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122"/>
  <workbookPr date1904="1" showInkAnnotation="0" checkCompatibility="1" autoCompressPictures="0"/>
  <bookViews>
    <workbookView xWindow="2100" yWindow="160" windowWidth="28240" windowHeight="18660" tabRatio="500"/>
  </bookViews>
  <sheets>
    <sheet name="20140927_jgi_CopDall..txt" sheetId="1" r:id="rId1"/>
    <sheet name="TMHMM-pre-hel" sheetId="2" r:id="rId2"/>
    <sheet name="length-distro" sheetId="4" r:id="rId3"/>
    <sheet name="pmmo" sheetId="5" r:id="rId4"/>
  </sheets>
  <definedNames>
    <definedName name="_xlnm._FilterDatabase" localSheetId="2" hidden="1">'length-distro'!#REF!</definedName>
    <definedName name="_xlnm._FilterDatabase" localSheetId="1" hidden="1">'TMHMM-pre-hel'!$A$2:$A$10890</definedName>
    <definedName name="copD_tmhmm" localSheetId="1">'TMHMM-pre-hel'!$A$2:$F$10883</definedName>
    <definedName name="_xlnm.Extract" localSheetId="2">'length-distro'!$A$1</definedName>
    <definedName name="_xlnm.Extract" localSheetId="1">'TMHMM-pre-hel'!$B$2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110" i="5" l="1"/>
  <c r="D109" i="5"/>
  <c r="D108" i="5"/>
  <c r="D107" i="5"/>
  <c r="D106" i="5"/>
  <c r="D105" i="5"/>
  <c r="D104" i="5"/>
  <c r="D103" i="5"/>
  <c r="D102" i="5"/>
  <c r="D101" i="5"/>
  <c r="D100" i="5"/>
  <c r="D99" i="5"/>
  <c r="D98" i="5"/>
  <c r="D97" i="5"/>
  <c r="D96" i="5"/>
  <c r="D95" i="5"/>
  <c r="D94" i="5"/>
  <c r="D93" i="5"/>
  <c r="D92" i="5"/>
  <c r="D91" i="5"/>
  <c r="D90" i="5"/>
  <c r="D89" i="5"/>
  <c r="D88" i="5"/>
  <c r="D87" i="5"/>
  <c r="D86" i="5"/>
  <c r="D85" i="5"/>
  <c r="D84" i="5"/>
  <c r="D83" i="5"/>
  <c r="D82" i="5"/>
  <c r="D81" i="5"/>
  <c r="D80" i="5"/>
  <c r="D79" i="5"/>
  <c r="D78" i="5"/>
  <c r="D77" i="5"/>
  <c r="D76" i="5"/>
  <c r="D75" i="5"/>
  <c r="D74" i="5"/>
  <c r="D73" i="5"/>
  <c r="D72" i="5"/>
  <c r="D71" i="5"/>
  <c r="D70" i="5"/>
  <c r="D69" i="5"/>
  <c r="D68" i="5"/>
  <c r="D67" i="5"/>
  <c r="D66" i="5"/>
  <c r="D65" i="5"/>
  <c r="D64" i="5"/>
  <c r="D63" i="5"/>
  <c r="D62" i="5"/>
  <c r="D61" i="5"/>
  <c r="D60" i="5"/>
  <c r="D59" i="5"/>
  <c r="D58" i="5"/>
  <c r="D57" i="5"/>
  <c r="D56" i="5"/>
  <c r="D55" i="5"/>
  <c r="D54" i="5"/>
  <c r="D53" i="5"/>
  <c r="D52" i="5"/>
  <c r="D51" i="5"/>
  <c r="D50" i="5"/>
  <c r="D49" i="5"/>
  <c r="D48" i="5"/>
  <c r="D47" i="5"/>
  <c r="D46" i="5"/>
  <c r="D45" i="5"/>
  <c r="D44" i="5"/>
  <c r="D43" i="5"/>
  <c r="D42" i="5"/>
  <c r="D41" i="5"/>
  <c r="D40" i="5"/>
  <c r="D39" i="5"/>
  <c r="D38" i="5"/>
  <c r="D37" i="5"/>
  <c r="D36" i="5"/>
  <c r="D35" i="5"/>
  <c r="D34" i="5"/>
  <c r="D33" i="5"/>
  <c r="D32" i="5"/>
  <c r="D31" i="5"/>
  <c r="D30" i="5"/>
  <c r="D29" i="5"/>
  <c r="D28" i="5"/>
  <c r="D27" i="5"/>
  <c r="D26" i="5"/>
  <c r="D25" i="5"/>
  <c r="D24" i="5"/>
  <c r="D23" i="5"/>
  <c r="D22" i="5"/>
  <c r="D21" i="5"/>
  <c r="D20" i="5"/>
  <c r="D19" i="5"/>
  <c r="D18" i="5"/>
  <c r="D17" i="5"/>
  <c r="D16" i="5"/>
  <c r="D15" i="5"/>
  <c r="D14" i="5"/>
  <c r="D13" i="5"/>
  <c r="D12" i="5"/>
  <c r="D11" i="5"/>
  <c r="D10" i="5"/>
  <c r="D9" i="5"/>
  <c r="D8" i="5"/>
  <c r="D7" i="5"/>
  <c r="D6" i="5"/>
  <c r="D5" i="5"/>
  <c r="D4" i="5"/>
  <c r="D3" i="5"/>
  <c r="D2" i="5"/>
  <c r="E110" i="5"/>
  <c r="E109" i="5"/>
  <c r="E108" i="5"/>
  <c r="E107" i="5"/>
  <c r="E106" i="5"/>
  <c r="E105" i="5"/>
  <c r="E104" i="5"/>
  <c r="E103" i="5"/>
  <c r="E102" i="5"/>
  <c r="E101" i="5"/>
  <c r="E100" i="5"/>
  <c r="E99" i="5"/>
  <c r="E98" i="5"/>
  <c r="E97" i="5"/>
  <c r="E96" i="5"/>
  <c r="E95" i="5"/>
  <c r="E94" i="5"/>
  <c r="E93" i="5"/>
  <c r="E92" i="5"/>
  <c r="E91" i="5"/>
  <c r="E90" i="5"/>
  <c r="E89" i="5"/>
  <c r="E88" i="5"/>
  <c r="E87" i="5"/>
  <c r="E86" i="5"/>
  <c r="E85" i="5"/>
  <c r="E84" i="5"/>
  <c r="E83" i="5"/>
  <c r="E82" i="5"/>
  <c r="E81" i="5"/>
  <c r="E80" i="5"/>
  <c r="E79" i="5"/>
  <c r="E78" i="5"/>
  <c r="E77" i="5"/>
  <c r="E76" i="5"/>
  <c r="E75" i="5"/>
  <c r="E74" i="5"/>
  <c r="E73" i="5"/>
  <c r="E72" i="5"/>
  <c r="E71" i="5"/>
  <c r="E70" i="5"/>
  <c r="E69" i="5"/>
  <c r="E68" i="5"/>
  <c r="E67" i="5"/>
  <c r="E66" i="5"/>
  <c r="E65" i="5"/>
  <c r="E64" i="5"/>
  <c r="E63" i="5"/>
  <c r="E62" i="5"/>
  <c r="E61" i="5"/>
  <c r="E60" i="5"/>
  <c r="E59" i="5"/>
  <c r="E58" i="5"/>
  <c r="E57" i="5"/>
  <c r="E56" i="5"/>
  <c r="E55" i="5"/>
  <c r="E54" i="5"/>
  <c r="E53" i="5"/>
  <c r="E52" i="5"/>
  <c r="E51" i="5"/>
  <c r="E50" i="5"/>
  <c r="E49" i="5"/>
  <c r="E48" i="5"/>
  <c r="E47" i="5"/>
  <c r="E46" i="5"/>
  <c r="E45" i="5"/>
  <c r="E44" i="5"/>
  <c r="E43" i="5"/>
  <c r="E42" i="5"/>
  <c r="E41" i="5"/>
  <c r="E40" i="5"/>
  <c r="E39" i="5"/>
  <c r="E38" i="5"/>
  <c r="E37" i="5"/>
  <c r="E36" i="5"/>
  <c r="E35" i="5"/>
  <c r="E34" i="5"/>
  <c r="E33" i="5"/>
  <c r="E32" i="5"/>
  <c r="E31" i="5"/>
  <c r="E30" i="5"/>
  <c r="E29" i="5"/>
  <c r="E28" i="5"/>
  <c r="E27" i="5"/>
  <c r="E26" i="5"/>
  <c r="E25" i="5"/>
  <c r="E24" i="5"/>
  <c r="E23" i="5"/>
  <c r="E22" i="5"/>
  <c r="E21" i="5"/>
  <c r="E20" i="5"/>
  <c r="E19" i="5"/>
  <c r="E18" i="5"/>
  <c r="E17" i="5"/>
  <c r="E16" i="5"/>
  <c r="E15" i="5"/>
  <c r="E14" i="5"/>
  <c r="E13" i="5"/>
  <c r="E12" i="5"/>
  <c r="E11" i="5"/>
  <c r="E10" i="5"/>
  <c r="E9" i="5"/>
  <c r="E8" i="5"/>
  <c r="E7" i="5"/>
  <c r="E6" i="5"/>
  <c r="E5" i="5"/>
  <c r="E4" i="5"/>
  <c r="E3" i="5"/>
  <c r="E2" i="5"/>
  <c r="F10888" i="1"/>
  <c r="F10887" i="1"/>
  <c r="F10886" i="1"/>
  <c r="F10885" i="1"/>
  <c r="F10884" i="1"/>
  <c r="F10883" i="1"/>
  <c r="F10882" i="1"/>
  <c r="F10881" i="1"/>
  <c r="F10880" i="1"/>
  <c r="F10879" i="1"/>
  <c r="F10878" i="1"/>
  <c r="F10877" i="1"/>
  <c r="F10876" i="1"/>
  <c r="F10875" i="1"/>
  <c r="F10874" i="1"/>
  <c r="F10873" i="1"/>
  <c r="F10872" i="1"/>
  <c r="F10871" i="1"/>
  <c r="F10870" i="1"/>
  <c r="F10869" i="1"/>
  <c r="F10868" i="1"/>
  <c r="F10867" i="1"/>
  <c r="F10866" i="1"/>
  <c r="F10865" i="1"/>
  <c r="F10864" i="1"/>
  <c r="F10863" i="1"/>
  <c r="F10862" i="1"/>
  <c r="F10861" i="1"/>
  <c r="F10860" i="1"/>
  <c r="F10859" i="1"/>
  <c r="F10858" i="1"/>
  <c r="F10857" i="1"/>
  <c r="F10856" i="1"/>
  <c r="F10855" i="1"/>
  <c r="F10854" i="1"/>
  <c r="F10853" i="1"/>
  <c r="F10852" i="1"/>
  <c r="F10851" i="1"/>
  <c r="F10850" i="1"/>
  <c r="F10849" i="1"/>
  <c r="F10848" i="1"/>
  <c r="F10847" i="1"/>
  <c r="F10846" i="1"/>
  <c r="F10845" i="1"/>
  <c r="F10844" i="1"/>
  <c r="F10843" i="1"/>
  <c r="F10842" i="1"/>
  <c r="F10841" i="1"/>
  <c r="F10840" i="1"/>
  <c r="F10839" i="1"/>
  <c r="F10838" i="1"/>
  <c r="F10837" i="1"/>
  <c r="F10836" i="1"/>
  <c r="F10835" i="1"/>
  <c r="F10834" i="1"/>
  <c r="F10833" i="1"/>
  <c r="F10832" i="1"/>
  <c r="F10831" i="1"/>
  <c r="F10830" i="1"/>
  <c r="F10829" i="1"/>
  <c r="F10828" i="1"/>
  <c r="F10827" i="1"/>
  <c r="F10826" i="1"/>
  <c r="F10825" i="1"/>
  <c r="F10824" i="1"/>
  <c r="F10823" i="1"/>
  <c r="F10822" i="1"/>
  <c r="F10821" i="1"/>
  <c r="F10820" i="1"/>
  <c r="F10819" i="1"/>
  <c r="F10818" i="1"/>
  <c r="F10817" i="1"/>
  <c r="F10816" i="1"/>
  <c r="F10815" i="1"/>
  <c r="F10814" i="1"/>
  <c r="F10813" i="1"/>
  <c r="F10812" i="1"/>
  <c r="F10811" i="1"/>
  <c r="F10810" i="1"/>
  <c r="F10809" i="1"/>
  <c r="F10808" i="1"/>
  <c r="F10807" i="1"/>
  <c r="F10806" i="1"/>
  <c r="F10805" i="1"/>
  <c r="F10804" i="1"/>
  <c r="F10803" i="1"/>
  <c r="F10802" i="1"/>
  <c r="F10801" i="1"/>
  <c r="F10800" i="1"/>
  <c r="F10799" i="1"/>
  <c r="F10798" i="1"/>
  <c r="F10797" i="1"/>
  <c r="F10796" i="1"/>
  <c r="F10795" i="1"/>
  <c r="F10794" i="1"/>
  <c r="F10793" i="1"/>
  <c r="F10792" i="1"/>
  <c r="F10791" i="1"/>
  <c r="F10790" i="1"/>
  <c r="F10789" i="1"/>
  <c r="F10788" i="1"/>
  <c r="F10787" i="1"/>
  <c r="F10786" i="1"/>
  <c r="F10785" i="1"/>
  <c r="F10784" i="1"/>
  <c r="F10783" i="1"/>
  <c r="F10782" i="1"/>
  <c r="F10781" i="1"/>
  <c r="F10780" i="1"/>
  <c r="F10779" i="1"/>
  <c r="F10778" i="1"/>
  <c r="F10777" i="1"/>
  <c r="F10776" i="1"/>
  <c r="F10775" i="1"/>
  <c r="F10774" i="1"/>
  <c r="F10773" i="1"/>
  <c r="F10772" i="1"/>
  <c r="F10771" i="1"/>
  <c r="F10770" i="1"/>
  <c r="F10769" i="1"/>
  <c r="F10768" i="1"/>
  <c r="F10767" i="1"/>
  <c r="F10766" i="1"/>
  <c r="F10765" i="1"/>
  <c r="F10764" i="1"/>
  <c r="F10763" i="1"/>
  <c r="F10762" i="1"/>
  <c r="F10761" i="1"/>
  <c r="F10760" i="1"/>
  <c r="F10759" i="1"/>
  <c r="F10758" i="1"/>
  <c r="F10757" i="1"/>
  <c r="F10756" i="1"/>
  <c r="F10755" i="1"/>
  <c r="F10754" i="1"/>
  <c r="F10753" i="1"/>
  <c r="F10752" i="1"/>
  <c r="F10751" i="1"/>
  <c r="F10750" i="1"/>
  <c r="F10749" i="1"/>
  <c r="F10748" i="1"/>
  <c r="F10747" i="1"/>
  <c r="F10746" i="1"/>
  <c r="F10745" i="1"/>
  <c r="F10744" i="1"/>
  <c r="F10743" i="1"/>
  <c r="F10742" i="1"/>
  <c r="F10741" i="1"/>
  <c r="F10740" i="1"/>
  <c r="F10739" i="1"/>
  <c r="F10738" i="1"/>
  <c r="F10737" i="1"/>
  <c r="F10736" i="1"/>
  <c r="F10735" i="1"/>
  <c r="F10734" i="1"/>
  <c r="F10733" i="1"/>
  <c r="F10732" i="1"/>
  <c r="F10731" i="1"/>
  <c r="F10730" i="1"/>
  <c r="F10729" i="1"/>
  <c r="F10728" i="1"/>
  <c r="F10727" i="1"/>
  <c r="F10726" i="1"/>
  <c r="F10725" i="1"/>
  <c r="F10724" i="1"/>
  <c r="F10723" i="1"/>
  <c r="F10722" i="1"/>
  <c r="F10721" i="1"/>
  <c r="F10720" i="1"/>
  <c r="F10719" i="1"/>
  <c r="F10718" i="1"/>
  <c r="F10717" i="1"/>
  <c r="F10716" i="1"/>
  <c r="F10715" i="1"/>
  <c r="F10714" i="1"/>
  <c r="F10713" i="1"/>
  <c r="F10712" i="1"/>
  <c r="F10711" i="1"/>
  <c r="F10710" i="1"/>
  <c r="F10709" i="1"/>
  <c r="F10708" i="1"/>
  <c r="F10707" i="1"/>
  <c r="F10706" i="1"/>
  <c r="F10705" i="1"/>
  <c r="F10704" i="1"/>
  <c r="F10703" i="1"/>
  <c r="F10702" i="1"/>
  <c r="F10701" i="1"/>
  <c r="F10700" i="1"/>
  <c r="F10699" i="1"/>
  <c r="F10698" i="1"/>
  <c r="F10697" i="1"/>
  <c r="F10696" i="1"/>
  <c r="F10695" i="1"/>
  <c r="F10694" i="1"/>
  <c r="F10693" i="1"/>
  <c r="F10692" i="1"/>
  <c r="F10691" i="1"/>
  <c r="F10690" i="1"/>
  <c r="F10689" i="1"/>
  <c r="F10688" i="1"/>
  <c r="F10687" i="1"/>
  <c r="F10686" i="1"/>
  <c r="F10685" i="1"/>
  <c r="F10684" i="1"/>
  <c r="F10683" i="1"/>
  <c r="F10682" i="1"/>
  <c r="F10681" i="1"/>
  <c r="F10680" i="1"/>
  <c r="F10679" i="1"/>
  <c r="F10678" i="1"/>
  <c r="F10677" i="1"/>
  <c r="F10676" i="1"/>
  <c r="F10675" i="1"/>
  <c r="F10674" i="1"/>
  <c r="F10673" i="1"/>
  <c r="F10672" i="1"/>
  <c r="F10671" i="1"/>
  <c r="F10670" i="1"/>
  <c r="F10669" i="1"/>
  <c r="F10668" i="1"/>
  <c r="F10667" i="1"/>
  <c r="F10666" i="1"/>
  <c r="F10665" i="1"/>
  <c r="F10664" i="1"/>
  <c r="F10663" i="1"/>
  <c r="F10662" i="1"/>
  <c r="F10661" i="1"/>
  <c r="F10660" i="1"/>
  <c r="F10659" i="1"/>
  <c r="F10658" i="1"/>
  <c r="F10657" i="1"/>
  <c r="F10656" i="1"/>
  <c r="F10655" i="1"/>
  <c r="F10654" i="1"/>
  <c r="F10653" i="1"/>
  <c r="F10652" i="1"/>
  <c r="F10651" i="1"/>
  <c r="F10650" i="1"/>
  <c r="F10649" i="1"/>
  <c r="F10648" i="1"/>
  <c r="F10647" i="1"/>
  <c r="F10646" i="1"/>
  <c r="F10645" i="1"/>
  <c r="F10644" i="1"/>
  <c r="F10643" i="1"/>
  <c r="F10642" i="1"/>
  <c r="F10641" i="1"/>
  <c r="F10640" i="1"/>
  <c r="F10639" i="1"/>
  <c r="F10638" i="1"/>
  <c r="F10637" i="1"/>
  <c r="F10636" i="1"/>
  <c r="F10635" i="1"/>
  <c r="F10634" i="1"/>
  <c r="F10633" i="1"/>
  <c r="F10632" i="1"/>
  <c r="F10631" i="1"/>
  <c r="F10630" i="1"/>
  <c r="F10629" i="1"/>
  <c r="F10628" i="1"/>
  <c r="F10627" i="1"/>
  <c r="F10626" i="1"/>
  <c r="F10625" i="1"/>
  <c r="F10624" i="1"/>
  <c r="F10623" i="1"/>
  <c r="F10622" i="1"/>
  <c r="F10621" i="1"/>
  <c r="F10620" i="1"/>
  <c r="F10619" i="1"/>
  <c r="F10618" i="1"/>
  <c r="F10617" i="1"/>
  <c r="F10616" i="1"/>
  <c r="F10615" i="1"/>
  <c r="F10614" i="1"/>
  <c r="F10613" i="1"/>
  <c r="F10612" i="1"/>
  <c r="F10611" i="1"/>
  <c r="F10610" i="1"/>
  <c r="F10609" i="1"/>
  <c r="F10608" i="1"/>
  <c r="F10607" i="1"/>
  <c r="F10606" i="1"/>
  <c r="F10605" i="1"/>
  <c r="F10604" i="1"/>
  <c r="F10603" i="1"/>
  <c r="F10602" i="1"/>
  <c r="F10601" i="1"/>
  <c r="F10600" i="1"/>
  <c r="F10599" i="1"/>
  <c r="F10598" i="1"/>
  <c r="F10597" i="1"/>
  <c r="F10596" i="1"/>
  <c r="F10595" i="1"/>
  <c r="F10594" i="1"/>
  <c r="F10593" i="1"/>
  <c r="F10592" i="1"/>
  <c r="F10591" i="1"/>
  <c r="F10590" i="1"/>
  <c r="F10589" i="1"/>
  <c r="F10588" i="1"/>
  <c r="F10587" i="1"/>
  <c r="F10586" i="1"/>
  <c r="F10585" i="1"/>
  <c r="F10584" i="1"/>
  <c r="F10583" i="1"/>
  <c r="F10582" i="1"/>
  <c r="F10581" i="1"/>
  <c r="F10580" i="1"/>
  <c r="F10579" i="1"/>
  <c r="F10578" i="1"/>
  <c r="F10577" i="1"/>
  <c r="F10576" i="1"/>
  <c r="F10575" i="1"/>
  <c r="F10574" i="1"/>
  <c r="F10573" i="1"/>
  <c r="F10572" i="1"/>
  <c r="F10571" i="1"/>
  <c r="F10570" i="1"/>
  <c r="F10569" i="1"/>
  <c r="F10568" i="1"/>
  <c r="F10567" i="1"/>
  <c r="F10566" i="1"/>
  <c r="F10565" i="1"/>
  <c r="F10564" i="1"/>
  <c r="F10563" i="1"/>
  <c r="F10562" i="1"/>
  <c r="F10561" i="1"/>
  <c r="F10560" i="1"/>
  <c r="F10559" i="1"/>
  <c r="F10558" i="1"/>
  <c r="F10557" i="1"/>
  <c r="F10556" i="1"/>
  <c r="F10555" i="1"/>
  <c r="F10554" i="1"/>
  <c r="F10553" i="1"/>
  <c r="F10552" i="1"/>
  <c r="F10551" i="1"/>
  <c r="F10550" i="1"/>
  <c r="F10549" i="1"/>
  <c r="F10548" i="1"/>
  <c r="F10547" i="1"/>
  <c r="F10546" i="1"/>
  <c r="F10545" i="1"/>
  <c r="F10544" i="1"/>
  <c r="F10543" i="1"/>
  <c r="F10542" i="1"/>
  <c r="F10541" i="1"/>
  <c r="F10540" i="1"/>
  <c r="F10539" i="1"/>
  <c r="F10538" i="1"/>
  <c r="F10537" i="1"/>
  <c r="F10536" i="1"/>
  <c r="F10535" i="1"/>
  <c r="F10534" i="1"/>
  <c r="F10533" i="1"/>
  <c r="F10532" i="1"/>
  <c r="F10531" i="1"/>
  <c r="F10530" i="1"/>
  <c r="F10529" i="1"/>
  <c r="F10528" i="1"/>
  <c r="F10527" i="1"/>
  <c r="F10526" i="1"/>
  <c r="F10525" i="1"/>
  <c r="F10524" i="1"/>
  <c r="F10523" i="1"/>
  <c r="F10522" i="1"/>
  <c r="F10521" i="1"/>
  <c r="F10520" i="1"/>
  <c r="F10519" i="1"/>
  <c r="F10518" i="1"/>
  <c r="F10517" i="1"/>
  <c r="F10516" i="1"/>
  <c r="F10515" i="1"/>
  <c r="F10514" i="1"/>
  <c r="F10513" i="1"/>
  <c r="F10512" i="1"/>
  <c r="F10511" i="1"/>
  <c r="F10510" i="1"/>
  <c r="F10509" i="1"/>
  <c r="F10508" i="1"/>
  <c r="F10507" i="1"/>
  <c r="F10506" i="1"/>
  <c r="F10505" i="1"/>
  <c r="F10504" i="1"/>
  <c r="F10503" i="1"/>
  <c r="F10502" i="1"/>
  <c r="F10501" i="1"/>
  <c r="F10500" i="1"/>
  <c r="F10499" i="1"/>
  <c r="F10498" i="1"/>
  <c r="F10497" i="1"/>
  <c r="F10496" i="1"/>
  <c r="F10495" i="1"/>
  <c r="F10494" i="1"/>
  <c r="F10493" i="1"/>
  <c r="F10492" i="1"/>
  <c r="F10491" i="1"/>
  <c r="F10490" i="1"/>
  <c r="F10489" i="1"/>
  <c r="F10488" i="1"/>
  <c r="F10487" i="1"/>
  <c r="F10486" i="1"/>
  <c r="F10485" i="1"/>
  <c r="F10484" i="1"/>
  <c r="F10483" i="1"/>
  <c r="F10482" i="1"/>
  <c r="F10481" i="1"/>
  <c r="F10480" i="1"/>
  <c r="F10479" i="1"/>
  <c r="F10478" i="1"/>
  <c r="F10477" i="1"/>
  <c r="F10476" i="1"/>
  <c r="F10475" i="1"/>
  <c r="F10474" i="1"/>
  <c r="F10473" i="1"/>
  <c r="F10472" i="1"/>
  <c r="F10471" i="1"/>
  <c r="F10470" i="1"/>
  <c r="F10469" i="1"/>
  <c r="F10468" i="1"/>
  <c r="F10467" i="1"/>
  <c r="F10466" i="1"/>
  <c r="F10465" i="1"/>
  <c r="F10464" i="1"/>
  <c r="F10463" i="1"/>
  <c r="F10462" i="1"/>
  <c r="F10461" i="1"/>
  <c r="F10460" i="1"/>
  <c r="F10459" i="1"/>
  <c r="F10458" i="1"/>
  <c r="F10457" i="1"/>
  <c r="F10456" i="1"/>
  <c r="F10455" i="1"/>
  <c r="F10454" i="1"/>
  <c r="F10453" i="1"/>
  <c r="F10452" i="1"/>
  <c r="F10451" i="1"/>
  <c r="F10450" i="1"/>
  <c r="F10449" i="1"/>
  <c r="F10448" i="1"/>
  <c r="F10447" i="1"/>
  <c r="F10446" i="1"/>
  <c r="F10445" i="1"/>
  <c r="F10444" i="1"/>
  <c r="F10443" i="1"/>
  <c r="F10442" i="1"/>
  <c r="F10441" i="1"/>
  <c r="F10440" i="1"/>
  <c r="F10439" i="1"/>
  <c r="F10438" i="1"/>
  <c r="F10437" i="1"/>
  <c r="F10436" i="1"/>
  <c r="F10435" i="1"/>
  <c r="F10434" i="1"/>
  <c r="F10433" i="1"/>
  <c r="F10432" i="1"/>
  <c r="F10431" i="1"/>
  <c r="F10430" i="1"/>
  <c r="F10429" i="1"/>
  <c r="F10428" i="1"/>
  <c r="F10427" i="1"/>
  <c r="F10426" i="1"/>
  <c r="F10425" i="1"/>
  <c r="F10424" i="1"/>
  <c r="F10423" i="1"/>
  <c r="F10422" i="1"/>
  <c r="F10421" i="1"/>
  <c r="F10420" i="1"/>
  <c r="F10419" i="1"/>
  <c r="F10418" i="1"/>
  <c r="F10417" i="1"/>
  <c r="F10416" i="1"/>
  <c r="F10415" i="1"/>
  <c r="F10414" i="1"/>
  <c r="F10413" i="1"/>
  <c r="F10412" i="1"/>
  <c r="F10411" i="1"/>
  <c r="F10410" i="1"/>
  <c r="F10409" i="1"/>
  <c r="F10408" i="1"/>
  <c r="F10407" i="1"/>
  <c r="F10406" i="1"/>
  <c r="F10405" i="1"/>
  <c r="F10404" i="1"/>
  <c r="F10403" i="1"/>
  <c r="F10402" i="1"/>
  <c r="F10401" i="1"/>
  <c r="F10400" i="1"/>
  <c r="F10399" i="1"/>
  <c r="F10398" i="1"/>
  <c r="F10397" i="1"/>
  <c r="F10396" i="1"/>
  <c r="F10395" i="1"/>
  <c r="F10394" i="1"/>
  <c r="F10393" i="1"/>
  <c r="F10392" i="1"/>
  <c r="F10391" i="1"/>
  <c r="F10390" i="1"/>
  <c r="F10389" i="1"/>
  <c r="F10388" i="1"/>
  <c r="F10387" i="1"/>
  <c r="F10386" i="1"/>
  <c r="F10385" i="1"/>
  <c r="F10384" i="1"/>
  <c r="F10383" i="1"/>
  <c r="F10382" i="1"/>
  <c r="F10381" i="1"/>
  <c r="F10380" i="1"/>
  <c r="F10379" i="1"/>
  <c r="F10378" i="1"/>
  <c r="F10377" i="1"/>
  <c r="F10376" i="1"/>
  <c r="F10375" i="1"/>
  <c r="F10374" i="1"/>
  <c r="F10373" i="1"/>
  <c r="F10372" i="1"/>
  <c r="F10371" i="1"/>
  <c r="F10370" i="1"/>
  <c r="F10369" i="1"/>
  <c r="F10368" i="1"/>
  <c r="F10367" i="1"/>
  <c r="F10366" i="1"/>
  <c r="F10365" i="1"/>
  <c r="F10364" i="1"/>
  <c r="F10363" i="1"/>
  <c r="F10362" i="1"/>
  <c r="F10361" i="1"/>
  <c r="F10360" i="1"/>
  <c r="F10359" i="1"/>
  <c r="F10358" i="1"/>
  <c r="F10357" i="1"/>
  <c r="F10356" i="1"/>
  <c r="F10355" i="1"/>
  <c r="F10354" i="1"/>
  <c r="F10353" i="1"/>
  <c r="F10352" i="1"/>
  <c r="F10351" i="1"/>
  <c r="F10350" i="1"/>
  <c r="F10349" i="1"/>
  <c r="F10348" i="1"/>
  <c r="F10347" i="1"/>
  <c r="F10346" i="1"/>
  <c r="F10345" i="1"/>
  <c r="F10344" i="1"/>
  <c r="F10343" i="1"/>
  <c r="F10342" i="1"/>
  <c r="F10341" i="1"/>
  <c r="F10340" i="1"/>
  <c r="F10339" i="1"/>
  <c r="F10338" i="1"/>
  <c r="F10337" i="1"/>
  <c r="F10336" i="1"/>
  <c r="F10335" i="1"/>
  <c r="F10334" i="1"/>
  <c r="F10333" i="1"/>
  <c r="F10332" i="1"/>
  <c r="F10331" i="1"/>
  <c r="F10330" i="1"/>
  <c r="F10329" i="1"/>
  <c r="F10328" i="1"/>
  <c r="F10327" i="1"/>
  <c r="F10326" i="1"/>
  <c r="F10325" i="1"/>
  <c r="F10324" i="1"/>
  <c r="F10323" i="1"/>
  <c r="F10322" i="1"/>
  <c r="F10321" i="1"/>
  <c r="F10320" i="1"/>
  <c r="F10319" i="1"/>
  <c r="F10318" i="1"/>
  <c r="F10317" i="1"/>
  <c r="F10316" i="1"/>
  <c r="F10315" i="1"/>
  <c r="F10314" i="1"/>
  <c r="F10313" i="1"/>
  <c r="F10312" i="1"/>
  <c r="F10311" i="1"/>
  <c r="F10310" i="1"/>
  <c r="F10309" i="1"/>
  <c r="F10308" i="1"/>
  <c r="F10307" i="1"/>
  <c r="F10306" i="1"/>
  <c r="F10305" i="1"/>
  <c r="F10304" i="1"/>
  <c r="F10303" i="1"/>
  <c r="F10302" i="1"/>
  <c r="F10301" i="1"/>
  <c r="F10300" i="1"/>
  <c r="F10299" i="1"/>
  <c r="F10298" i="1"/>
  <c r="F10297" i="1"/>
  <c r="F10296" i="1"/>
  <c r="F10295" i="1"/>
  <c r="F10294" i="1"/>
  <c r="F10293" i="1"/>
  <c r="F10292" i="1"/>
  <c r="F10291" i="1"/>
  <c r="F10290" i="1"/>
  <c r="F10289" i="1"/>
  <c r="F10288" i="1"/>
  <c r="F10287" i="1"/>
  <c r="F10286" i="1"/>
  <c r="F10285" i="1"/>
  <c r="F10284" i="1"/>
  <c r="F10283" i="1"/>
  <c r="F10282" i="1"/>
  <c r="F10281" i="1"/>
  <c r="F10280" i="1"/>
  <c r="F10279" i="1"/>
  <c r="F10278" i="1"/>
  <c r="F10277" i="1"/>
  <c r="F10276" i="1"/>
  <c r="F10275" i="1"/>
  <c r="F10274" i="1"/>
  <c r="F10273" i="1"/>
  <c r="F10272" i="1"/>
  <c r="F10271" i="1"/>
  <c r="F10270" i="1"/>
  <c r="F10269" i="1"/>
  <c r="F10268" i="1"/>
  <c r="F10267" i="1"/>
  <c r="F10266" i="1"/>
  <c r="F10265" i="1"/>
  <c r="F10264" i="1"/>
  <c r="F10263" i="1"/>
  <c r="F10262" i="1"/>
  <c r="F10261" i="1"/>
  <c r="F10260" i="1"/>
  <c r="F10259" i="1"/>
  <c r="F10258" i="1"/>
  <c r="F10257" i="1"/>
  <c r="F10256" i="1"/>
  <c r="F10255" i="1"/>
  <c r="F10254" i="1"/>
  <c r="F10253" i="1"/>
  <c r="F10252" i="1"/>
  <c r="F10251" i="1"/>
  <c r="F10250" i="1"/>
  <c r="F10249" i="1"/>
  <c r="F10248" i="1"/>
  <c r="F10247" i="1"/>
  <c r="F10246" i="1"/>
  <c r="F10245" i="1"/>
  <c r="F10244" i="1"/>
  <c r="F10243" i="1"/>
  <c r="F10242" i="1"/>
  <c r="F10241" i="1"/>
  <c r="F10240" i="1"/>
  <c r="F10239" i="1"/>
  <c r="F10238" i="1"/>
  <c r="F10237" i="1"/>
  <c r="F10236" i="1"/>
  <c r="F10235" i="1"/>
  <c r="F10234" i="1"/>
  <c r="F10233" i="1"/>
  <c r="F10232" i="1"/>
  <c r="F10231" i="1"/>
  <c r="F10230" i="1"/>
  <c r="F10229" i="1"/>
  <c r="F10228" i="1"/>
  <c r="F10227" i="1"/>
  <c r="F10226" i="1"/>
  <c r="F10225" i="1"/>
  <c r="F10224" i="1"/>
  <c r="F10223" i="1"/>
  <c r="F10222" i="1"/>
  <c r="F10221" i="1"/>
  <c r="F10220" i="1"/>
  <c r="F10219" i="1"/>
  <c r="F10218" i="1"/>
  <c r="F10217" i="1"/>
  <c r="F10216" i="1"/>
  <c r="F10215" i="1"/>
  <c r="F10214" i="1"/>
  <c r="F10213" i="1"/>
  <c r="F10212" i="1"/>
  <c r="F10211" i="1"/>
  <c r="F10210" i="1"/>
  <c r="F10209" i="1"/>
  <c r="F10208" i="1"/>
  <c r="F10207" i="1"/>
  <c r="F10206" i="1"/>
  <c r="F10205" i="1"/>
  <c r="F10204" i="1"/>
  <c r="F10203" i="1"/>
  <c r="F10202" i="1"/>
  <c r="F10201" i="1"/>
  <c r="F10200" i="1"/>
  <c r="F10199" i="1"/>
  <c r="F10198" i="1"/>
  <c r="F10197" i="1"/>
  <c r="F10196" i="1"/>
  <c r="F10195" i="1"/>
  <c r="F10194" i="1"/>
  <c r="F10193" i="1"/>
  <c r="F10192" i="1"/>
  <c r="F10191" i="1"/>
  <c r="F10190" i="1"/>
  <c r="F10189" i="1"/>
  <c r="F10188" i="1"/>
  <c r="F10187" i="1"/>
  <c r="F10186" i="1"/>
  <c r="F10185" i="1"/>
  <c r="F10184" i="1"/>
  <c r="F10183" i="1"/>
  <c r="F10182" i="1"/>
  <c r="F10181" i="1"/>
  <c r="F10180" i="1"/>
  <c r="F10179" i="1"/>
  <c r="F10178" i="1"/>
  <c r="F10177" i="1"/>
  <c r="F10176" i="1"/>
  <c r="F10175" i="1"/>
  <c r="F10174" i="1"/>
  <c r="F10173" i="1"/>
  <c r="F10172" i="1"/>
  <c r="F10171" i="1"/>
  <c r="F10170" i="1"/>
  <c r="F10169" i="1"/>
  <c r="F10168" i="1"/>
  <c r="F10167" i="1"/>
  <c r="F10166" i="1"/>
  <c r="F10165" i="1"/>
  <c r="F10164" i="1"/>
  <c r="F10163" i="1"/>
  <c r="F10162" i="1"/>
  <c r="F10161" i="1"/>
  <c r="F10160" i="1"/>
  <c r="F10159" i="1"/>
  <c r="F10158" i="1"/>
  <c r="F10157" i="1"/>
  <c r="F10156" i="1"/>
  <c r="F10155" i="1"/>
  <c r="F10154" i="1"/>
  <c r="F10153" i="1"/>
  <c r="F10152" i="1"/>
  <c r="F10151" i="1"/>
  <c r="F10150" i="1"/>
  <c r="F10149" i="1"/>
  <c r="F10148" i="1"/>
  <c r="F10147" i="1"/>
  <c r="F10146" i="1"/>
  <c r="F10145" i="1"/>
  <c r="F10144" i="1"/>
  <c r="F10143" i="1"/>
  <c r="F10142" i="1"/>
  <c r="F10141" i="1"/>
  <c r="F10140" i="1"/>
  <c r="F10139" i="1"/>
  <c r="F10138" i="1"/>
  <c r="F10137" i="1"/>
  <c r="F10136" i="1"/>
  <c r="F10135" i="1"/>
  <c r="F10134" i="1"/>
  <c r="F10133" i="1"/>
  <c r="F10132" i="1"/>
  <c r="F10131" i="1"/>
  <c r="F10130" i="1"/>
  <c r="F10129" i="1"/>
  <c r="F10128" i="1"/>
  <c r="F10127" i="1"/>
  <c r="F10126" i="1"/>
  <c r="F10125" i="1"/>
  <c r="F10124" i="1"/>
  <c r="F10123" i="1"/>
  <c r="F10122" i="1"/>
  <c r="F10121" i="1"/>
  <c r="F10120" i="1"/>
  <c r="F10119" i="1"/>
  <c r="F10118" i="1"/>
  <c r="F10117" i="1"/>
  <c r="F10116" i="1"/>
  <c r="F10115" i="1"/>
  <c r="F10114" i="1"/>
  <c r="F10113" i="1"/>
  <c r="F10112" i="1"/>
  <c r="F10111" i="1"/>
  <c r="F10110" i="1"/>
  <c r="F10109" i="1"/>
  <c r="F10108" i="1"/>
  <c r="F10107" i="1"/>
  <c r="F10106" i="1"/>
  <c r="F10105" i="1"/>
  <c r="F10104" i="1"/>
  <c r="F10103" i="1"/>
  <c r="F10102" i="1"/>
  <c r="F10101" i="1"/>
  <c r="F10100" i="1"/>
  <c r="F10099" i="1"/>
  <c r="F10098" i="1"/>
  <c r="F10097" i="1"/>
  <c r="F10096" i="1"/>
  <c r="F10095" i="1"/>
  <c r="F10094" i="1"/>
  <c r="F10093" i="1"/>
  <c r="F10092" i="1"/>
  <c r="F10091" i="1"/>
  <c r="F10090" i="1"/>
  <c r="F10089" i="1"/>
  <c r="F10088" i="1"/>
  <c r="F10087" i="1"/>
  <c r="F10086" i="1"/>
  <c r="F10085" i="1"/>
  <c r="F10084" i="1"/>
  <c r="F10083" i="1"/>
  <c r="F10082" i="1"/>
  <c r="F10081" i="1"/>
  <c r="F10080" i="1"/>
  <c r="F10079" i="1"/>
  <c r="F10078" i="1"/>
  <c r="F10077" i="1"/>
  <c r="F10076" i="1"/>
  <c r="F10075" i="1"/>
  <c r="F10074" i="1"/>
  <c r="F10073" i="1"/>
  <c r="F10072" i="1"/>
  <c r="F10071" i="1"/>
  <c r="F10070" i="1"/>
  <c r="F10069" i="1"/>
  <c r="F10068" i="1"/>
  <c r="F10067" i="1"/>
  <c r="F10066" i="1"/>
  <c r="F10065" i="1"/>
  <c r="F10064" i="1"/>
  <c r="F10063" i="1"/>
  <c r="F10062" i="1"/>
  <c r="F10061" i="1"/>
  <c r="F10060" i="1"/>
  <c r="F10059" i="1"/>
  <c r="F10058" i="1"/>
  <c r="F10057" i="1"/>
  <c r="F10056" i="1"/>
  <c r="F10055" i="1"/>
  <c r="F10054" i="1"/>
  <c r="F10053" i="1"/>
  <c r="F10052" i="1"/>
  <c r="F10051" i="1"/>
  <c r="F10050" i="1"/>
  <c r="F10049" i="1"/>
  <c r="F10048" i="1"/>
  <c r="F10047" i="1"/>
  <c r="F10046" i="1"/>
  <c r="F10045" i="1"/>
  <c r="F10044" i="1"/>
  <c r="F10043" i="1"/>
  <c r="F10042" i="1"/>
  <c r="F10041" i="1"/>
  <c r="F10040" i="1"/>
  <c r="F10039" i="1"/>
  <c r="F10038" i="1"/>
  <c r="F10037" i="1"/>
  <c r="F10036" i="1"/>
  <c r="F10035" i="1"/>
  <c r="F10034" i="1"/>
  <c r="F10033" i="1"/>
  <c r="F10032" i="1"/>
  <c r="F10031" i="1"/>
  <c r="F10030" i="1"/>
  <c r="F10029" i="1"/>
  <c r="F10028" i="1"/>
  <c r="F10027" i="1"/>
  <c r="F10026" i="1"/>
  <c r="F10025" i="1"/>
  <c r="F10024" i="1"/>
  <c r="F10023" i="1"/>
  <c r="F10022" i="1"/>
  <c r="F10021" i="1"/>
  <c r="F10020" i="1"/>
  <c r="F10019" i="1"/>
  <c r="F10018" i="1"/>
  <c r="F10017" i="1"/>
  <c r="F10016" i="1"/>
  <c r="F10015" i="1"/>
  <c r="F10014" i="1"/>
  <c r="F10013" i="1"/>
  <c r="F10012" i="1"/>
  <c r="F10011" i="1"/>
  <c r="F10010" i="1"/>
  <c r="F10009" i="1"/>
  <c r="F10008" i="1"/>
  <c r="F10007" i="1"/>
  <c r="F10006" i="1"/>
  <c r="F10005" i="1"/>
  <c r="F10004" i="1"/>
  <c r="F10003" i="1"/>
  <c r="F10002" i="1"/>
  <c r="F10001" i="1"/>
  <c r="F10000" i="1"/>
  <c r="F9999" i="1"/>
  <c r="F9998" i="1"/>
  <c r="F9997" i="1"/>
  <c r="F9996" i="1"/>
  <c r="F9995" i="1"/>
  <c r="F9994" i="1"/>
  <c r="F9993" i="1"/>
  <c r="F9992" i="1"/>
  <c r="F9991" i="1"/>
  <c r="F9990" i="1"/>
  <c r="F9989" i="1"/>
  <c r="F9988" i="1"/>
  <c r="F9987" i="1"/>
  <c r="F9986" i="1"/>
  <c r="F9985" i="1"/>
  <c r="F9984" i="1"/>
  <c r="F9983" i="1"/>
  <c r="F9982" i="1"/>
  <c r="F9981" i="1"/>
  <c r="F9980" i="1"/>
  <c r="F9979" i="1"/>
  <c r="F9978" i="1"/>
  <c r="F9977" i="1"/>
  <c r="F9976" i="1"/>
  <c r="F9975" i="1"/>
  <c r="F9974" i="1"/>
  <c r="F9973" i="1"/>
  <c r="F9972" i="1"/>
  <c r="F9971" i="1"/>
  <c r="F9970" i="1"/>
  <c r="F9969" i="1"/>
  <c r="F9968" i="1"/>
  <c r="F9967" i="1"/>
  <c r="F9966" i="1"/>
  <c r="F9965" i="1"/>
  <c r="F9964" i="1"/>
  <c r="F9963" i="1"/>
  <c r="F9962" i="1"/>
  <c r="F9961" i="1"/>
  <c r="F9960" i="1"/>
  <c r="F9959" i="1"/>
  <c r="F9958" i="1"/>
  <c r="F9957" i="1"/>
  <c r="F9956" i="1"/>
  <c r="F9955" i="1"/>
  <c r="F9954" i="1"/>
  <c r="F9953" i="1"/>
  <c r="F9952" i="1"/>
  <c r="F9951" i="1"/>
  <c r="F9950" i="1"/>
  <c r="F9949" i="1"/>
  <c r="F9948" i="1"/>
  <c r="F9947" i="1"/>
  <c r="F9946" i="1"/>
  <c r="F9945" i="1"/>
  <c r="F9944" i="1"/>
  <c r="F9943" i="1"/>
  <c r="F9942" i="1"/>
  <c r="F9941" i="1"/>
  <c r="F9940" i="1"/>
  <c r="F9939" i="1"/>
  <c r="F9938" i="1"/>
  <c r="F9937" i="1"/>
  <c r="F9936" i="1"/>
  <c r="F9935" i="1"/>
  <c r="F9934" i="1"/>
  <c r="F9933" i="1"/>
  <c r="F9932" i="1"/>
  <c r="F9931" i="1"/>
  <c r="F9930" i="1"/>
  <c r="F9929" i="1"/>
  <c r="F9928" i="1"/>
  <c r="F9927" i="1"/>
  <c r="F9926" i="1"/>
  <c r="F9925" i="1"/>
  <c r="F9924" i="1"/>
  <c r="F9923" i="1"/>
  <c r="F9922" i="1"/>
  <c r="F9921" i="1"/>
  <c r="F9920" i="1"/>
  <c r="F9919" i="1"/>
  <c r="F9918" i="1"/>
  <c r="F9917" i="1"/>
  <c r="F9916" i="1"/>
  <c r="F9915" i="1"/>
  <c r="F9914" i="1"/>
  <c r="F9913" i="1"/>
  <c r="F9912" i="1"/>
  <c r="F9911" i="1"/>
  <c r="F9910" i="1"/>
  <c r="F9909" i="1"/>
  <c r="F9908" i="1"/>
  <c r="F9907" i="1"/>
  <c r="F9906" i="1"/>
  <c r="F9905" i="1"/>
  <c r="F9904" i="1"/>
  <c r="F9903" i="1"/>
  <c r="F9902" i="1"/>
  <c r="F9901" i="1"/>
  <c r="F9900" i="1"/>
  <c r="F9899" i="1"/>
  <c r="F9898" i="1"/>
  <c r="F9897" i="1"/>
  <c r="F9896" i="1"/>
  <c r="F9895" i="1"/>
  <c r="F9894" i="1"/>
  <c r="F9893" i="1"/>
  <c r="F9892" i="1"/>
  <c r="F9891" i="1"/>
  <c r="F9890" i="1"/>
  <c r="F9889" i="1"/>
  <c r="F9888" i="1"/>
  <c r="F9887" i="1"/>
  <c r="F9886" i="1"/>
  <c r="F9885" i="1"/>
  <c r="F9884" i="1"/>
  <c r="F9883" i="1"/>
  <c r="F9882" i="1"/>
  <c r="F9881" i="1"/>
  <c r="F9880" i="1"/>
  <c r="F9879" i="1"/>
  <c r="F9878" i="1"/>
  <c r="F9877" i="1"/>
  <c r="F9876" i="1"/>
  <c r="F9875" i="1"/>
  <c r="F9874" i="1"/>
  <c r="F9873" i="1"/>
  <c r="F9872" i="1"/>
  <c r="F9871" i="1"/>
  <c r="F9870" i="1"/>
  <c r="F9869" i="1"/>
  <c r="F9868" i="1"/>
  <c r="F9867" i="1"/>
  <c r="F9866" i="1"/>
  <c r="F9865" i="1"/>
  <c r="F9864" i="1"/>
  <c r="F9863" i="1"/>
  <c r="F9862" i="1"/>
  <c r="F9861" i="1"/>
  <c r="F9860" i="1"/>
  <c r="F9859" i="1"/>
  <c r="F9858" i="1"/>
  <c r="F9857" i="1"/>
  <c r="F9856" i="1"/>
  <c r="F9855" i="1"/>
  <c r="F9854" i="1"/>
  <c r="F9853" i="1"/>
  <c r="F9852" i="1"/>
  <c r="F9851" i="1"/>
  <c r="F9850" i="1"/>
  <c r="F9849" i="1"/>
  <c r="F9848" i="1"/>
  <c r="F9847" i="1"/>
  <c r="F9846" i="1"/>
  <c r="F9845" i="1"/>
  <c r="F9844" i="1"/>
  <c r="F9843" i="1"/>
  <c r="F9842" i="1"/>
  <c r="F9841" i="1"/>
  <c r="F9840" i="1"/>
  <c r="F9839" i="1"/>
  <c r="F9838" i="1"/>
  <c r="F9837" i="1"/>
  <c r="F9836" i="1"/>
  <c r="F9835" i="1"/>
  <c r="F9834" i="1"/>
  <c r="F9833" i="1"/>
  <c r="F9832" i="1"/>
  <c r="F9831" i="1"/>
  <c r="F9830" i="1"/>
  <c r="F9829" i="1"/>
  <c r="F9828" i="1"/>
  <c r="F9827" i="1"/>
  <c r="F9826" i="1"/>
  <c r="F9825" i="1"/>
  <c r="F9824" i="1"/>
  <c r="F9823" i="1"/>
  <c r="F9822" i="1"/>
  <c r="F9821" i="1"/>
  <c r="F9820" i="1"/>
  <c r="F9819" i="1"/>
  <c r="F9818" i="1"/>
  <c r="F9817" i="1"/>
  <c r="F9816" i="1"/>
  <c r="F9815" i="1"/>
  <c r="F9814" i="1"/>
  <c r="F9813" i="1"/>
  <c r="F9812" i="1"/>
  <c r="F9811" i="1"/>
  <c r="F9810" i="1"/>
  <c r="F9809" i="1"/>
  <c r="F9808" i="1"/>
  <c r="F9807" i="1"/>
  <c r="F9806" i="1"/>
  <c r="F9805" i="1"/>
  <c r="F9804" i="1"/>
  <c r="F9803" i="1"/>
  <c r="F9802" i="1"/>
  <c r="F9801" i="1"/>
  <c r="F9800" i="1"/>
  <c r="F9799" i="1"/>
  <c r="F9798" i="1"/>
  <c r="F9797" i="1"/>
  <c r="F9796" i="1"/>
  <c r="F9795" i="1"/>
  <c r="F9794" i="1"/>
  <c r="F9793" i="1"/>
  <c r="F9792" i="1"/>
  <c r="F9791" i="1"/>
  <c r="F9790" i="1"/>
  <c r="F9789" i="1"/>
  <c r="F9788" i="1"/>
  <c r="F9787" i="1"/>
  <c r="F9786" i="1"/>
  <c r="F9785" i="1"/>
  <c r="F9784" i="1"/>
  <c r="F9783" i="1"/>
  <c r="F9782" i="1"/>
  <c r="F9781" i="1"/>
  <c r="F9780" i="1"/>
  <c r="F9779" i="1"/>
  <c r="F9778" i="1"/>
  <c r="F9777" i="1"/>
  <c r="F9776" i="1"/>
  <c r="F9775" i="1"/>
  <c r="F9774" i="1"/>
  <c r="F9773" i="1"/>
  <c r="F9772" i="1"/>
  <c r="F9771" i="1"/>
  <c r="F9770" i="1"/>
  <c r="F9769" i="1"/>
  <c r="F9768" i="1"/>
  <c r="F9767" i="1"/>
  <c r="F9766" i="1"/>
  <c r="F9765" i="1"/>
  <c r="F9764" i="1"/>
  <c r="F9763" i="1"/>
  <c r="F9762" i="1"/>
  <c r="F9761" i="1"/>
  <c r="F9760" i="1"/>
  <c r="F9759" i="1"/>
  <c r="F9758" i="1"/>
  <c r="F9757" i="1"/>
  <c r="F9756" i="1"/>
  <c r="F9755" i="1"/>
  <c r="F9754" i="1"/>
  <c r="F9753" i="1"/>
  <c r="F9752" i="1"/>
  <c r="F9751" i="1"/>
  <c r="F9750" i="1"/>
  <c r="F9749" i="1"/>
  <c r="F9748" i="1"/>
  <c r="F9747" i="1"/>
  <c r="F9746" i="1"/>
  <c r="F9745" i="1"/>
  <c r="F9744" i="1"/>
  <c r="F9743" i="1"/>
  <c r="F9742" i="1"/>
  <c r="F9741" i="1"/>
  <c r="F9740" i="1"/>
  <c r="F9739" i="1"/>
  <c r="F9738" i="1"/>
  <c r="F9737" i="1"/>
  <c r="F9736" i="1"/>
  <c r="F9735" i="1"/>
  <c r="F9734" i="1"/>
  <c r="F9733" i="1"/>
  <c r="F9732" i="1"/>
  <c r="F9731" i="1"/>
  <c r="F9730" i="1"/>
  <c r="F9729" i="1"/>
  <c r="F9728" i="1"/>
  <c r="F9727" i="1"/>
  <c r="F9726" i="1"/>
  <c r="F9725" i="1"/>
  <c r="F9724" i="1"/>
  <c r="F9723" i="1"/>
  <c r="F9722" i="1"/>
  <c r="F9721" i="1"/>
  <c r="F9720" i="1"/>
  <c r="F9719" i="1"/>
  <c r="F9718" i="1"/>
  <c r="F9717" i="1"/>
  <c r="F9716" i="1"/>
  <c r="F9715" i="1"/>
  <c r="F9714" i="1"/>
  <c r="F9713" i="1"/>
  <c r="F9712" i="1"/>
  <c r="F9711" i="1"/>
  <c r="F9710" i="1"/>
  <c r="F9709" i="1"/>
  <c r="F9708" i="1"/>
  <c r="F9707" i="1"/>
  <c r="F9706" i="1"/>
  <c r="F9705" i="1"/>
  <c r="F9704" i="1"/>
  <c r="F9703" i="1"/>
  <c r="F9702" i="1"/>
  <c r="F9701" i="1"/>
  <c r="F9700" i="1"/>
  <c r="F9699" i="1"/>
  <c r="F9698" i="1"/>
  <c r="F9697" i="1"/>
  <c r="F9696" i="1"/>
  <c r="F9695" i="1"/>
  <c r="F9694" i="1"/>
  <c r="F9693" i="1"/>
  <c r="F9692" i="1"/>
  <c r="F9691" i="1"/>
  <c r="F9690" i="1"/>
  <c r="F9689" i="1"/>
  <c r="F9688" i="1"/>
  <c r="F9687" i="1"/>
  <c r="F9686" i="1"/>
  <c r="F9685" i="1"/>
  <c r="F9684" i="1"/>
  <c r="F9683" i="1"/>
  <c r="F9682" i="1"/>
  <c r="F9681" i="1"/>
  <c r="F9680" i="1"/>
  <c r="F9679" i="1"/>
  <c r="F9678" i="1"/>
  <c r="F9677" i="1"/>
  <c r="F9676" i="1"/>
  <c r="F9675" i="1"/>
  <c r="F9674" i="1"/>
  <c r="F9673" i="1"/>
  <c r="F9672" i="1"/>
  <c r="F9671" i="1"/>
  <c r="F9670" i="1"/>
  <c r="F9669" i="1"/>
  <c r="F9668" i="1"/>
  <c r="F9667" i="1"/>
  <c r="F9666" i="1"/>
  <c r="F9665" i="1"/>
  <c r="F9664" i="1"/>
  <c r="F9663" i="1"/>
  <c r="F9662" i="1"/>
  <c r="F9661" i="1"/>
  <c r="F9660" i="1"/>
  <c r="F9659" i="1"/>
  <c r="F9658" i="1"/>
  <c r="F9657" i="1"/>
  <c r="F9656" i="1"/>
  <c r="F9655" i="1"/>
  <c r="F9654" i="1"/>
  <c r="F9653" i="1"/>
  <c r="F9652" i="1"/>
  <c r="F9651" i="1"/>
  <c r="F9650" i="1"/>
  <c r="F9649" i="1"/>
  <c r="F9648" i="1"/>
  <c r="F9647" i="1"/>
  <c r="F9646" i="1"/>
  <c r="F9645" i="1"/>
  <c r="F9644" i="1"/>
  <c r="F9643" i="1"/>
  <c r="F9642" i="1"/>
  <c r="F9641" i="1"/>
  <c r="F9640" i="1"/>
  <c r="F9639" i="1"/>
  <c r="F9638" i="1"/>
  <c r="F9637" i="1"/>
  <c r="F9636" i="1"/>
  <c r="F9635" i="1"/>
  <c r="F9634" i="1"/>
  <c r="F9633" i="1"/>
  <c r="F9632" i="1"/>
  <c r="F9631" i="1"/>
  <c r="F9630" i="1"/>
  <c r="F9629" i="1"/>
  <c r="F9628" i="1"/>
  <c r="F9627" i="1"/>
  <c r="F9626" i="1"/>
  <c r="F9625" i="1"/>
  <c r="F9624" i="1"/>
  <c r="F9623" i="1"/>
  <c r="F9622" i="1"/>
  <c r="F9621" i="1"/>
  <c r="F9620" i="1"/>
  <c r="F9619" i="1"/>
  <c r="F9618" i="1"/>
  <c r="F9617" i="1"/>
  <c r="F9616" i="1"/>
  <c r="F9615" i="1"/>
  <c r="F9614" i="1"/>
  <c r="F9613" i="1"/>
  <c r="F9612" i="1"/>
  <c r="F9611" i="1"/>
  <c r="F9610" i="1"/>
  <c r="F9609" i="1"/>
  <c r="F9608" i="1"/>
  <c r="F9607" i="1"/>
  <c r="F9606" i="1"/>
  <c r="F9605" i="1"/>
  <c r="F9604" i="1"/>
  <c r="F9603" i="1"/>
  <c r="F9602" i="1"/>
  <c r="F9601" i="1"/>
  <c r="F9600" i="1"/>
  <c r="F9599" i="1"/>
  <c r="F9598" i="1"/>
  <c r="F9597" i="1"/>
  <c r="F9596" i="1"/>
  <c r="F9595" i="1"/>
  <c r="F9594" i="1"/>
  <c r="F9593" i="1"/>
  <c r="F9592" i="1"/>
  <c r="F9591" i="1"/>
  <c r="F9590" i="1"/>
  <c r="F9589" i="1"/>
  <c r="F9588" i="1"/>
  <c r="F9587" i="1"/>
  <c r="F9586" i="1"/>
  <c r="F9585" i="1"/>
  <c r="F9584" i="1"/>
  <c r="F9583" i="1"/>
  <c r="F9582" i="1"/>
  <c r="F9581" i="1"/>
  <c r="F9580" i="1"/>
  <c r="F9579" i="1"/>
  <c r="F9578" i="1"/>
  <c r="F9577" i="1"/>
  <c r="F9576" i="1"/>
  <c r="F9575" i="1"/>
  <c r="F9574" i="1"/>
  <c r="F9573" i="1"/>
  <c r="F9572" i="1"/>
  <c r="F9571" i="1"/>
  <c r="F9570" i="1"/>
  <c r="F9569" i="1"/>
  <c r="F9568" i="1"/>
  <c r="F9567" i="1"/>
  <c r="F9566" i="1"/>
  <c r="F9565" i="1"/>
  <c r="F9564" i="1"/>
  <c r="F9563" i="1"/>
  <c r="F9562" i="1"/>
  <c r="F9561" i="1"/>
  <c r="F9560" i="1"/>
  <c r="F9559" i="1"/>
  <c r="F9558" i="1"/>
  <c r="F9557" i="1"/>
  <c r="F9556" i="1"/>
  <c r="F9555" i="1"/>
  <c r="F9554" i="1"/>
  <c r="F9553" i="1"/>
  <c r="F9552" i="1"/>
  <c r="F9551" i="1"/>
  <c r="F9550" i="1"/>
  <c r="F9549" i="1"/>
  <c r="F9548" i="1"/>
  <c r="F9547" i="1"/>
  <c r="F9546" i="1"/>
  <c r="F9545" i="1"/>
  <c r="F9544" i="1"/>
  <c r="F9543" i="1"/>
  <c r="F9542" i="1"/>
  <c r="F9541" i="1"/>
  <c r="F9540" i="1"/>
  <c r="F9539" i="1"/>
  <c r="F9538" i="1"/>
  <c r="F9537" i="1"/>
  <c r="F9536" i="1"/>
  <c r="F9535" i="1"/>
  <c r="F9534" i="1"/>
  <c r="F9533" i="1"/>
  <c r="F9532" i="1"/>
  <c r="F9531" i="1"/>
  <c r="F9530" i="1"/>
  <c r="F9529" i="1"/>
  <c r="F9528" i="1"/>
  <c r="F9527" i="1"/>
  <c r="F9526" i="1"/>
  <c r="F9525" i="1"/>
  <c r="F9524" i="1"/>
  <c r="F9523" i="1"/>
  <c r="F9522" i="1"/>
  <c r="F9521" i="1"/>
  <c r="F9520" i="1"/>
  <c r="F9519" i="1"/>
  <c r="F9518" i="1"/>
  <c r="F9517" i="1"/>
  <c r="F9516" i="1"/>
  <c r="F9515" i="1"/>
  <c r="F9514" i="1"/>
  <c r="F9513" i="1"/>
  <c r="F9512" i="1"/>
  <c r="F9511" i="1"/>
  <c r="F9510" i="1"/>
  <c r="F9509" i="1"/>
  <c r="F9508" i="1"/>
  <c r="F9507" i="1"/>
  <c r="F9506" i="1"/>
  <c r="F9505" i="1"/>
  <c r="F9504" i="1"/>
  <c r="F9503" i="1"/>
  <c r="F9502" i="1"/>
  <c r="F9501" i="1"/>
  <c r="F9500" i="1"/>
  <c r="F9499" i="1"/>
  <c r="F9498" i="1"/>
  <c r="F9497" i="1"/>
  <c r="F9496" i="1"/>
  <c r="F9495" i="1"/>
  <c r="F9494" i="1"/>
  <c r="F9493" i="1"/>
  <c r="F9492" i="1"/>
  <c r="F9491" i="1"/>
  <c r="F9490" i="1"/>
  <c r="F9489" i="1"/>
  <c r="F9488" i="1"/>
  <c r="F9487" i="1"/>
  <c r="F9486" i="1"/>
  <c r="F9485" i="1"/>
  <c r="F9484" i="1"/>
  <c r="F9483" i="1"/>
  <c r="F9482" i="1"/>
  <c r="F9481" i="1"/>
  <c r="F9480" i="1"/>
  <c r="F9479" i="1"/>
  <c r="F9478" i="1"/>
  <c r="F9477" i="1"/>
  <c r="F9476" i="1"/>
  <c r="F9475" i="1"/>
  <c r="F9474" i="1"/>
  <c r="F9473" i="1"/>
  <c r="F9472" i="1"/>
  <c r="F9471" i="1"/>
  <c r="F9470" i="1"/>
  <c r="F9469" i="1"/>
  <c r="F9468" i="1"/>
  <c r="F9467" i="1"/>
  <c r="F9466" i="1"/>
  <c r="F9465" i="1"/>
  <c r="F9464" i="1"/>
  <c r="F9463" i="1"/>
  <c r="F9462" i="1"/>
  <c r="F9461" i="1"/>
  <c r="F9460" i="1"/>
  <c r="F9459" i="1"/>
  <c r="F9458" i="1"/>
  <c r="F9457" i="1"/>
  <c r="F9456" i="1"/>
  <c r="F9455" i="1"/>
  <c r="F9454" i="1"/>
  <c r="F9453" i="1"/>
  <c r="F9452" i="1"/>
  <c r="F9451" i="1"/>
  <c r="F9450" i="1"/>
  <c r="F9449" i="1"/>
  <c r="F9448" i="1"/>
  <c r="F9447" i="1"/>
  <c r="F9446" i="1"/>
  <c r="F9445" i="1"/>
  <c r="F9444" i="1"/>
  <c r="F9443" i="1"/>
  <c r="F9442" i="1"/>
  <c r="F9441" i="1"/>
  <c r="F9440" i="1"/>
  <c r="F9439" i="1"/>
  <c r="F9438" i="1"/>
  <c r="F9437" i="1"/>
  <c r="F9436" i="1"/>
  <c r="F9435" i="1"/>
  <c r="F9434" i="1"/>
  <c r="F9433" i="1"/>
  <c r="F9432" i="1"/>
  <c r="F9431" i="1"/>
  <c r="F9430" i="1"/>
  <c r="F9429" i="1"/>
  <c r="F9428" i="1"/>
  <c r="F9427" i="1"/>
  <c r="F9426" i="1"/>
  <c r="F9425" i="1"/>
  <c r="F9424" i="1"/>
  <c r="F9423" i="1"/>
  <c r="F9422" i="1"/>
  <c r="F9421" i="1"/>
  <c r="F9420" i="1"/>
  <c r="F9419" i="1"/>
  <c r="F9418" i="1"/>
  <c r="F9417" i="1"/>
  <c r="F9416" i="1"/>
  <c r="F9415" i="1"/>
  <c r="F9414" i="1"/>
  <c r="F9413" i="1"/>
  <c r="F9412" i="1"/>
  <c r="F9411" i="1"/>
  <c r="F9410" i="1"/>
  <c r="F9409" i="1"/>
  <c r="F9408" i="1"/>
  <c r="F9407" i="1"/>
  <c r="F9406" i="1"/>
  <c r="F9405" i="1"/>
  <c r="F9404" i="1"/>
  <c r="F9403" i="1"/>
  <c r="F9402" i="1"/>
  <c r="F9401" i="1"/>
  <c r="F9400" i="1"/>
  <c r="F9399" i="1"/>
  <c r="F9398" i="1"/>
  <c r="F9397" i="1"/>
  <c r="F9396" i="1"/>
  <c r="F9395" i="1"/>
  <c r="F9394" i="1"/>
  <c r="F9393" i="1"/>
  <c r="F9392" i="1"/>
  <c r="F9391" i="1"/>
  <c r="F9390" i="1"/>
  <c r="F9389" i="1"/>
  <c r="F9388" i="1"/>
  <c r="F9387" i="1"/>
  <c r="F9386" i="1"/>
  <c r="F9385" i="1"/>
  <c r="F9384" i="1"/>
  <c r="F9383" i="1"/>
  <c r="F9382" i="1"/>
  <c r="F9381" i="1"/>
  <c r="F9380" i="1"/>
  <c r="F9379" i="1"/>
  <c r="F9378" i="1"/>
  <c r="F9377" i="1"/>
  <c r="F9376" i="1"/>
  <c r="F9375" i="1"/>
  <c r="F9374" i="1"/>
  <c r="F9373" i="1"/>
  <c r="F9372" i="1"/>
  <c r="F9371" i="1"/>
  <c r="F9370" i="1"/>
  <c r="F9369" i="1"/>
  <c r="F9368" i="1"/>
  <c r="F9367" i="1"/>
  <c r="F9366" i="1"/>
  <c r="F9365" i="1"/>
  <c r="F9364" i="1"/>
  <c r="F9363" i="1"/>
  <c r="F9362" i="1"/>
  <c r="F9361" i="1"/>
  <c r="F9360" i="1"/>
  <c r="F9359" i="1"/>
  <c r="F9358" i="1"/>
  <c r="F9357" i="1"/>
  <c r="F9356" i="1"/>
  <c r="F9355" i="1"/>
  <c r="F9354" i="1"/>
  <c r="F9353" i="1"/>
  <c r="F9352" i="1"/>
  <c r="F9351" i="1"/>
  <c r="F9350" i="1"/>
  <c r="F9349" i="1"/>
  <c r="F9348" i="1"/>
  <c r="F9347" i="1"/>
  <c r="F9346" i="1"/>
  <c r="F9345" i="1"/>
  <c r="F9344" i="1"/>
  <c r="F9343" i="1"/>
  <c r="F9342" i="1"/>
  <c r="F9341" i="1"/>
  <c r="F9340" i="1"/>
  <c r="F9339" i="1"/>
  <c r="F9338" i="1"/>
  <c r="F9337" i="1"/>
  <c r="F9336" i="1"/>
  <c r="F9335" i="1"/>
  <c r="F9334" i="1"/>
  <c r="F9333" i="1"/>
  <c r="F9332" i="1"/>
  <c r="F9331" i="1"/>
  <c r="F9330" i="1"/>
  <c r="F9329" i="1"/>
  <c r="F9328" i="1"/>
  <c r="F9327" i="1"/>
  <c r="F9326" i="1"/>
  <c r="F9325" i="1"/>
  <c r="F9324" i="1"/>
  <c r="F9323" i="1"/>
  <c r="F9322" i="1"/>
  <c r="F9321" i="1"/>
  <c r="F9320" i="1"/>
  <c r="F9319" i="1"/>
  <c r="F9318" i="1"/>
  <c r="F9317" i="1"/>
  <c r="F9316" i="1"/>
  <c r="F9315" i="1"/>
  <c r="F9314" i="1"/>
  <c r="F9313" i="1"/>
  <c r="F9312" i="1"/>
  <c r="F9311" i="1"/>
  <c r="F9310" i="1"/>
  <c r="F9309" i="1"/>
  <c r="F9308" i="1"/>
  <c r="F9307" i="1"/>
  <c r="F9306" i="1"/>
  <c r="F9305" i="1"/>
  <c r="F9304" i="1"/>
  <c r="F9303" i="1"/>
  <c r="F9302" i="1"/>
  <c r="F9301" i="1"/>
  <c r="F9300" i="1"/>
  <c r="F9299" i="1"/>
  <c r="F9298" i="1"/>
  <c r="F9297" i="1"/>
  <c r="F9296" i="1"/>
  <c r="F9295" i="1"/>
  <c r="F9294" i="1"/>
  <c r="F9293" i="1"/>
  <c r="F9292" i="1"/>
  <c r="F9291" i="1"/>
  <c r="F9290" i="1"/>
  <c r="F9289" i="1"/>
  <c r="F9288" i="1"/>
  <c r="F9287" i="1"/>
  <c r="F9286" i="1"/>
  <c r="F9285" i="1"/>
  <c r="F9284" i="1"/>
  <c r="F9283" i="1"/>
  <c r="F9282" i="1"/>
  <c r="F9281" i="1"/>
  <c r="F9280" i="1"/>
  <c r="F9279" i="1"/>
  <c r="F9278" i="1"/>
  <c r="F9277" i="1"/>
  <c r="F9276" i="1"/>
  <c r="F9275" i="1"/>
  <c r="F9274" i="1"/>
  <c r="F9273" i="1"/>
  <c r="F9272" i="1"/>
  <c r="F9271" i="1"/>
  <c r="F9270" i="1"/>
  <c r="F9269" i="1"/>
  <c r="F9268" i="1"/>
  <c r="F9267" i="1"/>
  <c r="F9266" i="1"/>
  <c r="F9265" i="1"/>
  <c r="F9264" i="1"/>
  <c r="F9263" i="1"/>
  <c r="F9262" i="1"/>
  <c r="F9261" i="1"/>
  <c r="F9260" i="1"/>
  <c r="F9259" i="1"/>
  <c r="F9258" i="1"/>
  <c r="F9257" i="1"/>
  <c r="F9256" i="1"/>
  <c r="F9255" i="1"/>
  <c r="F9254" i="1"/>
  <c r="F9253" i="1"/>
  <c r="F9252" i="1"/>
  <c r="F9251" i="1"/>
  <c r="F9250" i="1"/>
  <c r="F9249" i="1"/>
  <c r="F9248" i="1"/>
  <c r="F9247" i="1"/>
  <c r="F9246" i="1"/>
  <c r="F9245" i="1"/>
  <c r="F9244" i="1"/>
  <c r="F9243" i="1"/>
  <c r="F9242" i="1"/>
  <c r="F9241" i="1"/>
  <c r="F9240" i="1"/>
  <c r="F9239" i="1"/>
  <c r="F9238" i="1"/>
  <c r="F9237" i="1"/>
  <c r="F9236" i="1"/>
  <c r="F9235" i="1"/>
  <c r="F9234" i="1"/>
  <c r="F9233" i="1"/>
  <c r="F9232" i="1"/>
  <c r="F9231" i="1"/>
  <c r="F9230" i="1"/>
  <c r="F9229" i="1"/>
  <c r="F9228" i="1"/>
  <c r="F9227" i="1"/>
  <c r="F9226" i="1"/>
  <c r="F9225" i="1"/>
  <c r="F9224" i="1"/>
  <c r="F9223" i="1"/>
  <c r="F9222" i="1"/>
  <c r="F9221" i="1"/>
  <c r="F9220" i="1"/>
  <c r="F9219" i="1"/>
  <c r="F9218" i="1"/>
  <c r="F9217" i="1"/>
  <c r="F9216" i="1"/>
  <c r="F9215" i="1"/>
  <c r="F9214" i="1"/>
  <c r="F9213" i="1"/>
  <c r="F9212" i="1"/>
  <c r="F9211" i="1"/>
  <c r="F9210" i="1"/>
  <c r="F9209" i="1"/>
  <c r="F9208" i="1"/>
  <c r="F9207" i="1"/>
  <c r="F9206" i="1"/>
  <c r="F9205" i="1"/>
  <c r="F9204" i="1"/>
  <c r="F9203" i="1"/>
  <c r="F9202" i="1"/>
  <c r="F9201" i="1"/>
  <c r="F9200" i="1"/>
  <c r="F9199" i="1"/>
  <c r="F9198" i="1"/>
  <c r="F9197" i="1"/>
  <c r="F9196" i="1"/>
  <c r="F9195" i="1"/>
  <c r="F9194" i="1"/>
  <c r="F9193" i="1"/>
  <c r="F9192" i="1"/>
  <c r="F9191" i="1"/>
  <c r="F9190" i="1"/>
  <c r="F9189" i="1"/>
  <c r="F9188" i="1"/>
  <c r="F9187" i="1"/>
  <c r="F9186" i="1"/>
  <c r="F9185" i="1"/>
  <c r="F9184" i="1"/>
  <c r="F9183" i="1"/>
  <c r="F9182" i="1"/>
  <c r="F9181" i="1"/>
  <c r="F9180" i="1"/>
  <c r="F9179" i="1"/>
  <c r="F9178" i="1"/>
  <c r="F9177" i="1"/>
  <c r="F9176" i="1"/>
  <c r="F9175" i="1"/>
  <c r="F9174" i="1"/>
  <c r="F9173" i="1"/>
  <c r="F9172" i="1"/>
  <c r="F9171" i="1"/>
  <c r="F9170" i="1"/>
  <c r="F9169" i="1"/>
  <c r="F9168" i="1"/>
  <c r="F9167" i="1"/>
  <c r="F9166" i="1"/>
  <c r="F9165" i="1"/>
  <c r="F9164" i="1"/>
  <c r="F9163" i="1"/>
  <c r="F9162" i="1"/>
  <c r="F9161" i="1"/>
  <c r="F9160" i="1"/>
  <c r="F9159" i="1"/>
  <c r="F9158" i="1"/>
  <c r="F9157" i="1"/>
  <c r="F9156" i="1"/>
  <c r="F9155" i="1"/>
  <c r="F9154" i="1"/>
  <c r="F9153" i="1"/>
  <c r="F9152" i="1"/>
  <c r="F9151" i="1"/>
  <c r="F9150" i="1"/>
  <c r="F9149" i="1"/>
  <c r="F9148" i="1"/>
  <c r="F9147" i="1"/>
  <c r="F9146" i="1"/>
  <c r="F9145" i="1"/>
  <c r="F9144" i="1"/>
  <c r="F9143" i="1"/>
  <c r="F9142" i="1"/>
  <c r="F9141" i="1"/>
  <c r="F9140" i="1"/>
  <c r="F9139" i="1"/>
  <c r="F9138" i="1"/>
  <c r="F9137" i="1"/>
  <c r="F9136" i="1"/>
  <c r="F9135" i="1"/>
  <c r="F9134" i="1"/>
  <c r="F9133" i="1"/>
  <c r="F9132" i="1"/>
  <c r="F9131" i="1"/>
  <c r="F9130" i="1"/>
  <c r="F9129" i="1"/>
  <c r="F9128" i="1"/>
  <c r="F9127" i="1"/>
  <c r="F9126" i="1"/>
  <c r="F9125" i="1"/>
  <c r="F9124" i="1"/>
  <c r="F9123" i="1"/>
  <c r="F9122" i="1"/>
  <c r="F9121" i="1"/>
  <c r="F9120" i="1"/>
  <c r="F9119" i="1"/>
  <c r="F9118" i="1"/>
  <c r="F9117" i="1"/>
  <c r="F9116" i="1"/>
  <c r="F9115" i="1"/>
  <c r="F9114" i="1"/>
  <c r="F9113" i="1"/>
  <c r="F9112" i="1"/>
  <c r="F9111" i="1"/>
  <c r="F9110" i="1"/>
  <c r="F9109" i="1"/>
  <c r="F9108" i="1"/>
  <c r="F9107" i="1"/>
  <c r="F9106" i="1"/>
  <c r="F9105" i="1"/>
  <c r="F9104" i="1"/>
  <c r="F9103" i="1"/>
  <c r="F9102" i="1"/>
  <c r="F9101" i="1"/>
  <c r="F9100" i="1"/>
  <c r="F9099" i="1"/>
  <c r="F9098" i="1"/>
  <c r="F9097" i="1"/>
  <c r="F9096" i="1"/>
  <c r="F9095" i="1"/>
  <c r="F9094" i="1"/>
  <c r="F9093" i="1"/>
  <c r="F9092" i="1"/>
  <c r="F9091" i="1"/>
  <c r="F9090" i="1"/>
  <c r="F9089" i="1"/>
  <c r="F9088" i="1"/>
  <c r="F9087" i="1"/>
  <c r="F9086" i="1"/>
  <c r="F9085" i="1"/>
  <c r="F9084" i="1"/>
  <c r="F9083" i="1"/>
  <c r="F9082" i="1"/>
  <c r="F9081" i="1"/>
  <c r="F9080" i="1"/>
  <c r="F9079" i="1"/>
  <c r="F9078" i="1"/>
  <c r="F9077" i="1"/>
  <c r="F9076" i="1"/>
  <c r="F9075" i="1"/>
  <c r="F9074" i="1"/>
  <c r="F9073" i="1"/>
  <c r="F9072" i="1"/>
  <c r="F9071" i="1"/>
  <c r="F9070" i="1"/>
  <c r="F9069" i="1"/>
  <c r="F9068" i="1"/>
  <c r="F9067" i="1"/>
  <c r="F9066" i="1"/>
  <c r="F9065" i="1"/>
  <c r="F9064" i="1"/>
  <c r="F9063" i="1"/>
  <c r="F9062" i="1"/>
  <c r="F9061" i="1"/>
  <c r="F9060" i="1"/>
  <c r="F9059" i="1"/>
  <c r="F9058" i="1"/>
  <c r="F9057" i="1"/>
  <c r="F9056" i="1"/>
  <c r="F9055" i="1"/>
  <c r="F9054" i="1"/>
  <c r="F9053" i="1"/>
  <c r="F9052" i="1"/>
  <c r="F9051" i="1"/>
  <c r="F9050" i="1"/>
  <c r="F9049" i="1"/>
  <c r="F9048" i="1"/>
  <c r="F9047" i="1"/>
  <c r="F9046" i="1"/>
  <c r="F9045" i="1"/>
  <c r="F9044" i="1"/>
  <c r="F9043" i="1"/>
  <c r="F9042" i="1"/>
  <c r="F9041" i="1"/>
  <c r="F9040" i="1"/>
  <c r="F9039" i="1"/>
  <c r="F9038" i="1"/>
  <c r="F9037" i="1"/>
  <c r="F9036" i="1"/>
  <c r="F9035" i="1"/>
  <c r="F9034" i="1"/>
  <c r="F9033" i="1"/>
  <c r="F9032" i="1"/>
  <c r="F9031" i="1"/>
  <c r="F9030" i="1"/>
  <c r="F9029" i="1"/>
  <c r="F9028" i="1"/>
  <c r="F9027" i="1"/>
  <c r="F9026" i="1"/>
  <c r="F9025" i="1"/>
  <c r="F9024" i="1"/>
  <c r="F9023" i="1"/>
  <c r="F9022" i="1"/>
  <c r="F9021" i="1"/>
  <c r="F9020" i="1"/>
  <c r="F9019" i="1"/>
  <c r="F9018" i="1"/>
  <c r="F9017" i="1"/>
  <c r="F9016" i="1"/>
  <c r="F9015" i="1"/>
  <c r="F9014" i="1"/>
  <c r="F9013" i="1"/>
  <c r="F9012" i="1"/>
  <c r="F9011" i="1"/>
  <c r="F9010" i="1"/>
  <c r="F9009" i="1"/>
  <c r="F9008" i="1"/>
  <c r="F9007" i="1"/>
  <c r="F9006" i="1"/>
  <c r="F9005" i="1"/>
  <c r="F9004" i="1"/>
  <c r="F9003" i="1"/>
  <c r="F9002" i="1"/>
  <c r="F9001" i="1"/>
  <c r="F9000" i="1"/>
  <c r="F8999" i="1"/>
  <c r="F8998" i="1"/>
  <c r="F8997" i="1"/>
  <c r="F8996" i="1"/>
  <c r="F8995" i="1"/>
  <c r="F8994" i="1"/>
  <c r="F8993" i="1"/>
  <c r="F8992" i="1"/>
  <c r="F8991" i="1"/>
  <c r="F8990" i="1"/>
  <c r="F8989" i="1"/>
  <c r="F8988" i="1"/>
  <c r="F8987" i="1"/>
  <c r="F8986" i="1"/>
  <c r="F8985" i="1"/>
  <c r="F8984" i="1"/>
  <c r="F8983" i="1"/>
  <c r="F8982" i="1"/>
  <c r="F8981" i="1"/>
  <c r="F8980" i="1"/>
  <c r="F8979" i="1"/>
  <c r="F8978" i="1"/>
  <c r="F8977" i="1"/>
  <c r="F8976" i="1"/>
  <c r="F8975" i="1"/>
  <c r="F8974" i="1"/>
  <c r="F8973" i="1"/>
  <c r="F8972" i="1"/>
  <c r="F8971" i="1"/>
  <c r="F8970" i="1"/>
  <c r="F8969" i="1"/>
  <c r="F8968" i="1"/>
  <c r="F8967" i="1"/>
  <c r="F8966" i="1"/>
  <c r="F8965" i="1"/>
  <c r="F8964" i="1"/>
  <c r="F8963" i="1"/>
  <c r="F8962" i="1"/>
  <c r="F8961" i="1"/>
  <c r="F8960" i="1"/>
  <c r="F8959" i="1"/>
  <c r="F8958" i="1"/>
  <c r="F8957" i="1"/>
  <c r="F8956" i="1"/>
  <c r="F8955" i="1"/>
  <c r="F8954" i="1"/>
  <c r="F8953" i="1"/>
  <c r="F8952" i="1"/>
  <c r="F8951" i="1"/>
  <c r="F8950" i="1"/>
  <c r="F8949" i="1"/>
  <c r="F8948" i="1"/>
  <c r="F8947" i="1"/>
  <c r="F8946" i="1"/>
  <c r="F8945" i="1"/>
  <c r="F8944" i="1"/>
  <c r="F8943" i="1"/>
  <c r="F8942" i="1"/>
  <c r="F8941" i="1"/>
  <c r="F8940" i="1"/>
  <c r="F8939" i="1"/>
  <c r="F8938" i="1"/>
  <c r="F8937" i="1"/>
  <c r="F8936" i="1"/>
  <c r="F8935" i="1"/>
  <c r="F8934" i="1"/>
  <c r="F8933" i="1"/>
  <c r="F8932" i="1"/>
  <c r="F8931" i="1"/>
  <c r="F8930" i="1"/>
  <c r="F8929" i="1"/>
  <c r="F8928" i="1"/>
  <c r="F8927" i="1"/>
  <c r="F8926" i="1"/>
  <c r="F8925" i="1"/>
  <c r="F8924" i="1"/>
  <c r="F8923" i="1"/>
  <c r="F8922" i="1"/>
  <c r="F8921" i="1"/>
  <c r="F8920" i="1"/>
  <c r="F8919" i="1"/>
  <c r="F8918" i="1"/>
  <c r="F8917" i="1"/>
  <c r="F8916" i="1"/>
  <c r="F8915" i="1"/>
  <c r="F8914" i="1"/>
  <c r="F8913" i="1"/>
  <c r="F8912" i="1"/>
  <c r="F8911" i="1"/>
  <c r="F8910" i="1"/>
  <c r="F8909" i="1"/>
  <c r="F8908" i="1"/>
  <c r="F8907" i="1"/>
  <c r="F8906" i="1"/>
  <c r="F8905" i="1"/>
  <c r="F8904" i="1"/>
  <c r="F8903" i="1"/>
  <c r="F8902" i="1"/>
  <c r="F8901" i="1"/>
  <c r="F8900" i="1"/>
  <c r="F8899" i="1"/>
  <c r="F8898" i="1"/>
  <c r="F8897" i="1"/>
  <c r="F8896" i="1"/>
  <c r="F8895" i="1"/>
  <c r="F8894" i="1"/>
  <c r="F8893" i="1"/>
  <c r="F8892" i="1"/>
  <c r="F8891" i="1"/>
  <c r="F8890" i="1"/>
  <c r="F8889" i="1"/>
  <c r="F8888" i="1"/>
  <c r="F8887" i="1"/>
  <c r="F8886" i="1"/>
  <c r="F8885" i="1"/>
  <c r="F8884" i="1"/>
  <c r="F8883" i="1"/>
  <c r="F8882" i="1"/>
  <c r="F8881" i="1"/>
  <c r="F8880" i="1"/>
  <c r="F8879" i="1"/>
  <c r="F8878" i="1"/>
  <c r="F8877" i="1"/>
  <c r="F8876" i="1"/>
  <c r="F8875" i="1"/>
  <c r="F8874" i="1"/>
  <c r="F8873" i="1"/>
  <c r="F8872" i="1"/>
  <c r="F8871" i="1"/>
  <c r="F8870" i="1"/>
  <c r="F8869" i="1"/>
  <c r="F8868" i="1"/>
  <c r="F8867" i="1"/>
  <c r="F8866" i="1"/>
  <c r="F8865" i="1"/>
  <c r="F8864" i="1"/>
  <c r="F8863" i="1"/>
  <c r="F8862" i="1"/>
  <c r="F8861" i="1"/>
  <c r="F8860" i="1"/>
  <c r="F8859" i="1"/>
  <c r="F8858" i="1"/>
  <c r="F8857" i="1"/>
  <c r="F8856" i="1"/>
  <c r="F8855" i="1"/>
  <c r="F8854" i="1"/>
  <c r="F8853" i="1"/>
  <c r="F8852" i="1"/>
  <c r="F8851" i="1"/>
  <c r="F8850" i="1"/>
  <c r="F8849" i="1"/>
  <c r="F8848" i="1"/>
  <c r="F8847" i="1"/>
  <c r="F8846" i="1"/>
  <c r="F8845" i="1"/>
  <c r="F8844" i="1"/>
  <c r="F8843" i="1"/>
  <c r="F8842" i="1"/>
  <c r="F8841" i="1"/>
  <c r="F8840" i="1"/>
  <c r="F8839" i="1"/>
  <c r="F8838" i="1"/>
  <c r="F8837" i="1"/>
  <c r="F8836" i="1"/>
  <c r="F8835" i="1"/>
  <c r="F8834" i="1"/>
  <c r="F8833" i="1"/>
  <c r="F8832" i="1"/>
  <c r="F8831" i="1"/>
  <c r="F8830" i="1"/>
  <c r="F8829" i="1"/>
  <c r="F8828" i="1"/>
  <c r="F8827" i="1"/>
  <c r="F8826" i="1"/>
  <c r="F8825" i="1"/>
  <c r="F8824" i="1"/>
  <c r="F8823" i="1"/>
  <c r="F8822" i="1"/>
  <c r="F8821" i="1"/>
  <c r="F8820" i="1"/>
  <c r="F8819" i="1"/>
  <c r="F8818" i="1"/>
  <c r="F8817" i="1"/>
  <c r="F8816" i="1"/>
  <c r="F8815" i="1"/>
  <c r="F8814" i="1"/>
  <c r="F8813" i="1"/>
  <c r="F8812" i="1"/>
  <c r="F8811" i="1"/>
  <c r="F8810" i="1"/>
  <c r="F8809" i="1"/>
  <c r="F8808" i="1"/>
  <c r="F8807" i="1"/>
  <c r="F8806" i="1"/>
  <c r="F8805" i="1"/>
  <c r="F8804" i="1"/>
  <c r="F8803" i="1"/>
  <c r="F8802" i="1"/>
  <c r="F8801" i="1"/>
  <c r="F8800" i="1"/>
  <c r="F8799" i="1"/>
  <c r="F8798" i="1"/>
  <c r="F8797" i="1"/>
  <c r="F8796" i="1"/>
  <c r="F8795" i="1"/>
  <c r="F8794" i="1"/>
  <c r="F8793" i="1"/>
  <c r="F8792" i="1"/>
  <c r="F8791" i="1"/>
  <c r="F8790" i="1"/>
  <c r="F8789" i="1"/>
  <c r="F8788" i="1"/>
  <c r="F8787" i="1"/>
  <c r="F8786" i="1"/>
  <c r="F8785" i="1"/>
  <c r="F8784" i="1"/>
  <c r="F8783" i="1"/>
  <c r="F8782" i="1"/>
  <c r="F8781" i="1"/>
  <c r="F8780" i="1"/>
  <c r="F8779" i="1"/>
  <c r="F8778" i="1"/>
  <c r="F8777" i="1"/>
  <c r="F8776" i="1"/>
  <c r="F8775" i="1"/>
  <c r="F8774" i="1"/>
  <c r="F8773" i="1"/>
  <c r="F8772" i="1"/>
  <c r="F8771" i="1"/>
  <c r="F8770" i="1"/>
  <c r="F8769" i="1"/>
  <c r="F8768" i="1"/>
  <c r="F8767" i="1"/>
  <c r="F8766" i="1"/>
  <c r="F8765" i="1"/>
  <c r="F8764" i="1"/>
  <c r="F8763" i="1"/>
  <c r="F8762" i="1"/>
  <c r="F8761" i="1"/>
  <c r="F8760" i="1"/>
  <c r="F8759" i="1"/>
  <c r="F8758" i="1"/>
  <c r="F8757" i="1"/>
  <c r="F8756" i="1"/>
  <c r="F8755" i="1"/>
  <c r="F8754" i="1"/>
  <c r="F8753" i="1"/>
  <c r="F8752" i="1"/>
  <c r="F8751" i="1"/>
  <c r="F8750" i="1"/>
  <c r="F8749" i="1"/>
  <c r="F8748" i="1"/>
  <c r="F8747" i="1"/>
  <c r="F8746" i="1"/>
  <c r="F8745" i="1"/>
  <c r="F8744" i="1"/>
  <c r="F8743" i="1"/>
  <c r="F8742" i="1"/>
  <c r="F8741" i="1"/>
  <c r="F8740" i="1"/>
  <c r="F8739" i="1"/>
  <c r="F8738" i="1"/>
  <c r="F8737" i="1"/>
  <c r="F8736" i="1"/>
  <c r="F8735" i="1"/>
  <c r="F8734" i="1"/>
  <c r="F8733" i="1"/>
  <c r="F8732" i="1"/>
  <c r="F8731" i="1"/>
  <c r="F8730" i="1"/>
  <c r="F8729" i="1"/>
  <c r="F8728" i="1"/>
  <c r="F8727" i="1"/>
  <c r="F8726" i="1"/>
  <c r="F8725" i="1"/>
  <c r="F8724" i="1"/>
  <c r="F8723" i="1"/>
  <c r="F8722" i="1"/>
  <c r="F8721" i="1"/>
  <c r="F8720" i="1"/>
  <c r="F8719" i="1"/>
  <c r="F8718" i="1"/>
  <c r="F8717" i="1"/>
  <c r="F8716" i="1"/>
  <c r="F8715" i="1"/>
  <c r="F8714" i="1"/>
  <c r="F8713" i="1"/>
  <c r="F8712" i="1"/>
  <c r="F8711" i="1"/>
  <c r="F8710" i="1"/>
  <c r="F8709" i="1"/>
  <c r="F8708" i="1"/>
  <c r="F8707" i="1"/>
  <c r="F8706" i="1"/>
  <c r="F8705" i="1"/>
  <c r="F8704" i="1"/>
  <c r="F8703" i="1"/>
  <c r="F8702" i="1"/>
  <c r="F8701" i="1"/>
  <c r="F8700" i="1"/>
  <c r="F8699" i="1"/>
  <c r="F8698" i="1"/>
  <c r="F8697" i="1"/>
  <c r="F8696" i="1"/>
  <c r="F8695" i="1"/>
  <c r="F8694" i="1"/>
  <c r="F8693" i="1"/>
  <c r="F8692" i="1"/>
  <c r="F8691" i="1"/>
  <c r="F8690" i="1"/>
  <c r="F8689" i="1"/>
  <c r="F8688" i="1"/>
  <c r="F8687" i="1"/>
  <c r="F8686" i="1"/>
  <c r="F8685" i="1"/>
  <c r="F8684" i="1"/>
  <c r="F8683" i="1"/>
  <c r="F8682" i="1"/>
  <c r="F8681" i="1"/>
  <c r="F8680" i="1"/>
  <c r="F8679" i="1"/>
  <c r="F8678" i="1"/>
  <c r="F8677" i="1"/>
  <c r="F8676" i="1"/>
  <c r="F8675" i="1"/>
  <c r="F8674" i="1"/>
  <c r="F8673" i="1"/>
  <c r="F8672" i="1"/>
  <c r="F8671" i="1"/>
  <c r="F8670" i="1"/>
  <c r="F8669" i="1"/>
  <c r="F8668" i="1"/>
  <c r="F8667" i="1"/>
  <c r="F8666" i="1"/>
  <c r="F8665" i="1"/>
  <c r="F8664" i="1"/>
  <c r="F8663" i="1"/>
  <c r="F8662" i="1"/>
  <c r="F8661" i="1"/>
  <c r="F8660" i="1"/>
  <c r="F8659" i="1"/>
  <c r="F8658" i="1"/>
  <c r="F8657" i="1"/>
  <c r="F8656" i="1"/>
  <c r="F8655" i="1"/>
  <c r="F8654" i="1"/>
  <c r="F8653" i="1"/>
  <c r="F8652" i="1"/>
  <c r="F8651" i="1"/>
  <c r="F8650" i="1"/>
  <c r="F8649" i="1"/>
  <c r="F8648" i="1"/>
  <c r="F8647" i="1"/>
  <c r="F8646" i="1"/>
  <c r="F8645" i="1"/>
  <c r="F8644" i="1"/>
  <c r="F8643" i="1"/>
  <c r="F8642" i="1"/>
  <c r="F8641" i="1"/>
  <c r="F8640" i="1"/>
  <c r="F8639" i="1"/>
  <c r="F8638" i="1"/>
  <c r="F8637" i="1"/>
  <c r="F8636" i="1"/>
  <c r="F8635" i="1"/>
  <c r="F8634" i="1"/>
  <c r="F8633" i="1"/>
  <c r="F8632" i="1"/>
  <c r="F8631" i="1"/>
  <c r="F8630" i="1"/>
  <c r="F8629" i="1"/>
  <c r="F8628" i="1"/>
  <c r="F8627" i="1"/>
  <c r="F8626" i="1"/>
  <c r="F8625" i="1"/>
  <c r="F8624" i="1"/>
  <c r="F8623" i="1"/>
  <c r="F8622" i="1"/>
  <c r="F8621" i="1"/>
  <c r="F8620" i="1"/>
  <c r="F8619" i="1"/>
  <c r="F8618" i="1"/>
  <c r="F8617" i="1"/>
  <c r="F8616" i="1"/>
  <c r="F8615" i="1"/>
  <c r="F8614" i="1"/>
  <c r="F8613" i="1"/>
  <c r="F8612" i="1"/>
  <c r="F8611" i="1"/>
  <c r="F8610" i="1"/>
  <c r="F8609" i="1"/>
  <c r="F8608" i="1"/>
  <c r="F8607" i="1"/>
  <c r="F8606" i="1"/>
  <c r="F8605" i="1"/>
  <c r="F8604" i="1"/>
  <c r="F8603" i="1"/>
  <c r="F8602" i="1"/>
  <c r="F8601" i="1"/>
  <c r="F8600" i="1"/>
  <c r="F8599" i="1"/>
  <c r="F8598" i="1"/>
  <c r="F8597" i="1"/>
  <c r="F8596" i="1"/>
  <c r="F8595" i="1"/>
  <c r="F8594" i="1"/>
  <c r="F8593" i="1"/>
  <c r="F8592" i="1"/>
  <c r="F8591" i="1"/>
  <c r="F8590" i="1"/>
  <c r="F8589" i="1"/>
  <c r="F8588" i="1"/>
  <c r="F8587" i="1"/>
  <c r="F8586" i="1"/>
  <c r="F8585" i="1"/>
  <c r="F8584" i="1"/>
  <c r="F8583" i="1"/>
  <c r="F8582" i="1"/>
  <c r="F8581" i="1"/>
  <c r="F8580" i="1"/>
  <c r="F8579" i="1"/>
  <c r="F8578" i="1"/>
  <c r="F8577" i="1"/>
  <c r="F8576" i="1"/>
  <c r="F8575" i="1"/>
  <c r="F8574" i="1"/>
  <c r="F8573" i="1"/>
  <c r="F8572" i="1"/>
  <c r="F8571" i="1"/>
  <c r="F8570" i="1"/>
  <c r="F8569" i="1"/>
  <c r="F8568" i="1"/>
  <c r="F8567" i="1"/>
  <c r="F8566" i="1"/>
  <c r="F8565" i="1"/>
  <c r="F8564" i="1"/>
  <c r="F8563" i="1"/>
  <c r="F8562" i="1"/>
  <c r="F8561" i="1"/>
  <c r="F8560" i="1"/>
  <c r="F8559" i="1"/>
  <c r="F8558" i="1"/>
  <c r="F8557" i="1"/>
  <c r="F8556" i="1"/>
  <c r="F8555" i="1"/>
  <c r="F8554" i="1"/>
  <c r="F8553" i="1"/>
  <c r="F8552" i="1"/>
  <c r="F8551" i="1"/>
  <c r="F8550" i="1"/>
  <c r="F8549" i="1"/>
  <c r="F8548" i="1"/>
  <c r="F8547" i="1"/>
  <c r="F8546" i="1"/>
  <c r="F8545" i="1"/>
  <c r="F8544" i="1"/>
  <c r="F8543" i="1"/>
  <c r="F8542" i="1"/>
  <c r="F8541" i="1"/>
  <c r="F8540" i="1"/>
  <c r="F8539" i="1"/>
  <c r="F8538" i="1"/>
  <c r="F8537" i="1"/>
  <c r="F8536" i="1"/>
  <c r="F8535" i="1"/>
  <c r="F8534" i="1"/>
  <c r="F8533" i="1"/>
  <c r="F8532" i="1"/>
  <c r="F8531" i="1"/>
  <c r="F8530" i="1"/>
  <c r="F8529" i="1"/>
  <c r="F8528" i="1"/>
  <c r="F8527" i="1"/>
  <c r="F8526" i="1"/>
  <c r="F8525" i="1"/>
  <c r="F8524" i="1"/>
  <c r="F8523" i="1"/>
  <c r="F8522" i="1"/>
  <c r="F8521" i="1"/>
  <c r="F8520" i="1"/>
  <c r="F8519" i="1"/>
  <c r="F8518" i="1"/>
  <c r="F8517" i="1"/>
  <c r="F8516" i="1"/>
  <c r="F8515" i="1"/>
  <c r="F8514" i="1"/>
  <c r="F8513" i="1"/>
  <c r="F8512" i="1"/>
  <c r="F8511" i="1"/>
  <c r="F8510" i="1"/>
  <c r="F8509" i="1"/>
  <c r="F8508" i="1"/>
  <c r="F8507" i="1"/>
  <c r="F8506" i="1"/>
  <c r="F8505" i="1"/>
  <c r="F8504" i="1"/>
  <c r="F8503" i="1"/>
  <c r="F8502" i="1"/>
  <c r="F8501" i="1"/>
  <c r="F8500" i="1"/>
  <c r="F8499" i="1"/>
  <c r="F8498" i="1"/>
  <c r="F8497" i="1"/>
  <c r="F8496" i="1"/>
  <c r="F8495" i="1"/>
  <c r="F8494" i="1"/>
  <c r="F8493" i="1"/>
  <c r="F8492" i="1"/>
  <c r="F8491" i="1"/>
  <c r="F8490" i="1"/>
  <c r="F8489" i="1"/>
  <c r="F8488" i="1"/>
  <c r="F8487" i="1"/>
  <c r="F8486" i="1"/>
  <c r="F8485" i="1"/>
  <c r="F8484" i="1"/>
  <c r="F8483" i="1"/>
  <c r="F8482" i="1"/>
  <c r="F8481" i="1"/>
  <c r="F8480" i="1"/>
  <c r="F8479" i="1"/>
  <c r="F8478" i="1"/>
  <c r="F8477" i="1"/>
  <c r="F8476" i="1"/>
  <c r="F8475" i="1"/>
  <c r="F8474" i="1"/>
  <c r="F8473" i="1"/>
  <c r="F8472" i="1"/>
  <c r="F8471" i="1"/>
  <c r="F8470" i="1"/>
  <c r="F8469" i="1"/>
  <c r="F8468" i="1"/>
  <c r="F8467" i="1"/>
  <c r="F8466" i="1"/>
  <c r="F8465" i="1"/>
  <c r="F8464" i="1"/>
  <c r="F8463" i="1"/>
  <c r="F8462" i="1"/>
  <c r="F8461" i="1"/>
  <c r="F8460" i="1"/>
  <c r="F8459" i="1"/>
  <c r="F8458" i="1"/>
  <c r="F8457" i="1"/>
  <c r="F8456" i="1"/>
  <c r="F8455" i="1"/>
  <c r="F8454" i="1"/>
  <c r="F8453" i="1"/>
  <c r="F8452" i="1"/>
  <c r="F8451" i="1"/>
  <c r="F8450" i="1"/>
  <c r="F8449" i="1"/>
  <c r="F8448" i="1"/>
  <c r="F8447" i="1"/>
  <c r="F8446" i="1"/>
  <c r="F8445" i="1"/>
  <c r="F8444" i="1"/>
  <c r="F8443" i="1"/>
  <c r="F8442" i="1"/>
  <c r="F8441" i="1"/>
  <c r="F8440" i="1"/>
  <c r="F8439" i="1"/>
  <c r="F8438" i="1"/>
  <c r="F8437" i="1"/>
  <c r="F8436" i="1"/>
  <c r="F8435" i="1"/>
  <c r="F8434" i="1"/>
  <c r="F8433" i="1"/>
  <c r="F8432" i="1"/>
  <c r="F8431" i="1"/>
  <c r="F8430" i="1"/>
  <c r="F8429" i="1"/>
  <c r="F8428" i="1"/>
  <c r="F8427" i="1"/>
  <c r="F8426" i="1"/>
  <c r="F8425" i="1"/>
  <c r="F8424" i="1"/>
  <c r="F8423" i="1"/>
  <c r="F8422" i="1"/>
  <c r="F8421" i="1"/>
  <c r="F8420" i="1"/>
  <c r="F8419" i="1"/>
  <c r="F8418" i="1"/>
  <c r="F8417" i="1"/>
  <c r="F8416" i="1"/>
  <c r="F8415" i="1"/>
  <c r="F8414" i="1"/>
  <c r="F8413" i="1"/>
  <c r="F8412" i="1"/>
  <c r="F8411" i="1"/>
  <c r="F8410" i="1"/>
  <c r="F8409" i="1"/>
  <c r="F8408" i="1"/>
  <c r="F8407" i="1"/>
  <c r="F8406" i="1"/>
  <c r="F8405" i="1"/>
  <c r="F8404" i="1"/>
  <c r="F8403" i="1"/>
  <c r="F8402" i="1"/>
  <c r="F8401" i="1"/>
  <c r="F8400" i="1"/>
  <c r="F8399" i="1"/>
  <c r="F8398" i="1"/>
  <c r="F8397" i="1"/>
  <c r="F8396" i="1"/>
  <c r="F8395" i="1"/>
  <c r="F8394" i="1"/>
  <c r="F8393" i="1"/>
  <c r="F8392" i="1"/>
  <c r="F8391" i="1"/>
  <c r="F8390" i="1"/>
  <c r="F8389" i="1"/>
  <c r="F8388" i="1"/>
  <c r="F8387" i="1"/>
  <c r="F8386" i="1"/>
  <c r="F8385" i="1"/>
  <c r="F8384" i="1"/>
  <c r="F8383" i="1"/>
  <c r="F8382" i="1"/>
  <c r="F8381" i="1"/>
  <c r="F8380" i="1"/>
  <c r="F8379" i="1"/>
  <c r="F8378" i="1"/>
  <c r="F8377" i="1"/>
  <c r="F8376" i="1"/>
  <c r="F8375" i="1"/>
  <c r="F8374" i="1"/>
  <c r="F8373" i="1"/>
  <c r="F8372" i="1"/>
  <c r="F8371" i="1"/>
  <c r="F8370" i="1"/>
  <c r="F8369" i="1"/>
  <c r="F8368" i="1"/>
  <c r="F8367" i="1"/>
  <c r="F8366" i="1"/>
  <c r="F8365" i="1"/>
  <c r="F8364" i="1"/>
  <c r="F8363" i="1"/>
  <c r="F8362" i="1"/>
  <c r="F8361" i="1"/>
  <c r="F8360" i="1"/>
  <c r="F8359" i="1"/>
  <c r="F8358" i="1"/>
  <c r="F8357" i="1"/>
  <c r="F8356" i="1"/>
  <c r="F8355" i="1"/>
  <c r="F8354" i="1"/>
  <c r="F8353" i="1"/>
  <c r="F8352" i="1"/>
  <c r="F8351" i="1"/>
  <c r="F8350" i="1"/>
  <c r="F8349" i="1"/>
  <c r="F8348" i="1"/>
  <c r="F8347" i="1"/>
  <c r="F8346" i="1"/>
  <c r="F8345" i="1"/>
  <c r="F8344" i="1"/>
  <c r="F8343" i="1"/>
  <c r="F8342" i="1"/>
  <c r="F8341" i="1"/>
  <c r="F8340" i="1"/>
  <c r="F8339" i="1"/>
  <c r="F8338" i="1"/>
  <c r="F8337" i="1"/>
  <c r="F8336" i="1"/>
  <c r="F8335" i="1"/>
  <c r="F8334" i="1"/>
  <c r="F8333" i="1"/>
  <c r="F8332" i="1"/>
  <c r="F8331" i="1"/>
  <c r="F8330" i="1"/>
  <c r="F8329" i="1"/>
  <c r="F8328" i="1"/>
  <c r="F8327" i="1"/>
  <c r="F8326" i="1"/>
  <c r="F8325" i="1"/>
  <c r="F8324" i="1"/>
  <c r="F8323" i="1"/>
  <c r="F8322" i="1"/>
  <c r="F8321" i="1"/>
  <c r="F8320" i="1"/>
  <c r="F8319" i="1"/>
  <c r="F8318" i="1"/>
  <c r="F8317" i="1"/>
  <c r="F8316" i="1"/>
  <c r="F8315" i="1"/>
  <c r="F8314" i="1"/>
  <c r="F8313" i="1"/>
  <c r="F8312" i="1"/>
  <c r="F8311" i="1"/>
  <c r="F8310" i="1"/>
  <c r="F8309" i="1"/>
  <c r="F8308" i="1"/>
  <c r="F8307" i="1"/>
  <c r="F8306" i="1"/>
  <c r="F8305" i="1"/>
  <c r="F8304" i="1"/>
  <c r="F8303" i="1"/>
  <c r="F8302" i="1"/>
  <c r="F8301" i="1"/>
  <c r="F8300" i="1"/>
  <c r="F8299" i="1"/>
  <c r="F8298" i="1"/>
  <c r="F8297" i="1"/>
  <c r="F8296" i="1"/>
  <c r="F8295" i="1"/>
  <c r="F8294" i="1"/>
  <c r="F8293" i="1"/>
  <c r="F8292" i="1"/>
  <c r="F8291" i="1"/>
  <c r="F8290" i="1"/>
  <c r="F8289" i="1"/>
  <c r="F8288" i="1"/>
  <c r="F8287" i="1"/>
  <c r="F8286" i="1"/>
  <c r="F8285" i="1"/>
  <c r="F8284" i="1"/>
  <c r="F8283" i="1"/>
  <c r="F8282" i="1"/>
  <c r="F8281" i="1"/>
  <c r="F8280" i="1"/>
  <c r="F8279" i="1"/>
  <c r="F8278" i="1"/>
  <c r="F8277" i="1"/>
  <c r="F8276" i="1"/>
  <c r="F8275" i="1"/>
  <c r="F8274" i="1"/>
  <c r="F8273" i="1"/>
  <c r="F8272" i="1"/>
  <c r="F8271" i="1"/>
  <c r="F8270" i="1"/>
  <c r="F8269" i="1"/>
  <c r="F8268" i="1"/>
  <c r="F8267" i="1"/>
  <c r="F8266" i="1"/>
  <c r="F8265" i="1"/>
  <c r="F8264" i="1"/>
  <c r="F8263" i="1"/>
  <c r="F8262" i="1"/>
  <c r="F8261" i="1"/>
  <c r="F8260" i="1"/>
  <c r="F8259" i="1"/>
  <c r="F8258" i="1"/>
  <c r="F8257" i="1"/>
  <c r="F8256" i="1"/>
  <c r="F8255" i="1"/>
  <c r="F8254" i="1"/>
  <c r="F8253" i="1"/>
  <c r="F8252" i="1"/>
  <c r="F8251" i="1"/>
  <c r="F8250" i="1"/>
  <c r="F8249" i="1"/>
  <c r="F8248" i="1"/>
  <c r="F8247" i="1"/>
  <c r="F8246" i="1"/>
  <c r="F8245" i="1"/>
  <c r="F8244" i="1"/>
  <c r="F8243" i="1"/>
  <c r="F8242" i="1"/>
  <c r="F8241" i="1"/>
  <c r="F8240" i="1"/>
  <c r="F8239" i="1"/>
  <c r="F8238" i="1"/>
  <c r="F8237" i="1"/>
  <c r="F8236" i="1"/>
  <c r="F8235" i="1"/>
  <c r="F8234" i="1"/>
  <c r="F8233" i="1"/>
  <c r="F8232" i="1"/>
  <c r="F8231" i="1"/>
  <c r="F8230" i="1"/>
  <c r="F8229" i="1"/>
  <c r="F8228" i="1"/>
  <c r="F8227" i="1"/>
  <c r="F8226" i="1"/>
  <c r="F8225" i="1"/>
  <c r="F8224" i="1"/>
  <c r="F8223" i="1"/>
  <c r="F8222" i="1"/>
  <c r="F8221" i="1"/>
  <c r="F8220" i="1"/>
  <c r="F8219" i="1"/>
  <c r="F8218" i="1"/>
  <c r="F8217" i="1"/>
  <c r="F8216" i="1"/>
  <c r="F8215" i="1"/>
  <c r="F8214" i="1"/>
  <c r="F8213" i="1"/>
  <c r="F8212" i="1"/>
  <c r="F8211" i="1"/>
  <c r="F8210" i="1"/>
  <c r="F8209" i="1"/>
  <c r="F8208" i="1"/>
  <c r="F8207" i="1"/>
  <c r="F8206" i="1"/>
  <c r="F8205" i="1"/>
  <c r="F8204" i="1"/>
  <c r="F8203" i="1"/>
  <c r="F8202" i="1"/>
  <c r="F8201" i="1"/>
  <c r="F8200" i="1"/>
  <c r="F8199" i="1"/>
  <c r="F8198" i="1"/>
  <c r="F8197" i="1"/>
  <c r="F8196" i="1"/>
  <c r="F8195" i="1"/>
  <c r="F8194" i="1"/>
  <c r="F8193" i="1"/>
  <c r="F8192" i="1"/>
  <c r="F8191" i="1"/>
  <c r="F8190" i="1"/>
  <c r="F8189" i="1"/>
  <c r="F8188" i="1"/>
  <c r="F8187" i="1"/>
  <c r="F8186" i="1"/>
  <c r="F8185" i="1"/>
  <c r="F8184" i="1"/>
  <c r="F8183" i="1"/>
  <c r="F8182" i="1"/>
  <c r="F8181" i="1"/>
  <c r="F8180" i="1"/>
  <c r="F8179" i="1"/>
  <c r="F8178" i="1"/>
  <c r="F8177" i="1"/>
  <c r="F8176" i="1"/>
  <c r="F8175" i="1"/>
  <c r="F8174" i="1"/>
  <c r="F8173" i="1"/>
  <c r="F8172" i="1"/>
  <c r="F8171" i="1"/>
  <c r="F8170" i="1"/>
  <c r="F8169" i="1"/>
  <c r="F8168" i="1"/>
  <c r="F8167" i="1"/>
  <c r="F8166" i="1"/>
  <c r="F8165" i="1"/>
  <c r="F8164" i="1"/>
  <c r="F8163" i="1"/>
  <c r="F8162" i="1"/>
  <c r="F8161" i="1"/>
  <c r="F8160" i="1"/>
  <c r="F8159" i="1"/>
  <c r="F8158" i="1"/>
  <c r="F8157" i="1"/>
  <c r="F8156" i="1"/>
  <c r="F8155" i="1"/>
  <c r="F8154" i="1"/>
  <c r="F8153" i="1"/>
  <c r="F8152" i="1"/>
  <c r="F8151" i="1"/>
  <c r="F8150" i="1"/>
  <c r="F8149" i="1"/>
  <c r="F8148" i="1"/>
  <c r="F8147" i="1"/>
  <c r="F8146" i="1"/>
  <c r="F8145" i="1"/>
  <c r="F8144" i="1"/>
  <c r="F8143" i="1"/>
  <c r="F8142" i="1"/>
  <c r="F8141" i="1"/>
  <c r="F8140" i="1"/>
  <c r="F8139" i="1"/>
  <c r="F8138" i="1"/>
  <c r="F8137" i="1"/>
  <c r="F8136" i="1"/>
  <c r="F8135" i="1"/>
  <c r="F8134" i="1"/>
  <c r="F8133" i="1"/>
  <c r="F8132" i="1"/>
  <c r="F8131" i="1"/>
  <c r="F8130" i="1"/>
  <c r="F8129" i="1"/>
  <c r="F8128" i="1"/>
  <c r="F8127" i="1"/>
  <c r="F8126" i="1"/>
  <c r="F8125" i="1"/>
  <c r="F8124" i="1"/>
  <c r="F8123" i="1"/>
  <c r="F8122" i="1"/>
  <c r="F8121" i="1"/>
  <c r="F8120" i="1"/>
  <c r="F8119" i="1"/>
  <c r="F8118" i="1"/>
  <c r="F8117" i="1"/>
  <c r="F8116" i="1"/>
  <c r="F8115" i="1"/>
  <c r="F8114" i="1"/>
  <c r="F8113" i="1"/>
  <c r="F8112" i="1"/>
  <c r="F8111" i="1"/>
  <c r="F8110" i="1"/>
  <c r="F8109" i="1"/>
  <c r="F8108" i="1"/>
  <c r="F8107" i="1"/>
  <c r="F8106" i="1"/>
  <c r="F8105" i="1"/>
  <c r="F8104" i="1"/>
  <c r="F8103" i="1"/>
  <c r="F8102" i="1"/>
  <c r="F8101" i="1"/>
  <c r="F8100" i="1"/>
  <c r="F8099" i="1"/>
  <c r="F8098" i="1"/>
  <c r="F8097" i="1"/>
  <c r="F8096" i="1"/>
  <c r="F8095" i="1"/>
  <c r="F8094" i="1"/>
  <c r="F8093" i="1"/>
  <c r="F8092" i="1"/>
  <c r="F8091" i="1"/>
  <c r="F8090" i="1"/>
  <c r="F8089" i="1"/>
  <c r="F8088" i="1"/>
  <c r="F8087" i="1"/>
  <c r="F8086" i="1"/>
  <c r="F8085" i="1"/>
  <c r="F8084" i="1"/>
  <c r="F8083" i="1"/>
  <c r="F8082" i="1"/>
  <c r="F8081" i="1"/>
  <c r="F8080" i="1"/>
  <c r="F8079" i="1"/>
  <c r="F8078" i="1"/>
  <c r="F8077" i="1"/>
  <c r="F8076" i="1"/>
  <c r="F8075" i="1"/>
  <c r="F8074" i="1"/>
  <c r="F8073" i="1"/>
  <c r="F8072" i="1"/>
  <c r="F8071" i="1"/>
  <c r="F8070" i="1"/>
  <c r="F8069" i="1"/>
  <c r="F8068" i="1"/>
  <c r="F8067" i="1"/>
  <c r="F8066" i="1"/>
  <c r="F8065" i="1"/>
  <c r="F8064" i="1"/>
  <c r="F8063" i="1"/>
  <c r="F8062" i="1"/>
  <c r="F8061" i="1"/>
  <c r="F8060" i="1"/>
  <c r="F8059" i="1"/>
  <c r="F8058" i="1"/>
  <c r="F8057" i="1"/>
  <c r="F8056" i="1"/>
  <c r="F8055" i="1"/>
  <c r="F8054" i="1"/>
  <c r="F8053" i="1"/>
  <c r="F8052" i="1"/>
  <c r="F8051" i="1"/>
  <c r="F8050" i="1"/>
  <c r="F8049" i="1"/>
  <c r="F8048" i="1"/>
  <c r="F8047" i="1"/>
  <c r="F8046" i="1"/>
  <c r="F8045" i="1"/>
  <c r="F8044" i="1"/>
  <c r="F8043" i="1"/>
  <c r="F8042" i="1"/>
  <c r="F8041" i="1"/>
  <c r="F8040" i="1"/>
  <c r="F8039" i="1"/>
  <c r="F8038" i="1"/>
  <c r="F8037" i="1"/>
  <c r="F8036" i="1"/>
  <c r="F8035" i="1"/>
  <c r="F8034" i="1"/>
  <c r="F8033" i="1"/>
  <c r="F8032" i="1"/>
  <c r="F8031" i="1"/>
  <c r="F8030" i="1"/>
  <c r="F8029" i="1"/>
  <c r="F8028" i="1"/>
  <c r="F8027" i="1"/>
  <c r="F8026" i="1"/>
  <c r="F8025" i="1"/>
  <c r="F8024" i="1"/>
  <c r="F8023" i="1"/>
  <c r="F8022" i="1"/>
  <c r="F8021" i="1"/>
  <c r="F8020" i="1"/>
  <c r="F8019" i="1"/>
  <c r="F8018" i="1"/>
  <c r="F8017" i="1"/>
  <c r="F8016" i="1"/>
  <c r="F8015" i="1"/>
  <c r="F8014" i="1"/>
  <c r="F8013" i="1"/>
  <c r="F8012" i="1"/>
  <c r="F8011" i="1"/>
  <c r="F8010" i="1"/>
  <c r="F8009" i="1"/>
  <c r="F8008" i="1"/>
  <c r="F8007" i="1"/>
  <c r="F8006" i="1"/>
  <c r="F8005" i="1"/>
  <c r="F8004" i="1"/>
  <c r="F8003" i="1"/>
  <c r="F8002" i="1"/>
  <c r="F8001" i="1"/>
  <c r="F8000" i="1"/>
  <c r="F7999" i="1"/>
  <c r="F7998" i="1"/>
  <c r="F7997" i="1"/>
  <c r="F7996" i="1"/>
  <c r="F7995" i="1"/>
  <c r="F7994" i="1"/>
  <c r="F7993" i="1"/>
  <c r="F7992" i="1"/>
  <c r="F7991" i="1"/>
  <c r="F7990" i="1"/>
  <c r="F7989" i="1"/>
  <c r="F7988" i="1"/>
  <c r="F7987" i="1"/>
  <c r="F7986" i="1"/>
  <c r="F7985" i="1"/>
  <c r="F7984" i="1"/>
  <c r="F7983" i="1"/>
  <c r="F7982" i="1"/>
  <c r="F7981" i="1"/>
  <c r="F7980" i="1"/>
  <c r="F7979" i="1"/>
  <c r="F7978" i="1"/>
  <c r="F7977" i="1"/>
  <c r="F7976" i="1"/>
  <c r="F7975" i="1"/>
  <c r="F7974" i="1"/>
  <c r="F7973" i="1"/>
  <c r="F7972" i="1"/>
  <c r="F7971" i="1"/>
  <c r="F7970" i="1"/>
  <c r="F7969" i="1"/>
  <c r="F7968" i="1"/>
  <c r="F7967" i="1"/>
  <c r="F7966" i="1"/>
  <c r="F7965" i="1"/>
  <c r="F7964" i="1"/>
  <c r="F7963" i="1"/>
  <c r="F7962" i="1"/>
  <c r="F7961" i="1"/>
  <c r="F7960" i="1"/>
  <c r="F7959" i="1"/>
  <c r="F7958" i="1"/>
  <c r="F7957" i="1"/>
  <c r="F7956" i="1"/>
  <c r="F7955" i="1"/>
  <c r="F7954" i="1"/>
  <c r="F7953" i="1"/>
  <c r="F7952" i="1"/>
  <c r="F7951" i="1"/>
  <c r="F7950" i="1"/>
  <c r="F7949" i="1"/>
  <c r="F7948" i="1"/>
  <c r="F7947" i="1"/>
  <c r="F7946" i="1"/>
  <c r="F7945" i="1"/>
  <c r="F7944" i="1"/>
  <c r="F7943" i="1"/>
  <c r="F7942" i="1"/>
  <c r="F7941" i="1"/>
  <c r="F7940" i="1"/>
  <c r="F7939" i="1"/>
  <c r="F7938" i="1"/>
  <c r="F7937" i="1"/>
  <c r="F7936" i="1"/>
  <c r="F7935" i="1"/>
  <c r="F7934" i="1"/>
  <c r="F7933" i="1"/>
  <c r="F7932" i="1"/>
  <c r="F7931" i="1"/>
  <c r="F7930" i="1"/>
  <c r="F7929" i="1"/>
  <c r="F7928" i="1"/>
  <c r="F7927" i="1"/>
  <c r="F7926" i="1"/>
  <c r="F7925" i="1"/>
  <c r="F7924" i="1"/>
  <c r="F7923" i="1"/>
  <c r="F7922" i="1"/>
  <c r="F7921" i="1"/>
  <c r="F7920" i="1"/>
  <c r="F7919" i="1"/>
  <c r="F7918" i="1"/>
  <c r="F7917" i="1"/>
  <c r="F7916" i="1"/>
  <c r="F7915" i="1"/>
  <c r="F7914" i="1"/>
  <c r="F7913" i="1"/>
  <c r="F7912" i="1"/>
  <c r="F7911" i="1"/>
  <c r="F7910" i="1"/>
  <c r="F7909" i="1"/>
  <c r="F7908" i="1"/>
  <c r="F7907" i="1"/>
  <c r="F7906" i="1"/>
  <c r="F7905" i="1"/>
  <c r="F7904" i="1"/>
  <c r="F7903" i="1"/>
  <c r="F7902" i="1"/>
  <c r="F7901" i="1"/>
  <c r="F7900" i="1"/>
  <c r="F7899" i="1"/>
  <c r="F7898" i="1"/>
  <c r="F7897" i="1"/>
  <c r="F7896" i="1"/>
  <c r="F7895" i="1"/>
  <c r="F7894" i="1"/>
  <c r="F7893" i="1"/>
  <c r="F7892" i="1"/>
  <c r="F7891" i="1"/>
  <c r="F7890" i="1"/>
  <c r="F7889" i="1"/>
  <c r="F7888" i="1"/>
  <c r="F7887" i="1"/>
  <c r="F7886" i="1"/>
  <c r="F7885" i="1"/>
  <c r="F7884" i="1"/>
  <c r="F7883" i="1"/>
  <c r="F7882" i="1"/>
  <c r="F7881" i="1"/>
  <c r="F7880" i="1"/>
  <c r="F7879" i="1"/>
  <c r="F7878" i="1"/>
  <c r="F7877" i="1"/>
  <c r="F7876" i="1"/>
  <c r="F7875" i="1"/>
  <c r="F7874" i="1"/>
  <c r="F7873" i="1"/>
  <c r="F7872" i="1"/>
  <c r="F7871" i="1"/>
  <c r="F7870" i="1"/>
  <c r="F7869" i="1"/>
  <c r="F7868" i="1"/>
  <c r="F7867" i="1"/>
  <c r="F7866" i="1"/>
  <c r="F7865" i="1"/>
  <c r="F7864" i="1"/>
  <c r="F7863" i="1"/>
  <c r="F7862" i="1"/>
  <c r="F7861" i="1"/>
  <c r="F7860" i="1"/>
  <c r="F7859" i="1"/>
  <c r="F7858" i="1"/>
  <c r="F7857" i="1"/>
  <c r="F7856" i="1"/>
  <c r="F7855" i="1"/>
  <c r="F7854" i="1"/>
  <c r="F7853" i="1"/>
  <c r="F7852" i="1"/>
  <c r="F7851" i="1"/>
  <c r="F7850" i="1"/>
  <c r="F7849" i="1"/>
  <c r="F7848" i="1"/>
  <c r="F7847" i="1"/>
  <c r="F7846" i="1"/>
  <c r="F7845" i="1"/>
  <c r="F7844" i="1"/>
  <c r="F7843" i="1"/>
  <c r="F7842" i="1"/>
  <c r="F7841" i="1"/>
  <c r="F7840" i="1"/>
  <c r="F7839" i="1"/>
  <c r="F7838" i="1"/>
  <c r="F7837" i="1"/>
  <c r="F7836" i="1"/>
  <c r="F7835" i="1"/>
  <c r="F7834" i="1"/>
  <c r="F7833" i="1"/>
  <c r="F7832" i="1"/>
  <c r="F7831" i="1"/>
  <c r="F7830" i="1"/>
  <c r="F7829" i="1"/>
  <c r="F7828" i="1"/>
  <c r="F7827" i="1"/>
  <c r="F7826" i="1"/>
  <c r="F7825" i="1"/>
  <c r="F7824" i="1"/>
  <c r="F7823" i="1"/>
  <c r="F7822" i="1"/>
  <c r="F7821" i="1"/>
  <c r="F7820" i="1"/>
  <c r="F7819" i="1"/>
  <c r="F7818" i="1"/>
  <c r="F7817" i="1"/>
  <c r="F7816" i="1"/>
  <c r="F7815" i="1"/>
  <c r="F7814" i="1"/>
  <c r="F7813" i="1"/>
  <c r="F7812" i="1"/>
  <c r="F7811" i="1"/>
  <c r="F7810" i="1"/>
  <c r="F7809" i="1"/>
  <c r="F7808" i="1"/>
  <c r="F7807" i="1"/>
  <c r="F7806" i="1"/>
  <c r="F7805" i="1"/>
  <c r="F7804" i="1"/>
  <c r="F7803" i="1"/>
  <c r="F7802" i="1"/>
  <c r="F7801" i="1"/>
  <c r="F7800" i="1"/>
  <c r="F7799" i="1"/>
  <c r="F7798" i="1"/>
  <c r="F7797" i="1"/>
  <c r="F7796" i="1"/>
  <c r="F7795" i="1"/>
  <c r="F7794" i="1"/>
  <c r="F7793" i="1"/>
  <c r="F7792" i="1"/>
  <c r="F7791" i="1"/>
  <c r="F7790" i="1"/>
  <c r="F7789" i="1"/>
  <c r="F7788" i="1"/>
  <c r="F7787" i="1"/>
  <c r="F7786" i="1"/>
  <c r="F7785" i="1"/>
  <c r="F7784" i="1"/>
  <c r="F7783" i="1"/>
  <c r="F7782" i="1"/>
  <c r="F7781" i="1"/>
  <c r="F7780" i="1"/>
  <c r="F7779" i="1"/>
  <c r="F7778" i="1"/>
  <c r="F7777" i="1"/>
  <c r="F7776" i="1"/>
  <c r="F7775" i="1"/>
  <c r="F7774" i="1"/>
  <c r="F7773" i="1"/>
  <c r="F7772" i="1"/>
  <c r="F7771" i="1"/>
  <c r="F7770" i="1"/>
  <c r="F7769" i="1"/>
  <c r="F7768" i="1"/>
  <c r="F7767" i="1"/>
  <c r="F7766" i="1"/>
  <c r="F7765" i="1"/>
  <c r="F7764" i="1"/>
  <c r="F7763" i="1"/>
  <c r="F7762" i="1"/>
  <c r="F7761" i="1"/>
  <c r="F7760" i="1"/>
  <c r="F7759" i="1"/>
  <c r="F7758" i="1"/>
  <c r="F7757" i="1"/>
  <c r="F7756" i="1"/>
  <c r="F7755" i="1"/>
  <c r="F7754" i="1"/>
  <c r="F7753" i="1"/>
  <c r="F7752" i="1"/>
  <c r="F7751" i="1"/>
  <c r="F7750" i="1"/>
  <c r="F7749" i="1"/>
  <c r="F7748" i="1"/>
  <c r="F7747" i="1"/>
  <c r="F7746" i="1"/>
  <c r="F7745" i="1"/>
  <c r="F7744" i="1"/>
  <c r="F7743" i="1"/>
  <c r="F7742" i="1"/>
  <c r="F7741" i="1"/>
  <c r="F7740" i="1"/>
  <c r="F7739" i="1"/>
  <c r="F7738" i="1"/>
  <c r="F7737" i="1"/>
  <c r="F7736" i="1"/>
  <c r="F7735" i="1"/>
  <c r="F7734" i="1"/>
  <c r="F7733" i="1"/>
  <c r="F7732" i="1"/>
  <c r="F7731" i="1"/>
  <c r="F7730" i="1"/>
  <c r="F7729" i="1"/>
  <c r="F7728" i="1"/>
  <c r="F7727" i="1"/>
  <c r="F7726" i="1"/>
  <c r="F7725" i="1"/>
  <c r="F7724" i="1"/>
  <c r="F7723" i="1"/>
  <c r="F7722" i="1"/>
  <c r="F7721" i="1"/>
  <c r="F7720" i="1"/>
  <c r="F7719" i="1"/>
  <c r="F7718" i="1"/>
  <c r="F7717" i="1"/>
  <c r="F7716" i="1"/>
  <c r="F7715" i="1"/>
  <c r="F7714" i="1"/>
  <c r="F7713" i="1"/>
  <c r="F7712" i="1"/>
  <c r="F7711" i="1"/>
  <c r="F7710" i="1"/>
  <c r="F7709" i="1"/>
  <c r="F7708" i="1"/>
  <c r="F7707" i="1"/>
  <c r="F7706" i="1"/>
  <c r="F7705" i="1"/>
  <c r="F7704" i="1"/>
  <c r="F7703" i="1"/>
  <c r="F7702" i="1"/>
  <c r="F7701" i="1"/>
  <c r="F7700" i="1"/>
  <c r="F7699" i="1"/>
  <c r="F7698" i="1"/>
  <c r="F7697" i="1"/>
  <c r="F7696" i="1"/>
  <c r="F7695" i="1"/>
  <c r="F7694" i="1"/>
  <c r="F7693" i="1"/>
  <c r="F7692" i="1"/>
  <c r="F7691" i="1"/>
  <c r="F7690" i="1"/>
  <c r="F7689" i="1"/>
  <c r="F7688" i="1"/>
  <c r="F7687" i="1"/>
  <c r="F7686" i="1"/>
  <c r="F7685" i="1"/>
  <c r="F7684" i="1"/>
  <c r="F7683" i="1"/>
  <c r="F7682" i="1"/>
  <c r="F7681" i="1"/>
  <c r="F7680" i="1"/>
  <c r="F7679" i="1"/>
  <c r="F7678" i="1"/>
  <c r="F7677" i="1"/>
  <c r="F7676" i="1"/>
  <c r="F7675" i="1"/>
  <c r="F7674" i="1"/>
  <c r="F7673" i="1"/>
  <c r="F7672" i="1"/>
  <c r="F7671" i="1"/>
  <c r="F7670" i="1"/>
  <c r="F7669" i="1"/>
  <c r="F7668" i="1"/>
  <c r="F7667" i="1"/>
  <c r="F7666" i="1"/>
  <c r="F7665" i="1"/>
  <c r="F7664" i="1"/>
  <c r="F7663" i="1"/>
  <c r="F7662" i="1"/>
  <c r="F7661" i="1"/>
  <c r="F7660" i="1"/>
  <c r="F7659" i="1"/>
  <c r="F7658" i="1"/>
  <c r="F7657" i="1"/>
  <c r="F7656" i="1"/>
  <c r="F7655" i="1"/>
  <c r="F7654" i="1"/>
  <c r="F7653" i="1"/>
  <c r="F7652" i="1"/>
  <c r="F7651" i="1"/>
  <c r="F7650" i="1"/>
  <c r="F7649" i="1"/>
  <c r="F7648" i="1"/>
  <c r="F7647" i="1"/>
  <c r="F7646" i="1"/>
  <c r="F7645" i="1"/>
  <c r="F7644" i="1"/>
  <c r="F7643" i="1"/>
  <c r="F7642" i="1"/>
  <c r="F7641" i="1"/>
  <c r="F7640" i="1"/>
  <c r="F7639" i="1"/>
  <c r="F7638" i="1"/>
  <c r="F7637" i="1"/>
  <c r="F7636" i="1"/>
  <c r="F7635" i="1"/>
  <c r="F7634" i="1"/>
  <c r="F7633" i="1"/>
  <c r="F7632" i="1"/>
  <c r="F7631" i="1"/>
  <c r="F7630" i="1"/>
  <c r="F7629" i="1"/>
  <c r="F7628" i="1"/>
  <c r="F7627" i="1"/>
  <c r="F7626" i="1"/>
  <c r="F7625" i="1"/>
  <c r="F7624" i="1"/>
  <c r="F7623" i="1"/>
  <c r="F7622" i="1"/>
  <c r="F7621" i="1"/>
  <c r="F7620" i="1"/>
  <c r="F7619" i="1"/>
  <c r="F7618" i="1"/>
  <c r="F7617" i="1"/>
  <c r="F7616" i="1"/>
  <c r="F7615" i="1"/>
  <c r="F7614" i="1"/>
  <c r="F7613" i="1"/>
  <c r="F7612" i="1"/>
  <c r="F7611" i="1"/>
  <c r="F7610" i="1"/>
  <c r="F7609" i="1"/>
  <c r="F7608" i="1"/>
  <c r="F7607" i="1"/>
  <c r="F7606" i="1"/>
  <c r="F7605" i="1"/>
  <c r="F7604" i="1"/>
  <c r="F7603" i="1"/>
  <c r="F7602" i="1"/>
  <c r="F7601" i="1"/>
  <c r="F7600" i="1"/>
  <c r="F7599" i="1"/>
  <c r="F7598" i="1"/>
  <c r="F7597" i="1"/>
  <c r="F7596" i="1"/>
  <c r="F7595" i="1"/>
  <c r="F7594" i="1"/>
  <c r="F7593" i="1"/>
  <c r="F7592" i="1"/>
  <c r="F7591" i="1"/>
  <c r="F7590" i="1"/>
  <c r="F7589" i="1"/>
  <c r="F7588" i="1"/>
  <c r="F7587" i="1"/>
  <c r="F7586" i="1"/>
  <c r="F7585" i="1"/>
  <c r="F7584" i="1"/>
  <c r="F7583" i="1"/>
  <c r="F7582" i="1"/>
  <c r="F7581" i="1"/>
  <c r="F7580" i="1"/>
  <c r="F7579" i="1"/>
  <c r="F7578" i="1"/>
  <c r="F7577" i="1"/>
  <c r="F7576" i="1"/>
  <c r="F7575" i="1"/>
  <c r="F7574" i="1"/>
  <c r="F7573" i="1"/>
  <c r="F7572" i="1"/>
  <c r="F7571" i="1"/>
  <c r="F7570" i="1"/>
  <c r="F7569" i="1"/>
  <c r="F7568" i="1"/>
  <c r="F7567" i="1"/>
  <c r="F7566" i="1"/>
  <c r="F7565" i="1"/>
  <c r="F7564" i="1"/>
  <c r="F7563" i="1"/>
  <c r="F7562" i="1"/>
  <c r="F7561" i="1"/>
  <c r="F7560" i="1"/>
  <c r="F7559" i="1"/>
  <c r="F7558" i="1"/>
  <c r="F7557" i="1"/>
  <c r="F7556" i="1"/>
  <c r="F7555" i="1"/>
  <c r="F7554" i="1"/>
  <c r="F7553" i="1"/>
  <c r="F7552" i="1"/>
  <c r="F7551" i="1"/>
  <c r="F7550" i="1"/>
  <c r="F7549" i="1"/>
  <c r="F7548" i="1"/>
  <c r="F7547" i="1"/>
  <c r="F7546" i="1"/>
  <c r="F7545" i="1"/>
  <c r="F7544" i="1"/>
  <c r="F7543" i="1"/>
  <c r="F7542" i="1"/>
  <c r="F7541" i="1"/>
  <c r="F7540" i="1"/>
  <c r="F7539" i="1"/>
  <c r="F7538" i="1"/>
  <c r="F7537" i="1"/>
  <c r="F7536" i="1"/>
  <c r="F7535" i="1"/>
  <c r="F7534" i="1"/>
  <c r="F7533" i="1"/>
  <c r="F7532" i="1"/>
  <c r="F7531" i="1"/>
  <c r="F7530" i="1"/>
  <c r="F7529" i="1"/>
  <c r="F7528" i="1"/>
  <c r="F7527" i="1"/>
  <c r="F7526" i="1"/>
  <c r="F7525" i="1"/>
  <c r="F7524" i="1"/>
  <c r="F7523" i="1"/>
  <c r="F7522" i="1"/>
  <c r="F7521" i="1"/>
  <c r="F7520" i="1"/>
  <c r="F7519" i="1"/>
  <c r="F7518" i="1"/>
  <c r="F7517" i="1"/>
  <c r="F7516" i="1"/>
  <c r="F7515" i="1"/>
  <c r="F7514" i="1"/>
  <c r="F7513" i="1"/>
  <c r="F7512" i="1"/>
  <c r="F7511" i="1"/>
  <c r="F7510" i="1"/>
  <c r="F7509" i="1"/>
  <c r="F7508" i="1"/>
  <c r="F7507" i="1"/>
  <c r="F7506" i="1"/>
  <c r="F7505" i="1"/>
  <c r="F7504" i="1"/>
  <c r="F7503" i="1"/>
  <c r="F7502" i="1"/>
  <c r="F7501" i="1"/>
  <c r="F7500" i="1"/>
  <c r="F7499" i="1"/>
  <c r="F7498" i="1"/>
  <c r="F7497" i="1"/>
  <c r="F7496" i="1"/>
  <c r="F7495" i="1"/>
  <c r="F7494" i="1"/>
  <c r="F7493" i="1"/>
  <c r="F7492" i="1"/>
  <c r="F7491" i="1"/>
  <c r="F7490" i="1"/>
  <c r="F7489" i="1"/>
  <c r="F7488" i="1"/>
  <c r="F7487" i="1"/>
  <c r="F7486" i="1"/>
  <c r="F7485" i="1"/>
  <c r="F7484" i="1"/>
  <c r="F7483" i="1"/>
  <c r="F7482" i="1"/>
  <c r="F7481" i="1"/>
  <c r="F7480" i="1"/>
  <c r="F7479" i="1"/>
  <c r="F7478" i="1"/>
  <c r="F7477" i="1"/>
  <c r="F7476" i="1"/>
  <c r="F7475" i="1"/>
  <c r="F7474" i="1"/>
  <c r="F7473" i="1"/>
  <c r="F7472" i="1"/>
  <c r="F7471" i="1"/>
  <c r="F7470" i="1"/>
  <c r="F7469" i="1"/>
  <c r="F7468" i="1"/>
  <c r="F7467" i="1"/>
  <c r="F7466" i="1"/>
  <c r="F7465" i="1"/>
  <c r="F7464" i="1"/>
  <c r="F7463" i="1"/>
  <c r="F7462" i="1"/>
  <c r="F7461" i="1"/>
  <c r="F7460" i="1"/>
  <c r="F7459" i="1"/>
  <c r="F7458" i="1"/>
  <c r="F7457" i="1"/>
  <c r="F7456" i="1"/>
  <c r="F7455" i="1"/>
  <c r="F7454" i="1"/>
  <c r="F7453" i="1"/>
  <c r="F7452" i="1"/>
  <c r="F7451" i="1"/>
  <c r="F7450" i="1"/>
  <c r="F7449" i="1"/>
  <c r="F7448" i="1"/>
  <c r="F7447" i="1"/>
  <c r="F7446" i="1"/>
  <c r="F7445" i="1"/>
  <c r="F7444" i="1"/>
  <c r="F7443" i="1"/>
  <c r="F7442" i="1"/>
  <c r="F7441" i="1"/>
  <c r="F7440" i="1"/>
  <c r="F7439" i="1"/>
  <c r="F7438" i="1"/>
  <c r="F7437" i="1"/>
  <c r="F7436" i="1"/>
  <c r="F7435" i="1"/>
  <c r="F7434" i="1"/>
  <c r="F7433" i="1"/>
  <c r="F7432" i="1"/>
  <c r="F7431" i="1"/>
  <c r="F7430" i="1"/>
  <c r="F7429" i="1"/>
  <c r="F7428" i="1"/>
  <c r="F7427" i="1"/>
  <c r="F7426" i="1"/>
  <c r="F7425" i="1"/>
  <c r="F7424" i="1"/>
  <c r="F7423" i="1"/>
  <c r="F7422" i="1"/>
  <c r="F7421" i="1"/>
  <c r="F7420" i="1"/>
  <c r="F7419" i="1"/>
  <c r="F7418" i="1"/>
  <c r="F7417" i="1"/>
  <c r="F7416" i="1"/>
  <c r="F7415" i="1"/>
  <c r="F7414" i="1"/>
  <c r="F7413" i="1"/>
  <c r="F7412" i="1"/>
  <c r="F7411" i="1"/>
  <c r="F7410" i="1"/>
  <c r="F7409" i="1"/>
  <c r="F7408" i="1"/>
  <c r="F7407" i="1"/>
  <c r="F7406" i="1"/>
  <c r="F7405" i="1"/>
  <c r="F7404" i="1"/>
  <c r="F7403" i="1"/>
  <c r="F7402" i="1"/>
  <c r="F7401" i="1"/>
  <c r="F7400" i="1"/>
  <c r="F7399" i="1"/>
  <c r="F7398" i="1"/>
  <c r="F7397" i="1"/>
  <c r="F7396" i="1"/>
  <c r="F7395" i="1"/>
  <c r="F7394" i="1"/>
  <c r="F7393" i="1"/>
  <c r="F7392" i="1"/>
  <c r="F7391" i="1"/>
  <c r="F7390" i="1"/>
  <c r="F7389" i="1"/>
  <c r="F7388" i="1"/>
  <c r="F7387" i="1"/>
  <c r="F7386" i="1"/>
  <c r="F7385" i="1"/>
  <c r="F7384" i="1"/>
  <c r="F7383" i="1"/>
  <c r="F7382" i="1"/>
  <c r="F7381" i="1"/>
  <c r="F7380" i="1"/>
  <c r="F7379" i="1"/>
  <c r="F7378" i="1"/>
  <c r="F7377" i="1"/>
  <c r="F7376" i="1"/>
  <c r="F7375" i="1"/>
  <c r="F7374" i="1"/>
  <c r="F7373" i="1"/>
  <c r="F7372" i="1"/>
  <c r="F7371" i="1"/>
  <c r="F7370" i="1"/>
  <c r="F7369" i="1"/>
  <c r="F7368" i="1"/>
  <c r="F7367" i="1"/>
  <c r="F7366" i="1"/>
  <c r="F7365" i="1"/>
  <c r="F7364" i="1"/>
  <c r="F7363" i="1"/>
  <c r="F7362" i="1"/>
  <c r="F7361" i="1"/>
  <c r="F7360" i="1"/>
  <c r="F7359" i="1"/>
  <c r="F7358" i="1"/>
  <c r="F7357" i="1"/>
  <c r="F7356" i="1"/>
  <c r="F7355" i="1"/>
  <c r="F7354" i="1"/>
  <c r="F7353" i="1"/>
  <c r="F7352" i="1"/>
  <c r="F7351" i="1"/>
  <c r="F7350" i="1"/>
  <c r="F7349" i="1"/>
  <c r="F7348" i="1"/>
  <c r="F7347" i="1"/>
  <c r="F7346" i="1"/>
  <c r="F7345" i="1"/>
  <c r="F7344" i="1"/>
  <c r="F7343" i="1"/>
  <c r="F7342" i="1"/>
  <c r="F7341" i="1"/>
  <c r="F7340" i="1"/>
  <c r="F7339" i="1"/>
  <c r="F7338" i="1"/>
  <c r="F7337" i="1"/>
  <c r="F7336" i="1"/>
  <c r="F7335" i="1"/>
  <c r="F7334" i="1"/>
  <c r="F7333" i="1"/>
  <c r="F7332" i="1"/>
  <c r="F7331" i="1"/>
  <c r="F7330" i="1"/>
  <c r="F7329" i="1"/>
  <c r="F7328" i="1"/>
  <c r="F7327" i="1"/>
  <c r="F7326" i="1"/>
  <c r="F7325" i="1"/>
  <c r="F7324" i="1"/>
  <c r="F7323" i="1"/>
  <c r="F7322" i="1"/>
  <c r="F7321" i="1"/>
  <c r="F7320" i="1"/>
  <c r="F7319" i="1"/>
  <c r="F7318" i="1"/>
  <c r="F7317" i="1"/>
  <c r="F7316" i="1"/>
  <c r="F7315" i="1"/>
  <c r="F7314" i="1"/>
  <c r="F7313" i="1"/>
  <c r="F7312" i="1"/>
  <c r="F7311" i="1"/>
  <c r="F7310" i="1"/>
  <c r="F7309" i="1"/>
  <c r="F7308" i="1"/>
  <c r="F7307" i="1"/>
  <c r="F7306" i="1"/>
  <c r="F7305" i="1"/>
  <c r="F7304" i="1"/>
  <c r="F7303" i="1"/>
  <c r="F7302" i="1"/>
  <c r="F7301" i="1"/>
  <c r="F7300" i="1"/>
  <c r="F7299" i="1"/>
  <c r="F7298" i="1"/>
  <c r="F7297" i="1"/>
  <c r="F7296" i="1"/>
  <c r="F7295" i="1"/>
  <c r="F7294" i="1"/>
  <c r="F7293" i="1"/>
  <c r="F7292" i="1"/>
  <c r="F7291" i="1"/>
  <c r="F7290" i="1"/>
  <c r="F7289" i="1"/>
  <c r="F7288" i="1"/>
  <c r="F7287" i="1"/>
  <c r="F7286" i="1"/>
  <c r="F7285" i="1"/>
  <c r="F7284" i="1"/>
  <c r="F7283" i="1"/>
  <c r="F7282" i="1"/>
  <c r="F7281" i="1"/>
  <c r="F7280" i="1"/>
  <c r="F7279" i="1"/>
  <c r="F7278" i="1"/>
  <c r="F7277" i="1"/>
  <c r="F7276" i="1"/>
  <c r="F7275" i="1"/>
  <c r="F7274" i="1"/>
  <c r="F7273" i="1"/>
  <c r="F7272" i="1"/>
  <c r="F7271" i="1"/>
  <c r="F7270" i="1"/>
  <c r="F7269" i="1"/>
  <c r="F7268" i="1"/>
  <c r="F7267" i="1"/>
  <c r="F7266" i="1"/>
  <c r="F7265" i="1"/>
  <c r="F7264" i="1"/>
  <c r="F7263" i="1"/>
  <c r="F7262" i="1"/>
  <c r="F7261" i="1"/>
  <c r="F7260" i="1"/>
  <c r="F7259" i="1"/>
  <c r="F7258" i="1"/>
  <c r="F7257" i="1"/>
  <c r="F7256" i="1"/>
  <c r="F7255" i="1"/>
  <c r="F7254" i="1"/>
  <c r="F7253" i="1"/>
  <c r="F7252" i="1"/>
  <c r="F7251" i="1"/>
  <c r="F7250" i="1"/>
  <c r="F7249" i="1"/>
  <c r="F7248" i="1"/>
  <c r="F7247" i="1"/>
  <c r="F7246" i="1"/>
  <c r="F7245" i="1"/>
  <c r="F7244" i="1"/>
  <c r="F7243" i="1"/>
  <c r="F7242" i="1"/>
  <c r="F7241" i="1"/>
  <c r="F7240" i="1"/>
  <c r="F7239" i="1"/>
  <c r="F7238" i="1"/>
  <c r="F7237" i="1"/>
  <c r="F7236" i="1"/>
  <c r="F7235" i="1"/>
  <c r="F7234" i="1"/>
  <c r="F7233" i="1"/>
  <c r="F7232" i="1"/>
  <c r="F7231" i="1"/>
  <c r="F7230" i="1"/>
  <c r="F7229" i="1"/>
  <c r="F7228" i="1"/>
  <c r="F7227" i="1"/>
  <c r="F7226" i="1"/>
  <c r="F7225" i="1"/>
  <c r="F7224" i="1"/>
  <c r="F7223" i="1"/>
  <c r="F7222" i="1"/>
  <c r="F7221" i="1"/>
  <c r="F7220" i="1"/>
  <c r="F7219" i="1"/>
  <c r="F7218" i="1"/>
  <c r="F7217" i="1"/>
  <c r="F7216" i="1"/>
  <c r="F7215" i="1"/>
  <c r="F7214" i="1"/>
  <c r="F7213" i="1"/>
  <c r="F7212" i="1"/>
  <c r="F7211" i="1"/>
  <c r="F7210" i="1"/>
  <c r="F7209" i="1"/>
  <c r="F7208" i="1"/>
  <c r="F7207" i="1"/>
  <c r="F7206" i="1"/>
  <c r="F7205" i="1"/>
  <c r="F7204" i="1"/>
  <c r="F7203" i="1"/>
  <c r="F7202" i="1"/>
  <c r="F7201" i="1"/>
  <c r="F7200" i="1"/>
  <c r="F7199" i="1"/>
  <c r="F7198" i="1"/>
  <c r="F7197" i="1"/>
  <c r="F7196" i="1"/>
  <c r="F7195" i="1"/>
  <c r="F7194" i="1"/>
  <c r="F7193" i="1"/>
  <c r="F7192" i="1"/>
  <c r="F7191" i="1"/>
  <c r="F7190" i="1"/>
  <c r="F7189" i="1"/>
  <c r="F7188" i="1"/>
  <c r="F7187" i="1"/>
  <c r="F7186" i="1"/>
  <c r="F7185" i="1"/>
  <c r="F7184" i="1"/>
  <c r="F7183" i="1"/>
  <c r="F7182" i="1"/>
  <c r="F7181" i="1"/>
  <c r="F7180" i="1"/>
  <c r="F7179" i="1"/>
  <c r="F7178" i="1"/>
  <c r="F7177" i="1"/>
  <c r="F7176" i="1"/>
  <c r="F7175" i="1"/>
  <c r="F7174" i="1"/>
  <c r="F7173" i="1"/>
  <c r="F7172" i="1"/>
  <c r="F7171" i="1"/>
  <c r="F7170" i="1"/>
  <c r="F7169" i="1"/>
  <c r="F7168" i="1"/>
  <c r="F7167" i="1"/>
  <c r="F7166" i="1"/>
  <c r="F7165" i="1"/>
  <c r="F7164" i="1"/>
  <c r="F7163" i="1"/>
  <c r="F7162" i="1"/>
  <c r="F7161" i="1"/>
  <c r="F7160" i="1"/>
  <c r="F7159" i="1"/>
  <c r="F7158" i="1"/>
  <c r="F7157" i="1"/>
  <c r="F7156" i="1"/>
  <c r="F7155" i="1"/>
  <c r="F7154" i="1"/>
  <c r="F7153" i="1"/>
  <c r="F7152" i="1"/>
  <c r="F7151" i="1"/>
  <c r="F7150" i="1"/>
  <c r="F7149" i="1"/>
  <c r="F7148" i="1"/>
  <c r="F7147" i="1"/>
  <c r="F7146" i="1"/>
  <c r="F7145" i="1"/>
  <c r="F7144" i="1"/>
  <c r="F7143" i="1"/>
  <c r="F7142" i="1"/>
  <c r="F7141" i="1"/>
  <c r="F7140" i="1"/>
  <c r="F7139" i="1"/>
  <c r="F7138" i="1"/>
  <c r="F7137" i="1"/>
  <c r="F7136" i="1"/>
  <c r="F7135" i="1"/>
  <c r="F7134" i="1"/>
  <c r="F7133" i="1"/>
  <c r="F7132" i="1"/>
  <c r="F7131" i="1"/>
  <c r="F7130" i="1"/>
  <c r="F7129" i="1"/>
  <c r="F7128" i="1"/>
  <c r="F7127" i="1"/>
  <c r="F7126" i="1"/>
  <c r="F7125" i="1"/>
  <c r="F7124" i="1"/>
  <c r="F7123" i="1"/>
  <c r="F7122" i="1"/>
  <c r="F7121" i="1"/>
  <c r="F7120" i="1"/>
  <c r="F7119" i="1"/>
  <c r="F7118" i="1"/>
  <c r="F7117" i="1"/>
  <c r="F7116" i="1"/>
  <c r="F7115" i="1"/>
  <c r="F7114" i="1"/>
  <c r="F7113" i="1"/>
  <c r="F7112" i="1"/>
  <c r="F7111" i="1"/>
  <c r="F7110" i="1"/>
  <c r="F7109" i="1"/>
  <c r="F7108" i="1"/>
  <c r="F7107" i="1"/>
  <c r="F7106" i="1"/>
  <c r="F7105" i="1"/>
  <c r="F7104" i="1"/>
  <c r="F7103" i="1"/>
  <c r="F7102" i="1"/>
  <c r="F7101" i="1"/>
  <c r="F7100" i="1"/>
  <c r="F7099" i="1"/>
  <c r="F7098" i="1"/>
  <c r="F7097" i="1"/>
  <c r="F7096" i="1"/>
  <c r="F7095" i="1"/>
  <c r="F7094" i="1"/>
  <c r="F7093" i="1"/>
  <c r="F7092" i="1"/>
  <c r="F7091" i="1"/>
  <c r="F7090" i="1"/>
  <c r="F7089" i="1"/>
  <c r="F7088" i="1"/>
  <c r="F7087" i="1"/>
  <c r="F7086" i="1"/>
  <c r="F7085" i="1"/>
  <c r="F7084" i="1"/>
  <c r="F7083" i="1"/>
  <c r="F7082" i="1"/>
  <c r="F7081" i="1"/>
  <c r="F7080" i="1"/>
  <c r="F7079" i="1"/>
  <c r="F7078" i="1"/>
  <c r="F7077" i="1"/>
  <c r="F7076" i="1"/>
  <c r="F7075" i="1"/>
  <c r="F7074" i="1"/>
  <c r="F7073" i="1"/>
  <c r="F7072" i="1"/>
  <c r="F7071" i="1"/>
  <c r="F7070" i="1"/>
  <c r="F7069" i="1"/>
  <c r="F7068" i="1"/>
  <c r="F7067" i="1"/>
  <c r="F7066" i="1"/>
  <c r="F7065" i="1"/>
  <c r="F7064" i="1"/>
  <c r="F7063" i="1"/>
  <c r="F7062" i="1"/>
  <c r="F7061" i="1"/>
  <c r="F7060" i="1"/>
  <c r="F7059" i="1"/>
  <c r="F7058" i="1"/>
  <c r="F7057" i="1"/>
  <c r="F7056" i="1"/>
  <c r="F7055" i="1"/>
  <c r="F7054" i="1"/>
  <c r="F7053" i="1"/>
  <c r="F7052" i="1"/>
  <c r="F7051" i="1"/>
  <c r="F7050" i="1"/>
  <c r="F7049" i="1"/>
  <c r="F7048" i="1"/>
  <c r="F7047" i="1"/>
  <c r="F7046" i="1"/>
  <c r="F7045" i="1"/>
  <c r="F7044" i="1"/>
  <c r="F7043" i="1"/>
  <c r="F7042" i="1"/>
  <c r="F7041" i="1"/>
  <c r="F7040" i="1"/>
  <c r="F7039" i="1"/>
  <c r="F7038" i="1"/>
  <c r="F7037" i="1"/>
  <c r="F7036" i="1"/>
  <c r="F7035" i="1"/>
  <c r="F7034" i="1"/>
  <c r="F7033" i="1"/>
  <c r="F7032" i="1"/>
  <c r="F7031" i="1"/>
  <c r="F7030" i="1"/>
  <c r="F7029" i="1"/>
  <c r="F7028" i="1"/>
  <c r="F7027" i="1"/>
  <c r="F7026" i="1"/>
  <c r="F7025" i="1"/>
  <c r="F7024" i="1"/>
  <c r="F7023" i="1"/>
  <c r="F7022" i="1"/>
  <c r="F7021" i="1"/>
  <c r="F7020" i="1"/>
  <c r="F7019" i="1"/>
  <c r="F7018" i="1"/>
  <c r="F7017" i="1"/>
  <c r="F7016" i="1"/>
  <c r="F7015" i="1"/>
  <c r="F7014" i="1"/>
  <c r="F7013" i="1"/>
  <c r="F7012" i="1"/>
  <c r="F7011" i="1"/>
  <c r="F7010" i="1"/>
  <c r="F7009" i="1"/>
  <c r="F7008" i="1"/>
  <c r="F7007" i="1"/>
  <c r="F7006" i="1"/>
  <c r="F7005" i="1"/>
  <c r="F7004" i="1"/>
  <c r="F7003" i="1"/>
  <c r="F7002" i="1"/>
  <c r="F7001" i="1"/>
  <c r="F7000" i="1"/>
  <c r="F6999" i="1"/>
  <c r="F6998" i="1"/>
  <c r="F6997" i="1"/>
  <c r="F6996" i="1"/>
  <c r="F6995" i="1"/>
  <c r="F6994" i="1"/>
  <c r="F6993" i="1"/>
  <c r="F6992" i="1"/>
  <c r="F6991" i="1"/>
  <c r="F6990" i="1"/>
  <c r="F6989" i="1"/>
  <c r="F6988" i="1"/>
  <c r="F6987" i="1"/>
  <c r="F6986" i="1"/>
  <c r="F6985" i="1"/>
  <c r="F6984" i="1"/>
  <c r="F6983" i="1"/>
  <c r="F6982" i="1"/>
  <c r="F6981" i="1"/>
  <c r="F6980" i="1"/>
  <c r="F6979" i="1"/>
  <c r="F6978" i="1"/>
  <c r="F6977" i="1"/>
  <c r="F6976" i="1"/>
  <c r="F6975" i="1"/>
  <c r="F6974" i="1"/>
  <c r="F6973" i="1"/>
  <c r="F6972" i="1"/>
  <c r="F6971" i="1"/>
  <c r="F6970" i="1"/>
  <c r="F6969" i="1"/>
  <c r="F6968" i="1"/>
  <c r="F6967" i="1"/>
  <c r="F6966" i="1"/>
  <c r="F6965" i="1"/>
  <c r="F6964" i="1"/>
  <c r="F6963" i="1"/>
  <c r="F6962" i="1"/>
  <c r="F6961" i="1"/>
  <c r="F6960" i="1"/>
  <c r="F6959" i="1"/>
  <c r="F6958" i="1"/>
  <c r="F6957" i="1"/>
  <c r="F6956" i="1"/>
  <c r="F6955" i="1"/>
  <c r="F6954" i="1"/>
  <c r="F6953" i="1"/>
  <c r="F6952" i="1"/>
  <c r="F6951" i="1"/>
  <c r="F6950" i="1"/>
  <c r="F6949" i="1"/>
  <c r="F6948" i="1"/>
  <c r="F6947" i="1"/>
  <c r="F6946" i="1"/>
  <c r="F6945" i="1"/>
  <c r="F6944" i="1"/>
  <c r="F6943" i="1"/>
  <c r="F6942" i="1"/>
  <c r="F6941" i="1"/>
  <c r="F6940" i="1"/>
  <c r="F6939" i="1"/>
  <c r="F6938" i="1"/>
  <c r="F6937" i="1"/>
  <c r="F6936" i="1"/>
  <c r="F6935" i="1"/>
  <c r="F6934" i="1"/>
  <c r="F6933" i="1"/>
  <c r="F6932" i="1"/>
  <c r="F6931" i="1"/>
  <c r="F6930" i="1"/>
  <c r="F6929" i="1"/>
  <c r="F6928" i="1"/>
  <c r="F6927" i="1"/>
  <c r="F6926" i="1"/>
  <c r="F6925" i="1"/>
  <c r="F6924" i="1"/>
  <c r="F6923" i="1"/>
  <c r="F6922" i="1"/>
  <c r="F6921" i="1"/>
  <c r="F6920" i="1"/>
  <c r="F6919" i="1"/>
  <c r="F6918" i="1"/>
  <c r="F6917" i="1"/>
  <c r="F6916" i="1"/>
  <c r="F6915" i="1"/>
  <c r="F6914" i="1"/>
  <c r="F6913" i="1"/>
  <c r="F6912" i="1"/>
  <c r="F6911" i="1"/>
  <c r="F6910" i="1"/>
  <c r="F6909" i="1"/>
  <c r="F6908" i="1"/>
  <c r="F6907" i="1"/>
  <c r="F6906" i="1"/>
  <c r="F6905" i="1"/>
  <c r="F6904" i="1"/>
  <c r="F6903" i="1"/>
  <c r="F6902" i="1"/>
  <c r="F6901" i="1"/>
  <c r="F6900" i="1"/>
  <c r="F6899" i="1"/>
  <c r="F6898" i="1"/>
  <c r="F6897" i="1"/>
  <c r="F6896" i="1"/>
  <c r="F6895" i="1"/>
  <c r="F6894" i="1"/>
  <c r="F6893" i="1"/>
  <c r="F6892" i="1"/>
  <c r="F6891" i="1"/>
  <c r="F6890" i="1"/>
  <c r="F6889" i="1"/>
  <c r="F6888" i="1"/>
  <c r="F6887" i="1"/>
  <c r="F6886" i="1"/>
  <c r="F6885" i="1"/>
  <c r="F6884" i="1"/>
  <c r="F6883" i="1"/>
  <c r="F6882" i="1"/>
  <c r="F6881" i="1"/>
  <c r="F6880" i="1"/>
  <c r="F6879" i="1"/>
  <c r="F6878" i="1"/>
  <c r="F6877" i="1"/>
  <c r="F6876" i="1"/>
  <c r="F6875" i="1"/>
  <c r="F6874" i="1"/>
  <c r="F6873" i="1"/>
  <c r="F6872" i="1"/>
  <c r="F6871" i="1"/>
  <c r="F6870" i="1"/>
  <c r="F6869" i="1"/>
  <c r="F6868" i="1"/>
  <c r="F6867" i="1"/>
  <c r="F6866" i="1"/>
  <c r="F6865" i="1"/>
  <c r="F6864" i="1"/>
  <c r="F6863" i="1"/>
  <c r="F6862" i="1"/>
  <c r="F6861" i="1"/>
  <c r="F6860" i="1"/>
  <c r="F6859" i="1"/>
  <c r="F6858" i="1"/>
  <c r="F6857" i="1"/>
  <c r="F6856" i="1"/>
  <c r="F6855" i="1"/>
  <c r="F6854" i="1"/>
  <c r="F6853" i="1"/>
  <c r="F6852" i="1"/>
  <c r="F6851" i="1"/>
  <c r="F6850" i="1"/>
  <c r="F6849" i="1"/>
  <c r="F6848" i="1"/>
  <c r="F6847" i="1"/>
  <c r="F6846" i="1"/>
  <c r="F6845" i="1"/>
  <c r="F6844" i="1"/>
  <c r="F6843" i="1"/>
  <c r="F6842" i="1"/>
  <c r="F6841" i="1"/>
  <c r="F6840" i="1"/>
  <c r="F6839" i="1"/>
  <c r="F6838" i="1"/>
  <c r="F6837" i="1"/>
  <c r="F6836" i="1"/>
  <c r="F6835" i="1"/>
  <c r="F6834" i="1"/>
  <c r="F6833" i="1"/>
  <c r="F6832" i="1"/>
  <c r="F6831" i="1"/>
  <c r="F6830" i="1"/>
  <c r="F6829" i="1"/>
  <c r="F6828" i="1"/>
  <c r="F6827" i="1"/>
  <c r="F6826" i="1"/>
  <c r="F6825" i="1"/>
  <c r="F6824" i="1"/>
  <c r="F6823" i="1"/>
  <c r="F6822" i="1"/>
  <c r="F6821" i="1"/>
  <c r="F6820" i="1"/>
  <c r="F6819" i="1"/>
  <c r="F6818" i="1"/>
  <c r="F6817" i="1"/>
  <c r="F6816" i="1"/>
  <c r="F6815" i="1"/>
  <c r="F6814" i="1"/>
  <c r="F6813" i="1"/>
  <c r="F6812" i="1"/>
  <c r="F6811" i="1"/>
  <c r="F6810" i="1"/>
  <c r="F6809" i="1"/>
  <c r="F6808" i="1"/>
  <c r="F6807" i="1"/>
  <c r="F6806" i="1"/>
  <c r="F6805" i="1"/>
  <c r="F6804" i="1"/>
  <c r="F6803" i="1"/>
  <c r="F6802" i="1"/>
  <c r="F6801" i="1"/>
  <c r="F6800" i="1"/>
  <c r="F6799" i="1"/>
  <c r="F6798" i="1"/>
  <c r="F6797" i="1"/>
  <c r="F6796" i="1"/>
  <c r="F6795" i="1"/>
  <c r="F6794" i="1"/>
  <c r="F6793" i="1"/>
  <c r="F6792" i="1"/>
  <c r="F6791" i="1"/>
  <c r="F6790" i="1"/>
  <c r="F6789" i="1"/>
  <c r="F6788" i="1"/>
  <c r="F6787" i="1"/>
  <c r="F6786" i="1"/>
  <c r="F6785" i="1"/>
  <c r="F6784" i="1"/>
  <c r="F6783" i="1"/>
  <c r="F6782" i="1"/>
  <c r="F6781" i="1"/>
  <c r="F6780" i="1"/>
  <c r="F6779" i="1"/>
  <c r="F6778" i="1"/>
  <c r="F6777" i="1"/>
  <c r="F6776" i="1"/>
  <c r="F6775" i="1"/>
  <c r="F6774" i="1"/>
  <c r="F6773" i="1"/>
  <c r="F6772" i="1"/>
  <c r="F6771" i="1"/>
  <c r="F6770" i="1"/>
  <c r="F6769" i="1"/>
  <c r="F6768" i="1"/>
  <c r="F6767" i="1"/>
  <c r="F6766" i="1"/>
  <c r="F6765" i="1"/>
  <c r="F6764" i="1"/>
  <c r="F6763" i="1"/>
  <c r="F6762" i="1"/>
  <c r="F6761" i="1"/>
  <c r="F6760" i="1"/>
  <c r="F6759" i="1"/>
  <c r="F6758" i="1"/>
  <c r="F6757" i="1"/>
  <c r="F6756" i="1"/>
  <c r="F6755" i="1"/>
  <c r="F6754" i="1"/>
  <c r="F6753" i="1"/>
  <c r="F6752" i="1"/>
  <c r="F6751" i="1"/>
  <c r="F6750" i="1"/>
  <c r="F6749" i="1"/>
  <c r="F6748" i="1"/>
  <c r="F6747" i="1"/>
  <c r="F6746" i="1"/>
  <c r="F6745" i="1"/>
  <c r="F6744" i="1"/>
  <c r="F6743" i="1"/>
  <c r="F6742" i="1"/>
  <c r="F6741" i="1"/>
  <c r="F6740" i="1"/>
  <c r="F6739" i="1"/>
  <c r="F6738" i="1"/>
  <c r="F6737" i="1"/>
  <c r="F6736" i="1"/>
  <c r="F6735" i="1"/>
  <c r="F6734" i="1"/>
  <c r="F6733" i="1"/>
  <c r="F6732" i="1"/>
  <c r="F6731" i="1"/>
  <c r="F6730" i="1"/>
  <c r="F6729" i="1"/>
  <c r="F6728" i="1"/>
  <c r="F6727" i="1"/>
  <c r="F6726" i="1"/>
  <c r="F6725" i="1"/>
  <c r="F6724" i="1"/>
  <c r="F6723" i="1"/>
  <c r="F6722" i="1"/>
  <c r="F6721" i="1"/>
  <c r="F6720" i="1"/>
  <c r="F6719" i="1"/>
  <c r="F6718" i="1"/>
  <c r="F6717" i="1"/>
  <c r="F6716" i="1"/>
  <c r="F6715" i="1"/>
  <c r="F6714" i="1"/>
  <c r="F6713" i="1"/>
  <c r="F6712" i="1"/>
  <c r="F6711" i="1"/>
  <c r="F6710" i="1"/>
  <c r="F6709" i="1"/>
  <c r="F6708" i="1"/>
  <c r="F6707" i="1"/>
  <c r="F6706" i="1"/>
  <c r="F6705" i="1"/>
  <c r="F6704" i="1"/>
  <c r="F6703" i="1"/>
  <c r="F6702" i="1"/>
  <c r="F6701" i="1"/>
  <c r="F6700" i="1"/>
  <c r="F6699" i="1"/>
  <c r="F6698" i="1"/>
  <c r="F6697" i="1"/>
  <c r="F6696" i="1"/>
  <c r="F6695" i="1"/>
  <c r="F6694" i="1"/>
  <c r="F6693" i="1"/>
  <c r="F6692" i="1"/>
  <c r="F6691" i="1"/>
  <c r="F6690" i="1"/>
  <c r="F6689" i="1"/>
  <c r="F6688" i="1"/>
  <c r="F6687" i="1"/>
  <c r="F6686" i="1"/>
  <c r="F6685" i="1"/>
  <c r="F6684" i="1"/>
  <c r="F6683" i="1"/>
  <c r="F6682" i="1"/>
  <c r="F6681" i="1"/>
  <c r="F6680" i="1"/>
  <c r="F6679" i="1"/>
  <c r="F6678" i="1"/>
  <c r="F6677" i="1"/>
  <c r="F6676" i="1"/>
  <c r="F6675" i="1"/>
  <c r="F6674" i="1"/>
  <c r="F6673" i="1"/>
  <c r="F6672" i="1"/>
  <c r="F6671" i="1"/>
  <c r="F6670" i="1"/>
  <c r="F6669" i="1"/>
  <c r="F6668" i="1"/>
  <c r="F6667" i="1"/>
  <c r="F6666" i="1"/>
  <c r="F6665" i="1"/>
  <c r="F6664" i="1"/>
  <c r="F6663" i="1"/>
  <c r="F6662" i="1"/>
  <c r="F6661" i="1"/>
  <c r="F6660" i="1"/>
  <c r="F6659" i="1"/>
  <c r="F6658" i="1"/>
  <c r="F6657" i="1"/>
  <c r="F6656" i="1"/>
  <c r="F6655" i="1"/>
  <c r="F6654" i="1"/>
  <c r="F6653" i="1"/>
  <c r="F6652" i="1"/>
  <c r="F6651" i="1"/>
  <c r="F6650" i="1"/>
  <c r="F6649" i="1"/>
  <c r="F6648" i="1"/>
  <c r="F6647" i="1"/>
  <c r="F6646" i="1"/>
  <c r="F6645" i="1"/>
  <c r="F6644" i="1"/>
  <c r="F6643" i="1"/>
  <c r="F6642" i="1"/>
  <c r="F6641" i="1"/>
  <c r="F6640" i="1"/>
  <c r="F6639" i="1"/>
  <c r="F6638" i="1"/>
  <c r="F6637" i="1"/>
  <c r="F6636" i="1"/>
  <c r="F6635" i="1"/>
  <c r="F6634" i="1"/>
  <c r="F6633" i="1"/>
  <c r="F6632" i="1"/>
  <c r="F6631" i="1"/>
  <c r="F6630" i="1"/>
  <c r="F6629" i="1"/>
  <c r="F6628" i="1"/>
  <c r="F6627" i="1"/>
  <c r="F6626" i="1"/>
  <c r="F6625" i="1"/>
  <c r="F6624" i="1"/>
  <c r="F6623" i="1"/>
  <c r="F6622" i="1"/>
  <c r="F6621" i="1"/>
  <c r="F6620" i="1"/>
  <c r="F6619" i="1"/>
  <c r="F6618" i="1"/>
  <c r="F6617" i="1"/>
  <c r="F6616" i="1"/>
  <c r="F6615" i="1"/>
  <c r="F6614" i="1"/>
  <c r="F6613" i="1"/>
  <c r="F6612" i="1"/>
  <c r="F6611" i="1"/>
  <c r="F6610" i="1"/>
  <c r="F6609" i="1"/>
  <c r="F6608" i="1"/>
  <c r="F6607" i="1"/>
  <c r="F6606" i="1"/>
  <c r="F6605" i="1"/>
  <c r="F6604" i="1"/>
  <c r="F6603" i="1"/>
  <c r="F6602" i="1"/>
  <c r="F6601" i="1"/>
  <c r="F6600" i="1"/>
  <c r="F6599" i="1"/>
  <c r="F6598" i="1"/>
  <c r="F6597" i="1"/>
  <c r="F6596" i="1"/>
  <c r="F6595" i="1"/>
  <c r="F6594" i="1"/>
  <c r="F6593" i="1"/>
  <c r="F6592" i="1"/>
  <c r="F6591" i="1"/>
  <c r="F6590" i="1"/>
  <c r="F6589" i="1"/>
  <c r="F6588" i="1"/>
  <c r="F6587" i="1"/>
  <c r="F6586" i="1"/>
  <c r="F6585" i="1"/>
  <c r="F6584" i="1"/>
  <c r="F6583" i="1"/>
  <c r="F6582" i="1"/>
  <c r="F6581" i="1"/>
  <c r="F6580" i="1"/>
  <c r="F6579" i="1"/>
  <c r="F6578" i="1"/>
  <c r="F6577" i="1"/>
  <c r="F6576" i="1"/>
  <c r="F6575" i="1"/>
  <c r="F6574" i="1"/>
  <c r="F6573" i="1"/>
  <c r="F6572" i="1"/>
  <c r="F6571" i="1"/>
  <c r="F6570" i="1"/>
  <c r="F6569" i="1"/>
  <c r="F6568" i="1"/>
  <c r="F6567" i="1"/>
  <c r="F6566" i="1"/>
  <c r="F6565" i="1"/>
  <c r="F6564" i="1"/>
  <c r="F6563" i="1"/>
  <c r="F6562" i="1"/>
  <c r="F6561" i="1"/>
  <c r="F6560" i="1"/>
  <c r="F6559" i="1"/>
  <c r="F6558" i="1"/>
  <c r="F6557" i="1"/>
  <c r="F6556" i="1"/>
  <c r="F6555" i="1"/>
  <c r="F6554" i="1"/>
  <c r="F6553" i="1"/>
  <c r="F6552" i="1"/>
  <c r="F6551" i="1"/>
  <c r="F6550" i="1"/>
  <c r="F6549" i="1"/>
  <c r="F6548" i="1"/>
  <c r="F6547" i="1"/>
  <c r="F6546" i="1"/>
  <c r="F6545" i="1"/>
  <c r="F6544" i="1"/>
  <c r="F6543" i="1"/>
  <c r="F6542" i="1"/>
  <c r="F6541" i="1"/>
  <c r="F6540" i="1"/>
  <c r="F6539" i="1"/>
  <c r="F6538" i="1"/>
  <c r="F6537" i="1"/>
  <c r="F6536" i="1"/>
  <c r="F6535" i="1"/>
  <c r="F6534" i="1"/>
  <c r="F6533" i="1"/>
  <c r="F6532" i="1"/>
  <c r="F6531" i="1"/>
  <c r="F6530" i="1"/>
  <c r="F6529" i="1"/>
  <c r="F6528" i="1"/>
  <c r="F6527" i="1"/>
  <c r="F6526" i="1"/>
  <c r="F6525" i="1"/>
  <c r="F6524" i="1"/>
  <c r="F6523" i="1"/>
  <c r="F6522" i="1"/>
  <c r="F6521" i="1"/>
  <c r="F6520" i="1"/>
  <c r="F6519" i="1"/>
  <c r="F6518" i="1"/>
  <c r="F6517" i="1"/>
  <c r="F6516" i="1"/>
  <c r="F6515" i="1"/>
  <c r="F6514" i="1"/>
  <c r="F6513" i="1"/>
  <c r="F6512" i="1"/>
  <c r="F6511" i="1"/>
  <c r="F6510" i="1"/>
  <c r="F6509" i="1"/>
  <c r="F6508" i="1"/>
  <c r="F6507" i="1"/>
  <c r="F6506" i="1"/>
  <c r="F6505" i="1"/>
  <c r="F6504" i="1"/>
  <c r="F6503" i="1"/>
  <c r="F6502" i="1"/>
  <c r="F6501" i="1"/>
  <c r="F6500" i="1"/>
  <c r="F6499" i="1"/>
  <c r="F6498" i="1"/>
  <c r="F6497" i="1"/>
  <c r="F6496" i="1"/>
  <c r="F6495" i="1"/>
  <c r="F6494" i="1"/>
  <c r="F6493" i="1"/>
  <c r="F6492" i="1"/>
  <c r="F6491" i="1"/>
  <c r="F6490" i="1"/>
  <c r="F6489" i="1"/>
  <c r="F6488" i="1"/>
  <c r="F6487" i="1"/>
  <c r="F6486" i="1"/>
  <c r="F6485" i="1"/>
  <c r="F6484" i="1"/>
  <c r="F6483" i="1"/>
  <c r="F6482" i="1"/>
  <c r="F6481" i="1"/>
  <c r="F6480" i="1"/>
  <c r="F6479" i="1"/>
  <c r="F6478" i="1"/>
  <c r="F6477" i="1"/>
  <c r="F6476" i="1"/>
  <c r="F6475" i="1"/>
  <c r="F6474" i="1"/>
  <c r="F6473" i="1"/>
  <c r="F6472" i="1"/>
  <c r="F6471" i="1"/>
  <c r="F6470" i="1"/>
  <c r="F6469" i="1"/>
  <c r="F6468" i="1"/>
  <c r="F6467" i="1"/>
  <c r="F6466" i="1"/>
  <c r="F6465" i="1"/>
  <c r="F6464" i="1"/>
  <c r="F6463" i="1"/>
  <c r="F6462" i="1"/>
  <c r="F6461" i="1"/>
  <c r="F6460" i="1"/>
  <c r="F6459" i="1"/>
  <c r="F6458" i="1"/>
  <c r="F6457" i="1"/>
  <c r="F6456" i="1"/>
  <c r="F6455" i="1"/>
  <c r="F6454" i="1"/>
  <c r="F6453" i="1"/>
  <c r="F6452" i="1"/>
  <c r="F6451" i="1"/>
  <c r="F6450" i="1"/>
  <c r="F6449" i="1"/>
  <c r="F6448" i="1"/>
  <c r="F6447" i="1"/>
  <c r="F6446" i="1"/>
  <c r="F6445" i="1"/>
  <c r="F6444" i="1"/>
  <c r="F6443" i="1"/>
  <c r="F6442" i="1"/>
  <c r="F6441" i="1"/>
  <c r="F6440" i="1"/>
  <c r="F6439" i="1"/>
  <c r="F6438" i="1"/>
  <c r="F6437" i="1"/>
  <c r="F6436" i="1"/>
  <c r="F6435" i="1"/>
  <c r="F6434" i="1"/>
  <c r="F6433" i="1"/>
  <c r="F6432" i="1"/>
  <c r="F6431" i="1"/>
  <c r="F6430" i="1"/>
  <c r="F6429" i="1"/>
  <c r="F6428" i="1"/>
  <c r="F6427" i="1"/>
  <c r="F6426" i="1"/>
  <c r="F6425" i="1"/>
  <c r="F6424" i="1"/>
  <c r="F6423" i="1"/>
  <c r="F6422" i="1"/>
  <c r="F6421" i="1"/>
  <c r="F6420" i="1"/>
  <c r="F6419" i="1"/>
  <c r="F6418" i="1"/>
  <c r="F6417" i="1"/>
  <c r="F6416" i="1"/>
  <c r="F6415" i="1"/>
  <c r="F6414" i="1"/>
  <c r="F6413" i="1"/>
  <c r="F6412" i="1"/>
  <c r="F6411" i="1"/>
  <c r="F6410" i="1"/>
  <c r="F6409" i="1"/>
  <c r="F6408" i="1"/>
  <c r="F6407" i="1"/>
  <c r="F6406" i="1"/>
  <c r="F6405" i="1"/>
  <c r="F6404" i="1"/>
  <c r="F6403" i="1"/>
  <c r="F6402" i="1"/>
  <c r="F6401" i="1"/>
  <c r="F6400" i="1"/>
  <c r="F6399" i="1"/>
  <c r="F6398" i="1"/>
  <c r="F6397" i="1"/>
  <c r="F6396" i="1"/>
  <c r="F6395" i="1"/>
  <c r="F6394" i="1"/>
  <c r="F6393" i="1"/>
  <c r="F6392" i="1"/>
  <c r="F6391" i="1"/>
  <c r="F6390" i="1"/>
  <c r="F6389" i="1"/>
  <c r="F6388" i="1"/>
  <c r="F6387" i="1"/>
  <c r="F6386" i="1"/>
  <c r="F6385" i="1"/>
  <c r="F6384" i="1"/>
  <c r="F6383" i="1"/>
  <c r="F6382" i="1"/>
  <c r="F6381" i="1"/>
  <c r="F6380" i="1"/>
  <c r="F6379" i="1"/>
  <c r="F6378" i="1"/>
  <c r="F6377" i="1"/>
  <c r="F6376" i="1"/>
  <c r="F6375" i="1"/>
  <c r="F6374" i="1"/>
  <c r="F6373" i="1"/>
  <c r="F6372" i="1"/>
  <c r="F6371" i="1"/>
  <c r="F6370" i="1"/>
  <c r="F6369" i="1"/>
  <c r="F6368" i="1"/>
  <c r="F6367" i="1"/>
  <c r="F6366" i="1"/>
  <c r="F6365" i="1"/>
  <c r="F6364" i="1"/>
  <c r="F6363" i="1"/>
  <c r="F6362" i="1"/>
  <c r="F6361" i="1"/>
  <c r="F6360" i="1"/>
  <c r="F6359" i="1"/>
  <c r="F6358" i="1"/>
  <c r="F6357" i="1"/>
  <c r="F6356" i="1"/>
  <c r="F6355" i="1"/>
  <c r="F6354" i="1"/>
  <c r="F6353" i="1"/>
  <c r="F6352" i="1"/>
  <c r="F6351" i="1"/>
  <c r="F6350" i="1"/>
  <c r="F6349" i="1"/>
  <c r="F6348" i="1"/>
  <c r="F6347" i="1"/>
  <c r="F6346" i="1"/>
  <c r="F6345" i="1"/>
  <c r="F6344" i="1"/>
  <c r="F6343" i="1"/>
  <c r="F6342" i="1"/>
  <c r="F6341" i="1"/>
  <c r="F6340" i="1"/>
  <c r="F6339" i="1"/>
  <c r="F6338" i="1"/>
  <c r="F6337" i="1"/>
  <c r="F6336" i="1"/>
  <c r="F6335" i="1"/>
  <c r="F6334" i="1"/>
  <c r="F6333" i="1"/>
  <c r="F6332" i="1"/>
  <c r="F6331" i="1"/>
  <c r="F6330" i="1"/>
  <c r="F6329" i="1"/>
  <c r="F6328" i="1"/>
  <c r="F6327" i="1"/>
  <c r="F6326" i="1"/>
  <c r="F6325" i="1"/>
  <c r="F6324" i="1"/>
  <c r="F6323" i="1"/>
  <c r="F6322" i="1"/>
  <c r="F6321" i="1"/>
  <c r="F6320" i="1"/>
  <c r="F6319" i="1"/>
  <c r="F6318" i="1"/>
  <c r="F6317" i="1"/>
  <c r="F6316" i="1"/>
  <c r="F6315" i="1"/>
  <c r="F6314" i="1"/>
  <c r="F6313" i="1"/>
  <c r="F6312" i="1"/>
  <c r="F6311" i="1"/>
  <c r="F6310" i="1"/>
  <c r="F6309" i="1"/>
  <c r="F6308" i="1"/>
  <c r="F6307" i="1"/>
  <c r="F6306" i="1"/>
  <c r="F6305" i="1"/>
  <c r="F6304" i="1"/>
  <c r="F6303" i="1"/>
  <c r="F6302" i="1"/>
  <c r="F6301" i="1"/>
  <c r="F6300" i="1"/>
  <c r="F6299" i="1"/>
  <c r="F6298" i="1"/>
  <c r="F6297" i="1"/>
  <c r="F6296" i="1"/>
  <c r="F6295" i="1"/>
  <c r="F6294" i="1"/>
  <c r="F6293" i="1"/>
  <c r="F6292" i="1"/>
  <c r="F6291" i="1"/>
  <c r="F6290" i="1"/>
  <c r="F6289" i="1"/>
  <c r="F6288" i="1"/>
  <c r="F6287" i="1"/>
  <c r="F6286" i="1"/>
  <c r="F6285" i="1"/>
  <c r="F6284" i="1"/>
  <c r="F6283" i="1"/>
  <c r="F6282" i="1"/>
  <c r="F6281" i="1"/>
  <c r="F6280" i="1"/>
  <c r="F6279" i="1"/>
  <c r="F6278" i="1"/>
  <c r="F6277" i="1"/>
  <c r="F6276" i="1"/>
  <c r="F6275" i="1"/>
  <c r="F6274" i="1"/>
  <c r="F6273" i="1"/>
  <c r="F6272" i="1"/>
  <c r="F6271" i="1"/>
  <c r="F6270" i="1"/>
  <c r="F6269" i="1"/>
  <c r="F6268" i="1"/>
  <c r="F6267" i="1"/>
  <c r="F6266" i="1"/>
  <c r="F6265" i="1"/>
  <c r="F6264" i="1"/>
  <c r="F6263" i="1"/>
  <c r="F6262" i="1"/>
  <c r="F6261" i="1"/>
  <c r="F6260" i="1"/>
  <c r="F6259" i="1"/>
  <c r="F6258" i="1"/>
  <c r="F6257" i="1"/>
  <c r="F6256" i="1"/>
  <c r="F6255" i="1"/>
  <c r="F6254" i="1"/>
  <c r="F6253" i="1"/>
  <c r="F6252" i="1"/>
  <c r="F6251" i="1"/>
  <c r="F6250" i="1"/>
  <c r="F6249" i="1"/>
  <c r="F6248" i="1"/>
  <c r="F6247" i="1"/>
  <c r="F6246" i="1"/>
  <c r="F6245" i="1"/>
  <c r="F6244" i="1"/>
  <c r="F6243" i="1"/>
  <c r="F6242" i="1"/>
  <c r="F6241" i="1"/>
  <c r="F6240" i="1"/>
  <c r="F6239" i="1"/>
  <c r="F6238" i="1"/>
  <c r="F6237" i="1"/>
  <c r="F6236" i="1"/>
  <c r="F6235" i="1"/>
  <c r="F6234" i="1"/>
  <c r="F6233" i="1"/>
  <c r="F6232" i="1"/>
  <c r="F6231" i="1"/>
  <c r="F6230" i="1"/>
  <c r="F6229" i="1"/>
  <c r="F6228" i="1"/>
  <c r="F6227" i="1"/>
  <c r="F6226" i="1"/>
  <c r="F6225" i="1"/>
  <c r="F6224" i="1"/>
  <c r="F6223" i="1"/>
  <c r="F6222" i="1"/>
  <c r="F6221" i="1"/>
  <c r="F6220" i="1"/>
  <c r="F6219" i="1"/>
  <c r="F6218" i="1"/>
  <c r="F6217" i="1"/>
  <c r="F6216" i="1"/>
  <c r="F6215" i="1"/>
  <c r="F6214" i="1"/>
  <c r="F6213" i="1"/>
  <c r="F6212" i="1"/>
  <c r="F6211" i="1"/>
  <c r="F6210" i="1"/>
  <c r="F6209" i="1"/>
  <c r="F6208" i="1"/>
  <c r="F6207" i="1"/>
  <c r="F6206" i="1"/>
  <c r="F6205" i="1"/>
  <c r="F6204" i="1"/>
  <c r="F6203" i="1"/>
  <c r="F6202" i="1"/>
  <c r="F6201" i="1"/>
  <c r="F6200" i="1"/>
  <c r="F6199" i="1"/>
  <c r="F6198" i="1"/>
  <c r="F6197" i="1"/>
  <c r="F6196" i="1"/>
  <c r="F6195" i="1"/>
  <c r="F6194" i="1"/>
  <c r="F6193" i="1"/>
  <c r="F6192" i="1"/>
  <c r="F6191" i="1"/>
  <c r="F6190" i="1"/>
  <c r="F6189" i="1"/>
  <c r="F6188" i="1"/>
  <c r="F6187" i="1"/>
  <c r="F6186" i="1"/>
  <c r="F6185" i="1"/>
  <c r="F6184" i="1"/>
  <c r="F6183" i="1"/>
  <c r="F6182" i="1"/>
  <c r="F6181" i="1"/>
  <c r="F6180" i="1"/>
  <c r="F6179" i="1"/>
  <c r="F6178" i="1"/>
  <c r="F6177" i="1"/>
  <c r="F6176" i="1"/>
  <c r="F6175" i="1"/>
  <c r="F6174" i="1"/>
  <c r="F6173" i="1"/>
  <c r="F6172" i="1"/>
  <c r="F6171" i="1"/>
  <c r="F6170" i="1"/>
  <c r="F6169" i="1"/>
  <c r="F6168" i="1"/>
  <c r="F6167" i="1"/>
  <c r="F6166" i="1"/>
  <c r="F6165" i="1"/>
  <c r="F6164" i="1"/>
  <c r="F6163" i="1"/>
  <c r="F6162" i="1"/>
  <c r="F6161" i="1"/>
  <c r="F6160" i="1"/>
  <c r="F6159" i="1"/>
  <c r="F6158" i="1"/>
  <c r="F6157" i="1"/>
  <c r="F6156" i="1"/>
  <c r="F6155" i="1"/>
  <c r="F6154" i="1"/>
  <c r="F6153" i="1"/>
  <c r="F6152" i="1"/>
  <c r="F6151" i="1"/>
  <c r="F6150" i="1"/>
  <c r="F6149" i="1"/>
  <c r="F6148" i="1"/>
  <c r="F6147" i="1"/>
  <c r="F6146" i="1"/>
  <c r="F6145" i="1"/>
  <c r="F6144" i="1"/>
  <c r="F6143" i="1"/>
  <c r="F6142" i="1"/>
  <c r="F6141" i="1"/>
  <c r="F6140" i="1"/>
  <c r="F6139" i="1"/>
  <c r="F6138" i="1"/>
  <c r="F6137" i="1"/>
  <c r="F6136" i="1"/>
  <c r="F6135" i="1"/>
  <c r="F6134" i="1"/>
  <c r="F6133" i="1"/>
  <c r="F6132" i="1"/>
  <c r="F6131" i="1"/>
  <c r="F6130" i="1"/>
  <c r="F6129" i="1"/>
  <c r="F6128" i="1"/>
  <c r="F6127" i="1"/>
  <c r="F6126" i="1"/>
  <c r="F6125" i="1"/>
  <c r="F6124" i="1"/>
  <c r="F6123" i="1"/>
  <c r="F6122" i="1"/>
  <c r="F6121" i="1"/>
  <c r="F6120" i="1"/>
  <c r="F6119" i="1"/>
  <c r="F6118" i="1"/>
  <c r="F6117" i="1"/>
  <c r="F6116" i="1"/>
  <c r="F6115" i="1"/>
  <c r="F6114" i="1"/>
  <c r="F6113" i="1"/>
  <c r="F6112" i="1"/>
  <c r="F6111" i="1"/>
  <c r="F6110" i="1"/>
  <c r="F6109" i="1"/>
  <c r="F6108" i="1"/>
  <c r="F6107" i="1"/>
  <c r="F6106" i="1"/>
  <c r="F6105" i="1"/>
  <c r="F6104" i="1"/>
  <c r="F6103" i="1"/>
  <c r="F6102" i="1"/>
  <c r="F6101" i="1"/>
  <c r="F6100" i="1"/>
  <c r="F6099" i="1"/>
  <c r="F6098" i="1"/>
  <c r="F6097" i="1"/>
  <c r="F6096" i="1"/>
  <c r="F6095" i="1"/>
  <c r="F6094" i="1"/>
  <c r="F6093" i="1"/>
  <c r="F6092" i="1"/>
  <c r="F6091" i="1"/>
  <c r="F6090" i="1"/>
  <c r="F6089" i="1"/>
  <c r="F6088" i="1"/>
  <c r="F6087" i="1"/>
  <c r="F6086" i="1"/>
  <c r="F6085" i="1"/>
  <c r="F6084" i="1"/>
  <c r="F6083" i="1"/>
  <c r="F6082" i="1"/>
  <c r="F6081" i="1"/>
  <c r="F6080" i="1"/>
  <c r="F6079" i="1"/>
  <c r="F6078" i="1"/>
  <c r="F6077" i="1"/>
  <c r="F6076" i="1"/>
  <c r="F6075" i="1"/>
  <c r="F6074" i="1"/>
  <c r="F6073" i="1"/>
  <c r="F6072" i="1"/>
  <c r="F6071" i="1"/>
  <c r="F6070" i="1"/>
  <c r="F6069" i="1"/>
  <c r="F6068" i="1"/>
  <c r="F6067" i="1"/>
  <c r="F6066" i="1"/>
  <c r="F6065" i="1"/>
  <c r="F6064" i="1"/>
  <c r="F6063" i="1"/>
  <c r="F6062" i="1"/>
  <c r="F6061" i="1"/>
  <c r="F6060" i="1"/>
  <c r="F6059" i="1"/>
  <c r="F6058" i="1"/>
  <c r="F6057" i="1"/>
  <c r="F6056" i="1"/>
  <c r="F6055" i="1"/>
  <c r="F6054" i="1"/>
  <c r="F6053" i="1"/>
  <c r="F6052" i="1"/>
  <c r="F6051" i="1"/>
  <c r="F6050" i="1"/>
  <c r="F6049" i="1"/>
  <c r="F6048" i="1"/>
  <c r="F6047" i="1"/>
  <c r="F6046" i="1"/>
  <c r="F6045" i="1"/>
  <c r="F6044" i="1"/>
  <c r="F6043" i="1"/>
  <c r="F6042" i="1"/>
  <c r="F6041" i="1"/>
  <c r="F6040" i="1"/>
  <c r="F6039" i="1"/>
  <c r="F6038" i="1"/>
  <c r="F6037" i="1"/>
  <c r="F6036" i="1"/>
  <c r="F6035" i="1"/>
  <c r="F6034" i="1"/>
  <c r="F6033" i="1"/>
  <c r="F6032" i="1"/>
  <c r="F6031" i="1"/>
  <c r="F6030" i="1"/>
  <c r="F6029" i="1"/>
  <c r="F6028" i="1"/>
  <c r="F6027" i="1"/>
  <c r="F6026" i="1"/>
  <c r="F6025" i="1"/>
  <c r="F6024" i="1"/>
  <c r="F6023" i="1"/>
  <c r="F6022" i="1"/>
  <c r="F6021" i="1"/>
  <c r="F6020" i="1"/>
  <c r="F6019" i="1"/>
  <c r="F6018" i="1"/>
  <c r="F6017" i="1"/>
  <c r="F6016" i="1"/>
  <c r="F6015" i="1"/>
  <c r="F6014" i="1"/>
  <c r="F6013" i="1"/>
  <c r="F6012" i="1"/>
  <c r="F6011" i="1"/>
  <c r="F6010" i="1"/>
  <c r="F6009" i="1"/>
  <c r="F6008" i="1"/>
  <c r="F6007" i="1"/>
  <c r="F6006" i="1"/>
  <c r="F6005" i="1"/>
  <c r="F6004" i="1"/>
  <c r="F6003" i="1"/>
  <c r="F6002" i="1"/>
  <c r="F6001" i="1"/>
  <c r="F6000" i="1"/>
  <c r="F5999" i="1"/>
  <c r="F5998" i="1"/>
  <c r="F5997" i="1"/>
  <c r="F5996" i="1"/>
  <c r="F5995" i="1"/>
  <c r="F5994" i="1"/>
  <c r="F5993" i="1"/>
  <c r="F5992" i="1"/>
  <c r="F5991" i="1"/>
  <c r="F5990" i="1"/>
  <c r="F5989" i="1"/>
  <c r="F5988" i="1"/>
  <c r="F5987" i="1"/>
  <c r="F5986" i="1"/>
  <c r="F5985" i="1"/>
  <c r="F5984" i="1"/>
  <c r="F5983" i="1"/>
  <c r="F5982" i="1"/>
  <c r="F5981" i="1"/>
  <c r="F5980" i="1"/>
  <c r="F5979" i="1"/>
  <c r="F5978" i="1"/>
  <c r="F5977" i="1"/>
  <c r="F5976" i="1"/>
  <c r="F5975" i="1"/>
  <c r="F5974" i="1"/>
  <c r="F5973" i="1"/>
  <c r="F5972" i="1"/>
  <c r="F5971" i="1"/>
  <c r="F5970" i="1"/>
  <c r="F5969" i="1"/>
  <c r="F5968" i="1"/>
  <c r="F5967" i="1"/>
  <c r="F5966" i="1"/>
  <c r="F5965" i="1"/>
  <c r="F5964" i="1"/>
  <c r="F5963" i="1"/>
  <c r="F5962" i="1"/>
  <c r="F5961" i="1"/>
  <c r="F5960" i="1"/>
  <c r="F5959" i="1"/>
  <c r="F5958" i="1"/>
  <c r="F5957" i="1"/>
  <c r="F5956" i="1"/>
  <c r="F5955" i="1"/>
  <c r="F5954" i="1"/>
  <c r="F5953" i="1"/>
  <c r="F5952" i="1"/>
  <c r="F5951" i="1"/>
  <c r="F5950" i="1"/>
  <c r="F5949" i="1"/>
  <c r="F5948" i="1"/>
  <c r="F5947" i="1"/>
  <c r="F5946" i="1"/>
  <c r="F5945" i="1"/>
  <c r="F5944" i="1"/>
  <c r="F5943" i="1"/>
  <c r="F5942" i="1"/>
  <c r="F5941" i="1"/>
  <c r="F5940" i="1"/>
  <c r="F5939" i="1"/>
  <c r="F5938" i="1"/>
  <c r="F5937" i="1"/>
  <c r="F5936" i="1"/>
  <c r="F5935" i="1"/>
  <c r="F5934" i="1"/>
  <c r="F5933" i="1"/>
  <c r="F5932" i="1"/>
  <c r="F5931" i="1"/>
  <c r="F5930" i="1"/>
  <c r="F5929" i="1"/>
  <c r="F5928" i="1"/>
  <c r="F5927" i="1"/>
  <c r="F5926" i="1"/>
  <c r="F5925" i="1"/>
  <c r="F5924" i="1"/>
  <c r="F5923" i="1"/>
  <c r="F5922" i="1"/>
  <c r="F5921" i="1"/>
  <c r="F5920" i="1"/>
  <c r="F5919" i="1"/>
  <c r="F5918" i="1"/>
  <c r="F5917" i="1"/>
  <c r="F5916" i="1"/>
  <c r="F5915" i="1"/>
  <c r="F5914" i="1"/>
  <c r="F5913" i="1"/>
  <c r="F5912" i="1"/>
  <c r="F5911" i="1"/>
  <c r="F5910" i="1"/>
  <c r="F5909" i="1"/>
  <c r="F5908" i="1"/>
  <c r="F5907" i="1"/>
  <c r="F5906" i="1"/>
  <c r="F5905" i="1"/>
  <c r="F5904" i="1"/>
  <c r="F5903" i="1"/>
  <c r="F5902" i="1"/>
  <c r="F5901" i="1"/>
  <c r="F5900" i="1"/>
  <c r="F5899" i="1"/>
  <c r="F5898" i="1"/>
  <c r="F5897" i="1"/>
  <c r="F5896" i="1"/>
  <c r="F5895" i="1"/>
  <c r="F5894" i="1"/>
  <c r="F5893" i="1"/>
  <c r="F5892" i="1"/>
  <c r="F5891" i="1"/>
  <c r="F5890" i="1"/>
  <c r="F5889" i="1"/>
  <c r="F5888" i="1"/>
  <c r="F5887" i="1"/>
  <c r="F5886" i="1"/>
  <c r="F5885" i="1"/>
  <c r="F5884" i="1"/>
  <c r="F5883" i="1"/>
  <c r="F5882" i="1"/>
  <c r="F5881" i="1"/>
  <c r="F5880" i="1"/>
  <c r="F5879" i="1"/>
  <c r="F5878" i="1"/>
  <c r="F5877" i="1"/>
  <c r="F5876" i="1"/>
  <c r="F5875" i="1"/>
  <c r="F5874" i="1"/>
  <c r="F5873" i="1"/>
  <c r="F5872" i="1"/>
  <c r="F5871" i="1"/>
  <c r="F5870" i="1"/>
  <c r="F5869" i="1"/>
  <c r="F5868" i="1"/>
  <c r="F5867" i="1"/>
  <c r="F5866" i="1"/>
  <c r="F5865" i="1"/>
  <c r="F5864" i="1"/>
  <c r="F5863" i="1"/>
  <c r="F5862" i="1"/>
  <c r="F5861" i="1"/>
  <c r="F5860" i="1"/>
  <c r="F5859" i="1"/>
  <c r="F5858" i="1"/>
  <c r="F5857" i="1"/>
  <c r="F5856" i="1"/>
  <c r="F5855" i="1"/>
  <c r="F5854" i="1"/>
  <c r="F5853" i="1"/>
  <c r="F5852" i="1"/>
  <c r="F5851" i="1"/>
  <c r="F5850" i="1"/>
  <c r="F5849" i="1"/>
  <c r="F5848" i="1"/>
  <c r="F5847" i="1"/>
  <c r="F5846" i="1"/>
  <c r="F5845" i="1"/>
  <c r="F5844" i="1"/>
  <c r="F5843" i="1"/>
  <c r="F5842" i="1"/>
  <c r="F5841" i="1"/>
  <c r="F5840" i="1"/>
  <c r="F5839" i="1"/>
  <c r="F5838" i="1"/>
  <c r="F5837" i="1"/>
  <c r="F5836" i="1"/>
  <c r="F5835" i="1"/>
  <c r="F5834" i="1"/>
  <c r="F5833" i="1"/>
  <c r="F5832" i="1"/>
  <c r="F5831" i="1"/>
  <c r="F5830" i="1"/>
  <c r="F5829" i="1"/>
  <c r="F5828" i="1"/>
  <c r="F5827" i="1"/>
  <c r="F5826" i="1"/>
  <c r="F5825" i="1"/>
  <c r="F5824" i="1"/>
  <c r="F5823" i="1"/>
  <c r="F5822" i="1"/>
  <c r="F5821" i="1"/>
  <c r="F5820" i="1"/>
  <c r="F5819" i="1"/>
  <c r="F5818" i="1"/>
  <c r="F5817" i="1"/>
  <c r="F5816" i="1"/>
  <c r="F5815" i="1"/>
  <c r="F5814" i="1"/>
  <c r="F5813" i="1"/>
  <c r="F5812" i="1"/>
  <c r="F5811" i="1"/>
  <c r="F5810" i="1"/>
  <c r="F5809" i="1"/>
  <c r="F5808" i="1"/>
  <c r="F5807" i="1"/>
  <c r="F5806" i="1"/>
  <c r="F5805" i="1"/>
  <c r="F5804" i="1"/>
  <c r="F5803" i="1"/>
  <c r="F5802" i="1"/>
  <c r="F5801" i="1"/>
  <c r="F5800" i="1"/>
  <c r="F5799" i="1"/>
  <c r="F5798" i="1"/>
  <c r="F5797" i="1"/>
  <c r="F5796" i="1"/>
  <c r="F5795" i="1"/>
  <c r="F5794" i="1"/>
  <c r="F5793" i="1"/>
  <c r="F5792" i="1"/>
  <c r="F5791" i="1"/>
  <c r="F5790" i="1"/>
  <c r="F5789" i="1"/>
  <c r="F5788" i="1"/>
  <c r="F5787" i="1"/>
  <c r="F5786" i="1"/>
  <c r="F5785" i="1"/>
  <c r="F5784" i="1"/>
  <c r="F5783" i="1"/>
  <c r="F5782" i="1"/>
  <c r="F5781" i="1"/>
  <c r="F5780" i="1"/>
  <c r="F5779" i="1"/>
  <c r="F5778" i="1"/>
  <c r="F5777" i="1"/>
  <c r="F5776" i="1"/>
  <c r="F5775" i="1"/>
  <c r="F5774" i="1"/>
  <c r="F5773" i="1"/>
  <c r="F5772" i="1"/>
  <c r="F5771" i="1"/>
  <c r="F5770" i="1"/>
  <c r="F5769" i="1"/>
  <c r="F5768" i="1"/>
  <c r="F5767" i="1"/>
  <c r="F5766" i="1"/>
  <c r="F5765" i="1"/>
  <c r="F5764" i="1"/>
  <c r="F5763" i="1"/>
  <c r="F5762" i="1"/>
  <c r="F5761" i="1"/>
  <c r="F5760" i="1"/>
  <c r="F5759" i="1"/>
  <c r="F5758" i="1"/>
  <c r="F5757" i="1"/>
  <c r="F5756" i="1"/>
  <c r="F5755" i="1"/>
  <c r="F5754" i="1"/>
  <c r="F5753" i="1"/>
  <c r="F5752" i="1"/>
  <c r="F5751" i="1"/>
  <c r="F5750" i="1"/>
  <c r="F5749" i="1"/>
  <c r="F5748" i="1"/>
  <c r="F5747" i="1"/>
  <c r="F5746" i="1"/>
  <c r="F5745" i="1"/>
  <c r="F5744" i="1"/>
  <c r="F5743" i="1"/>
  <c r="F5742" i="1"/>
  <c r="F5741" i="1"/>
  <c r="F5740" i="1"/>
  <c r="F5739" i="1"/>
  <c r="F5738" i="1"/>
  <c r="F5737" i="1"/>
  <c r="F5736" i="1"/>
  <c r="F5735" i="1"/>
  <c r="F5734" i="1"/>
  <c r="F5733" i="1"/>
  <c r="F5732" i="1"/>
  <c r="F5731" i="1"/>
  <c r="F5730" i="1"/>
  <c r="F5729" i="1"/>
  <c r="F5728" i="1"/>
  <c r="F5727" i="1"/>
  <c r="F5726" i="1"/>
  <c r="F5725" i="1"/>
  <c r="F5724" i="1"/>
  <c r="F5723" i="1"/>
  <c r="F5722" i="1"/>
  <c r="F5721" i="1"/>
  <c r="F5720" i="1"/>
  <c r="F5719" i="1"/>
  <c r="F5718" i="1"/>
  <c r="F5717" i="1"/>
  <c r="F5716" i="1"/>
  <c r="F5715" i="1"/>
  <c r="F5714" i="1"/>
  <c r="F5713" i="1"/>
  <c r="F5712" i="1"/>
  <c r="F5711" i="1"/>
  <c r="F5710" i="1"/>
  <c r="F5709" i="1"/>
  <c r="F5708" i="1"/>
  <c r="F5707" i="1"/>
  <c r="F5706" i="1"/>
  <c r="F5705" i="1"/>
  <c r="F5704" i="1"/>
  <c r="F5703" i="1"/>
  <c r="F5702" i="1"/>
  <c r="F5701" i="1"/>
  <c r="F5700" i="1"/>
  <c r="F5699" i="1"/>
  <c r="F5698" i="1"/>
  <c r="F5697" i="1"/>
  <c r="F5696" i="1"/>
  <c r="F5695" i="1"/>
  <c r="F5694" i="1"/>
  <c r="F5693" i="1"/>
  <c r="F5692" i="1"/>
  <c r="F5691" i="1"/>
  <c r="F5690" i="1"/>
  <c r="F5689" i="1"/>
  <c r="F5688" i="1"/>
  <c r="F5687" i="1"/>
  <c r="F5686" i="1"/>
  <c r="F5685" i="1"/>
  <c r="F5684" i="1"/>
  <c r="F5683" i="1"/>
  <c r="F5682" i="1"/>
  <c r="F5681" i="1"/>
  <c r="F5680" i="1"/>
  <c r="F5679" i="1"/>
  <c r="F5678" i="1"/>
  <c r="F5677" i="1"/>
  <c r="F5676" i="1"/>
  <c r="F5675" i="1"/>
  <c r="F5674" i="1"/>
  <c r="F5673" i="1"/>
  <c r="F5672" i="1"/>
  <c r="F5671" i="1"/>
  <c r="F5670" i="1"/>
  <c r="F5669" i="1"/>
  <c r="F5668" i="1"/>
  <c r="F5667" i="1"/>
  <c r="F5666" i="1"/>
  <c r="F5665" i="1"/>
  <c r="F5664" i="1"/>
  <c r="F5663" i="1"/>
  <c r="F5662" i="1"/>
  <c r="F5661" i="1"/>
  <c r="F5660" i="1"/>
  <c r="F5659" i="1"/>
  <c r="F5658" i="1"/>
  <c r="F5657" i="1"/>
  <c r="F5656" i="1"/>
  <c r="F5655" i="1"/>
  <c r="F5654" i="1"/>
  <c r="F5653" i="1"/>
  <c r="F5652" i="1"/>
  <c r="F5651" i="1"/>
  <c r="F5650" i="1"/>
  <c r="F5649" i="1"/>
  <c r="F5648" i="1"/>
  <c r="F5647" i="1"/>
  <c r="F5646" i="1"/>
  <c r="F5645" i="1"/>
  <c r="F5644" i="1"/>
  <c r="F5643" i="1"/>
  <c r="F5642" i="1"/>
  <c r="F5641" i="1"/>
  <c r="F5640" i="1"/>
  <c r="F5639" i="1"/>
  <c r="F5638" i="1"/>
  <c r="F5637" i="1"/>
  <c r="F5636" i="1"/>
  <c r="F5635" i="1"/>
  <c r="F5634" i="1"/>
  <c r="F5633" i="1"/>
  <c r="F5632" i="1"/>
  <c r="F5631" i="1"/>
  <c r="F5630" i="1"/>
  <c r="F5629" i="1"/>
  <c r="F5628" i="1"/>
  <c r="F5627" i="1"/>
  <c r="F5626" i="1"/>
  <c r="F5625" i="1"/>
  <c r="F5624" i="1"/>
  <c r="F5623" i="1"/>
  <c r="F5622" i="1"/>
  <c r="F5621" i="1"/>
  <c r="F5620" i="1"/>
  <c r="F5619" i="1"/>
  <c r="F5618" i="1"/>
  <c r="F5617" i="1"/>
  <c r="F5616" i="1"/>
  <c r="F5615" i="1"/>
  <c r="F5614" i="1"/>
  <c r="F5613" i="1"/>
  <c r="F5612" i="1"/>
  <c r="F5611" i="1"/>
  <c r="F5610" i="1"/>
  <c r="F5609" i="1"/>
  <c r="F5608" i="1"/>
  <c r="F5607" i="1"/>
  <c r="F5606" i="1"/>
  <c r="F5605" i="1"/>
  <c r="F5604" i="1"/>
  <c r="F5603" i="1"/>
  <c r="F5602" i="1"/>
  <c r="F5601" i="1"/>
  <c r="F5600" i="1"/>
  <c r="F5599" i="1"/>
  <c r="F5598" i="1"/>
  <c r="F5597" i="1"/>
  <c r="F5596" i="1"/>
  <c r="F5595" i="1"/>
  <c r="F5594" i="1"/>
  <c r="F5593" i="1"/>
  <c r="F5592" i="1"/>
  <c r="F5591" i="1"/>
  <c r="F5590" i="1"/>
  <c r="F5589" i="1"/>
  <c r="F5588" i="1"/>
  <c r="F5587" i="1"/>
  <c r="F5586" i="1"/>
  <c r="F5585" i="1"/>
  <c r="F5584" i="1"/>
  <c r="F5583" i="1"/>
  <c r="F5582" i="1"/>
  <c r="F5581" i="1"/>
  <c r="F5580" i="1"/>
  <c r="F5579" i="1"/>
  <c r="F5578" i="1"/>
  <c r="F5577" i="1"/>
  <c r="F5576" i="1"/>
  <c r="F5575" i="1"/>
  <c r="F5574" i="1"/>
  <c r="F5573" i="1"/>
  <c r="F5572" i="1"/>
  <c r="F5571" i="1"/>
  <c r="F5570" i="1"/>
  <c r="F5569" i="1"/>
  <c r="F5568" i="1"/>
  <c r="F5567" i="1"/>
  <c r="F5566" i="1"/>
  <c r="F5565" i="1"/>
  <c r="F5564" i="1"/>
  <c r="F5563" i="1"/>
  <c r="F5562" i="1"/>
  <c r="F5561" i="1"/>
  <c r="F5560" i="1"/>
  <c r="F5559" i="1"/>
  <c r="F5558" i="1"/>
  <c r="F5557" i="1"/>
  <c r="F5556" i="1"/>
  <c r="F5555" i="1"/>
  <c r="F5554" i="1"/>
  <c r="F5553" i="1"/>
  <c r="F5552" i="1"/>
  <c r="F5551" i="1"/>
  <c r="F5550" i="1"/>
  <c r="F5549" i="1"/>
  <c r="F5548" i="1"/>
  <c r="F5547" i="1"/>
  <c r="F5546" i="1"/>
  <c r="F5545" i="1"/>
  <c r="F5544" i="1"/>
  <c r="F5543" i="1"/>
  <c r="F5542" i="1"/>
  <c r="F5541" i="1"/>
  <c r="F5540" i="1"/>
  <c r="F5539" i="1"/>
  <c r="F5538" i="1"/>
  <c r="F5537" i="1"/>
  <c r="F5536" i="1"/>
  <c r="F5535" i="1"/>
  <c r="F5534" i="1"/>
  <c r="F5533" i="1"/>
  <c r="F5532" i="1"/>
  <c r="F5531" i="1"/>
  <c r="F5530" i="1"/>
  <c r="F5529" i="1"/>
  <c r="F5528" i="1"/>
  <c r="F5527" i="1"/>
  <c r="F5526" i="1"/>
  <c r="F5525" i="1"/>
  <c r="F5524" i="1"/>
  <c r="F5523" i="1"/>
  <c r="F5522" i="1"/>
  <c r="F5521" i="1"/>
  <c r="F5520" i="1"/>
  <c r="F5519" i="1"/>
  <c r="F5518" i="1"/>
  <c r="F5517" i="1"/>
  <c r="F5516" i="1"/>
  <c r="F5515" i="1"/>
  <c r="F5514" i="1"/>
  <c r="F5513" i="1"/>
  <c r="F5512" i="1"/>
  <c r="F5511" i="1"/>
  <c r="F5510" i="1"/>
  <c r="F5509" i="1"/>
  <c r="F5508" i="1"/>
  <c r="F5507" i="1"/>
  <c r="F5506" i="1"/>
  <c r="F5505" i="1"/>
  <c r="F5504" i="1"/>
  <c r="F5503" i="1"/>
  <c r="F5502" i="1"/>
  <c r="F5501" i="1"/>
  <c r="F5500" i="1"/>
  <c r="F5499" i="1"/>
  <c r="F5498" i="1"/>
  <c r="F5497" i="1"/>
  <c r="F5496" i="1"/>
  <c r="F5495" i="1"/>
  <c r="F5494" i="1"/>
  <c r="F5493" i="1"/>
  <c r="F5492" i="1"/>
  <c r="F5491" i="1"/>
  <c r="F5490" i="1"/>
  <c r="F5489" i="1"/>
  <c r="F5488" i="1"/>
  <c r="F5487" i="1"/>
  <c r="F5486" i="1"/>
  <c r="F5485" i="1"/>
  <c r="F5484" i="1"/>
  <c r="F5483" i="1"/>
  <c r="F5482" i="1"/>
  <c r="F5481" i="1"/>
  <c r="F5480" i="1"/>
  <c r="F5479" i="1"/>
  <c r="F5478" i="1"/>
  <c r="F5477" i="1"/>
  <c r="F5476" i="1"/>
  <c r="F5475" i="1"/>
  <c r="F5474" i="1"/>
  <c r="F5473" i="1"/>
  <c r="F5472" i="1"/>
  <c r="F5471" i="1"/>
  <c r="F5470" i="1"/>
  <c r="F5469" i="1"/>
  <c r="F5468" i="1"/>
  <c r="F5467" i="1"/>
  <c r="F5466" i="1"/>
  <c r="F5465" i="1"/>
  <c r="F5464" i="1"/>
  <c r="F5463" i="1"/>
  <c r="F5462" i="1"/>
  <c r="F5461" i="1"/>
  <c r="F5460" i="1"/>
  <c r="F5459" i="1"/>
  <c r="F5458" i="1"/>
  <c r="F5457" i="1"/>
  <c r="F5456" i="1"/>
  <c r="F5455" i="1"/>
  <c r="F5454" i="1"/>
  <c r="F5453" i="1"/>
  <c r="F5452" i="1"/>
  <c r="F5451" i="1"/>
  <c r="F5450" i="1"/>
  <c r="F5449" i="1"/>
  <c r="F5448" i="1"/>
  <c r="F5447" i="1"/>
  <c r="F5446" i="1"/>
  <c r="F5445" i="1"/>
  <c r="F5444" i="1"/>
  <c r="F5443" i="1"/>
  <c r="F5442" i="1"/>
  <c r="F5441" i="1"/>
  <c r="F5440" i="1"/>
  <c r="F5439" i="1"/>
  <c r="F5438" i="1"/>
  <c r="F5437" i="1"/>
  <c r="F5436" i="1"/>
  <c r="F5435" i="1"/>
  <c r="F5434" i="1"/>
  <c r="F5433" i="1"/>
  <c r="F5432" i="1"/>
  <c r="F5431" i="1"/>
  <c r="F5430" i="1"/>
  <c r="F5429" i="1"/>
  <c r="F5428" i="1"/>
  <c r="F5427" i="1"/>
  <c r="F5426" i="1"/>
  <c r="F5425" i="1"/>
  <c r="F5424" i="1"/>
  <c r="F5423" i="1"/>
  <c r="F5422" i="1"/>
  <c r="F5421" i="1"/>
  <c r="F5420" i="1"/>
  <c r="F5419" i="1"/>
  <c r="F5418" i="1"/>
  <c r="F5417" i="1"/>
  <c r="F5416" i="1"/>
  <c r="F5415" i="1"/>
  <c r="F5414" i="1"/>
  <c r="F5413" i="1"/>
  <c r="F5412" i="1"/>
  <c r="F5411" i="1"/>
  <c r="F5410" i="1"/>
  <c r="F5409" i="1"/>
  <c r="F5408" i="1"/>
  <c r="F5407" i="1"/>
  <c r="F5406" i="1"/>
  <c r="F5405" i="1"/>
  <c r="F5404" i="1"/>
  <c r="F5403" i="1"/>
  <c r="F5402" i="1"/>
  <c r="F5401" i="1"/>
  <c r="F5400" i="1"/>
  <c r="F5399" i="1"/>
  <c r="F5398" i="1"/>
  <c r="F5397" i="1"/>
  <c r="F5396" i="1"/>
  <c r="F5395" i="1"/>
  <c r="F5394" i="1"/>
  <c r="F5393" i="1"/>
  <c r="F5392" i="1"/>
  <c r="F5391" i="1"/>
  <c r="F5390" i="1"/>
  <c r="F5389" i="1"/>
  <c r="F5388" i="1"/>
  <c r="F5387" i="1"/>
  <c r="F5386" i="1"/>
  <c r="F5385" i="1"/>
  <c r="F5384" i="1"/>
  <c r="F5383" i="1"/>
  <c r="F5382" i="1"/>
  <c r="F5381" i="1"/>
  <c r="F5380" i="1"/>
  <c r="F5379" i="1"/>
  <c r="F5378" i="1"/>
  <c r="F5377" i="1"/>
  <c r="F5376" i="1"/>
  <c r="F5375" i="1"/>
  <c r="F5374" i="1"/>
  <c r="F5373" i="1"/>
  <c r="F5372" i="1"/>
  <c r="F5371" i="1"/>
  <c r="F5370" i="1"/>
  <c r="F5369" i="1"/>
  <c r="F5368" i="1"/>
  <c r="F5367" i="1"/>
  <c r="F5366" i="1"/>
  <c r="F5365" i="1"/>
  <c r="F5364" i="1"/>
  <c r="F5363" i="1"/>
  <c r="F5362" i="1"/>
  <c r="F5361" i="1"/>
  <c r="F5360" i="1"/>
  <c r="F5359" i="1"/>
  <c r="F5358" i="1"/>
  <c r="F5357" i="1"/>
  <c r="F5356" i="1"/>
  <c r="F5355" i="1"/>
  <c r="F5354" i="1"/>
  <c r="F5353" i="1"/>
  <c r="F5352" i="1"/>
  <c r="F5351" i="1"/>
  <c r="F5350" i="1"/>
  <c r="F5349" i="1"/>
  <c r="F5348" i="1"/>
  <c r="F5347" i="1"/>
  <c r="F5346" i="1"/>
  <c r="F5345" i="1"/>
  <c r="F5344" i="1"/>
  <c r="F5343" i="1"/>
  <c r="F5342" i="1"/>
  <c r="F5341" i="1"/>
  <c r="F5340" i="1"/>
  <c r="F5339" i="1"/>
  <c r="F5338" i="1"/>
  <c r="F5337" i="1"/>
  <c r="F5336" i="1"/>
  <c r="F5335" i="1"/>
  <c r="F5334" i="1"/>
  <c r="F5333" i="1"/>
  <c r="F5332" i="1"/>
  <c r="F5331" i="1"/>
  <c r="F5330" i="1"/>
  <c r="F5329" i="1"/>
  <c r="F5328" i="1"/>
  <c r="F5327" i="1"/>
  <c r="F5326" i="1"/>
  <c r="F5325" i="1"/>
  <c r="F5324" i="1"/>
  <c r="F5323" i="1"/>
  <c r="F5322" i="1"/>
  <c r="F5321" i="1"/>
  <c r="F5320" i="1"/>
  <c r="F5319" i="1"/>
  <c r="F5318" i="1"/>
  <c r="F5317" i="1"/>
  <c r="F5316" i="1"/>
  <c r="F5315" i="1"/>
  <c r="F5314" i="1"/>
  <c r="F5313" i="1"/>
  <c r="F5312" i="1"/>
  <c r="F5311" i="1"/>
  <c r="F5310" i="1"/>
  <c r="F5309" i="1"/>
  <c r="F5308" i="1"/>
  <c r="F5307" i="1"/>
  <c r="F5306" i="1"/>
  <c r="F5305" i="1"/>
  <c r="F5304" i="1"/>
  <c r="F5303" i="1"/>
  <c r="F5302" i="1"/>
  <c r="F5301" i="1"/>
  <c r="F5300" i="1"/>
  <c r="F5299" i="1"/>
  <c r="F5298" i="1"/>
  <c r="F5297" i="1"/>
  <c r="F5296" i="1"/>
  <c r="F5295" i="1"/>
  <c r="F5294" i="1"/>
  <c r="F5293" i="1"/>
  <c r="F5292" i="1"/>
  <c r="F5291" i="1"/>
  <c r="F5290" i="1"/>
  <c r="F5289" i="1"/>
  <c r="F5288" i="1"/>
  <c r="F5287" i="1"/>
  <c r="F5286" i="1"/>
  <c r="F5285" i="1"/>
  <c r="F5284" i="1"/>
  <c r="F5283" i="1"/>
  <c r="F5282" i="1"/>
  <c r="F5281" i="1"/>
  <c r="F5280" i="1"/>
  <c r="F5279" i="1"/>
  <c r="F5278" i="1"/>
  <c r="F5277" i="1"/>
  <c r="F5276" i="1"/>
  <c r="F5275" i="1"/>
  <c r="F5274" i="1"/>
  <c r="F5273" i="1"/>
  <c r="F5272" i="1"/>
  <c r="F5271" i="1"/>
  <c r="F5270" i="1"/>
  <c r="F5269" i="1"/>
  <c r="F5268" i="1"/>
  <c r="F5267" i="1"/>
  <c r="F5266" i="1"/>
  <c r="F5265" i="1"/>
  <c r="F5264" i="1"/>
  <c r="F5263" i="1"/>
  <c r="F5262" i="1"/>
  <c r="F5261" i="1"/>
  <c r="F5260" i="1"/>
  <c r="F5259" i="1"/>
  <c r="F5258" i="1"/>
  <c r="F5257" i="1"/>
  <c r="F5256" i="1"/>
  <c r="F5255" i="1"/>
  <c r="F5254" i="1"/>
  <c r="F5253" i="1"/>
  <c r="F5252" i="1"/>
  <c r="F5251" i="1"/>
  <c r="F5250" i="1"/>
  <c r="F5249" i="1"/>
  <c r="F5248" i="1"/>
  <c r="F5247" i="1"/>
  <c r="F5246" i="1"/>
  <c r="F5245" i="1"/>
  <c r="F5244" i="1"/>
  <c r="F5243" i="1"/>
  <c r="F5242" i="1"/>
  <c r="F5241" i="1"/>
  <c r="F5240" i="1"/>
  <c r="F5239" i="1"/>
  <c r="F5238" i="1"/>
  <c r="F5237" i="1"/>
  <c r="F5236" i="1"/>
  <c r="F5235" i="1"/>
  <c r="F5234" i="1"/>
  <c r="F5233" i="1"/>
  <c r="F5232" i="1"/>
  <c r="F5231" i="1"/>
  <c r="F5230" i="1"/>
  <c r="F5229" i="1"/>
  <c r="F5228" i="1"/>
  <c r="F5227" i="1"/>
  <c r="F5226" i="1"/>
  <c r="F5225" i="1"/>
  <c r="F5224" i="1"/>
  <c r="F5223" i="1"/>
  <c r="F5222" i="1"/>
  <c r="F5221" i="1"/>
  <c r="F5220" i="1"/>
  <c r="F5219" i="1"/>
  <c r="F5218" i="1"/>
  <c r="F5217" i="1"/>
  <c r="F5216" i="1"/>
  <c r="F5215" i="1"/>
  <c r="F5214" i="1"/>
  <c r="F5213" i="1"/>
  <c r="F5212" i="1"/>
  <c r="F5211" i="1"/>
  <c r="F5210" i="1"/>
  <c r="F5209" i="1"/>
  <c r="F5208" i="1"/>
  <c r="F5207" i="1"/>
  <c r="F5206" i="1"/>
  <c r="F5205" i="1"/>
  <c r="F5204" i="1"/>
  <c r="F5203" i="1"/>
  <c r="F5202" i="1"/>
  <c r="F5201" i="1"/>
  <c r="F5200" i="1"/>
  <c r="F5199" i="1"/>
  <c r="F5198" i="1"/>
  <c r="F5197" i="1"/>
  <c r="F5196" i="1"/>
  <c r="F5195" i="1"/>
  <c r="F5194" i="1"/>
  <c r="F5193" i="1"/>
  <c r="F5192" i="1"/>
  <c r="F5191" i="1"/>
  <c r="F5190" i="1"/>
  <c r="F5189" i="1"/>
  <c r="F5188" i="1"/>
  <c r="F5187" i="1"/>
  <c r="F5186" i="1"/>
  <c r="F5185" i="1"/>
  <c r="F5184" i="1"/>
  <c r="F5183" i="1"/>
  <c r="F5182" i="1"/>
  <c r="F5181" i="1"/>
  <c r="F5180" i="1"/>
  <c r="F5179" i="1"/>
  <c r="F5178" i="1"/>
  <c r="F5177" i="1"/>
  <c r="F5176" i="1"/>
  <c r="F5175" i="1"/>
  <c r="F5174" i="1"/>
  <c r="F5173" i="1"/>
  <c r="F5172" i="1"/>
  <c r="F5171" i="1"/>
  <c r="F5170" i="1"/>
  <c r="F5169" i="1"/>
  <c r="F5168" i="1"/>
  <c r="F5167" i="1"/>
  <c r="F5166" i="1"/>
  <c r="F5165" i="1"/>
  <c r="F5164" i="1"/>
  <c r="F5163" i="1"/>
  <c r="F5162" i="1"/>
  <c r="F5161" i="1"/>
  <c r="F5160" i="1"/>
  <c r="F5159" i="1"/>
  <c r="F5158" i="1"/>
  <c r="F5157" i="1"/>
  <c r="F5156" i="1"/>
  <c r="F5155" i="1"/>
  <c r="F5154" i="1"/>
  <c r="F5153" i="1"/>
  <c r="F5152" i="1"/>
  <c r="F5151" i="1"/>
  <c r="F5150" i="1"/>
  <c r="F5149" i="1"/>
  <c r="F5148" i="1"/>
  <c r="F5147" i="1"/>
  <c r="F5146" i="1"/>
  <c r="F5145" i="1"/>
  <c r="F5144" i="1"/>
  <c r="F5143" i="1"/>
  <c r="F5142" i="1"/>
  <c r="F5141" i="1"/>
  <c r="F5140" i="1"/>
  <c r="F5139" i="1"/>
  <c r="F5138" i="1"/>
  <c r="F5137" i="1"/>
  <c r="F5136" i="1"/>
  <c r="F5135" i="1"/>
  <c r="F5134" i="1"/>
  <c r="F5133" i="1"/>
  <c r="F5132" i="1"/>
  <c r="F5131" i="1"/>
  <c r="F5130" i="1"/>
  <c r="F5129" i="1"/>
  <c r="F5128" i="1"/>
  <c r="F5127" i="1"/>
  <c r="F5126" i="1"/>
  <c r="F5125" i="1"/>
  <c r="F5124" i="1"/>
  <c r="F5123" i="1"/>
  <c r="F5122" i="1"/>
  <c r="F5121" i="1"/>
  <c r="F5120" i="1"/>
  <c r="F5119" i="1"/>
  <c r="F5118" i="1"/>
  <c r="F5117" i="1"/>
  <c r="F5116" i="1"/>
  <c r="F5115" i="1"/>
  <c r="F5114" i="1"/>
  <c r="F5113" i="1"/>
  <c r="F5112" i="1"/>
  <c r="F5111" i="1"/>
  <c r="F5110" i="1"/>
  <c r="F5109" i="1"/>
  <c r="F5108" i="1"/>
  <c r="F5107" i="1"/>
  <c r="F5106" i="1"/>
  <c r="F5105" i="1"/>
  <c r="F5104" i="1"/>
  <c r="F5103" i="1"/>
  <c r="F5102" i="1"/>
  <c r="F5101" i="1"/>
  <c r="F5100" i="1"/>
  <c r="F5099" i="1"/>
  <c r="F5098" i="1"/>
  <c r="F5097" i="1"/>
  <c r="F5096" i="1"/>
  <c r="F5095" i="1"/>
  <c r="F5094" i="1"/>
  <c r="F5093" i="1"/>
  <c r="F5092" i="1"/>
  <c r="F5091" i="1"/>
  <c r="F5090" i="1"/>
  <c r="F5089" i="1"/>
  <c r="F5088" i="1"/>
  <c r="F5087" i="1"/>
  <c r="F5086" i="1"/>
  <c r="F5085" i="1"/>
  <c r="F5084" i="1"/>
  <c r="F5083" i="1"/>
  <c r="F5082" i="1"/>
  <c r="F5081" i="1"/>
  <c r="F5080" i="1"/>
  <c r="F5079" i="1"/>
  <c r="F5078" i="1"/>
  <c r="F5077" i="1"/>
  <c r="F5076" i="1"/>
  <c r="F5075" i="1"/>
  <c r="F5074" i="1"/>
  <c r="F5073" i="1"/>
  <c r="F5072" i="1"/>
  <c r="F5071" i="1"/>
  <c r="F5070" i="1"/>
  <c r="F5069" i="1"/>
  <c r="F5068" i="1"/>
  <c r="F5067" i="1"/>
  <c r="F5066" i="1"/>
  <c r="F5065" i="1"/>
  <c r="F5064" i="1"/>
  <c r="F5063" i="1"/>
  <c r="F5062" i="1"/>
  <c r="F5061" i="1"/>
  <c r="F5060" i="1"/>
  <c r="F5059" i="1"/>
  <c r="F5058" i="1"/>
  <c r="F5057" i="1"/>
  <c r="F5056" i="1"/>
  <c r="F5055" i="1"/>
  <c r="F5054" i="1"/>
  <c r="F5053" i="1"/>
  <c r="F5052" i="1"/>
  <c r="F5051" i="1"/>
  <c r="F5050" i="1"/>
  <c r="F5049" i="1"/>
  <c r="F5048" i="1"/>
  <c r="F5047" i="1"/>
  <c r="F5046" i="1"/>
  <c r="F5045" i="1"/>
  <c r="F5044" i="1"/>
  <c r="F5043" i="1"/>
  <c r="F5042" i="1"/>
  <c r="F5041" i="1"/>
  <c r="F5040" i="1"/>
  <c r="F5039" i="1"/>
  <c r="F5038" i="1"/>
  <c r="F5037" i="1"/>
  <c r="F5036" i="1"/>
  <c r="F5035" i="1"/>
  <c r="F5034" i="1"/>
  <c r="F5033" i="1"/>
  <c r="F5032" i="1"/>
  <c r="F5031" i="1"/>
  <c r="F5030" i="1"/>
  <c r="F5029" i="1"/>
  <c r="F5028" i="1"/>
  <c r="F5027" i="1"/>
  <c r="F5026" i="1"/>
  <c r="F5025" i="1"/>
  <c r="F5024" i="1"/>
  <c r="F5023" i="1"/>
  <c r="F5022" i="1"/>
  <c r="F5021" i="1"/>
  <c r="F5020" i="1"/>
  <c r="F5019" i="1"/>
  <c r="F5018" i="1"/>
  <c r="F5017" i="1"/>
  <c r="F5016" i="1"/>
  <c r="F5015" i="1"/>
  <c r="F5014" i="1"/>
  <c r="F5013" i="1"/>
  <c r="F5012" i="1"/>
  <c r="F5011" i="1"/>
  <c r="F5010" i="1"/>
  <c r="F5009" i="1"/>
  <c r="F5008" i="1"/>
  <c r="F5007" i="1"/>
  <c r="F5006" i="1"/>
  <c r="F5005" i="1"/>
  <c r="F5004" i="1"/>
  <c r="F5003" i="1"/>
  <c r="F5002" i="1"/>
  <c r="F5001" i="1"/>
  <c r="F5000" i="1"/>
  <c r="F4999" i="1"/>
  <c r="F4998" i="1"/>
  <c r="F4997" i="1"/>
  <c r="F4996" i="1"/>
  <c r="F4995" i="1"/>
  <c r="F4994" i="1"/>
  <c r="F4993" i="1"/>
  <c r="F4992" i="1"/>
  <c r="F4991" i="1"/>
  <c r="F4990" i="1"/>
  <c r="F4989" i="1"/>
  <c r="F4988" i="1"/>
  <c r="F4987" i="1"/>
  <c r="F4986" i="1"/>
  <c r="F4985" i="1"/>
  <c r="F4984" i="1"/>
  <c r="F4983" i="1"/>
  <c r="F4982" i="1"/>
  <c r="F4981" i="1"/>
  <c r="F4980" i="1"/>
  <c r="F4979" i="1"/>
  <c r="F4978" i="1"/>
  <c r="F4977" i="1"/>
  <c r="F4976" i="1"/>
  <c r="F4975" i="1"/>
  <c r="F4974" i="1"/>
  <c r="F4973" i="1"/>
  <c r="F4972" i="1"/>
  <c r="F4971" i="1"/>
  <c r="F4970" i="1"/>
  <c r="F4969" i="1"/>
  <c r="F4968" i="1"/>
  <c r="F4967" i="1"/>
  <c r="F4966" i="1"/>
  <c r="F4965" i="1"/>
  <c r="F4964" i="1"/>
  <c r="F4963" i="1"/>
  <c r="F4962" i="1"/>
  <c r="F4961" i="1"/>
  <c r="F4960" i="1"/>
  <c r="F4959" i="1"/>
  <c r="F4958" i="1"/>
  <c r="F4957" i="1"/>
  <c r="F4956" i="1"/>
  <c r="F4955" i="1"/>
  <c r="F4954" i="1"/>
  <c r="F4953" i="1"/>
  <c r="F4952" i="1"/>
  <c r="F4951" i="1"/>
  <c r="F4950" i="1"/>
  <c r="F4949" i="1"/>
  <c r="F4948" i="1"/>
  <c r="F4947" i="1"/>
  <c r="F4946" i="1"/>
  <c r="F4945" i="1"/>
  <c r="F4944" i="1"/>
  <c r="F4943" i="1"/>
  <c r="F4942" i="1"/>
  <c r="F4941" i="1"/>
  <c r="F4940" i="1"/>
  <c r="F4939" i="1"/>
  <c r="F4938" i="1"/>
  <c r="F4937" i="1"/>
  <c r="F4936" i="1"/>
  <c r="F4935" i="1"/>
  <c r="F4934" i="1"/>
  <c r="F4933" i="1"/>
  <c r="F4932" i="1"/>
  <c r="F4931" i="1"/>
  <c r="F4930" i="1"/>
  <c r="F4929" i="1"/>
  <c r="F4928" i="1"/>
  <c r="F4927" i="1"/>
  <c r="F4926" i="1"/>
  <c r="F4925" i="1"/>
  <c r="F4924" i="1"/>
  <c r="F4923" i="1"/>
  <c r="F4922" i="1"/>
  <c r="F4921" i="1"/>
  <c r="F4920" i="1"/>
  <c r="F4919" i="1"/>
  <c r="F4918" i="1"/>
  <c r="F4917" i="1"/>
  <c r="F4916" i="1"/>
  <c r="F4915" i="1"/>
  <c r="F4914" i="1"/>
  <c r="F4913" i="1"/>
  <c r="F4912" i="1"/>
  <c r="F4911" i="1"/>
  <c r="F4910" i="1"/>
  <c r="F4909" i="1"/>
  <c r="F4908" i="1"/>
  <c r="F4907" i="1"/>
  <c r="F4906" i="1"/>
  <c r="F4905" i="1"/>
  <c r="F4904" i="1"/>
  <c r="F4903" i="1"/>
  <c r="F4902" i="1"/>
  <c r="F4901" i="1"/>
  <c r="F4900" i="1"/>
  <c r="F4899" i="1"/>
  <c r="F4898" i="1"/>
  <c r="F4897" i="1"/>
  <c r="F4896" i="1"/>
  <c r="F4895" i="1"/>
  <c r="F4894" i="1"/>
  <c r="F4893" i="1"/>
  <c r="F4892" i="1"/>
  <c r="F4891" i="1"/>
  <c r="F4890" i="1"/>
  <c r="F4889" i="1"/>
  <c r="F4888" i="1"/>
  <c r="F4887" i="1"/>
  <c r="F4886" i="1"/>
  <c r="F4885" i="1"/>
  <c r="F4884" i="1"/>
  <c r="F4883" i="1"/>
  <c r="F4882" i="1"/>
  <c r="F4881" i="1"/>
  <c r="F4880" i="1"/>
  <c r="F4879" i="1"/>
  <c r="F4878" i="1"/>
  <c r="F4877" i="1"/>
  <c r="F4876" i="1"/>
  <c r="F4875" i="1"/>
  <c r="F4874" i="1"/>
  <c r="F4873" i="1"/>
  <c r="F4872" i="1"/>
  <c r="F4871" i="1"/>
  <c r="F4870" i="1"/>
  <c r="F4869" i="1"/>
  <c r="F4868" i="1"/>
  <c r="F4867" i="1"/>
  <c r="F4866" i="1"/>
  <c r="F4865" i="1"/>
  <c r="F4864" i="1"/>
  <c r="F4863" i="1"/>
  <c r="F4862" i="1"/>
  <c r="F4861" i="1"/>
  <c r="F4860" i="1"/>
  <c r="F4859" i="1"/>
  <c r="F4858" i="1"/>
  <c r="F4857" i="1"/>
  <c r="F4856" i="1"/>
  <c r="F4855" i="1"/>
  <c r="F4854" i="1"/>
  <c r="F4853" i="1"/>
  <c r="F4852" i="1"/>
  <c r="F4851" i="1"/>
  <c r="F4850" i="1"/>
  <c r="F4849" i="1"/>
  <c r="F4848" i="1"/>
  <c r="F4847" i="1"/>
  <c r="F4846" i="1"/>
  <c r="F4845" i="1"/>
  <c r="F4844" i="1"/>
  <c r="F4843" i="1"/>
  <c r="F4842" i="1"/>
  <c r="F4841" i="1"/>
  <c r="F4840" i="1"/>
  <c r="F4839" i="1"/>
  <c r="F4838" i="1"/>
  <c r="F4837" i="1"/>
  <c r="F4836" i="1"/>
  <c r="F4835" i="1"/>
  <c r="F4834" i="1"/>
  <c r="F4833" i="1"/>
  <c r="F4832" i="1"/>
  <c r="F4831" i="1"/>
  <c r="F4830" i="1"/>
  <c r="F4829" i="1"/>
  <c r="F4828" i="1"/>
  <c r="F4827" i="1"/>
  <c r="F4826" i="1"/>
  <c r="F4825" i="1"/>
  <c r="F4824" i="1"/>
  <c r="F4823" i="1"/>
  <c r="F4822" i="1"/>
  <c r="F4821" i="1"/>
  <c r="F4820" i="1"/>
  <c r="F4819" i="1"/>
  <c r="F4818" i="1"/>
  <c r="F4817" i="1"/>
  <c r="F4816" i="1"/>
  <c r="F4815" i="1"/>
  <c r="F4814" i="1"/>
  <c r="F4813" i="1"/>
  <c r="F4812" i="1"/>
  <c r="F4811" i="1"/>
  <c r="F4810" i="1"/>
  <c r="F4809" i="1"/>
  <c r="F4808" i="1"/>
  <c r="F4807" i="1"/>
  <c r="F4806" i="1"/>
  <c r="F4805" i="1"/>
  <c r="F4804" i="1"/>
  <c r="F4803" i="1"/>
  <c r="F4802" i="1"/>
  <c r="F4801" i="1"/>
  <c r="F4800" i="1"/>
  <c r="F4799" i="1"/>
  <c r="F4798" i="1"/>
  <c r="F4797" i="1"/>
  <c r="F4796" i="1"/>
  <c r="F4795" i="1"/>
  <c r="F4794" i="1"/>
  <c r="F4793" i="1"/>
  <c r="F4792" i="1"/>
  <c r="F4791" i="1"/>
  <c r="F4790" i="1"/>
  <c r="F4789" i="1"/>
  <c r="F4788" i="1"/>
  <c r="F4787" i="1"/>
  <c r="F4786" i="1"/>
  <c r="F4785" i="1"/>
  <c r="F4784" i="1"/>
  <c r="F4783" i="1"/>
  <c r="F4782" i="1"/>
  <c r="F4781" i="1"/>
  <c r="F4780" i="1"/>
  <c r="F4779" i="1"/>
  <c r="F4778" i="1"/>
  <c r="F4777" i="1"/>
  <c r="F4776" i="1"/>
  <c r="F4775" i="1"/>
  <c r="F4774" i="1"/>
  <c r="F4773" i="1"/>
  <c r="F4772" i="1"/>
  <c r="F4771" i="1"/>
  <c r="F4770" i="1"/>
  <c r="F4769" i="1"/>
  <c r="F4768" i="1"/>
  <c r="F4767" i="1"/>
  <c r="F4766" i="1"/>
  <c r="F4765" i="1"/>
  <c r="F4764" i="1"/>
  <c r="F4763" i="1"/>
  <c r="F4762" i="1"/>
  <c r="F4761" i="1"/>
  <c r="F4760" i="1"/>
  <c r="F4759" i="1"/>
  <c r="F4758" i="1"/>
  <c r="F4757" i="1"/>
  <c r="F4756" i="1"/>
  <c r="F4755" i="1"/>
  <c r="F4754" i="1"/>
  <c r="F4753" i="1"/>
  <c r="F4752" i="1"/>
  <c r="F4751" i="1"/>
  <c r="F4750" i="1"/>
  <c r="F4749" i="1"/>
  <c r="F4748" i="1"/>
  <c r="F4747" i="1"/>
  <c r="F4746" i="1"/>
  <c r="F4745" i="1"/>
  <c r="F4744" i="1"/>
  <c r="F4743" i="1"/>
  <c r="F4742" i="1"/>
  <c r="F4741" i="1"/>
  <c r="F4740" i="1"/>
  <c r="F4739" i="1"/>
  <c r="F4738" i="1"/>
  <c r="F4737" i="1"/>
  <c r="F4736" i="1"/>
  <c r="F4735" i="1"/>
  <c r="F4734" i="1"/>
  <c r="F4733" i="1"/>
  <c r="F4732" i="1"/>
  <c r="F4731" i="1"/>
  <c r="F4730" i="1"/>
  <c r="F4729" i="1"/>
  <c r="F4728" i="1"/>
  <c r="F4727" i="1"/>
  <c r="F4726" i="1"/>
  <c r="F4725" i="1"/>
  <c r="F4724" i="1"/>
  <c r="F4723" i="1"/>
  <c r="F4722" i="1"/>
  <c r="F4721" i="1"/>
  <c r="F4720" i="1"/>
  <c r="F4719" i="1"/>
  <c r="F4718" i="1"/>
  <c r="F4717" i="1"/>
  <c r="F4716" i="1"/>
  <c r="F4715" i="1"/>
  <c r="F4714" i="1"/>
  <c r="F4713" i="1"/>
  <c r="F4712" i="1"/>
  <c r="F4711" i="1"/>
  <c r="F4710" i="1"/>
  <c r="F4709" i="1"/>
  <c r="F4708" i="1"/>
  <c r="F4707" i="1"/>
  <c r="F4706" i="1"/>
  <c r="F4705" i="1"/>
  <c r="F4704" i="1"/>
  <c r="F4703" i="1"/>
  <c r="F4702" i="1"/>
  <c r="F4701" i="1"/>
  <c r="F4700" i="1"/>
  <c r="F4699" i="1"/>
  <c r="F4698" i="1"/>
  <c r="F4697" i="1"/>
  <c r="F4696" i="1"/>
  <c r="F4695" i="1"/>
  <c r="F4694" i="1"/>
  <c r="F4693" i="1"/>
  <c r="F4692" i="1"/>
  <c r="F4691" i="1"/>
  <c r="F4690" i="1"/>
  <c r="F4689" i="1"/>
  <c r="F4688" i="1"/>
  <c r="F4687" i="1"/>
  <c r="F4686" i="1"/>
  <c r="F4685" i="1"/>
  <c r="F4684" i="1"/>
  <c r="F4683" i="1"/>
  <c r="F4682" i="1"/>
  <c r="F4681" i="1"/>
  <c r="F4680" i="1"/>
  <c r="F4679" i="1"/>
  <c r="F4678" i="1"/>
  <c r="F4677" i="1"/>
  <c r="F4676" i="1"/>
  <c r="F4675" i="1"/>
  <c r="F4674" i="1"/>
  <c r="F4673" i="1"/>
  <c r="F4672" i="1"/>
  <c r="F4671" i="1"/>
  <c r="F4670" i="1"/>
  <c r="F4669" i="1"/>
  <c r="F4668" i="1"/>
  <c r="F4667" i="1"/>
  <c r="F4666" i="1"/>
  <c r="F4665" i="1"/>
  <c r="F4664" i="1"/>
  <c r="F4663" i="1"/>
  <c r="F4662" i="1"/>
  <c r="F4661" i="1"/>
  <c r="F4660" i="1"/>
  <c r="F4659" i="1"/>
  <c r="F4658" i="1"/>
  <c r="F4657" i="1"/>
  <c r="F4656" i="1"/>
  <c r="F4655" i="1"/>
  <c r="F4654" i="1"/>
  <c r="F4653" i="1"/>
  <c r="F4652" i="1"/>
  <c r="F4651" i="1"/>
  <c r="F4650" i="1"/>
  <c r="F4649" i="1"/>
  <c r="F4648" i="1"/>
  <c r="F4647" i="1"/>
  <c r="F4646" i="1"/>
  <c r="F4645" i="1"/>
  <c r="F4644" i="1"/>
  <c r="F4643" i="1"/>
  <c r="F4642" i="1"/>
  <c r="F4641" i="1"/>
  <c r="F4640" i="1"/>
  <c r="F4639" i="1"/>
  <c r="F4638" i="1"/>
  <c r="F4637" i="1"/>
  <c r="F4636" i="1"/>
  <c r="F4635" i="1"/>
  <c r="F4634" i="1"/>
  <c r="F4633" i="1"/>
  <c r="F4632" i="1"/>
  <c r="F4631" i="1"/>
  <c r="F4630" i="1"/>
  <c r="F4629" i="1"/>
  <c r="F4628" i="1"/>
  <c r="F4627" i="1"/>
  <c r="F4626" i="1"/>
  <c r="F4625" i="1"/>
  <c r="F4624" i="1"/>
  <c r="F4623" i="1"/>
  <c r="F4622" i="1"/>
  <c r="F4621" i="1"/>
  <c r="F4620" i="1"/>
  <c r="F4619" i="1"/>
  <c r="F4618" i="1"/>
  <c r="F4617" i="1"/>
  <c r="F4616" i="1"/>
  <c r="F4615" i="1"/>
  <c r="F4614" i="1"/>
  <c r="F4613" i="1"/>
  <c r="F4612" i="1"/>
  <c r="F4611" i="1"/>
  <c r="F4610" i="1"/>
  <c r="F4609" i="1"/>
  <c r="F4608" i="1"/>
  <c r="F4607" i="1"/>
  <c r="F4606" i="1"/>
  <c r="F4605" i="1"/>
  <c r="F4604" i="1"/>
  <c r="F4603" i="1"/>
  <c r="F4602" i="1"/>
  <c r="F4601" i="1"/>
  <c r="F4600" i="1"/>
  <c r="F4599" i="1"/>
  <c r="F4598" i="1"/>
  <c r="F4597" i="1"/>
  <c r="F4596" i="1"/>
  <c r="F4595" i="1"/>
  <c r="F4594" i="1"/>
  <c r="F4593" i="1"/>
  <c r="F4592" i="1"/>
  <c r="F4591" i="1"/>
  <c r="F4590" i="1"/>
  <c r="F4589" i="1"/>
  <c r="F4588" i="1"/>
  <c r="F4587" i="1"/>
  <c r="F4586" i="1"/>
  <c r="F4585" i="1"/>
  <c r="F4584" i="1"/>
  <c r="F4583" i="1"/>
  <c r="F4582" i="1"/>
  <c r="F4581" i="1"/>
  <c r="F4580" i="1"/>
  <c r="F4579" i="1"/>
  <c r="F4578" i="1"/>
  <c r="F4577" i="1"/>
  <c r="F4576" i="1"/>
  <c r="F4575" i="1"/>
  <c r="F4574" i="1"/>
  <c r="F4573" i="1"/>
  <c r="F4572" i="1"/>
  <c r="F4571" i="1"/>
  <c r="F4570" i="1"/>
  <c r="F4569" i="1"/>
  <c r="F4568" i="1"/>
  <c r="F4567" i="1"/>
  <c r="F4566" i="1"/>
  <c r="F4565" i="1"/>
  <c r="F4564" i="1"/>
  <c r="F4563" i="1"/>
  <c r="F4562" i="1"/>
  <c r="F4561" i="1"/>
  <c r="F4560" i="1"/>
  <c r="F4559" i="1"/>
  <c r="F4558" i="1"/>
  <c r="F4557" i="1"/>
  <c r="F4556" i="1"/>
  <c r="F4555" i="1"/>
  <c r="F4554" i="1"/>
  <c r="F4553" i="1"/>
  <c r="F4552" i="1"/>
  <c r="F4551" i="1"/>
  <c r="F4550" i="1"/>
  <c r="F4549" i="1"/>
  <c r="F4548" i="1"/>
  <c r="F4547" i="1"/>
  <c r="F4546" i="1"/>
  <c r="F4545" i="1"/>
  <c r="F4544" i="1"/>
  <c r="F4543" i="1"/>
  <c r="F4542" i="1"/>
  <c r="F4541" i="1"/>
  <c r="F4540" i="1"/>
  <c r="F4539" i="1"/>
  <c r="F4538" i="1"/>
  <c r="F4537" i="1"/>
  <c r="F4536" i="1"/>
  <c r="F4535" i="1"/>
  <c r="F4534" i="1"/>
  <c r="F4533" i="1"/>
  <c r="F4532" i="1"/>
  <c r="F4531" i="1"/>
  <c r="F4530" i="1"/>
  <c r="F4529" i="1"/>
  <c r="F4528" i="1"/>
  <c r="F4527" i="1"/>
  <c r="F4526" i="1"/>
  <c r="F4525" i="1"/>
  <c r="F4524" i="1"/>
  <c r="F4523" i="1"/>
  <c r="F4522" i="1"/>
  <c r="F4521" i="1"/>
  <c r="F4520" i="1"/>
  <c r="F4519" i="1"/>
  <c r="F4518" i="1"/>
  <c r="F4517" i="1"/>
  <c r="F4516" i="1"/>
  <c r="F4515" i="1"/>
  <c r="F4514" i="1"/>
  <c r="F4513" i="1"/>
  <c r="F4512" i="1"/>
  <c r="F4511" i="1"/>
  <c r="F4510" i="1"/>
  <c r="F4509" i="1"/>
  <c r="F4508" i="1"/>
  <c r="F4507" i="1"/>
  <c r="F4506" i="1"/>
  <c r="F4505" i="1"/>
  <c r="F4504" i="1"/>
  <c r="F4503" i="1"/>
  <c r="F4502" i="1"/>
  <c r="F4501" i="1"/>
  <c r="F4500" i="1"/>
  <c r="F4499" i="1"/>
  <c r="F4498" i="1"/>
  <c r="F4497" i="1"/>
  <c r="F4496" i="1"/>
  <c r="F4495" i="1"/>
  <c r="F4494" i="1"/>
  <c r="F4493" i="1"/>
  <c r="F4492" i="1"/>
  <c r="F4491" i="1"/>
  <c r="F4490" i="1"/>
  <c r="F4489" i="1"/>
  <c r="F4488" i="1"/>
  <c r="F4487" i="1"/>
  <c r="F4486" i="1"/>
  <c r="F4485" i="1"/>
  <c r="F4484" i="1"/>
  <c r="F4483" i="1"/>
  <c r="F4482" i="1"/>
  <c r="F4481" i="1"/>
  <c r="F4480" i="1"/>
  <c r="F4479" i="1"/>
  <c r="F4478" i="1"/>
  <c r="F4477" i="1"/>
  <c r="F4476" i="1"/>
  <c r="F4475" i="1"/>
  <c r="F4474" i="1"/>
  <c r="F4473" i="1"/>
  <c r="F4472" i="1"/>
  <c r="F4471" i="1"/>
  <c r="F4470" i="1"/>
  <c r="F4469" i="1"/>
  <c r="F4468" i="1"/>
  <c r="F4467" i="1"/>
  <c r="F4466" i="1"/>
  <c r="F4465" i="1"/>
  <c r="F4464" i="1"/>
  <c r="F4463" i="1"/>
  <c r="F4462" i="1"/>
  <c r="F4461" i="1"/>
  <c r="F4460" i="1"/>
  <c r="F4459" i="1"/>
  <c r="F4458" i="1"/>
  <c r="F4457" i="1"/>
  <c r="F4456" i="1"/>
  <c r="F4455" i="1"/>
  <c r="F4454" i="1"/>
  <c r="F4453" i="1"/>
  <c r="F4452" i="1"/>
  <c r="F4451" i="1"/>
  <c r="F4450" i="1"/>
  <c r="F4449" i="1"/>
  <c r="F4448" i="1"/>
  <c r="F4447" i="1"/>
  <c r="F4446" i="1"/>
  <c r="F4445" i="1"/>
  <c r="F4444" i="1"/>
  <c r="F4443" i="1"/>
  <c r="F4442" i="1"/>
  <c r="F4441" i="1"/>
  <c r="F4440" i="1"/>
  <c r="F4439" i="1"/>
  <c r="F4438" i="1"/>
  <c r="F4437" i="1"/>
  <c r="F4436" i="1"/>
  <c r="F4435" i="1"/>
  <c r="F4434" i="1"/>
  <c r="F4433" i="1"/>
  <c r="F4432" i="1"/>
  <c r="F4431" i="1"/>
  <c r="F4430" i="1"/>
  <c r="F4429" i="1"/>
  <c r="F4428" i="1"/>
  <c r="F4427" i="1"/>
  <c r="F4426" i="1"/>
  <c r="F4425" i="1"/>
  <c r="F4424" i="1"/>
  <c r="F4423" i="1"/>
  <c r="F4422" i="1"/>
  <c r="F4421" i="1"/>
  <c r="F4420" i="1"/>
  <c r="F4419" i="1"/>
  <c r="F4418" i="1"/>
  <c r="F4417" i="1"/>
  <c r="F4416" i="1"/>
  <c r="F4415" i="1"/>
  <c r="F4414" i="1"/>
  <c r="F4413" i="1"/>
  <c r="F4412" i="1"/>
  <c r="F4411" i="1"/>
  <c r="F4410" i="1"/>
  <c r="F4409" i="1"/>
  <c r="F4408" i="1"/>
  <c r="F4407" i="1"/>
  <c r="F4406" i="1"/>
  <c r="F4405" i="1"/>
  <c r="F4404" i="1"/>
  <c r="F4403" i="1"/>
  <c r="F4402" i="1"/>
  <c r="F4401" i="1"/>
  <c r="F4400" i="1"/>
  <c r="F4399" i="1"/>
  <c r="F4398" i="1"/>
  <c r="F4397" i="1"/>
  <c r="F4396" i="1"/>
  <c r="F4395" i="1"/>
  <c r="F4394" i="1"/>
  <c r="F4393" i="1"/>
  <c r="F4392" i="1"/>
  <c r="F4391" i="1"/>
  <c r="F4390" i="1"/>
  <c r="F4389" i="1"/>
  <c r="F4388" i="1"/>
  <c r="F4387" i="1"/>
  <c r="F4386" i="1"/>
  <c r="F4385" i="1"/>
  <c r="F4384" i="1"/>
  <c r="F4383" i="1"/>
  <c r="F4382" i="1"/>
  <c r="F4381" i="1"/>
  <c r="F4380" i="1"/>
  <c r="F4379" i="1"/>
  <c r="F4378" i="1"/>
  <c r="F4377" i="1"/>
  <c r="F4376" i="1"/>
  <c r="F4375" i="1"/>
  <c r="F4374" i="1"/>
  <c r="F4373" i="1"/>
  <c r="F4372" i="1"/>
  <c r="F4371" i="1"/>
  <c r="F4370" i="1"/>
  <c r="F4369" i="1"/>
  <c r="F4368" i="1"/>
  <c r="F4367" i="1"/>
  <c r="F4366" i="1"/>
  <c r="F4365" i="1"/>
  <c r="F4364" i="1"/>
  <c r="F4363" i="1"/>
  <c r="F4362" i="1"/>
  <c r="F4361" i="1"/>
  <c r="F4360" i="1"/>
  <c r="F4359" i="1"/>
  <c r="F4358" i="1"/>
  <c r="F4357" i="1"/>
  <c r="F4356" i="1"/>
  <c r="F4355" i="1"/>
  <c r="F4354" i="1"/>
  <c r="F4353" i="1"/>
  <c r="F4352" i="1"/>
  <c r="F4351" i="1"/>
  <c r="F4350" i="1"/>
  <c r="F4349" i="1"/>
  <c r="F4348" i="1"/>
  <c r="F4347" i="1"/>
  <c r="F4346" i="1"/>
  <c r="F4345" i="1"/>
  <c r="F4344" i="1"/>
  <c r="F4343" i="1"/>
  <c r="F4342" i="1"/>
  <c r="F4341" i="1"/>
  <c r="F4340" i="1"/>
  <c r="F4339" i="1"/>
  <c r="F4338" i="1"/>
  <c r="F4337" i="1"/>
  <c r="F4336" i="1"/>
  <c r="F4335" i="1"/>
  <c r="F4334" i="1"/>
  <c r="F4333" i="1"/>
  <c r="F4332" i="1"/>
  <c r="F4331" i="1"/>
  <c r="F4330" i="1"/>
  <c r="F4329" i="1"/>
  <c r="F4328" i="1"/>
  <c r="F4327" i="1"/>
  <c r="F4326" i="1"/>
  <c r="F4325" i="1"/>
  <c r="F4324" i="1"/>
  <c r="F4323" i="1"/>
  <c r="F4322" i="1"/>
  <c r="F4321" i="1"/>
  <c r="F4320" i="1"/>
  <c r="F4319" i="1"/>
  <c r="F4318" i="1"/>
  <c r="F4317" i="1"/>
  <c r="F4316" i="1"/>
  <c r="F4315" i="1"/>
  <c r="F4314" i="1"/>
  <c r="F4313" i="1"/>
  <c r="F4312" i="1"/>
  <c r="F4311" i="1"/>
  <c r="F4310" i="1"/>
  <c r="F4309" i="1"/>
  <c r="F4308" i="1"/>
  <c r="F4307" i="1"/>
  <c r="F4306" i="1"/>
  <c r="F4305" i="1"/>
  <c r="F4304" i="1"/>
  <c r="F4303" i="1"/>
  <c r="F4302" i="1"/>
  <c r="F4301" i="1"/>
  <c r="F4300" i="1"/>
  <c r="F4299" i="1"/>
  <c r="F4298" i="1"/>
  <c r="F4297" i="1"/>
  <c r="F4296" i="1"/>
  <c r="F4295" i="1"/>
  <c r="F4294" i="1"/>
  <c r="F4293" i="1"/>
  <c r="F4292" i="1"/>
  <c r="F4291" i="1"/>
  <c r="F4290" i="1"/>
  <c r="F4289" i="1"/>
  <c r="F4288" i="1"/>
  <c r="F4287" i="1"/>
  <c r="F4286" i="1"/>
  <c r="F4285" i="1"/>
  <c r="F4284" i="1"/>
  <c r="F4283" i="1"/>
  <c r="F4282" i="1"/>
  <c r="F4281" i="1"/>
  <c r="F4280" i="1"/>
  <c r="F4279" i="1"/>
  <c r="F4278" i="1"/>
  <c r="F4277" i="1"/>
  <c r="F4276" i="1"/>
  <c r="F4275" i="1"/>
  <c r="F4274" i="1"/>
  <c r="F4273" i="1"/>
  <c r="F4272" i="1"/>
  <c r="F4271" i="1"/>
  <c r="F4270" i="1"/>
  <c r="F4269" i="1"/>
  <c r="F4268" i="1"/>
  <c r="F4267" i="1"/>
  <c r="F4266" i="1"/>
  <c r="F4265" i="1"/>
  <c r="F4264" i="1"/>
  <c r="F4263" i="1"/>
  <c r="F4262" i="1"/>
  <c r="F4261" i="1"/>
  <c r="F4260" i="1"/>
  <c r="F4259" i="1"/>
  <c r="F4258" i="1"/>
  <c r="F4257" i="1"/>
  <c r="F4256" i="1"/>
  <c r="F4255" i="1"/>
  <c r="F4254" i="1"/>
  <c r="F4253" i="1"/>
  <c r="F4252" i="1"/>
  <c r="F4251" i="1"/>
  <c r="F4250" i="1"/>
  <c r="F4249" i="1"/>
  <c r="F4248" i="1"/>
  <c r="F4247" i="1"/>
  <c r="F4246" i="1"/>
  <c r="F4245" i="1"/>
  <c r="F4244" i="1"/>
  <c r="F4243" i="1"/>
  <c r="F4242" i="1"/>
  <c r="F4241" i="1"/>
  <c r="F4240" i="1"/>
  <c r="F4239" i="1"/>
  <c r="F4238" i="1"/>
  <c r="F4237" i="1"/>
  <c r="F4236" i="1"/>
  <c r="F4235" i="1"/>
  <c r="F4234" i="1"/>
  <c r="F4233" i="1"/>
  <c r="F4232" i="1"/>
  <c r="F4231" i="1"/>
  <c r="F4230" i="1"/>
  <c r="F4229" i="1"/>
  <c r="F4228" i="1"/>
  <c r="F4227" i="1"/>
  <c r="F4226" i="1"/>
  <c r="F4225" i="1"/>
  <c r="F4224" i="1"/>
  <c r="F4223" i="1"/>
  <c r="F4222" i="1"/>
  <c r="F4221" i="1"/>
  <c r="F4220" i="1"/>
  <c r="F4219" i="1"/>
  <c r="F4218" i="1"/>
  <c r="F4217" i="1"/>
  <c r="F4216" i="1"/>
  <c r="F4215" i="1"/>
  <c r="F4214" i="1"/>
  <c r="F4213" i="1"/>
  <c r="F4212" i="1"/>
  <c r="F4211" i="1"/>
  <c r="F4210" i="1"/>
  <c r="F4209" i="1"/>
  <c r="F4208" i="1"/>
  <c r="F4207" i="1"/>
  <c r="F4206" i="1"/>
  <c r="F4205" i="1"/>
  <c r="F4204" i="1"/>
  <c r="F4203" i="1"/>
  <c r="F4202" i="1"/>
  <c r="F4201" i="1"/>
  <c r="F4200" i="1"/>
  <c r="F4199" i="1"/>
  <c r="F4198" i="1"/>
  <c r="F4197" i="1"/>
  <c r="F4196" i="1"/>
  <c r="F4195" i="1"/>
  <c r="F4194" i="1"/>
  <c r="F4193" i="1"/>
  <c r="F4192" i="1"/>
  <c r="F4191" i="1"/>
  <c r="F4190" i="1"/>
  <c r="F4189" i="1"/>
  <c r="F4188" i="1"/>
  <c r="F4187" i="1"/>
  <c r="F4186" i="1"/>
  <c r="F4185" i="1"/>
  <c r="F4184" i="1"/>
  <c r="F4183" i="1"/>
  <c r="F4182" i="1"/>
  <c r="F4181" i="1"/>
  <c r="F4180" i="1"/>
  <c r="F4179" i="1"/>
  <c r="F4178" i="1"/>
  <c r="F4177" i="1"/>
  <c r="F4176" i="1"/>
  <c r="F4175" i="1"/>
  <c r="F4174" i="1"/>
  <c r="F4173" i="1"/>
  <c r="F4172" i="1"/>
  <c r="F4171" i="1"/>
  <c r="F4170" i="1"/>
  <c r="F4169" i="1"/>
  <c r="F4168" i="1"/>
  <c r="F4167" i="1"/>
  <c r="F4166" i="1"/>
  <c r="F4165" i="1"/>
  <c r="F4164" i="1"/>
  <c r="F4163" i="1"/>
  <c r="F4162" i="1"/>
  <c r="F4161" i="1"/>
  <c r="F4160" i="1"/>
  <c r="F4159" i="1"/>
  <c r="F4158" i="1"/>
  <c r="F4157" i="1"/>
  <c r="F4156" i="1"/>
  <c r="F4155" i="1"/>
  <c r="F4154" i="1"/>
  <c r="F4153" i="1"/>
  <c r="F4152" i="1"/>
  <c r="F4151" i="1"/>
  <c r="F4150" i="1"/>
  <c r="F4149" i="1"/>
  <c r="F4148" i="1"/>
  <c r="F4147" i="1"/>
  <c r="F4146" i="1"/>
  <c r="F4145" i="1"/>
  <c r="F4144" i="1"/>
  <c r="F4143" i="1"/>
  <c r="F4142" i="1"/>
  <c r="F4141" i="1"/>
  <c r="F4140" i="1"/>
  <c r="F4139" i="1"/>
  <c r="F4138" i="1"/>
  <c r="F4137" i="1"/>
  <c r="F4136" i="1"/>
  <c r="F4135" i="1"/>
  <c r="F4134" i="1"/>
  <c r="F4133" i="1"/>
  <c r="F4132" i="1"/>
  <c r="F4131" i="1"/>
  <c r="F4130" i="1"/>
  <c r="F4129" i="1"/>
  <c r="F4128" i="1"/>
  <c r="F4127" i="1"/>
  <c r="F4126" i="1"/>
  <c r="F4125" i="1"/>
  <c r="F4124" i="1"/>
  <c r="F4123" i="1"/>
  <c r="F4122" i="1"/>
  <c r="F4121" i="1"/>
  <c r="F4120" i="1"/>
  <c r="F4119" i="1"/>
  <c r="F4118" i="1"/>
  <c r="F4117" i="1"/>
  <c r="F4116" i="1"/>
  <c r="F4115" i="1"/>
  <c r="F4114" i="1"/>
  <c r="F4113" i="1"/>
  <c r="F4112" i="1"/>
  <c r="F4111" i="1"/>
  <c r="F4110" i="1"/>
  <c r="F4109" i="1"/>
  <c r="F4108" i="1"/>
  <c r="F4107" i="1"/>
  <c r="F4106" i="1"/>
  <c r="F4105" i="1"/>
  <c r="F4104" i="1"/>
  <c r="F4103" i="1"/>
  <c r="F4102" i="1"/>
  <c r="F4101" i="1"/>
  <c r="F4100" i="1"/>
  <c r="F4099" i="1"/>
  <c r="F4098" i="1"/>
  <c r="F4097" i="1"/>
  <c r="F4096" i="1"/>
  <c r="F4095" i="1"/>
  <c r="F4094" i="1"/>
  <c r="F4093" i="1"/>
  <c r="F4092" i="1"/>
  <c r="F4091" i="1"/>
  <c r="F4090" i="1"/>
  <c r="F4089" i="1"/>
  <c r="F4088" i="1"/>
  <c r="F4087" i="1"/>
  <c r="F4086" i="1"/>
  <c r="F4085" i="1"/>
  <c r="F4084" i="1"/>
  <c r="F4083" i="1"/>
  <c r="F4082" i="1"/>
  <c r="F4081" i="1"/>
  <c r="F4080" i="1"/>
  <c r="F4079" i="1"/>
  <c r="F4078" i="1"/>
  <c r="F4077" i="1"/>
  <c r="F4076" i="1"/>
  <c r="F4075" i="1"/>
  <c r="F4074" i="1"/>
  <c r="F4073" i="1"/>
  <c r="F4072" i="1"/>
  <c r="F4071" i="1"/>
  <c r="F4070" i="1"/>
  <c r="F4069" i="1"/>
  <c r="F4068" i="1"/>
  <c r="F4067" i="1"/>
  <c r="F4066" i="1"/>
  <c r="F4065" i="1"/>
  <c r="F4064" i="1"/>
  <c r="F4063" i="1"/>
  <c r="F4062" i="1"/>
  <c r="F4061" i="1"/>
  <c r="F4060" i="1"/>
  <c r="F4059" i="1"/>
  <c r="F4058" i="1"/>
  <c r="F4057" i="1"/>
  <c r="F4056" i="1"/>
  <c r="F4055" i="1"/>
  <c r="F4054" i="1"/>
  <c r="F4053" i="1"/>
  <c r="F4052" i="1"/>
  <c r="F4051" i="1"/>
  <c r="F4050" i="1"/>
  <c r="F4049" i="1"/>
  <c r="F4048" i="1"/>
  <c r="F4047" i="1"/>
  <c r="F4046" i="1"/>
  <c r="F4045" i="1"/>
  <c r="F4044" i="1"/>
  <c r="F4043" i="1"/>
  <c r="F4042" i="1"/>
  <c r="F4041" i="1"/>
  <c r="F4040" i="1"/>
  <c r="F4039" i="1"/>
  <c r="F4038" i="1"/>
  <c r="F4037" i="1"/>
  <c r="F4036" i="1"/>
  <c r="F4035" i="1"/>
  <c r="F4034" i="1"/>
  <c r="F4033" i="1"/>
  <c r="F4032" i="1"/>
  <c r="F4031" i="1"/>
  <c r="F4030" i="1"/>
  <c r="F4029" i="1"/>
  <c r="F4028" i="1"/>
  <c r="F4027" i="1"/>
  <c r="F4026" i="1"/>
  <c r="F4025" i="1"/>
  <c r="F4024" i="1"/>
  <c r="F4023" i="1"/>
  <c r="F4022" i="1"/>
  <c r="F4021" i="1"/>
  <c r="F4020" i="1"/>
  <c r="F4019" i="1"/>
  <c r="F4018" i="1"/>
  <c r="F4017" i="1"/>
  <c r="F4016" i="1"/>
  <c r="F4015" i="1"/>
  <c r="F4014" i="1"/>
  <c r="F4013" i="1"/>
  <c r="F4012" i="1"/>
  <c r="F4011" i="1"/>
  <c r="F4010" i="1"/>
  <c r="F4009" i="1"/>
  <c r="F4008" i="1"/>
  <c r="F4007" i="1"/>
  <c r="F4006" i="1"/>
  <c r="F4005" i="1"/>
  <c r="F4004" i="1"/>
  <c r="F4003" i="1"/>
  <c r="F4002" i="1"/>
  <c r="F4001" i="1"/>
  <c r="F4000" i="1"/>
  <c r="F3999" i="1"/>
  <c r="F3998" i="1"/>
  <c r="F3997" i="1"/>
  <c r="F3996" i="1"/>
  <c r="F3995" i="1"/>
  <c r="F3994" i="1"/>
  <c r="F3993" i="1"/>
  <c r="F3992" i="1"/>
  <c r="F3991" i="1"/>
  <c r="F3990" i="1"/>
  <c r="F3989" i="1"/>
  <c r="F3988" i="1"/>
  <c r="F3987" i="1"/>
  <c r="F3986" i="1"/>
  <c r="F3985" i="1"/>
  <c r="F3984" i="1"/>
  <c r="F3983" i="1"/>
  <c r="F3982" i="1"/>
  <c r="F3981" i="1"/>
  <c r="F3980" i="1"/>
  <c r="F3979" i="1"/>
  <c r="F3978" i="1"/>
  <c r="F3977" i="1"/>
  <c r="F3976" i="1"/>
  <c r="F3975" i="1"/>
  <c r="F3974" i="1"/>
  <c r="F3973" i="1"/>
  <c r="F3972" i="1"/>
  <c r="F3971" i="1"/>
  <c r="F3970" i="1"/>
  <c r="F3969" i="1"/>
  <c r="F3968" i="1"/>
  <c r="F3967" i="1"/>
  <c r="F3966" i="1"/>
  <c r="F3965" i="1"/>
  <c r="F3964" i="1"/>
  <c r="F3963" i="1"/>
  <c r="F3962" i="1"/>
  <c r="F3961" i="1"/>
  <c r="F3960" i="1"/>
  <c r="F3959" i="1"/>
  <c r="F3958" i="1"/>
  <c r="F3957" i="1"/>
  <c r="F3956" i="1"/>
  <c r="F3955" i="1"/>
  <c r="F3954" i="1"/>
  <c r="F3953" i="1"/>
  <c r="F3952" i="1"/>
  <c r="F3951" i="1"/>
  <c r="F3950" i="1"/>
  <c r="F3949" i="1"/>
  <c r="F3948" i="1"/>
  <c r="F3947" i="1"/>
  <c r="F3946" i="1"/>
  <c r="F3945" i="1"/>
  <c r="F3944" i="1"/>
  <c r="F3943" i="1"/>
  <c r="F3942" i="1"/>
  <c r="F3941" i="1"/>
  <c r="F3940" i="1"/>
  <c r="F3939" i="1"/>
  <c r="F3938" i="1"/>
  <c r="F3937" i="1"/>
  <c r="F3936" i="1"/>
  <c r="F3935" i="1"/>
  <c r="F3934" i="1"/>
  <c r="F3933" i="1"/>
  <c r="F3932" i="1"/>
  <c r="F3931" i="1"/>
  <c r="F3930" i="1"/>
  <c r="F3929" i="1"/>
  <c r="F3928" i="1"/>
  <c r="F3927" i="1"/>
  <c r="F3926" i="1"/>
  <c r="F3925" i="1"/>
  <c r="F3924" i="1"/>
  <c r="F3923" i="1"/>
  <c r="F3922" i="1"/>
  <c r="F3921" i="1"/>
  <c r="F3920" i="1"/>
  <c r="F3919" i="1"/>
  <c r="F3918" i="1"/>
  <c r="F3917" i="1"/>
  <c r="F3916" i="1"/>
  <c r="F3915" i="1"/>
  <c r="F3914" i="1"/>
  <c r="F3913" i="1"/>
  <c r="F3912" i="1"/>
  <c r="F3911" i="1"/>
  <c r="F3910" i="1"/>
  <c r="F3909" i="1"/>
  <c r="F3908" i="1"/>
  <c r="F3907" i="1"/>
  <c r="F3906" i="1"/>
  <c r="F3905" i="1"/>
  <c r="F3904" i="1"/>
  <c r="F3903" i="1"/>
  <c r="F3902" i="1"/>
  <c r="F3901" i="1"/>
  <c r="F3900" i="1"/>
  <c r="F3899" i="1"/>
  <c r="F3898" i="1"/>
  <c r="F3897" i="1"/>
  <c r="F3896" i="1"/>
  <c r="F3895" i="1"/>
  <c r="F3894" i="1"/>
  <c r="F3893" i="1"/>
  <c r="F3892" i="1"/>
  <c r="F3891" i="1"/>
  <c r="F3890" i="1"/>
  <c r="F3889" i="1"/>
  <c r="F3888" i="1"/>
  <c r="F3887" i="1"/>
  <c r="F3886" i="1"/>
  <c r="F3885" i="1"/>
  <c r="F3884" i="1"/>
  <c r="F3883" i="1"/>
  <c r="F3882" i="1"/>
  <c r="F3881" i="1"/>
  <c r="F3880" i="1"/>
  <c r="F3879" i="1"/>
  <c r="F3878" i="1"/>
  <c r="F3877" i="1"/>
  <c r="F3876" i="1"/>
  <c r="F3875" i="1"/>
  <c r="F3874" i="1"/>
  <c r="F3873" i="1"/>
  <c r="F3872" i="1"/>
  <c r="F3871" i="1"/>
  <c r="F3870" i="1"/>
  <c r="F3869" i="1"/>
  <c r="F3868" i="1"/>
  <c r="F3867" i="1"/>
  <c r="F3866" i="1"/>
  <c r="F3865" i="1"/>
  <c r="F3864" i="1"/>
  <c r="F3863" i="1"/>
  <c r="F3862" i="1"/>
  <c r="F3861" i="1"/>
  <c r="F3860" i="1"/>
  <c r="F3859" i="1"/>
  <c r="F3858" i="1"/>
  <c r="F3857" i="1"/>
  <c r="F3856" i="1"/>
  <c r="F3855" i="1"/>
  <c r="F3854" i="1"/>
  <c r="F3853" i="1"/>
  <c r="F3852" i="1"/>
  <c r="F3851" i="1"/>
  <c r="F3850" i="1"/>
  <c r="F3849" i="1"/>
  <c r="F3848" i="1"/>
  <c r="F3847" i="1"/>
  <c r="F3846" i="1"/>
  <c r="F3845" i="1"/>
  <c r="F3844" i="1"/>
  <c r="F3843" i="1"/>
  <c r="F3842" i="1"/>
  <c r="F3841" i="1"/>
  <c r="F3840" i="1"/>
  <c r="F3839" i="1"/>
  <c r="F3838" i="1"/>
  <c r="F3837" i="1"/>
  <c r="F3836" i="1"/>
  <c r="F3835" i="1"/>
  <c r="F3834" i="1"/>
  <c r="F3833" i="1"/>
  <c r="F3832" i="1"/>
  <c r="F3831" i="1"/>
  <c r="F3830" i="1"/>
  <c r="F3829" i="1"/>
  <c r="F3828" i="1"/>
  <c r="F3827" i="1"/>
  <c r="F3826" i="1"/>
  <c r="F3825" i="1"/>
  <c r="F3824" i="1"/>
  <c r="F3823" i="1"/>
  <c r="F3822" i="1"/>
  <c r="F3821" i="1"/>
  <c r="F3820" i="1"/>
  <c r="F3819" i="1"/>
  <c r="F3818" i="1"/>
  <c r="F3817" i="1"/>
  <c r="F3816" i="1"/>
  <c r="F3815" i="1"/>
  <c r="F3814" i="1"/>
  <c r="F3813" i="1"/>
  <c r="F3812" i="1"/>
  <c r="F3811" i="1"/>
  <c r="F3810" i="1"/>
  <c r="F3809" i="1"/>
  <c r="F3808" i="1"/>
  <c r="F3807" i="1"/>
  <c r="F3806" i="1"/>
  <c r="F3805" i="1"/>
  <c r="F3804" i="1"/>
  <c r="F3803" i="1"/>
  <c r="F3802" i="1"/>
  <c r="F3801" i="1"/>
  <c r="F3800" i="1"/>
  <c r="F3799" i="1"/>
  <c r="F3798" i="1"/>
  <c r="F3797" i="1"/>
  <c r="F3796" i="1"/>
  <c r="F3795" i="1"/>
  <c r="F3794" i="1"/>
  <c r="F3793" i="1"/>
  <c r="F3792" i="1"/>
  <c r="F3791" i="1"/>
  <c r="F3790" i="1"/>
  <c r="F3789" i="1"/>
  <c r="F3788" i="1"/>
  <c r="F3787" i="1"/>
  <c r="F3786" i="1"/>
  <c r="F3785" i="1"/>
  <c r="F3784" i="1"/>
  <c r="F3783" i="1"/>
  <c r="F3782" i="1"/>
  <c r="F3781" i="1"/>
  <c r="F3780" i="1"/>
  <c r="F3779" i="1"/>
  <c r="F3778" i="1"/>
  <c r="F3777" i="1"/>
  <c r="F3776" i="1"/>
  <c r="F3775" i="1"/>
  <c r="F3774" i="1"/>
  <c r="F3773" i="1"/>
  <c r="F3772" i="1"/>
  <c r="F3771" i="1"/>
  <c r="F3770" i="1"/>
  <c r="F3769" i="1"/>
  <c r="F3768" i="1"/>
  <c r="F3767" i="1"/>
  <c r="F3766" i="1"/>
  <c r="F3765" i="1"/>
  <c r="F3764" i="1"/>
  <c r="F3763" i="1"/>
  <c r="F3762" i="1"/>
  <c r="F3761" i="1"/>
  <c r="F3760" i="1"/>
  <c r="F3759" i="1"/>
  <c r="F3758" i="1"/>
  <c r="F3757" i="1"/>
  <c r="F3756" i="1"/>
  <c r="F3755" i="1"/>
  <c r="F3754" i="1"/>
  <c r="F3753" i="1"/>
  <c r="F3752" i="1"/>
  <c r="F3751" i="1"/>
  <c r="F3750" i="1"/>
  <c r="F3749" i="1"/>
  <c r="F3748" i="1"/>
  <c r="F3747" i="1"/>
  <c r="F3746" i="1"/>
  <c r="F3745" i="1"/>
  <c r="F3744" i="1"/>
  <c r="F3743" i="1"/>
  <c r="F3742" i="1"/>
  <c r="F3741" i="1"/>
  <c r="F3740" i="1"/>
  <c r="F3739" i="1"/>
  <c r="F3738" i="1"/>
  <c r="F3737" i="1"/>
  <c r="F3736" i="1"/>
  <c r="F3735" i="1"/>
  <c r="F3734" i="1"/>
  <c r="F3733" i="1"/>
  <c r="F3732" i="1"/>
  <c r="F3731" i="1"/>
  <c r="F3730" i="1"/>
  <c r="F3729" i="1"/>
  <c r="F3728" i="1"/>
  <c r="F3727" i="1"/>
  <c r="F3726" i="1"/>
  <c r="F3725" i="1"/>
  <c r="F3724" i="1"/>
  <c r="F3723" i="1"/>
  <c r="F3722" i="1"/>
  <c r="F3721" i="1"/>
  <c r="F3720" i="1"/>
  <c r="F3719" i="1"/>
  <c r="F3718" i="1"/>
  <c r="F3717" i="1"/>
  <c r="F3716" i="1"/>
  <c r="F3715" i="1"/>
  <c r="F3714" i="1"/>
  <c r="F3713" i="1"/>
  <c r="F3712" i="1"/>
  <c r="F3711" i="1"/>
  <c r="F3710" i="1"/>
  <c r="F3709" i="1"/>
  <c r="F3708" i="1"/>
  <c r="F3707" i="1"/>
  <c r="F3706" i="1"/>
  <c r="F3705" i="1"/>
  <c r="F3704" i="1"/>
  <c r="F3703" i="1"/>
  <c r="F3702" i="1"/>
  <c r="F3701" i="1"/>
  <c r="F3700" i="1"/>
  <c r="F3699" i="1"/>
  <c r="F3698" i="1"/>
  <c r="F3697" i="1"/>
  <c r="F3696" i="1"/>
  <c r="F3695" i="1"/>
  <c r="F3694" i="1"/>
  <c r="F3693" i="1"/>
  <c r="F3692" i="1"/>
  <c r="F3691" i="1"/>
  <c r="F3690" i="1"/>
  <c r="F3689" i="1"/>
  <c r="F3688" i="1"/>
  <c r="F3687" i="1"/>
  <c r="F3686" i="1"/>
  <c r="F3685" i="1"/>
  <c r="F3684" i="1"/>
  <c r="F3683" i="1"/>
  <c r="F3682" i="1"/>
  <c r="F3681" i="1"/>
  <c r="F3680" i="1"/>
  <c r="F3679" i="1"/>
  <c r="F3678" i="1"/>
  <c r="F3677" i="1"/>
  <c r="F3676" i="1"/>
  <c r="F3675" i="1"/>
  <c r="F3674" i="1"/>
  <c r="F3673" i="1"/>
  <c r="F3672" i="1"/>
  <c r="F3671" i="1"/>
  <c r="F3670" i="1"/>
  <c r="F3669" i="1"/>
  <c r="F3668" i="1"/>
  <c r="F3667" i="1"/>
  <c r="F3666" i="1"/>
  <c r="F3665" i="1"/>
  <c r="F3664" i="1"/>
  <c r="F3663" i="1"/>
  <c r="F3662" i="1"/>
  <c r="F3661" i="1"/>
  <c r="F3660" i="1"/>
  <c r="F3659" i="1"/>
  <c r="F3658" i="1"/>
  <c r="F3657" i="1"/>
  <c r="F3656" i="1"/>
  <c r="F3655" i="1"/>
  <c r="F3654" i="1"/>
  <c r="F3653" i="1"/>
  <c r="F3652" i="1"/>
  <c r="F3651" i="1"/>
  <c r="F3650" i="1"/>
  <c r="F3649" i="1"/>
  <c r="F3648" i="1"/>
  <c r="F3647" i="1"/>
  <c r="F3646" i="1"/>
  <c r="F3645" i="1"/>
  <c r="F3644" i="1"/>
  <c r="F3643" i="1"/>
  <c r="F3642" i="1"/>
  <c r="F3641" i="1"/>
  <c r="F3640" i="1"/>
  <c r="F3639" i="1"/>
  <c r="F3638" i="1"/>
  <c r="F3637" i="1"/>
  <c r="F3636" i="1"/>
  <c r="F3635" i="1"/>
  <c r="F3634" i="1"/>
  <c r="F3633" i="1"/>
  <c r="F3632" i="1"/>
  <c r="F3631" i="1"/>
  <c r="F3630" i="1"/>
  <c r="F3629" i="1"/>
  <c r="F3628" i="1"/>
  <c r="F3627" i="1"/>
  <c r="F3626" i="1"/>
  <c r="F3625" i="1"/>
  <c r="F3624" i="1"/>
  <c r="F3623" i="1"/>
  <c r="F3622" i="1"/>
  <c r="F3621" i="1"/>
  <c r="F3620" i="1"/>
  <c r="F3619" i="1"/>
  <c r="F3618" i="1"/>
  <c r="F3617" i="1"/>
  <c r="F3616" i="1"/>
  <c r="F3615" i="1"/>
  <c r="F3614" i="1"/>
  <c r="F3613" i="1"/>
  <c r="F3612" i="1"/>
  <c r="F3611" i="1"/>
  <c r="F3610" i="1"/>
  <c r="F3609" i="1"/>
  <c r="F3608" i="1"/>
  <c r="F3607" i="1"/>
  <c r="F3606" i="1"/>
  <c r="F3605" i="1"/>
  <c r="F3604" i="1"/>
  <c r="F3603" i="1"/>
  <c r="F3602" i="1"/>
  <c r="F3601" i="1"/>
  <c r="F3600" i="1"/>
  <c r="F3599" i="1"/>
  <c r="F3598" i="1"/>
  <c r="F3597" i="1"/>
  <c r="F3596" i="1"/>
  <c r="F3595" i="1"/>
  <c r="F3594" i="1"/>
  <c r="F3593" i="1"/>
  <c r="F3592" i="1"/>
  <c r="F3591" i="1"/>
  <c r="F3590" i="1"/>
  <c r="F3589" i="1"/>
  <c r="F3588" i="1"/>
  <c r="F3587" i="1"/>
  <c r="F3586" i="1"/>
  <c r="F3585" i="1"/>
  <c r="F3584" i="1"/>
  <c r="F3583" i="1"/>
  <c r="F3582" i="1"/>
  <c r="F3581" i="1"/>
  <c r="F3580" i="1"/>
  <c r="F3579" i="1"/>
  <c r="F3578" i="1"/>
  <c r="F3577" i="1"/>
  <c r="F3576" i="1"/>
  <c r="F3575" i="1"/>
  <c r="F3574" i="1"/>
  <c r="F3573" i="1"/>
  <c r="F3572" i="1"/>
  <c r="F3571" i="1"/>
  <c r="F3570" i="1"/>
  <c r="F3569" i="1"/>
  <c r="F3568" i="1"/>
  <c r="F3567" i="1"/>
  <c r="F3566" i="1"/>
  <c r="F3565" i="1"/>
  <c r="F3564" i="1"/>
  <c r="F3563" i="1"/>
  <c r="F3562" i="1"/>
  <c r="F3561" i="1"/>
  <c r="F3560" i="1"/>
  <c r="F3559" i="1"/>
  <c r="F3558" i="1"/>
  <c r="F3557" i="1"/>
  <c r="F3556" i="1"/>
  <c r="F3555" i="1"/>
  <c r="F3554" i="1"/>
  <c r="F3553" i="1"/>
  <c r="F3552" i="1"/>
  <c r="F3551" i="1"/>
  <c r="F3550" i="1"/>
  <c r="F3549" i="1"/>
  <c r="F3548" i="1"/>
  <c r="F3547" i="1"/>
  <c r="F3546" i="1"/>
  <c r="F3545" i="1"/>
  <c r="F3544" i="1"/>
  <c r="F3543" i="1"/>
  <c r="F3542" i="1"/>
  <c r="F3541" i="1"/>
  <c r="F3540" i="1"/>
  <c r="F3539" i="1"/>
  <c r="F3538" i="1"/>
  <c r="F3537" i="1"/>
  <c r="F3536" i="1"/>
  <c r="F3535" i="1"/>
  <c r="F3534" i="1"/>
  <c r="F3533" i="1"/>
  <c r="F3532" i="1"/>
  <c r="F3531" i="1"/>
  <c r="F3530" i="1"/>
  <c r="F3529" i="1"/>
  <c r="F3528" i="1"/>
  <c r="F3527" i="1"/>
  <c r="F3526" i="1"/>
  <c r="F3525" i="1"/>
  <c r="F3524" i="1"/>
  <c r="F3523" i="1"/>
  <c r="F3522" i="1"/>
  <c r="F3521" i="1"/>
  <c r="F3520" i="1"/>
  <c r="F3519" i="1"/>
  <c r="F3518" i="1"/>
  <c r="F3517" i="1"/>
  <c r="F3516" i="1"/>
  <c r="F3515" i="1"/>
  <c r="F3514" i="1"/>
  <c r="F3513" i="1"/>
  <c r="F3512" i="1"/>
  <c r="F3511" i="1"/>
  <c r="F3510" i="1"/>
  <c r="F3509" i="1"/>
  <c r="F3508" i="1"/>
  <c r="F3507" i="1"/>
  <c r="F3506" i="1"/>
  <c r="F3505" i="1"/>
  <c r="F3504" i="1"/>
  <c r="F3503" i="1"/>
  <c r="F3502" i="1"/>
  <c r="F3501" i="1"/>
  <c r="F3500" i="1"/>
  <c r="F3499" i="1"/>
  <c r="F3498" i="1"/>
  <c r="F3497" i="1"/>
  <c r="F3496" i="1"/>
  <c r="F3495" i="1"/>
  <c r="F3494" i="1"/>
  <c r="F3493" i="1"/>
  <c r="F3492" i="1"/>
  <c r="F3491" i="1"/>
  <c r="F3490" i="1"/>
  <c r="F3489" i="1"/>
  <c r="F3488" i="1"/>
  <c r="F3487" i="1"/>
  <c r="F3486" i="1"/>
  <c r="F3485" i="1"/>
  <c r="F3484" i="1"/>
  <c r="F3483" i="1"/>
  <c r="F3482" i="1"/>
  <c r="F3481" i="1"/>
  <c r="F3480" i="1"/>
  <c r="F3479" i="1"/>
  <c r="F3478" i="1"/>
  <c r="F3477" i="1"/>
  <c r="F3476" i="1"/>
  <c r="F3475" i="1"/>
  <c r="F3474" i="1"/>
  <c r="F3473" i="1"/>
  <c r="F3472" i="1"/>
  <c r="F3471" i="1"/>
  <c r="F3470" i="1"/>
  <c r="F3469" i="1"/>
  <c r="F3468" i="1"/>
  <c r="F3467" i="1"/>
  <c r="F3466" i="1"/>
  <c r="F3465" i="1"/>
  <c r="F3464" i="1"/>
  <c r="F3463" i="1"/>
  <c r="F3462" i="1"/>
  <c r="F3461" i="1"/>
  <c r="F3460" i="1"/>
  <c r="F3459" i="1"/>
  <c r="F3458" i="1"/>
  <c r="F3457" i="1"/>
  <c r="F3456" i="1"/>
  <c r="F3455" i="1"/>
  <c r="F3454" i="1"/>
  <c r="F3453" i="1"/>
  <c r="F3452" i="1"/>
  <c r="F3451" i="1"/>
  <c r="F3450" i="1"/>
  <c r="F3449" i="1"/>
  <c r="F3448" i="1"/>
  <c r="F3447" i="1"/>
  <c r="F3446" i="1"/>
  <c r="F3445" i="1"/>
  <c r="F3444" i="1"/>
  <c r="F3443" i="1"/>
  <c r="F3442" i="1"/>
  <c r="F3441" i="1"/>
  <c r="F3440" i="1"/>
  <c r="F3439" i="1"/>
  <c r="F3438" i="1"/>
  <c r="F3437" i="1"/>
  <c r="F3436" i="1"/>
  <c r="F3435" i="1"/>
  <c r="F3434" i="1"/>
  <c r="F3433" i="1"/>
  <c r="F3432" i="1"/>
  <c r="F3431" i="1"/>
  <c r="F3430" i="1"/>
  <c r="F3429" i="1"/>
  <c r="F3428" i="1"/>
  <c r="F3427" i="1"/>
  <c r="F3426" i="1"/>
  <c r="F3425" i="1"/>
  <c r="F3424" i="1"/>
  <c r="F3423" i="1"/>
  <c r="F3422" i="1"/>
  <c r="F3421" i="1"/>
  <c r="F3420" i="1"/>
  <c r="F3419" i="1"/>
  <c r="F3418" i="1"/>
  <c r="F3417" i="1"/>
  <c r="F3416" i="1"/>
  <c r="F3415" i="1"/>
  <c r="F3414" i="1"/>
  <c r="F3413" i="1"/>
  <c r="F3412" i="1"/>
  <c r="F3411" i="1"/>
  <c r="F3410" i="1"/>
  <c r="F3409" i="1"/>
  <c r="F3408" i="1"/>
  <c r="F3407" i="1"/>
  <c r="F3406" i="1"/>
  <c r="F3405" i="1"/>
  <c r="F3404" i="1"/>
  <c r="F3403" i="1"/>
  <c r="F3402" i="1"/>
  <c r="F3401" i="1"/>
  <c r="F3400" i="1"/>
  <c r="F3399" i="1"/>
  <c r="F3398" i="1"/>
  <c r="F3397" i="1"/>
  <c r="F3396" i="1"/>
  <c r="F3395" i="1"/>
  <c r="F3394" i="1"/>
  <c r="F3393" i="1"/>
  <c r="F3392" i="1"/>
  <c r="F3391" i="1"/>
  <c r="F3390" i="1"/>
  <c r="F3389" i="1"/>
  <c r="F3388" i="1"/>
  <c r="F3387" i="1"/>
  <c r="F3386" i="1"/>
  <c r="F3385" i="1"/>
  <c r="F3384" i="1"/>
  <c r="F3383" i="1"/>
  <c r="F3382" i="1"/>
  <c r="F3381" i="1"/>
  <c r="F3380" i="1"/>
  <c r="F3379" i="1"/>
  <c r="F3378" i="1"/>
  <c r="F3377" i="1"/>
  <c r="F3376" i="1"/>
  <c r="F3375" i="1"/>
  <c r="F3374" i="1"/>
  <c r="F3373" i="1"/>
  <c r="F3372" i="1"/>
  <c r="F3371" i="1"/>
  <c r="F3370" i="1"/>
  <c r="F3369" i="1"/>
  <c r="F3368" i="1"/>
  <c r="F3367" i="1"/>
  <c r="F3366" i="1"/>
  <c r="F3365" i="1"/>
  <c r="F3364" i="1"/>
  <c r="F3363" i="1"/>
  <c r="F3362" i="1"/>
  <c r="F3361" i="1"/>
  <c r="F3360" i="1"/>
  <c r="F3359" i="1"/>
  <c r="F3358" i="1"/>
  <c r="F3357" i="1"/>
  <c r="F3356" i="1"/>
  <c r="F3355" i="1"/>
  <c r="F3354" i="1"/>
  <c r="F3353" i="1"/>
  <c r="F3352" i="1"/>
  <c r="F3351" i="1"/>
  <c r="F3350" i="1"/>
  <c r="F3349" i="1"/>
  <c r="F3348" i="1"/>
  <c r="F3347" i="1"/>
  <c r="F3346" i="1"/>
  <c r="F3345" i="1"/>
  <c r="F3344" i="1"/>
  <c r="F3343" i="1"/>
  <c r="F3342" i="1"/>
  <c r="F3341" i="1"/>
  <c r="F3340" i="1"/>
  <c r="F3339" i="1"/>
  <c r="F3338" i="1"/>
  <c r="F3337" i="1"/>
  <c r="F3336" i="1"/>
  <c r="F3335" i="1"/>
  <c r="F3334" i="1"/>
  <c r="F3333" i="1"/>
  <c r="F3332" i="1"/>
  <c r="F3331" i="1"/>
  <c r="F3330" i="1"/>
  <c r="F3329" i="1"/>
  <c r="F3328" i="1"/>
  <c r="F3327" i="1"/>
  <c r="F3326" i="1"/>
  <c r="F3325" i="1"/>
  <c r="F3324" i="1"/>
  <c r="F3323" i="1"/>
  <c r="F3322" i="1"/>
  <c r="F3321" i="1"/>
  <c r="F3320" i="1"/>
  <c r="F3319" i="1"/>
  <c r="F3318" i="1"/>
  <c r="F3317" i="1"/>
  <c r="F3316" i="1"/>
  <c r="F3315" i="1"/>
  <c r="F3314" i="1"/>
  <c r="F3313" i="1"/>
  <c r="F3312" i="1"/>
  <c r="F3311" i="1"/>
  <c r="F3310" i="1"/>
  <c r="F3309" i="1"/>
  <c r="F3308" i="1"/>
  <c r="F3307" i="1"/>
  <c r="F3306" i="1"/>
  <c r="F3305" i="1"/>
  <c r="F3304" i="1"/>
  <c r="F3303" i="1"/>
  <c r="F3302" i="1"/>
  <c r="F3301" i="1"/>
  <c r="F3300" i="1"/>
  <c r="F3299" i="1"/>
  <c r="F3298" i="1"/>
  <c r="F3297" i="1"/>
  <c r="F3296" i="1"/>
  <c r="F3295" i="1"/>
  <c r="F3294" i="1"/>
  <c r="F3293" i="1"/>
  <c r="F3292" i="1"/>
  <c r="F3291" i="1"/>
  <c r="F3290" i="1"/>
  <c r="F3289" i="1"/>
  <c r="F3288" i="1"/>
  <c r="F3287" i="1"/>
  <c r="F3286" i="1"/>
  <c r="F3285" i="1"/>
  <c r="F3284" i="1"/>
  <c r="F3283" i="1"/>
  <c r="F3282" i="1"/>
  <c r="F3281" i="1"/>
  <c r="F3280" i="1"/>
  <c r="F3279" i="1"/>
  <c r="F3278" i="1"/>
  <c r="F3277" i="1"/>
  <c r="F3276" i="1"/>
  <c r="F3275" i="1"/>
  <c r="F3274" i="1"/>
  <c r="F3273" i="1"/>
  <c r="F3272" i="1"/>
  <c r="F3271" i="1"/>
  <c r="F3270" i="1"/>
  <c r="F3269" i="1"/>
  <c r="F3268" i="1"/>
  <c r="F3267" i="1"/>
  <c r="F3266" i="1"/>
  <c r="F3265" i="1"/>
  <c r="F3264" i="1"/>
  <c r="F3263" i="1"/>
  <c r="F3262" i="1"/>
  <c r="F3261" i="1"/>
  <c r="F3260" i="1"/>
  <c r="F3259" i="1"/>
  <c r="F3258" i="1"/>
  <c r="F3257" i="1"/>
  <c r="F3256" i="1"/>
  <c r="F3255" i="1"/>
  <c r="F3254" i="1"/>
  <c r="F3253" i="1"/>
  <c r="F3252" i="1"/>
  <c r="F3251" i="1"/>
  <c r="F3250" i="1"/>
  <c r="F3249" i="1"/>
  <c r="F3248" i="1"/>
  <c r="F3247" i="1"/>
  <c r="F3246" i="1"/>
  <c r="F3245" i="1"/>
  <c r="F3244" i="1"/>
  <c r="F3243" i="1"/>
  <c r="F3242" i="1"/>
  <c r="F3241" i="1"/>
  <c r="F3240" i="1"/>
  <c r="F3239" i="1"/>
  <c r="F3238" i="1"/>
  <c r="F3237" i="1"/>
  <c r="F3236" i="1"/>
  <c r="F3235" i="1"/>
  <c r="F3234" i="1"/>
  <c r="F3233" i="1"/>
  <c r="F3232" i="1"/>
  <c r="F3231" i="1"/>
  <c r="F3230" i="1"/>
  <c r="F3229" i="1"/>
  <c r="F3228" i="1"/>
  <c r="F3227" i="1"/>
  <c r="F3226" i="1"/>
  <c r="F3225" i="1"/>
  <c r="F3224" i="1"/>
  <c r="F3223" i="1"/>
  <c r="F3222" i="1"/>
  <c r="F3221" i="1"/>
  <c r="F3220" i="1"/>
  <c r="F3219" i="1"/>
  <c r="F3218" i="1"/>
  <c r="F3217" i="1"/>
  <c r="F3216" i="1"/>
  <c r="F3215" i="1"/>
  <c r="F3214" i="1"/>
  <c r="F3213" i="1"/>
  <c r="F3212" i="1"/>
  <c r="F3211" i="1"/>
  <c r="F3210" i="1"/>
  <c r="F3209" i="1"/>
  <c r="F3208" i="1"/>
  <c r="F3207" i="1"/>
  <c r="F3206" i="1"/>
  <c r="F3205" i="1"/>
  <c r="F3204" i="1"/>
  <c r="F3203" i="1"/>
  <c r="F3202" i="1"/>
  <c r="F3201" i="1"/>
  <c r="F3200" i="1"/>
  <c r="F3199" i="1"/>
  <c r="F3198" i="1"/>
  <c r="F3197" i="1"/>
  <c r="F3196" i="1"/>
  <c r="F3195" i="1"/>
  <c r="F3194" i="1"/>
  <c r="F3193" i="1"/>
  <c r="F3192" i="1"/>
  <c r="F3191" i="1"/>
  <c r="F3190" i="1"/>
  <c r="F3189" i="1"/>
  <c r="F3188" i="1"/>
  <c r="F3187" i="1"/>
  <c r="F3186" i="1"/>
  <c r="F3185" i="1"/>
  <c r="F3184" i="1"/>
  <c r="F3183" i="1"/>
  <c r="F3182" i="1"/>
  <c r="F3181" i="1"/>
  <c r="F3180" i="1"/>
  <c r="F3179" i="1"/>
  <c r="F3178" i="1"/>
  <c r="F3177" i="1"/>
  <c r="F3176" i="1"/>
  <c r="F3175" i="1"/>
  <c r="F3174" i="1"/>
  <c r="F3173" i="1"/>
  <c r="F3172" i="1"/>
  <c r="F3171" i="1"/>
  <c r="F3170" i="1"/>
  <c r="F3169" i="1"/>
  <c r="F3168" i="1"/>
  <c r="F3167" i="1"/>
  <c r="F3166" i="1"/>
  <c r="F3165" i="1"/>
  <c r="F3164" i="1"/>
  <c r="F3163" i="1"/>
  <c r="F3162" i="1"/>
  <c r="F3161" i="1"/>
  <c r="F3160" i="1"/>
  <c r="F3159" i="1"/>
  <c r="F3158" i="1"/>
  <c r="F3157" i="1"/>
  <c r="F3156" i="1"/>
  <c r="F3155" i="1"/>
  <c r="F3154" i="1"/>
  <c r="F3153" i="1"/>
  <c r="F3152" i="1"/>
  <c r="F3151" i="1"/>
  <c r="F3150" i="1"/>
  <c r="F3149" i="1"/>
  <c r="F3148" i="1"/>
  <c r="F3147" i="1"/>
  <c r="F3146" i="1"/>
  <c r="F3145" i="1"/>
  <c r="F3144" i="1"/>
  <c r="F3143" i="1"/>
  <c r="F3142" i="1"/>
  <c r="F3141" i="1"/>
  <c r="F3140" i="1"/>
  <c r="F3139" i="1"/>
  <c r="F3138" i="1"/>
  <c r="F3137" i="1"/>
  <c r="F3136" i="1"/>
  <c r="F3135" i="1"/>
  <c r="F3134" i="1"/>
  <c r="F3133" i="1"/>
  <c r="F3132" i="1"/>
  <c r="F3131" i="1"/>
  <c r="F3130" i="1"/>
  <c r="F3129" i="1"/>
  <c r="F3128" i="1"/>
  <c r="F3127" i="1"/>
  <c r="F3126" i="1"/>
  <c r="F3125" i="1"/>
  <c r="F3124" i="1"/>
  <c r="F3123" i="1"/>
  <c r="F3122" i="1"/>
  <c r="F3121" i="1"/>
  <c r="F3120" i="1"/>
  <c r="F3119" i="1"/>
  <c r="F3118" i="1"/>
  <c r="F3117" i="1"/>
  <c r="F3116" i="1"/>
  <c r="F3115" i="1"/>
  <c r="F3114" i="1"/>
  <c r="F3113" i="1"/>
  <c r="F3112" i="1"/>
  <c r="F3111" i="1"/>
  <c r="F3110" i="1"/>
  <c r="F3109" i="1"/>
  <c r="F3108" i="1"/>
  <c r="F3107" i="1"/>
  <c r="F3106" i="1"/>
  <c r="F3105" i="1"/>
  <c r="F3104" i="1"/>
  <c r="F3103" i="1"/>
  <c r="F3102" i="1"/>
  <c r="F3101" i="1"/>
  <c r="F3100" i="1"/>
  <c r="F3099" i="1"/>
  <c r="F3098" i="1"/>
  <c r="F3097" i="1"/>
  <c r="F3096" i="1"/>
  <c r="F3095" i="1"/>
  <c r="F3094" i="1"/>
  <c r="F3093" i="1"/>
  <c r="F3092" i="1"/>
  <c r="F3091" i="1"/>
  <c r="F3090" i="1"/>
  <c r="F3089" i="1"/>
  <c r="F3088" i="1"/>
  <c r="F3087" i="1"/>
  <c r="F3086" i="1"/>
  <c r="F3085" i="1"/>
  <c r="F3084" i="1"/>
  <c r="F3083" i="1"/>
  <c r="F3082" i="1"/>
  <c r="F3081" i="1"/>
  <c r="F3080" i="1"/>
  <c r="F3079" i="1"/>
  <c r="F3078" i="1"/>
  <c r="F3077" i="1"/>
  <c r="F3076" i="1"/>
  <c r="F3075" i="1"/>
  <c r="F3074" i="1"/>
  <c r="F3073" i="1"/>
  <c r="F3072" i="1"/>
  <c r="F3071" i="1"/>
  <c r="F3070" i="1"/>
  <c r="F3069" i="1"/>
  <c r="F3068" i="1"/>
  <c r="F3067" i="1"/>
  <c r="F3066" i="1"/>
  <c r="F3065" i="1"/>
  <c r="F3064" i="1"/>
  <c r="F3063" i="1"/>
  <c r="F3062" i="1"/>
  <c r="F3061" i="1"/>
  <c r="F3060" i="1"/>
  <c r="F3059" i="1"/>
  <c r="F3058" i="1"/>
  <c r="F3057" i="1"/>
  <c r="F3056" i="1"/>
  <c r="F3055" i="1"/>
  <c r="F3054" i="1"/>
  <c r="F3053" i="1"/>
  <c r="F3052" i="1"/>
  <c r="F3051" i="1"/>
  <c r="F3050" i="1"/>
  <c r="F3049" i="1"/>
  <c r="F3048" i="1"/>
  <c r="F3047" i="1"/>
  <c r="F3046" i="1"/>
  <c r="F3045" i="1"/>
  <c r="F3044" i="1"/>
  <c r="F3043" i="1"/>
  <c r="F3042" i="1"/>
  <c r="F3041" i="1"/>
  <c r="F3040" i="1"/>
  <c r="F3039" i="1"/>
  <c r="F3038" i="1"/>
  <c r="F3037" i="1"/>
  <c r="F3036" i="1"/>
  <c r="F3035" i="1"/>
  <c r="F3034" i="1"/>
  <c r="F3033" i="1"/>
  <c r="F3032" i="1"/>
  <c r="F3031" i="1"/>
  <c r="F3030" i="1"/>
  <c r="F3029" i="1"/>
  <c r="F3028" i="1"/>
  <c r="F3027" i="1"/>
  <c r="F3026" i="1"/>
  <c r="F3025" i="1"/>
  <c r="F3024" i="1"/>
  <c r="F3023" i="1"/>
  <c r="F3022" i="1"/>
  <c r="F3021" i="1"/>
  <c r="F3020" i="1"/>
  <c r="F3019" i="1"/>
  <c r="F3018" i="1"/>
  <c r="F3017" i="1"/>
  <c r="F3016" i="1"/>
  <c r="F3015" i="1"/>
  <c r="F3014" i="1"/>
  <c r="F3013" i="1"/>
  <c r="F3012" i="1"/>
  <c r="F3011" i="1"/>
  <c r="F3010" i="1"/>
  <c r="F3009" i="1"/>
  <c r="F3008" i="1"/>
  <c r="F3007" i="1"/>
  <c r="F3006" i="1"/>
  <c r="F3005" i="1"/>
  <c r="F3004" i="1"/>
  <c r="F3003" i="1"/>
  <c r="F3002" i="1"/>
  <c r="F3001" i="1"/>
  <c r="F3000" i="1"/>
  <c r="F2999" i="1"/>
  <c r="F2998" i="1"/>
  <c r="F2997" i="1"/>
  <c r="F2996" i="1"/>
  <c r="F2995" i="1"/>
  <c r="F2994" i="1"/>
  <c r="F2993" i="1"/>
  <c r="F2992" i="1"/>
  <c r="F2991" i="1"/>
  <c r="F2990" i="1"/>
  <c r="F2989" i="1"/>
  <c r="F2988" i="1"/>
  <c r="F2987" i="1"/>
  <c r="F2986" i="1"/>
  <c r="F2985" i="1"/>
  <c r="F2984" i="1"/>
  <c r="F2983" i="1"/>
  <c r="F2982" i="1"/>
  <c r="F2981" i="1"/>
  <c r="F2980" i="1"/>
  <c r="F2979" i="1"/>
  <c r="F2978" i="1"/>
  <c r="F2977" i="1"/>
  <c r="F2976" i="1"/>
  <c r="F2975" i="1"/>
  <c r="F2974" i="1"/>
  <c r="F2973" i="1"/>
  <c r="F2972" i="1"/>
  <c r="F2971" i="1"/>
  <c r="F2970" i="1"/>
  <c r="F2969" i="1"/>
  <c r="F2968" i="1"/>
  <c r="F2967" i="1"/>
  <c r="F2966" i="1"/>
  <c r="F2965" i="1"/>
  <c r="F2964" i="1"/>
  <c r="F2963" i="1"/>
  <c r="F2962" i="1"/>
  <c r="F2961" i="1"/>
  <c r="F2960" i="1"/>
  <c r="F2959" i="1"/>
  <c r="F2958" i="1"/>
  <c r="F2957" i="1"/>
  <c r="F2956" i="1"/>
  <c r="F2955" i="1"/>
  <c r="F2954" i="1"/>
  <c r="F2953" i="1"/>
  <c r="F2952" i="1"/>
  <c r="F2951" i="1"/>
  <c r="F2950" i="1"/>
  <c r="F2949" i="1"/>
  <c r="F2948" i="1"/>
  <c r="F2947" i="1"/>
  <c r="F2946" i="1"/>
  <c r="F2945" i="1"/>
  <c r="F2944" i="1"/>
  <c r="F2943" i="1"/>
  <c r="F2942" i="1"/>
  <c r="F2941" i="1"/>
  <c r="F2940" i="1"/>
  <c r="F2939" i="1"/>
  <c r="F2938" i="1"/>
  <c r="F2937" i="1"/>
  <c r="F2936" i="1"/>
  <c r="F2935" i="1"/>
  <c r="F2934" i="1"/>
  <c r="F2933" i="1"/>
  <c r="F2932" i="1"/>
  <c r="F2931" i="1"/>
  <c r="F2930" i="1"/>
  <c r="F2929" i="1"/>
  <c r="F2928" i="1"/>
  <c r="F2927" i="1"/>
  <c r="F2926" i="1"/>
  <c r="F2925" i="1"/>
  <c r="F2924" i="1"/>
  <c r="F2923" i="1"/>
  <c r="F2922" i="1"/>
  <c r="F2921" i="1"/>
  <c r="F2920" i="1"/>
  <c r="F2919" i="1"/>
  <c r="F2918" i="1"/>
  <c r="F2917" i="1"/>
  <c r="F2916" i="1"/>
  <c r="F2915" i="1"/>
  <c r="F2914" i="1"/>
  <c r="F2913" i="1"/>
  <c r="F2912" i="1"/>
  <c r="F2911" i="1"/>
  <c r="F2910" i="1"/>
  <c r="F2909" i="1"/>
  <c r="F2908" i="1"/>
  <c r="F2907" i="1"/>
  <c r="F2906" i="1"/>
  <c r="F2905" i="1"/>
  <c r="F2904" i="1"/>
  <c r="F2903" i="1"/>
  <c r="F2902" i="1"/>
  <c r="F2901" i="1"/>
  <c r="F2900" i="1"/>
  <c r="F2899" i="1"/>
  <c r="F2898" i="1"/>
  <c r="F2897" i="1"/>
  <c r="F2896" i="1"/>
  <c r="F2895" i="1"/>
  <c r="F2894" i="1"/>
  <c r="F2893" i="1"/>
  <c r="F2892" i="1"/>
  <c r="F2891" i="1"/>
  <c r="F2890" i="1"/>
  <c r="F2889" i="1"/>
  <c r="F2888" i="1"/>
  <c r="F2887" i="1"/>
  <c r="F2886" i="1"/>
  <c r="F2885" i="1"/>
  <c r="F2884" i="1"/>
  <c r="F2883" i="1"/>
  <c r="F2882" i="1"/>
  <c r="F2881" i="1"/>
  <c r="F2880" i="1"/>
  <c r="F2879" i="1"/>
  <c r="F2878" i="1"/>
  <c r="F2877" i="1"/>
  <c r="F2876" i="1"/>
  <c r="F2875" i="1"/>
  <c r="F2874" i="1"/>
  <c r="F2873" i="1"/>
  <c r="F2872" i="1"/>
  <c r="F2871" i="1"/>
  <c r="F2870" i="1"/>
  <c r="F2869" i="1"/>
  <c r="F2868" i="1"/>
  <c r="F2867" i="1"/>
  <c r="F2866" i="1"/>
  <c r="F2865" i="1"/>
  <c r="F2864" i="1"/>
  <c r="F2863" i="1"/>
  <c r="F2862" i="1"/>
  <c r="F2861" i="1"/>
  <c r="F2860" i="1"/>
  <c r="F2859" i="1"/>
  <c r="F2858" i="1"/>
  <c r="F2857" i="1"/>
  <c r="F2856" i="1"/>
  <c r="F2855" i="1"/>
  <c r="F2854" i="1"/>
  <c r="F2853" i="1"/>
  <c r="F2852" i="1"/>
  <c r="F2851" i="1"/>
  <c r="F2850" i="1"/>
  <c r="F2849" i="1"/>
  <c r="F2848" i="1"/>
  <c r="F2847" i="1"/>
  <c r="F2846" i="1"/>
  <c r="F2845" i="1"/>
  <c r="F2844" i="1"/>
  <c r="F2843" i="1"/>
  <c r="F2842" i="1"/>
  <c r="F2841" i="1"/>
  <c r="F2840" i="1"/>
  <c r="F2839" i="1"/>
  <c r="F2838" i="1"/>
  <c r="F2837" i="1"/>
  <c r="F2836" i="1"/>
  <c r="F2835" i="1"/>
  <c r="F2834" i="1"/>
  <c r="F2833" i="1"/>
  <c r="F2832" i="1"/>
  <c r="F2831" i="1"/>
  <c r="F2830" i="1"/>
  <c r="F2829" i="1"/>
  <c r="F2828" i="1"/>
  <c r="F2827" i="1"/>
  <c r="F2826" i="1"/>
  <c r="F2825" i="1"/>
  <c r="F2824" i="1"/>
  <c r="F2823" i="1"/>
  <c r="F2822" i="1"/>
  <c r="F2821" i="1"/>
  <c r="F2820" i="1"/>
  <c r="F2819" i="1"/>
  <c r="F2818" i="1"/>
  <c r="F2817" i="1"/>
  <c r="F2816" i="1"/>
  <c r="F2815" i="1"/>
  <c r="F2814" i="1"/>
  <c r="F2813" i="1"/>
  <c r="F2812" i="1"/>
  <c r="F2811" i="1"/>
  <c r="F2810" i="1"/>
  <c r="F2809" i="1"/>
  <c r="F2808" i="1"/>
  <c r="F2807" i="1"/>
  <c r="F2806" i="1"/>
  <c r="F2805" i="1"/>
  <c r="F2804" i="1"/>
  <c r="F2803" i="1"/>
  <c r="F2802" i="1"/>
  <c r="F2801" i="1"/>
  <c r="F2800" i="1"/>
  <c r="F2799" i="1"/>
  <c r="F2798" i="1"/>
  <c r="F2797" i="1"/>
  <c r="F2796" i="1"/>
  <c r="F2795" i="1"/>
  <c r="F2794" i="1"/>
  <c r="F2793" i="1"/>
  <c r="F2792" i="1"/>
  <c r="F2791" i="1"/>
  <c r="F2790" i="1"/>
  <c r="F2789" i="1"/>
  <c r="F2788" i="1"/>
  <c r="F2787" i="1"/>
  <c r="F2786" i="1"/>
  <c r="F2785" i="1"/>
  <c r="F2784" i="1"/>
  <c r="F2783" i="1"/>
  <c r="F2782" i="1"/>
  <c r="F2781" i="1"/>
  <c r="F2780" i="1"/>
  <c r="F2779" i="1"/>
  <c r="F2778" i="1"/>
  <c r="F2777" i="1"/>
  <c r="F2776" i="1"/>
  <c r="F2775" i="1"/>
  <c r="F2774" i="1"/>
  <c r="F2773" i="1"/>
  <c r="F2772" i="1"/>
  <c r="F2771" i="1"/>
  <c r="F2770" i="1"/>
  <c r="F2769" i="1"/>
  <c r="F2768" i="1"/>
  <c r="F2767" i="1"/>
  <c r="F2766" i="1"/>
  <c r="F2765" i="1"/>
  <c r="F2764" i="1"/>
  <c r="F2763" i="1"/>
  <c r="F2762" i="1"/>
  <c r="F2761" i="1"/>
  <c r="F2760" i="1"/>
  <c r="F2759" i="1"/>
  <c r="F2758" i="1"/>
  <c r="F2757" i="1"/>
  <c r="F2756" i="1"/>
  <c r="F2755" i="1"/>
  <c r="F2754" i="1"/>
  <c r="F2753" i="1"/>
  <c r="F2752" i="1"/>
  <c r="F2751" i="1"/>
  <c r="F2750" i="1"/>
  <c r="F2749" i="1"/>
  <c r="F2748" i="1"/>
  <c r="F2747" i="1"/>
  <c r="F2746" i="1"/>
  <c r="F2745" i="1"/>
  <c r="F2744" i="1"/>
  <c r="F2743" i="1"/>
  <c r="F2742" i="1"/>
  <c r="F2741" i="1"/>
  <c r="F2740" i="1"/>
  <c r="F2739" i="1"/>
  <c r="F2738" i="1"/>
  <c r="F2737" i="1"/>
  <c r="F2736" i="1"/>
  <c r="F2735" i="1"/>
  <c r="F2734" i="1"/>
  <c r="F2733" i="1"/>
  <c r="F2732" i="1"/>
  <c r="F2731" i="1"/>
  <c r="F2730" i="1"/>
  <c r="F2729" i="1"/>
  <c r="F2728" i="1"/>
  <c r="F2727" i="1"/>
  <c r="F2726" i="1"/>
  <c r="F2725" i="1"/>
  <c r="F2724" i="1"/>
  <c r="F2723" i="1"/>
  <c r="F2722" i="1"/>
  <c r="F2721" i="1"/>
  <c r="F2720" i="1"/>
  <c r="F2719" i="1"/>
  <c r="F2718" i="1"/>
  <c r="F2717" i="1"/>
  <c r="F2716" i="1"/>
  <c r="F2715" i="1"/>
  <c r="F2714" i="1"/>
  <c r="F2713" i="1"/>
  <c r="F2712" i="1"/>
  <c r="F2711" i="1"/>
  <c r="F2710" i="1"/>
  <c r="F2709" i="1"/>
  <c r="F2708" i="1"/>
  <c r="F2707" i="1"/>
  <c r="F2706" i="1"/>
  <c r="F2705" i="1"/>
  <c r="F2704" i="1"/>
  <c r="F2703" i="1"/>
  <c r="F2702" i="1"/>
  <c r="F2701" i="1"/>
  <c r="F2700" i="1"/>
  <c r="F2699" i="1"/>
  <c r="F2698" i="1"/>
  <c r="F2697" i="1"/>
  <c r="F2696" i="1"/>
  <c r="F2695" i="1"/>
  <c r="F2694" i="1"/>
  <c r="F2693" i="1"/>
  <c r="F2692" i="1"/>
  <c r="F2691" i="1"/>
  <c r="F2690" i="1"/>
  <c r="F2689" i="1"/>
  <c r="F2688" i="1"/>
  <c r="F2687" i="1"/>
  <c r="F2686" i="1"/>
  <c r="F2685" i="1"/>
  <c r="F2684" i="1"/>
  <c r="F2683" i="1"/>
  <c r="F2682" i="1"/>
  <c r="F2681" i="1"/>
  <c r="F2680" i="1"/>
  <c r="F2679" i="1"/>
  <c r="F2678" i="1"/>
  <c r="F2677" i="1"/>
  <c r="F2676" i="1"/>
  <c r="F2675" i="1"/>
  <c r="F2674" i="1"/>
  <c r="F2673" i="1"/>
  <c r="F2672" i="1"/>
  <c r="F2671" i="1"/>
  <c r="F2670" i="1"/>
  <c r="F2669" i="1"/>
  <c r="F2668" i="1"/>
  <c r="F2667" i="1"/>
  <c r="F2666" i="1"/>
  <c r="F2665" i="1"/>
  <c r="F2664" i="1"/>
  <c r="F2663" i="1"/>
  <c r="F2662" i="1"/>
  <c r="F2661" i="1"/>
  <c r="F2660" i="1"/>
  <c r="F2659" i="1"/>
  <c r="F2658" i="1"/>
  <c r="F2657" i="1"/>
  <c r="F2656" i="1"/>
  <c r="F2655" i="1"/>
  <c r="F2654" i="1"/>
  <c r="F2653" i="1"/>
  <c r="F2652" i="1"/>
  <c r="F2651" i="1"/>
  <c r="F2650" i="1"/>
  <c r="F2649" i="1"/>
  <c r="F2648" i="1"/>
  <c r="F2647" i="1"/>
  <c r="F2646" i="1"/>
  <c r="F2645" i="1"/>
  <c r="F2644" i="1"/>
  <c r="F2643" i="1"/>
  <c r="F2642" i="1"/>
  <c r="F2641" i="1"/>
  <c r="F2640" i="1"/>
  <c r="F2639" i="1"/>
  <c r="F2638" i="1"/>
  <c r="F2637" i="1"/>
  <c r="F2636" i="1"/>
  <c r="F2635" i="1"/>
  <c r="F2634" i="1"/>
  <c r="F2633" i="1"/>
  <c r="F2632" i="1"/>
  <c r="F2631" i="1"/>
  <c r="F2630" i="1"/>
  <c r="F2629" i="1"/>
  <c r="F2628" i="1"/>
  <c r="F2627" i="1"/>
  <c r="F2626" i="1"/>
  <c r="F2625" i="1"/>
  <c r="F2624" i="1"/>
  <c r="F2623" i="1"/>
  <c r="F2622" i="1"/>
  <c r="F2621" i="1"/>
  <c r="F2620" i="1"/>
  <c r="F2619" i="1"/>
  <c r="F2618" i="1"/>
  <c r="F2617" i="1"/>
  <c r="F2616" i="1"/>
  <c r="F2615" i="1"/>
  <c r="F2614" i="1"/>
  <c r="F2613" i="1"/>
  <c r="F2612" i="1"/>
  <c r="F2611" i="1"/>
  <c r="F2610" i="1"/>
  <c r="F2609" i="1"/>
  <c r="F2608" i="1"/>
  <c r="F2607" i="1"/>
  <c r="F2606" i="1"/>
  <c r="F2605" i="1"/>
  <c r="F2604" i="1"/>
  <c r="F2603" i="1"/>
  <c r="F2602" i="1"/>
  <c r="F2601" i="1"/>
  <c r="F2600" i="1"/>
  <c r="F2599" i="1"/>
  <c r="F2598" i="1"/>
  <c r="F2597" i="1"/>
  <c r="F2596" i="1"/>
  <c r="F2595" i="1"/>
  <c r="F2594" i="1"/>
  <c r="F2593" i="1"/>
  <c r="F2592" i="1"/>
  <c r="F2591" i="1"/>
  <c r="F2590" i="1"/>
  <c r="F2589" i="1"/>
  <c r="F2588" i="1"/>
  <c r="F2587" i="1"/>
  <c r="F2586" i="1"/>
  <c r="F2585" i="1"/>
  <c r="F2584" i="1"/>
  <c r="F2583" i="1"/>
  <c r="F2582" i="1"/>
  <c r="F2581" i="1"/>
  <c r="F2580" i="1"/>
  <c r="F2579" i="1"/>
  <c r="F2578" i="1"/>
  <c r="F2577" i="1"/>
  <c r="F2576" i="1"/>
  <c r="F2575" i="1"/>
  <c r="F2574" i="1"/>
  <c r="F2573" i="1"/>
  <c r="F2572" i="1"/>
  <c r="F2571" i="1"/>
  <c r="F2570" i="1"/>
  <c r="F2569" i="1"/>
  <c r="F2568" i="1"/>
  <c r="F2567" i="1"/>
  <c r="F2566" i="1"/>
  <c r="F2565" i="1"/>
  <c r="F2564" i="1"/>
  <c r="F2563" i="1"/>
  <c r="F2562" i="1"/>
  <c r="F2561" i="1"/>
  <c r="F2560" i="1"/>
  <c r="F2559" i="1"/>
  <c r="F2558" i="1"/>
  <c r="F2557" i="1"/>
  <c r="F2556" i="1"/>
  <c r="F2555" i="1"/>
  <c r="F2554" i="1"/>
  <c r="F2553" i="1"/>
  <c r="F2552" i="1"/>
  <c r="F2551" i="1"/>
  <c r="F2550" i="1"/>
  <c r="F2549" i="1"/>
  <c r="F2548" i="1"/>
  <c r="F2547" i="1"/>
  <c r="F2546" i="1"/>
  <c r="F2545" i="1"/>
  <c r="F2544" i="1"/>
  <c r="F2543" i="1"/>
  <c r="F2542" i="1"/>
  <c r="F2541" i="1"/>
  <c r="F2540" i="1"/>
  <c r="F2539" i="1"/>
  <c r="F2538" i="1"/>
  <c r="F2537" i="1"/>
  <c r="F2536" i="1"/>
  <c r="F2535" i="1"/>
  <c r="F2534" i="1"/>
  <c r="F2533" i="1"/>
  <c r="F2532" i="1"/>
  <c r="F2531" i="1"/>
  <c r="F2530" i="1"/>
  <c r="F2529" i="1"/>
  <c r="F2528" i="1"/>
  <c r="F2527" i="1"/>
  <c r="F2526" i="1"/>
  <c r="F2525" i="1"/>
  <c r="F2524" i="1"/>
  <c r="F2523" i="1"/>
  <c r="F2522" i="1"/>
  <c r="F2521" i="1"/>
  <c r="F2520" i="1"/>
  <c r="F2519" i="1"/>
  <c r="F2518" i="1"/>
  <c r="F2517" i="1"/>
  <c r="F2516" i="1"/>
  <c r="F2515" i="1"/>
  <c r="F2514" i="1"/>
  <c r="F2513" i="1"/>
  <c r="F2512" i="1"/>
  <c r="F2511" i="1"/>
  <c r="F2510" i="1"/>
  <c r="F2509" i="1"/>
  <c r="F2508" i="1"/>
  <c r="F2507" i="1"/>
  <c r="F2506" i="1"/>
  <c r="F2505" i="1"/>
  <c r="F2504" i="1"/>
  <c r="F2503" i="1"/>
  <c r="F2502" i="1"/>
  <c r="F2501" i="1"/>
  <c r="F2500" i="1"/>
  <c r="F2499" i="1"/>
  <c r="F2498" i="1"/>
  <c r="F2497" i="1"/>
  <c r="F2496" i="1"/>
  <c r="F2495" i="1"/>
  <c r="F2494" i="1"/>
  <c r="F2493" i="1"/>
  <c r="F2492" i="1"/>
  <c r="F2491" i="1"/>
  <c r="F2490" i="1"/>
  <c r="F2489" i="1"/>
  <c r="F2488" i="1"/>
  <c r="F2487" i="1"/>
  <c r="F2486" i="1"/>
  <c r="F2485" i="1"/>
  <c r="F2484" i="1"/>
  <c r="F2483" i="1"/>
  <c r="F2482" i="1"/>
  <c r="F2481" i="1"/>
  <c r="F2480" i="1"/>
  <c r="F2479" i="1"/>
  <c r="F2478" i="1"/>
  <c r="F2477" i="1"/>
  <c r="F2476" i="1"/>
  <c r="F2475" i="1"/>
  <c r="F2474" i="1"/>
  <c r="F2473" i="1"/>
  <c r="F2472" i="1"/>
  <c r="F2471" i="1"/>
  <c r="F2470" i="1"/>
  <c r="F2469" i="1"/>
  <c r="F2468" i="1"/>
  <c r="F2467" i="1"/>
  <c r="F2466" i="1"/>
  <c r="F2465" i="1"/>
  <c r="F2464" i="1"/>
  <c r="F2463" i="1"/>
  <c r="F2462" i="1"/>
  <c r="F2461" i="1"/>
  <c r="F2460" i="1"/>
  <c r="F2459" i="1"/>
  <c r="F2458" i="1"/>
  <c r="F2457" i="1"/>
  <c r="F2456" i="1"/>
  <c r="F2455" i="1"/>
  <c r="F2454" i="1"/>
  <c r="F2453" i="1"/>
  <c r="F2452" i="1"/>
  <c r="F2451" i="1"/>
  <c r="F2450" i="1"/>
  <c r="F2449" i="1"/>
  <c r="F2448" i="1"/>
  <c r="F2447" i="1"/>
  <c r="F2446" i="1"/>
  <c r="F2445" i="1"/>
  <c r="F2444" i="1"/>
  <c r="F2443" i="1"/>
  <c r="F2442" i="1"/>
  <c r="F2441" i="1"/>
  <c r="F2440" i="1"/>
  <c r="F2439" i="1"/>
  <c r="F2438" i="1"/>
  <c r="F2437" i="1"/>
  <c r="F2436" i="1"/>
  <c r="F2435" i="1"/>
  <c r="F2434" i="1"/>
  <c r="F2433" i="1"/>
  <c r="F2432" i="1"/>
  <c r="F2431" i="1"/>
  <c r="F2430" i="1"/>
  <c r="F2429" i="1"/>
  <c r="F2428" i="1"/>
  <c r="F2427" i="1"/>
  <c r="F2426" i="1"/>
  <c r="F2425" i="1"/>
  <c r="F2424" i="1"/>
  <c r="F2423" i="1"/>
  <c r="F2422" i="1"/>
  <c r="F2421" i="1"/>
  <c r="F2420" i="1"/>
  <c r="F2419" i="1"/>
  <c r="F2418" i="1"/>
  <c r="F2417" i="1"/>
  <c r="F2416" i="1"/>
  <c r="F2415" i="1"/>
  <c r="F2414" i="1"/>
  <c r="F2413" i="1"/>
  <c r="F2412" i="1"/>
  <c r="F2411" i="1"/>
  <c r="F2410" i="1"/>
  <c r="F2409" i="1"/>
  <c r="F2408" i="1"/>
  <c r="F2407" i="1"/>
  <c r="F2406" i="1"/>
  <c r="F2405" i="1"/>
  <c r="F2404" i="1"/>
  <c r="F2403" i="1"/>
  <c r="F2402" i="1"/>
  <c r="F2401" i="1"/>
  <c r="F2400" i="1"/>
  <c r="F2399" i="1"/>
  <c r="F2398" i="1"/>
  <c r="F2397" i="1"/>
  <c r="F2396" i="1"/>
  <c r="F2395" i="1"/>
  <c r="F2394" i="1"/>
  <c r="F2393" i="1"/>
  <c r="F2392" i="1"/>
  <c r="F2391" i="1"/>
  <c r="F2390" i="1"/>
  <c r="F2389" i="1"/>
  <c r="F2388" i="1"/>
  <c r="F2387" i="1"/>
  <c r="F2386" i="1"/>
  <c r="F2385" i="1"/>
  <c r="F2384" i="1"/>
  <c r="F2383" i="1"/>
  <c r="F2382" i="1"/>
  <c r="F2381" i="1"/>
  <c r="F2380" i="1"/>
  <c r="F2379" i="1"/>
  <c r="F2378" i="1"/>
  <c r="F2377" i="1"/>
  <c r="F2376" i="1"/>
  <c r="F2375" i="1"/>
  <c r="F2374" i="1"/>
  <c r="F2373" i="1"/>
  <c r="F2372" i="1"/>
  <c r="F2371" i="1"/>
  <c r="F2370" i="1"/>
  <c r="F2369" i="1"/>
  <c r="F2368" i="1"/>
  <c r="F2367" i="1"/>
  <c r="F2366" i="1"/>
  <c r="F2365" i="1"/>
  <c r="F2364" i="1"/>
  <c r="F2363" i="1"/>
  <c r="F2362" i="1"/>
  <c r="F2361" i="1"/>
  <c r="F2360" i="1"/>
  <c r="F2359" i="1"/>
  <c r="F2358" i="1"/>
  <c r="F2357" i="1"/>
  <c r="F2356" i="1"/>
  <c r="F2355" i="1"/>
  <c r="F2354" i="1"/>
  <c r="F2353" i="1"/>
  <c r="F2352" i="1"/>
  <c r="F2351" i="1"/>
  <c r="F2350" i="1"/>
  <c r="F2349" i="1"/>
  <c r="F2348" i="1"/>
  <c r="F2347" i="1"/>
  <c r="F2346" i="1"/>
  <c r="F2345" i="1"/>
  <c r="F2344" i="1"/>
  <c r="F2343" i="1"/>
  <c r="F2342" i="1"/>
  <c r="F2341" i="1"/>
  <c r="F2340" i="1"/>
  <c r="F2339" i="1"/>
  <c r="F2338" i="1"/>
  <c r="F2337" i="1"/>
  <c r="F2336" i="1"/>
  <c r="F2335" i="1"/>
  <c r="F2334" i="1"/>
  <c r="F2333" i="1"/>
  <c r="F2332" i="1"/>
  <c r="F2331" i="1"/>
  <c r="F2330" i="1"/>
  <c r="F2329" i="1"/>
  <c r="F2328" i="1"/>
  <c r="F2327" i="1"/>
  <c r="F2326" i="1"/>
  <c r="F2325" i="1"/>
  <c r="F2324" i="1"/>
  <c r="F2323" i="1"/>
  <c r="F2322" i="1"/>
  <c r="F2321" i="1"/>
  <c r="F2320" i="1"/>
  <c r="F2319" i="1"/>
  <c r="F2318" i="1"/>
  <c r="F2317" i="1"/>
  <c r="F2316" i="1"/>
  <c r="F2315" i="1"/>
  <c r="F2314" i="1"/>
  <c r="F2313" i="1"/>
  <c r="F2312" i="1"/>
  <c r="F2311" i="1"/>
  <c r="F2310" i="1"/>
  <c r="F2309" i="1"/>
  <c r="F2308" i="1"/>
  <c r="F2307" i="1"/>
  <c r="F2306" i="1"/>
  <c r="F2305" i="1"/>
  <c r="F2304" i="1"/>
  <c r="F2303" i="1"/>
  <c r="F2302" i="1"/>
  <c r="F2301" i="1"/>
  <c r="F2300" i="1"/>
  <c r="F2299" i="1"/>
  <c r="F2298" i="1"/>
  <c r="F2297" i="1"/>
  <c r="F2296" i="1"/>
  <c r="F2295" i="1"/>
  <c r="F2294" i="1"/>
  <c r="F2293" i="1"/>
  <c r="F2292" i="1"/>
  <c r="F2291" i="1"/>
  <c r="F2290" i="1"/>
  <c r="F2289" i="1"/>
  <c r="F2288" i="1"/>
  <c r="F2287" i="1"/>
  <c r="F2286" i="1"/>
  <c r="F2285" i="1"/>
  <c r="F2284" i="1"/>
  <c r="F2283" i="1"/>
  <c r="F2282" i="1"/>
  <c r="F2281" i="1"/>
  <c r="F2280" i="1"/>
  <c r="F2279" i="1"/>
  <c r="F2278" i="1"/>
  <c r="F2277" i="1"/>
  <c r="F2276" i="1"/>
  <c r="F2275" i="1"/>
  <c r="F2274" i="1"/>
  <c r="F2273" i="1"/>
  <c r="F2272" i="1"/>
  <c r="F2271" i="1"/>
  <c r="F2270" i="1"/>
  <c r="F2269" i="1"/>
  <c r="F2268" i="1"/>
  <c r="F2267" i="1"/>
  <c r="F2266" i="1"/>
  <c r="F2265" i="1"/>
  <c r="F2264" i="1"/>
  <c r="F2263" i="1"/>
  <c r="F2262" i="1"/>
  <c r="F2261" i="1"/>
  <c r="F2260" i="1"/>
  <c r="F2259" i="1"/>
  <c r="F2258" i="1"/>
  <c r="F2257" i="1"/>
  <c r="F2256" i="1"/>
  <c r="F2255" i="1"/>
  <c r="F2254" i="1"/>
  <c r="F2253" i="1"/>
  <c r="F2252" i="1"/>
  <c r="F2251" i="1"/>
  <c r="F2250" i="1"/>
  <c r="F2249" i="1"/>
  <c r="F2248" i="1"/>
  <c r="F2247" i="1"/>
  <c r="F2246" i="1"/>
  <c r="F2245" i="1"/>
  <c r="F2244" i="1"/>
  <c r="F2243" i="1"/>
  <c r="F2242" i="1"/>
  <c r="F2241" i="1"/>
  <c r="F2240" i="1"/>
  <c r="F2239" i="1"/>
  <c r="F2238" i="1"/>
  <c r="F2237" i="1"/>
  <c r="F2236" i="1"/>
  <c r="F2235" i="1"/>
  <c r="F2234" i="1"/>
  <c r="F2233" i="1"/>
  <c r="F2232" i="1"/>
  <c r="F2231" i="1"/>
  <c r="F2230" i="1"/>
  <c r="F2229" i="1"/>
  <c r="F2228" i="1"/>
  <c r="F2227" i="1"/>
  <c r="F2226" i="1"/>
  <c r="F2225" i="1"/>
  <c r="F2224" i="1"/>
  <c r="F2223" i="1"/>
  <c r="F2222" i="1"/>
  <c r="F2221" i="1"/>
  <c r="F2220" i="1"/>
  <c r="F2219" i="1"/>
  <c r="F2218" i="1"/>
  <c r="F2217" i="1"/>
  <c r="F2216" i="1"/>
  <c r="F2215" i="1"/>
  <c r="F2214" i="1"/>
  <c r="F2213" i="1"/>
  <c r="F2212" i="1"/>
  <c r="F2211" i="1"/>
  <c r="F2210" i="1"/>
  <c r="F2209" i="1"/>
  <c r="F2208" i="1"/>
  <c r="F2207" i="1"/>
  <c r="F2206" i="1"/>
  <c r="F2205" i="1"/>
  <c r="F2204" i="1"/>
  <c r="F2203" i="1"/>
  <c r="F2202" i="1"/>
  <c r="F2201" i="1"/>
  <c r="F2200" i="1"/>
  <c r="F2199" i="1"/>
  <c r="F2198" i="1"/>
  <c r="F2197" i="1"/>
  <c r="F2196" i="1"/>
  <c r="F2195" i="1"/>
  <c r="F2194" i="1"/>
  <c r="F2193" i="1"/>
  <c r="F2192" i="1"/>
  <c r="F2191" i="1"/>
  <c r="F2190" i="1"/>
  <c r="F2189" i="1"/>
  <c r="F2188" i="1"/>
  <c r="F2187" i="1"/>
  <c r="F2186" i="1"/>
  <c r="F2185" i="1"/>
  <c r="F2184" i="1"/>
  <c r="F2183" i="1"/>
  <c r="F2182" i="1"/>
  <c r="F2181" i="1"/>
  <c r="F2180" i="1"/>
  <c r="F2179" i="1"/>
  <c r="F2178" i="1"/>
  <c r="F2177" i="1"/>
  <c r="F2176" i="1"/>
  <c r="F2175" i="1"/>
  <c r="F2174" i="1"/>
  <c r="F2173" i="1"/>
  <c r="F2172" i="1"/>
  <c r="F2171" i="1"/>
  <c r="F2170" i="1"/>
  <c r="F2169" i="1"/>
  <c r="F2168" i="1"/>
  <c r="F2167" i="1"/>
  <c r="F2166" i="1"/>
  <c r="F2165" i="1"/>
  <c r="F2164" i="1"/>
  <c r="F2163" i="1"/>
  <c r="F2162" i="1"/>
  <c r="F2161" i="1"/>
  <c r="F2160" i="1"/>
  <c r="F2159" i="1"/>
  <c r="F2158" i="1"/>
  <c r="F2157" i="1"/>
  <c r="F2156" i="1"/>
  <c r="F2155" i="1"/>
  <c r="F2154" i="1"/>
  <c r="F2153" i="1"/>
  <c r="F2152" i="1"/>
  <c r="F2151" i="1"/>
  <c r="F2150" i="1"/>
  <c r="F2149" i="1"/>
  <c r="F2148" i="1"/>
  <c r="F2147" i="1"/>
  <c r="F2146" i="1"/>
  <c r="F2145" i="1"/>
  <c r="F2144" i="1"/>
  <c r="F2143" i="1"/>
  <c r="F2142" i="1"/>
  <c r="F2141" i="1"/>
  <c r="F2140" i="1"/>
  <c r="F2139" i="1"/>
  <c r="F2138" i="1"/>
  <c r="F2137" i="1"/>
  <c r="F2136" i="1"/>
  <c r="F2135" i="1"/>
  <c r="F2134" i="1"/>
  <c r="F2133" i="1"/>
  <c r="F2132" i="1"/>
  <c r="F2131" i="1"/>
  <c r="F2130" i="1"/>
  <c r="F2129" i="1"/>
  <c r="F2128" i="1"/>
  <c r="F2127" i="1"/>
  <c r="F2126" i="1"/>
  <c r="F2125" i="1"/>
  <c r="F2124" i="1"/>
  <c r="F2123" i="1"/>
  <c r="F2122" i="1"/>
  <c r="F2121" i="1"/>
  <c r="F2120" i="1"/>
  <c r="F2119" i="1"/>
  <c r="F2118" i="1"/>
  <c r="F2117" i="1"/>
  <c r="F2116" i="1"/>
  <c r="F2115" i="1"/>
  <c r="F2114" i="1"/>
  <c r="F2113" i="1"/>
  <c r="F2112" i="1"/>
  <c r="F2111" i="1"/>
  <c r="F2110" i="1"/>
  <c r="F2109" i="1"/>
  <c r="F2108" i="1"/>
  <c r="F2107" i="1"/>
  <c r="F2106" i="1"/>
  <c r="F2105" i="1"/>
  <c r="F2104" i="1"/>
  <c r="F2103" i="1"/>
  <c r="F2102" i="1"/>
  <c r="F2101" i="1"/>
  <c r="F2100" i="1"/>
  <c r="F2099" i="1"/>
  <c r="F2098" i="1"/>
  <c r="F2097" i="1"/>
  <c r="F2096" i="1"/>
  <c r="F2095" i="1"/>
  <c r="F2094" i="1"/>
  <c r="F2093" i="1"/>
  <c r="F2092" i="1"/>
  <c r="F2091" i="1"/>
  <c r="F2090" i="1"/>
  <c r="F2089" i="1"/>
  <c r="F2088" i="1"/>
  <c r="F2087" i="1"/>
  <c r="F2086" i="1"/>
  <c r="F2085" i="1"/>
  <c r="F2084" i="1"/>
  <c r="F2083" i="1"/>
  <c r="F2082" i="1"/>
  <c r="F2081" i="1"/>
  <c r="F2080" i="1"/>
  <c r="F2079" i="1"/>
  <c r="F2078" i="1"/>
  <c r="F2077" i="1"/>
  <c r="F2076" i="1"/>
  <c r="F2075" i="1"/>
  <c r="F2074" i="1"/>
  <c r="F2073" i="1"/>
  <c r="F2072" i="1"/>
  <c r="F2071" i="1"/>
  <c r="F2070" i="1"/>
  <c r="F2069" i="1"/>
  <c r="F2068" i="1"/>
  <c r="F2067" i="1"/>
  <c r="F2066" i="1"/>
  <c r="F2065" i="1"/>
  <c r="F2064" i="1"/>
  <c r="F2063" i="1"/>
  <c r="F2062" i="1"/>
  <c r="F2061" i="1"/>
  <c r="F2060" i="1"/>
  <c r="F2059" i="1"/>
  <c r="F2058" i="1"/>
  <c r="F2057" i="1"/>
  <c r="F2056" i="1"/>
  <c r="F2055" i="1"/>
  <c r="F2054" i="1"/>
  <c r="F2053" i="1"/>
  <c r="F2052" i="1"/>
  <c r="F2051" i="1"/>
  <c r="F2050" i="1"/>
  <c r="F2049" i="1"/>
  <c r="F2048" i="1"/>
  <c r="F2047" i="1"/>
  <c r="F2046" i="1"/>
  <c r="F2045" i="1"/>
  <c r="F2044" i="1"/>
  <c r="F2043" i="1"/>
  <c r="F2042" i="1"/>
  <c r="F2041" i="1"/>
  <c r="F2040" i="1"/>
  <c r="F2039" i="1"/>
  <c r="F2038" i="1"/>
  <c r="F2037" i="1"/>
  <c r="F2036" i="1"/>
  <c r="F2035" i="1"/>
  <c r="F2034" i="1"/>
  <c r="F2033" i="1"/>
  <c r="F2032" i="1"/>
  <c r="F2031" i="1"/>
  <c r="F2030" i="1"/>
  <c r="F2029" i="1"/>
  <c r="F2028" i="1"/>
  <c r="F2027" i="1"/>
  <c r="F2026" i="1"/>
  <c r="F2025" i="1"/>
  <c r="F2024" i="1"/>
  <c r="F2023" i="1"/>
  <c r="F2022" i="1"/>
  <c r="F2021" i="1"/>
  <c r="F2020" i="1"/>
  <c r="F2019" i="1"/>
  <c r="F2018" i="1"/>
  <c r="F2017" i="1"/>
  <c r="F2016" i="1"/>
  <c r="F2015" i="1"/>
  <c r="F2014" i="1"/>
  <c r="F2013" i="1"/>
  <c r="F2012" i="1"/>
  <c r="F2011" i="1"/>
  <c r="F2010" i="1"/>
  <c r="F2009" i="1"/>
  <c r="F2008" i="1"/>
  <c r="F2007" i="1"/>
  <c r="F2006" i="1"/>
  <c r="F2005" i="1"/>
  <c r="F2004" i="1"/>
  <c r="F2003" i="1"/>
  <c r="F2002" i="1"/>
  <c r="F2001" i="1"/>
  <c r="F2000" i="1"/>
  <c r="F1999" i="1"/>
  <c r="F1998" i="1"/>
  <c r="F1997" i="1"/>
  <c r="F1996" i="1"/>
  <c r="F1995" i="1"/>
  <c r="F1994" i="1"/>
  <c r="F1993" i="1"/>
  <c r="F1992" i="1"/>
  <c r="F1991" i="1"/>
  <c r="F1990" i="1"/>
  <c r="F1989" i="1"/>
  <c r="F1988" i="1"/>
  <c r="F1987" i="1"/>
  <c r="F1986" i="1"/>
  <c r="F1985" i="1"/>
  <c r="F1984" i="1"/>
  <c r="F1983" i="1"/>
  <c r="F1982" i="1"/>
  <c r="F1981" i="1"/>
  <c r="F1980" i="1"/>
  <c r="F1979" i="1"/>
  <c r="F1978" i="1"/>
  <c r="F1977" i="1"/>
  <c r="F1976" i="1"/>
  <c r="F1975" i="1"/>
  <c r="F1974" i="1"/>
  <c r="F1973" i="1"/>
  <c r="F1972" i="1"/>
  <c r="F1971" i="1"/>
  <c r="F1970" i="1"/>
  <c r="F1969" i="1"/>
  <c r="F1968" i="1"/>
  <c r="F1967" i="1"/>
  <c r="F1966" i="1"/>
  <c r="F1965" i="1"/>
  <c r="F1964" i="1"/>
  <c r="F1963" i="1"/>
  <c r="F1962" i="1"/>
  <c r="F1961" i="1"/>
  <c r="F1960" i="1"/>
  <c r="F1959" i="1"/>
  <c r="F1958" i="1"/>
  <c r="F1957" i="1"/>
  <c r="F1956" i="1"/>
  <c r="F1955" i="1"/>
  <c r="F1954" i="1"/>
  <c r="F1953" i="1"/>
  <c r="F1952" i="1"/>
  <c r="F1951" i="1"/>
  <c r="F1950" i="1"/>
  <c r="F1949" i="1"/>
  <c r="F1948" i="1"/>
  <c r="F1947" i="1"/>
  <c r="F1946" i="1"/>
  <c r="F1945" i="1"/>
  <c r="F1944" i="1"/>
  <c r="F1943" i="1"/>
  <c r="F1942" i="1"/>
  <c r="F1941" i="1"/>
  <c r="F1940" i="1"/>
  <c r="F1939" i="1"/>
  <c r="F1938" i="1"/>
  <c r="F1937" i="1"/>
  <c r="F1936" i="1"/>
  <c r="F1935" i="1"/>
  <c r="F1934" i="1"/>
  <c r="F1933" i="1"/>
  <c r="F1932" i="1"/>
  <c r="F1931" i="1"/>
  <c r="F1930" i="1"/>
  <c r="F1929" i="1"/>
  <c r="F1928" i="1"/>
  <c r="F1927" i="1"/>
  <c r="F1926" i="1"/>
  <c r="F1925" i="1"/>
  <c r="F1924" i="1"/>
  <c r="F1923" i="1"/>
  <c r="F1922" i="1"/>
  <c r="F1921" i="1"/>
  <c r="F1920" i="1"/>
  <c r="F1919" i="1"/>
  <c r="F1918" i="1"/>
  <c r="F1917" i="1"/>
  <c r="F1916" i="1"/>
  <c r="F1915" i="1"/>
  <c r="F1914" i="1"/>
  <c r="F1913" i="1"/>
  <c r="F1912" i="1"/>
  <c r="F1911" i="1"/>
  <c r="F1910" i="1"/>
  <c r="F1909" i="1"/>
  <c r="F1908" i="1"/>
  <c r="F1907" i="1"/>
  <c r="F1906" i="1"/>
  <c r="F1905" i="1"/>
  <c r="F1904" i="1"/>
  <c r="F1903" i="1"/>
  <c r="F1902" i="1"/>
  <c r="F1901" i="1"/>
  <c r="F1900" i="1"/>
  <c r="F1899" i="1"/>
  <c r="F1898" i="1"/>
  <c r="F1897" i="1"/>
  <c r="F1896" i="1"/>
  <c r="F1895" i="1"/>
  <c r="F1894" i="1"/>
  <c r="F1893" i="1"/>
  <c r="F1892" i="1"/>
  <c r="F1891" i="1"/>
  <c r="F1890" i="1"/>
  <c r="F1889" i="1"/>
  <c r="F1888" i="1"/>
  <c r="F1887" i="1"/>
  <c r="F1886" i="1"/>
  <c r="F1885" i="1"/>
  <c r="F1884" i="1"/>
  <c r="F1883" i="1"/>
  <c r="F1882" i="1"/>
  <c r="F1881" i="1"/>
  <c r="F1880" i="1"/>
  <c r="F1879" i="1"/>
  <c r="F1878" i="1"/>
  <c r="F1877" i="1"/>
  <c r="F1876" i="1"/>
  <c r="F1875" i="1"/>
  <c r="F1874" i="1"/>
  <c r="F1873" i="1"/>
  <c r="F1872" i="1"/>
  <c r="F1871" i="1"/>
  <c r="F1870" i="1"/>
  <c r="F1869" i="1"/>
  <c r="F1868" i="1"/>
  <c r="F1867" i="1"/>
  <c r="F1866" i="1"/>
  <c r="F1865" i="1"/>
  <c r="F1864" i="1"/>
  <c r="F1863" i="1"/>
  <c r="F1862" i="1"/>
  <c r="F1861" i="1"/>
  <c r="F1860" i="1"/>
  <c r="F1859" i="1"/>
  <c r="F1858" i="1"/>
  <c r="F1857" i="1"/>
  <c r="F1856" i="1"/>
  <c r="F1855" i="1"/>
  <c r="F1854" i="1"/>
  <c r="F1853" i="1"/>
  <c r="F1852" i="1"/>
  <c r="F1851" i="1"/>
  <c r="F1850" i="1"/>
  <c r="F1849" i="1"/>
  <c r="F1848" i="1"/>
  <c r="F1847" i="1"/>
  <c r="F1846" i="1"/>
  <c r="F1845" i="1"/>
  <c r="F1844" i="1"/>
  <c r="F1843" i="1"/>
  <c r="F1842" i="1"/>
  <c r="F1841" i="1"/>
  <c r="F1840" i="1"/>
  <c r="F1839" i="1"/>
  <c r="F1838" i="1"/>
  <c r="F1837" i="1"/>
  <c r="F1836" i="1"/>
  <c r="F1835" i="1"/>
  <c r="F1834" i="1"/>
  <c r="F1833" i="1"/>
  <c r="F1832" i="1"/>
  <c r="F1831" i="1"/>
  <c r="F1830" i="1"/>
  <c r="F1829" i="1"/>
  <c r="F1828" i="1"/>
  <c r="F1827" i="1"/>
  <c r="F1826" i="1"/>
  <c r="F1825" i="1"/>
  <c r="F1824" i="1"/>
  <c r="F1823" i="1"/>
  <c r="F1822" i="1"/>
  <c r="F1821" i="1"/>
  <c r="F1820" i="1"/>
  <c r="F1819" i="1"/>
  <c r="F1818" i="1"/>
  <c r="F1817" i="1"/>
  <c r="F1816" i="1"/>
  <c r="F1815" i="1"/>
  <c r="F1814" i="1"/>
  <c r="F1813" i="1"/>
  <c r="F1812" i="1"/>
  <c r="F1811" i="1"/>
  <c r="F1810" i="1"/>
  <c r="F1809" i="1"/>
  <c r="F1808" i="1"/>
  <c r="F1807" i="1"/>
  <c r="F1806" i="1"/>
  <c r="F1805" i="1"/>
  <c r="F1804" i="1"/>
  <c r="F1803" i="1"/>
  <c r="F1802" i="1"/>
  <c r="F1801" i="1"/>
  <c r="F1800" i="1"/>
  <c r="F1799" i="1"/>
  <c r="F1798" i="1"/>
  <c r="F1797" i="1"/>
  <c r="F1796" i="1"/>
  <c r="F1795" i="1"/>
  <c r="F1794" i="1"/>
  <c r="F1793" i="1"/>
  <c r="F1792" i="1"/>
  <c r="F1791" i="1"/>
  <c r="F1790" i="1"/>
  <c r="F1789" i="1"/>
  <c r="F1788" i="1"/>
  <c r="F1787" i="1"/>
  <c r="F1786" i="1"/>
  <c r="F1785" i="1"/>
  <c r="F1784" i="1"/>
  <c r="F1783" i="1"/>
  <c r="F1782" i="1"/>
  <c r="F1781" i="1"/>
  <c r="F1780" i="1"/>
  <c r="F1779" i="1"/>
  <c r="F1778" i="1"/>
  <c r="F1777" i="1"/>
  <c r="F1776" i="1"/>
  <c r="F1775" i="1"/>
  <c r="F1774" i="1"/>
  <c r="F1773" i="1"/>
  <c r="F1772" i="1"/>
  <c r="F1771" i="1"/>
  <c r="F1770" i="1"/>
  <c r="F1769" i="1"/>
  <c r="F1768" i="1"/>
  <c r="F1767" i="1"/>
  <c r="F1766" i="1"/>
  <c r="F1765" i="1"/>
  <c r="F1764" i="1"/>
  <c r="F1763" i="1"/>
  <c r="F1762" i="1"/>
  <c r="F1761" i="1"/>
  <c r="F1760" i="1"/>
  <c r="F1759" i="1"/>
  <c r="F1758" i="1"/>
  <c r="F1757" i="1"/>
  <c r="F1756" i="1"/>
  <c r="F1755" i="1"/>
  <c r="F1754" i="1"/>
  <c r="F1753" i="1"/>
  <c r="F1752" i="1"/>
  <c r="F1751" i="1"/>
  <c r="F1750" i="1"/>
  <c r="F1749" i="1"/>
  <c r="F1748" i="1"/>
  <c r="F1747" i="1"/>
  <c r="F1746" i="1"/>
  <c r="F1745" i="1"/>
  <c r="F1744" i="1"/>
  <c r="F1743" i="1"/>
  <c r="F1742" i="1"/>
  <c r="F1741" i="1"/>
  <c r="F1740" i="1"/>
  <c r="F1739" i="1"/>
  <c r="F1738" i="1"/>
  <c r="F1737" i="1"/>
  <c r="F1736" i="1"/>
  <c r="F1735" i="1"/>
  <c r="F1734" i="1"/>
  <c r="F1733" i="1"/>
  <c r="F1732" i="1"/>
  <c r="F1731" i="1"/>
  <c r="F1730" i="1"/>
  <c r="F1729" i="1"/>
  <c r="F1728" i="1"/>
  <c r="F1727" i="1"/>
  <c r="F1726" i="1"/>
  <c r="F1725" i="1"/>
  <c r="F1724" i="1"/>
  <c r="F1723" i="1"/>
  <c r="F1722" i="1"/>
  <c r="F1721" i="1"/>
  <c r="F1720" i="1"/>
  <c r="F1719" i="1"/>
  <c r="F1718" i="1"/>
  <c r="F1717" i="1"/>
  <c r="F1716" i="1"/>
  <c r="F1715" i="1"/>
  <c r="F1714" i="1"/>
  <c r="F1713" i="1"/>
  <c r="F1712" i="1"/>
  <c r="F1711" i="1"/>
  <c r="F1710" i="1"/>
  <c r="F1709" i="1"/>
  <c r="F1708" i="1"/>
  <c r="F1707" i="1"/>
  <c r="F1706" i="1"/>
  <c r="F1705" i="1"/>
  <c r="F1704" i="1"/>
  <c r="F1703" i="1"/>
  <c r="F1702" i="1"/>
  <c r="F1701" i="1"/>
  <c r="F1700" i="1"/>
  <c r="F1699" i="1"/>
  <c r="F1698" i="1"/>
  <c r="F1697" i="1"/>
  <c r="F1696" i="1"/>
  <c r="F1695" i="1"/>
  <c r="F1694" i="1"/>
  <c r="F1693" i="1"/>
  <c r="F1692" i="1"/>
  <c r="F1691" i="1"/>
  <c r="F1690" i="1"/>
  <c r="F1689" i="1"/>
  <c r="F1688" i="1"/>
  <c r="F1687" i="1"/>
  <c r="F1686" i="1"/>
  <c r="F1685" i="1"/>
  <c r="F1684" i="1"/>
  <c r="F1683" i="1"/>
  <c r="F1682" i="1"/>
  <c r="F1681" i="1"/>
  <c r="F1680" i="1"/>
  <c r="F1679" i="1"/>
  <c r="F1678" i="1"/>
  <c r="F1677" i="1"/>
  <c r="F1676" i="1"/>
  <c r="F1675" i="1"/>
  <c r="F1674" i="1"/>
  <c r="F1673" i="1"/>
  <c r="F1672" i="1"/>
  <c r="F1671" i="1"/>
  <c r="F1670" i="1"/>
  <c r="F1669" i="1"/>
  <c r="F1668" i="1"/>
  <c r="F1667" i="1"/>
  <c r="F1666" i="1"/>
  <c r="F1665" i="1"/>
  <c r="F1664" i="1"/>
  <c r="F1663" i="1"/>
  <c r="F1662" i="1"/>
  <c r="F1661" i="1"/>
  <c r="F1660" i="1"/>
  <c r="F1659" i="1"/>
  <c r="F1658" i="1"/>
  <c r="F1657" i="1"/>
  <c r="F1656" i="1"/>
  <c r="F1655" i="1"/>
  <c r="F1654" i="1"/>
  <c r="F1653" i="1"/>
  <c r="F1652" i="1"/>
  <c r="F1651" i="1"/>
  <c r="F1650" i="1"/>
  <c r="F1649" i="1"/>
  <c r="F1648" i="1"/>
  <c r="F1647" i="1"/>
  <c r="F1646" i="1"/>
  <c r="F1645" i="1"/>
  <c r="F1644" i="1"/>
  <c r="F1643" i="1"/>
  <c r="F1642" i="1"/>
  <c r="F1641" i="1"/>
  <c r="F1640" i="1"/>
  <c r="F1639" i="1"/>
  <c r="F1638" i="1"/>
  <c r="F1637" i="1"/>
  <c r="F1636" i="1"/>
  <c r="F1635" i="1"/>
  <c r="F1634" i="1"/>
  <c r="F1633" i="1"/>
  <c r="F1632" i="1"/>
  <c r="F1631" i="1"/>
  <c r="F1630" i="1"/>
  <c r="F1629" i="1"/>
  <c r="F1628" i="1"/>
  <c r="F1627" i="1"/>
  <c r="F1626" i="1"/>
  <c r="F1625" i="1"/>
  <c r="F1624" i="1"/>
  <c r="F1623" i="1"/>
  <c r="F1622" i="1"/>
  <c r="F1621" i="1"/>
  <c r="F1620" i="1"/>
  <c r="F1619" i="1"/>
  <c r="F1618" i="1"/>
  <c r="F1617" i="1"/>
  <c r="F1616" i="1"/>
  <c r="F1615" i="1"/>
  <c r="F1614" i="1"/>
  <c r="F1613" i="1"/>
  <c r="F1612" i="1"/>
  <c r="F1611" i="1"/>
  <c r="F1610" i="1"/>
  <c r="F1609" i="1"/>
  <c r="F1608" i="1"/>
  <c r="F1607" i="1"/>
  <c r="F1606" i="1"/>
  <c r="F1605" i="1"/>
  <c r="F1604" i="1"/>
  <c r="F1603" i="1"/>
  <c r="F1602" i="1"/>
  <c r="F1601" i="1"/>
  <c r="F1600" i="1"/>
  <c r="F1599" i="1"/>
  <c r="F1598" i="1"/>
  <c r="F1597" i="1"/>
  <c r="F1596" i="1"/>
  <c r="F1595" i="1"/>
  <c r="F1594" i="1"/>
  <c r="F1593" i="1"/>
  <c r="F1592" i="1"/>
  <c r="F1591" i="1"/>
  <c r="F1590" i="1"/>
  <c r="F1589" i="1"/>
  <c r="F1588" i="1"/>
  <c r="F1587" i="1"/>
  <c r="F1586" i="1"/>
  <c r="F1585" i="1"/>
  <c r="F1584" i="1"/>
  <c r="F1583" i="1"/>
  <c r="F1582" i="1"/>
  <c r="F1581" i="1"/>
  <c r="F1580" i="1"/>
  <c r="F1579" i="1"/>
  <c r="F1578" i="1"/>
  <c r="F1577" i="1"/>
  <c r="F1576" i="1"/>
  <c r="F1575" i="1"/>
  <c r="F1574" i="1"/>
  <c r="F1573" i="1"/>
  <c r="F1572" i="1"/>
  <c r="F1571" i="1"/>
  <c r="F1570" i="1"/>
  <c r="F1569" i="1"/>
  <c r="F1568" i="1"/>
  <c r="F1567" i="1"/>
  <c r="F1566" i="1"/>
  <c r="F1565" i="1"/>
  <c r="F1564" i="1"/>
  <c r="F1563" i="1"/>
  <c r="F1562" i="1"/>
  <c r="F1561" i="1"/>
  <c r="F1560" i="1"/>
  <c r="F1559" i="1"/>
  <c r="F1558" i="1"/>
  <c r="F1557" i="1"/>
  <c r="F1556" i="1"/>
  <c r="F1555" i="1"/>
  <c r="F1554" i="1"/>
  <c r="F1553" i="1"/>
  <c r="F1552" i="1"/>
  <c r="F1551" i="1"/>
  <c r="F1550" i="1"/>
  <c r="F1549" i="1"/>
  <c r="F1548" i="1"/>
  <c r="F1547" i="1"/>
  <c r="F1546" i="1"/>
  <c r="F1545" i="1"/>
  <c r="F1544" i="1"/>
  <c r="F1543" i="1"/>
  <c r="F1542" i="1"/>
  <c r="F1541" i="1"/>
  <c r="F1540" i="1"/>
  <c r="F1539" i="1"/>
  <c r="F1538" i="1"/>
  <c r="F1537" i="1"/>
  <c r="F1536" i="1"/>
  <c r="F1535" i="1"/>
  <c r="F1534" i="1"/>
  <c r="F1533" i="1"/>
  <c r="F1532" i="1"/>
  <c r="F1531" i="1"/>
  <c r="F1530" i="1"/>
  <c r="F1529" i="1"/>
  <c r="F1528" i="1"/>
  <c r="F1527" i="1"/>
  <c r="F1526" i="1"/>
  <c r="F1525" i="1"/>
  <c r="F1524" i="1"/>
  <c r="F1523" i="1"/>
  <c r="F1522" i="1"/>
  <c r="F1521" i="1"/>
  <c r="F1520" i="1"/>
  <c r="F1519" i="1"/>
  <c r="F1518" i="1"/>
  <c r="F1517" i="1"/>
  <c r="F1516" i="1"/>
  <c r="F1515" i="1"/>
  <c r="F1514" i="1"/>
  <c r="F1513" i="1"/>
  <c r="F1512" i="1"/>
  <c r="F1511" i="1"/>
  <c r="F1510" i="1"/>
  <c r="F1509" i="1"/>
  <c r="F1508" i="1"/>
  <c r="F1507" i="1"/>
  <c r="F1506" i="1"/>
  <c r="F1505" i="1"/>
  <c r="F1504" i="1"/>
  <c r="F1503" i="1"/>
  <c r="F1502" i="1"/>
  <c r="F1501" i="1"/>
  <c r="F1500" i="1"/>
  <c r="F1499" i="1"/>
  <c r="F1498" i="1"/>
  <c r="F1497" i="1"/>
  <c r="F1496" i="1"/>
  <c r="F1495" i="1"/>
  <c r="F1494" i="1"/>
  <c r="F1493" i="1"/>
  <c r="F1492" i="1"/>
  <c r="F1491" i="1"/>
  <c r="F1490" i="1"/>
  <c r="F1489" i="1"/>
  <c r="F1488" i="1"/>
  <c r="F1487" i="1"/>
  <c r="F1486" i="1"/>
  <c r="F1485" i="1"/>
  <c r="F1484" i="1"/>
  <c r="F1483" i="1"/>
  <c r="F1482" i="1"/>
  <c r="F1481" i="1"/>
  <c r="F1480" i="1"/>
  <c r="F1479" i="1"/>
  <c r="F1478" i="1"/>
  <c r="F1477" i="1"/>
  <c r="F1476" i="1"/>
  <c r="F1475" i="1"/>
  <c r="F1474" i="1"/>
  <c r="F1473" i="1"/>
  <c r="F1472" i="1"/>
  <c r="F1471" i="1"/>
  <c r="F1470" i="1"/>
  <c r="F1469" i="1"/>
  <c r="F1468" i="1"/>
  <c r="F1467" i="1"/>
  <c r="F1466" i="1"/>
  <c r="F1465" i="1"/>
  <c r="F1464" i="1"/>
  <c r="F1463" i="1"/>
  <c r="F1462" i="1"/>
  <c r="F1461" i="1"/>
  <c r="F1460" i="1"/>
  <c r="F1459" i="1"/>
  <c r="F1458" i="1"/>
  <c r="F1457" i="1"/>
  <c r="F1456" i="1"/>
  <c r="F1455" i="1"/>
  <c r="F1454" i="1"/>
  <c r="F1453" i="1"/>
  <c r="F1452" i="1"/>
  <c r="F1451" i="1"/>
  <c r="F1450" i="1"/>
  <c r="F1449" i="1"/>
  <c r="F1448" i="1"/>
  <c r="F1447" i="1"/>
  <c r="F1446" i="1"/>
  <c r="F1445" i="1"/>
  <c r="F1444" i="1"/>
  <c r="F1443" i="1"/>
  <c r="F1442" i="1"/>
  <c r="F1441" i="1"/>
  <c r="F1440" i="1"/>
  <c r="F1439" i="1"/>
  <c r="F1438" i="1"/>
  <c r="F1437" i="1"/>
  <c r="F1436" i="1"/>
  <c r="F1435" i="1"/>
  <c r="F1434" i="1"/>
  <c r="F1433" i="1"/>
  <c r="F1432" i="1"/>
  <c r="F1431" i="1"/>
  <c r="F1430" i="1"/>
  <c r="F1429" i="1"/>
  <c r="F1428" i="1"/>
  <c r="F1427" i="1"/>
  <c r="F1426" i="1"/>
  <c r="F1425" i="1"/>
  <c r="F1424" i="1"/>
  <c r="F1423" i="1"/>
  <c r="F1422" i="1"/>
  <c r="F1421" i="1"/>
  <c r="F1420" i="1"/>
  <c r="F1419" i="1"/>
  <c r="F1418" i="1"/>
  <c r="F1417" i="1"/>
  <c r="F1416" i="1"/>
  <c r="F1415" i="1"/>
  <c r="F1414" i="1"/>
  <c r="F1413" i="1"/>
  <c r="F1412" i="1"/>
  <c r="F1411" i="1"/>
  <c r="F1410" i="1"/>
  <c r="F1409" i="1"/>
  <c r="F1408" i="1"/>
  <c r="F1407" i="1"/>
  <c r="F1406" i="1"/>
  <c r="F1405" i="1"/>
  <c r="F1404" i="1"/>
  <c r="F1403" i="1"/>
  <c r="F1402" i="1"/>
  <c r="F1401" i="1"/>
  <c r="F1400" i="1"/>
  <c r="F1399" i="1"/>
  <c r="F1398" i="1"/>
  <c r="F1397" i="1"/>
  <c r="F1396" i="1"/>
  <c r="F1395" i="1"/>
  <c r="F1394" i="1"/>
  <c r="F1393" i="1"/>
  <c r="F1392" i="1"/>
  <c r="F1391" i="1"/>
  <c r="F1390" i="1"/>
  <c r="F1389" i="1"/>
  <c r="F1388" i="1"/>
  <c r="F1387" i="1"/>
  <c r="F1386" i="1"/>
  <c r="F1385" i="1"/>
  <c r="F1384" i="1"/>
  <c r="F1383" i="1"/>
  <c r="F1382" i="1"/>
  <c r="F1381" i="1"/>
  <c r="F1380" i="1"/>
  <c r="F1379" i="1"/>
  <c r="F1378" i="1"/>
  <c r="F1377" i="1"/>
  <c r="F1376" i="1"/>
  <c r="F1375" i="1"/>
  <c r="F1374" i="1"/>
  <c r="F1373" i="1"/>
  <c r="F1372" i="1"/>
  <c r="F1371" i="1"/>
  <c r="F1370" i="1"/>
  <c r="F1369" i="1"/>
  <c r="F1368" i="1"/>
  <c r="F1367" i="1"/>
  <c r="F1366" i="1"/>
  <c r="F1365" i="1"/>
  <c r="F1364" i="1"/>
  <c r="F1363" i="1"/>
  <c r="F1362" i="1"/>
  <c r="F1361" i="1"/>
  <c r="F1360" i="1"/>
  <c r="F1359" i="1"/>
  <c r="F1358" i="1"/>
  <c r="F1357" i="1"/>
  <c r="F1356" i="1"/>
  <c r="F1355" i="1"/>
  <c r="F1354" i="1"/>
  <c r="F1353" i="1"/>
  <c r="F1352" i="1"/>
  <c r="F1351" i="1"/>
  <c r="F1350" i="1"/>
  <c r="F1349" i="1"/>
  <c r="F1348" i="1"/>
  <c r="F1347" i="1"/>
  <c r="F1346" i="1"/>
  <c r="F1345" i="1"/>
  <c r="F1344" i="1"/>
  <c r="F1343" i="1"/>
  <c r="F1342" i="1"/>
  <c r="F1341" i="1"/>
  <c r="F1340" i="1"/>
  <c r="F1339" i="1"/>
  <c r="F1338" i="1"/>
  <c r="F1337" i="1"/>
  <c r="F1336" i="1"/>
  <c r="F1335" i="1"/>
  <c r="F1334" i="1"/>
  <c r="F1333" i="1"/>
  <c r="F1332" i="1"/>
  <c r="F1331" i="1"/>
  <c r="F1330" i="1"/>
  <c r="F1329" i="1"/>
  <c r="F1328" i="1"/>
  <c r="F1327" i="1"/>
  <c r="F1326" i="1"/>
  <c r="F1325" i="1"/>
  <c r="F1324" i="1"/>
  <c r="F1323" i="1"/>
  <c r="F1322" i="1"/>
  <c r="F1321" i="1"/>
  <c r="F1320" i="1"/>
  <c r="F1319" i="1"/>
  <c r="F1318" i="1"/>
  <c r="F1317" i="1"/>
  <c r="F1316" i="1"/>
  <c r="F1315" i="1"/>
  <c r="F1314" i="1"/>
  <c r="F1313" i="1"/>
  <c r="F1312" i="1"/>
  <c r="F1311" i="1"/>
  <c r="F1310" i="1"/>
  <c r="F1309" i="1"/>
  <c r="F1308" i="1"/>
  <c r="F1307" i="1"/>
  <c r="F1306" i="1"/>
  <c r="F1305" i="1"/>
  <c r="F1304" i="1"/>
  <c r="F1303" i="1"/>
  <c r="F1302" i="1"/>
  <c r="F1301" i="1"/>
  <c r="F1300" i="1"/>
  <c r="F1299" i="1"/>
  <c r="F1298" i="1"/>
  <c r="F1297" i="1"/>
  <c r="F1296" i="1"/>
  <c r="F1295" i="1"/>
  <c r="F1294" i="1"/>
  <c r="F1293" i="1"/>
  <c r="F1292" i="1"/>
  <c r="F1291" i="1"/>
  <c r="F1290" i="1"/>
  <c r="F1289" i="1"/>
  <c r="F1288" i="1"/>
  <c r="F1287" i="1"/>
  <c r="F1286" i="1"/>
  <c r="F1285" i="1"/>
  <c r="F1284" i="1"/>
  <c r="F1283" i="1"/>
  <c r="F1282" i="1"/>
  <c r="F1281" i="1"/>
  <c r="F1280" i="1"/>
  <c r="F1279" i="1"/>
  <c r="F1278" i="1"/>
  <c r="F1277" i="1"/>
  <c r="F1276" i="1"/>
  <c r="F1275" i="1"/>
  <c r="F1274" i="1"/>
  <c r="F1273" i="1"/>
  <c r="F1272" i="1"/>
  <c r="F1271" i="1"/>
  <c r="F1270" i="1"/>
  <c r="F1269" i="1"/>
  <c r="F1268" i="1"/>
  <c r="F1267" i="1"/>
  <c r="F1266" i="1"/>
  <c r="F1265" i="1"/>
  <c r="F1264" i="1"/>
  <c r="F1263" i="1"/>
  <c r="F1262" i="1"/>
  <c r="F1261" i="1"/>
  <c r="F1260" i="1"/>
  <c r="F1259" i="1"/>
  <c r="F1258" i="1"/>
  <c r="F1257" i="1"/>
  <c r="F1256" i="1"/>
  <c r="F1255" i="1"/>
  <c r="F1254" i="1"/>
  <c r="F1253" i="1"/>
  <c r="F1252" i="1"/>
  <c r="F1251" i="1"/>
  <c r="F1250" i="1"/>
  <c r="F1249" i="1"/>
  <c r="F1248" i="1"/>
  <c r="F1247" i="1"/>
  <c r="F1246" i="1"/>
  <c r="F1245" i="1"/>
  <c r="F1244" i="1"/>
  <c r="F1243" i="1"/>
  <c r="F1242" i="1"/>
  <c r="F1241" i="1"/>
  <c r="F1240" i="1"/>
  <c r="F1239" i="1"/>
  <c r="F1238" i="1"/>
  <c r="F1237" i="1"/>
  <c r="F1236" i="1"/>
  <c r="F1235" i="1"/>
  <c r="F1234" i="1"/>
  <c r="F1233" i="1"/>
  <c r="F1232" i="1"/>
  <c r="F1231" i="1"/>
  <c r="F1230" i="1"/>
  <c r="F1229" i="1"/>
  <c r="F1228" i="1"/>
  <c r="F1227" i="1"/>
  <c r="F1226" i="1"/>
  <c r="F1225" i="1"/>
  <c r="F1224" i="1"/>
  <c r="F1223" i="1"/>
  <c r="F1222" i="1"/>
  <c r="F1221" i="1"/>
  <c r="F1220" i="1"/>
  <c r="F1219" i="1"/>
  <c r="F1218" i="1"/>
  <c r="F1217" i="1"/>
  <c r="F1216" i="1"/>
  <c r="F1215" i="1"/>
  <c r="F1214" i="1"/>
  <c r="F1213" i="1"/>
  <c r="F1212" i="1"/>
  <c r="F1211" i="1"/>
  <c r="F1210" i="1"/>
  <c r="F1209" i="1"/>
  <c r="F1208" i="1"/>
  <c r="F1207" i="1"/>
  <c r="F1206" i="1"/>
  <c r="F1205" i="1"/>
  <c r="F1204" i="1"/>
  <c r="F1203" i="1"/>
  <c r="F1202" i="1"/>
  <c r="F1201" i="1"/>
  <c r="F1200" i="1"/>
  <c r="F1199" i="1"/>
  <c r="F1198" i="1"/>
  <c r="F1197" i="1"/>
  <c r="F1196" i="1"/>
  <c r="F1195" i="1"/>
  <c r="F1194" i="1"/>
  <c r="F1193" i="1"/>
  <c r="F1192" i="1"/>
  <c r="F1191" i="1"/>
  <c r="F1190" i="1"/>
  <c r="F1189" i="1"/>
  <c r="F1188" i="1"/>
  <c r="F1187" i="1"/>
  <c r="F1186" i="1"/>
  <c r="F1185" i="1"/>
  <c r="F1184" i="1"/>
  <c r="F1183" i="1"/>
  <c r="F1182" i="1"/>
  <c r="F1181" i="1"/>
  <c r="F1180" i="1"/>
  <c r="F1179" i="1"/>
  <c r="F1178" i="1"/>
  <c r="F1177" i="1"/>
  <c r="F1176" i="1"/>
  <c r="F1175" i="1"/>
  <c r="F1174" i="1"/>
  <c r="F1173" i="1"/>
  <c r="F1172" i="1"/>
  <c r="F1171" i="1"/>
  <c r="F1170" i="1"/>
  <c r="F1169" i="1"/>
  <c r="F1168" i="1"/>
  <c r="F1167" i="1"/>
  <c r="F1166" i="1"/>
  <c r="F1165" i="1"/>
  <c r="F1164" i="1"/>
  <c r="F1163" i="1"/>
  <c r="F1162" i="1"/>
  <c r="F1161" i="1"/>
  <c r="F1160" i="1"/>
  <c r="F1159" i="1"/>
  <c r="F1158" i="1"/>
  <c r="F1157" i="1"/>
  <c r="F1156" i="1"/>
  <c r="F1155" i="1"/>
  <c r="F1154" i="1"/>
  <c r="F1153" i="1"/>
  <c r="F1152" i="1"/>
  <c r="F1151" i="1"/>
  <c r="F1150" i="1"/>
  <c r="F1149" i="1"/>
  <c r="F1148" i="1"/>
  <c r="F1147" i="1"/>
  <c r="F1146" i="1"/>
  <c r="F1145" i="1"/>
  <c r="F1144" i="1"/>
  <c r="F1143" i="1"/>
  <c r="F1142" i="1"/>
  <c r="F1141" i="1"/>
  <c r="F1140" i="1"/>
  <c r="F1139" i="1"/>
  <c r="F1138" i="1"/>
  <c r="F1137" i="1"/>
  <c r="F1136" i="1"/>
  <c r="F1135" i="1"/>
  <c r="F1134" i="1"/>
  <c r="F1133" i="1"/>
  <c r="F1132" i="1"/>
  <c r="F1131" i="1"/>
  <c r="F1130" i="1"/>
  <c r="F1129" i="1"/>
  <c r="F1128" i="1"/>
  <c r="F1127" i="1"/>
  <c r="F1126" i="1"/>
  <c r="F1125" i="1"/>
  <c r="F1124" i="1"/>
  <c r="F1123" i="1"/>
  <c r="F1122" i="1"/>
  <c r="F1121" i="1"/>
  <c r="F1120" i="1"/>
  <c r="F1119" i="1"/>
  <c r="F1118" i="1"/>
  <c r="F1117" i="1"/>
  <c r="F1116" i="1"/>
  <c r="F1115" i="1"/>
  <c r="F1114" i="1"/>
  <c r="F1113" i="1"/>
  <c r="F1112" i="1"/>
  <c r="F1111" i="1"/>
  <c r="F1110" i="1"/>
  <c r="F1109" i="1"/>
  <c r="F1108" i="1"/>
  <c r="F1107" i="1"/>
  <c r="F1106" i="1"/>
  <c r="F1105" i="1"/>
  <c r="F1104" i="1"/>
  <c r="F1103" i="1"/>
  <c r="F1102" i="1"/>
  <c r="F1101" i="1"/>
  <c r="F1100" i="1"/>
  <c r="F1099" i="1"/>
  <c r="F1098" i="1"/>
  <c r="F1097" i="1"/>
  <c r="F1096" i="1"/>
  <c r="F1095" i="1"/>
  <c r="F1094" i="1"/>
  <c r="F1093" i="1"/>
  <c r="F1092" i="1"/>
  <c r="F1091" i="1"/>
  <c r="F1090" i="1"/>
  <c r="F1089" i="1"/>
  <c r="F1088" i="1"/>
  <c r="F1087" i="1"/>
  <c r="F1086" i="1"/>
  <c r="F1085" i="1"/>
  <c r="F1084" i="1"/>
  <c r="F1083" i="1"/>
  <c r="F1082" i="1"/>
  <c r="F1081" i="1"/>
  <c r="F1080" i="1"/>
  <c r="F1079" i="1"/>
  <c r="F1078" i="1"/>
  <c r="F1077" i="1"/>
  <c r="F1076" i="1"/>
  <c r="F1075" i="1"/>
  <c r="F1074" i="1"/>
  <c r="F1073" i="1"/>
  <c r="F1072" i="1"/>
  <c r="F1071" i="1"/>
  <c r="F1070" i="1"/>
  <c r="F1069" i="1"/>
  <c r="F1068" i="1"/>
  <c r="F1067" i="1"/>
  <c r="F1066" i="1"/>
  <c r="F1065" i="1"/>
  <c r="F1064" i="1"/>
  <c r="F1063" i="1"/>
  <c r="F1062" i="1"/>
  <c r="F1061" i="1"/>
  <c r="F1060" i="1"/>
  <c r="F1059" i="1"/>
  <c r="F1058" i="1"/>
  <c r="F1057" i="1"/>
  <c r="F1056" i="1"/>
  <c r="F1055" i="1"/>
  <c r="F1054" i="1"/>
  <c r="F1053" i="1"/>
  <c r="F1052" i="1"/>
  <c r="F1051" i="1"/>
  <c r="F1050" i="1"/>
  <c r="F1049" i="1"/>
  <c r="F1048" i="1"/>
  <c r="F1047" i="1"/>
  <c r="F1046" i="1"/>
  <c r="F1045" i="1"/>
  <c r="F1044" i="1"/>
  <c r="F1043" i="1"/>
  <c r="F1042" i="1"/>
  <c r="F1041" i="1"/>
  <c r="F1040" i="1"/>
  <c r="F1039" i="1"/>
  <c r="F1038" i="1"/>
  <c r="F1037" i="1"/>
  <c r="F1036" i="1"/>
  <c r="F1035" i="1"/>
  <c r="F1034" i="1"/>
  <c r="F1033" i="1"/>
  <c r="F1032" i="1"/>
  <c r="F1031" i="1"/>
  <c r="F1030" i="1"/>
  <c r="F1029" i="1"/>
  <c r="F1028" i="1"/>
  <c r="F1027" i="1"/>
  <c r="F1026" i="1"/>
  <c r="F1025" i="1"/>
  <c r="F1024" i="1"/>
  <c r="F1023" i="1"/>
  <c r="F1022" i="1"/>
  <c r="F1021" i="1"/>
  <c r="F1020" i="1"/>
  <c r="F1019" i="1"/>
  <c r="F1018" i="1"/>
  <c r="F1017" i="1"/>
  <c r="F1016" i="1"/>
  <c r="F1015" i="1"/>
  <c r="F1014" i="1"/>
  <c r="F1013" i="1"/>
  <c r="F1012" i="1"/>
  <c r="F1011" i="1"/>
  <c r="F1010" i="1"/>
  <c r="F1009" i="1"/>
  <c r="F1008" i="1"/>
  <c r="F1007" i="1"/>
  <c r="F1006" i="1"/>
  <c r="F1005" i="1"/>
  <c r="F1004" i="1"/>
  <c r="F1003" i="1"/>
  <c r="F1002" i="1"/>
  <c r="F1001" i="1"/>
  <c r="F1000" i="1"/>
  <c r="F999" i="1"/>
  <c r="F998" i="1"/>
  <c r="F997" i="1"/>
  <c r="F996" i="1"/>
  <c r="F995" i="1"/>
  <c r="F994" i="1"/>
  <c r="F993" i="1"/>
  <c r="F992" i="1"/>
  <c r="F991" i="1"/>
  <c r="F990" i="1"/>
  <c r="F989" i="1"/>
  <c r="F988" i="1"/>
  <c r="F987" i="1"/>
  <c r="F986" i="1"/>
  <c r="F985" i="1"/>
  <c r="F984" i="1"/>
  <c r="F983" i="1"/>
  <c r="F982" i="1"/>
  <c r="F981" i="1"/>
  <c r="F980" i="1"/>
  <c r="F979" i="1"/>
  <c r="F978" i="1"/>
  <c r="F977" i="1"/>
  <c r="F976" i="1"/>
  <c r="F975" i="1"/>
  <c r="F974" i="1"/>
  <c r="F973" i="1"/>
  <c r="F972" i="1"/>
  <c r="F971" i="1"/>
  <c r="F970" i="1"/>
  <c r="F969" i="1"/>
  <c r="F968" i="1"/>
  <c r="F967" i="1"/>
  <c r="F966" i="1"/>
  <c r="F965" i="1"/>
  <c r="F964" i="1"/>
  <c r="F963" i="1"/>
  <c r="F962" i="1"/>
  <c r="F961" i="1"/>
  <c r="F960" i="1"/>
  <c r="F959" i="1"/>
  <c r="F958" i="1"/>
  <c r="F957" i="1"/>
  <c r="F956" i="1"/>
  <c r="F955" i="1"/>
  <c r="F954" i="1"/>
  <c r="F953" i="1"/>
  <c r="F952" i="1"/>
  <c r="F951" i="1"/>
  <c r="F950" i="1"/>
  <c r="F949" i="1"/>
  <c r="F948" i="1"/>
  <c r="F947" i="1"/>
  <c r="F946" i="1"/>
  <c r="F945" i="1"/>
  <c r="F944" i="1"/>
  <c r="F943" i="1"/>
  <c r="F942" i="1"/>
  <c r="F941" i="1"/>
  <c r="F940" i="1"/>
  <c r="F939" i="1"/>
  <c r="F938" i="1"/>
  <c r="F937" i="1"/>
  <c r="F936" i="1"/>
  <c r="F935" i="1"/>
  <c r="F934" i="1"/>
  <c r="F933" i="1"/>
  <c r="F932" i="1"/>
  <c r="F931" i="1"/>
  <c r="F930" i="1"/>
  <c r="F929" i="1"/>
  <c r="F928" i="1"/>
  <c r="F927" i="1"/>
  <c r="F926" i="1"/>
  <c r="F925" i="1"/>
  <c r="F924" i="1"/>
  <c r="F923" i="1"/>
  <c r="F922" i="1"/>
  <c r="F921" i="1"/>
  <c r="F920" i="1"/>
  <c r="F919" i="1"/>
  <c r="F918" i="1"/>
  <c r="F917" i="1"/>
  <c r="F916" i="1"/>
  <c r="F915" i="1"/>
  <c r="F914" i="1"/>
  <c r="F913" i="1"/>
  <c r="F912" i="1"/>
  <c r="F911" i="1"/>
  <c r="F910" i="1"/>
  <c r="F909" i="1"/>
  <c r="F908" i="1"/>
  <c r="F907" i="1"/>
  <c r="F906" i="1"/>
  <c r="F905" i="1"/>
  <c r="F904" i="1"/>
  <c r="F903" i="1"/>
  <c r="F902" i="1"/>
  <c r="F901" i="1"/>
  <c r="F900" i="1"/>
  <c r="F899" i="1"/>
  <c r="F898" i="1"/>
  <c r="F897" i="1"/>
  <c r="F896" i="1"/>
  <c r="F895" i="1"/>
  <c r="F894" i="1"/>
  <c r="F893" i="1"/>
  <c r="F892" i="1"/>
  <c r="F891" i="1"/>
  <c r="F890" i="1"/>
  <c r="F889" i="1"/>
  <c r="F888" i="1"/>
  <c r="F887" i="1"/>
  <c r="F886" i="1"/>
  <c r="F885" i="1"/>
  <c r="F884" i="1"/>
  <c r="F883" i="1"/>
  <c r="F882" i="1"/>
  <c r="F881" i="1"/>
  <c r="F880" i="1"/>
  <c r="F879" i="1"/>
  <c r="F878" i="1"/>
  <c r="F877" i="1"/>
  <c r="F876" i="1"/>
  <c r="F875" i="1"/>
  <c r="F874" i="1"/>
  <c r="F873" i="1"/>
  <c r="F872" i="1"/>
  <c r="F871" i="1"/>
  <c r="F870" i="1"/>
  <c r="F869" i="1"/>
  <c r="F868" i="1"/>
  <c r="F867" i="1"/>
  <c r="F866" i="1"/>
  <c r="F865" i="1"/>
  <c r="F864" i="1"/>
  <c r="F863" i="1"/>
  <c r="F862" i="1"/>
  <c r="F861" i="1"/>
  <c r="F860" i="1"/>
  <c r="F859" i="1"/>
  <c r="F858" i="1"/>
  <c r="F857" i="1"/>
  <c r="F856" i="1"/>
  <c r="F855" i="1"/>
  <c r="F854" i="1"/>
  <c r="F853" i="1"/>
  <c r="F852" i="1"/>
  <c r="F851" i="1"/>
  <c r="F850" i="1"/>
  <c r="F849" i="1"/>
  <c r="F848" i="1"/>
  <c r="F847" i="1"/>
  <c r="F846" i="1"/>
  <c r="F845" i="1"/>
  <c r="F844" i="1"/>
  <c r="F843" i="1"/>
  <c r="F842" i="1"/>
  <c r="F841" i="1"/>
  <c r="F840" i="1"/>
  <c r="F839" i="1"/>
  <c r="F838" i="1"/>
  <c r="F837" i="1"/>
  <c r="F836" i="1"/>
  <c r="F835" i="1"/>
  <c r="F834" i="1"/>
  <c r="F833" i="1"/>
  <c r="F832" i="1"/>
  <c r="F831" i="1"/>
  <c r="F830" i="1"/>
  <c r="F829" i="1"/>
  <c r="F828" i="1"/>
  <c r="F827" i="1"/>
  <c r="F826" i="1"/>
  <c r="F825" i="1"/>
  <c r="F824" i="1"/>
  <c r="F823" i="1"/>
  <c r="F822" i="1"/>
  <c r="F821" i="1"/>
  <c r="F820" i="1"/>
  <c r="F819" i="1"/>
  <c r="F818" i="1"/>
  <c r="F817" i="1"/>
  <c r="F816" i="1"/>
  <c r="F815" i="1"/>
  <c r="F814" i="1"/>
  <c r="F813" i="1"/>
  <c r="F812" i="1"/>
  <c r="F811" i="1"/>
  <c r="F810" i="1"/>
  <c r="F809" i="1"/>
  <c r="F808" i="1"/>
  <c r="F807" i="1"/>
  <c r="F806" i="1"/>
  <c r="F805" i="1"/>
  <c r="F804" i="1"/>
  <c r="F803" i="1"/>
  <c r="F802" i="1"/>
  <c r="F801" i="1"/>
  <c r="F800" i="1"/>
  <c r="F799" i="1"/>
  <c r="F798" i="1"/>
  <c r="F797" i="1"/>
  <c r="F796" i="1"/>
  <c r="F795" i="1"/>
  <c r="F794" i="1"/>
  <c r="F793" i="1"/>
  <c r="F792" i="1"/>
  <c r="F791" i="1"/>
  <c r="F790" i="1"/>
  <c r="F789" i="1"/>
  <c r="F788" i="1"/>
  <c r="F787" i="1"/>
  <c r="F786" i="1"/>
  <c r="F785" i="1"/>
  <c r="F784" i="1"/>
  <c r="F783" i="1"/>
  <c r="F782" i="1"/>
  <c r="F781" i="1"/>
  <c r="F780" i="1"/>
  <c r="F779" i="1"/>
  <c r="F778" i="1"/>
  <c r="F777" i="1"/>
  <c r="F776" i="1"/>
  <c r="F775" i="1"/>
  <c r="F774" i="1"/>
  <c r="F773" i="1"/>
  <c r="F772" i="1"/>
  <c r="F771" i="1"/>
  <c r="F770" i="1"/>
  <c r="F769" i="1"/>
  <c r="F768" i="1"/>
  <c r="F767" i="1"/>
  <c r="F766" i="1"/>
  <c r="F765" i="1"/>
  <c r="F764" i="1"/>
  <c r="F763" i="1"/>
  <c r="F762" i="1"/>
  <c r="F761" i="1"/>
  <c r="F760" i="1"/>
  <c r="F759" i="1"/>
  <c r="F758" i="1"/>
  <c r="F757" i="1"/>
  <c r="F756" i="1"/>
  <c r="F755" i="1"/>
  <c r="F754" i="1"/>
  <c r="F753" i="1"/>
  <c r="F752" i="1"/>
  <c r="F751" i="1"/>
  <c r="F750" i="1"/>
  <c r="F749" i="1"/>
  <c r="F748" i="1"/>
  <c r="F747" i="1"/>
  <c r="F746" i="1"/>
  <c r="F745" i="1"/>
  <c r="F744" i="1"/>
  <c r="F743" i="1"/>
  <c r="F742" i="1"/>
  <c r="F741" i="1"/>
  <c r="F740" i="1"/>
  <c r="F739" i="1"/>
  <c r="F738" i="1"/>
  <c r="F737" i="1"/>
  <c r="F736" i="1"/>
  <c r="F735" i="1"/>
  <c r="F734" i="1"/>
  <c r="F733" i="1"/>
  <c r="F732" i="1"/>
  <c r="F731" i="1"/>
  <c r="F730" i="1"/>
  <c r="F729" i="1"/>
  <c r="F728" i="1"/>
  <c r="F727" i="1"/>
  <c r="F726" i="1"/>
  <c r="F725" i="1"/>
  <c r="F724" i="1"/>
  <c r="F723" i="1"/>
  <c r="F722" i="1"/>
  <c r="F721" i="1"/>
  <c r="F720" i="1"/>
  <c r="F719" i="1"/>
  <c r="F718" i="1"/>
  <c r="F717" i="1"/>
  <c r="F716" i="1"/>
  <c r="F715" i="1"/>
  <c r="F714" i="1"/>
  <c r="F713" i="1"/>
  <c r="F712" i="1"/>
  <c r="F711" i="1"/>
  <c r="F710" i="1"/>
  <c r="F709" i="1"/>
  <c r="F708" i="1"/>
  <c r="F707" i="1"/>
  <c r="F706" i="1"/>
  <c r="F705" i="1"/>
  <c r="F704" i="1"/>
  <c r="F703" i="1"/>
  <c r="F702" i="1"/>
  <c r="F701" i="1"/>
  <c r="F700" i="1"/>
  <c r="F699" i="1"/>
  <c r="F698" i="1"/>
  <c r="F697" i="1"/>
  <c r="F696" i="1"/>
  <c r="F695" i="1"/>
  <c r="F694" i="1"/>
  <c r="F693" i="1"/>
  <c r="F692" i="1"/>
  <c r="F691" i="1"/>
  <c r="F690" i="1"/>
  <c r="F689" i="1"/>
  <c r="F688" i="1"/>
  <c r="F687" i="1"/>
  <c r="F686" i="1"/>
  <c r="F685" i="1"/>
  <c r="F684" i="1"/>
  <c r="F683" i="1"/>
  <c r="F682" i="1"/>
  <c r="F681" i="1"/>
  <c r="F680" i="1"/>
  <c r="F679" i="1"/>
  <c r="F678" i="1"/>
  <c r="F677" i="1"/>
  <c r="F676" i="1"/>
  <c r="F675" i="1"/>
  <c r="F674" i="1"/>
  <c r="F673" i="1"/>
  <c r="F672" i="1"/>
  <c r="F671" i="1"/>
  <c r="F670" i="1"/>
  <c r="F669" i="1"/>
  <c r="F668" i="1"/>
  <c r="F667" i="1"/>
  <c r="F666" i="1"/>
  <c r="F665" i="1"/>
  <c r="F664" i="1"/>
  <c r="F663" i="1"/>
  <c r="F662" i="1"/>
  <c r="F661" i="1"/>
  <c r="F660" i="1"/>
  <c r="F659" i="1"/>
  <c r="F658" i="1"/>
  <c r="F657" i="1"/>
  <c r="F656" i="1"/>
  <c r="F655" i="1"/>
  <c r="F654" i="1"/>
  <c r="F653" i="1"/>
  <c r="F652" i="1"/>
  <c r="F651" i="1"/>
  <c r="F650" i="1"/>
  <c r="F649" i="1"/>
  <c r="F648" i="1"/>
  <c r="F647" i="1"/>
  <c r="F646" i="1"/>
  <c r="F645" i="1"/>
  <c r="F644" i="1"/>
  <c r="F643" i="1"/>
  <c r="F642" i="1"/>
  <c r="F641" i="1"/>
  <c r="F640" i="1"/>
  <c r="F639" i="1"/>
  <c r="F638" i="1"/>
  <c r="F637" i="1"/>
  <c r="F636" i="1"/>
  <c r="F635" i="1"/>
  <c r="F634" i="1"/>
  <c r="F633" i="1"/>
  <c r="F632" i="1"/>
  <c r="F631" i="1"/>
  <c r="F630" i="1"/>
  <c r="F629" i="1"/>
  <c r="F628" i="1"/>
  <c r="F627" i="1"/>
  <c r="F626" i="1"/>
  <c r="F625" i="1"/>
  <c r="F624" i="1"/>
  <c r="F623" i="1"/>
  <c r="F622" i="1"/>
  <c r="F621" i="1"/>
  <c r="F620" i="1"/>
  <c r="F619" i="1"/>
  <c r="F618" i="1"/>
  <c r="F617" i="1"/>
  <c r="F616" i="1"/>
  <c r="F615" i="1"/>
  <c r="F614" i="1"/>
  <c r="F613" i="1"/>
  <c r="F612" i="1"/>
  <c r="F611" i="1"/>
  <c r="F610" i="1"/>
  <c r="F609" i="1"/>
  <c r="F608" i="1"/>
  <c r="F607" i="1"/>
  <c r="F606" i="1"/>
  <c r="F605" i="1"/>
  <c r="F604" i="1"/>
  <c r="F603" i="1"/>
  <c r="F602" i="1"/>
  <c r="F601" i="1"/>
  <c r="F600" i="1"/>
  <c r="F599" i="1"/>
  <c r="F598" i="1"/>
  <c r="F597" i="1"/>
  <c r="F596" i="1"/>
  <c r="F595" i="1"/>
  <c r="F594" i="1"/>
  <c r="F593" i="1"/>
  <c r="F592" i="1"/>
  <c r="F591" i="1"/>
  <c r="F590" i="1"/>
  <c r="F589" i="1"/>
  <c r="F588" i="1"/>
  <c r="F587" i="1"/>
  <c r="F586" i="1"/>
  <c r="F585" i="1"/>
  <c r="F584" i="1"/>
  <c r="F583" i="1"/>
  <c r="F582" i="1"/>
  <c r="F581" i="1"/>
  <c r="F580" i="1"/>
  <c r="F579" i="1"/>
  <c r="F578" i="1"/>
  <c r="F577" i="1"/>
  <c r="F576" i="1"/>
  <c r="F575" i="1"/>
  <c r="F574" i="1"/>
  <c r="F573" i="1"/>
  <c r="F572" i="1"/>
  <c r="F571" i="1"/>
  <c r="F570" i="1"/>
  <c r="F569" i="1"/>
  <c r="F568" i="1"/>
  <c r="F567" i="1"/>
  <c r="F566" i="1"/>
  <c r="F565" i="1"/>
  <c r="F564" i="1"/>
  <c r="F563" i="1"/>
  <c r="F562" i="1"/>
  <c r="F561" i="1"/>
  <c r="F560" i="1"/>
  <c r="F559" i="1"/>
  <c r="F558" i="1"/>
  <c r="F557" i="1"/>
  <c r="F556" i="1"/>
  <c r="F555" i="1"/>
  <c r="F554" i="1"/>
  <c r="F553" i="1"/>
  <c r="F552" i="1"/>
  <c r="F551" i="1"/>
  <c r="F550" i="1"/>
  <c r="F549" i="1"/>
  <c r="F548" i="1"/>
  <c r="F547" i="1"/>
  <c r="F546" i="1"/>
  <c r="F545" i="1"/>
  <c r="F544" i="1"/>
  <c r="F543" i="1"/>
  <c r="F542" i="1"/>
  <c r="F541" i="1"/>
  <c r="F540" i="1"/>
  <c r="F539" i="1"/>
  <c r="F538" i="1"/>
  <c r="F537" i="1"/>
  <c r="F536" i="1"/>
  <c r="F535" i="1"/>
  <c r="F534" i="1"/>
  <c r="F533" i="1"/>
  <c r="F532" i="1"/>
  <c r="F531" i="1"/>
  <c r="F530" i="1"/>
  <c r="F529" i="1"/>
  <c r="F528" i="1"/>
  <c r="F527" i="1"/>
  <c r="F526" i="1"/>
  <c r="F525" i="1"/>
  <c r="F524" i="1"/>
  <c r="F523" i="1"/>
  <c r="F522" i="1"/>
  <c r="F521" i="1"/>
  <c r="F520" i="1"/>
  <c r="F519" i="1"/>
  <c r="F518" i="1"/>
  <c r="F517" i="1"/>
  <c r="F516" i="1"/>
  <c r="F515" i="1"/>
  <c r="F514" i="1"/>
  <c r="F513" i="1"/>
  <c r="F512" i="1"/>
  <c r="F511" i="1"/>
  <c r="F510" i="1"/>
  <c r="F509" i="1"/>
  <c r="F508" i="1"/>
  <c r="F507" i="1"/>
  <c r="F506" i="1"/>
  <c r="F505" i="1"/>
  <c r="F504" i="1"/>
  <c r="F503" i="1"/>
  <c r="F502" i="1"/>
  <c r="F501" i="1"/>
  <c r="F500" i="1"/>
  <c r="F499" i="1"/>
  <c r="F498" i="1"/>
  <c r="F497" i="1"/>
  <c r="F496" i="1"/>
  <c r="F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F482" i="1"/>
  <c r="F481" i="1"/>
  <c r="F480" i="1"/>
  <c r="F479" i="1"/>
  <c r="F478" i="1"/>
  <c r="F477" i="1"/>
  <c r="F476" i="1"/>
  <c r="F475" i="1"/>
  <c r="F474" i="1"/>
  <c r="F473" i="1"/>
  <c r="F472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9" i="1"/>
  <c r="F428" i="1"/>
  <c r="F427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6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3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9" i="1"/>
  <c r="F348" i="1"/>
  <c r="F347" i="1"/>
  <c r="F346" i="1"/>
  <c r="F345" i="1"/>
  <c r="F344" i="1"/>
  <c r="F343" i="1"/>
  <c r="F342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5" i="1"/>
  <c r="F324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  <c r="F5" i="1"/>
  <c r="F4" i="1"/>
  <c r="F3" i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10623" i="1"/>
  <c r="G10624" i="1"/>
  <c r="G10625" i="1"/>
  <c r="G10626" i="1"/>
  <c r="G10627" i="1"/>
  <c r="G10628" i="1"/>
  <c r="G10629" i="1"/>
  <c r="G10630" i="1"/>
  <c r="G10631" i="1"/>
  <c r="G10632" i="1"/>
  <c r="G10633" i="1"/>
  <c r="G10634" i="1"/>
  <c r="G10635" i="1"/>
  <c r="G10636" i="1"/>
  <c r="G10637" i="1"/>
  <c r="G10638" i="1"/>
  <c r="G10639" i="1"/>
  <c r="G10640" i="1"/>
  <c r="G10641" i="1"/>
  <c r="G10642" i="1"/>
  <c r="G10643" i="1"/>
  <c r="G10644" i="1"/>
  <c r="G10645" i="1"/>
  <c r="G10646" i="1"/>
  <c r="G10647" i="1"/>
  <c r="G10648" i="1"/>
  <c r="G10649" i="1"/>
  <c r="G10650" i="1"/>
  <c r="G10651" i="1"/>
  <c r="G10652" i="1"/>
  <c r="G10653" i="1"/>
  <c r="G10654" i="1"/>
  <c r="G10655" i="1"/>
  <c r="G10656" i="1"/>
  <c r="G10657" i="1"/>
  <c r="G10658" i="1"/>
  <c r="G10659" i="1"/>
  <c r="G10660" i="1"/>
  <c r="G10661" i="1"/>
  <c r="G10662" i="1"/>
  <c r="G10663" i="1"/>
  <c r="G10664" i="1"/>
  <c r="G10665" i="1"/>
  <c r="G10666" i="1"/>
  <c r="G10667" i="1"/>
  <c r="G10668" i="1"/>
  <c r="G10669" i="1"/>
  <c r="G10670" i="1"/>
  <c r="G10671" i="1"/>
  <c r="G10672" i="1"/>
  <c r="G10673" i="1"/>
  <c r="G10674" i="1"/>
  <c r="G10675" i="1"/>
  <c r="G10676" i="1"/>
  <c r="G10677" i="1"/>
  <c r="G10678" i="1"/>
  <c r="G10679" i="1"/>
  <c r="G10680" i="1"/>
  <c r="G10681" i="1"/>
  <c r="G10682" i="1"/>
  <c r="G10683" i="1"/>
  <c r="G10684" i="1"/>
  <c r="G10685" i="1"/>
  <c r="G10686" i="1"/>
  <c r="G10687" i="1"/>
  <c r="G10688" i="1"/>
  <c r="G10689" i="1"/>
  <c r="G10690" i="1"/>
  <c r="G10691" i="1"/>
  <c r="G10692" i="1"/>
  <c r="G10693" i="1"/>
  <c r="G10694" i="1"/>
  <c r="G10695" i="1"/>
  <c r="G10696" i="1"/>
  <c r="G10697" i="1"/>
  <c r="G10698" i="1"/>
  <c r="G10699" i="1"/>
  <c r="G10700" i="1"/>
  <c r="G10701" i="1"/>
  <c r="G10702" i="1"/>
  <c r="G10703" i="1"/>
  <c r="G10704" i="1"/>
  <c r="G10705" i="1"/>
  <c r="G10706" i="1"/>
  <c r="G10707" i="1"/>
  <c r="G10708" i="1"/>
  <c r="G10709" i="1"/>
  <c r="G10710" i="1"/>
  <c r="G10711" i="1"/>
  <c r="G10712" i="1"/>
  <c r="G10713" i="1"/>
  <c r="G10714" i="1"/>
  <c r="G10715" i="1"/>
  <c r="G10716" i="1"/>
  <c r="G10717" i="1"/>
  <c r="G10718" i="1"/>
  <c r="G10719" i="1"/>
  <c r="G10720" i="1"/>
  <c r="G10721" i="1"/>
  <c r="G10722" i="1"/>
  <c r="G10723" i="1"/>
  <c r="G10724" i="1"/>
  <c r="G10725" i="1"/>
  <c r="G10726" i="1"/>
  <c r="G10727" i="1"/>
  <c r="G10728" i="1"/>
  <c r="G10729" i="1"/>
  <c r="G10730" i="1"/>
  <c r="G10731" i="1"/>
  <c r="G10732" i="1"/>
  <c r="G10733" i="1"/>
  <c r="G10734" i="1"/>
  <c r="G10735" i="1"/>
  <c r="G10736" i="1"/>
  <c r="G10737" i="1"/>
  <c r="G10738" i="1"/>
  <c r="G10739" i="1"/>
  <c r="G10740" i="1"/>
  <c r="G10741" i="1"/>
  <c r="G10742" i="1"/>
  <c r="G10743" i="1"/>
  <c r="G10744" i="1"/>
  <c r="G10745" i="1"/>
  <c r="G10746" i="1"/>
  <c r="G10747" i="1"/>
  <c r="G10748" i="1"/>
  <c r="G10749" i="1"/>
  <c r="G10750" i="1"/>
  <c r="G10751" i="1"/>
  <c r="G10752" i="1"/>
  <c r="G10753" i="1"/>
  <c r="G10754" i="1"/>
  <c r="G10755" i="1"/>
  <c r="G10756" i="1"/>
  <c r="G10757" i="1"/>
  <c r="G10758" i="1"/>
  <c r="G10759" i="1"/>
  <c r="G10760" i="1"/>
  <c r="G10761" i="1"/>
  <c r="G10762" i="1"/>
  <c r="G10763" i="1"/>
  <c r="G10764" i="1"/>
  <c r="G10765" i="1"/>
  <c r="G10766" i="1"/>
  <c r="G10767" i="1"/>
  <c r="G10768" i="1"/>
  <c r="G10769" i="1"/>
  <c r="G10770" i="1"/>
  <c r="G10771" i="1"/>
  <c r="G10772" i="1"/>
  <c r="G10773" i="1"/>
  <c r="G10774" i="1"/>
  <c r="G10775" i="1"/>
  <c r="G10776" i="1"/>
  <c r="G10777" i="1"/>
  <c r="G10778" i="1"/>
  <c r="G10779" i="1"/>
  <c r="G10780" i="1"/>
  <c r="G10781" i="1"/>
  <c r="G10782" i="1"/>
  <c r="G10783" i="1"/>
  <c r="G10784" i="1"/>
  <c r="G10785" i="1"/>
  <c r="G10786" i="1"/>
  <c r="G10787" i="1"/>
  <c r="G10788" i="1"/>
  <c r="G10789" i="1"/>
  <c r="G10790" i="1"/>
  <c r="G10791" i="1"/>
  <c r="G10792" i="1"/>
  <c r="G10793" i="1"/>
  <c r="G10794" i="1"/>
  <c r="G10795" i="1"/>
  <c r="G10796" i="1"/>
  <c r="G10797" i="1"/>
  <c r="G10798" i="1"/>
  <c r="G10799" i="1"/>
  <c r="G10800" i="1"/>
  <c r="G10801" i="1"/>
  <c r="G10802" i="1"/>
  <c r="G10803" i="1"/>
  <c r="G10804" i="1"/>
  <c r="G10805" i="1"/>
  <c r="G10806" i="1"/>
  <c r="G10807" i="1"/>
  <c r="G10808" i="1"/>
  <c r="G10809" i="1"/>
  <c r="G10810" i="1"/>
  <c r="G10811" i="1"/>
  <c r="G10812" i="1"/>
  <c r="G10813" i="1"/>
  <c r="G10814" i="1"/>
  <c r="G10815" i="1"/>
  <c r="G10816" i="1"/>
  <c r="G10817" i="1"/>
  <c r="G10818" i="1"/>
  <c r="G10819" i="1"/>
  <c r="G10820" i="1"/>
  <c r="G10821" i="1"/>
  <c r="G10822" i="1"/>
  <c r="G10823" i="1"/>
  <c r="G10824" i="1"/>
  <c r="G10825" i="1"/>
  <c r="G10826" i="1"/>
  <c r="G10827" i="1"/>
  <c r="G10828" i="1"/>
  <c r="G10829" i="1"/>
  <c r="G10830" i="1"/>
  <c r="G10831" i="1"/>
  <c r="G10832" i="1"/>
  <c r="G10833" i="1"/>
  <c r="G10834" i="1"/>
  <c r="G10835" i="1"/>
  <c r="G10836" i="1"/>
  <c r="G10837" i="1"/>
  <c r="G10838" i="1"/>
  <c r="G10839" i="1"/>
  <c r="G10840" i="1"/>
  <c r="G10841" i="1"/>
  <c r="G10842" i="1"/>
  <c r="G10843" i="1"/>
  <c r="G10844" i="1"/>
  <c r="G10845" i="1"/>
  <c r="G10846" i="1"/>
  <c r="G10847" i="1"/>
  <c r="G10848" i="1"/>
  <c r="G10849" i="1"/>
  <c r="G10850" i="1"/>
  <c r="G10851" i="1"/>
  <c r="G10852" i="1"/>
  <c r="G10853" i="1"/>
  <c r="G10854" i="1"/>
  <c r="G10855" i="1"/>
  <c r="G10856" i="1"/>
  <c r="G10857" i="1"/>
  <c r="G10858" i="1"/>
  <c r="G10859" i="1"/>
  <c r="G10860" i="1"/>
  <c r="G10861" i="1"/>
  <c r="G10862" i="1"/>
  <c r="G10863" i="1"/>
  <c r="G10864" i="1"/>
  <c r="G10865" i="1"/>
  <c r="G10866" i="1"/>
  <c r="G10867" i="1"/>
  <c r="G10868" i="1"/>
  <c r="G10869" i="1"/>
  <c r="G10870" i="1"/>
  <c r="G10871" i="1"/>
  <c r="G10872" i="1"/>
  <c r="G10873" i="1"/>
  <c r="G10874" i="1"/>
  <c r="G10875" i="1"/>
  <c r="G10876" i="1"/>
  <c r="G10877" i="1"/>
  <c r="G10878" i="1"/>
  <c r="G10879" i="1"/>
  <c r="G10880" i="1"/>
  <c r="G10881" i="1"/>
  <c r="G10882" i="1"/>
  <c r="G10883" i="1"/>
  <c r="G10884" i="1"/>
  <c r="G10885" i="1"/>
  <c r="G10886" i="1"/>
  <c r="G10887" i="1"/>
  <c r="G10888" i="1"/>
  <c r="F10891" i="1"/>
  <c r="F10892" i="1"/>
  <c r="G10891" i="1"/>
  <c r="G10892" i="1"/>
  <c r="H3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91" i="1"/>
  <c r="H10892" i="1"/>
  <c r="E3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8741" i="1"/>
  <c r="E8742" i="1"/>
  <c r="E8743" i="1"/>
  <c r="E8744" i="1"/>
  <c r="E8745" i="1"/>
  <c r="E8746" i="1"/>
  <c r="E8747" i="1"/>
  <c r="E8748" i="1"/>
  <c r="E8749" i="1"/>
  <c r="E8750" i="1"/>
  <c r="E8751" i="1"/>
  <c r="E8752" i="1"/>
  <c r="E8753" i="1"/>
  <c r="E8754" i="1"/>
  <c r="E8755" i="1"/>
  <c r="E8756" i="1"/>
  <c r="E8757" i="1"/>
  <c r="E8758" i="1"/>
  <c r="E8759" i="1"/>
  <c r="E8760" i="1"/>
  <c r="E8761" i="1"/>
  <c r="E8762" i="1"/>
  <c r="E8763" i="1"/>
  <c r="E8764" i="1"/>
  <c r="E8765" i="1"/>
  <c r="E8766" i="1"/>
  <c r="E8767" i="1"/>
  <c r="E8768" i="1"/>
  <c r="E8769" i="1"/>
  <c r="E8770" i="1"/>
  <c r="E8771" i="1"/>
  <c r="E8772" i="1"/>
  <c r="E8773" i="1"/>
  <c r="E8774" i="1"/>
  <c r="E8775" i="1"/>
  <c r="E8776" i="1"/>
  <c r="E8777" i="1"/>
  <c r="E8778" i="1"/>
  <c r="E8779" i="1"/>
  <c r="E8780" i="1"/>
  <c r="E8781" i="1"/>
  <c r="E8782" i="1"/>
  <c r="E8783" i="1"/>
  <c r="E8784" i="1"/>
  <c r="E8785" i="1"/>
  <c r="E8786" i="1"/>
  <c r="E8787" i="1"/>
  <c r="E8788" i="1"/>
  <c r="E8789" i="1"/>
  <c r="E8790" i="1"/>
  <c r="E8791" i="1"/>
  <c r="E8792" i="1"/>
  <c r="E8793" i="1"/>
  <c r="E8794" i="1"/>
  <c r="E8795" i="1"/>
  <c r="E8796" i="1"/>
  <c r="E8797" i="1"/>
  <c r="E8798" i="1"/>
  <c r="E8799" i="1"/>
  <c r="E8800" i="1"/>
  <c r="E8801" i="1"/>
  <c r="E8802" i="1"/>
  <c r="E8803" i="1"/>
  <c r="E8804" i="1"/>
  <c r="E8805" i="1"/>
  <c r="E8806" i="1"/>
  <c r="E8807" i="1"/>
  <c r="E8808" i="1"/>
  <c r="E8809" i="1"/>
  <c r="E8810" i="1"/>
  <c r="E8811" i="1"/>
  <c r="E8812" i="1"/>
  <c r="E8813" i="1"/>
  <c r="E8814" i="1"/>
  <c r="E8815" i="1"/>
  <c r="E8816" i="1"/>
  <c r="E8817" i="1"/>
  <c r="E8818" i="1"/>
  <c r="E8819" i="1"/>
  <c r="E8820" i="1"/>
  <c r="E8821" i="1"/>
  <c r="E8822" i="1"/>
  <c r="E8823" i="1"/>
  <c r="E8824" i="1"/>
  <c r="E8825" i="1"/>
  <c r="E8826" i="1"/>
  <c r="E8827" i="1"/>
  <c r="E8828" i="1"/>
  <c r="E8829" i="1"/>
  <c r="E8830" i="1"/>
  <c r="E8831" i="1"/>
  <c r="E8832" i="1"/>
  <c r="E8833" i="1"/>
  <c r="E8834" i="1"/>
  <c r="E8835" i="1"/>
  <c r="E8836" i="1"/>
  <c r="E8837" i="1"/>
  <c r="E8838" i="1"/>
  <c r="E8839" i="1"/>
  <c r="E8840" i="1"/>
  <c r="E8841" i="1"/>
  <c r="E8842" i="1"/>
  <c r="E8843" i="1"/>
  <c r="E8844" i="1"/>
  <c r="E8845" i="1"/>
  <c r="E8846" i="1"/>
  <c r="E8847" i="1"/>
  <c r="E8848" i="1"/>
  <c r="E8849" i="1"/>
  <c r="E8850" i="1"/>
  <c r="E8851" i="1"/>
  <c r="E8852" i="1"/>
  <c r="E8853" i="1"/>
  <c r="E8854" i="1"/>
  <c r="E8855" i="1"/>
  <c r="E8856" i="1"/>
  <c r="E8857" i="1"/>
  <c r="E8858" i="1"/>
  <c r="E8859" i="1"/>
  <c r="E8860" i="1"/>
  <c r="E8861" i="1"/>
  <c r="E8862" i="1"/>
  <c r="E8863" i="1"/>
  <c r="E8864" i="1"/>
  <c r="E8865" i="1"/>
  <c r="E8866" i="1"/>
  <c r="E8867" i="1"/>
  <c r="E8868" i="1"/>
  <c r="E8869" i="1"/>
  <c r="E8870" i="1"/>
  <c r="E8871" i="1"/>
  <c r="E8872" i="1"/>
  <c r="E8873" i="1"/>
  <c r="E8874" i="1"/>
  <c r="E8875" i="1"/>
  <c r="E8876" i="1"/>
  <c r="E8877" i="1"/>
  <c r="E8878" i="1"/>
  <c r="E8879" i="1"/>
  <c r="E8880" i="1"/>
  <c r="E8881" i="1"/>
  <c r="E8882" i="1"/>
  <c r="E8883" i="1"/>
  <c r="E8884" i="1"/>
  <c r="E8885" i="1"/>
  <c r="E8886" i="1"/>
  <c r="E8887" i="1"/>
  <c r="E8888" i="1"/>
  <c r="E8889" i="1"/>
  <c r="E8890" i="1"/>
  <c r="E8891" i="1"/>
  <c r="E8892" i="1"/>
  <c r="E8893" i="1"/>
  <c r="E8894" i="1"/>
  <c r="E8895" i="1"/>
  <c r="E8896" i="1"/>
  <c r="E8897" i="1"/>
  <c r="E8898" i="1"/>
  <c r="E8899" i="1"/>
  <c r="E8900" i="1"/>
  <c r="E8901" i="1"/>
  <c r="E8902" i="1"/>
  <c r="E8903" i="1"/>
  <c r="E8904" i="1"/>
  <c r="E8905" i="1"/>
  <c r="E8906" i="1"/>
  <c r="E8907" i="1"/>
  <c r="E8908" i="1"/>
  <c r="E8909" i="1"/>
  <c r="E8910" i="1"/>
  <c r="E8911" i="1"/>
  <c r="E8912" i="1"/>
  <c r="E8913" i="1"/>
  <c r="E8914" i="1"/>
  <c r="E8915" i="1"/>
  <c r="E8916" i="1"/>
  <c r="E8917" i="1"/>
  <c r="E8918" i="1"/>
  <c r="E8919" i="1"/>
  <c r="E8920" i="1"/>
  <c r="E8921" i="1"/>
  <c r="E8922" i="1"/>
  <c r="E8923" i="1"/>
  <c r="E8924" i="1"/>
  <c r="E8925" i="1"/>
  <c r="E8926" i="1"/>
  <c r="E8927" i="1"/>
  <c r="E8928" i="1"/>
  <c r="E8929" i="1"/>
  <c r="E8930" i="1"/>
  <c r="E8931" i="1"/>
  <c r="E8932" i="1"/>
  <c r="E8933" i="1"/>
  <c r="E8934" i="1"/>
  <c r="E8935" i="1"/>
  <c r="E8936" i="1"/>
  <c r="E8937" i="1"/>
  <c r="E8938" i="1"/>
  <c r="E8939" i="1"/>
  <c r="E8940" i="1"/>
  <c r="E8941" i="1"/>
  <c r="E8942" i="1"/>
  <c r="E8943" i="1"/>
  <c r="E8944" i="1"/>
  <c r="E8945" i="1"/>
  <c r="E8946" i="1"/>
  <c r="E8947" i="1"/>
  <c r="E8948" i="1"/>
  <c r="E8949" i="1"/>
  <c r="E8950" i="1"/>
  <c r="E8951" i="1"/>
  <c r="E8952" i="1"/>
  <c r="E8953" i="1"/>
  <c r="E8954" i="1"/>
  <c r="E8955" i="1"/>
  <c r="E8956" i="1"/>
  <c r="E8957" i="1"/>
  <c r="E8958" i="1"/>
  <c r="E8959" i="1"/>
  <c r="E8960" i="1"/>
  <c r="E8961" i="1"/>
  <c r="E8962" i="1"/>
  <c r="E8963" i="1"/>
  <c r="E8964" i="1"/>
  <c r="E8965" i="1"/>
  <c r="E8966" i="1"/>
  <c r="E8967" i="1"/>
  <c r="E8968" i="1"/>
  <c r="E8969" i="1"/>
  <c r="E8970" i="1"/>
  <c r="E8971" i="1"/>
  <c r="E8972" i="1"/>
  <c r="E8973" i="1"/>
  <c r="E8974" i="1"/>
  <c r="E8975" i="1"/>
  <c r="E8976" i="1"/>
  <c r="E8977" i="1"/>
  <c r="E8978" i="1"/>
  <c r="E8979" i="1"/>
  <c r="E8980" i="1"/>
  <c r="E8981" i="1"/>
  <c r="E8982" i="1"/>
  <c r="E8983" i="1"/>
  <c r="E8984" i="1"/>
  <c r="E8985" i="1"/>
  <c r="E8986" i="1"/>
  <c r="E8987" i="1"/>
  <c r="E8988" i="1"/>
  <c r="E8989" i="1"/>
  <c r="E8990" i="1"/>
  <c r="E8991" i="1"/>
  <c r="E8992" i="1"/>
  <c r="E8993" i="1"/>
  <c r="E8994" i="1"/>
  <c r="E8995" i="1"/>
  <c r="E8996" i="1"/>
  <c r="E8997" i="1"/>
  <c r="E8998" i="1"/>
  <c r="E8999" i="1"/>
  <c r="E9000" i="1"/>
  <c r="E9001" i="1"/>
  <c r="E9002" i="1"/>
  <c r="E9003" i="1"/>
  <c r="E9004" i="1"/>
  <c r="E9005" i="1"/>
  <c r="E9006" i="1"/>
  <c r="E9007" i="1"/>
  <c r="E9008" i="1"/>
  <c r="E9009" i="1"/>
  <c r="E9010" i="1"/>
  <c r="E9011" i="1"/>
  <c r="E9012" i="1"/>
  <c r="E9013" i="1"/>
  <c r="E9014" i="1"/>
  <c r="E9015" i="1"/>
  <c r="E9016" i="1"/>
  <c r="E9017" i="1"/>
  <c r="E9018" i="1"/>
  <c r="E9019" i="1"/>
  <c r="E9020" i="1"/>
  <c r="E9021" i="1"/>
  <c r="E9022" i="1"/>
  <c r="E9023" i="1"/>
  <c r="E9024" i="1"/>
  <c r="E9025" i="1"/>
  <c r="E9026" i="1"/>
  <c r="E9027" i="1"/>
  <c r="E9028" i="1"/>
  <c r="E9029" i="1"/>
  <c r="E9030" i="1"/>
  <c r="E9031" i="1"/>
  <c r="E9032" i="1"/>
  <c r="E9033" i="1"/>
  <c r="E9034" i="1"/>
  <c r="E9035" i="1"/>
  <c r="E9036" i="1"/>
  <c r="E9037" i="1"/>
  <c r="E9038" i="1"/>
  <c r="E9039" i="1"/>
  <c r="E9040" i="1"/>
  <c r="E9041" i="1"/>
  <c r="E9042" i="1"/>
  <c r="E9043" i="1"/>
  <c r="E9044" i="1"/>
  <c r="E9045" i="1"/>
  <c r="E9046" i="1"/>
  <c r="E9047" i="1"/>
  <c r="E9048" i="1"/>
  <c r="E9049" i="1"/>
  <c r="E9050" i="1"/>
  <c r="E9051" i="1"/>
  <c r="E9052" i="1"/>
  <c r="E9053" i="1"/>
  <c r="E9054" i="1"/>
  <c r="E9055" i="1"/>
  <c r="E9056" i="1"/>
  <c r="E9057" i="1"/>
  <c r="E9058" i="1"/>
  <c r="E9059" i="1"/>
  <c r="E9060" i="1"/>
  <c r="E9061" i="1"/>
  <c r="E9062" i="1"/>
  <c r="E9063" i="1"/>
  <c r="E9064" i="1"/>
  <c r="E9065" i="1"/>
  <c r="E9066" i="1"/>
  <c r="E9067" i="1"/>
  <c r="E9068" i="1"/>
  <c r="E9069" i="1"/>
  <c r="E9070" i="1"/>
  <c r="E9071" i="1"/>
  <c r="E9072" i="1"/>
  <c r="E9073" i="1"/>
  <c r="E9074" i="1"/>
  <c r="E9075" i="1"/>
  <c r="E9076" i="1"/>
  <c r="E9077" i="1"/>
  <c r="E9078" i="1"/>
  <c r="E9079" i="1"/>
  <c r="E9080" i="1"/>
  <c r="E9081" i="1"/>
  <c r="E9082" i="1"/>
  <c r="E9083" i="1"/>
  <c r="E9084" i="1"/>
  <c r="E9085" i="1"/>
  <c r="E9086" i="1"/>
  <c r="E9087" i="1"/>
  <c r="E9088" i="1"/>
  <c r="E9089" i="1"/>
  <c r="E9090" i="1"/>
  <c r="E9091" i="1"/>
  <c r="E9092" i="1"/>
  <c r="E9093" i="1"/>
  <c r="E9094" i="1"/>
  <c r="E9095" i="1"/>
  <c r="E9096" i="1"/>
  <c r="E9097" i="1"/>
  <c r="E9098" i="1"/>
  <c r="E9099" i="1"/>
  <c r="E9100" i="1"/>
  <c r="E9101" i="1"/>
  <c r="E9102" i="1"/>
  <c r="E9103" i="1"/>
  <c r="E9104" i="1"/>
  <c r="E9105" i="1"/>
  <c r="E9106" i="1"/>
  <c r="E9107" i="1"/>
  <c r="E9108" i="1"/>
  <c r="E9109" i="1"/>
  <c r="E9110" i="1"/>
  <c r="E9111" i="1"/>
  <c r="E9112" i="1"/>
  <c r="E9113" i="1"/>
  <c r="E9114" i="1"/>
  <c r="E9115" i="1"/>
  <c r="E9116" i="1"/>
  <c r="E9117" i="1"/>
  <c r="E9118" i="1"/>
  <c r="E9119" i="1"/>
  <c r="E9120" i="1"/>
  <c r="E9121" i="1"/>
  <c r="E9122" i="1"/>
  <c r="E9123" i="1"/>
  <c r="E9124" i="1"/>
  <c r="E9125" i="1"/>
  <c r="E9126" i="1"/>
  <c r="E9127" i="1"/>
  <c r="E9128" i="1"/>
  <c r="E9129" i="1"/>
  <c r="E9130" i="1"/>
  <c r="E9131" i="1"/>
  <c r="E9132" i="1"/>
  <c r="E9133" i="1"/>
  <c r="E9134" i="1"/>
  <c r="E9135" i="1"/>
  <c r="E9136" i="1"/>
  <c r="E9137" i="1"/>
  <c r="E9138" i="1"/>
  <c r="E9139" i="1"/>
  <c r="E9140" i="1"/>
  <c r="E9141" i="1"/>
  <c r="E9142" i="1"/>
  <c r="E9143" i="1"/>
  <c r="E9144" i="1"/>
  <c r="E9145" i="1"/>
  <c r="E9146" i="1"/>
  <c r="E9147" i="1"/>
  <c r="E9148" i="1"/>
  <c r="E9149" i="1"/>
  <c r="E9150" i="1"/>
  <c r="E9151" i="1"/>
  <c r="E9152" i="1"/>
  <c r="E9153" i="1"/>
  <c r="E9154" i="1"/>
  <c r="E9155" i="1"/>
  <c r="E9156" i="1"/>
  <c r="E9157" i="1"/>
  <c r="E9158" i="1"/>
  <c r="E9159" i="1"/>
  <c r="E9160" i="1"/>
  <c r="E9161" i="1"/>
  <c r="E9162" i="1"/>
  <c r="E9163" i="1"/>
  <c r="E9164" i="1"/>
  <c r="E9165" i="1"/>
  <c r="E9166" i="1"/>
  <c r="E9167" i="1"/>
  <c r="E9168" i="1"/>
  <c r="E9169" i="1"/>
  <c r="E9170" i="1"/>
  <c r="E9171" i="1"/>
  <c r="E9172" i="1"/>
  <c r="E9173" i="1"/>
  <c r="E9174" i="1"/>
  <c r="E9175" i="1"/>
  <c r="E9176" i="1"/>
  <c r="E9177" i="1"/>
  <c r="E9178" i="1"/>
  <c r="E9179" i="1"/>
  <c r="E9180" i="1"/>
  <c r="E9181" i="1"/>
  <c r="E9182" i="1"/>
  <c r="E9183" i="1"/>
  <c r="E9184" i="1"/>
  <c r="E9185" i="1"/>
  <c r="E9186" i="1"/>
  <c r="E9187" i="1"/>
  <c r="E9188" i="1"/>
  <c r="E9189" i="1"/>
  <c r="E9190" i="1"/>
  <c r="E9191" i="1"/>
  <c r="E9192" i="1"/>
  <c r="E9193" i="1"/>
  <c r="E9194" i="1"/>
  <c r="E9195" i="1"/>
  <c r="E9196" i="1"/>
  <c r="E9197" i="1"/>
  <c r="E9198" i="1"/>
  <c r="E9199" i="1"/>
  <c r="E9200" i="1"/>
  <c r="E9201" i="1"/>
  <c r="E9202" i="1"/>
  <c r="E9203" i="1"/>
  <c r="E9204" i="1"/>
  <c r="E9205" i="1"/>
  <c r="E9206" i="1"/>
  <c r="E9207" i="1"/>
  <c r="E9208" i="1"/>
  <c r="E9209" i="1"/>
  <c r="E9210" i="1"/>
  <c r="E9211" i="1"/>
  <c r="E9212" i="1"/>
  <c r="E9213" i="1"/>
  <c r="E9214" i="1"/>
  <c r="E9215" i="1"/>
  <c r="E9216" i="1"/>
  <c r="E9217" i="1"/>
  <c r="E9218" i="1"/>
  <c r="E9219" i="1"/>
  <c r="E9220" i="1"/>
  <c r="E9221" i="1"/>
  <c r="E9222" i="1"/>
  <c r="E9223" i="1"/>
  <c r="E9224" i="1"/>
  <c r="E9225" i="1"/>
  <c r="E9226" i="1"/>
  <c r="E9227" i="1"/>
  <c r="E9228" i="1"/>
  <c r="E9229" i="1"/>
  <c r="E9230" i="1"/>
  <c r="E9231" i="1"/>
  <c r="E9232" i="1"/>
  <c r="E9233" i="1"/>
  <c r="E9234" i="1"/>
  <c r="E9235" i="1"/>
  <c r="E9236" i="1"/>
  <c r="E9237" i="1"/>
  <c r="E9238" i="1"/>
  <c r="E9239" i="1"/>
  <c r="E9240" i="1"/>
  <c r="E9241" i="1"/>
  <c r="E9242" i="1"/>
  <c r="E9243" i="1"/>
  <c r="E9244" i="1"/>
  <c r="E9245" i="1"/>
  <c r="E9246" i="1"/>
  <c r="E9247" i="1"/>
  <c r="E9248" i="1"/>
  <c r="E9249" i="1"/>
  <c r="E9250" i="1"/>
  <c r="E9251" i="1"/>
  <c r="E9252" i="1"/>
  <c r="E9253" i="1"/>
  <c r="E9254" i="1"/>
  <c r="E9255" i="1"/>
  <c r="E9256" i="1"/>
  <c r="E9257" i="1"/>
  <c r="E9258" i="1"/>
  <c r="E9259" i="1"/>
  <c r="E9260" i="1"/>
  <c r="E9261" i="1"/>
  <c r="E9262" i="1"/>
  <c r="E9263" i="1"/>
  <c r="E9264" i="1"/>
  <c r="E9265" i="1"/>
  <c r="E9266" i="1"/>
  <c r="E9267" i="1"/>
  <c r="E9268" i="1"/>
  <c r="E9269" i="1"/>
  <c r="E9270" i="1"/>
  <c r="E9271" i="1"/>
  <c r="E9272" i="1"/>
  <c r="E9273" i="1"/>
  <c r="E9274" i="1"/>
  <c r="E9275" i="1"/>
  <c r="E9276" i="1"/>
  <c r="E9277" i="1"/>
  <c r="E9278" i="1"/>
  <c r="E9279" i="1"/>
  <c r="E9280" i="1"/>
  <c r="E9281" i="1"/>
  <c r="E9282" i="1"/>
  <c r="E9283" i="1"/>
  <c r="E9284" i="1"/>
  <c r="E9285" i="1"/>
  <c r="E9286" i="1"/>
  <c r="E9287" i="1"/>
  <c r="E9288" i="1"/>
  <c r="E9289" i="1"/>
  <c r="E9290" i="1"/>
  <c r="E9291" i="1"/>
  <c r="E9292" i="1"/>
  <c r="E9293" i="1"/>
  <c r="E9294" i="1"/>
  <c r="E9295" i="1"/>
  <c r="E9296" i="1"/>
  <c r="E9297" i="1"/>
  <c r="E9298" i="1"/>
  <c r="E9299" i="1"/>
  <c r="E9300" i="1"/>
  <c r="E9301" i="1"/>
  <c r="E9302" i="1"/>
  <c r="E9303" i="1"/>
  <c r="E9304" i="1"/>
  <c r="E9305" i="1"/>
  <c r="E9306" i="1"/>
  <c r="E9307" i="1"/>
  <c r="E9308" i="1"/>
  <c r="E9309" i="1"/>
  <c r="E9310" i="1"/>
  <c r="E9311" i="1"/>
  <c r="E9312" i="1"/>
  <c r="E9313" i="1"/>
  <c r="E9314" i="1"/>
  <c r="E9315" i="1"/>
  <c r="E9316" i="1"/>
  <c r="E9317" i="1"/>
  <c r="E9318" i="1"/>
  <c r="E9319" i="1"/>
  <c r="E9320" i="1"/>
  <c r="E9321" i="1"/>
  <c r="E9322" i="1"/>
  <c r="E9323" i="1"/>
  <c r="E9324" i="1"/>
  <c r="E9325" i="1"/>
  <c r="E9326" i="1"/>
  <c r="E9327" i="1"/>
  <c r="E9328" i="1"/>
  <c r="E9329" i="1"/>
  <c r="E9330" i="1"/>
  <c r="E9331" i="1"/>
  <c r="E9332" i="1"/>
  <c r="E9333" i="1"/>
  <c r="E9334" i="1"/>
  <c r="E9335" i="1"/>
  <c r="E9336" i="1"/>
  <c r="E9337" i="1"/>
  <c r="E9338" i="1"/>
  <c r="E9339" i="1"/>
  <c r="E9340" i="1"/>
  <c r="E9341" i="1"/>
  <c r="E9342" i="1"/>
  <c r="E9343" i="1"/>
  <c r="E9344" i="1"/>
  <c r="E9345" i="1"/>
  <c r="E9346" i="1"/>
  <c r="E9347" i="1"/>
  <c r="E9348" i="1"/>
  <c r="E9349" i="1"/>
  <c r="E9350" i="1"/>
  <c r="E9351" i="1"/>
  <c r="E9352" i="1"/>
  <c r="E9353" i="1"/>
  <c r="E9354" i="1"/>
  <c r="E9355" i="1"/>
  <c r="E9356" i="1"/>
  <c r="E9357" i="1"/>
  <c r="E9358" i="1"/>
  <c r="E9359" i="1"/>
  <c r="E9360" i="1"/>
  <c r="E9361" i="1"/>
  <c r="E9362" i="1"/>
  <c r="E9363" i="1"/>
  <c r="E9364" i="1"/>
  <c r="E9365" i="1"/>
  <c r="E9366" i="1"/>
  <c r="E9367" i="1"/>
  <c r="E9368" i="1"/>
  <c r="E9369" i="1"/>
  <c r="E9370" i="1"/>
  <c r="E9371" i="1"/>
  <c r="E9372" i="1"/>
  <c r="E9373" i="1"/>
  <c r="E9374" i="1"/>
  <c r="E9375" i="1"/>
  <c r="E9376" i="1"/>
  <c r="E9377" i="1"/>
  <c r="E9378" i="1"/>
  <c r="E9379" i="1"/>
  <c r="E9380" i="1"/>
  <c r="E9381" i="1"/>
  <c r="E9382" i="1"/>
  <c r="E9383" i="1"/>
  <c r="E9384" i="1"/>
  <c r="E9385" i="1"/>
  <c r="E9386" i="1"/>
  <c r="E9387" i="1"/>
  <c r="E9388" i="1"/>
  <c r="E9389" i="1"/>
  <c r="E9390" i="1"/>
  <c r="E9391" i="1"/>
  <c r="E9392" i="1"/>
  <c r="E9393" i="1"/>
  <c r="E9394" i="1"/>
  <c r="E9395" i="1"/>
  <c r="E9396" i="1"/>
  <c r="E9397" i="1"/>
  <c r="E9398" i="1"/>
  <c r="E9399" i="1"/>
  <c r="E9400" i="1"/>
  <c r="E9401" i="1"/>
  <c r="E9402" i="1"/>
  <c r="E9403" i="1"/>
  <c r="E9404" i="1"/>
  <c r="E9405" i="1"/>
  <c r="E9406" i="1"/>
  <c r="E9407" i="1"/>
  <c r="E9408" i="1"/>
  <c r="E9409" i="1"/>
  <c r="E9410" i="1"/>
  <c r="E9411" i="1"/>
  <c r="E9412" i="1"/>
  <c r="E9413" i="1"/>
  <c r="E9414" i="1"/>
  <c r="E9415" i="1"/>
  <c r="E9416" i="1"/>
  <c r="E9417" i="1"/>
  <c r="E9418" i="1"/>
  <c r="E9419" i="1"/>
  <c r="E9420" i="1"/>
  <c r="E9421" i="1"/>
  <c r="E9422" i="1"/>
  <c r="E9423" i="1"/>
  <c r="E9424" i="1"/>
  <c r="E9425" i="1"/>
  <c r="E9426" i="1"/>
  <c r="E9427" i="1"/>
  <c r="E9428" i="1"/>
  <c r="E9429" i="1"/>
  <c r="E9430" i="1"/>
  <c r="E9431" i="1"/>
  <c r="E9432" i="1"/>
  <c r="E9433" i="1"/>
  <c r="E9434" i="1"/>
  <c r="E9435" i="1"/>
  <c r="E9436" i="1"/>
  <c r="E9437" i="1"/>
  <c r="E9438" i="1"/>
  <c r="E9439" i="1"/>
  <c r="E9440" i="1"/>
  <c r="E9441" i="1"/>
  <c r="E9442" i="1"/>
  <c r="E9443" i="1"/>
  <c r="E9444" i="1"/>
  <c r="E9445" i="1"/>
  <c r="E9446" i="1"/>
  <c r="E9447" i="1"/>
  <c r="E9448" i="1"/>
  <c r="E9449" i="1"/>
  <c r="E9450" i="1"/>
  <c r="E9451" i="1"/>
  <c r="E9452" i="1"/>
  <c r="E9453" i="1"/>
  <c r="E9454" i="1"/>
  <c r="E9455" i="1"/>
  <c r="E9456" i="1"/>
  <c r="E9457" i="1"/>
  <c r="E9458" i="1"/>
  <c r="E9459" i="1"/>
  <c r="E9460" i="1"/>
  <c r="E9461" i="1"/>
  <c r="E9462" i="1"/>
  <c r="E9463" i="1"/>
  <c r="E9464" i="1"/>
  <c r="E9465" i="1"/>
  <c r="E9466" i="1"/>
  <c r="E9467" i="1"/>
  <c r="E9468" i="1"/>
  <c r="E9469" i="1"/>
  <c r="E9470" i="1"/>
  <c r="E9471" i="1"/>
  <c r="E9472" i="1"/>
  <c r="E9473" i="1"/>
  <c r="E9474" i="1"/>
  <c r="E9475" i="1"/>
  <c r="E9476" i="1"/>
  <c r="E9477" i="1"/>
  <c r="E9478" i="1"/>
  <c r="E9479" i="1"/>
  <c r="E9480" i="1"/>
  <c r="E9481" i="1"/>
  <c r="E9482" i="1"/>
  <c r="E9483" i="1"/>
  <c r="E9484" i="1"/>
  <c r="E9485" i="1"/>
  <c r="E9486" i="1"/>
  <c r="E9487" i="1"/>
  <c r="E9488" i="1"/>
  <c r="E9489" i="1"/>
  <c r="E9490" i="1"/>
  <c r="E9491" i="1"/>
  <c r="E9492" i="1"/>
  <c r="E9493" i="1"/>
  <c r="E9494" i="1"/>
  <c r="E9495" i="1"/>
  <c r="E9496" i="1"/>
  <c r="E9497" i="1"/>
  <c r="E9498" i="1"/>
  <c r="E9499" i="1"/>
  <c r="E9500" i="1"/>
  <c r="E9501" i="1"/>
  <c r="E9502" i="1"/>
  <c r="E9503" i="1"/>
  <c r="E9504" i="1"/>
  <c r="E9505" i="1"/>
  <c r="E9506" i="1"/>
  <c r="E9507" i="1"/>
  <c r="E9508" i="1"/>
  <c r="E9509" i="1"/>
  <c r="E9510" i="1"/>
  <c r="E9511" i="1"/>
  <c r="E9512" i="1"/>
  <c r="E9513" i="1"/>
  <c r="E9514" i="1"/>
  <c r="E9515" i="1"/>
  <c r="E9516" i="1"/>
  <c r="E9517" i="1"/>
  <c r="E9518" i="1"/>
  <c r="E9519" i="1"/>
  <c r="E9520" i="1"/>
  <c r="E9521" i="1"/>
  <c r="E9522" i="1"/>
  <c r="E9523" i="1"/>
  <c r="E9524" i="1"/>
  <c r="E9525" i="1"/>
  <c r="E9526" i="1"/>
  <c r="E9527" i="1"/>
  <c r="E9528" i="1"/>
  <c r="E9529" i="1"/>
  <c r="E9530" i="1"/>
  <c r="E9531" i="1"/>
  <c r="E9532" i="1"/>
  <c r="E9533" i="1"/>
  <c r="E9534" i="1"/>
  <c r="E9535" i="1"/>
  <c r="E9536" i="1"/>
  <c r="E9537" i="1"/>
  <c r="E9538" i="1"/>
  <c r="E9539" i="1"/>
  <c r="E9540" i="1"/>
  <c r="E9541" i="1"/>
  <c r="E9542" i="1"/>
  <c r="E9543" i="1"/>
  <c r="E9544" i="1"/>
  <c r="E9545" i="1"/>
  <c r="E9546" i="1"/>
  <c r="E9547" i="1"/>
  <c r="E9548" i="1"/>
  <c r="E9549" i="1"/>
  <c r="E9550" i="1"/>
  <c r="E9551" i="1"/>
  <c r="E9552" i="1"/>
  <c r="E9553" i="1"/>
  <c r="E9554" i="1"/>
  <c r="E9555" i="1"/>
  <c r="E9556" i="1"/>
  <c r="E9557" i="1"/>
  <c r="E9558" i="1"/>
  <c r="E9559" i="1"/>
  <c r="E9560" i="1"/>
  <c r="E9561" i="1"/>
  <c r="E9562" i="1"/>
  <c r="E9563" i="1"/>
  <c r="E9564" i="1"/>
  <c r="E9565" i="1"/>
  <c r="E9566" i="1"/>
  <c r="E9567" i="1"/>
  <c r="E9568" i="1"/>
  <c r="E9569" i="1"/>
  <c r="E9570" i="1"/>
  <c r="E9571" i="1"/>
  <c r="E9572" i="1"/>
  <c r="E9573" i="1"/>
  <c r="E9574" i="1"/>
  <c r="E9575" i="1"/>
  <c r="E9576" i="1"/>
  <c r="E9577" i="1"/>
  <c r="E9578" i="1"/>
  <c r="E9579" i="1"/>
  <c r="E9580" i="1"/>
  <c r="E9581" i="1"/>
  <c r="E9582" i="1"/>
  <c r="E9583" i="1"/>
  <c r="E9584" i="1"/>
  <c r="E9585" i="1"/>
  <c r="E9586" i="1"/>
  <c r="E9587" i="1"/>
  <c r="E9588" i="1"/>
  <c r="E9589" i="1"/>
  <c r="E9590" i="1"/>
  <c r="E9591" i="1"/>
  <c r="E9592" i="1"/>
  <c r="E9593" i="1"/>
  <c r="E9594" i="1"/>
  <c r="E9595" i="1"/>
  <c r="E9596" i="1"/>
  <c r="E9597" i="1"/>
  <c r="E9598" i="1"/>
  <c r="E9599" i="1"/>
  <c r="E9600" i="1"/>
  <c r="E9601" i="1"/>
  <c r="E9602" i="1"/>
  <c r="E9603" i="1"/>
  <c r="E9604" i="1"/>
  <c r="E9605" i="1"/>
  <c r="E9606" i="1"/>
  <c r="E9607" i="1"/>
  <c r="E9608" i="1"/>
  <c r="E9609" i="1"/>
  <c r="E9610" i="1"/>
  <c r="E9611" i="1"/>
  <c r="E9612" i="1"/>
  <c r="E9613" i="1"/>
  <c r="E9614" i="1"/>
  <c r="E9615" i="1"/>
  <c r="E9616" i="1"/>
  <c r="E9617" i="1"/>
  <c r="E9618" i="1"/>
  <c r="E9619" i="1"/>
  <c r="E9620" i="1"/>
  <c r="E9621" i="1"/>
  <c r="E9622" i="1"/>
  <c r="E9623" i="1"/>
  <c r="E9624" i="1"/>
  <c r="E9625" i="1"/>
  <c r="E9626" i="1"/>
  <c r="E9627" i="1"/>
  <c r="E9628" i="1"/>
  <c r="E9629" i="1"/>
  <c r="E9630" i="1"/>
  <c r="E9631" i="1"/>
  <c r="E9632" i="1"/>
  <c r="E9633" i="1"/>
  <c r="E9634" i="1"/>
  <c r="E9635" i="1"/>
  <c r="E9636" i="1"/>
  <c r="E9637" i="1"/>
  <c r="E9638" i="1"/>
  <c r="E9639" i="1"/>
  <c r="E9640" i="1"/>
  <c r="E9641" i="1"/>
  <c r="E9642" i="1"/>
  <c r="E9643" i="1"/>
  <c r="E9644" i="1"/>
  <c r="E9645" i="1"/>
  <c r="E9646" i="1"/>
  <c r="E9647" i="1"/>
  <c r="E9648" i="1"/>
  <c r="E9649" i="1"/>
  <c r="E9650" i="1"/>
  <c r="E9651" i="1"/>
  <c r="E9652" i="1"/>
  <c r="E9653" i="1"/>
  <c r="E9654" i="1"/>
  <c r="E9655" i="1"/>
  <c r="E9656" i="1"/>
  <c r="E9657" i="1"/>
  <c r="E9658" i="1"/>
  <c r="E9659" i="1"/>
  <c r="E9660" i="1"/>
  <c r="E9661" i="1"/>
  <c r="E9662" i="1"/>
  <c r="E9663" i="1"/>
  <c r="E9664" i="1"/>
  <c r="E9665" i="1"/>
  <c r="E9666" i="1"/>
  <c r="E9667" i="1"/>
  <c r="E9668" i="1"/>
  <c r="E9669" i="1"/>
  <c r="E9670" i="1"/>
  <c r="E9671" i="1"/>
  <c r="E9672" i="1"/>
  <c r="E9673" i="1"/>
  <c r="E9674" i="1"/>
  <c r="E9675" i="1"/>
  <c r="E9676" i="1"/>
  <c r="E9677" i="1"/>
  <c r="E9678" i="1"/>
  <c r="E9679" i="1"/>
  <c r="E9680" i="1"/>
  <c r="E9681" i="1"/>
  <c r="E9682" i="1"/>
  <c r="E9683" i="1"/>
  <c r="E9684" i="1"/>
  <c r="E9685" i="1"/>
  <c r="E9686" i="1"/>
  <c r="E9687" i="1"/>
  <c r="E9688" i="1"/>
  <c r="E9689" i="1"/>
  <c r="E9690" i="1"/>
  <c r="E9691" i="1"/>
  <c r="E9692" i="1"/>
  <c r="E9693" i="1"/>
  <c r="E9694" i="1"/>
  <c r="E9695" i="1"/>
  <c r="E9696" i="1"/>
  <c r="E9697" i="1"/>
  <c r="E9698" i="1"/>
  <c r="E9699" i="1"/>
  <c r="E9700" i="1"/>
  <c r="E9701" i="1"/>
  <c r="E9702" i="1"/>
  <c r="E9703" i="1"/>
  <c r="E9704" i="1"/>
  <c r="E9705" i="1"/>
  <c r="E9706" i="1"/>
  <c r="E9707" i="1"/>
  <c r="E9708" i="1"/>
  <c r="E9709" i="1"/>
  <c r="E9710" i="1"/>
  <c r="E9711" i="1"/>
  <c r="E9712" i="1"/>
  <c r="E9713" i="1"/>
  <c r="E9714" i="1"/>
  <c r="E9715" i="1"/>
  <c r="E9716" i="1"/>
  <c r="E9717" i="1"/>
  <c r="E9718" i="1"/>
  <c r="E9719" i="1"/>
  <c r="E9720" i="1"/>
  <c r="E9721" i="1"/>
  <c r="E9722" i="1"/>
  <c r="E9723" i="1"/>
  <c r="E9724" i="1"/>
  <c r="E9725" i="1"/>
  <c r="E9726" i="1"/>
  <c r="E9727" i="1"/>
  <c r="E9728" i="1"/>
  <c r="E9729" i="1"/>
  <c r="E9730" i="1"/>
  <c r="E9731" i="1"/>
  <c r="E9732" i="1"/>
  <c r="E9733" i="1"/>
  <c r="E9734" i="1"/>
  <c r="E9735" i="1"/>
  <c r="E9736" i="1"/>
  <c r="E9737" i="1"/>
  <c r="E9738" i="1"/>
  <c r="E9739" i="1"/>
  <c r="E9740" i="1"/>
  <c r="E9741" i="1"/>
  <c r="E9742" i="1"/>
  <c r="E9743" i="1"/>
  <c r="E9744" i="1"/>
  <c r="E9745" i="1"/>
  <c r="E9746" i="1"/>
  <c r="E9747" i="1"/>
  <c r="E9748" i="1"/>
  <c r="E9749" i="1"/>
  <c r="E9750" i="1"/>
  <c r="E9751" i="1"/>
  <c r="E9752" i="1"/>
  <c r="E9753" i="1"/>
  <c r="E9754" i="1"/>
  <c r="E9755" i="1"/>
  <c r="E9756" i="1"/>
  <c r="E9757" i="1"/>
  <c r="E9758" i="1"/>
  <c r="E9759" i="1"/>
  <c r="E9760" i="1"/>
  <c r="E9761" i="1"/>
  <c r="E9762" i="1"/>
  <c r="E9763" i="1"/>
  <c r="E9764" i="1"/>
  <c r="E9765" i="1"/>
  <c r="E9766" i="1"/>
  <c r="E9767" i="1"/>
  <c r="E9768" i="1"/>
  <c r="E9769" i="1"/>
  <c r="E9770" i="1"/>
  <c r="E9771" i="1"/>
  <c r="E9772" i="1"/>
  <c r="E9773" i="1"/>
  <c r="E9774" i="1"/>
  <c r="E9775" i="1"/>
  <c r="E9776" i="1"/>
  <c r="E9777" i="1"/>
  <c r="E9778" i="1"/>
  <c r="E9779" i="1"/>
  <c r="E9780" i="1"/>
  <c r="E9781" i="1"/>
  <c r="E9782" i="1"/>
  <c r="E9783" i="1"/>
  <c r="E9784" i="1"/>
  <c r="E9785" i="1"/>
  <c r="E9786" i="1"/>
  <c r="E9787" i="1"/>
  <c r="E9788" i="1"/>
  <c r="E9789" i="1"/>
  <c r="E9790" i="1"/>
  <c r="E9791" i="1"/>
  <c r="E9792" i="1"/>
  <c r="E9793" i="1"/>
  <c r="E9794" i="1"/>
  <c r="E9795" i="1"/>
  <c r="E9796" i="1"/>
  <c r="E9797" i="1"/>
  <c r="E9798" i="1"/>
  <c r="E9799" i="1"/>
  <c r="E9800" i="1"/>
  <c r="E9801" i="1"/>
  <c r="E9802" i="1"/>
  <c r="E9803" i="1"/>
  <c r="E9804" i="1"/>
  <c r="E9805" i="1"/>
  <c r="E9806" i="1"/>
  <c r="E9807" i="1"/>
  <c r="E9808" i="1"/>
  <c r="E9809" i="1"/>
  <c r="E9810" i="1"/>
  <c r="E9811" i="1"/>
  <c r="E9812" i="1"/>
  <c r="E9813" i="1"/>
  <c r="E9814" i="1"/>
  <c r="E9815" i="1"/>
  <c r="E9816" i="1"/>
  <c r="E9817" i="1"/>
  <c r="E9818" i="1"/>
  <c r="E9819" i="1"/>
  <c r="E9820" i="1"/>
  <c r="E9821" i="1"/>
  <c r="E9822" i="1"/>
  <c r="E9823" i="1"/>
  <c r="E9824" i="1"/>
  <c r="E9825" i="1"/>
  <c r="E9826" i="1"/>
  <c r="E9827" i="1"/>
  <c r="E9828" i="1"/>
  <c r="E9829" i="1"/>
  <c r="E9830" i="1"/>
  <c r="E9831" i="1"/>
  <c r="E9832" i="1"/>
  <c r="E9833" i="1"/>
  <c r="E9834" i="1"/>
  <c r="E9835" i="1"/>
  <c r="E9836" i="1"/>
  <c r="E9837" i="1"/>
  <c r="E9838" i="1"/>
  <c r="E9839" i="1"/>
  <c r="E9840" i="1"/>
  <c r="E9841" i="1"/>
  <c r="E9842" i="1"/>
  <c r="E9843" i="1"/>
  <c r="E9844" i="1"/>
  <c r="E9845" i="1"/>
  <c r="E9846" i="1"/>
  <c r="E9847" i="1"/>
  <c r="E9848" i="1"/>
  <c r="E9849" i="1"/>
  <c r="E9850" i="1"/>
  <c r="E9851" i="1"/>
  <c r="E9852" i="1"/>
  <c r="E9853" i="1"/>
  <c r="E9854" i="1"/>
  <c r="E9855" i="1"/>
  <c r="E9856" i="1"/>
  <c r="E9857" i="1"/>
  <c r="E9858" i="1"/>
  <c r="E9859" i="1"/>
  <c r="E9860" i="1"/>
  <c r="E9861" i="1"/>
  <c r="E9862" i="1"/>
  <c r="E9863" i="1"/>
  <c r="E9864" i="1"/>
  <c r="E9865" i="1"/>
  <c r="E9866" i="1"/>
  <c r="E9867" i="1"/>
  <c r="E9868" i="1"/>
  <c r="E9869" i="1"/>
  <c r="E9870" i="1"/>
  <c r="E9871" i="1"/>
  <c r="E9872" i="1"/>
  <c r="E9873" i="1"/>
  <c r="E9874" i="1"/>
  <c r="E9875" i="1"/>
  <c r="E9876" i="1"/>
  <c r="E9877" i="1"/>
  <c r="E9878" i="1"/>
  <c r="E9879" i="1"/>
  <c r="E9880" i="1"/>
  <c r="E9881" i="1"/>
  <c r="E9882" i="1"/>
  <c r="E9883" i="1"/>
  <c r="E9884" i="1"/>
  <c r="E9885" i="1"/>
  <c r="E9886" i="1"/>
  <c r="E9887" i="1"/>
  <c r="E9888" i="1"/>
  <c r="E9889" i="1"/>
  <c r="E9890" i="1"/>
  <c r="E9891" i="1"/>
  <c r="E9892" i="1"/>
  <c r="E9893" i="1"/>
  <c r="E9894" i="1"/>
  <c r="E9895" i="1"/>
  <c r="E9896" i="1"/>
  <c r="E9897" i="1"/>
  <c r="E9898" i="1"/>
  <c r="E9899" i="1"/>
  <c r="E9900" i="1"/>
  <c r="E9901" i="1"/>
  <c r="E9902" i="1"/>
  <c r="E9903" i="1"/>
  <c r="E9904" i="1"/>
  <c r="E9905" i="1"/>
  <c r="E9906" i="1"/>
  <c r="E9907" i="1"/>
  <c r="E9908" i="1"/>
  <c r="E9909" i="1"/>
  <c r="E9910" i="1"/>
  <c r="E9911" i="1"/>
  <c r="E9912" i="1"/>
  <c r="E9913" i="1"/>
  <c r="E9914" i="1"/>
  <c r="E9915" i="1"/>
  <c r="E9916" i="1"/>
  <c r="E9917" i="1"/>
  <c r="E9918" i="1"/>
  <c r="E9919" i="1"/>
  <c r="E9920" i="1"/>
  <c r="E9921" i="1"/>
  <c r="E9922" i="1"/>
  <c r="E9923" i="1"/>
  <c r="E9924" i="1"/>
  <c r="E9925" i="1"/>
  <c r="E9926" i="1"/>
  <c r="E9927" i="1"/>
  <c r="E9928" i="1"/>
  <c r="E9929" i="1"/>
  <c r="E9930" i="1"/>
  <c r="E9931" i="1"/>
  <c r="E9932" i="1"/>
  <c r="E9933" i="1"/>
  <c r="E9934" i="1"/>
  <c r="E9935" i="1"/>
  <c r="E9936" i="1"/>
  <c r="E9937" i="1"/>
  <c r="E9938" i="1"/>
  <c r="E9939" i="1"/>
  <c r="E9940" i="1"/>
  <c r="E9941" i="1"/>
  <c r="E9942" i="1"/>
  <c r="E9943" i="1"/>
  <c r="E9944" i="1"/>
  <c r="E9945" i="1"/>
  <c r="E9946" i="1"/>
  <c r="E9947" i="1"/>
  <c r="E9948" i="1"/>
  <c r="E9949" i="1"/>
  <c r="E9950" i="1"/>
  <c r="E9951" i="1"/>
  <c r="E9952" i="1"/>
  <c r="E9953" i="1"/>
  <c r="E9954" i="1"/>
  <c r="E9955" i="1"/>
  <c r="E9956" i="1"/>
  <c r="E9957" i="1"/>
  <c r="E9958" i="1"/>
  <c r="E9959" i="1"/>
  <c r="E9960" i="1"/>
  <c r="E9961" i="1"/>
  <c r="E9962" i="1"/>
  <c r="E9963" i="1"/>
  <c r="E9964" i="1"/>
  <c r="E9965" i="1"/>
  <c r="E9966" i="1"/>
  <c r="E9967" i="1"/>
  <c r="E9968" i="1"/>
  <c r="E9969" i="1"/>
  <c r="E9970" i="1"/>
  <c r="E9971" i="1"/>
  <c r="E9972" i="1"/>
  <c r="E9973" i="1"/>
  <c r="E9974" i="1"/>
  <c r="E9975" i="1"/>
  <c r="E9976" i="1"/>
  <c r="E9977" i="1"/>
  <c r="E9978" i="1"/>
  <c r="E9979" i="1"/>
  <c r="E9980" i="1"/>
  <c r="E9981" i="1"/>
  <c r="E9982" i="1"/>
  <c r="E9983" i="1"/>
  <c r="E9984" i="1"/>
  <c r="E9985" i="1"/>
  <c r="E9986" i="1"/>
  <c r="E9987" i="1"/>
  <c r="E9988" i="1"/>
  <c r="E9989" i="1"/>
  <c r="E9990" i="1"/>
  <c r="E9991" i="1"/>
  <c r="E9992" i="1"/>
  <c r="E9993" i="1"/>
  <c r="E9994" i="1"/>
  <c r="E9995" i="1"/>
  <c r="E9996" i="1"/>
  <c r="E9997" i="1"/>
  <c r="E9998" i="1"/>
  <c r="E9999" i="1"/>
  <c r="E10000" i="1"/>
  <c r="E10001" i="1"/>
  <c r="E10002" i="1"/>
  <c r="E10003" i="1"/>
  <c r="E10004" i="1"/>
  <c r="E10005" i="1"/>
  <c r="E10006" i="1"/>
  <c r="E10007" i="1"/>
  <c r="E10008" i="1"/>
  <c r="E10009" i="1"/>
  <c r="E10010" i="1"/>
  <c r="E10011" i="1"/>
  <c r="E10012" i="1"/>
  <c r="E10013" i="1"/>
  <c r="E10014" i="1"/>
  <c r="E10015" i="1"/>
  <c r="E10016" i="1"/>
  <c r="E10017" i="1"/>
  <c r="E10018" i="1"/>
  <c r="E10019" i="1"/>
  <c r="E10020" i="1"/>
  <c r="E10021" i="1"/>
  <c r="E10022" i="1"/>
  <c r="E10023" i="1"/>
  <c r="E10024" i="1"/>
  <c r="E10025" i="1"/>
  <c r="E10026" i="1"/>
  <c r="E10027" i="1"/>
  <c r="E10028" i="1"/>
  <c r="E10029" i="1"/>
  <c r="E10030" i="1"/>
  <c r="E10031" i="1"/>
  <c r="E10032" i="1"/>
  <c r="E10033" i="1"/>
  <c r="E10034" i="1"/>
  <c r="E10035" i="1"/>
  <c r="E10036" i="1"/>
  <c r="E10037" i="1"/>
  <c r="E10038" i="1"/>
  <c r="E10039" i="1"/>
  <c r="E10040" i="1"/>
  <c r="E10041" i="1"/>
  <c r="E10042" i="1"/>
  <c r="E10043" i="1"/>
  <c r="E10044" i="1"/>
  <c r="E10045" i="1"/>
  <c r="E10046" i="1"/>
  <c r="E10047" i="1"/>
  <c r="E10048" i="1"/>
  <c r="E10049" i="1"/>
  <c r="E10050" i="1"/>
  <c r="E10051" i="1"/>
  <c r="E10052" i="1"/>
  <c r="E10053" i="1"/>
  <c r="E10054" i="1"/>
  <c r="E10055" i="1"/>
  <c r="E10056" i="1"/>
  <c r="E10057" i="1"/>
  <c r="E10058" i="1"/>
  <c r="E10059" i="1"/>
  <c r="E10060" i="1"/>
  <c r="E10061" i="1"/>
  <c r="E10062" i="1"/>
  <c r="E10063" i="1"/>
  <c r="E10064" i="1"/>
  <c r="E10065" i="1"/>
  <c r="E10066" i="1"/>
  <c r="E10067" i="1"/>
  <c r="E10068" i="1"/>
  <c r="E10069" i="1"/>
  <c r="E10070" i="1"/>
  <c r="E10071" i="1"/>
  <c r="E10072" i="1"/>
  <c r="E10073" i="1"/>
  <c r="E10074" i="1"/>
  <c r="E10075" i="1"/>
  <c r="E10076" i="1"/>
  <c r="E10077" i="1"/>
  <c r="E10078" i="1"/>
  <c r="E10079" i="1"/>
  <c r="E10080" i="1"/>
  <c r="E10081" i="1"/>
  <c r="E10082" i="1"/>
  <c r="E10083" i="1"/>
  <c r="E10084" i="1"/>
  <c r="E10085" i="1"/>
  <c r="E10086" i="1"/>
  <c r="E10087" i="1"/>
  <c r="E10088" i="1"/>
  <c r="E10089" i="1"/>
  <c r="E10090" i="1"/>
  <c r="E10091" i="1"/>
  <c r="E10092" i="1"/>
  <c r="E10093" i="1"/>
  <c r="E10094" i="1"/>
  <c r="E10095" i="1"/>
  <c r="E10096" i="1"/>
  <c r="E10097" i="1"/>
  <c r="E10098" i="1"/>
  <c r="E10099" i="1"/>
  <c r="E10100" i="1"/>
  <c r="E10101" i="1"/>
  <c r="E10102" i="1"/>
  <c r="E10103" i="1"/>
  <c r="E10104" i="1"/>
  <c r="E10105" i="1"/>
  <c r="E10106" i="1"/>
  <c r="E10107" i="1"/>
  <c r="E10108" i="1"/>
  <c r="E10109" i="1"/>
  <c r="E10110" i="1"/>
  <c r="E10111" i="1"/>
  <c r="E10112" i="1"/>
  <c r="E10113" i="1"/>
  <c r="E10114" i="1"/>
  <c r="E10115" i="1"/>
  <c r="E10116" i="1"/>
  <c r="E10117" i="1"/>
  <c r="E10118" i="1"/>
  <c r="E10119" i="1"/>
  <c r="E10120" i="1"/>
  <c r="E10121" i="1"/>
  <c r="E10122" i="1"/>
  <c r="E10123" i="1"/>
  <c r="E10124" i="1"/>
  <c r="E10125" i="1"/>
  <c r="E10126" i="1"/>
  <c r="E10127" i="1"/>
  <c r="E10128" i="1"/>
  <c r="E10129" i="1"/>
  <c r="E10130" i="1"/>
  <c r="E10131" i="1"/>
  <c r="E10132" i="1"/>
  <c r="E10133" i="1"/>
  <c r="E10134" i="1"/>
  <c r="E10135" i="1"/>
  <c r="E10136" i="1"/>
  <c r="E10137" i="1"/>
  <c r="E10138" i="1"/>
  <c r="E10139" i="1"/>
  <c r="E10140" i="1"/>
  <c r="E10141" i="1"/>
  <c r="E10142" i="1"/>
  <c r="E10143" i="1"/>
  <c r="E10144" i="1"/>
  <c r="E10145" i="1"/>
  <c r="E10146" i="1"/>
  <c r="E10147" i="1"/>
  <c r="E10148" i="1"/>
  <c r="E10149" i="1"/>
  <c r="E10150" i="1"/>
  <c r="E10151" i="1"/>
  <c r="E10152" i="1"/>
  <c r="E10153" i="1"/>
  <c r="E10154" i="1"/>
  <c r="E10155" i="1"/>
  <c r="E10156" i="1"/>
  <c r="E10157" i="1"/>
  <c r="E10158" i="1"/>
  <c r="E10159" i="1"/>
  <c r="E10160" i="1"/>
  <c r="E10161" i="1"/>
  <c r="E10162" i="1"/>
  <c r="E10163" i="1"/>
  <c r="E10164" i="1"/>
  <c r="E10165" i="1"/>
  <c r="E10166" i="1"/>
  <c r="E10167" i="1"/>
  <c r="E10168" i="1"/>
  <c r="E10169" i="1"/>
  <c r="E10170" i="1"/>
  <c r="E10171" i="1"/>
  <c r="E10172" i="1"/>
  <c r="E10173" i="1"/>
  <c r="E10174" i="1"/>
  <c r="E10175" i="1"/>
  <c r="E10176" i="1"/>
  <c r="E10177" i="1"/>
  <c r="E10178" i="1"/>
  <c r="E10179" i="1"/>
  <c r="E10180" i="1"/>
  <c r="E10181" i="1"/>
  <c r="E10182" i="1"/>
  <c r="E10183" i="1"/>
  <c r="E10184" i="1"/>
  <c r="E10185" i="1"/>
  <c r="E10186" i="1"/>
  <c r="E10187" i="1"/>
  <c r="E10188" i="1"/>
  <c r="E10189" i="1"/>
  <c r="E10190" i="1"/>
  <c r="E10191" i="1"/>
  <c r="E10192" i="1"/>
  <c r="E10193" i="1"/>
  <c r="E10194" i="1"/>
  <c r="E10195" i="1"/>
  <c r="E10196" i="1"/>
  <c r="E10197" i="1"/>
  <c r="E10198" i="1"/>
  <c r="E10199" i="1"/>
  <c r="E10200" i="1"/>
  <c r="E10201" i="1"/>
  <c r="E10202" i="1"/>
  <c r="E10203" i="1"/>
  <c r="E10204" i="1"/>
  <c r="E10205" i="1"/>
  <c r="E10206" i="1"/>
  <c r="E10207" i="1"/>
  <c r="E10208" i="1"/>
  <c r="E10209" i="1"/>
  <c r="E10210" i="1"/>
  <c r="E10211" i="1"/>
  <c r="E10212" i="1"/>
  <c r="E10213" i="1"/>
  <c r="E10214" i="1"/>
  <c r="E10215" i="1"/>
  <c r="E10216" i="1"/>
  <c r="E10217" i="1"/>
  <c r="E10218" i="1"/>
  <c r="E10219" i="1"/>
  <c r="E10220" i="1"/>
  <c r="E10221" i="1"/>
  <c r="E10222" i="1"/>
  <c r="E10223" i="1"/>
  <c r="E10224" i="1"/>
  <c r="E10225" i="1"/>
  <c r="E10226" i="1"/>
  <c r="E10227" i="1"/>
  <c r="E10228" i="1"/>
  <c r="E10229" i="1"/>
  <c r="E10230" i="1"/>
  <c r="E10231" i="1"/>
  <c r="E10232" i="1"/>
  <c r="E10233" i="1"/>
  <c r="E10234" i="1"/>
  <c r="E10235" i="1"/>
  <c r="E10236" i="1"/>
  <c r="E10237" i="1"/>
  <c r="E10238" i="1"/>
  <c r="E10239" i="1"/>
  <c r="E10240" i="1"/>
  <c r="E10241" i="1"/>
  <c r="E10242" i="1"/>
  <c r="E10243" i="1"/>
  <c r="E10244" i="1"/>
  <c r="E10245" i="1"/>
  <c r="E10246" i="1"/>
  <c r="E10247" i="1"/>
  <c r="E10248" i="1"/>
  <c r="E10249" i="1"/>
  <c r="E10250" i="1"/>
  <c r="E10251" i="1"/>
  <c r="E10252" i="1"/>
  <c r="E10253" i="1"/>
  <c r="E10254" i="1"/>
  <c r="E10255" i="1"/>
  <c r="E10256" i="1"/>
  <c r="E10257" i="1"/>
  <c r="E10258" i="1"/>
  <c r="E10259" i="1"/>
  <c r="E10260" i="1"/>
  <c r="E10261" i="1"/>
  <c r="E10262" i="1"/>
  <c r="E10263" i="1"/>
  <c r="E10264" i="1"/>
  <c r="E10265" i="1"/>
  <c r="E10266" i="1"/>
  <c r="E10267" i="1"/>
  <c r="E10268" i="1"/>
  <c r="E10269" i="1"/>
  <c r="E10270" i="1"/>
  <c r="E10271" i="1"/>
  <c r="E10272" i="1"/>
  <c r="E10273" i="1"/>
  <c r="E10274" i="1"/>
  <c r="E10275" i="1"/>
  <c r="E10276" i="1"/>
  <c r="E10277" i="1"/>
  <c r="E10278" i="1"/>
  <c r="E10279" i="1"/>
  <c r="E10280" i="1"/>
  <c r="E10281" i="1"/>
  <c r="E10282" i="1"/>
  <c r="E10283" i="1"/>
  <c r="E10284" i="1"/>
  <c r="E10285" i="1"/>
  <c r="E10286" i="1"/>
  <c r="E10287" i="1"/>
  <c r="E10288" i="1"/>
  <c r="E10289" i="1"/>
  <c r="E10290" i="1"/>
  <c r="E10291" i="1"/>
  <c r="E10292" i="1"/>
  <c r="E10293" i="1"/>
  <c r="E10294" i="1"/>
  <c r="E10295" i="1"/>
  <c r="E10296" i="1"/>
  <c r="E10297" i="1"/>
  <c r="E10298" i="1"/>
  <c r="E10299" i="1"/>
  <c r="E10300" i="1"/>
  <c r="E10301" i="1"/>
  <c r="E10302" i="1"/>
  <c r="E10303" i="1"/>
  <c r="E10304" i="1"/>
  <c r="E10305" i="1"/>
  <c r="E10306" i="1"/>
  <c r="E10307" i="1"/>
  <c r="E10308" i="1"/>
  <c r="E10309" i="1"/>
  <c r="E10310" i="1"/>
  <c r="E10311" i="1"/>
  <c r="E10312" i="1"/>
  <c r="E10313" i="1"/>
  <c r="E10314" i="1"/>
  <c r="E10315" i="1"/>
  <c r="E10316" i="1"/>
  <c r="E10317" i="1"/>
  <c r="E10318" i="1"/>
  <c r="E10319" i="1"/>
  <c r="E10320" i="1"/>
  <c r="E10321" i="1"/>
  <c r="E10322" i="1"/>
  <c r="E10323" i="1"/>
  <c r="E10324" i="1"/>
  <c r="E10325" i="1"/>
  <c r="E10326" i="1"/>
  <c r="E10327" i="1"/>
  <c r="E10328" i="1"/>
  <c r="E10329" i="1"/>
  <c r="E10330" i="1"/>
  <c r="E10331" i="1"/>
  <c r="E10332" i="1"/>
  <c r="E10333" i="1"/>
  <c r="E10334" i="1"/>
  <c r="E10335" i="1"/>
  <c r="E10336" i="1"/>
  <c r="E10337" i="1"/>
  <c r="E10338" i="1"/>
  <c r="E10339" i="1"/>
  <c r="E10340" i="1"/>
  <c r="E10341" i="1"/>
  <c r="E10342" i="1"/>
  <c r="E10343" i="1"/>
  <c r="E10344" i="1"/>
  <c r="E10345" i="1"/>
  <c r="E10346" i="1"/>
  <c r="E10347" i="1"/>
  <c r="E10348" i="1"/>
  <c r="E10349" i="1"/>
  <c r="E10350" i="1"/>
  <c r="E10351" i="1"/>
  <c r="E10352" i="1"/>
  <c r="E10353" i="1"/>
  <c r="E10354" i="1"/>
  <c r="E10355" i="1"/>
  <c r="E10356" i="1"/>
  <c r="E10357" i="1"/>
  <c r="E10358" i="1"/>
  <c r="E10359" i="1"/>
  <c r="E10360" i="1"/>
  <c r="E10361" i="1"/>
  <c r="E10362" i="1"/>
  <c r="E10363" i="1"/>
  <c r="E10364" i="1"/>
  <c r="E10365" i="1"/>
  <c r="E10366" i="1"/>
  <c r="E10367" i="1"/>
  <c r="E10368" i="1"/>
  <c r="E10369" i="1"/>
  <c r="E10370" i="1"/>
  <c r="E10371" i="1"/>
  <c r="E10372" i="1"/>
  <c r="E10373" i="1"/>
  <c r="E10374" i="1"/>
  <c r="E10375" i="1"/>
  <c r="E10376" i="1"/>
  <c r="E10377" i="1"/>
  <c r="E10378" i="1"/>
  <c r="E10379" i="1"/>
  <c r="E10380" i="1"/>
  <c r="E10381" i="1"/>
  <c r="E10382" i="1"/>
  <c r="E10383" i="1"/>
  <c r="E10384" i="1"/>
  <c r="E10385" i="1"/>
  <c r="E10386" i="1"/>
  <c r="E10387" i="1"/>
  <c r="E10388" i="1"/>
  <c r="E10389" i="1"/>
  <c r="E10390" i="1"/>
  <c r="E10391" i="1"/>
  <c r="E10392" i="1"/>
  <c r="E10393" i="1"/>
  <c r="E10394" i="1"/>
  <c r="E10395" i="1"/>
  <c r="E10396" i="1"/>
  <c r="E10397" i="1"/>
  <c r="E10398" i="1"/>
  <c r="E10399" i="1"/>
  <c r="E10400" i="1"/>
  <c r="E10401" i="1"/>
  <c r="E10402" i="1"/>
  <c r="E10403" i="1"/>
  <c r="E10404" i="1"/>
  <c r="E10405" i="1"/>
  <c r="E10406" i="1"/>
  <c r="E10407" i="1"/>
  <c r="E10408" i="1"/>
  <c r="E10409" i="1"/>
  <c r="E10410" i="1"/>
  <c r="E10411" i="1"/>
  <c r="E10412" i="1"/>
  <c r="E10413" i="1"/>
  <c r="E10414" i="1"/>
  <c r="E10415" i="1"/>
  <c r="E10416" i="1"/>
  <c r="E10417" i="1"/>
  <c r="E10418" i="1"/>
  <c r="E10419" i="1"/>
  <c r="E10420" i="1"/>
  <c r="E10421" i="1"/>
  <c r="E10422" i="1"/>
  <c r="E10423" i="1"/>
  <c r="E10424" i="1"/>
  <c r="E10425" i="1"/>
  <c r="E10426" i="1"/>
  <c r="E10427" i="1"/>
  <c r="E10428" i="1"/>
  <c r="E10429" i="1"/>
  <c r="E10430" i="1"/>
  <c r="E10431" i="1"/>
  <c r="E10432" i="1"/>
  <c r="E10433" i="1"/>
  <c r="E10434" i="1"/>
  <c r="E10435" i="1"/>
  <c r="E10436" i="1"/>
  <c r="E10437" i="1"/>
  <c r="E10438" i="1"/>
  <c r="E10439" i="1"/>
  <c r="E10440" i="1"/>
  <c r="E10441" i="1"/>
  <c r="E10442" i="1"/>
  <c r="E10443" i="1"/>
  <c r="E10444" i="1"/>
  <c r="E10445" i="1"/>
  <c r="E10446" i="1"/>
  <c r="E10447" i="1"/>
  <c r="E10448" i="1"/>
  <c r="E10449" i="1"/>
  <c r="E10450" i="1"/>
  <c r="E10451" i="1"/>
  <c r="E10452" i="1"/>
  <c r="E10453" i="1"/>
  <c r="E10454" i="1"/>
  <c r="E10455" i="1"/>
  <c r="E10456" i="1"/>
  <c r="E10457" i="1"/>
  <c r="E10458" i="1"/>
  <c r="E10459" i="1"/>
  <c r="E10460" i="1"/>
  <c r="E10461" i="1"/>
  <c r="E10462" i="1"/>
  <c r="E10463" i="1"/>
  <c r="E10464" i="1"/>
  <c r="E10465" i="1"/>
  <c r="E10466" i="1"/>
  <c r="E10467" i="1"/>
  <c r="E10468" i="1"/>
  <c r="E10469" i="1"/>
  <c r="E10470" i="1"/>
  <c r="E10471" i="1"/>
  <c r="E10472" i="1"/>
  <c r="E10473" i="1"/>
  <c r="E10474" i="1"/>
  <c r="E10475" i="1"/>
  <c r="E10476" i="1"/>
  <c r="E10477" i="1"/>
  <c r="E10478" i="1"/>
  <c r="E10479" i="1"/>
  <c r="E10480" i="1"/>
  <c r="E10481" i="1"/>
  <c r="E10482" i="1"/>
  <c r="E10483" i="1"/>
  <c r="E10484" i="1"/>
  <c r="E10485" i="1"/>
  <c r="E10486" i="1"/>
  <c r="E10487" i="1"/>
  <c r="E10488" i="1"/>
  <c r="E10489" i="1"/>
  <c r="E10490" i="1"/>
  <c r="E10491" i="1"/>
  <c r="E10492" i="1"/>
  <c r="E10493" i="1"/>
  <c r="E10494" i="1"/>
  <c r="E10495" i="1"/>
  <c r="E10496" i="1"/>
  <c r="E10497" i="1"/>
  <c r="E10498" i="1"/>
  <c r="E10499" i="1"/>
  <c r="E10500" i="1"/>
  <c r="E10501" i="1"/>
  <c r="E10502" i="1"/>
  <c r="E10503" i="1"/>
  <c r="E10504" i="1"/>
  <c r="E10505" i="1"/>
  <c r="E10506" i="1"/>
  <c r="E10507" i="1"/>
  <c r="E10508" i="1"/>
  <c r="E10509" i="1"/>
  <c r="E10510" i="1"/>
  <c r="E10511" i="1"/>
  <c r="E10512" i="1"/>
  <c r="E10513" i="1"/>
  <c r="E10514" i="1"/>
  <c r="E10515" i="1"/>
  <c r="E10516" i="1"/>
  <c r="E10517" i="1"/>
  <c r="E10518" i="1"/>
  <c r="E10519" i="1"/>
  <c r="E10520" i="1"/>
  <c r="E10521" i="1"/>
  <c r="E10522" i="1"/>
  <c r="E10523" i="1"/>
  <c r="E10524" i="1"/>
  <c r="E10525" i="1"/>
  <c r="E10526" i="1"/>
  <c r="E10527" i="1"/>
  <c r="E10528" i="1"/>
  <c r="E10529" i="1"/>
  <c r="E10530" i="1"/>
  <c r="E10531" i="1"/>
  <c r="E10532" i="1"/>
  <c r="E10533" i="1"/>
  <c r="E10534" i="1"/>
  <c r="E10535" i="1"/>
  <c r="E10536" i="1"/>
  <c r="E10537" i="1"/>
  <c r="E10538" i="1"/>
  <c r="E10539" i="1"/>
  <c r="E10540" i="1"/>
  <c r="E10541" i="1"/>
  <c r="E10542" i="1"/>
  <c r="E10543" i="1"/>
  <c r="E10544" i="1"/>
  <c r="E10545" i="1"/>
  <c r="E10546" i="1"/>
  <c r="E10547" i="1"/>
  <c r="E10548" i="1"/>
  <c r="E10549" i="1"/>
  <c r="E10550" i="1"/>
  <c r="E10551" i="1"/>
  <c r="E10552" i="1"/>
  <c r="E10553" i="1"/>
  <c r="E10554" i="1"/>
  <c r="E10555" i="1"/>
  <c r="E10556" i="1"/>
  <c r="E10557" i="1"/>
  <c r="E10558" i="1"/>
  <c r="E10559" i="1"/>
  <c r="E10560" i="1"/>
  <c r="E10561" i="1"/>
  <c r="E10562" i="1"/>
  <c r="E10563" i="1"/>
  <c r="E10564" i="1"/>
  <c r="E10565" i="1"/>
  <c r="E10566" i="1"/>
  <c r="E10567" i="1"/>
  <c r="E10568" i="1"/>
  <c r="E10569" i="1"/>
  <c r="E10570" i="1"/>
  <c r="E10571" i="1"/>
  <c r="E10572" i="1"/>
  <c r="E10573" i="1"/>
  <c r="E10574" i="1"/>
  <c r="E10575" i="1"/>
  <c r="E10576" i="1"/>
  <c r="E10577" i="1"/>
  <c r="E10578" i="1"/>
  <c r="E10579" i="1"/>
  <c r="E10580" i="1"/>
  <c r="E10581" i="1"/>
  <c r="E10582" i="1"/>
  <c r="E10583" i="1"/>
  <c r="E10584" i="1"/>
  <c r="E10585" i="1"/>
  <c r="E10586" i="1"/>
  <c r="E10587" i="1"/>
  <c r="E10588" i="1"/>
  <c r="E10589" i="1"/>
  <c r="E10590" i="1"/>
  <c r="E10591" i="1"/>
  <c r="E10592" i="1"/>
  <c r="E10593" i="1"/>
  <c r="E10594" i="1"/>
  <c r="E10595" i="1"/>
  <c r="E10596" i="1"/>
  <c r="E10597" i="1"/>
  <c r="E10598" i="1"/>
  <c r="E10599" i="1"/>
  <c r="E10600" i="1"/>
  <c r="E10601" i="1"/>
  <c r="E10602" i="1"/>
  <c r="E10603" i="1"/>
  <c r="E10604" i="1"/>
  <c r="E10605" i="1"/>
  <c r="E10606" i="1"/>
  <c r="E10607" i="1"/>
  <c r="E10608" i="1"/>
  <c r="E10609" i="1"/>
  <c r="E10610" i="1"/>
  <c r="E10611" i="1"/>
  <c r="E10612" i="1"/>
  <c r="E10613" i="1"/>
  <c r="E10614" i="1"/>
  <c r="E10615" i="1"/>
  <c r="E10616" i="1"/>
  <c r="E10617" i="1"/>
  <c r="E10618" i="1"/>
  <c r="E10619" i="1"/>
  <c r="E10620" i="1"/>
  <c r="E10621" i="1"/>
  <c r="E10622" i="1"/>
  <c r="E10623" i="1"/>
  <c r="E10624" i="1"/>
  <c r="E10625" i="1"/>
  <c r="E10626" i="1"/>
  <c r="E10627" i="1"/>
  <c r="E10628" i="1"/>
  <c r="E10629" i="1"/>
  <c r="E10630" i="1"/>
  <c r="E10631" i="1"/>
  <c r="E10632" i="1"/>
  <c r="E10633" i="1"/>
  <c r="E10634" i="1"/>
  <c r="E10635" i="1"/>
  <c r="E10636" i="1"/>
  <c r="E10637" i="1"/>
  <c r="E10638" i="1"/>
  <c r="E10639" i="1"/>
  <c r="E10640" i="1"/>
  <c r="E10641" i="1"/>
  <c r="E10642" i="1"/>
  <c r="E10643" i="1"/>
  <c r="E10644" i="1"/>
  <c r="E10645" i="1"/>
  <c r="E10646" i="1"/>
  <c r="E10647" i="1"/>
  <c r="E10648" i="1"/>
  <c r="E10649" i="1"/>
  <c r="E10650" i="1"/>
  <c r="E10651" i="1"/>
  <c r="E10652" i="1"/>
  <c r="E10653" i="1"/>
  <c r="E10654" i="1"/>
  <c r="E10655" i="1"/>
  <c r="E10656" i="1"/>
  <c r="E10657" i="1"/>
  <c r="E10658" i="1"/>
  <c r="E10659" i="1"/>
  <c r="E10660" i="1"/>
  <c r="E10661" i="1"/>
  <c r="E10662" i="1"/>
  <c r="E10663" i="1"/>
  <c r="E10664" i="1"/>
  <c r="E10665" i="1"/>
  <c r="E10666" i="1"/>
  <c r="E10667" i="1"/>
  <c r="E10668" i="1"/>
  <c r="E10669" i="1"/>
  <c r="E10670" i="1"/>
  <c r="E10671" i="1"/>
  <c r="E10672" i="1"/>
  <c r="E10673" i="1"/>
  <c r="E10674" i="1"/>
  <c r="E10675" i="1"/>
  <c r="E10676" i="1"/>
  <c r="E10677" i="1"/>
  <c r="E10678" i="1"/>
  <c r="E10679" i="1"/>
  <c r="E10680" i="1"/>
  <c r="E10681" i="1"/>
  <c r="E10682" i="1"/>
  <c r="E10683" i="1"/>
  <c r="E10684" i="1"/>
  <c r="E10685" i="1"/>
  <c r="E10686" i="1"/>
  <c r="E10687" i="1"/>
  <c r="E10688" i="1"/>
  <c r="E10689" i="1"/>
  <c r="E10690" i="1"/>
  <c r="E10691" i="1"/>
  <c r="E10692" i="1"/>
  <c r="E10693" i="1"/>
  <c r="E10694" i="1"/>
  <c r="E10695" i="1"/>
  <c r="E10696" i="1"/>
  <c r="E10697" i="1"/>
  <c r="E10698" i="1"/>
  <c r="E10699" i="1"/>
  <c r="E10700" i="1"/>
  <c r="E10701" i="1"/>
  <c r="E10702" i="1"/>
  <c r="E10703" i="1"/>
  <c r="E10704" i="1"/>
  <c r="E10705" i="1"/>
  <c r="E10706" i="1"/>
  <c r="E10707" i="1"/>
  <c r="E10708" i="1"/>
  <c r="E10709" i="1"/>
  <c r="E10710" i="1"/>
  <c r="E10711" i="1"/>
  <c r="E10712" i="1"/>
  <c r="E10713" i="1"/>
  <c r="E10714" i="1"/>
  <c r="E10715" i="1"/>
  <c r="E10716" i="1"/>
  <c r="E10717" i="1"/>
  <c r="E10718" i="1"/>
  <c r="E10719" i="1"/>
  <c r="E10720" i="1"/>
  <c r="E10721" i="1"/>
  <c r="E10722" i="1"/>
  <c r="E10723" i="1"/>
  <c r="E10724" i="1"/>
  <c r="E10725" i="1"/>
  <c r="E10726" i="1"/>
  <c r="E10727" i="1"/>
  <c r="E10728" i="1"/>
  <c r="E10729" i="1"/>
  <c r="E10730" i="1"/>
  <c r="E10731" i="1"/>
  <c r="E10732" i="1"/>
  <c r="E10733" i="1"/>
  <c r="E10734" i="1"/>
  <c r="E10735" i="1"/>
  <c r="E10736" i="1"/>
  <c r="E10737" i="1"/>
  <c r="E10738" i="1"/>
  <c r="E10739" i="1"/>
  <c r="E10740" i="1"/>
  <c r="E10741" i="1"/>
  <c r="E10742" i="1"/>
  <c r="E10743" i="1"/>
  <c r="E10744" i="1"/>
  <c r="E10745" i="1"/>
  <c r="E10746" i="1"/>
  <c r="E10747" i="1"/>
  <c r="E10748" i="1"/>
  <c r="E10749" i="1"/>
  <c r="E10750" i="1"/>
  <c r="E10751" i="1"/>
  <c r="E10752" i="1"/>
  <c r="E10753" i="1"/>
  <c r="E10754" i="1"/>
  <c r="E10755" i="1"/>
  <c r="E10756" i="1"/>
  <c r="E10757" i="1"/>
  <c r="E10758" i="1"/>
  <c r="E10759" i="1"/>
  <c r="E10760" i="1"/>
  <c r="E10761" i="1"/>
  <c r="E10762" i="1"/>
  <c r="E10763" i="1"/>
  <c r="E10764" i="1"/>
  <c r="E10765" i="1"/>
  <c r="E10766" i="1"/>
  <c r="E10767" i="1"/>
  <c r="E10768" i="1"/>
  <c r="E10769" i="1"/>
  <c r="E10770" i="1"/>
  <c r="E10771" i="1"/>
  <c r="E10772" i="1"/>
  <c r="E10773" i="1"/>
  <c r="E10774" i="1"/>
  <c r="E10775" i="1"/>
  <c r="E10776" i="1"/>
  <c r="E10777" i="1"/>
  <c r="E10778" i="1"/>
  <c r="E10779" i="1"/>
  <c r="E10780" i="1"/>
  <c r="E10781" i="1"/>
  <c r="E10782" i="1"/>
  <c r="E10783" i="1"/>
  <c r="E10784" i="1"/>
  <c r="E10785" i="1"/>
  <c r="E10786" i="1"/>
  <c r="E10787" i="1"/>
  <c r="E10788" i="1"/>
  <c r="E10789" i="1"/>
  <c r="E10790" i="1"/>
  <c r="E10791" i="1"/>
  <c r="E10792" i="1"/>
  <c r="E10793" i="1"/>
  <c r="E10794" i="1"/>
  <c r="E10795" i="1"/>
  <c r="E10796" i="1"/>
  <c r="E10797" i="1"/>
  <c r="E10798" i="1"/>
  <c r="E10799" i="1"/>
  <c r="E10800" i="1"/>
  <c r="E10801" i="1"/>
  <c r="E10802" i="1"/>
  <c r="E10803" i="1"/>
  <c r="E10804" i="1"/>
  <c r="E10805" i="1"/>
  <c r="E10806" i="1"/>
  <c r="E10807" i="1"/>
  <c r="E10808" i="1"/>
  <c r="E10809" i="1"/>
  <c r="E10810" i="1"/>
  <c r="E10811" i="1"/>
  <c r="E10812" i="1"/>
  <c r="E10813" i="1"/>
  <c r="E10814" i="1"/>
  <c r="E10815" i="1"/>
  <c r="E10816" i="1"/>
  <c r="E10817" i="1"/>
  <c r="E10818" i="1"/>
  <c r="E10819" i="1"/>
  <c r="E10820" i="1"/>
  <c r="E10821" i="1"/>
  <c r="E10822" i="1"/>
  <c r="E10823" i="1"/>
  <c r="E10824" i="1"/>
  <c r="E10825" i="1"/>
  <c r="E10826" i="1"/>
  <c r="E10827" i="1"/>
  <c r="E10828" i="1"/>
  <c r="E10829" i="1"/>
  <c r="E10830" i="1"/>
  <c r="E10831" i="1"/>
  <c r="E10832" i="1"/>
  <c r="E10833" i="1"/>
  <c r="E10834" i="1"/>
  <c r="E10835" i="1"/>
  <c r="E10836" i="1"/>
  <c r="E10837" i="1"/>
  <c r="E10838" i="1"/>
  <c r="E10839" i="1"/>
  <c r="E10840" i="1"/>
  <c r="E10841" i="1"/>
  <c r="E10842" i="1"/>
  <c r="E10843" i="1"/>
  <c r="E10844" i="1"/>
  <c r="E10845" i="1"/>
  <c r="E10846" i="1"/>
  <c r="E10847" i="1"/>
  <c r="E10848" i="1"/>
  <c r="E10849" i="1"/>
  <c r="E10850" i="1"/>
  <c r="E10851" i="1"/>
  <c r="E10852" i="1"/>
  <c r="E10853" i="1"/>
  <c r="E10854" i="1"/>
  <c r="E10855" i="1"/>
  <c r="E10856" i="1"/>
  <c r="E10857" i="1"/>
  <c r="E10858" i="1"/>
  <c r="E10859" i="1"/>
  <c r="E10860" i="1"/>
  <c r="E10861" i="1"/>
  <c r="E10862" i="1"/>
  <c r="E10863" i="1"/>
  <c r="E10864" i="1"/>
  <c r="E10865" i="1"/>
  <c r="E10866" i="1"/>
  <c r="E10867" i="1"/>
  <c r="E10868" i="1"/>
  <c r="E10869" i="1"/>
  <c r="E10870" i="1"/>
  <c r="E10871" i="1"/>
  <c r="E10872" i="1"/>
  <c r="E10873" i="1"/>
  <c r="E10874" i="1"/>
  <c r="E10875" i="1"/>
  <c r="E10876" i="1"/>
  <c r="E10877" i="1"/>
  <c r="E10878" i="1"/>
  <c r="E10879" i="1"/>
  <c r="E10880" i="1"/>
  <c r="E10881" i="1"/>
  <c r="E10882" i="1"/>
  <c r="E10883" i="1"/>
  <c r="E10884" i="1"/>
  <c r="E10885" i="1"/>
  <c r="E10886" i="1"/>
  <c r="E10887" i="1"/>
  <c r="E10888" i="1"/>
  <c r="E10891" i="1"/>
  <c r="E10892" i="1"/>
  <c r="R10913" i="1"/>
  <c r="R10908" i="1"/>
  <c r="R10891" i="1"/>
  <c r="R10912" i="1"/>
  <c r="R10911" i="1"/>
  <c r="R10910" i="1"/>
  <c r="R10909" i="1"/>
  <c r="R10907" i="1"/>
  <c r="R10906" i="1"/>
  <c r="R10905" i="1"/>
  <c r="R10904" i="1"/>
  <c r="R10903" i="1"/>
  <c r="R10902" i="1"/>
  <c r="R10901" i="1"/>
  <c r="R10900" i="1"/>
  <c r="R10899" i="1"/>
  <c r="R10898" i="1"/>
  <c r="R10897" i="1"/>
  <c r="R10896" i="1"/>
  <c r="R10895" i="1"/>
  <c r="R10894" i="1"/>
  <c r="R10892" i="1"/>
  <c r="R10893" i="1"/>
  <c r="B10906" i="1"/>
  <c r="B10891" i="1"/>
  <c r="B10892" i="1"/>
  <c r="B10893" i="1"/>
  <c r="B10894" i="1"/>
  <c r="B10895" i="1"/>
  <c r="B10896" i="1"/>
  <c r="B10897" i="1"/>
  <c r="B10898" i="1"/>
  <c r="B10899" i="1"/>
  <c r="B10900" i="1"/>
  <c r="B10901" i="1"/>
  <c r="B10902" i="1"/>
  <c r="B10903" i="1"/>
  <c r="B10904" i="1"/>
  <c r="B10905" i="1"/>
  <c r="B10907" i="1"/>
  <c r="B10908" i="1"/>
  <c r="B10909" i="1"/>
  <c r="B10910" i="1"/>
  <c r="C10906" i="1"/>
  <c r="C10905" i="1"/>
  <c r="C10904" i="1"/>
  <c r="C10903" i="1"/>
  <c r="C10902" i="1"/>
  <c r="C10901" i="1"/>
  <c r="C10900" i="1"/>
  <c r="C10899" i="1"/>
  <c r="C10898" i="1"/>
  <c r="C10897" i="1"/>
  <c r="C10896" i="1"/>
  <c r="C10895" i="1"/>
  <c r="C10894" i="1"/>
  <c r="C10893" i="1"/>
  <c r="C10892" i="1"/>
</calcChain>
</file>

<file path=xl/connections.xml><?xml version="1.0" encoding="utf-8"?>
<connections xmlns="http://schemas.openxmlformats.org/spreadsheetml/2006/main">
  <connection id="1" name="copD_tmhmm.txt" type="6" refreshedVersion="0" background="1" saveData="1">
    <textPr fileType="mac" sourceFile="drink-me:grace:Downloads:copD_tmhmm.txt" decimal="," thousands=".">
      <textFields count="6">
        <textField type="text"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<sst xmlns="http://schemas.openxmlformats.org/spreadsheetml/2006/main" count="148519" uniqueCount="38391">
  <si>
    <t>gene_oid</t>
  </si>
  <si>
    <t>Locus Tag</t>
  </si>
  <si>
    <t>Gene Symbol</t>
  </si>
  <si>
    <t>Product Name</t>
  </si>
  <si>
    <t>DNA Seq Length</t>
  </si>
  <si>
    <t>AA Seq Length</t>
  </si>
  <si>
    <t>Genome</t>
  </si>
  <si>
    <t>Enzymes</t>
  </si>
  <si>
    <t>COGs</t>
  </si>
  <si>
    <t>COG Categories</t>
  </si>
  <si>
    <t>Pfams</t>
  </si>
  <si>
    <t>TIGRfams</t>
  </si>
  <si>
    <t>Signal Peptide</t>
  </si>
  <si>
    <t>Transmembrane Helices</t>
  </si>
  <si>
    <t>Acife_1802</t>
  </si>
  <si>
    <t>Predicted integral membrane protein</t>
  </si>
  <si>
    <t>Acidithiobacillus ferrivorans SS3</t>
  </si>
  <si>
    <t>COG5615</t>
  </si>
  <si>
    <t>S</t>
  </si>
  <si>
    <t>pfam05425</t>
  </si>
  <si>
    <t>No</t>
  </si>
  <si>
    <t>Yes</t>
  </si>
  <si>
    <t>copper resistance protein, putative</t>
  </si>
  <si>
    <t>Acidithiobacillus sp. GGI-221</t>
  </si>
  <si>
    <t>COG1276</t>
  </si>
  <si>
    <t>P</t>
  </si>
  <si>
    <t>Acidithiobacillus thiooxidans ATCC 19377</t>
  </si>
  <si>
    <t>PMI14_00573</t>
  </si>
  <si>
    <t>Acidovorax sp. CF316</t>
  </si>
  <si>
    <t>ate_1724</t>
  </si>
  <si>
    <t>Acidovorax temperans CB2 (Finished +Insert)</t>
  </si>
  <si>
    <t>ActroDRAFT_5692</t>
  </si>
  <si>
    <t>Putative copper export protein</t>
  </si>
  <si>
    <t>Actinospica robiniae DSM 44927</t>
  </si>
  <si>
    <t>pfam04234 pfam05425</t>
  </si>
  <si>
    <t>ActroDRAFT_8223</t>
  </si>
  <si>
    <t>Uncharacterized protein, homolog of Cu resistance protein CopC</t>
  </si>
  <si>
    <t>COG2372</t>
  </si>
  <si>
    <t>R</t>
  </si>
  <si>
    <t>ActroDRAFT_8347</t>
  </si>
  <si>
    <t>arA4DRAFT_00035950</t>
  </si>
  <si>
    <t>Agrobacterium rhizogenes A4 (version 3)</t>
  </si>
  <si>
    <t>AMB_00014410</t>
  </si>
  <si>
    <t>Alteromonas taeanensis SN2</t>
  </si>
  <si>
    <t>AmiJ15_0077.00000060</t>
  </si>
  <si>
    <t>Aminobacter sp. J15</t>
  </si>
  <si>
    <t>pfam00578 pfam05425</t>
  </si>
  <si>
    <t>AmiJ41DRAFT_00034660</t>
  </si>
  <si>
    <t>Aminobacter sp. J41</t>
  </si>
  <si>
    <t>AmiJ44_0008.00000050</t>
  </si>
  <si>
    <t>Aminobacter sp. J44</t>
  </si>
  <si>
    <t>ARUE_c38750</t>
  </si>
  <si>
    <t>Predicted membrane protein</t>
  </si>
  <si>
    <t>Arthrobacter nitroguajacolicus Rue61a</t>
  </si>
  <si>
    <t>COG3336</t>
  </si>
  <si>
    <t>pfam05425 pfam09678</t>
  </si>
  <si>
    <t>ARUE_232p00450</t>
  </si>
  <si>
    <t>BCN_1830</t>
  </si>
  <si>
    <t>Bacillus cereus NC7401</t>
  </si>
  <si>
    <t>pfam04234 pfam05425 pfam13115</t>
  </si>
  <si>
    <t>bcer_00025170</t>
  </si>
  <si>
    <t>Bacillus cereus RCH_BC1 (Abyss contigs Sep '10)</t>
  </si>
  <si>
    <t>bcer_00012390</t>
  </si>
  <si>
    <t>Bacillus cereus RCH_BC2 (Abyss contigs Sep '10)</t>
  </si>
  <si>
    <t>bcer_00008990</t>
  </si>
  <si>
    <t>Bacillus cereus RCH_BC3 (Abyss contigs Sep '10)</t>
  </si>
  <si>
    <t>bcoa_00018320</t>
  </si>
  <si>
    <t>Bacillus coagulans 36D1, ATCC PTA-5827 (Bacillus coagulans 36D1 UF finished)</t>
  </si>
  <si>
    <t>BacgiDRAFT_00037400</t>
  </si>
  <si>
    <t>Bacillus ginsengihumi J57</t>
  </si>
  <si>
    <t>BsimplexDRAFT_00026380</t>
  </si>
  <si>
    <t>Bacillus simplex II3b11 (Draft1, status 17.November 2010)</t>
  </si>
  <si>
    <t>BsimplexDRAFT_00042870</t>
  </si>
  <si>
    <t>B1NLA3E_4238</t>
  </si>
  <si>
    <t>Bacillus sp. 1NLA3E</t>
  </si>
  <si>
    <t>PaeJ13DRAFT_00000130</t>
  </si>
  <si>
    <t>Bacillus sp. J13</t>
  </si>
  <si>
    <t>PaeJ13DRAFT_00028460</t>
  </si>
  <si>
    <t>BacJ37DRAFT_00019040</t>
  </si>
  <si>
    <t>Bacillus sp. J37</t>
  </si>
  <si>
    <t>BS_27E1_00033560</t>
  </si>
  <si>
    <t>Bacillus subtilis 27E1</t>
  </si>
  <si>
    <t>BS_27E2_00019900</t>
  </si>
  <si>
    <t>Bacillus subtilis 27E2</t>
  </si>
  <si>
    <t>BSes73_00014940</t>
  </si>
  <si>
    <t>Bacillus subtilis ES73 (11072010 Assembly)</t>
  </si>
  <si>
    <t>BacJ22_0006.00000490</t>
  </si>
  <si>
    <t>Bacillus subtilis J22</t>
  </si>
  <si>
    <t>BacJ23_0006.00000500</t>
  </si>
  <si>
    <t>Bacillus subtilis J23</t>
  </si>
  <si>
    <t>BacJ24_0007.00001040</t>
  </si>
  <si>
    <t>Bacillus subtilis J24</t>
  </si>
  <si>
    <t>BacJ25_0007.00000500</t>
  </si>
  <si>
    <t>Bacillus subtilis J25</t>
  </si>
  <si>
    <t>BacJ26_0007.00000910</t>
  </si>
  <si>
    <t>Bacillus subtilis J26</t>
  </si>
  <si>
    <t>BacJ27_0029.00000260</t>
  </si>
  <si>
    <t>Bacillus subtilis J27</t>
  </si>
  <si>
    <t>GYO_0612</t>
  </si>
  <si>
    <t>Bacillus subtilis spizizenii TU-B-10, DSM 15029</t>
  </si>
  <si>
    <t>BegalDRAFT_0327</t>
  </si>
  <si>
    <t>putative integral membrane protein</t>
  </si>
  <si>
    <t>Beggiatoa alba B18LD</t>
  </si>
  <si>
    <t>BOGUAY_2352</t>
  </si>
  <si>
    <t>Beggiatoa sp. Orange Guaymas</t>
  </si>
  <si>
    <t>BorpeDRAFT_00021310</t>
  </si>
  <si>
    <t>Bordetella petrii J49</t>
  </si>
  <si>
    <t>BorpeJ51DRAFT_00019670</t>
  </si>
  <si>
    <t>Bordetella petrii J51</t>
  </si>
  <si>
    <t>BraARR65DRAFT_00010480</t>
  </si>
  <si>
    <t>Bradyrhizobium sp. ARR65</t>
  </si>
  <si>
    <t>Bra1253DRAFT_07782</t>
  </si>
  <si>
    <t>Bradyrhizobium sp. WSM1253</t>
  </si>
  <si>
    <t>Bra1253DRAFT_08396</t>
  </si>
  <si>
    <t>putative copper export protein</t>
  </si>
  <si>
    <t>Bra1417DRAFT_4995</t>
  </si>
  <si>
    <t>Bradyrhizobium sp. WSM1417</t>
  </si>
  <si>
    <t>Bra471DRAFT_04445</t>
  </si>
  <si>
    <t>Bradyrhizobium sp. WSM471</t>
  </si>
  <si>
    <t>PMI42_01090</t>
  </si>
  <si>
    <t>Bradyrhizobium sp. YR681</t>
  </si>
  <si>
    <t>BurcepDRAFT_0186</t>
  </si>
  <si>
    <t>Burkholderia cepacia UCB 717, ATCC 25416</t>
  </si>
  <si>
    <t>BurcepDRAFT_3513</t>
  </si>
  <si>
    <t>BurcepDRAFT_4281</t>
  </si>
  <si>
    <t>BurW3556DRAFT_00022870</t>
  </si>
  <si>
    <t>Burkholderia dilworthii WSM3556</t>
  </si>
  <si>
    <t>BurW3556DRAFT_00027120</t>
  </si>
  <si>
    <t>BurW3556DRAFT_00069610</t>
  </si>
  <si>
    <t>BCh11DRAFT_0234</t>
  </si>
  <si>
    <t>Burkholderia sp. Ch1-1</t>
  </si>
  <si>
    <t>BCh11DRAFT_5206</t>
  </si>
  <si>
    <t>BCh11DRAFT_7729</t>
  </si>
  <si>
    <t>BPVA5_49680</t>
  </si>
  <si>
    <t>Burkholderia sp. PVA5</t>
  </si>
  <si>
    <t>BPVA5_66150</t>
  </si>
  <si>
    <t>BSRMRH20_11720</t>
  </si>
  <si>
    <t>Burkholderia sp. SRMrh-20</t>
  </si>
  <si>
    <t>BSRMRH20_43940</t>
  </si>
  <si>
    <t>BurW2232DRAFT_00013800</t>
  </si>
  <si>
    <t>Burkholderia sp. WSM2232</t>
  </si>
  <si>
    <t>BurW2232DRAFT_00018040</t>
  </si>
  <si>
    <t>BurW2232DRAFT_00040010</t>
  </si>
  <si>
    <t>Bur5005DRAFT_4281</t>
  </si>
  <si>
    <t>Burkholderia sprentiae WSM5005</t>
  </si>
  <si>
    <t>Bur5005DRAFT_6195</t>
  </si>
  <si>
    <t>BMTI641T_47210</t>
  </si>
  <si>
    <t>Burkholderia unamae MTI-641</t>
  </si>
  <si>
    <t>BMTI641T_49510</t>
  </si>
  <si>
    <t>J0000106I5DRAFT_00275</t>
  </si>
  <si>
    <t>Calescamantes bacterium JGI 0000106-I5 (GBS-C_001_287)</t>
  </si>
  <si>
    <t>J0000106N5DRAFT_00394</t>
  </si>
  <si>
    <t>Calescamantes bacterium JGI 0000106-N5 (GBS-C_001_291)</t>
  </si>
  <si>
    <t>J00000106N7DRAFT_00339</t>
  </si>
  <si>
    <t>Calescamantes bacterium JGI 0000106-N7 (GBS-C_001_292)</t>
  </si>
  <si>
    <t>A471M6DRAFT_01015</t>
  </si>
  <si>
    <t>Calescamantes bacterium SCGC AAA471-M6 (GBS-N_001_25)</t>
  </si>
  <si>
    <t>FsymDg_4454</t>
  </si>
  <si>
    <t>copper resistance protein CopC</t>
  </si>
  <si>
    <t>Candidatus Frankia datiscae Dg1</t>
  </si>
  <si>
    <t>A1_00150</t>
  </si>
  <si>
    <t>Candidatus Nitrosopumilus sp. BD31 (assembly_A1_100119)</t>
  </si>
  <si>
    <t>A1_00760</t>
  </si>
  <si>
    <t>Ngar_c02840</t>
  </si>
  <si>
    <t>streptogramin lyase</t>
  </si>
  <si>
    <t>Candidatus Nitrososphaera gargensis Ga9-2</t>
  </si>
  <si>
    <t>pfam04234 pfam05425 pfam08450</t>
  </si>
  <si>
    <t>Ngar_c07580</t>
  </si>
  <si>
    <t>putative copper resistance protein</t>
  </si>
  <si>
    <t>or0609</t>
  </si>
  <si>
    <t>Candidatus Poribacteria sp. WGA-4E (final_clean_version)</t>
  </si>
  <si>
    <t>Rhol_00013690</t>
  </si>
  <si>
    <t>Candidatus Rhodoluna lacicola MWH-Ta8</t>
  </si>
  <si>
    <t>PMI01_00395</t>
  </si>
  <si>
    <t>Caulobacter sp. AP07</t>
  </si>
  <si>
    <t>Cfi_0001.00002580</t>
  </si>
  <si>
    <t>Cellulomonas fimi NRS 133, ATCC 484</t>
  </si>
  <si>
    <t>Celgi_3084</t>
  </si>
  <si>
    <t>Cytochrome c oxidase caa3-type, assembly factor CtaG-related</t>
  </si>
  <si>
    <t>Cellulomonas gilvus ATCC 13127</t>
  </si>
  <si>
    <t>CelJ34_0012.00000150</t>
  </si>
  <si>
    <t>Cellulosimicrobium cellulans J34</t>
  </si>
  <si>
    <t>CelJ34_0032.00000350</t>
  </si>
  <si>
    <t>CelJ34_0007.00000340</t>
  </si>
  <si>
    <t>CelceDRAFT_00004110</t>
  </si>
  <si>
    <t>Cellulosimicrobium cellulans J36</t>
  </si>
  <si>
    <t>CelceDRAFT_00010880</t>
  </si>
  <si>
    <t>CelceDRAFT_00011820</t>
  </si>
  <si>
    <t>scaf_01880</t>
  </si>
  <si>
    <t>Chlamydomonas reinhardtii</t>
  </si>
  <si>
    <t>ClimDRAFT_18100</t>
  </si>
  <si>
    <t>hypothetical protein</t>
  </si>
  <si>
    <t>Chlorobaculum limnaeum DSM 1677</t>
  </si>
  <si>
    <t>T81_Chloro_DRAFT_00005750</t>
  </si>
  <si>
    <t>Chloroflexi bacterium T81</t>
  </si>
  <si>
    <t>T81_Chloro_DRAFT_00038040</t>
  </si>
  <si>
    <t>ChT88_00024090</t>
  </si>
  <si>
    <t>Chloroflexus sp. T88 (Newbler 2.3 assembly)</t>
  </si>
  <si>
    <t>ChT88_00032120</t>
  </si>
  <si>
    <t>PHBDraft_05810</t>
  </si>
  <si>
    <t>Chromatiales bacterium</t>
  </si>
  <si>
    <t>CMT41_3845</t>
  </si>
  <si>
    <t>copper resistance D domain protein</t>
  </si>
  <si>
    <t>Colwellia sp. MT41</t>
  </si>
  <si>
    <t>CD31A_1808</t>
  </si>
  <si>
    <t>Corynebacterium diphtheriae 31A</t>
  </si>
  <si>
    <t>CDBH8_1778</t>
  </si>
  <si>
    <t>Corynebacterium diphtheriae BH8</t>
  </si>
  <si>
    <t>CDC7B_1788</t>
  </si>
  <si>
    <t>Corynebacterium diphtheriae C7 (beta)</t>
  </si>
  <si>
    <t>CDHC01_1739</t>
  </si>
  <si>
    <t>Corynebacterium diphtheriae HC01</t>
  </si>
  <si>
    <t>CDHC02_1733</t>
  </si>
  <si>
    <t>Corynebacterium diphtheriae HC02</t>
  </si>
  <si>
    <t>CDHC03_1716</t>
  </si>
  <si>
    <t>Corynebacterium diphtheriae HC03</t>
  </si>
  <si>
    <t>CDHC04_1712</t>
  </si>
  <si>
    <t>Corynebacterium diphtheriae HC04</t>
  </si>
  <si>
    <t>CDB402_1693</t>
  </si>
  <si>
    <t>Corynebacterium diphtheriae INCA 402</t>
  </si>
  <si>
    <t>CDPW8_1798</t>
  </si>
  <si>
    <t>Corynebacterium diphtheriae PW8</t>
  </si>
  <si>
    <t>CDVA01_1677</t>
  </si>
  <si>
    <t>Corynebacterium diphtheriae VA01</t>
  </si>
  <si>
    <t>Cp3995_1671</t>
  </si>
  <si>
    <t>Copper resistance D domain-containing protein/Cytochrome c oxidase caa3 assembly factor (Caa3_CtaG)</t>
  </si>
  <si>
    <t>Corynebacterium pseudotuberculosis 3/99-5</t>
  </si>
  <si>
    <t>CVAR_0800</t>
  </si>
  <si>
    <t>Corynebacterium variabile DSM 44702</t>
  </si>
  <si>
    <t>CryarDRAFT_1213</t>
  </si>
  <si>
    <t>Cryptosporangium arvum YU 629-21, DSM 44712</t>
  </si>
  <si>
    <t>CryarDRAFT_4921</t>
  </si>
  <si>
    <t>Cyan10605_3231</t>
  </si>
  <si>
    <t>Copper resistance protein D</t>
  </si>
  <si>
    <t>Cyanobacterium aponinum PCC 10605</t>
  </si>
  <si>
    <t>Cyast_2434</t>
  </si>
  <si>
    <t>Cyanobacterium stanieri PCC 7202</t>
  </si>
  <si>
    <t>LT1_00002920</t>
  </si>
  <si>
    <t>Dechlorobacter hydrogenophilus LT-1</t>
  </si>
  <si>
    <t>NSS_00030490</t>
  </si>
  <si>
    <t>Dechloromarinus chlorophilus NSS</t>
  </si>
  <si>
    <t>JJ_00022140</t>
  </si>
  <si>
    <t>Dechloromonas sp. JJ</t>
  </si>
  <si>
    <t>Deiho_01575</t>
  </si>
  <si>
    <t>Deinococcus hopiensis KR-140, DSM 18049</t>
  </si>
  <si>
    <t>Deipe_4375</t>
  </si>
  <si>
    <t>Deinococcus peraridilitoris KR-200, DSM 19664</t>
  </si>
  <si>
    <t>Desca_2318</t>
  </si>
  <si>
    <t>Desulfotomaculum carboxydivorans CO-1-SRB, DSM 14880</t>
  </si>
  <si>
    <t>Desgi_4236</t>
  </si>
  <si>
    <t>Desulfotomaculum gibsoniae Groll, DSM 7213</t>
  </si>
  <si>
    <t>DesniDRAFT_1778</t>
  </si>
  <si>
    <t>Desulfotomaculum nigrificans DSM 574</t>
  </si>
  <si>
    <t>SinAK58DRAFT_2975</t>
  </si>
  <si>
    <t>Ensifer meliloti AK58</t>
  </si>
  <si>
    <t>SINM1775DRAFT_00057600</t>
  </si>
  <si>
    <t>Ensifer meliloti CIAM1775</t>
  </si>
  <si>
    <t>SINM1022DRAFT_00053050</t>
  </si>
  <si>
    <t>Ensifer meliloti WSM1022</t>
  </si>
  <si>
    <t>EcWSU1_02768</t>
  </si>
  <si>
    <t>Inner membrane protein YebZ</t>
  </si>
  <si>
    <t>Enterobacter cloacae EcWSU1</t>
  </si>
  <si>
    <t>CrFGI571_1798</t>
  </si>
  <si>
    <t>Enterobacteriaceae bacterium FGI 57</t>
  </si>
  <si>
    <t>b1840</t>
  </si>
  <si>
    <t>predicted inner membrane protein</t>
  </si>
  <si>
    <t>Escherichia coli K</t>
  </si>
  <si>
    <t>EschW_1232</t>
  </si>
  <si>
    <t>Escherichia coli W</t>
  </si>
  <si>
    <t>FrCN3DRAFT_1124</t>
  </si>
  <si>
    <t>Frankia sp. CN3</t>
  </si>
  <si>
    <t>FrCN3DRAFT_7166</t>
  </si>
  <si>
    <t>FrEUN1f_1788</t>
  </si>
  <si>
    <t>Frankia sp. EUN1f</t>
  </si>
  <si>
    <t>FrEUN1f_6399</t>
  </si>
  <si>
    <t>FraQA3DRAFT_0639</t>
  </si>
  <si>
    <t>putative membrane protein</t>
  </si>
  <si>
    <t>Frankia sp. QA3</t>
  </si>
  <si>
    <t>FraQA3DRAFT_4790</t>
  </si>
  <si>
    <t>Fraau_2861</t>
  </si>
  <si>
    <t>Frateuria aurantia Kondo 67, DSM 6220</t>
  </si>
  <si>
    <t>Gei7105DRAFT_0249</t>
  </si>
  <si>
    <t>Copper resistance protein D.</t>
  </si>
  <si>
    <t>Geitlerinema sp. PCC 7105</t>
  </si>
  <si>
    <t>Syn6308DRAFT_2300</t>
  </si>
  <si>
    <t>Geminocystis herdmanii PCC 6308</t>
  </si>
  <si>
    <t>GorJ30_0021.00000120</t>
  </si>
  <si>
    <t>Gordonia westfalica J30</t>
  </si>
  <si>
    <t>GorJ30_0036.00000170</t>
  </si>
  <si>
    <t>HAH_00018490</t>
  </si>
  <si>
    <t>Haloarcula californiae BJGN-2, ATCC 33799</t>
  </si>
  <si>
    <t>HAH_1114</t>
  </si>
  <si>
    <t>Haloarcula hispanica CGMCC 1.2049</t>
  </si>
  <si>
    <t>HAH_2517</t>
  </si>
  <si>
    <t>HAI_00007050</t>
  </si>
  <si>
    <t>Haloarcula sinaiiensis ATCC 33800</t>
  </si>
  <si>
    <t>HAJ_00017860</t>
  </si>
  <si>
    <t>Haloarcula vallismortis J.F. 54, ATCC 29715</t>
  </si>
  <si>
    <t>J07ABHX67v2_00008650</t>
  </si>
  <si>
    <t>Halobaculum sp. J07HB67 (version 2)</t>
  </si>
  <si>
    <t>HAL_00002950</t>
  </si>
  <si>
    <t>Haloferax mediterranei R-4, ATCC 33500</t>
  </si>
  <si>
    <t>PMI16_05045</t>
  </si>
  <si>
    <t>Herbaspirillum sp. CF444</t>
  </si>
  <si>
    <t>PMI40_02123</t>
  </si>
  <si>
    <t>Herbaspirillum sp. YR522</t>
  </si>
  <si>
    <t>Haur_02802</t>
  </si>
  <si>
    <t>Herpetosiphon aurantiacus DSM 785</t>
  </si>
  <si>
    <t>Hyd3684_0438</t>
  </si>
  <si>
    <t>Hydrogenobaculum sp. 3684 ((Finished QAed))</t>
  </si>
  <si>
    <t>HydHO_0440</t>
  </si>
  <si>
    <t>Hydrogenobaculum sp. HO</t>
  </si>
  <si>
    <t>hydr_0001.00004370</t>
  </si>
  <si>
    <t>Hydrogenobaculum sp. SHO (Final Finished Sequence)</t>
  </si>
  <si>
    <t>HydSN_0449</t>
  </si>
  <si>
    <t>Hydrogenobaculum sp. SN</t>
  </si>
  <si>
    <t>Isova_0256</t>
  </si>
  <si>
    <t>Isoptericola variabilis 225</t>
  </si>
  <si>
    <t>IsoJ5_00019430</t>
  </si>
  <si>
    <t>Isoptericola variabilis J5</t>
  </si>
  <si>
    <t>IsoJ7_0034.00000010</t>
  </si>
  <si>
    <t>Isoptericola variabilis J7</t>
  </si>
  <si>
    <t>IsoJ7_0045.00000110</t>
  </si>
  <si>
    <t>JiagaDRAFT_0497</t>
  </si>
  <si>
    <t>Jiangella gansuensis YIM 002, DSM 44835</t>
  </si>
  <si>
    <t>KSE_41000</t>
  </si>
  <si>
    <t>Kitasatospora setae KM-6054, NBRC 14216</t>
  </si>
  <si>
    <t>pfam04234 pfam05425 pfam05751</t>
  </si>
  <si>
    <t>LIV_2045</t>
  </si>
  <si>
    <t>Listeria ivanovii ivanovii PAM 55</t>
  </si>
  <si>
    <t>A3KODRAFT_01482</t>
  </si>
  <si>
    <t>Marine Group I crenarchaeon SCGC AB-629-I23</t>
  </si>
  <si>
    <t>Marme_3512</t>
  </si>
  <si>
    <t>Marinomonas mediterranea MMB-1, ATCC 700492</t>
  </si>
  <si>
    <t>Mesau_01760</t>
  </si>
  <si>
    <t>Mesorhizobium australicum WSM2073</t>
  </si>
  <si>
    <t>MescicDRAFT_00045210</t>
  </si>
  <si>
    <t>Mesorhizobium ciceri CMG6</t>
  </si>
  <si>
    <t>MESCI2DRAFT_00050870</t>
  </si>
  <si>
    <t>Mesorhizobium ciceri WSM4083</t>
  </si>
  <si>
    <t>Mesop_1734</t>
  </si>
  <si>
    <t>Mesorhizobium opportunistum WSM2075 (final version from ORNL)</t>
  </si>
  <si>
    <t>MesloDRAFT_00020550</t>
  </si>
  <si>
    <t>Mesorhizobium sp. WSM1293</t>
  </si>
  <si>
    <t>MesW2561DRAFT_00030370</t>
  </si>
  <si>
    <t>Mesorhizobium sp. WSM2561</t>
  </si>
  <si>
    <t>Mesw3626DRAFT_00037790</t>
  </si>
  <si>
    <t>Mesorhizobium sp. WSM3626</t>
  </si>
  <si>
    <t>MetszDRAFT_1222</t>
  </si>
  <si>
    <t>Methylocaldum szegediense O-12</t>
  </si>
  <si>
    <t>MetszDRAFT_1835</t>
  </si>
  <si>
    <t>MetacDRAFT_2432</t>
  </si>
  <si>
    <t>Methylocapsa acidiphila B2</t>
  </si>
  <si>
    <t>pfam05425 pfam13442</t>
  </si>
  <si>
    <t>MetacDRAFT_2982</t>
  </si>
  <si>
    <t>MetalDRAFT_0222</t>
  </si>
  <si>
    <t>Methylomicrobium album BG8</t>
  </si>
  <si>
    <t>MetalDRAFT_2864</t>
  </si>
  <si>
    <t>MetalDRAFT_3625</t>
  </si>
  <si>
    <t>Metme_00005190</t>
  </si>
  <si>
    <t>Methylomonas methanica MC09</t>
  </si>
  <si>
    <t>MettrDRAFT_0379</t>
  </si>
  <si>
    <t>Methylosinus trichosporium OB3b</t>
  </si>
  <si>
    <t>MettrDRAFT_0835</t>
  </si>
  <si>
    <t>MicJ28_0038.00000150</t>
  </si>
  <si>
    <t>Micrococcus luteus J28</t>
  </si>
  <si>
    <t>MicromonoL516690</t>
  </si>
  <si>
    <t>Micromonospora L5</t>
  </si>
  <si>
    <t>MicromonoL524010</t>
  </si>
  <si>
    <t>MicromonoL541650</t>
  </si>
  <si>
    <t>MicloDRAFT_00013240</t>
  </si>
  <si>
    <t>Microvirga lotononidis WSM3557</t>
  </si>
  <si>
    <t>Mycch_3504</t>
  </si>
  <si>
    <t>Mycobacterium chubuense NBB4</t>
  </si>
  <si>
    <t>Mycch_5031</t>
  </si>
  <si>
    <t>Mycch_5197</t>
  </si>
  <si>
    <t>MycrhDRAFT_06560</t>
  </si>
  <si>
    <t>Mycobacterium rhodesiae JS60</t>
  </si>
  <si>
    <t>MycrhN1_1899</t>
  </si>
  <si>
    <t>Mycobacterium rhodesiae NBB3</t>
  </si>
  <si>
    <t>MycrhN1_2848</t>
  </si>
  <si>
    <t>MycrhN1_4107</t>
  </si>
  <si>
    <t>Mycsm_04305</t>
  </si>
  <si>
    <t>Mycobacterium smegmatis JS623</t>
  </si>
  <si>
    <t>Mycsm_06233</t>
  </si>
  <si>
    <t>TBSG_00103</t>
  </si>
  <si>
    <t>Mycobacterium tuberculosis KZN 4207 (DS)</t>
  </si>
  <si>
    <t>MyctuDRAFT_5029</t>
  </si>
  <si>
    <t>Mycobacterium tusciae JS617</t>
  </si>
  <si>
    <t>MyctuDRAFT_5843</t>
  </si>
  <si>
    <t>MyctuDRAFT_7027</t>
  </si>
  <si>
    <t>Myrod_2506</t>
  </si>
  <si>
    <t>Myroides odoratus DSM 2801</t>
  </si>
  <si>
    <t>Natpe_1990</t>
  </si>
  <si>
    <t>Natrinema pellirubrum 157, JCM 10476</t>
  </si>
  <si>
    <t>Natoc_2629</t>
  </si>
  <si>
    <t>Natronococcus occultus SP4, DSM 3396</t>
  </si>
  <si>
    <t>NeocalSC4_00093450</t>
  </si>
  <si>
    <t>Neocallimastix sp. SC4 (gene modules)</t>
  </si>
  <si>
    <t>Niaso_1704</t>
  </si>
  <si>
    <t>Niabella soli JS13-8, DSM 19437</t>
  </si>
  <si>
    <t>NocJ54DRAFT_00019100</t>
  </si>
  <si>
    <t>Nocardioides sp. J54</t>
  </si>
  <si>
    <t>NocJ54DRAFT_00028490</t>
  </si>
  <si>
    <t>NocJ54DRAFT_00040180</t>
  </si>
  <si>
    <t>NocJ9_0010.00000570</t>
  </si>
  <si>
    <t>Nocardioides sp. J9</t>
  </si>
  <si>
    <t>NocJ9_0108.00000030</t>
  </si>
  <si>
    <t>NocJ9_0031.00000260</t>
  </si>
  <si>
    <t>OAN307_c37460</t>
  </si>
  <si>
    <t>Octadecabacter antarcticus 307</t>
  </si>
  <si>
    <t>OCA5_c05190</t>
  </si>
  <si>
    <t>putative copper resistance protein D</t>
  </si>
  <si>
    <t>Oligotropha carboxidovorans OM5</t>
  </si>
  <si>
    <t>OCA5_pOC16700280</t>
  </si>
  <si>
    <t>orh_00870</t>
  </si>
  <si>
    <t>Ornithobacterium rhinotracheale</t>
  </si>
  <si>
    <t>Ornrh_2220</t>
  </si>
  <si>
    <t>Ornithobacterium rhinotracheale DSM 15997</t>
  </si>
  <si>
    <t>Paela_02536</t>
  </si>
  <si>
    <t>Paenibacillus lactis 154</t>
  </si>
  <si>
    <t>PaeJ10_0004.00000140</t>
  </si>
  <si>
    <t>Paenibacillus sp. J10</t>
  </si>
  <si>
    <t>HPL003_09710</t>
  </si>
  <si>
    <t>copper resistance protein</t>
  </si>
  <si>
    <t>Paenibacillus terrae HPL-003</t>
  </si>
  <si>
    <t>PMI17_02404</t>
  </si>
  <si>
    <t>Pantoea sp. GM01</t>
  </si>
  <si>
    <t>PMI39_04843</t>
  </si>
  <si>
    <t>Pantoea sp. YR343</t>
  </si>
  <si>
    <t>PatmiDRAFT_0518</t>
  </si>
  <si>
    <t>Patulibacter minatonensis KV-614, DSM 18081</t>
  </si>
  <si>
    <t>PatmiDRAFT_2085</t>
  </si>
  <si>
    <t>PatmiDRAFT_3871</t>
  </si>
  <si>
    <t>PGA2_c08940</t>
  </si>
  <si>
    <t>Phaeobacter gallaeciensis 2.10</t>
  </si>
  <si>
    <t>P3TCK_4901</t>
  </si>
  <si>
    <t>Photobacterium profundum 3TCK</t>
  </si>
  <si>
    <t>PMI15_02508</t>
  </si>
  <si>
    <t>Polaromonas sp. CF318</t>
  </si>
  <si>
    <t>POR3G_03741</t>
  </si>
  <si>
    <t>Poribacteria bacterium WGA-3G (final_clean_version)</t>
  </si>
  <si>
    <t>ProkrDRAFT_00019780</t>
  </si>
  <si>
    <t>Promicromonospora kroppenstedtii RS16, DSM 19349</t>
  </si>
  <si>
    <t>ProkrDRAFT_00032700</t>
  </si>
  <si>
    <t>Pse6802_0146</t>
  </si>
  <si>
    <t>Pseudanabaena sp. PCC 6802</t>
  </si>
  <si>
    <t>Pse7367_1407</t>
  </si>
  <si>
    <t>Pseudanabaena sp. PCC 7367</t>
  </si>
  <si>
    <t>PflaDRAFT_00029000</t>
  </si>
  <si>
    <t>Pseudoalteromonas flavipulchra 2ta6 (Draft assembly 1)</t>
  </si>
  <si>
    <t>TW2DRAFT_00004450</t>
  </si>
  <si>
    <t>Pseudoalteromonas sp. Tw-2 (Draft assembly 1)</t>
  </si>
  <si>
    <t>NH8B_3199</t>
  </si>
  <si>
    <t>copper resistance protein D</t>
  </si>
  <si>
    <t>Pseudogulbenkiania sp. NH8B</t>
  </si>
  <si>
    <t>WTB_Feb10_08230</t>
  </si>
  <si>
    <t>Pseudomonas aeruginosa</t>
  </si>
  <si>
    <t>WTB_Feb10_08650</t>
  </si>
  <si>
    <t>WTB_Feb10_22660</t>
  </si>
  <si>
    <t>Pae_ATCC21472_00004820</t>
  </si>
  <si>
    <t>Pseudomonas aeruginosa 1-7-2A, ATCC 21472 (Initial Paired-End assembly)</t>
  </si>
  <si>
    <t>Pae_ATCC21472_00033110</t>
  </si>
  <si>
    <t>Pae_ATCC21472_00044270</t>
  </si>
  <si>
    <t>PaeATCC8709_0266.00000430</t>
  </si>
  <si>
    <t>Pseudomonas aeruginosa AMC 25-A-2, ATCC 8709</t>
  </si>
  <si>
    <t>PaeATCC8709_0370.00000170</t>
  </si>
  <si>
    <t>PaeATCC8709_0477.00000170</t>
  </si>
  <si>
    <t>PaeATCC142_0286.00000060</t>
  </si>
  <si>
    <t>Pseudomonas aeruginosa AMC, ATCC 142</t>
  </si>
  <si>
    <t>PaeATCC142_0392.00000150</t>
  </si>
  <si>
    <t>PADW1_00740</t>
  </si>
  <si>
    <t>Pseudomonas aeruginosa DoWo1</t>
  </si>
  <si>
    <t>PADW1_12820</t>
  </si>
  <si>
    <t>PADW1_29820</t>
  </si>
  <si>
    <t>Pae_HUN_PA531_00018560</t>
  </si>
  <si>
    <t>Pseudomonas aeruginosa HUN_PA531 (Initial Paired-End assembly)</t>
  </si>
  <si>
    <t>Pae_HUN_PA531_00067700</t>
  </si>
  <si>
    <t>Pae_ITL_134MG_00048270</t>
  </si>
  <si>
    <t>Pseudomonas aeruginosa ITL_134MG (Initial Paired-End assembly)</t>
  </si>
  <si>
    <t>Pae_ITL_134MG_00054630</t>
  </si>
  <si>
    <t>Pae_ITL_134MG_00067020</t>
  </si>
  <si>
    <t>PAK_00404</t>
  </si>
  <si>
    <t>Pseudomonas aeruginosa PAK</t>
  </si>
  <si>
    <t>PAK_04399</t>
  </si>
  <si>
    <t>p707DRAFT_10320</t>
  </si>
  <si>
    <t>Pseudomonas aeruginosa PAP7</t>
  </si>
  <si>
    <t>p707DRAFT_27560</t>
  </si>
  <si>
    <t>p707DRAFT_48900</t>
  </si>
  <si>
    <t>Pae_PHU46_00006010</t>
  </si>
  <si>
    <t>Pseudomonas aeruginosa PHU46 (Initial Paired-End assembly)</t>
  </si>
  <si>
    <t>Pae_PHU46_00063530</t>
  </si>
  <si>
    <t>Pae_PsVir01_00009070</t>
  </si>
  <si>
    <t>Pseudomonas aeruginosa PsVir01 (Initial Paired-End assembly)</t>
  </si>
  <si>
    <t>Pae_PsVir01_00018010</t>
  </si>
  <si>
    <t>Pae_PsVir01_00057640</t>
  </si>
  <si>
    <t>Pagaricii_0287.00000010</t>
  </si>
  <si>
    <t>Pseudomonas agarici NCPPB 2289</t>
  </si>
  <si>
    <t>PsbVI21DRAFT_00000820</t>
  </si>
  <si>
    <t>Pseudomonas brassicacearum 51MFCVI2.1</t>
  </si>
  <si>
    <t>PsbVI21DRAFT_00026600</t>
  </si>
  <si>
    <t>PsbVI21DRAFT_00029460</t>
  </si>
  <si>
    <t>pf1112_00022110</t>
  </si>
  <si>
    <t>Pseudomonas fluorescens 1112 (1112 version 1)</t>
  </si>
  <si>
    <t>pf1112_00041880</t>
  </si>
  <si>
    <t>Pfl_HK44_00010270</t>
  </si>
  <si>
    <t>Pseudomonas fluorescens HK44 (Draft 1)</t>
  </si>
  <si>
    <t>Pfl_HK44_00031330</t>
  </si>
  <si>
    <t>PflNZ007_0727.00000080</t>
  </si>
  <si>
    <t>Pseudomonas fluorescens NZ007</t>
  </si>
  <si>
    <t>PflNZ007_0093.00000020</t>
  </si>
  <si>
    <t>PflNZ011_00015720</t>
  </si>
  <si>
    <t>Pseudomonas fluorescens NZ011</t>
  </si>
  <si>
    <t>PflNZ011_00033020</t>
  </si>
  <si>
    <t>PflNZ052_00006860</t>
  </si>
  <si>
    <t>Pseudomonas fluorescens NZ052</t>
  </si>
  <si>
    <t>PflNZ052_00016630</t>
  </si>
  <si>
    <t>PflNZ052_00058820</t>
  </si>
  <si>
    <t>PflNZI7_00023100</t>
  </si>
  <si>
    <t>Pseudomonas fluorescens NZ17</t>
  </si>
  <si>
    <t>PflNZI7_00032900</t>
  </si>
  <si>
    <t>PflNZI7_00052840</t>
  </si>
  <si>
    <t>PF-R124_00012170</t>
  </si>
  <si>
    <t>Pseudomonas fluorescens R124</t>
  </si>
  <si>
    <t>PF-R124_00021810</t>
  </si>
  <si>
    <t>Psefu_3342</t>
  </si>
  <si>
    <t>Pseudomonas fulva 12-X</t>
  </si>
  <si>
    <t>PsoK12DRAFT_00039530</t>
  </si>
  <si>
    <t>Pseudomonas oleovorans MOIL14HWK12</t>
  </si>
  <si>
    <t>PMI18_05236</t>
  </si>
  <si>
    <t>Pseudomonas sp. GM102</t>
  </si>
  <si>
    <t>PMI18_05516</t>
  </si>
  <si>
    <t>PMI19_03468</t>
  </si>
  <si>
    <t>Pseudomonas sp. GM16</t>
  </si>
  <si>
    <t>PMI19_03671</t>
  </si>
  <si>
    <t>PMI19_05093</t>
  </si>
  <si>
    <t>PMI20_00838</t>
  </si>
  <si>
    <t>Pseudomonas sp. GM17</t>
  </si>
  <si>
    <t>PMI20_01226</t>
  </si>
  <si>
    <t>PMI20_03132</t>
  </si>
  <si>
    <t>PMI21_01179</t>
  </si>
  <si>
    <t>Pseudomonas sp. GM18</t>
  </si>
  <si>
    <t>PMI21_01511</t>
  </si>
  <si>
    <t>PMI21_02436</t>
  </si>
  <si>
    <t>PMI22_00664</t>
  </si>
  <si>
    <t>Pseudomonas sp. GM21</t>
  </si>
  <si>
    <t>PMI22_04157</t>
  </si>
  <si>
    <t>PMI23_02308</t>
  </si>
  <si>
    <t>Pseudomonas sp. GM24</t>
  </si>
  <si>
    <t>PMI23_05354</t>
  </si>
  <si>
    <t>PMI23_05660</t>
  </si>
  <si>
    <t>PMI24_01303</t>
  </si>
  <si>
    <t>Pseudomonas sp. GM25</t>
  </si>
  <si>
    <t>PMI24_01768</t>
  </si>
  <si>
    <t>PMI24_03381</t>
  </si>
  <si>
    <t>PMI25_03089</t>
  </si>
  <si>
    <t>Pseudomonas sp. GM30</t>
  </si>
  <si>
    <t>PMI25_05076</t>
  </si>
  <si>
    <t>PMI26_01203</t>
  </si>
  <si>
    <t>Pseudomonas sp. GM33</t>
  </si>
  <si>
    <t>PMI26_01492</t>
  </si>
  <si>
    <t>PMI26_05057</t>
  </si>
  <si>
    <t>PMI27_02230</t>
  </si>
  <si>
    <t>Pseudomonas sp. GM41(2012)</t>
  </si>
  <si>
    <t>PMI27_02991</t>
  </si>
  <si>
    <t>PMI27_04391</t>
  </si>
  <si>
    <t>PMI28_01505</t>
  </si>
  <si>
    <t>Pseudomonas sp. GM48</t>
  </si>
  <si>
    <t>PMI28_03498</t>
  </si>
  <si>
    <t>PMI28_05586</t>
  </si>
  <si>
    <t>PMI29_02396</t>
  </si>
  <si>
    <t>Pseudomonas sp. GM49</t>
  </si>
  <si>
    <t>PMI29_05688</t>
  </si>
  <si>
    <t>PMI29_05739</t>
  </si>
  <si>
    <t>PMI30_00572</t>
  </si>
  <si>
    <t>Pseudomonas sp. GM50</t>
  </si>
  <si>
    <t>PMI30_01266</t>
  </si>
  <si>
    <t>PMI30_02889</t>
  </si>
  <si>
    <t>PMI31_00566</t>
  </si>
  <si>
    <t>Pseudomonas sp. GM55</t>
  </si>
  <si>
    <t>PMI31_01764</t>
  </si>
  <si>
    <t>PMI31_05852</t>
  </si>
  <si>
    <t>PMI32_00467</t>
  </si>
  <si>
    <t>Pseudomonas sp. GM60</t>
  </si>
  <si>
    <t>PMI32_02362</t>
  </si>
  <si>
    <t>PMI32_04015</t>
  </si>
  <si>
    <t>PMI33_00562</t>
  </si>
  <si>
    <t>Pseudomonas sp. GM67</t>
  </si>
  <si>
    <t>PMI33_01182</t>
  </si>
  <si>
    <t>PMI33_03225</t>
  </si>
  <si>
    <t>PMI34_00696</t>
  </si>
  <si>
    <t>Pseudomonas sp. GM74</t>
  </si>
  <si>
    <t>PMI34_01950</t>
  </si>
  <si>
    <t>PMI34_03971</t>
  </si>
  <si>
    <t>PMI35_01723</t>
  </si>
  <si>
    <t>Pseudomonas sp. GM78</t>
  </si>
  <si>
    <t>PMI36_03530</t>
  </si>
  <si>
    <t>Pseudomonas sp. GM79</t>
  </si>
  <si>
    <t>PMI36_05718</t>
  </si>
  <si>
    <t>PMI37_02959</t>
  </si>
  <si>
    <t>Pseudomonas sp. GM80</t>
  </si>
  <si>
    <t>PMI37_04633</t>
  </si>
  <si>
    <t>PMI38_00697</t>
  </si>
  <si>
    <t>Pseudomonas sp. GM84</t>
  </si>
  <si>
    <t>PseKD5DRAFT_00026890</t>
  </si>
  <si>
    <t>Pseudomonas sp. KD5</t>
  </si>
  <si>
    <t>PseKD5DRAFT_00039730</t>
  </si>
  <si>
    <t>PseKD5DRAFT_00053780</t>
  </si>
  <si>
    <t>PseK12I1DRAFT_00030290</t>
  </si>
  <si>
    <t>Pseudomonas sp. MOIL14HWK12:I1</t>
  </si>
  <si>
    <t>PsK12I2DRAFT_00020370</t>
  </si>
  <si>
    <t>Pseudomonas sp. MOIL14HWK12:I2</t>
  </si>
  <si>
    <t>PsK12I2DRAFT_00029140</t>
  </si>
  <si>
    <t>PseuPK_00009210</t>
  </si>
  <si>
    <t>Pseudomonas sp. PK</t>
  </si>
  <si>
    <t>PseuPK_00016340</t>
  </si>
  <si>
    <t>Psest_2858</t>
  </si>
  <si>
    <t>Pseudomonas stutzeri RCH2</t>
  </si>
  <si>
    <t>Psest_3400</t>
  </si>
  <si>
    <t>CC1417_00019760</t>
  </si>
  <si>
    <t>Pseudomonas syringae CC1417 (CC1417)</t>
  </si>
  <si>
    <t>CC1458_00029580</t>
  </si>
  <si>
    <t>Pseudomonas syringae CC1458 (CC1458)</t>
  </si>
  <si>
    <t>CC1466_00053840</t>
  </si>
  <si>
    <t>Pseudomonas syringae CC1466 (CC1466)</t>
  </si>
  <si>
    <t>CC1513_00021660</t>
  </si>
  <si>
    <t>Pseudomonas syringae CC1513 (CC1513)</t>
  </si>
  <si>
    <t>CC1524_00003040</t>
  </si>
  <si>
    <t>Pseudomonas syringae CC1524 (CC1524)</t>
  </si>
  <si>
    <t>CC1543_00033770</t>
  </si>
  <si>
    <t>Pseudomonas syringae CC1543 (CC1543)</t>
  </si>
  <si>
    <t>CC1544_00022580</t>
  </si>
  <si>
    <t>Pseudomonas syringae CC1544 (CC1544)</t>
  </si>
  <si>
    <t>CC1557_00014680</t>
  </si>
  <si>
    <t>Pseudomonas syringae CC1557 (CC1557)</t>
  </si>
  <si>
    <t>CC1559_00021330</t>
  </si>
  <si>
    <t>Pseudomonas syringae CC1559 (CC1559)</t>
  </si>
  <si>
    <t>CC440_00001740</t>
  </si>
  <si>
    <t>Pseudomonas syringae CC440 (CC440)</t>
  </si>
  <si>
    <t>CC457_00056580</t>
  </si>
  <si>
    <t>Pseudomonas syringae CC457 (CC457)</t>
  </si>
  <si>
    <t>CC94_00012320</t>
  </si>
  <si>
    <t>Pseudomonas syringae CC94 (CC94)</t>
  </si>
  <si>
    <t>Cit7_00001360</t>
  </si>
  <si>
    <t>Pseudomonas syringae Cit 7 (Cit7)</t>
  </si>
  <si>
    <t>PacA10853_00039600</t>
  </si>
  <si>
    <t>Pseudomonas syringae PacA10853</t>
  </si>
  <si>
    <t>PavBPIC631_0121.00000190</t>
  </si>
  <si>
    <t>Pseudomonas syringae PavBPIC631 (Psy108)</t>
  </si>
  <si>
    <t>PavISPaVe013_0033.00001290</t>
  </si>
  <si>
    <t>Pseudomonas syringae PavISPaVe013 (Psy117)</t>
  </si>
  <si>
    <t>PavISPaVe037_0026.00000350</t>
  </si>
  <si>
    <t>Pseudomonas syringae PavISPaVe037 (Psy119)</t>
  </si>
  <si>
    <t>Pci0788_9_0040.00001590</t>
  </si>
  <si>
    <t>Pseudomonas syringae Pci0788_9</t>
  </si>
  <si>
    <t>PgyBR1_0036.00000320</t>
  </si>
  <si>
    <t>Pseudomonas syringae PgyBR1 (Psy13)</t>
  </si>
  <si>
    <t>PgyKN44_0053.00000320</t>
  </si>
  <si>
    <t>Pseudomonas syringae PgyKN44 (Psy16)</t>
  </si>
  <si>
    <t>PgyLN10_0033.00000320</t>
  </si>
  <si>
    <t>Pseudomonas syringae PgyLN10 (Psy15)</t>
  </si>
  <si>
    <t>PgyUnB647_0037.00000320</t>
  </si>
  <si>
    <t>Pseudomonas syringae PgyUnB647 (Psy14)</t>
  </si>
  <si>
    <t>Pla107_0024.00001560</t>
  </si>
  <si>
    <t>Pseudomonas syringae Pla107 (Psy30)</t>
  </si>
  <si>
    <t>Pla3988_0216.00000320</t>
  </si>
  <si>
    <t>Pseudomonas syringae Pla3988 (Psy96)</t>
  </si>
  <si>
    <t>PlaYM7902_0041.00000400</t>
  </si>
  <si>
    <t>Pseudomonas syringae PlaYM7902 (Psy27)</t>
  </si>
  <si>
    <t>PlaYM7902_0059.00000360</t>
  </si>
  <si>
    <t>PmaES4326_0055.00001340</t>
  </si>
  <si>
    <t>Pseudomonas syringae PmaES4326 (Psy34)</t>
  </si>
  <si>
    <t>PmaH7608_0307.00000040</t>
  </si>
  <si>
    <t>Pseudomonas syringae PmaH7608 (Psy39)</t>
  </si>
  <si>
    <t>PmaKN91_0041.00000350</t>
  </si>
  <si>
    <t>Pseudomonas syringae PmaKN91 (Psy41)</t>
  </si>
  <si>
    <t>PmaM6_0460.00000040</t>
  </si>
  <si>
    <t>Pseudomonas syringae PmaM6 (Psy38)</t>
  </si>
  <si>
    <t>PmaYM7930_0048.00000550</t>
  </si>
  <si>
    <t>Pseudomonas syringae PmaYM7930 (Psy40)</t>
  </si>
  <si>
    <t>PmeN6801_0068.00000570</t>
  </si>
  <si>
    <t>Pseudomonas syringae PmeN6801 (Psy44)</t>
  </si>
  <si>
    <t>PmpFTRS_U7_00043010</t>
  </si>
  <si>
    <t>Pseudomonas syringae PmpFTRS_U7</t>
  </si>
  <si>
    <t>Pph1302A_0019.00000330</t>
  </si>
  <si>
    <t>Pseudomonas syringae Pph1302A (Psy97)</t>
  </si>
  <si>
    <t>Pphimg_00014800</t>
  </si>
  <si>
    <t>Pseudomonas syringae Pph1448A (1448A gold standard)</t>
  </si>
  <si>
    <t>PphHB10Y_0010.00002720</t>
  </si>
  <si>
    <t>Pseudomonas syringae PphHB10Y (Psy102)</t>
  </si>
  <si>
    <t>PphNPS3121_0016.00000380</t>
  </si>
  <si>
    <t>Pseudomonas syringae PphNPS3121 (Psy56)</t>
  </si>
  <si>
    <t>PphY5_2_0016.00005630</t>
  </si>
  <si>
    <t>Pseudomonas syringae PphY5_2 (Psy55)</t>
  </si>
  <si>
    <t>PseHC_1_0032.00000330</t>
  </si>
  <si>
    <t>Pseudomonas syringae PseHC_1 (Psy67)</t>
  </si>
  <si>
    <t>Psv4352_00052790</t>
  </si>
  <si>
    <t>Pseudomonas syringae Psv4352</t>
  </si>
  <si>
    <t>PsyB48_00038590</t>
  </si>
  <si>
    <t>Pseudomonas syringae PsyB48</t>
  </si>
  <si>
    <t>PsyB48_00046450</t>
  </si>
  <si>
    <t>PsyCit7_0283.00000160</t>
  </si>
  <si>
    <t>Pseudomonas syringae PsyCit7 (Psy94)</t>
  </si>
  <si>
    <t>Pta6606_0021.00000380</t>
  </si>
  <si>
    <t>Pseudomonas syringae Pta6606 (Psy83)</t>
  </si>
  <si>
    <t>TLP2_00026400</t>
  </si>
  <si>
    <t>Pseudomonas syringae TLP2 (TLP2)</t>
  </si>
  <si>
    <t>UB246_00012350</t>
  </si>
  <si>
    <t>Pseudomonas syringae UB246 (UB246)</t>
  </si>
  <si>
    <t>UB246_00015880</t>
  </si>
  <si>
    <t>UB303_00039760</t>
  </si>
  <si>
    <t>Pseudomonas syringae UB303 (UB303)</t>
  </si>
  <si>
    <t>USA007_00019860</t>
  </si>
  <si>
    <t>Pseudomonas syringae USA007 (USA007)</t>
  </si>
  <si>
    <t>USA011_00022990</t>
  </si>
  <si>
    <t>Pseudomonas syringae USA011 (USA011)</t>
  </si>
  <si>
    <t>Pac_00019830</t>
  </si>
  <si>
    <t>Pseudomonas syringae pv. aceris M302273PT (Aceris)</t>
  </si>
  <si>
    <t>Pan_00035040</t>
  </si>
  <si>
    <t>Pseudomonas syringae pv. actinidiae M302091 (Actinidiae)</t>
  </si>
  <si>
    <t>Pae_00015890</t>
  </si>
  <si>
    <t>Pseudomonas syringae pv. aesculi 0893_23 (Aesculi)</t>
  </si>
  <si>
    <t>Ptt_00022740</t>
  </si>
  <si>
    <t>Pseudomonas syringae pv. aptata DSM 50252 (Aptata)</t>
  </si>
  <si>
    <t>Pgy_00016450</t>
  </si>
  <si>
    <t>Pseudomonas syringae pv. glycinea R4 A29-2 (Glycinea)</t>
  </si>
  <si>
    <t>Pjap_00010180</t>
  </si>
  <si>
    <t>Pseudomonas syringae pv. japonica M301072PT (Japonica)</t>
  </si>
  <si>
    <t>Pjap_00045710</t>
  </si>
  <si>
    <t>Lac107_00015350</t>
  </si>
  <si>
    <t>Pseudomonas syringae pv. lachrymans 107 MAFF301315 (Lac 107)</t>
  </si>
  <si>
    <t>Lac106_00012960</t>
  </si>
  <si>
    <t>Pseudomonas syringae pv. lachrymans M302278PT (Lac106)</t>
  </si>
  <si>
    <t>Pma_00007310</t>
  </si>
  <si>
    <t>Pseudomonas syringae pv. maculicola ES4326 (Maculicola)</t>
  </si>
  <si>
    <t>Pmo_00020340</t>
  </si>
  <si>
    <t>Pseudomonas syringae pv. mori MAFF301020 (Mori)</t>
  </si>
  <si>
    <t>Pmp_00044930</t>
  </si>
  <si>
    <t>Pseudomonas syringae pv. morsprunorum M302280PT (Morsprunorum)</t>
  </si>
  <si>
    <t>Ppi_00004440</t>
  </si>
  <si>
    <t>Pseudomonas syringae pv. pisi 1704B (Pisi)</t>
  </si>
  <si>
    <t>Psyimg_00015430</t>
  </si>
  <si>
    <t>Pseudomonas syringae pv. syringae B728a (B728A gold standard)</t>
  </si>
  <si>
    <t>Psyimg_00039930</t>
  </si>
  <si>
    <t>Pta_00019870</t>
  </si>
  <si>
    <t>Pseudomonas syringae pv. tabaci ATCC 11528 (Tabaci)</t>
  </si>
  <si>
    <t>Pta_00046600</t>
  </si>
  <si>
    <t>PSPTOimg_00042570</t>
  </si>
  <si>
    <t>Pseudomonas syringae pv. tomato DC3000 (DC3000 gold standard)</t>
  </si>
  <si>
    <t>PsesuJ47DRAFT_00011940</t>
  </si>
  <si>
    <t>Pseudomonas thermotolerans J53</t>
  </si>
  <si>
    <t>CC1582_00003000</t>
  </si>
  <si>
    <t>Pseudomonas viridiflava CC1582 (CC1582)</t>
  </si>
  <si>
    <t>TA043_00040680</t>
  </si>
  <si>
    <t>Pseudomonas viridiflava TA043 (TA043)</t>
  </si>
  <si>
    <t>PseJ35DRAFT_00014970</t>
  </si>
  <si>
    <t>Pseudoxanthomonas sp. J35</t>
  </si>
  <si>
    <t>Psesu3DRAFT_00004210</t>
  </si>
  <si>
    <t>Pseudoxanthomonas suwonensis J42</t>
  </si>
  <si>
    <t>Rahaq_2906</t>
  </si>
  <si>
    <t>Rahnella aquatilis CIP 78.65, ATCC 33071</t>
  </si>
  <si>
    <t>Rleg6DRAFT_3424</t>
  </si>
  <si>
    <t>Rhizobium leguminosarum bv trifolii CC278f</t>
  </si>
  <si>
    <t>Rleg12_5761</t>
  </si>
  <si>
    <t>Rhizobium leguminosarum bv. trifolii CB782</t>
  </si>
  <si>
    <t>Rleg10DRAFT_0952</t>
  </si>
  <si>
    <t>Rhizobium leguminosarum bv. trifolii WSM2012</t>
  </si>
  <si>
    <t>Rleg9DRAFT_4872</t>
  </si>
  <si>
    <t>Rhizobium leguminosarum bv. trifolii WSM597</t>
  </si>
  <si>
    <t>Rhi57DRAFT_00049700</t>
  </si>
  <si>
    <t>Rhizobium sp. 57MFTsu3.2</t>
  </si>
  <si>
    <t>Rhi57DRAFT_00058340</t>
  </si>
  <si>
    <t>PMI03_00928</t>
  </si>
  <si>
    <t>Rhizobium sp. AP16</t>
  </si>
  <si>
    <t>PMI09_03040</t>
  </si>
  <si>
    <t>Rhizobium sp. CF122</t>
  </si>
  <si>
    <t>PMI09_04660</t>
  </si>
  <si>
    <t>PMI11_02512</t>
  </si>
  <si>
    <t>Rhizobium sp. CF142</t>
  </si>
  <si>
    <t>PMI11_05568</t>
  </si>
  <si>
    <t>RhIBUNDRAFT_00034730</t>
  </si>
  <si>
    <t>Rhizobium sp. IBUN</t>
  </si>
  <si>
    <t>RhIBUNDRAFT_00060280</t>
  </si>
  <si>
    <t>RhoJ38_0001.00005240</t>
  </si>
  <si>
    <t>Rhodococcus rhodochrous J38</t>
  </si>
  <si>
    <t>RhoJ38_0004.00001500</t>
  </si>
  <si>
    <t>RhoJ45_0001.00000230</t>
  </si>
  <si>
    <t>Rhodococcus rhodochrous J45</t>
  </si>
  <si>
    <t>RhoJ45_0002.00006010</t>
  </si>
  <si>
    <t>RhoJ21_0001.00006340</t>
  </si>
  <si>
    <t>Rhodococcus sp. J21</t>
  </si>
  <si>
    <t>RhoJ21_0002.00000360</t>
  </si>
  <si>
    <t>RhoJ21_0030.00000140</t>
  </si>
  <si>
    <t>Rhoma_2213</t>
  </si>
  <si>
    <t>Rhodothermus marinus SG0.5JP17-171</t>
  </si>
  <si>
    <t>Rhom172_2287</t>
  </si>
  <si>
    <t>copper resistance D</t>
  </si>
  <si>
    <t>Rhodothermus marinus SG0.5JP17-172</t>
  </si>
  <si>
    <t>RLO149_p830800</t>
  </si>
  <si>
    <t>copper resistance-like protein</t>
  </si>
  <si>
    <t>Roseobacter litoralis Och 149</t>
  </si>
  <si>
    <t>RosLE17_00002430</t>
  </si>
  <si>
    <t>Roseobacter sp. LE17 (first submission)</t>
  </si>
  <si>
    <t>Rrad_1200</t>
  </si>
  <si>
    <t>Rubrobacter radiotolerans DSM 5868</t>
  </si>
  <si>
    <t>Rm45A6_00009410</t>
  </si>
  <si>
    <t>Ruegeria mobilis 45A6</t>
  </si>
  <si>
    <t>SacazDRAFT_2835</t>
  </si>
  <si>
    <t>Saccharomonospora azurea NA-128, DSM 44631</t>
  </si>
  <si>
    <t>SacazDRAFT_4032</t>
  </si>
  <si>
    <t>SaccyDRAFT_0082</t>
  </si>
  <si>
    <t>Saccharomonospora cyanea NA-134</t>
  </si>
  <si>
    <t>SaccyDRAFT_1401</t>
  </si>
  <si>
    <t>SacglDRAFT_0112</t>
  </si>
  <si>
    <t>Saccharomonospora glauca K62, DSM 43769</t>
  </si>
  <si>
    <t>SacglDRAFT_1301</t>
  </si>
  <si>
    <t>SacmaDRAFT_0228</t>
  </si>
  <si>
    <t>Saccharomonospora marina XMU15, DSM 45390</t>
  </si>
  <si>
    <t>SacmaDRAFT_1610</t>
  </si>
  <si>
    <t>SacmaDRAFT_5485</t>
  </si>
  <si>
    <t>SacpaDRAFT_00026470</t>
  </si>
  <si>
    <t>Saccharomonospora paurometabolica YIM 90007</t>
  </si>
  <si>
    <t>SacxiDRAFT_0772</t>
  </si>
  <si>
    <t>Saccharomonospora xinjiangensis XJ-54</t>
  </si>
  <si>
    <t>SacxiDRAFT_2004</t>
  </si>
  <si>
    <t>seemzo_00047190</t>
  </si>
  <si>
    <t>Salmonella enterica enterica MZ0080</t>
  </si>
  <si>
    <t>seerub_00046760</t>
  </si>
  <si>
    <t>Salmonella enterica enterica Rubislaw</t>
  </si>
  <si>
    <t>seehvt_00042770</t>
  </si>
  <si>
    <t>Salmonella enterica enterica sv Hvittingfoss A4-620</t>
  </si>
  <si>
    <t>SerAS12_1893</t>
  </si>
  <si>
    <t>Serratia plymuthica AS12</t>
  </si>
  <si>
    <t>SerAS13_1894</t>
  </si>
  <si>
    <t>Serratia plymuthica AS13</t>
  </si>
  <si>
    <t>SerAS9_1893</t>
  </si>
  <si>
    <t>Serratia plymuthica AS9</t>
  </si>
  <si>
    <t>SerS4DRAFT_2108</t>
  </si>
  <si>
    <t>Serratia proteamaculans S4</t>
  </si>
  <si>
    <t>KT99_2583</t>
  </si>
  <si>
    <t>Shewanella benthica KT99</t>
  </si>
  <si>
    <t>Solca_2167</t>
  </si>
  <si>
    <t>Solitalea canadensis USAM 9D, DSM 3403</t>
  </si>
  <si>
    <t>Schlor_00042050</t>
  </si>
  <si>
    <t>Sphingobium chlorophenolicum L-1</t>
  </si>
  <si>
    <t>SLG_p_00870</t>
  </si>
  <si>
    <t>copper resistance protein CopD</t>
  </si>
  <si>
    <t>Sphingobium sp. SYK-6</t>
  </si>
  <si>
    <t>Smalt168_00024270</t>
  </si>
  <si>
    <t>Stenotrophomonas maltophilia PML168</t>
  </si>
  <si>
    <t>CATT_00019490</t>
  </si>
  <si>
    <t>Streptomyces cattleya ATCC 35852 (S. cattleya - VELVET and IMAGE assembly)</t>
  </si>
  <si>
    <t>CATT_00069690</t>
  </si>
  <si>
    <t>SCAT_2729</t>
  </si>
  <si>
    <t>Copper resistance protein CopC</t>
  </si>
  <si>
    <t>Streptomyces cattleya NRRL 8057</t>
  </si>
  <si>
    <t>SCAT_3018</t>
  </si>
  <si>
    <t>rn_15650</t>
  </si>
  <si>
    <t>Streptomyces clavuligerus ATCC 27064 (pseudochromosome_reference_new)</t>
  </si>
  <si>
    <t>rn_31270</t>
  </si>
  <si>
    <t>PseW53_00061440</t>
  </si>
  <si>
    <t>Streptomyces sp. HrubLS-53</t>
  </si>
  <si>
    <t>ThesuDRAFT_0843</t>
  </si>
  <si>
    <t>Thermaerobacter subterraneus C21, DSM 13965</t>
  </si>
  <si>
    <t>ThesuDRAFT_1328</t>
  </si>
  <si>
    <t>ThesuDRAFT_1480</t>
  </si>
  <si>
    <t>Theco_1097</t>
  </si>
  <si>
    <t>Thermobacillus composti KWC4, DSM 18247</t>
  </si>
  <si>
    <t>TCel_TB100_00007200</t>
  </si>
  <si>
    <t>Thermobifida cellulosilytica TB100</t>
  </si>
  <si>
    <t>GAL35imgmDRAFT_00008300</t>
  </si>
  <si>
    <t>Thermoflexus hugenholtzii JAD2 (Draft Genome)</t>
  </si>
  <si>
    <t>Thith_2312</t>
  </si>
  <si>
    <t>Thioalkalivibrio thiocyanoxidans ARh 4</t>
  </si>
  <si>
    <t>Thith_2716</t>
  </si>
  <si>
    <t>ThimaDRAFT_1173</t>
  </si>
  <si>
    <t>Thiocapsa marina 5811, DSM 5653</t>
  </si>
  <si>
    <t>tjr2_00002090</t>
  </si>
  <si>
    <t>Thiomicrospira sp. JR2</t>
  </si>
  <si>
    <t>tkp2_00011300</t>
  </si>
  <si>
    <t>Thiomicrospira sp. KP2</t>
  </si>
  <si>
    <t>Thini_4145</t>
  </si>
  <si>
    <t>Thiothrix nivea JP2, DSM 5205</t>
  </si>
  <si>
    <t>Turpa_2093</t>
  </si>
  <si>
    <t>Turneriella parva H, DSM 21527</t>
  </si>
  <si>
    <t>XANTHO5DRAFT_37430</t>
  </si>
  <si>
    <t>Xanthomonas sp. 5</t>
  </si>
  <si>
    <t>A023D18DRAFT_00007370</t>
  </si>
  <si>
    <t>actinobacterium SCGC AAA023-D18</t>
  </si>
  <si>
    <t>A027J17DRAFT_00004290</t>
  </si>
  <si>
    <t>actinobacterium SCGC AAA027-J17</t>
  </si>
  <si>
    <t>A27M14DRAFT_00004120</t>
  </si>
  <si>
    <t>actinobacterium SCGC AAA027-M14</t>
  </si>
  <si>
    <t>A28A23DRAFT_00004720</t>
  </si>
  <si>
    <t>actinobacterium SCGC AAA028-A23</t>
  </si>
  <si>
    <t>A44N4DRAFT_00007990</t>
  </si>
  <si>
    <t>actinobacterium SCGC AAA044-N04</t>
  </si>
  <si>
    <t>A278O22DRAFT_00005900</t>
  </si>
  <si>
    <t>actinobacterium SCGC AAA278-O22</t>
  </si>
  <si>
    <t>AB141P3DRAFT_00047</t>
  </si>
  <si>
    <t>actinobacterium SCGC AB141-P03</t>
  </si>
  <si>
    <t>A76C3DRAFT_00003910</t>
  </si>
  <si>
    <t>alpha proteobacterium SCGC AAA076-C03</t>
  </si>
  <si>
    <t>A536G10DRAFT_00020040</t>
  </si>
  <si>
    <t>alpha proteobacterium SCGC AAA536-G10</t>
  </si>
  <si>
    <t>A536K22DRAFT_00005380</t>
  </si>
  <si>
    <t>alpha proteobacterium SCGC AAA536-K22</t>
  </si>
  <si>
    <t>IMCC3088_00008620</t>
  </si>
  <si>
    <t>gamma proteobacterium IMCC3088</t>
  </si>
  <si>
    <t>KYC_24442</t>
  </si>
  <si>
    <t>integral membrane protein 4</t>
  </si>
  <si>
    <t>Achromobacter arsenitoxydans SY8</t>
  </si>
  <si>
    <t>QWC_00706</t>
  </si>
  <si>
    <t>Achromobacter piechaudii HLE</t>
  </si>
  <si>
    <t>QWC_04395</t>
  </si>
  <si>
    <t>KYG_07815</t>
  </si>
  <si>
    <t>Acidovorax sp. NO-1</t>
  </si>
  <si>
    <t>A3CODRAFT_05494</t>
  </si>
  <si>
    <t>Actinomycetospora chiangmaiensis DSM 45062</t>
  </si>
  <si>
    <t>A3CQDRAFT_03258</t>
  </si>
  <si>
    <t>Actinoplanes globisporus DSM 43857</t>
  </si>
  <si>
    <t>A3CQDRAFT_07988</t>
  </si>
  <si>
    <t>AMIS_9680</t>
  </si>
  <si>
    <t>Actinoplanes missouriensis NBRC 102363</t>
  </si>
  <si>
    <t>AMIS_29210</t>
  </si>
  <si>
    <t>putative cytochrome c oxidase caa3 assembly factor</t>
  </si>
  <si>
    <t>AMIS_48210</t>
  </si>
  <si>
    <t>putative copper resistance protein CopCD</t>
  </si>
  <si>
    <t>ACPL_1190</t>
  </si>
  <si>
    <t>Actinoplanes sp. SE50/110</t>
  </si>
  <si>
    <t>ACPL_2871</t>
  </si>
  <si>
    <t>ActmoDRAFT_3102</t>
  </si>
  <si>
    <t>Actinopolyspora mortivallis HS-1, DSM 44261</t>
  </si>
  <si>
    <t>TC41_2921</t>
  </si>
  <si>
    <t>Alicyclobacillus acidocaldarius acidocaldarius Tc-4-1</t>
  </si>
  <si>
    <t>YWKDRAFT_02357</t>
  </si>
  <si>
    <t>Alicyclobacillus pomorum DSM 14955</t>
  </si>
  <si>
    <t>AJE_10599</t>
  </si>
  <si>
    <t>copper export protein</t>
  </si>
  <si>
    <t>Alishewanella jeotgali KCTC 22429</t>
  </si>
  <si>
    <t>AJE_12034</t>
  </si>
  <si>
    <t>copper resistance D domain-containing protein</t>
  </si>
  <si>
    <t>AmyalDRAFT_0320</t>
  </si>
  <si>
    <t>Amycolatopsis alba DSM 44262</t>
  </si>
  <si>
    <t>AmyalDRAFT_0392</t>
  </si>
  <si>
    <t>AmyalDRAFT_3634</t>
  </si>
  <si>
    <t>AmyhaDRAFT_0541</t>
  </si>
  <si>
    <t>Amycolatopsis halophila YIM 93223, DSM 45216</t>
  </si>
  <si>
    <t>AmyhaDRAFT_2843</t>
  </si>
  <si>
    <t>AmyhaDRAFT_4320</t>
  </si>
  <si>
    <t>RAM_00465</t>
  </si>
  <si>
    <t>Amycolatopsis mediterranei S699, ATCC 13685</t>
  </si>
  <si>
    <t>RAM_21650</t>
  </si>
  <si>
    <t>RAM_35050</t>
  </si>
  <si>
    <t>RAM_35360</t>
  </si>
  <si>
    <t>AmyniDRAFT_0529</t>
  </si>
  <si>
    <t>Amycolatopsis nigrescens CSC17Ta-90, DSM 44992</t>
  </si>
  <si>
    <t>AmyniDRAFT_1909</t>
  </si>
  <si>
    <t>AmyniDRAFT_3189</t>
  </si>
  <si>
    <t>AmyniDRAFT_6453</t>
  </si>
  <si>
    <t>AmyniDRAFT_8461</t>
  </si>
  <si>
    <t>Amy_00680</t>
  </si>
  <si>
    <t>Amycolatopsis sp. 75iv2, ATCC 39116</t>
  </si>
  <si>
    <t>Amy_00809</t>
  </si>
  <si>
    <t>Amy_02732</t>
  </si>
  <si>
    <t>A3CUDRAFT_00342</t>
  </si>
  <si>
    <t>Amycolatopsis taiwanensis DSM 45107</t>
  </si>
  <si>
    <t>A3CUDRAFT_03427</t>
  </si>
  <si>
    <t>A3CUDRAFT_04914</t>
  </si>
  <si>
    <t>A3CUDRAFT_04989</t>
  </si>
  <si>
    <t>AmythDRAFT_3942</t>
  </si>
  <si>
    <t>Amycolatopsis thermoflava N1165, DSM 44574</t>
  </si>
  <si>
    <t>AmythDRAFT_5586</t>
  </si>
  <si>
    <t>AmythDRAFT_5712</t>
  </si>
  <si>
    <t>B146DRAFT_01169</t>
  </si>
  <si>
    <t>Aureimonas ureilytica DSM 18598</t>
  </si>
  <si>
    <t>AZOBR_10274</t>
  </si>
  <si>
    <t>16.1 : Circulate</t>
  </si>
  <si>
    <t>Azospirillum brasilense Sp245</t>
  </si>
  <si>
    <t>BACAU_0356</t>
  </si>
  <si>
    <t>Bacillus amyloliquefaciens CAU-B946</t>
  </si>
  <si>
    <t>BAXH7_00381</t>
  </si>
  <si>
    <t>Bacillus amyloliquefaciens XH7</t>
  </si>
  <si>
    <t>BANAU_0356</t>
  </si>
  <si>
    <t>Bacillus amyloliquefaciens plantarum YAU B9601-Y2</t>
  </si>
  <si>
    <t>H9401_1810</t>
  </si>
  <si>
    <t>Membrane protein</t>
  </si>
  <si>
    <t>Bacillus anthracis H9401</t>
  </si>
  <si>
    <t>BMWSH_2200</t>
  </si>
  <si>
    <t>Bacillus megaterium WSH-002</t>
  </si>
  <si>
    <t>HMPREF1015_01566</t>
  </si>
  <si>
    <t>Bacillus smithii 7_3_47FAA</t>
  </si>
  <si>
    <t>MY7_0232</t>
  </si>
  <si>
    <t>Bacillus sp. 5B6</t>
  </si>
  <si>
    <t>HMPREF1014_01910</t>
  </si>
  <si>
    <t>Bacillus sp. 7_6_55CFAA_CT2</t>
  </si>
  <si>
    <t>MY9_0411</t>
  </si>
  <si>
    <t>Bacillus sp. JS</t>
  </si>
  <si>
    <t>I33_0452</t>
  </si>
  <si>
    <t>YcnJ</t>
  </si>
  <si>
    <t>Bacillus subtilis subtilis RO-NN-1</t>
  </si>
  <si>
    <t>BLASA_0706</t>
  </si>
  <si>
    <t>15.10 : Adaptations to atypical conditions</t>
  </si>
  <si>
    <t>Blastococcus saxobsidens DD2</t>
  </si>
  <si>
    <t>BLASA_1071</t>
  </si>
  <si>
    <t>15.5 : Detoxification</t>
  </si>
  <si>
    <t>BLASA_1881</t>
  </si>
  <si>
    <t>BLASA_2687</t>
  </si>
  <si>
    <t>7.4 : Cations and iron carrying compounds</t>
  </si>
  <si>
    <t>A3AMDRAFT_02909</t>
  </si>
  <si>
    <t>Bradyrhizobium elkanii USDA 3254</t>
  </si>
  <si>
    <t>YUGDRAFT_03066</t>
  </si>
  <si>
    <t>Bradyrhizobium elkanii USDA 3259</t>
  </si>
  <si>
    <t>A3AKDRAFT_02497</t>
  </si>
  <si>
    <t>Bradyrhizobium elkanii USDA 94</t>
  </si>
  <si>
    <t>YY7DRAFT_04998</t>
  </si>
  <si>
    <t>Bradyrhizobium elkanii WSM2783</t>
  </si>
  <si>
    <t>YY7DRAFT_09690</t>
  </si>
  <si>
    <t>BrageDRAFT_2696</t>
  </si>
  <si>
    <t>Bradyrhizobium genosp. SA-4 CB756</t>
  </si>
  <si>
    <t>YUEDRAFT_01526</t>
  </si>
  <si>
    <t>Bradyrhizobium japonicum USDA 122</t>
  </si>
  <si>
    <t>YUEDRAFT_05285</t>
  </si>
  <si>
    <t>YUQDRAFT_01592</t>
  </si>
  <si>
    <t>Bradyrhizobium japonicum USDA 135</t>
  </si>
  <si>
    <t>A3AODRAFT_02270</t>
  </si>
  <si>
    <t>Bradyrhizobium japonicum USDA 38</t>
  </si>
  <si>
    <t>A3AODRAFT_03484</t>
  </si>
  <si>
    <t>A3AQDRAFT_04245</t>
  </si>
  <si>
    <t>Bradyrhizobium japonicum USDA 4</t>
  </si>
  <si>
    <t>BJ6T_48230</t>
  </si>
  <si>
    <t>possible Copper export protein</t>
  </si>
  <si>
    <t>Bradyrhizobium japonicum USDA 6</t>
  </si>
  <si>
    <t>BJ6T_70890</t>
  </si>
  <si>
    <t>YUIDRAFT_00020</t>
  </si>
  <si>
    <t>YUIDRAFT_03685</t>
  </si>
  <si>
    <t>YUUDRAFT_04076</t>
  </si>
  <si>
    <t>Bradyrhizobium sp. EC3.3</t>
  </si>
  <si>
    <t>YUUDRAFT_04080</t>
  </si>
  <si>
    <t>BRAO285_570029</t>
  </si>
  <si>
    <t>Bradyrhizobium sp. ORS285</t>
  </si>
  <si>
    <t>S23_33060</t>
  </si>
  <si>
    <t>Bradyrhizobium sp. S23321</t>
  </si>
  <si>
    <t>BRAS3809_5550005</t>
  </si>
  <si>
    <t>Copper resistance D</t>
  </si>
  <si>
    <t>Bradyrhizobium sp. STM 3809</t>
  </si>
  <si>
    <t>BRAS3809_6200005</t>
  </si>
  <si>
    <t>A3AIDRAFT_05459</t>
  </si>
  <si>
    <t>Bradyrhizobium sp. TV2a.2</t>
  </si>
  <si>
    <t>A3CKDRAFT_02639</t>
  </si>
  <si>
    <t>Bradyrhizobium sp. USDA 3384</t>
  </si>
  <si>
    <t>YU9DRAFT_04624</t>
  </si>
  <si>
    <t>Bradyrhizobium sp. WSM1743</t>
  </si>
  <si>
    <t>A3M7DRAFT_02030</t>
  </si>
  <si>
    <t>Bradyrhizobium sp. WSM2254</t>
  </si>
  <si>
    <t>A3M7DRAFT_05429</t>
  </si>
  <si>
    <t>A3ASDRAFT_01512</t>
  </si>
  <si>
    <t>Bradyrhizobium sp. WSM2793</t>
  </si>
  <si>
    <t>A3ASDRAFT_03891</t>
  </si>
  <si>
    <t>YUADRAFT_01167</t>
  </si>
  <si>
    <t>Bradyrhizobium sp. WSM3983</t>
  </si>
  <si>
    <t>YUADRAFT_01175</t>
  </si>
  <si>
    <t>B041DRAFT_04961</t>
  </si>
  <si>
    <t>Bradyrhizobium sp. WSM4349</t>
  </si>
  <si>
    <t>YWEDRAFT_02261</t>
  </si>
  <si>
    <t>Budvicia aquatica DSM 5075</t>
  </si>
  <si>
    <t>A19UDRAFT_02350</t>
  </si>
  <si>
    <t>Burkholderia mimosarum LMG 23256</t>
  </si>
  <si>
    <t>A19UDRAFT_03140</t>
  </si>
  <si>
    <t>A19SDRAFT_01470</t>
  </si>
  <si>
    <t>Burkholderia mimosarum STM3621</t>
  </si>
  <si>
    <t>A19SDRAFT_03007</t>
  </si>
  <si>
    <t>A3CWDRAFT_04684</t>
  </si>
  <si>
    <t>Burkholderia nodosa DSM 21604</t>
  </si>
  <si>
    <t>A3CWDRAFT_04932</t>
  </si>
  <si>
    <t>A3CWDRAFT_05415</t>
  </si>
  <si>
    <t>BP1026B_I2464</t>
  </si>
  <si>
    <t>integral membrane protein</t>
  </si>
  <si>
    <t>Burkholderia pseudomallei 1026b</t>
  </si>
  <si>
    <t>BP1026B_I2824</t>
  </si>
  <si>
    <t>transmembrane transporter protein</t>
  </si>
  <si>
    <t>BP1026B_II0513</t>
  </si>
  <si>
    <t>copper-resistance membrane protein</t>
  </si>
  <si>
    <t>B020DRAFT_00173</t>
  </si>
  <si>
    <t>Burkholderia sp. JPY251</t>
  </si>
  <si>
    <t>B020DRAFT_03686</t>
  </si>
  <si>
    <t>B020DRAFT_04681</t>
  </si>
  <si>
    <t>B025DRAFT_02005</t>
  </si>
  <si>
    <t>Burkholderia sp. JPY347</t>
  </si>
  <si>
    <t>B025DRAFT_02606</t>
  </si>
  <si>
    <t>A3A7DRAFT_01318</t>
  </si>
  <si>
    <t>Burkholderia sp. UYPR1.413</t>
  </si>
  <si>
    <t>A3A7DRAFT_02582</t>
  </si>
  <si>
    <t>A3A7DRAFT_05593</t>
  </si>
  <si>
    <t>A3ACDRAFT_02195</t>
  </si>
  <si>
    <t>Burkholderia sp. WSM2230</t>
  </si>
  <si>
    <t>A3ACDRAFT_05348</t>
  </si>
  <si>
    <t>BYI23_A004210</t>
  </si>
  <si>
    <t>Burkholderia sp. YI23</t>
  </si>
  <si>
    <t>BYI23_A007790</t>
  </si>
  <si>
    <t>GCWU001488_00194</t>
  </si>
  <si>
    <t>Burkholderia tuberum STM678 (Burkholderia tuberum STM678T (IHQD assembly))</t>
  </si>
  <si>
    <t>GCWU001488_02048</t>
  </si>
  <si>
    <t>GCWU001488_03269</t>
  </si>
  <si>
    <t>GCWU001488_06262</t>
  </si>
  <si>
    <t>HMPREF1019_00509</t>
  </si>
  <si>
    <t>Uncharacterized protein conserved in bacteria</t>
  </si>
  <si>
    <t>Campylobacter sp. 10_1_50</t>
  </si>
  <si>
    <t>COG3399</t>
  </si>
  <si>
    <t>IMCC13023_02190</t>
  </si>
  <si>
    <t>Candidatus Aquiluna sp. IMCC13023</t>
  </si>
  <si>
    <t>bd31_00760</t>
  </si>
  <si>
    <t>Candidatus Nitrosopumilus salaria BD31 (Nitrosopumilus salaria BD31)</t>
  </si>
  <si>
    <t>bd31_00821</t>
  </si>
  <si>
    <t>A3E1DRAFT_00662</t>
  </si>
  <si>
    <t>Catelliglobosispora koreensis DSM 44566</t>
  </si>
  <si>
    <t>A3E1DRAFT_05183</t>
  </si>
  <si>
    <t>HMPREF9428_04716</t>
  </si>
  <si>
    <t>Citrobacter freundii 4_7_47CFAA</t>
  </si>
  <si>
    <t>HMPREF9428_01751</t>
  </si>
  <si>
    <t>inner membrane protein YebZ</t>
  </si>
  <si>
    <t>CohpaDRAFT_3862</t>
  </si>
  <si>
    <t>Cohnella panacarvi Gsoil 349, DSM 18696</t>
  </si>
  <si>
    <t>CCAS_03925</t>
  </si>
  <si>
    <t>4.2 Detoxification</t>
  </si>
  <si>
    <t>Corynebacterium casei UCMA 3821</t>
  </si>
  <si>
    <t>A3E5DRAFT_1637</t>
  </si>
  <si>
    <t>Corynebacterium caspium DSM 44850</t>
  </si>
  <si>
    <t>A3E7DRAFT_00586</t>
  </si>
  <si>
    <t>Corynebacterium ciconiae DSM 44920</t>
  </si>
  <si>
    <t>CD241_1737</t>
  </si>
  <si>
    <t>Corynebacterium diphtheriae 241</t>
  </si>
  <si>
    <t>CDCE8392_1700</t>
  </si>
  <si>
    <t>Corynebacterium diphtheriae CDCE 8392</t>
  </si>
  <si>
    <t>A3E9DRAFT_00077</t>
  </si>
  <si>
    <t>Corynebacterium doosanense DSM 45436</t>
  </si>
  <si>
    <t>A37ODRAFT_02256</t>
  </si>
  <si>
    <t>Corynebacterium lubricantis DSM 45231</t>
  </si>
  <si>
    <t>B140DRAFT_00478</t>
  </si>
  <si>
    <t>Corynebacterium mastitidis DSM 44356</t>
  </si>
  <si>
    <t>B097DRAFT_01000</t>
  </si>
  <si>
    <t>Corynebacterium pilosum DSM 20521</t>
  </si>
  <si>
    <t>B142DRAFT_01486</t>
  </si>
  <si>
    <t>Corynebacterium propinquum DSM 44285</t>
  </si>
  <si>
    <t>Cp106_1587</t>
  </si>
  <si>
    <t>Corynebacterium pseudotuberculosis 1/06-A</t>
  </si>
  <si>
    <t>Cp267_1692</t>
  </si>
  <si>
    <t>Corynebacterium pseudotuberculosis 267</t>
  </si>
  <si>
    <t>Cp316_1669</t>
  </si>
  <si>
    <t>Corynebacterium pseudotuberculosis 316</t>
  </si>
  <si>
    <t>Cp4202_1617</t>
  </si>
  <si>
    <t>Corynebacterium pseudotuberculosis 42/02-A</t>
  </si>
  <si>
    <t>CpCIP5297_1640</t>
  </si>
  <si>
    <t>Corynebacterium pseudotuberculosis CIP52.97</t>
  </si>
  <si>
    <t>CpP54B96_1655</t>
  </si>
  <si>
    <t>Corynebacterium pseudotuberculosis P54B96</t>
  </si>
  <si>
    <t>CpPAT10_1627</t>
  </si>
  <si>
    <t>Corynebacterium pseudotuberculosis PAT10</t>
  </si>
  <si>
    <t>YWUDRAFT_00375</t>
  </si>
  <si>
    <t>Corynebacterium sputi DSM 45148</t>
  </si>
  <si>
    <t>A3ECDRAFT_1372</t>
  </si>
  <si>
    <t>Corynebacterium ulceribovis DSM 45146</t>
  </si>
  <si>
    <t>OR16_09729</t>
  </si>
  <si>
    <t>Cupriavidus basilensis OR16</t>
  </si>
  <si>
    <t>OR16_10948</t>
  </si>
  <si>
    <t>A3A5DRAFT_00112</t>
  </si>
  <si>
    <t>Cupriavidus sp. UYPR2.512</t>
  </si>
  <si>
    <t>A3A5DRAFT_00800</t>
  </si>
  <si>
    <t>A3AADRAFT_02755</t>
  </si>
  <si>
    <t>Cupriavidus taiwanensis STM6018</t>
  </si>
  <si>
    <t>A3AADRAFT_04294</t>
  </si>
  <si>
    <t>A3AGDRAFT_01645</t>
  </si>
  <si>
    <t>Cupriavidus taiwanensis STM6070</t>
  </si>
  <si>
    <t>A3AGDRAFT_02906</t>
  </si>
  <si>
    <t>DGo_PA0045</t>
  </si>
  <si>
    <t>Deinococcus gobiensis I-0, DSM 21396</t>
  </si>
  <si>
    <t>SinarDRAFT_2130</t>
  </si>
  <si>
    <t>Ensifer arboris LMG 14919</t>
  </si>
  <si>
    <t>USDA257_c38890</t>
  </si>
  <si>
    <t>copper binding protein</t>
  </si>
  <si>
    <t>Ensifer fredii USDA 257</t>
  </si>
  <si>
    <t>SinmeBODRAFT_5697</t>
  </si>
  <si>
    <t>Ensifer meliloti BO21CC</t>
  </si>
  <si>
    <t>YSYDRAFT_05782</t>
  </si>
  <si>
    <t>Ensifer meliloti MVII-I</t>
  </si>
  <si>
    <t>YU7DRAFT_05366</t>
  </si>
  <si>
    <t>Ensifer meliloti RRI128</t>
  </si>
  <si>
    <t>EntaeDRAFT_2763</t>
  </si>
  <si>
    <t>Enterobacter aerogenes FGI35</t>
  </si>
  <si>
    <t>KO11_13510</t>
  </si>
  <si>
    <t>Escherichia coli KO11FL</t>
  </si>
  <si>
    <t>EUFG_02425</t>
  </si>
  <si>
    <t>Escherichia coli O104:H4 11-3677</t>
  </si>
  <si>
    <t>EUFG_03833</t>
  </si>
  <si>
    <t>UWO_00235</t>
  </si>
  <si>
    <t>Escherichia coli O32:H37 P4</t>
  </si>
  <si>
    <t>ECO55CA74_11020</t>
  </si>
  <si>
    <t>Escherichia coli O55:H7 RM12579</t>
  </si>
  <si>
    <t>CE10_2125</t>
  </si>
  <si>
    <t>inner membrane protein</t>
  </si>
  <si>
    <t>Escherichia coli O7:K1 CE10</t>
  </si>
  <si>
    <t>P12B_c1245</t>
  </si>
  <si>
    <t>Escherichia coli P12b</t>
  </si>
  <si>
    <t>P12B_c3595</t>
  </si>
  <si>
    <t>OQA_08761</t>
  </si>
  <si>
    <t>Escherichia coli SCI-07</t>
  </si>
  <si>
    <t>CDCO157_2385</t>
  </si>
  <si>
    <t>putative resistance protein</t>
  </si>
  <si>
    <t>Escherichia coli Xuzhou21</t>
  </si>
  <si>
    <t>i14_2068</t>
  </si>
  <si>
    <t>Escherichia coli clone D i14</t>
  </si>
  <si>
    <t>i02_2068</t>
  </si>
  <si>
    <t>Escherichia coli clone D i2</t>
  </si>
  <si>
    <t>EH105704_01_03340</t>
  </si>
  <si>
    <t>Escherichia hermannii NBRC 105704</t>
  </si>
  <si>
    <t>EH105704_07_01690</t>
  </si>
  <si>
    <t>ETW09_010100002795</t>
  </si>
  <si>
    <t>Escherichia sp. TW09308</t>
  </si>
  <si>
    <t>FCOL_10575</t>
  </si>
  <si>
    <t>Flavobacterium columnare ATCC 49512</t>
  </si>
  <si>
    <t>PMI10_02388</t>
  </si>
  <si>
    <t>Flavobacterium sp. CF136</t>
  </si>
  <si>
    <t>B056DRAFT_01654</t>
  </si>
  <si>
    <t>Frankia sp. BCU110501</t>
  </si>
  <si>
    <t>B056DRAFT_04493</t>
  </si>
  <si>
    <t>YWWDRAFT_00112</t>
  </si>
  <si>
    <t>Glycomyces tenuis DSM 44171</t>
  </si>
  <si>
    <t>YWWDRAFT_02348</t>
  </si>
  <si>
    <t>YWWDRAFT_03606</t>
  </si>
  <si>
    <t>YWWDRAFT_03679</t>
  </si>
  <si>
    <t>GOALK_048_00910</t>
  </si>
  <si>
    <t>Gordonia alkanivorans NBRC 16433</t>
  </si>
  <si>
    <t>GOALK_095_00420</t>
  </si>
  <si>
    <t>GOAMR_61_00260</t>
  </si>
  <si>
    <t>Gordonia amarae NBRC 15530</t>
  </si>
  <si>
    <t>GOAMR_24_00630</t>
  </si>
  <si>
    <t>A3OCDRAFT_1066</t>
  </si>
  <si>
    <t>Gordonia polyisoprenivorans HW436</t>
  </si>
  <si>
    <t>GPOL_c36390</t>
  </si>
  <si>
    <t>putative copper uptake protein</t>
  </si>
  <si>
    <t>Gordonia polyisoprenivorans VH2, DSM 44266</t>
  </si>
  <si>
    <t>GOSPT_034_00300</t>
  </si>
  <si>
    <t>Gordonia sputi NBRC 100414</t>
  </si>
  <si>
    <t>GOTRE_026_00660</t>
  </si>
  <si>
    <t>Gordonia terrae NBRC 100016</t>
  </si>
  <si>
    <t>GOTRE_170_00400</t>
  </si>
  <si>
    <t>B151DRAFT_01041</t>
  </si>
  <si>
    <t>Gracilimonas tropica DSM 19535</t>
  </si>
  <si>
    <t>HMPREF0454_03637</t>
  </si>
  <si>
    <t>Hafnia alvei ATCC 51873</t>
  </si>
  <si>
    <t>HBHAL_2470</t>
  </si>
  <si>
    <t>copper transport protein</t>
  </si>
  <si>
    <t>Halobacillus halophilus DSM 2266</t>
  </si>
  <si>
    <t>A28LD_1815</t>
  </si>
  <si>
    <t>Idiomarina sp. A28L</t>
  </si>
  <si>
    <t>B152DRAFT_00396</t>
  </si>
  <si>
    <t>Kiloniella laminariae DSM 19542</t>
  </si>
  <si>
    <t>KOX_23810</t>
  </si>
  <si>
    <t>Klebsiella oxytoca KCTC 1686</t>
  </si>
  <si>
    <t>KPHS_33740</t>
  </si>
  <si>
    <t>Klebsiella pneumoniae pneumoniae HS11286</t>
  </si>
  <si>
    <t>HMPREF1024_00371</t>
  </si>
  <si>
    <t>Klebsiella sp. 4_1_44FAA</t>
  </si>
  <si>
    <t>HMPREF1024_05034</t>
  </si>
  <si>
    <t>A3ESDRAFT_00833</t>
  </si>
  <si>
    <t>Kribbella catacumbae DSM 19601</t>
  </si>
  <si>
    <t>A3ESDRAFT_04079</t>
  </si>
  <si>
    <t>A3ESDRAFT_04128</t>
  </si>
  <si>
    <t>A3ESDRAFT_05060</t>
  </si>
  <si>
    <t>A3ESDRAFT_08091</t>
  </si>
  <si>
    <t>MUO_10580</t>
  </si>
  <si>
    <t>Listeria monocytogenes 07PF0776</t>
  </si>
  <si>
    <t>LMRG_01212</t>
  </si>
  <si>
    <t>Listeria monocytogenes 10403S</t>
  </si>
  <si>
    <t>LMKG_00261</t>
  </si>
  <si>
    <t>copper resistance domain-containing protein</t>
  </si>
  <si>
    <t>Listeria monocytogenes FSL R2-561</t>
  </si>
  <si>
    <t>LMLG_0366</t>
  </si>
  <si>
    <t>Listeria monocytogenes Finland 1988</t>
  </si>
  <si>
    <t>LMOG_01165</t>
  </si>
  <si>
    <t>Listeria monocytogenes J0161, FSL R2-499</t>
  </si>
  <si>
    <t>A3G1DRAFT_00773</t>
  </si>
  <si>
    <t>Longispora albida DSM 44784</t>
  </si>
  <si>
    <t>A3G1DRAFT_03402</t>
  </si>
  <si>
    <t>A1A19_00421</t>
  </si>
  <si>
    <t>Marine Group I crenarchaeote sp. SCGC AAA001-A19</t>
  </si>
  <si>
    <t>A1A19_00688</t>
  </si>
  <si>
    <t>A7N19_00529</t>
  </si>
  <si>
    <t>Marine Group I crenarchaeote sp. SCGC AAA007-N19</t>
  </si>
  <si>
    <t>A7N19_01147</t>
  </si>
  <si>
    <t>A8I14_00195</t>
  </si>
  <si>
    <t>Marine Group I crenarchaeote sp. SCGC AAA288-I14</t>
  </si>
  <si>
    <t>A8I14_00258</t>
  </si>
  <si>
    <t>A3OIDRAFT_02515</t>
  </si>
  <si>
    <t>Marinobacter lipolyticus BF04_CF-4</t>
  </si>
  <si>
    <t>KYE_17903</t>
  </si>
  <si>
    <t>Marinobacter manganoxydans MnI7-9</t>
  </si>
  <si>
    <t>YWCDRAFT_04530</t>
  </si>
  <si>
    <t>Massilia alkalitolerans DSM 17462</t>
  </si>
  <si>
    <t>YWCDRAFT_04642</t>
  </si>
  <si>
    <t>YWCDRAFT_04997</t>
  </si>
  <si>
    <t>B161DRAFT_02541</t>
  </si>
  <si>
    <t>Meganema perideroedes DSM 15528</t>
  </si>
  <si>
    <t>B047DRAFT_00211</t>
  </si>
  <si>
    <t>Meiothermus timidus DSM 17022</t>
  </si>
  <si>
    <t>MEA186_05066</t>
  </si>
  <si>
    <t>Mesorhizobium amorphae CCNWGS0123</t>
  </si>
  <si>
    <t>A3A9DRAFT_04113</t>
  </si>
  <si>
    <t>Mesorhizobium loti CJ3sym</t>
  </si>
  <si>
    <t>MesloDRAFT_4086</t>
  </si>
  <si>
    <t>Mesorhizobium loti R7A</t>
  </si>
  <si>
    <t>Meslo2DRAFT_3015</t>
  </si>
  <si>
    <t>Mesorhizobium loti R88b</t>
  </si>
  <si>
    <t>Meslo2DRAFT_6003</t>
  </si>
  <si>
    <t>A3AUDRAFT_05303</t>
  </si>
  <si>
    <t>Mesorhizobium loti USDA 3471</t>
  </si>
  <si>
    <t>YU3DRAFT_01200</t>
  </si>
  <si>
    <t>Mesorhizobium sp. WSM3224</t>
  </si>
  <si>
    <t>Meth11bDRAFT_2079</t>
  </si>
  <si>
    <t>Methylomonas sp. 11b</t>
  </si>
  <si>
    <t>Q7C_2460</t>
  </si>
  <si>
    <t>Methylophaga frappieri JAM7</t>
  </si>
  <si>
    <t>Q7A_2256</t>
  </si>
  <si>
    <t>putative exported protein</t>
  </si>
  <si>
    <t>Methylophaga nitratireducens JAM1</t>
  </si>
  <si>
    <t>MetLW4DRAFT_1006</t>
  </si>
  <si>
    <t>Methylosinus sp. LW4</t>
  </si>
  <si>
    <t>MetLW4DRAFT_2030</t>
  </si>
  <si>
    <t>Metunv2DRAFT_1991</t>
  </si>
  <si>
    <t>Methyloversatilis universalis EHg5</t>
  </si>
  <si>
    <t>Metunv3DRAFT_0952</t>
  </si>
  <si>
    <t>Methyloversatilis universalis Fam500</t>
  </si>
  <si>
    <t>Metunv3DRAFT_3060</t>
  </si>
  <si>
    <t>MOPEL_135_01770</t>
  </si>
  <si>
    <t>Mobilicoccus pelagius NBRC 104925</t>
  </si>
  <si>
    <t>OUW_19481</t>
  </si>
  <si>
    <t>Mycobacterium abscessus M93</t>
  </si>
  <si>
    <t>S7W_06607</t>
  </si>
  <si>
    <t>Mycobacterium abscessus M94</t>
  </si>
  <si>
    <t>BCGMEX_0106</t>
  </si>
  <si>
    <t>Putative integral membrane protein</t>
  </si>
  <si>
    <t>Mycobacterium bovis BCG Mexico</t>
  </si>
  <si>
    <t>A3G5DRAFT_03690</t>
  </si>
  <si>
    <t>Mycobacterium hassiacum DSM 44199</t>
  </si>
  <si>
    <t>A3G5DRAFT_04366</t>
  </si>
  <si>
    <t>OCO_17570</t>
  </si>
  <si>
    <t>Mycobacterium intracellulare MOTT-02</t>
  </si>
  <si>
    <t>OCQ_15170</t>
  </si>
  <si>
    <t>Mycobacterium intracellulare MOTT-64</t>
  </si>
  <si>
    <t>B133DRAFT_0562</t>
  </si>
  <si>
    <t>Mycobacterium sp. 155</t>
  </si>
  <si>
    <t>B133DRAFT_3745</t>
  </si>
  <si>
    <t>MTCTRI2_0105</t>
  </si>
  <si>
    <t>Mycobacterium tuberculosis CTRI-2</t>
  </si>
  <si>
    <t>UDA_0102</t>
  </si>
  <si>
    <t>Mycobacterium tuberculosis UT205</t>
  </si>
  <si>
    <t>HMPREF9712_03426</t>
  </si>
  <si>
    <t>Myroides odoratimimus CCUG 10230</t>
  </si>
  <si>
    <t>NestF_010100009161</t>
  </si>
  <si>
    <t>membrane protein</t>
  </si>
  <si>
    <t>Nesterenkonia sp. F</t>
  </si>
  <si>
    <t>NitalDRAFT_0854</t>
  </si>
  <si>
    <t>Nitriliruptor alkaliphilus DSM 45188</t>
  </si>
  <si>
    <t>O3I_15109</t>
  </si>
  <si>
    <t>Nocardia brasiliensis ATCC 700358</t>
  </si>
  <si>
    <t>O3I_20850</t>
  </si>
  <si>
    <t>NOCYR_0072</t>
  </si>
  <si>
    <t>16.8 : Protect</t>
  </si>
  <si>
    <t>Nocardia cyriacigeorgica GUH-2</t>
  </si>
  <si>
    <t>NOCYR_1313</t>
  </si>
  <si>
    <t>B042DRAFT_01668</t>
  </si>
  <si>
    <t>Nocardiopsis sp. CNT312</t>
  </si>
  <si>
    <t>A3G7DRAFT_04795</t>
  </si>
  <si>
    <t>Nonomuraea coxensis DSM 45129</t>
  </si>
  <si>
    <t>A3G7DRAFT_07872</t>
  </si>
  <si>
    <t>OA238_c38080</t>
  </si>
  <si>
    <t>copper resistance protein D-like protein</t>
  </si>
  <si>
    <t>Octadecabacter arcticus 238, DSM 13978</t>
  </si>
  <si>
    <t>PDENDC454_25154</t>
  </si>
  <si>
    <t>Paenibacillus dendritiformis C454</t>
  </si>
  <si>
    <t>PM3016_6460</t>
  </si>
  <si>
    <t>Paenibacillus mucilaginosus 3016</t>
  </si>
  <si>
    <t>B2K_32665</t>
  </si>
  <si>
    <t>Paenibacillus mucilaginosus K02</t>
  </si>
  <si>
    <t>PANA5342_1981</t>
  </si>
  <si>
    <t>Pantoea ananatis LMG 5342</t>
  </si>
  <si>
    <t>PAGR_g1912</t>
  </si>
  <si>
    <t>Pantoea ananatis PA13</t>
  </si>
  <si>
    <t>CKS_1800</t>
  </si>
  <si>
    <t>GO:0005507 - copper ion binding</t>
  </si>
  <si>
    <t>Pantoea strewartii stewartii DC283</t>
  </si>
  <si>
    <t>SL003B_2566</t>
  </si>
  <si>
    <t>Polymorphum gilvum SL003B-26A1</t>
  </si>
  <si>
    <t>S70_00860</t>
  </si>
  <si>
    <t>Providencia stuartii MRSN 2154</t>
  </si>
  <si>
    <t>PAM18_4001</t>
  </si>
  <si>
    <t>Pseudomonas aeruginosa M18</t>
  </si>
  <si>
    <t>PAM18_4704</t>
  </si>
  <si>
    <t>NCGM2_0981</t>
  </si>
  <si>
    <t>Pseudomonas aeruginosa NCGM2.S1</t>
  </si>
  <si>
    <t>NCGM2_1905</t>
  </si>
  <si>
    <t>Pcal_04972</t>
  </si>
  <si>
    <t>Pseudomonas cannabina pv. alisalensis PSa1-3 (Draft assemply with Ion Torrent)</t>
  </si>
  <si>
    <t>Pcal_05859</t>
  </si>
  <si>
    <t>Pseudomonas cannabina pv. alisalensis PSa866 (Draft assemply with Ion Torrent)</t>
  </si>
  <si>
    <t>MOK_00289</t>
  </si>
  <si>
    <t>Pseudomonas chlororaphis chlororaphis GP72 (Draft1)</t>
  </si>
  <si>
    <t>MOK_02909</t>
  </si>
  <si>
    <t>MOK_03598</t>
  </si>
  <si>
    <t>PSF113_1237</t>
  </si>
  <si>
    <t>Pseudomonas fluorescens F113</t>
  </si>
  <si>
    <t>PSF113_4602</t>
  </si>
  <si>
    <t>CopD</t>
  </si>
  <si>
    <t>Pmon3078_00164</t>
  </si>
  <si>
    <t>Pseudomonas monteilii SB3078 (v1.0)</t>
  </si>
  <si>
    <t>Pmon3101_03277</t>
  </si>
  <si>
    <t>Pseudomonas monteilii SB3101 (v1.0)</t>
  </si>
  <si>
    <t>PPL19_18307</t>
  </si>
  <si>
    <t>Pseudomonas psychrotolerans L19</t>
  </si>
  <si>
    <t>PPL19_24006</t>
  </si>
  <si>
    <t>HMPREF1030_04300</t>
  </si>
  <si>
    <t>Pseudomonas sp. 2_1_26</t>
  </si>
  <si>
    <t>HMPREF1030_05787</t>
  </si>
  <si>
    <t>PseS9_010100010305</t>
  </si>
  <si>
    <t>Pseudomonas sp. S9</t>
  </si>
  <si>
    <t>PSTU_03562</t>
  </si>
  <si>
    <t>Pseudomonas stutzeri SDM-LAC</t>
  </si>
  <si>
    <t>B319_02547</t>
  </si>
  <si>
    <t>Pseudomonas stutzeri T13</t>
  </si>
  <si>
    <t>B319_03991</t>
  </si>
  <si>
    <t>A598_01254</t>
  </si>
  <si>
    <t>Pseudomonas stutzeri XLDN-R ( Draft1)</t>
  </si>
  <si>
    <t>A598_02559</t>
  </si>
  <si>
    <t>PORcurated_01597</t>
  </si>
  <si>
    <t>Pseudomonas syringae pv. oryzae 1_6 (Curated version without duplicated contigs)</t>
  </si>
  <si>
    <t>DSC_03670</t>
  </si>
  <si>
    <t>putative transmembrane transporter protein</t>
  </si>
  <si>
    <t>Pseudoxanthomonas spadix BD-a59</t>
  </si>
  <si>
    <t>A3AYDRAFT_05886</t>
  </si>
  <si>
    <t>Rhizobium giardinii bv. giardinii H152</t>
  </si>
  <si>
    <t>YUSDRAFT_04817</t>
  </si>
  <si>
    <t>Rhizobium leguminosarum bv viciae VF39</t>
  </si>
  <si>
    <t>B052DRAFT_07424</t>
  </si>
  <si>
    <t>Rhizobium leguminosarum bv. viciae Vc2</t>
  </si>
  <si>
    <t>YY3DRAFT_01429</t>
  </si>
  <si>
    <t>Rhizobium mesoamericanum STM6155</t>
  </si>
  <si>
    <t>A3A1DRAFT_04722</t>
  </si>
  <si>
    <t>Rhizobium sp. OR 191</t>
  </si>
  <si>
    <t>A3C1DRAFT_02663</t>
  </si>
  <si>
    <t>Rhizobium sullae WSM1592</t>
  </si>
  <si>
    <t>W59_03531</t>
  </si>
  <si>
    <t>Rhodococcus imtechensis RKJ300</t>
  </si>
  <si>
    <t>W59_07035</t>
  </si>
  <si>
    <t>copper resistance transporter</t>
  </si>
  <si>
    <t>W59_17429</t>
  </si>
  <si>
    <t>AK37_16620</t>
  </si>
  <si>
    <t>Rhodococcus pyridinivorans AK37</t>
  </si>
  <si>
    <t>AK37_17165</t>
  </si>
  <si>
    <t>Rpyr3094_01203</t>
  </si>
  <si>
    <t>Rhodococcus pyridinivorans SB3094 (v1.0)</t>
  </si>
  <si>
    <t>Rpyr3094_02169</t>
  </si>
  <si>
    <t>RP0001L_02044</t>
  </si>
  <si>
    <t>Rhodopseudomonas palustris 0001L (HiSeq draft)</t>
  </si>
  <si>
    <t>RP1a1_04824</t>
  </si>
  <si>
    <t>Rhodopseudomonas palustris 1a1 (HiSeq draft)</t>
  </si>
  <si>
    <t>COG4549</t>
  </si>
  <si>
    <t>pfam04234 pfam05425 pfam07987</t>
  </si>
  <si>
    <t>RP420L_00981</t>
  </si>
  <si>
    <t>Rhodopseudomonas palustris 420L (HiSeq draft)</t>
  </si>
  <si>
    <t>RPAP1_05474</t>
  </si>
  <si>
    <t>Rhodopseudomonas palustris AP1 (HiSeq draft)</t>
  </si>
  <si>
    <t>RPATCC17007_02757</t>
  </si>
  <si>
    <t>Rhodopseudomonas palustris ATH 2.1.37, ATCC 17007 (HiSeq draft)</t>
  </si>
  <si>
    <t>RPATCC17001_03029</t>
  </si>
  <si>
    <t>Rhodopseudomonas palustris ATH 2.1.6, ATCC 17001 (HiSeq draft)</t>
  </si>
  <si>
    <t>RPNCIB8288_03173</t>
  </si>
  <si>
    <t>Rhodopseudomonas palustris ATH 2.1.6, NCIB 8288 (HiSeq draft)</t>
  </si>
  <si>
    <t>RPBIS3_04683</t>
  </si>
  <si>
    <t>Rhodopseudomonas palustris BIS3 (HiSeq draft)</t>
  </si>
  <si>
    <t>RPCEA001_05895</t>
  </si>
  <si>
    <t>Rhodopseudomonas palustris CEA001 (HiSeq draft)</t>
  </si>
  <si>
    <t>RPDCP3_03419</t>
  </si>
  <si>
    <t>Rhodopseudomonas palustris DCP3 (HiSeq draft)</t>
  </si>
  <si>
    <t>RPDCP3_04623</t>
  </si>
  <si>
    <t>RPATCCBAA37_03822</t>
  </si>
  <si>
    <t>Rhodopseudomonas palustris JA1, ATCC BAA-37 (HiSeq draft)</t>
  </si>
  <si>
    <t>RPKD1_01906</t>
  </si>
  <si>
    <t>Rhodopseudomonas palustris KD1 (HiSeq draft)</t>
  </si>
  <si>
    <t>RPNo7_02046</t>
  </si>
  <si>
    <t>Rhodopseudomonas palustris No7 (HiSeq draft)</t>
  </si>
  <si>
    <t>RPDSM7375_04281</t>
  </si>
  <si>
    <t>Rhodopseudomonas palustris O.U.11, DSM 7375 (HiSeq draft)</t>
  </si>
  <si>
    <t>RPP4_01901</t>
  </si>
  <si>
    <t>Rhodopseudomonas palustris P4 (HiSeq draft)</t>
  </si>
  <si>
    <t>RPDSM126_02987</t>
  </si>
  <si>
    <t>Rhodopseudomonas palustris Pfennig 1850, DSM 126 (HiSeq draft)</t>
  </si>
  <si>
    <t>RPDSM8283_02480</t>
  </si>
  <si>
    <t>Rhodopseudomonas palustris R1, DSM 8283 (HiSeq draft)</t>
  </si>
  <si>
    <t>RPRCH350_01856</t>
  </si>
  <si>
    <t>Rhodopseudomonas palustris RCH350 (HiSeq draft)</t>
  </si>
  <si>
    <t>RPRCH500_03929</t>
  </si>
  <si>
    <t>Rhodopseudomonas palustris RCH500 (HiSeq draft)</t>
  </si>
  <si>
    <t>RPRSP24_02328</t>
  </si>
  <si>
    <t>Rhodopseudomonas palustris RSP24 (HiSeq draft)</t>
  </si>
  <si>
    <t>RPRSP24_05271</t>
  </si>
  <si>
    <t>RPDSM131_04647</t>
  </si>
  <si>
    <t>Rhodopseudomonas palustris S-1, DSM 131 (HiSeq draft)</t>
  </si>
  <si>
    <t>RPS55_02403</t>
  </si>
  <si>
    <t>Rhodopseudomonas palustris S55 (HiSeq draft)</t>
  </si>
  <si>
    <t>RPWS17_00881</t>
  </si>
  <si>
    <t>Rhodopseudomonas palustris WS17 (HiSeq draft)</t>
  </si>
  <si>
    <t>HMPREF0731_2844</t>
  </si>
  <si>
    <t>Roseomonas cervicalis ATCC 49957</t>
  </si>
  <si>
    <t>HMPREF0731_3445</t>
  </si>
  <si>
    <t>HMPREF1324_2246</t>
  </si>
  <si>
    <t>copper resistance protein D / cytochrome C oxidase Caa3 assembly factor multi-domain protein</t>
  </si>
  <si>
    <t>Rothia aeria F0474</t>
  </si>
  <si>
    <t>SacsacDRAFT_2911</t>
  </si>
  <si>
    <t>Saccharibacillus sacchari GR21, DSM 19268</t>
  </si>
  <si>
    <t>B126DRAFT_02388</t>
  </si>
  <si>
    <t>Saccharomonospora sp. CNQ490</t>
  </si>
  <si>
    <t>B126DRAFT_03471</t>
  </si>
  <si>
    <t>B033DRAFT_03219</t>
  </si>
  <si>
    <t>Salinispora arenicola CNB527</t>
  </si>
  <si>
    <t>B033DRAFT_03370</t>
  </si>
  <si>
    <t>B163DRAFT_02357</t>
  </si>
  <si>
    <t>Salinispora arenicola CNH646</t>
  </si>
  <si>
    <t>B163DRAFT_02423</t>
  </si>
  <si>
    <t>B163DRAFT_03516</t>
  </si>
  <si>
    <t>B102DRAFT_02228</t>
  </si>
  <si>
    <t>Salinispora arenicola CNH905</t>
  </si>
  <si>
    <t>B102DRAFT_03456</t>
  </si>
  <si>
    <t>B102DRAFT_04659</t>
  </si>
  <si>
    <t>B109DRAFT_03183</t>
  </si>
  <si>
    <t>Salinispora arenicola CNH941</t>
  </si>
  <si>
    <t>B109DRAFT_04303</t>
  </si>
  <si>
    <t>B109DRAFT_05232</t>
  </si>
  <si>
    <t>B109DRAFT_05298</t>
  </si>
  <si>
    <t>B164DRAFT_03099</t>
  </si>
  <si>
    <t>Salinispora arenicola CNH964</t>
  </si>
  <si>
    <t>B164DRAFT_03436</t>
  </si>
  <si>
    <t>B164DRAFT_05100</t>
  </si>
  <si>
    <t>B164DRAFT_05383</t>
  </si>
  <si>
    <t>B106DRAFT_01417</t>
  </si>
  <si>
    <t>Salinispora arenicola CNQ748</t>
  </si>
  <si>
    <t>B106DRAFT_03690</t>
  </si>
  <si>
    <t>B106DRAFT_04238</t>
  </si>
  <si>
    <t>B166DRAFT_00257</t>
  </si>
  <si>
    <t>Salinispora arenicola CNR921</t>
  </si>
  <si>
    <t>B166DRAFT_00325</t>
  </si>
  <si>
    <t>B166DRAFT_03923</t>
  </si>
  <si>
    <t>A39MDRAFT_3993</t>
  </si>
  <si>
    <t>Salinispora arenicola CNS-991, DSM 45545</t>
  </si>
  <si>
    <t>A39MDRAFT_4756</t>
  </si>
  <si>
    <t>A39MDRAFT_4795</t>
  </si>
  <si>
    <t>A39MDRAFT_4957</t>
  </si>
  <si>
    <t>B103DRAFT_00052</t>
  </si>
  <si>
    <t>Salinispora arenicola CNT798</t>
  </si>
  <si>
    <t>B103DRAFT_00120</t>
  </si>
  <si>
    <t>B103DRAFT_03226</t>
  </si>
  <si>
    <t>B040DRAFT_00052</t>
  </si>
  <si>
    <t>Salinispora arenicola CNT800</t>
  </si>
  <si>
    <t>B040DRAFT_00120</t>
  </si>
  <si>
    <t>B040DRAFT_04013</t>
  </si>
  <si>
    <t>B165DRAFT_01133</t>
  </si>
  <si>
    <t>Salinispora arenicola CNT850</t>
  </si>
  <si>
    <t>B165DRAFT_02877</t>
  </si>
  <si>
    <t>B165DRAFT_04193</t>
  </si>
  <si>
    <t>B107DRAFT_00649</t>
  </si>
  <si>
    <t>Salinispora arenicola CNT857</t>
  </si>
  <si>
    <t>B107DRAFT_00717</t>
  </si>
  <si>
    <t>B107DRAFT_04857</t>
  </si>
  <si>
    <t>B168DRAFT_01367</t>
  </si>
  <si>
    <t>Salinispora arenicola CNX482</t>
  </si>
  <si>
    <t>B168DRAFT_03814</t>
  </si>
  <si>
    <t>B168DRAFT_04797</t>
  </si>
  <si>
    <t>B111DRAFT_02429</t>
  </si>
  <si>
    <t>Salinispora arenicola CNX508</t>
  </si>
  <si>
    <t>B111DRAFT_03506</t>
  </si>
  <si>
    <t>B111DRAFT_03569</t>
  </si>
  <si>
    <t>B108DRAFT_02322</t>
  </si>
  <si>
    <t>Salinispora arenicola CNX891</t>
  </si>
  <si>
    <t>B108DRAFT_03769</t>
  </si>
  <si>
    <t>B108DRAFT_05278</t>
  </si>
  <si>
    <t>B118DRAFT_03591</t>
  </si>
  <si>
    <t>Salinispora pacifica CNR114</t>
  </si>
  <si>
    <t>B118DRAFT_04271</t>
  </si>
  <si>
    <t>B119DRAFT_00730</t>
  </si>
  <si>
    <t>Salinispora pacifica CNR894</t>
  </si>
  <si>
    <t>B119DRAFT_02757</t>
  </si>
  <si>
    <t>B117DRAFT_04239</t>
  </si>
  <si>
    <t>Salinispora pacifica CNS103</t>
  </si>
  <si>
    <t>B117DRAFT_04404</t>
  </si>
  <si>
    <t>B169DRAFT_03209</t>
  </si>
  <si>
    <t>Salinispora pacifica CNT001</t>
  </si>
  <si>
    <t>B169DRAFT_04485</t>
  </si>
  <si>
    <t>B167DRAFT_03695</t>
  </si>
  <si>
    <t>Salinispora pacifica CNT003</t>
  </si>
  <si>
    <t>B167DRAFT_03764</t>
  </si>
  <si>
    <t>B170DRAFT_02266</t>
  </si>
  <si>
    <t>Salinispora pacifica CNT029</t>
  </si>
  <si>
    <t>B170DRAFT_04259</t>
  </si>
  <si>
    <t>B171DRAFT_00229</t>
  </si>
  <si>
    <t>Salinispora pacifica CNT084</t>
  </si>
  <si>
    <t>B171DRAFT_02453</t>
  </si>
  <si>
    <t>B172DRAFT_01000</t>
  </si>
  <si>
    <t>Salinispora pacifica CNT131</t>
  </si>
  <si>
    <t>B172DRAFT_02986</t>
  </si>
  <si>
    <t>B173DRAFT_02269</t>
  </si>
  <si>
    <t>Salinispora pacifica CNT138</t>
  </si>
  <si>
    <t>B173DRAFT_04139</t>
  </si>
  <si>
    <t>B174DRAFT_03073</t>
  </si>
  <si>
    <t>Salinispora pacifica CNT150</t>
  </si>
  <si>
    <t>B174DRAFT_03574</t>
  </si>
  <si>
    <t>B116DRAFT_01233</t>
  </si>
  <si>
    <t>Salinispora pacifica CNT569</t>
  </si>
  <si>
    <t>B116DRAFT_04327</t>
  </si>
  <si>
    <t>B175DRAFT_00823</t>
  </si>
  <si>
    <t>Salinispora pacifica CNT603</t>
  </si>
  <si>
    <t>B175DRAFT_03292</t>
  </si>
  <si>
    <t>B120DRAFT_00565</t>
  </si>
  <si>
    <t>Salinispora pacifica CNT796</t>
  </si>
  <si>
    <t>B120DRAFT_04412</t>
  </si>
  <si>
    <t>B115DRAFT_02057</t>
  </si>
  <si>
    <t>Salinispora pacifica CNT854</t>
  </si>
  <si>
    <t>B115DRAFT_03313</t>
  </si>
  <si>
    <t>B113DRAFT_02473</t>
  </si>
  <si>
    <t>Salinispora pacifica CNT855</t>
  </si>
  <si>
    <t>B113DRAFT_02966</t>
  </si>
  <si>
    <t>Salpac5DRAFT_2144</t>
  </si>
  <si>
    <t>Salinispora pacifica DSM 45546</t>
  </si>
  <si>
    <t>Salpac5DRAFT_3015</t>
  </si>
  <si>
    <t>SALPAC4DRAFT_2143</t>
  </si>
  <si>
    <t>Salinispora pacifica DSM 45547</t>
  </si>
  <si>
    <t>SALPAC4DRAFT_3012</t>
  </si>
  <si>
    <t>B037DRAFT_00335</t>
  </si>
  <si>
    <t>Salinispora tropica CNH898</t>
  </si>
  <si>
    <t>B037DRAFT_04067</t>
  </si>
  <si>
    <t>B123DRAFT_00316</t>
  </si>
  <si>
    <t>Salinispora tropica CNS197</t>
  </si>
  <si>
    <t>B123DRAFT_03114</t>
  </si>
  <si>
    <t>SEE_02975</t>
  </si>
  <si>
    <t>Salmonella enterica enterica sv Typhimurium TN061786</t>
  </si>
  <si>
    <t>SPUL_1758</t>
  </si>
  <si>
    <t>putative cation transporter</t>
  </si>
  <si>
    <t>Salmonella enterica enterica sv. Gallinarum RKS5078</t>
  </si>
  <si>
    <t>STBHUCCB_10740</t>
  </si>
  <si>
    <t>Inner membrane protein yebZ</t>
  </si>
  <si>
    <t>Salmonella enterica enterica sv. Typhi P-stx-12</t>
  </si>
  <si>
    <t>UMN798_1974</t>
  </si>
  <si>
    <t>Salmonella enterica enterica sv. Typhimurium 798</t>
  </si>
  <si>
    <t>A37UDRAFT_01511</t>
  </si>
  <si>
    <t>Sciscionella marina DSM 45152</t>
  </si>
  <si>
    <t>A37UDRAFT_06879</t>
  </si>
  <si>
    <t>A3GODRAFT_00520</t>
  </si>
  <si>
    <t>Sedimenticola selenatireducens DSM 17993</t>
  </si>
  <si>
    <t>EBL_c17240</t>
  </si>
  <si>
    <t>Shimwellia blattae DSM 4481</t>
  </si>
  <si>
    <t>SphspDRAFT_1466</t>
  </si>
  <si>
    <t>Sphingomonas phyllosphaerae FA2</t>
  </si>
  <si>
    <t>SpopoDRAFT_0094</t>
  </si>
  <si>
    <t>Sporichthya polymorpha DSM 43042</t>
  </si>
  <si>
    <t>SpopoDRAFT_0164</t>
  </si>
  <si>
    <t>SpopoDRAFT_0425</t>
  </si>
  <si>
    <t>SpopoDRAFT_0430</t>
  </si>
  <si>
    <t>SpopoDRAFT_2094</t>
  </si>
  <si>
    <t>SpopoDRAFT_3762</t>
  </si>
  <si>
    <t>HMPREF9372_3682</t>
  </si>
  <si>
    <t>Sporosarcina newyorkensis 2681</t>
  </si>
  <si>
    <t>HMPREF9372_3736</t>
  </si>
  <si>
    <t>SMD_1485</t>
  </si>
  <si>
    <t>Stenotrophomonas maltophilia D457</t>
  </si>
  <si>
    <t>SMD_2365</t>
  </si>
  <si>
    <t>SCATT_27160</t>
  </si>
  <si>
    <t>Streptomyces cattleya DSM 46488</t>
  </si>
  <si>
    <t>SCATT_30090</t>
  </si>
  <si>
    <t>StrpuDRAFT_3298</t>
  </si>
  <si>
    <t>Streptomyces purpureus KA281, ATCC 21405</t>
  </si>
  <si>
    <t>A3ICDRAFT_02710</t>
  </si>
  <si>
    <t>Streptomyces scabrisporus DSM 41855</t>
  </si>
  <si>
    <t>B082DRAFT_00383</t>
  </si>
  <si>
    <t>Streptomyces sp. ATexAB-D23</t>
  </si>
  <si>
    <t>B082DRAFT_01727</t>
  </si>
  <si>
    <t>B065DRAFT_03950</t>
  </si>
  <si>
    <t>Streptomyces sp. Amel2xE9</t>
  </si>
  <si>
    <t>B065DRAFT_05483</t>
  </si>
  <si>
    <t>B085DRAFT_04112</t>
  </si>
  <si>
    <t>Streptomyces sp. BoleA5</t>
  </si>
  <si>
    <t>B121DRAFT_02182</t>
  </si>
  <si>
    <t>Streptomyces sp. CNH099</t>
  </si>
  <si>
    <t>B100DRAFT_03936</t>
  </si>
  <si>
    <t>Streptomyces sp. CNH189</t>
  </si>
  <si>
    <t>B100DRAFT_03999</t>
  </si>
  <si>
    <t>B100DRAFT_05012</t>
  </si>
  <si>
    <t>B101DRAFT_06202</t>
  </si>
  <si>
    <t>Streptomyces sp. CNR698</t>
  </si>
  <si>
    <t>B105DRAFT_01140</t>
  </si>
  <si>
    <t>Streptomyces sp. CNT371</t>
  </si>
  <si>
    <t>B053DRAFT_01921</t>
  </si>
  <si>
    <t>Streptomyces sp. CcalMP-8W</t>
  </si>
  <si>
    <t>B053DRAFT_02829</t>
  </si>
  <si>
    <t>B053DRAFT_03819</t>
  </si>
  <si>
    <t>B080DRAFT_00810</t>
  </si>
  <si>
    <t>Streptomyces sp. DvalAA-83</t>
  </si>
  <si>
    <t>B074DRAFT_03454</t>
  </si>
  <si>
    <t>Streptomyces sp. FxanaC1</t>
  </si>
  <si>
    <t>B074DRAFT_05337</t>
  </si>
  <si>
    <t>B066DRAFT_02578</t>
  </si>
  <si>
    <t>Streptomyces sp. FxanaD5</t>
  </si>
  <si>
    <t>B066DRAFT_05834</t>
  </si>
  <si>
    <t>B066DRAFT_06552</t>
  </si>
  <si>
    <t>B072DRAFT_02416</t>
  </si>
  <si>
    <t>Streptomyces sp. HmicA12</t>
  </si>
  <si>
    <t>B072DRAFT_05292</t>
  </si>
  <si>
    <t>B069DRAFT_02670</t>
  </si>
  <si>
    <t>Streptomyces sp. KhCrAH-244</t>
  </si>
  <si>
    <t>B063DRAFT_03224</t>
  </si>
  <si>
    <t>Streptomyces sp. KhCrAH-340</t>
  </si>
  <si>
    <t>B079DRAFT_02228</t>
  </si>
  <si>
    <t>Streptomyces sp. LaPpAH-108</t>
  </si>
  <si>
    <t>B079DRAFT_03876</t>
  </si>
  <si>
    <t>B079DRAFT_03937</t>
  </si>
  <si>
    <t>B070DRAFT_01560</t>
  </si>
  <si>
    <t>Streptomyces sp. LaPpAH-165</t>
  </si>
  <si>
    <t>B048DRAFT_02454</t>
  </si>
  <si>
    <t>Streptomyces sp. LaPpAH-202</t>
  </si>
  <si>
    <t>B048DRAFT_02547</t>
  </si>
  <si>
    <t>B087DRAFT_02155</t>
  </si>
  <si>
    <t>Streptomyces sp. LaPpAH-95</t>
  </si>
  <si>
    <t>B073DRAFT_02537</t>
  </si>
  <si>
    <t>Streptomyces sp. MspMP-M5</t>
  </si>
  <si>
    <t>B086DRAFT_04898</t>
  </si>
  <si>
    <t>Streptomyces sp. PsTaAH-124</t>
  </si>
  <si>
    <t>Sm8Draft_00143</t>
  </si>
  <si>
    <t>Streptomyces sp. SM8 (StrepSM8)</t>
  </si>
  <si>
    <t>Sm8Draft_06405</t>
  </si>
  <si>
    <t>B061DRAFT_00319</t>
  </si>
  <si>
    <t>Streptomyces sp. ScaeMP-e10</t>
  </si>
  <si>
    <t>B061DRAFT_03980</t>
  </si>
  <si>
    <t>SPW_4755</t>
  </si>
  <si>
    <t>Streptomyces sp. W007</t>
  </si>
  <si>
    <t>SPW_6247</t>
  </si>
  <si>
    <t>A3IGDRAFT_00766</t>
  </si>
  <si>
    <t>Streptomyces vitaminophilus DSM 41686</t>
  </si>
  <si>
    <t>Theru_0228</t>
  </si>
  <si>
    <t>Thermocrinis ruber OC 14/7/2, DSM 23557</t>
  </si>
  <si>
    <t>YWYDRAFT_00882</t>
  </si>
  <si>
    <t>Thermocrispum agreste DSM 44070</t>
  </si>
  <si>
    <t>YWYDRAFT_02284</t>
  </si>
  <si>
    <t>YWMDRAFT_00250</t>
  </si>
  <si>
    <t>Thermocrispum municipale DSM 44069</t>
  </si>
  <si>
    <t>YWMDRAFT_03801</t>
  </si>
  <si>
    <t>THIPADRAFT_2476</t>
  </si>
  <si>
    <t>Thioalkalivibrio paradoxus ARh 1</t>
  </si>
  <si>
    <t>ThithiDRAFT_1806</t>
  </si>
  <si>
    <t>Thioalkalivibrio thiocyanodenitrificans ARhD 1</t>
  </si>
  <si>
    <t>B059DRAFT_01396</t>
  </si>
  <si>
    <t>Thiobacillus denitrificans DSM 12475</t>
  </si>
  <si>
    <t>B058DRAFT_01253</t>
  </si>
  <si>
    <t>Thiobacillus thioparus DSM 505</t>
  </si>
  <si>
    <t>A3IKDRAFT_00949</t>
  </si>
  <si>
    <t>Thiothrix flexilis DSM 14609</t>
  </si>
  <si>
    <t>PMI12_02495</t>
  </si>
  <si>
    <t>Variovorax sp. CF313</t>
  </si>
  <si>
    <t>A1122_16935</t>
  </si>
  <si>
    <t>Yersinia pestis A1122</t>
  </si>
  <si>
    <t>C501DRAFT_00589</t>
  </si>
  <si>
    <t>Acaricomes phytoseiuli DSM 14247</t>
  </si>
  <si>
    <t>C380_12400</t>
  </si>
  <si>
    <t>Acidovorax sp. KKS102</t>
  </si>
  <si>
    <t>W9I_00264</t>
  </si>
  <si>
    <t>Acinetobacter nosocomialis Ab22222</t>
  </si>
  <si>
    <t>C502DRAFT_02930</t>
  </si>
  <si>
    <t>Acinetobacter tjernbergiae DSM 14971</t>
  </si>
  <si>
    <t>C503DRAFT_02933</t>
  </si>
  <si>
    <t>Actinokineospora enzanensis DSM 44649</t>
  </si>
  <si>
    <t>C503DRAFT_05196</t>
  </si>
  <si>
    <t>C503DRAFT_07079</t>
  </si>
  <si>
    <t>C229DRAFT_02013</t>
  </si>
  <si>
    <t>Actinomadura flavalba DSM 45200</t>
  </si>
  <si>
    <t>ActhaDRAFT_0694</t>
  </si>
  <si>
    <t>Actinopolyspora halophila DSM 43834</t>
  </si>
  <si>
    <t>B224_000039</t>
  </si>
  <si>
    <t>Aeromonas media WS</t>
  </si>
  <si>
    <t>URH17368_2464</t>
  </si>
  <si>
    <t>Alicyclobacillus hesperidum URH17-3-68</t>
  </si>
  <si>
    <t>A3CEDRAFT_4826</t>
  </si>
  <si>
    <t>Amycolatopsis balhimycina DSM 44591</t>
  </si>
  <si>
    <t>A3CEDRAFT_7748</t>
  </si>
  <si>
    <t>A3CEDRAFT_7819</t>
  </si>
  <si>
    <t>A3CEDRAFT_8636</t>
  </si>
  <si>
    <t>A3CEDRAFT_9317</t>
  </si>
  <si>
    <t>AmybeDRAFT_1817</t>
  </si>
  <si>
    <t>Amycolatopsis benzoatilytica DSM 43387</t>
  </si>
  <si>
    <t>AmybeDRAFT_2814</t>
  </si>
  <si>
    <t>AmybeDRAFT_4000</t>
  </si>
  <si>
    <t>AmybeDRAFT_6426</t>
  </si>
  <si>
    <t>AMES_0089</t>
  </si>
  <si>
    <t>Amycolatopsis mediterranei S699</t>
  </si>
  <si>
    <t>AMES_4200</t>
  </si>
  <si>
    <t>AMES_6728</t>
  </si>
  <si>
    <t>AMES_6786</t>
  </si>
  <si>
    <t>AmymeDRAFT_5021</t>
  </si>
  <si>
    <t>Amycolatopsis methanolica 239, DSM 44096</t>
  </si>
  <si>
    <t>AmymeDRAFT_5143</t>
  </si>
  <si>
    <t>AmymeDRAFT_6647</t>
  </si>
  <si>
    <t>Arthrobacter globiformis NBRC 12137</t>
  </si>
  <si>
    <t>C566DRAFT_01767</t>
  </si>
  <si>
    <t>Arthrobacter sp. 131MFCol6.1</t>
  </si>
  <si>
    <t>C563DRAFT_04005</t>
  </si>
  <si>
    <t>Arthrobacter sp. 135MFCol5.1</t>
  </si>
  <si>
    <t>C567DRAFT_02029</t>
  </si>
  <si>
    <t>Arthrobacter sp. 161MFSha2.1</t>
  </si>
  <si>
    <t>C565DRAFT_03982</t>
  </si>
  <si>
    <t>Arthrobacter sp. 162MFSha1.1</t>
  </si>
  <si>
    <t>Abr18DRAFT_01954</t>
  </si>
  <si>
    <t>Arthrobacter sp. Br18 (Draft 1)</t>
  </si>
  <si>
    <t>Abr18DRAFT_02034</t>
  </si>
  <si>
    <t>Ah20DRAFT_00939</t>
  </si>
  <si>
    <t>Arthrobacter sp. H20 (Assembly 1)</t>
  </si>
  <si>
    <t>Ai3DRAFT_04671</t>
  </si>
  <si>
    <t>Arthrobacter sp. I3 (Assembly 1)</t>
  </si>
  <si>
    <t>A3M3DRAFT_3723</t>
  </si>
  <si>
    <t>Arthrobacter sp. MA-N2</t>
  </si>
  <si>
    <t>F464DRAFT_04376</t>
  </si>
  <si>
    <t>Azoarcus toluclasticus ATCC 700605</t>
  </si>
  <si>
    <t>BalcAV_08621</t>
  </si>
  <si>
    <t>Bacillus alcalophilus ATCC 27647</t>
  </si>
  <si>
    <t>BalcAV_14178</t>
  </si>
  <si>
    <t>B938_01870</t>
  </si>
  <si>
    <t>Bacillus amyloliquefaciens plantarum AS43.3</t>
  </si>
  <si>
    <t>B353_20242</t>
  </si>
  <si>
    <t>Bacillus anthracis UR-1</t>
  </si>
  <si>
    <t>ICG_03619</t>
  </si>
  <si>
    <t>Bacillus cereus BAG1X1-3</t>
  </si>
  <si>
    <t>ICU_03071</t>
  </si>
  <si>
    <t>Bacillus cereus BAG2X1-1</t>
  </si>
  <si>
    <t>ICW_03892</t>
  </si>
  <si>
    <t>Bacillus cereus BAG2X1-2</t>
  </si>
  <si>
    <t>ICY_02919</t>
  </si>
  <si>
    <t>Bacillus cereus BAG2X1-3</t>
  </si>
  <si>
    <t>IE1_03683</t>
  </si>
  <si>
    <t>Bacillus cereus BAG3O-2</t>
  </si>
  <si>
    <t>IE3_03563</t>
  </si>
  <si>
    <t>Bacillus cereus BAG3X2-1</t>
  </si>
  <si>
    <t>IE5_01687</t>
  </si>
  <si>
    <t>Bacillus cereus BAG3X2-2</t>
  </si>
  <si>
    <t>IE7_01653</t>
  </si>
  <si>
    <t>Bacillus cereus BAG4O-1</t>
  </si>
  <si>
    <t>IE9_01594</t>
  </si>
  <si>
    <t>Bacillus cereus BAG4X12-1</t>
  </si>
  <si>
    <t>IEA_03598</t>
  </si>
  <si>
    <t>Bacillus cereus BAG4X2-1</t>
  </si>
  <si>
    <t>IEC_01092</t>
  </si>
  <si>
    <t>Bacillus cereus BAG5O-1</t>
  </si>
  <si>
    <t>IEE_03331</t>
  </si>
  <si>
    <t>Bacillus cereus BAG5X1-1</t>
  </si>
  <si>
    <t>IEI_03283</t>
  </si>
  <si>
    <t>Bacillus cereus BAG5X2-1</t>
  </si>
  <si>
    <t>IGW_02956</t>
  </si>
  <si>
    <t>Bacillus cereus ISP3191</t>
  </si>
  <si>
    <t>II5_03145</t>
  </si>
  <si>
    <t>Bacillus cereus MSX-A1</t>
  </si>
  <si>
    <t>II7_02366</t>
  </si>
  <si>
    <t>Bacillus cereus MSX-A12</t>
  </si>
  <si>
    <t>II9_03548</t>
  </si>
  <si>
    <t>Bacillus cereus MSX-D12</t>
  </si>
  <si>
    <t>IIA_01647</t>
  </si>
  <si>
    <t>Bacillus cereus VD014</t>
  </si>
  <si>
    <t>IIE_03036</t>
  </si>
  <si>
    <t>Bacillus cereus VD045</t>
  </si>
  <si>
    <t>IIG_02974</t>
  </si>
  <si>
    <t>Bacillus cereus VD048</t>
  </si>
  <si>
    <t>III_03511</t>
  </si>
  <si>
    <t>Bacillus cereus VD078</t>
  </si>
  <si>
    <t>IIK_02879</t>
  </si>
  <si>
    <t>Bacillus cereus VD102</t>
  </si>
  <si>
    <t>IIM_01026</t>
  </si>
  <si>
    <t>Bacillus cereus VD107</t>
  </si>
  <si>
    <t>IIO_03208</t>
  </si>
  <si>
    <t>Bacillus cereus VD115</t>
  </si>
  <si>
    <t>B657_03950</t>
  </si>
  <si>
    <t>1.2 : Transport/binding proteins and lipoproteins</t>
  </si>
  <si>
    <t>Bacillus subtilis QB928</t>
  </si>
  <si>
    <t>BTF1_06950</t>
  </si>
  <si>
    <t>Bacillus thuringiensis HD-789</t>
  </si>
  <si>
    <t>C513DRAFT_00856</t>
  </si>
  <si>
    <t>Brachymonas chironomi DSM 19884</t>
  </si>
  <si>
    <t>C513DRAFT_02390</t>
  </si>
  <si>
    <t>BraelDRAFT_5444</t>
  </si>
  <si>
    <t>Bradyrhizobium elkanii USDA 76</t>
  </si>
  <si>
    <t>BraelDRAFT_5736</t>
  </si>
  <si>
    <t>B370DRAFT_00529</t>
  </si>
  <si>
    <t>Bradyrhizobium japonicum USDA 124</t>
  </si>
  <si>
    <t>B370DRAFT_01563</t>
  </si>
  <si>
    <t>Bradyrhizobium sp. ORS 375</t>
  </si>
  <si>
    <t>S272_01055</t>
  </si>
  <si>
    <t>Brevibacterium casei S18</t>
  </si>
  <si>
    <t>BGLMG_03160</t>
  </si>
  <si>
    <t>Burkholderia glumae LMG 2196</t>
  </si>
  <si>
    <t>BGLMG_03597</t>
  </si>
  <si>
    <t>BUPH_05270</t>
  </si>
  <si>
    <t>Burkholderia phenoliruptrix BR3459</t>
  </si>
  <si>
    <t>BUPH_03480</t>
  </si>
  <si>
    <t>BP354E_1940</t>
  </si>
  <si>
    <t>Burkholderia pseudomallei 354e</t>
  </si>
  <si>
    <t>BP354E_2247</t>
  </si>
  <si>
    <t>BP354E_2992</t>
  </si>
  <si>
    <t>MYA_2155</t>
  </si>
  <si>
    <t>Burkholderia sp. KJ006</t>
  </si>
  <si>
    <t>MYA_2430</t>
  </si>
  <si>
    <t>MYA_3643</t>
  </si>
  <si>
    <t>B014DRAFT_02530</t>
  </si>
  <si>
    <t>Burkholderia sp. WSM4176</t>
  </si>
  <si>
    <t>B014DRAFT_04622</t>
  </si>
  <si>
    <t>F615DRAFT_00094</t>
  </si>
  <si>
    <t>Caldimonas manganoxidans ATCC BAA-369</t>
  </si>
  <si>
    <t>C514DRAFT_0243</t>
  </si>
  <si>
    <t>Campylobacter curvus DSM 6644</t>
  </si>
  <si>
    <t>NKOR_08935</t>
  </si>
  <si>
    <t>Candidatus Nitrosopumilus koreensis AR1</t>
  </si>
  <si>
    <t>NKOR_09215</t>
  </si>
  <si>
    <t>NSED_08945</t>
  </si>
  <si>
    <t>Candidatus Nitrosopumilus sp. AR2</t>
  </si>
  <si>
    <t>NSED_09230</t>
  </si>
  <si>
    <t>D186_21466</t>
  </si>
  <si>
    <t>Citrobacter freundii ATCC 8090</t>
  </si>
  <si>
    <t>WYG_2750</t>
  </si>
  <si>
    <t>Citrobacter sp. A1</t>
  </si>
  <si>
    <t>WYG_2875</t>
  </si>
  <si>
    <t>A3E3DRAFT_0055</t>
  </si>
  <si>
    <t>Corynebacterium capitovis DSM 44611</t>
  </si>
  <si>
    <t>Cp258_1633</t>
  </si>
  <si>
    <t>Corynebacterium pseudotuberculosis 258</t>
  </si>
  <si>
    <t>Cp162_1606</t>
  </si>
  <si>
    <t>Corynebacterium pseudotuberculosis Cp162</t>
  </si>
  <si>
    <t>CULC0102_1842</t>
  </si>
  <si>
    <t>Corynebacterium ulcerans 0102</t>
  </si>
  <si>
    <t>ES15_1613</t>
  </si>
  <si>
    <t>Cronobacter sakazakii ES15</t>
  </si>
  <si>
    <t>CycpuDRAFT_2079</t>
  </si>
  <si>
    <t>Cycloclasticus pugetii PS-1</t>
  </si>
  <si>
    <t>Q91_2006</t>
  </si>
  <si>
    <t>Cycloclasticus sp. P1</t>
  </si>
  <si>
    <t>F784DRAFT_01082</t>
  </si>
  <si>
    <t>Deinococcus apachensis DSM 19763</t>
  </si>
  <si>
    <t>DeinoDRAFT_3168</t>
  </si>
  <si>
    <t>Deinococcus sp. 2009</t>
  </si>
  <si>
    <t>SFHH103_00939</t>
  </si>
  <si>
    <t>Ensifer fredii HH103</t>
  </si>
  <si>
    <t>EntIITBT8DRAFT_1900</t>
  </si>
  <si>
    <t>Enterobacter cloacae IIT-BT 08</t>
  </si>
  <si>
    <t>ECENHK_13585</t>
  </si>
  <si>
    <t>Enterobacter cloacae cloacae ENHKU01</t>
  </si>
  <si>
    <t>A3UG_13850</t>
  </si>
  <si>
    <t>Enterobacter cloacae dissolvens SDM</t>
  </si>
  <si>
    <t>A936_01737</t>
  </si>
  <si>
    <t>Enterobacter sp. Ag1</t>
  </si>
  <si>
    <t>A936_05140</t>
  </si>
  <si>
    <t>copper resistant protein PcoD</t>
  </si>
  <si>
    <t>HM605draft_04402</t>
  </si>
  <si>
    <t>Escherichia coli HM605 (Scaffold Annotation v1)</t>
  </si>
  <si>
    <t>OQE_19560</t>
  </si>
  <si>
    <t>Escherichia coli J53</t>
  </si>
  <si>
    <t>B185_006427</t>
  </si>
  <si>
    <t>Escherichia coli J96</t>
  </si>
  <si>
    <t>O3M_01630</t>
  </si>
  <si>
    <t>Escherichia coli O104:H4 2009EL-2050</t>
  </si>
  <si>
    <t>O3M_10715</t>
  </si>
  <si>
    <t>ECO9455_14436</t>
  </si>
  <si>
    <t>Escherichia coli O111 CVM9455</t>
  </si>
  <si>
    <t>ECO9553_19052</t>
  </si>
  <si>
    <t>Escherichia coli O111:H11 CVM9553</t>
  </si>
  <si>
    <t>ECO9602_07834</t>
  </si>
  <si>
    <t>Escherichia coli O111:H8 CVM9602</t>
  </si>
  <si>
    <t>ECO9634_02084</t>
  </si>
  <si>
    <t>Escherichia coli O111:H8 CVM9634</t>
  </si>
  <si>
    <t>ECO10021_23631</t>
  </si>
  <si>
    <t>Escherichia coli O26:H11 CVM10021</t>
  </si>
  <si>
    <t>ECO10030_26385</t>
  </si>
  <si>
    <t>Escherichia coli O26:H11 CVM10030</t>
  </si>
  <si>
    <t>ECO10224_21080</t>
  </si>
  <si>
    <t>Escherichia coli O26:H11 CVM10224</t>
  </si>
  <si>
    <t>ECO9952_12289</t>
  </si>
  <si>
    <t>Escherichia coli O26:H11 CVM9952</t>
  </si>
  <si>
    <t>B207DRAFT_00916</t>
  </si>
  <si>
    <t>Frankia sp. BMG5.12</t>
  </si>
  <si>
    <t>B207DRAFT_05972</t>
  </si>
  <si>
    <t>FraDC12DRAFT_0367</t>
  </si>
  <si>
    <t>Frankia sp. DC12</t>
  </si>
  <si>
    <t>FraDC12DRAFT_2933</t>
  </si>
  <si>
    <t>GemroDRAFT_0453</t>
  </si>
  <si>
    <t>Geminicoccus roseus DSM 18922</t>
  </si>
  <si>
    <t>Gordonia araii NBRC 100433</t>
  </si>
  <si>
    <t>HalalDRAFT_0727</t>
  </si>
  <si>
    <t>Haloglycomyces albus DSM 45210</t>
  </si>
  <si>
    <t>HalkaDRAFT_0301</t>
  </si>
  <si>
    <t>Halomicrobium katesii DSM 19301</t>
  </si>
  <si>
    <t>B015DRAFT_4833</t>
  </si>
  <si>
    <t>Hoeflea sp. 108</t>
  </si>
  <si>
    <t>A10D4_11856</t>
  </si>
  <si>
    <t>Idiomarina xiamenensis 10-D-4</t>
  </si>
  <si>
    <t>KOXM_09674</t>
  </si>
  <si>
    <t>Klebsiella oxytoca M5al</t>
  </si>
  <si>
    <t>KPNIH1_11115</t>
  </si>
  <si>
    <t>Klebsiella pneumoniae pneumoniae KPNIH1</t>
  </si>
  <si>
    <t>KPNIH1_22559</t>
  </si>
  <si>
    <t>KPNIH10_10812</t>
  </si>
  <si>
    <t>Klebsiella pneumoniae pneumoniae KPNIH10</t>
  </si>
  <si>
    <t>KPNIH10_23322</t>
  </si>
  <si>
    <t>KPNIH11_10231</t>
  </si>
  <si>
    <t>Klebsiella pneumoniae pneumoniae KPNIH11</t>
  </si>
  <si>
    <t>KPNIH11_23194</t>
  </si>
  <si>
    <t>KPNIH12_05004</t>
  </si>
  <si>
    <t>Klebsiella pneumoniae pneumoniae KPNIH12</t>
  </si>
  <si>
    <t>KPNIH12_23668</t>
  </si>
  <si>
    <t>KPNIH14_06412</t>
  </si>
  <si>
    <t>Klebsiella pneumoniae pneumoniae KPNIH14</t>
  </si>
  <si>
    <t>KPNIH14_23000</t>
  </si>
  <si>
    <t>KPNIH2_09355</t>
  </si>
  <si>
    <t>Klebsiella pneumoniae pneumoniae KPNIH2</t>
  </si>
  <si>
    <t>KPNIH2_23503</t>
  </si>
  <si>
    <t>KPNIH4_09994</t>
  </si>
  <si>
    <t>Klebsiella pneumoniae pneumoniae KPNIH4</t>
  </si>
  <si>
    <t>KPNIH4_22311</t>
  </si>
  <si>
    <t>KPNIH5_07631</t>
  </si>
  <si>
    <t>Klebsiella pneumoniae pneumoniae KPNIH5</t>
  </si>
  <si>
    <t>KPNIH5_22682</t>
  </si>
  <si>
    <t>KPNIH6_15555</t>
  </si>
  <si>
    <t>Klebsiella pneumoniae pneumoniae KPNIH6</t>
  </si>
  <si>
    <t>KPNIH6_23300</t>
  </si>
  <si>
    <t>KPNIH7_10860</t>
  </si>
  <si>
    <t>Klebsiella pneumoniae pneumoniae KPNIH7</t>
  </si>
  <si>
    <t>KPNIH7_23858</t>
  </si>
  <si>
    <t>KPNIH8_14955</t>
  </si>
  <si>
    <t>Klebsiella pneumoniae pneumoniae KPNIH8</t>
  </si>
  <si>
    <t>KPNIH8_23177</t>
  </si>
  <si>
    <t>KPNIH9_13574</t>
  </si>
  <si>
    <t>Klebsiella pneumoniae pneumoniae KPNIH9</t>
  </si>
  <si>
    <t>KPNIH9_23046</t>
  </si>
  <si>
    <t>ladfl_02459</t>
  </si>
  <si>
    <t>Labrenzia alexandrii DFL-11</t>
  </si>
  <si>
    <t>LeumuDRAFT_1754</t>
  </si>
  <si>
    <t>Leucothrix mucor DSM 2157</t>
  </si>
  <si>
    <t>LeumuDRAFT_2955</t>
  </si>
  <si>
    <t>MRBBS_1557</t>
  </si>
  <si>
    <t>Marinobacter sp. BSs20148</t>
  </si>
  <si>
    <t>MRBBS_1756</t>
  </si>
  <si>
    <t>F451DRAFT_03048</t>
  </si>
  <si>
    <t>Marinobacterium rhizophilum DSM 18822</t>
  </si>
  <si>
    <t>Meslo3DRAFT_4635</t>
  </si>
  <si>
    <t>Mesorhizobium loti NZP2037</t>
  </si>
  <si>
    <t>MetluDRAFT_1549</t>
  </si>
  <si>
    <t>Methylobacter luteus IMV-B-3098</t>
  </si>
  <si>
    <t>MetmaDRAFT_3500</t>
  </si>
  <si>
    <t>Methylobacterium marinus A45</t>
  </si>
  <si>
    <t>MetmaDRAFT_3838</t>
  </si>
  <si>
    <t>A3OODRAFT_0046</t>
  </si>
  <si>
    <t>Methylocystis rosea SV97T</t>
  </si>
  <si>
    <t>A3OODRAFT_2860</t>
  </si>
  <si>
    <t>Met49242_1450</t>
  </si>
  <si>
    <t>Methylocystis sp. Rockwell, ATCC 49242</t>
  </si>
  <si>
    <t>Met49242_3272</t>
  </si>
  <si>
    <t>SB2_00188</t>
  </si>
  <si>
    <t>Methylocystis sp. SB2</t>
  </si>
  <si>
    <t>SB2_02325</t>
  </si>
  <si>
    <t>A3OQDRAFT_0392</t>
  </si>
  <si>
    <t>Methyloferula stellata AR4</t>
  </si>
  <si>
    <t>METBUDRAFT_1371</t>
  </si>
  <si>
    <t>Methylomicrobium buryatense 5G</t>
  </si>
  <si>
    <t>A3OUDRAFT_4201</t>
  </si>
  <si>
    <t>Methylopila sp. M107</t>
  </si>
  <si>
    <t>A3OWDRAFT_1445</t>
  </si>
  <si>
    <t>Methylosarcina fibrata AML-C10</t>
  </si>
  <si>
    <t>A3OWDRAFT_1825</t>
  </si>
  <si>
    <t>A3OWDRAFT_3462</t>
  </si>
  <si>
    <t>MetlaDRAFT_1424</t>
  </si>
  <si>
    <t>Methylosarcina lacus LW14</t>
  </si>
  <si>
    <t>METLW3DRAFT_2302</t>
  </si>
  <si>
    <t>Methylosinus sp. LW3</t>
  </si>
  <si>
    <t>METLW3DRAFT_2682</t>
  </si>
  <si>
    <t>MetFAM1DRAFT_0754</t>
  </si>
  <si>
    <t>Methyloversatilis sp. FAM1</t>
  </si>
  <si>
    <t>A3Q7DRAFT_0873</t>
  </si>
  <si>
    <t>Methyloversatilis sp. NVD</t>
  </si>
  <si>
    <t>MetRZ18153DRAFT_2173</t>
  </si>
  <si>
    <t>Methyloversatilis sp. RZ18-153</t>
  </si>
  <si>
    <t>MetmiDRAFT_1978</t>
  </si>
  <si>
    <t>Methylovulum miyakonense HT12</t>
  </si>
  <si>
    <t>G010DRAFT_1317</t>
  </si>
  <si>
    <t>Microbacterium sp. 292MF</t>
  </si>
  <si>
    <t>C569DRAFT_03032</t>
  </si>
  <si>
    <t>Micromonospora sp. CNB394</t>
  </si>
  <si>
    <t>OCU_17720</t>
  </si>
  <si>
    <t>Mycobacterium intracellulare ATCC 13950</t>
  </si>
  <si>
    <t>MYCMA_0851</t>
  </si>
  <si>
    <t>Uncharacterized protein</t>
  </si>
  <si>
    <t>Mycobacterium massiliense GO 06</t>
  </si>
  <si>
    <t>MSMEI_4585</t>
  </si>
  <si>
    <t>Mycobacterium smegmatis MC2 155</t>
  </si>
  <si>
    <t>MSMEI_6269</t>
  </si>
  <si>
    <t>W7S_07430</t>
  </si>
  <si>
    <t>Mycobacterium sp. MOTT36Y</t>
  </si>
  <si>
    <t>KEK_03962</t>
  </si>
  <si>
    <t>Mycobacterium thermoresistibile ATCC 19527</t>
  </si>
  <si>
    <t>KEK_17588</t>
  </si>
  <si>
    <t>ABC transporter permease</t>
  </si>
  <si>
    <t>NATTIDRAFT_3028</t>
  </si>
  <si>
    <t>Natronorubrum tibetense DSM 13204</t>
  </si>
  <si>
    <t>Nitrolancetus hollandicus Lb</t>
  </si>
  <si>
    <t>Copper resistance protein D/FixH/Cytochrome C oxidase, cbb3-type, subunit III</t>
  </si>
  <si>
    <t>pfam05425 pfam05751 pfam13442</t>
  </si>
  <si>
    <t>pfam04234 pfam05425 pfam13115 pfam13442</t>
  </si>
  <si>
    <t>B005_3519</t>
  </si>
  <si>
    <t>copper resistance D family protein</t>
  </si>
  <si>
    <t>Nocardiopsis alba ATCC BAA-2165</t>
  </si>
  <si>
    <t>G358DRAFT_00286</t>
  </si>
  <si>
    <t>Paenibacillus fonticola DSM 21315</t>
  </si>
  <si>
    <t>D328DRAFT_05601</t>
  </si>
  <si>
    <t>Paenibacillus massiliensis DSM 16942</t>
  </si>
  <si>
    <t>PPM_0413</t>
  </si>
  <si>
    <t>Paenibacillus polymyxa M1</t>
  </si>
  <si>
    <t>C558DRAFT_04650</t>
  </si>
  <si>
    <t>Paenibacillus terrigena DSM 21567</t>
  </si>
  <si>
    <t>PTE_03782</t>
  </si>
  <si>
    <t>Photorhabdus temperata khanii NC19</t>
  </si>
  <si>
    <t>PseMAI1DRAFT_3102</t>
  </si>
  <si>
    <t>Pseudogulbenkiania sp. MAI-1</t>
  </si>
  <si>
    <t>PADK2_11810</t>
  </si>
  <si>
    <t>Pseudomonas aeruginosa DK2</t>
  </si>
  <si>
    <t>PADK2_20465</t>
  </si>
  <si>
    <t>PADK2_24485</t>
  </si>
  <si>
    <t>HPU45draft_00115</t>
  </si>
  <si>
    <t>Pseudomonas aeruginosa PA45</t>
  </si>
  <si>
    <t>HPU45draft_04440</t>
  </si>
  <si>
    <t>PcanDRAFT_02134</t>
  </si>
  <si>
    <t>Pseudomonas cannabina pv. alisalensis BS91 (draft assemply)</t>
  </si>
  <si>
    <t>PcanT3C_02513</t>
  </si>
  <si>
    <t>Pseudomonas cannabina pv. alisalensis T3C (draft assemply)</t>
  </si>
  <si>
    <t>A471_15595</t>
  </si>
  <si>
    <t>Pseudomonas mendocina DLHK</t>
  </si>
  <si>
    <t>Psy_00139</t>
  </si>
  <si>
    <t>Pseudomonas psychrophila HA-4</t>
  </si>
  <si>
    <t>Psy_03566</t>
  </si>
  <si>
    <t>T1E_1861</t>
  </si>
  <si>
    <t>Pseudomonas putida DOT-T1E</t>
  </si>
  <si>
    <t>YSA_07310</t>
  </si>
  <si>
    <t>Pseudomonas putida ND6</t>
  </si>
  <si>
    <t>PputUW4_01168</t>
  </si>
  <si>
    <t>Pseudomonas putida UW4</t>
  </si>
  <si>
    <t>PputUW4_03487</t>
  </si>
  <si>
    <t>G368DRAFT_00371</t>
  </si>
  <si>
    <t>Pseudomonas sp. 45MFCol3.1</t>
  </si>
  <si>
    <t>G368DRAFT_01767</t>
  </si>
  <si>
    <t>G368DRAFT_02383</t>
  </si>
  <si>
    <t>A462_05011</t>
  </si>
  <si>
    <t>Pseudomonas sp. Ag1</t>
  </si>
  <si>
    <t>A462_05555</t>
  </si>
  <si>
    <t>A462_23948</t>
  </si>
  <si>
    <t>protein CopD</t>
  </si>
  <si>
    <t>C163_4206</t>
  </si>
  <si>
    <t>Pseudomonas sp. FGI182</t>
  </si>
  <si>
    <t>F473DRAFT_03236</t>
  </si>
  <si>
    <t>Pseudomonas sp. URIL14HWK12:I1</t>
  </si>
  <si>
    <t>F470DRAFT_00079</t>
  </si>
  <si>
    <t>Pseudomonas sp. URIL14HWK12:I10</t>
  </si>
  <si>
    <t>F472DRAFT_00424</t>
  </si>
  <si>
    <t>Pseudomonas sp. URIL14HWK12:I11</t>
  </si>
  <si>
    <t>F474DRAFT_00424</t>
  </si>
  <si>
    <t>Pseudomonas sp. URIL14HWK12:I12</t>
  </si>
  <si>
    <t>F478DRAFT_03529</t>
  </si>
  <si>
    <t>Pseudomonas sp. URIL14HWK12:I2</t>
  </si>
  <si>
    <t>F477DRAFT_03458</t>
  </si>
  <si>
    <t>Pseudomonas sp. URIL14HWK12:I3</t>
  </si>
  <si>
    <t>F476DRAFT_02583</t>
  </si>
  <si>
    <t>Pseudomonas sp. URIL14HWK12:I5</t>
  </si>
  <si>
    <t>F479DRAFT_00980</t>
  </si>
  <si>
    <t>Pseudomonas sp. URIL14HWK12:I9</t>
  </si>
  <si>
    <t>F471DRAFT_02358</t>
  </si>
  <si>
    <t>Pseudomonas sp. URMO17WK12:I1</t>
  </si>
  <si>
    <t>F469DRAFT_00080</t>
  </si>
  <si>
    <t>Pseudomonas sp. URMO17WK12:I2</t>
  </si>
  <si>
    <t>F475DRAFT_01317</t>
  </si>
  <si>
    <t>Pseudomonas sp. URMO17WK12:I6</t>
  </si>
  <si>
    <t>F475DRAFT_01831</t>
  </si>
  <si>
    <t>F475DRAFT_05099</t>
  </si>
  <si>
    <t>H040DRAFT_04733</t>
  </si>
  <si>
    <t>Pseudomonas sp. URMO17WK12:I7</t>
  </si>
  <si>
    <t>A458_08180</t>
  </si>
  <si>
    <t>Pseudomonas stutzeri AN10, CCUG 29243</t>
  </si>
  <si>
    <t>A458_17045</t>
  </si>
  <si>
    <t>B597_03254</t>
  </si>
  <si>
    <t>Pseudomonas stutzeri KOS6</t>
  </si>
  <si>
    <t>B597_13883</t>
  </si>
  <si>
    <t>D470DRAFT_02170</t>
  </si>
  <si>
    <t>Pseudomonas umsongensis 20MFCvi1.1</t>
  </si>
  <si>
    <t>D470DRAFT_03514</t>
  </si>
  <si>
    <t>D470DRAFT_05234</t>
  </si>
  <si>
    <t>RsoFQY_04587</t>
  </si>
  <si>
    <t>Ralstonia solanacearum FQY_4</t>
  </si>
  <si>
    <t>D460DRAFT_00090</t>
  </si>
  <si>
    <t>Rhizobium sp. 2MFCol3.1</t>
  </si>
  <si>
    <t>C934DRAFT_02119</t>
  </si>
  <si>
    <t>Rhizobium sp. 42MFCr.1</t>
  </si>
  <si>
    <t>C934DRAFT_05882</t>
  </si>
  <si>
    <t>Rhodobacterales sp. HTCC2255 (original sequence, contaminants removed)</t>
  </si>
  <si>
    <t>WSS_A08064</t>
  </si>
  <si>
    <t>Rhodococcus opacus M213</t>
  </si>
  <si>
    <t>WSS_A38346</t>
  </si>
  <si>
    <t>G416DRAFT_01139</t>
  </si>
  <si>
    <t>Rhodococcus sp. 29MFTsu3.1</t>
  </si>
  <si>
    <t>B594DRAFT_2585</t>
  </si>
  <si>
    <t>Rhodocyclaceae bacterium RZ94</t>
  </si>
  <si>
    <t>RHOSADRAFT_0421</t>
  </si>
  <si>
    <t>Rhodovibrio salinarum DSM 9154</t>
  </si>
  <si>
    <t>F456DRAFT_02489</t>
  </si>
  <si>
    <t>Saccharibacillus kuerlensis DSM 22868</t>
  </si>
  <si>
    <t>SZMC14600_00535</t>
  </si>
  <si>
    <t>Saccharomonospora azurea SZMC 14600</t>
  </si>
  <si>
    <t>SZMC14600_02649</t>
  </si>
  <si>
    <t>SacsaDRAFT_02425</t>
  </si>
  <si>
    <t>Saccharomonospora saliphila YIM 90502</t>
  </si>
  <si>
    <t>G343DRAFT_00348</t>
  </si>
  <si>
    <t>Salinicoccus albus DSM 19776</t>
  </si>
  <si>
    <t>F458DRAFT_00209</t>
  </si>
  <si>
    <t>Salinimonas chungwhensis DSM 16280</t>
  </si>
  <si>
    <t>B162DRAFT_02590</t>
  </si>
  <si>
    <t>Salinispora arenicola CNB458</t>
  </si>
  <si>
    <t>B162DRAFT_02659</t>
  </si>
  <si>
    <t>B162DRAFT_03098</t>
  </si>
  <si>
    <t>F581DRAFT_02485</t>
  </si>
  <si>
    <t>Salinispora arenicola CNH877</t>
  </si>
  <si>
    <t>F581DRAFT_04255</t>
  </si>
  <si>
    <t>F581DRAFT_04862</t>
  </si>
  <si>
    <t>F582DRAFT_02215</t>
  </si>
  <si>
    <t>Salinispora arenicola CNH962</t>
  </si>
  <si>
    <t>F582DRAFT_02822</t>
  </si>
  <si>
    <t>F582DRAFT_04517</t>
  </si>
  <si>
    <t>F582DRAFT_04933</t>
  </si>
  <si>
    <t>C572DRAFT_01859</t>
  </si>
  <si>
    <t>Salinispora arenicola CNP105</t>
  </si>
  <si>
    <t>C572DRAFT_03559</t>
  </si>
  <si>
    <t>C572DRAFT_05132</t>
  </si>
  <si>
    <t>C571DRAFT_02881</t>
  </si>
  <si>
    <t>Salinispora arenicola CNP193</t>
  </si>
  <si>
    <t>C571DRAFT_04290</t>
  </si>
  <si>
    <t>C571DRAFT_05221</t>
  </si>
  <si>
    <t>C571DRAFT_05299</t>
  </si>
  <si>
    <t>F583DRAFT_00222</t>
  </si>
  <si>
    <t>Salinispora arenicola CNR107</t>
  </si>
  <si>
    <t>F583DRAFT_00291</t>
  </si>
  <si>
    <t>F583DRAFT_03952</t>
  </si>
  <si>
    <t>C570DRAFT_04007</t>
  </si>
  <si>
    <t>Salinispora arenicola CNS051</t>
  </si>
  <si>
    <t>C570DRAFT_04079</t>
  </si>
  <si>
    <t>C570DRAFT_04781</t>
  </si>
  <si>
    <t>C570DRAFT_05193</t>
  </si>
  <si>
    <t>B127DRAFT_00076</t>
  </si>
  <si>
    <t>Salinispora arenicola CNS673</t>
  </si>
  <si>
    <t>B127DRAFT_03844</t>
  </si>
  <si>
    <t>B127DRAFT_05328</t>
  </si>
  <si>
    <t>C573DRAFT_00623</t>
  </si>
  <si>
    <t>Salinispora arenicola CNS744</t>
  </si>
  <si>
    <t>C573DRAFT_00690</t>
  </si>
  <si>
    <t>C573DRAFT_03743</t>
  </si>
  <si>
    <t>B110DRAFT_03552</t>
  </si>
  <si>
    <t>Salinispora arenicola CNT005</t>
  </si>
  <si>
    <t>B110DRAFT_03903</t>
  </si>
  <si>
    <t>B110DRAFT_04630</t>
  </si>
  <si>
    <t>B112DRAFT_00550</t>
  </si>
  <si>
    <t>Salinispora arenicola CNT849</t>
  </si>
  <si>
    <t>B112DRAFT_00722</t>
  </si>
  <si>
    <t>B112DRAFT_04200</t>
  </si>
  <si>
    <t>D462DRAFT_00608</t>
  </si>
  <si>
    <t>Salinispora arenicola CNT859</t>
  </si>
  <si>
    <t>D462DRAFT_03190</t>
  </si>
  <si>
    <t>D462DRAFT_04194</t>
  </si>
  <si>
    <t>C574DRAFT_02907</t>
  </si>
  <si>
    <t>Salinispora arenicola CNX481</t>
  </si>
  <si>
    <t>C574DRAFT_04158</t>
  </si>
  <si>
    <t>C574DRAFT_04884</t>
  </si>
  <si>
    <t>C575DRAFT_00741</t>
  </si>
  <si>
    <t>Salinispora arenicola CNX814</t>
  </si>
  <si>
    <t>C575DRAFT_00804</t>
  </si>
  <si>
    <t>C575DRAFT_03157</t>
  </si>
  <si>
    <t>C576DRAFT_02037</t>
  </si>
  <si>
    <t>Salinispora arenicola CNY011</t>
  </si>
  <si>
    <t>C576DRAFT_03898</t>
  </si>
  <si>
    <t>C576DRAFT_03976</t>
  </si>
  <si>
    <t>C577DRAFT_00217</t>
  </si>
  <si>
    <t>Salinispora arenicola CNY231</t>
  </si>
  <si>
    <t>C577DRAFT_00281</t>
  </si>
  <si>
    <t>C577DRAFT_03841</t>
  </si>
  <si>
    <t>F584DRAFT_01648</t>
  </si>
  <si>
    <t>Salinispora arenicola CNY234</t>
  </si>
  <si>
    <t>F584DRAFT_01709</t>
  </si>
  <si>
    <t>F584DRAFT_03944</t>
  </si>
  <si>
    <t>C586DRAFT_00957</t>
  </si>
  <si>
    <t>Salinispora arenicola CNY237</t>
  </si>
  <si>
    <t>C586DRAFT_01652</t>
  </si>
  <si>
    <t>C586DRAFT_03921</t>
  </si>
  <si>
    <t>C578DRAFT_03133</t>
  </si>
  <si>
    <t>Salinispora arenicola CNY256</t>
  </si>
  <si>
    <t>C578DRAFT_03195</t>
  </si>
  <si>
    <t>C578DRAFT_04344</t>
  </si>
  <si>
    <t>C579DRAFT_01339</t>
  </si>
  <si>
    <t>Salinispora arenicola CNY260</t>
  </si>
  <si>
    <t>C579DRAFT_01422</t>
  </si>
  <si>
    <t>C579DRAFT_03726</t>
  </si>
  <si>
    <t>C580DRAFT_02365</t>
  </si>
  <si>
    <t>Salinispora arenicola CNY280</t>
  </si>
  <si>
    <t>C580DRAFT_03166</t>
  </si>
  <si>
    <t>C580DRAFT_05522</t>
  </si>
  <si>
    <t>C581DRAFT_03154</t>
  </si>
  <si>
    <t>Salinispora pacifica CNQ768</t>
  </si>
  <si>
    <t>C581DRAFT_04610</t>
  </si>
  <si>
    <t>C549DRAFT_03558</t>
  </si>
  <si>
    <t>Salinispora pacifica CNR942</t>
  </si>
  <si>
    <t>C549DRAFT_04164</t>
  </si>
  <si>
    <t>C550DRAFT_01314</t>
  </si>
  <si>
    <t>Salinispora pacifica CNS055</t>
  </si>
  <si>
    <t>C550DRAFT_03729</t>
  </si>
  <si>
    <t>C551DRAFT_00771</t>
  </si>
  <si>
    <t>Salinispora pacifica CNS860</t>
  </si>
  <si>
    <t>C551DRAFT_01884</t>
  </si>
  <si>
    <t>C552DRAFT_03484</t>
  </si>
  <si>
    <t>Salinispora pacifica CNS863</t>
  </si>
  <si>
    <t>C552DRAFT_03521</t>
  </si>
  <si>
    <t>C553DRAFT_03327</t>
  </si>
  <si>
    <t>Salinispora pacifica CNS996</t>
  </si>
  <si>
    <t>C553DRAFT_03931</t>
  </si>
  <si>
    <t>C554DRAFT_03645</t>
  </si>
  <si>
    <t>Salinispora pacifica CNT045</t>
  </si>
  <si>
    <t>C554DRAFT_04364</t>
  </si>
  <si>
    <t>C555DRAFT_02015</t>
  </si>
  <si>
    <t>Salinispora pacifica CNT124</t>
  </si>
  <si>
    <t>C555DRAFT_03888</t>
  </si>
  <si>
    <t>B159DRAFT_01909</t>
  </si>
  <si>
    <t>Salinispora pacifica CNT148</t>
  </si>
  <si>
    <t>B159DRAFT_03343</t>
  </si>
  <si>
    <t>C582DRAFT_01253</t>
  </si>
  <si>
    <t>Salinispora pacifica CNT584</t>
  </si>
  <si>
    <t>C582DRAFT_03534</t>
  </si>
  <si>
    <t>C584DRAFT_00672</t>
  </si>
  <si>
    <t>Salinispora pacifica CNT609</t>
  </si>
  <si>
    <t>C584DRAFT_00898</t>
  </si>
  <si>
    <t>C585DRAFT_00824</t>
  </si>
  <si>
    <t>Salinispora pacifica CNT851</t>
  </si>
  <si>
    <t>C585DRAFT_04641</t>
  </si>
  <si>
    <t>C587DRAFT_00606</t>
  </si>
  <si>
    <t>Salinispora pacifica CNY330</t>
  </si>
  <si>
    <t>C587DRAFT_02673</t>
  </si>
  <si>
    <t>C588DRAFT_02396</t>
  </si>
  <si>
    <t>Salinispora pacifica CNY331</t>
  </si>
  <si>
    <t>C588DRAFT_03184</t>
  </si>
  <si>
    <t>SALPAC_0172</t>
  </si>
  <si>
    <t>Salinispora pacifica DSM 45543</t>
  </si>
  <si>
    <t>SALPAC_1069</t>
  </si>
  <si>
    <t>Salpac3DRAFT_1818</t>
  </si>
  <si>
    <t>Salinispora pacifica DSM 45544</t>
  </si>
  <si>
    <t>Salpac3DRAFT_2691</t>
  </si>
  <si>
    <t>Salpac2DRAFT_3670</t>
  </si>
  <si>
    <t>Salinispora pacifica DSM 45548</t>
  </si>
  <si>
    <t>Salpac2DRAFT_4565</t>
  </si>
  <si>
    <t>Salpac6DRAFT_2696</t>
  </si>
  <si>
    <t>Salinispora pacifica DSM 45549</t>
  </si>
  <si>
    <t>Salpac6DRAFT_3645</t>
  </si>
  <si>
    <t>B098DRAFT_03680</t>
  </si>
  <si>
    <t>Salinispora tropica CNB476</t>
  </si>
  <si>
    <t>B098DRAFT_03786</t>
  </si>
  <si>
    <t>B099DRAFT_03797</t>
  </si>
  <si>
    <t>Salinispora tropica CNB536</t>
  </si>
  <si>
    <t>B099DRAFT_04943</t>
  </si>
  <si>
    <t>C589DRAFT_00013</t>
  </si>
  <si>
    <t>Salinispora tropica CNR699</t>
  </si>
  <si>
    <t>C589DRAFT_01596</t>
  </si>
  <si>
    <t>C590DRAFT_03945</t>
  </si>
  <si>
    <t>Salinispora tropica CNS416</t>
  </si>
  <si>
    <t>C590DRAFT_04151</t>
  </si>
  <si>
    <t>SalloDRAFT_0368</t>
  </si>
  <si>
    <t>Salisaeta longa DSM 21114</t>
  </si>
  <si>
    <t>SEEE6622_20298</t>
  </si>
  <si>
    <t>cation transporter</t>
  </si>
  <si>
    <t>Salmonella enterica enterica sv. Enteritidis 596866-22</t>
  </si>
  <si>
    <t>SEEE6670_18246</t>
  </si>
  <si>
    <t>Salmonella enterica enterica sv. Enteritidis 596866-70</t>
  </si>
  <si>
    <t>SEEE3076_17326</t>
  </si>
  <si>
    <t>Salmonella enterica enterica sv. Enteritidis 607307-6</t>
  </si>
  <si>
    <t>SEEE3139_11400</t>
  </si>
  <si>
    <t>Salmonella enterica enterica sv. Enteritidis 622731-39</t>
  </si>
  <si>
    <t>SEEE0166_08347</t>
  </si>
  <si>
    <t>Salmonella enterica enterica sv. Enteritidis 639016-6</t>
  </si>
  <si>
    <t>SEEE0631_11576</t>
  </si>
  <si>
    <t>Salmonella enterica enterica sv. Enteritidis 640631</t>
  </si>
  <si>
    <t>SEEE0424_02385</t>
  </si>
  <si>
    <t>Salmonella enterica enterica sv. Enteritidis 77-0424</t>
  </si>
  <si>
    <t>SU5_02485</t>
  </si>
  <si>
    <t>Salmonella enterica enterica sv. Heidelberg B182</t>
  </si>
  <si>
    <t>CFSAN00322_12109</t>
  </si>
  <si>
    <t>Salmonella enterica enterica sv. Heidelberg CFSAN00322</t>
  </si>
  <si>
    <t>CFSAN00325_07939</t>
  </si>
  <si>
    <t>Salmonella enterica enterica sv. Heidelberg CFSAN00325</t>
  </si>
  <si>
    <t>CFSAN00326_09597</t>
  </si>
  <si>
    <t>Salmonella enterica enterica sv. Heidelberg CFSAN00326</t>
  </si>
  <si>
    <t>SEENLE01_16931</t>
  </si>
  <si>
    <t>Salmonella enterica enterica sv. Newport Levine 1</t>
  </si>
  <si>
    <t>SEENLE15_23365</t>
  </si>
  <si>
    <t>Salmonella enterica enterica sv. Newport Levine 15</t>
  </si>
  <si>
    <t>B572_09536</t>
  </si>
  <si>
    <t>Salmonella enterica enterica sv. Typhimurium STm2</t>
  </si>
  <si>
    <t>D469DRAFT_00284</t>
  </si>
  <si>
    <t>Salsuginibacillus kocurii DSM 18087</t>
  </si>
  <si>
    <t>Ser94DRAFT_2607</t>
  </si>
  <si>
    <t>Serratia marcescens FGI94</t>
  </si>
  <si>
    <t>C786_2059</t>
  </si>
  <si>
    <t>Serratia plymuthica RVH1</t>
  </si>
  <si>
    <t>Sama_2694</t>
  </si>
  <si>
    <t>Shewanella amazonensis SB2B</t>
  </si>
  <si>
    <t>F600DRAFT_02217</t>
  </si>
  <si>
    <t>Smaragdicoccus niigatensis DSM 44881</t>
  </si>
  <si>
    <t>F600DRAFT_03386</t>
  </si>
  <si>
    <t>SphmeDRAFT_3647</t>
  </si>
  <si>
    <t>Sphingomonas melonis C3</t>
  </si>
  <si>
    <t>Sphme3DRAFT_3755</t>
  </si>
  <si>
    <t>Sphingomonas melonis DAPP-PG 224</t>
  </si>
  <si>
    <t>Sphme2DRAFT_3907</t>
  </si>
  <si>
    <t>Sphingomonas melonis FR1</t>
  </si>
  <si>
    <t>A1OC_01499</t>
  </si>
  <si>
    <t>Stenotrophomonas maltophilia Ab55555</t>
  </si>
  <si>
    <t>A1OC_02559</t>
  </si>
  <si>
    <t>StrboDRAFT_2845</t>
  </si>
  <si>
    <t>Streptomyces bottropensis ATCC 25435</t>
  </si>
  <si>
    <t>StrboDRAFT_5521</t>
  </si>
  <si>
    <t>StrboDRAFT_7813</t>
  </si>
  <si>
    <t>StrboDRAFT_7881</t>
  </si>
  <si>
    <t>D581DRAFT_02310</t>
  </si>
  <si>
    <t>Streptomyces sp. CNB091</t>
  </si>
  <si>
    <t>D581DRAFT_04987</t>
  </si>
  <si>
    <t>C591DRAFT_02489</t>
  </si>
  <si>
    <t>Streptomyces sp. CNQ766</t>
  </si>
  <si>
    <t>C592DRAFT_00181</t>
  </si>
  <si>
    <t>Streptomyces sp. CNS335</t>
  </si>
  <si>
    <t>D583DRAFT_02192</t>
  </si>
  <si>
    <t>Streptomyces sp. CNS615</t>
  </si>
  <si>
    <t>D329DRAFT_05522</t>
  </si>
  <si>
    <t>Streptomyces sp. CNT302</t>
  </si>
  <si>
    <t>C593DRAFT_00946</t>
  </si>
  <si>
    <t>Streptomyces sp. CNT372</t>
  </si>
  <si>
    <t>D330DRAFT_03152</t>
  </si>
  <si>
    <t>Streptomyces sp. CNY228</t>
  </si>
  <si>
    <t>D330DRAFT_03754</t>
  </si>
  <si>
    <t>C594DRAFT_02229</t>
  </si>
  <si>
    <t>Streptomyces sp. CNY243</t>
  </si>
  <si>
    <t>F603DRAFT_03219</t>
  </si>
  <si>
    <t>Streptomyces sulphureus DSM 40104</t>
  </si>
  <si>
    <t>F603DRAFT_04319</t>
  </si>
  <si>
    <t>StrvirDRAFT_3492</t>
  </si>
  <si>
    <t>Streptomyces viridosporus T7A, ATCC 39115</t>
  </si>
  <si>
    <t>StrvirDRAFT_3554</t>
  </si>
  <si>
    <t>StrvirDRAFT_5388</t>
  </si>
  <si>
    <t>D574DRAFT_00090</t>
  </si>
  <si>
    <t>Thioalkalivibrio sp. AKL11</t>
  </si>
  <si>
    <t>D574DRAFT_01960</t>
  </si>
  <si>
    <t>D574DRAFT_02885</t>
  </si>
  <si>
    <t>D579DRAFT_02323</t>
  </si>
  <si>
    <t>Thioalkalivibrio sp. AKL12</t>
  </si>
  <si>
    <t>D579DRAFT_02469</t>
  </si>
  <si>
    <t>D577DRAFT_01012</t>
  </si>
  <si>
    <t>Thioalkalivibrio sp. AKL17</t>
  </si>
  <si>
    <t>D577DRAFT_01411</t>
  </si>
  <si>
    <t>D572DRAFT_01315</t>
  </si>
  <si>
    <t>Thioalkalivibrio sp. AKL3</t>
  </si>
  <si>
    <t>D572DRAFT_01583</t>
  </si>
  <si>
    <t>D575DRAFT_01728</t>
  </si>
  <si>
    <t>Thioalkalivibrio sp. AKL6</t>
  </si>
  <si>
    <t>D575DRAFT_02516</t>
  </si>
  <si>
    <t>D573DRAFT_00788</t>
  </si>
  <si>
    <t>Thioalkalivibrio sp. AKL9</t>
  </si>
  <si>
    <t>D573DRAFT_01507</t>
  </si>
  <si>
    <t>F814DRAFT_00698</t>
  </si>
  <si>
    <t>Thioalkalivibrio sp. ALE18</t>
  </si>
  <si>
    <t>F790DRAFT_00469</t>
  </si>
  <si>
    <t>Thioalkalivibrio sp. ALE20</t>
  </si>
  <si>
    <t>F793DRAFT_00706</t>
  </si>
  <si>
    <t>Thioalkalivibrio sp. ALE22</t>
  </si>
  <si>
    <t>F793DRAFT_00927</t>
  </si>
  <si>
    <t>C996DRAFT_00210</t>
  </si>
  <si>
    <t>Thioalkalivibrio sp. ALE25</t>
  </si>
  <si>
    <t>C996DRAFT_01863</t>
  </si>
  <si>
    <t>D108DRAFT_01614</t>
  </si>
  <si>
    <t>Thioalkalivibrio sp. ALE27</t>
  </si>
  <si>
    <t>D108DRAFT_02341</t>
  </si>
  <si>
    <t>D105DRAFT_01724</t>
  </si>
  <si>
    <t>Thioalkalivibrio sp. ALE28</t>
  </si>
  <si>
    <t>D105DRAFT_01957</t>
  </si>
  <si>
    <t>D107DRAFT_02092</t>
  </si>
  <si>
    <t>Thioalkalivibrio sp. ALE30</t>
  </si>
  <si>
    <t>D107DRAFT_02569</t>
  </si>
  <si>
    <t>D103DRAFT_00714</t>
  </si>
  <si>
    <t>Thioalkalivibrio sp. ALE31</t>
  </si>
  <si>
    <t>D103DRAFT_01719</t>
  </si>
  <si>
    <t>D106DRAFT_02111</t>
  </si>
  <si>
    <t>Thioalkalivibrio sp. ALE9</t>
  </si>
  <si>
    <t>D106DRAFT_02347</t>
  </si>
  <si>
    <t>C997DRAFT_00107</t>
  </si>
  <si>
    <t>Thioalkalivibrio sp. ALJ10</t>
  </si>
  <si>
    <t>C997DRAFT_02154</t>
  </si>
  <si>
    <t>C999DRAFT_01471</t>
  </si>
  <si>
    <t>Thioalkalivibrio sp. ALJ11</t>
  </si>
  <si>
    <t>C999DRAFT_02113</t>
  </si>
  <si>
    <t>F467DRAFT_0044</t>
  </si>
  <si>
    <t>Thioalkalivibrio sp. ALJ12</t>
  </si>
  <si>
    <t>F467DRAFT_0983</t>
  </si>
  <si>
    <t>D000DRAFT_01691</t>
  </si>
  <si>
    <t>Thioalkalivibrio sp. ALJ16</t>
  </si>
  <si>
    <t>D000DRAFT_01997</t>
  </si>
  <si>
    <t>D580DRAFT_00815</t>
  </si>
  <si>
    <t>Thioalkalivibrio sp. ALJ17</t>
  </si>
  <si>
    <t>D580DRAFT_01443</t>
  </si>
  <si>
    <t>F468DRAFT_00716</t>
  </si>
  <si>
    <t>Thioalkalivibrio sp. ALJ2</t>
  </si>
  <si>
    <t>F468DRAFT_02072</t>
  </si>
  <si>
    <t>D571DRAFT_00027</t>
  </si>
  <si>
    <t>Thioalkalivibrio sp. ALJ24</t>
  </si>
  <si>
    <t>D571DRAFT_01258</t>
  </si>
  <si>
    <t>C935DRAFT_00105</t>
  </si>
  <si>
    <t>Thioalkalivibrio sp. ALJ3</t>
  </si>
  <si>
    <t>C935DRAFT_02241</t>
  </si>
  <si>
    <t>C936DRAFT_0044</t>
  </si>
  <si>
    <t>Thioalkalivibrio sp. ALJ4</t>
  </si>
  <si>
    <t>C936DRAFT_1435</t>
  </si>
  <si>
    <t>C936DRAFT_2821</t>
  </si>
  <si>
    <t>C937DRAFT_1198</t>
  </si>
  <si>
    <t>Thioalkalivibrio sp. ALJ5</t>
  </si>
  <si>
    <t>C937DRAFT_1629</t>
  </si>
  <si>
    <t>C937DRAFT_2844</t>
  </si>
  <si>
    <t>D001DRAFT_00786</t>
  </si>
  <si>
    <t>Thioalkalivibrio sp. ALJ6</t>
  </si>
  <si>
    <t>D002DRAFT_00429</t>
  </si>
  <si>
    <t>Thioalkalivibrio sp. ALJ7</t>
  </si>
  <si>
    <t>D003DRAFT_0564</t>
  </si>
  <si>
    <t>Thioalkalivibrio sp. ALJ8</t>
  </si>
  <si>
    <t>D003DRAFT_1505</t>
  </si>
  <si>
    <t>G332DRAFT_00772</t>
  </si>
  <si>
    <t>Thioalkalivibrio sp. ALJT</t>
  </si>
  <si>
    <t>G332DRAFT_02052</t>
  </si>
  <si>
    <t>D578DRAFT_01078</t>
  </si>
  <si>
    <t>Thioalkalivibrio sp. ALMg11</t>
  </si>
  <si>
    <t>D578DRAFT_01985</t>
  </si>
  <si>
    <t>G363DRAFT_00257</t>
  </si>
  <si>
    <t>Thioalkalivibrio sp. ALSr1</t>
  </si>
  <si>
    <t>G363DRAFT_01062</t>
  </si>
  <si>
    <t>F466DRAFT_0044</t>
  </si>
  <si>
    <t>Thioalkalivibrio sp. ALgr1</t>
  </si>
  <si>
    <t>F466DRAFT_1470</t>
  </si>
  <si>
    <t>C998DRAFT_01328</t>
  </si>
  <si>
    <t>Thioalkalivibrio sp. ALgr3</t>
  </si>
  <si>
    <t>C998DRAFT_01640</t>
  </si>
  <si>
    <t>D893DRAFT_00056</t>
  </si>
  <si>
    <t>Thioalkalivibrio sp. ALgr5</t>
  </si>
  <si>
    <t>D893DRAFT_02024</t>
  </si>
  <si>
    <t>F465DRAFT_1264</t>
  </si>
  <si>
    <t>Thioalkalivibrio sp. ARh4</t>
  </si>
  <si>
    <t>F465DRAFT_1697</t>
  </si>
  <si>
    <t>F465DRAFT_2666</t>
  </si>
  <si>
    <t>A377DRAFT_1235</t>
  </si>
  <si>
    <t>Thiomicrospira halophila DSM 15072</t>
  </si>
  <si>
    <t>A379DRAFT_0338</t>
  </si>
  <si>
    <t>Thiomicrospira sp. Kp2</t>
  </si>
  <si>
    <t>TMO_c0007</t>
  </si>
  <si>
    <t>putative copper resistance D transmembrane protein</t>
  </si>
  <si>
    <t>Tistrella mobilis KA081020-065</t>
  </si>
  <si>
    <t>G369DRAFT_01658</t>
  </si>
  <si>
    <t>Variovorax paradoxus 110B</t>
  </si>
  <si>
    <t>D461DRAFT_00938</t>
  </si>
  <si>
    <t>Variovorax paradoxus 4MFCol3.1</t>
  </si>
  <si>
    <t>XAN126DRAFT_1764</t>
  </si>
  <si>
    <t>Xanthobacter sp. 126</t>
  </si>
  <si>
    <t>G002DRAFT_00983</t>
  </si>
  <si>
    <t>Acidobacteriaceae bacterium KBS 83</t>
  </si>
  <si>
    <t>G003DRAFT1221</t>
  </si>
  <si>
    <t>Acidobacteriaceae bacterium KBS 89, DSM 24296</t>
  </si>
  <si>
    <t>G339DRAFT_00740</t>
  </si>
  <si>
    <t>Actinomadura atramentaria DSM 43919</t>
  </si>
  <si>
    <t>G339DRAFT_01995</t>
  </si>
  <si>
    <t>H505DRAFT_00319</t>
  </si>
  <si>
    <t>Actinomadura rifamycini DSM 43936</t>
  </si>
  <si>
    <t>H508DRAFT_0665</t>
  </si>
  <si>
    <t>Agrococcus lahaulensis DSM 17612</t>
  </si>
  <si>
    <t>H516DRAFT_1418</t>
  </si>
  <si>
    <t>Agromyces italicus DSM 16388</t>
  </si>
  <si>
    <t>H521DRAFT_01539</t>
  </si>
  <si>
    <t>Agromyces subbeticus DSM 16689</t>
  </si>
  <si>
    <t>G456DRAFT_00844</t>
  </si>
  <si>
    <t>Alcaligenes faecalis phenolicus DSM 16503</t>
  </si>
  <si>
    <t>B5T_02408</t>
  </si>
  <si>
    <t>Integral membrane protein-like protein</t>
  </si>
  <si>
    <t>Alcanivorax dieselolei B5</t>
  </si>
  <si>
    <t>G463DRAFT_02588</t>
  </si>
  <si>
    <t>Alicyclobacillus contaminans DSM 17975</t>
  </si>
  <si>
    <t>H522DRAFT_00318</t>
  </si>
  <si>
    <t>Alicyclobacillus herbarius DSM 13609</t>
  </si>
  <si>
    <t>amad1_01435</t>
  </si>
  <si>
    <t>Alteromonas macleodii AltDE1</t>
  </si>
  <si>
    <t>amad1_01710</t>
  </si>
  <si>
    <t>AMBAS45_01305</t>
  </si>
  <si>
    <t>Alteromonas macleodii Balearic Sea AD45</t>
  </si>
  <si>
    <t>AMBLS11_01250</t>
  </si>
  <si>
    <t>Alteromonas macleodii Black Sea 11</t>
  </si>
  <si>
    <t>H527DRAFT_01696</t>
  </si>
  <si>
    <t>Aquimarina muelleri DSM 19832</t>
  </si>
  <si>
    <t>Asulf_02019</t>
  </si>
  <si>
    <t>Archaeoglobus sulfaticallidus PM70-1, DSM 19444 (Asulf_version1)</t>
  </si>
  <si>
    <t>C516DRAFT_00164</t>
  </si>
  <si>
    <t>Arhodomonas aquaeolei DSM 8974</t>
  </si>
  <si>
    <t>H535DRAFT_02070</t>
  </si>
  <si>
    <t>Arthrobacter castelli DSM 16402</t>
  </si>
  <si>
    <t>H535DRAFT_03548</t>
  </si>
  <si>
    <t>I960DRAFT_02350</t>
  </si>
  <si>
    <t>Arthrobacter nicotinovorans 231Sha2.1M6</t>
  </si>
  <si>
    <t>H542DRAFT_03246</t>
  </si>
  <si>
    <t>Arthrobacter nicotinovorans 26Cvi1.1E</t>
  </si>
  <si>
    <t>G385DRAFT_02445</t>
  </si>
  <si>
    <t>Arthrobacter sp. 31Cvi3.1E</t>
  </si>
  <si>
    <t>AsbDRAFT_01596</t>
  </si>
  <si>
    <t>Arthrobacter sp. 35/47 (Draft 1)</t>
  </si>
  <si>
    <t>AsbDRAFT_01622</t>
  </si>
  <si>
    <t>AsbDRAFT_02957</t>
  </si>
  <si>
    <t>AsbDRAFT_03314</t>
  </si>
  <si>
    <t>AsbDRAFT_03315</t>
  </si>
  <si>
    <t>AsbDRAFT_03419</t>
  </si>
  <si>
    <t>G373DRAFT_01044</t>
  </si>
  <si>
    <t>Arthrobacter sp. 49Tsu3.1M3</t>
  </si>
  <si>
    <t>Ah14DRAFT_01092</t>
  </si>
  <si>
    <t>Arthrobacter sp. H14 (Draft 1)</t>
  </si>
  <si>
    <t>Ah14DRAFT_03793</t>
  </si>
  <si>
    <t>Ah41DRAFT_01420</t>
  </si>
  <si>
    <t>Arthrobacter sp. H41 (Draft 1)</t>
  </si>
  <si>
    <t>Ah41DRAFT_03079</t>
  </si>
  <si>
    <t>Ah5DRAFT_00847</t>
  </si>
  <si>
    <t>Arthrobacter sp. H5 (Draft 1)</t>
  </si>
  <si>
    <t>Ah5DRAFT_03069</t>
  </si>
  <si>
    <t>G472DRAFT_02264</t>
  </si>
  <si>
    <t>Azospirillum halopraeferens DSM 3675</t>
  </si>
  <si>
    <t>G473DRAFT_4007</t>
  </si>
  <si>
    <t>Azospirillum irakense DSM 11586</t>
  </si>
  <si>
    <t>COG2847</t>
  </si>
  <si>
    <t>pfam04314 pfam05425</t>
  </si>
  <si>
    <t>IC9_03591</t>
  </si>
  <si>
    <t>Bacillus cereus BAG1O-2</t>
  </si>
  <si>
    <t>IGE_03758</t>
  </si>
  <si>
    <t>Bacillus cereus HuB1-1</t>
  </si>
  <si>
    <t>IGI_03588</t>
  </si>
  <si>
    <t>Bacillus cereus HuB2-9</t>
  </si>
  <si>
    <t>IC1_03931</t>
  </si>
  <si>
    <t>Bacillus cereus VD022</t>
  </si>
  <si>
    <t>IK7_03754</t>
  </si>
  <si>
    <t>Bacillus cereus VD156</t>
  </si>
  <si>
    <t>I001DRAFT_02564</t>
  </si>
  <si>
    <t>Bacillus coagulans CSIL1</t>
  </si>
  <si>
    <t>H543DRAFT_00132</t>
  </si>
  <si>
    <t>Bacillus flexus 27Col1.1E</t>
  </si>
  <si>
    <t>H543DRAFT_03072</t>
  </si>
  <si>
    <t>H543DRAFT_05355</t>
  </si>
  <si>
    <t>H538DRAFT_01769</t>
  </si>
  <si>
    <t>Bacillus gelatini DSM 15865</t>
  </si>
  <si>
    <t>B857_00505</t>
  </si>
  <si>
    <t>Bacillus isronensis B3W22</t>
  </si>
  <si>
    <t>MUY_00642</t>
  </si>
  <si>
    <t>Bacillus licheniformis WX-02</t>
  </si>
  <si>
    <t>A374_02739</t>
  </si>
  <si>
    <t>copper export protein-like protein</t>
  </si>
  <si>
    <t>Bacillus macauensis ZFHKF-1</t>
  </si>
  <si>
    <t>H139DRAFT_03473</t>
  </si>
  <si>
    <t>Bacillus sp. 171095_106</t>
  </si>
  <si>
    <t>H622DRAFT_00061</t>
  </si>
  <si>
    <t>Bacillus sp. 278922_107</t>
  </si>
  <si>
    <t>A7A1_3083</t>
  </si>
  <si>
    <t>Copper export protein YcnJ</t>
  </si>
  <si>
    <t>Bacillus subtilis subtilis BSP1</t>
  </si>
  <si>
    <t>BSSC8_39270</t>
  </si>
  <si>
    <t>Bacillus subtilis subtilis SC-8</t>
  </si>
  <si>
    <t>BTB_c18920</t>
  </si>
  <si>
    <t>copper transport protein YcnJ</t>
  </si>
  <si>
    <t>Bacillus thuringiensis Bt407</t>
  </si>
  <si>
    <t>BTG_10820</t>
  </si>
  <si>
    <t>Bacillus thuringiensis HD-771</t>
  </si>
  <si>
    <t>MC28_1121</t>
  </si>
  <si>
    <t>Copper resistance protein</t>
  </si>
  <si>
    <t>Bacillus thuringiensis MC28</t>
  </si>
  <si>
    <t>J026DRAFT_00116</t>
  </si>
  <si>
    <t>Bacteroidetes bacterium JGI 0000119-L22</t>
  </si>
  <si>
    <t>H143DRAFT2336</t>
  </si>
  <si>
    <t>Bordetella sp. FB-8, DSM 24873</t>
  </si>
  <si>
    <t>H143DRAFT3683</t>
  </si>
  <si>
    <t>K288DRAFT_01521</t>
  </si>
  <si>
    <t>Bradyrhizobium sp. Ai1a-2</t>
  </si>
  <si>
    <t>K288DRAFT_01713</t>
  </si>
  <si>
    <t>K288DRAFT_07204</t>
  </si>
  <si>
    <t>BCCGELA001_14618</t>
  </si>
  <si>
    <t>Bradyrhizobium sp. CCGE-LA001</t>
  </si>
  <si>
    <t>K289DRAFT_01182</t>
  </si>
  <si>
    <t>Bradyrhizobium sp. Cp5.3</t>
  </si>
  <si>
    <t>K289DRAFT_01190</t>
  </si>
  <si>
    <t>H981DRAFT_01183</t>
  </si>
  <si>
    <t>Bradyrhizobium sp. URHA0002</t>
  </si>
  <si>
    <t>K359DRAFT_03988</t>
  </si>
  <si>
    <t>Bradyrhizobium sp. th.b2</t>
  </si>
  <si>
    <t>H281DRAFT_00266</t>
  </si>
  <si>
    <t>Burkholderia bryophila 376MFSha3.1</t>
  </si>
  <si>
    <t>H281DRAFT_02641</t>
  </si>
  <si>
    <t>H281DRAFT_04217</t>
  </si>
  <si>
    <t>GEM_0770</t>
  </si>
  <si>
    <t>Burkholderia cepacia GG4</t>
  </si>
  <si>
    <t>GEM_1050</t>
  </si>
  <si>
    <t>GEM_5272</t>
  </si>
  <si>
    <t>BPC006_I0738</t>
  </si>
  <si>
    <t>copper resistance family protein</t>
  </si>
  <si>
    <t>Burkholderia pseudomallei BPC006</t>
  </si>
  <si>
    <t>BPC006_I1198</t>
  </si>
  <si>
    <t>BPC006_II0671</t>
  </si>
  <si>
    <t>GBP346_A0669</t>
  </si>
  <si>
    <t>Burkholderia pseudomallei MSHR346</t>
  </si>
  <si>
    <t>GBP346_A1169</t>
  </si>
  <si>
    <t>GBP346_B3300</t>
  </si>
  <si>
    <t>H960DRAFT_00166</t>
  </si>
  <si>
    <t>Burkholderia sp. URHA0054</t>
  </si>
  <si>
    <t>H960DRAFT_02123</t>
  </si>
  <si>
    <t>H960DRAFT_03675</t>
  </si>
  <si>
    <t>I847DRAFT_02792</t>
  </si>
  <si>
    <t>Cellulomonas sp. URHD0024</t>
  </si>
  <si>
    <t>B397_1486</t>
  </si>
  <si>
    <t>Citrobacter sp. L17</t>
  </si>
  <si>
    <t>B397_4068</t>
  </si>
  <si>
    <t>copper resistance protein d</t>
  </si>
  <si>
    <t>F560DRAFT_00271</t>
  </si>
  <si>
    <t>Cohnella laeviribosi DSM 21336</t>
  </si>
  <si>
    <t>F560DRAFT_01424</t>
  </si>
  <si>
    <t>F560DRAFT_04257</t>
  </si>
  <si>
    <t>G485DRAFT_01987</t>
  </si>
  <si>
    <t>Cohnella thermotolerans DSM 17683</t>
  </si>
  <si>
    <t>F580DRAFT_04088</t>
  </si>
  <si>
    <t>Colwellia piezophila ATCC BAA-637</t>
  </si>
  <si>
    <t>H030DRAFT_0074</t>
  </si>
  <si>
    <t>Conexibacter woesei Iso977N</t>
  </si>
  <si>
    <t>G487DRAFT_01933</t>
  </si>
  <si>
    <t>Corynebacterium callunae DSM 20147</t>
  </si>
  <si>
    <t>G487DRAFT_02642</t>
  </si>
  <si>
    <t>A605_11350</t>
  </si>
  <si>
    <t>Corynebacterium halotolerans YIM 70093, DSM 44683</t>
  </si>
  <si>
    <t>A605_14377</t>
  </si>
  <si>
    <t>G488DRAFT_01860</t>
  </si>
  <si>
    <t>Corynebacterium massiliense DSM 45435</t>
  </si>
  <si>
    <t>H284DRAFT_2138</t>
  </si>
  <si>
    <t>Cryocola sp. 340MFSha3.1</t>
  </si>
  <si>
    <t>K309DRAFT_05615</t>
  </si>
  <si>
    <t>Cupriavidus sp. AMP6</t>
  </si>
  <si>
    <t>G371DRAFT_3537</t>
  </si>
  <si>
    <t>Curtobacterium sp. 314Chir4.1</t>
  </si>
  <si>
    <t>G371DRAFT_3570</t>
  </si>
  <si>
    <t>F561DRAFT_00933</t>
  </si>
  <si>
    <t>Deinococcus aquatilis DSM 23025</t>
  </si>
  <si>
    <t>F562DRAFT_1689</t>
  </si>
  <si>
    <t>Demetria terragena DSM 11295</t>
  </si>
  <si>
    <t>G490DRAFT_1659</t>
  </si>
  <si>
    <t>Dermatophilus congolensis DSM 44180</t>
  </si>
  <si>
    <t>G492DRAFT_01942</t>
  </si>
  <si>
    <t>Predicted heme/steroid binding protein</t>
  </si>
  <si>
    <t>Desulfatirhabdium butyrativorans DSM 18734</t>
  </si>
  <si>
    <t>COG4892</t>
  </si>
  <si>
    <t>pfam00173 pfam05425 pfam13447</t>
  </si>
  <si>
    <t>F563DRAFT_02694</t>
  </si>
  <si>
    <t>Elioraea tepidiphila DSM 17972</t>
  </si>
  <si>
    <t>C770_GR4pC0741</t>
  </si>
  <si>
    <t>Ensifer meliloti GR4</t>
  </si>
  <si>
    <t>K291DRAFT_04198</t>
  </si>
  <si>
    <t>Ensifer sp. USDA 6670, CC2017</t>
  </si>
  <si>
    <t>ECDEC15C_2073</t>
  </si>
  <si>
    <t>Escherichia coli DEC15C</t>
  </si>
  <si>
    <t>ECDEC15D_2006</t>
  </si>
  <si>
    <t>Escherichia coli DEC15D</t>
  </si>
  <si>
    <t>ECDEC15E_2344</t>
  </si>
  <si>
    <t>Escherichia coli DEC15E</t>
  </si>
  <si>
    <t>S7Y_02470</t>
  </si>
  <si>
    <t>Escherichia coli Ec12-0465</t>
  </si>
  <si>
    <t>S7Y_04254</t>
  </si>
  <si>
    <t>S91_00717</t>
  </si>
  <si>
    <t>Escherichia coli Ec12-0466</t>
  </si>
  <si>
    <t>S91_02556</t>
  </si>
  <si>
    <t>EUDG_01007</t>
  </si>
  <si>
    <t>Escherichia coli O104:H4 04-8351</t>
  </si>
  <si>
    <t>EUDG_02860</t>
  </si>
  <si>
    <t>EUEG_02329</t>
  </si>
  <si>
    <t>Escherichia coli O104:H4 09-7901</t>
  </si>
  <si>
    <t>EUEG_04134</t>
  </si>
  <si>
    <t>O3O_24060</t>
  </si>
  <si>
    <t>Escherichia coli O104:H4 2009EL-2071</t>
  </si>
  <si>
    <t>O3O_14885</t>
  </si>
  <si>
    <t>O3K_01585</t>
  </si>
  <si>
    <t>Escherichia coli O104:H4 2011C-3493</t>
  </si>
  <si>
    <t>O3K_10740</t>
  </si>
  <si>
    <t>EUAG_04879</t>
  </si>
  <si>
    <t>Escherichia coli O104:H4 C227-11</t>
  </si>
  <si>
    <t>EUAG_02325</t>
  </si>
  <si>
    <t>O7G_01468</t>
  </si>
  <si>
    <t>Escherichia coli O104:H4 Ec11-4986</t>
  </si>
  <si>
    <t>O7G_03293</t>
  </si>
  <si>
    <t>O7I_00342</t>
  </si>
  <si>
    <t>Escherichia coli O104:H4 Ec11-4987</t>
  </si>
  <si>
    <t>O7I_02164</t>
  </si>
  <si>
    <t>O7K_01910</t>
  </si>
  <si>
    <t>Escherichia coli O104:H4 Ec11-4988</t>
  </si>
  <si>
    <t>O7K_03720</t>
  </si>
  <si>
    <t>O7M_02472</t>
  </si>
  <si>
    <t>Escherichia coli O104:H4 Ec11-5603</t>
  </si>
  <si>
    <t>O7M_04292</t>
  </si>
  <si>
    <t>O7E_00665</t>
  </si>
  <si>
    <t>Escherichia coli O104:H4 Ec11-5604</t>
  </si>
  <si>
    <t>O7E_02491</t>
  </si>
  <si>
    <t>MO3_02071</t>
  </si>
  <si>
    <t>Escherichia coli O104:H4 Ec11-9450</t>
  </si>
  <si>
    <t>MO3_03833</t>
  </si>
  <si>
    <t>MO7_03400</t>
  </si>
  <si>
    <t>Escherichia coli O104:H4 Ec11-9941</t>
  </si>
  <si>
    <t>MO7_00659</t>
  </si>
  <si>
    <t>EC13514_02338</t>
  </si>
  <si>
    <t>Escherichia coli O145:H28 RM13514 (RM13514 finished genome)</t>
  </si>
  <si>
    <t>EC13516_02241</t>
  </si>
  <si>
    <t>Escherichia coli O145:H28 RM13516 (RM13516 fininshed genome)</t>
  </si>
  <si>
    <t>WFL_09875</t>
  </si>
  <si>
    <t>Escherichia coli W, ATCC 9637</t>
  </si>
  <si>
    <t>H951DRAFT_00876</t>
  </si>
  <si>
    <t>Euryarchaeota archaeon SCGC AAA287-E17</t>
  </si>
  <si>
    <t>H956DRAFT_00104</t>
  </si>
  <si>
    <t>Euryarchaeota archaeon SCGC AAA287-I03</t>
  </si>
  <si>
    <t>H956DRAFT_00466</t>
  </si>
  <si>
    <t>FF52_21944</t>
  </si>
  <si>
    <t>Flavobacterium sp. F52</t>
  </si>
  <si>
    <t>G502DRAFT_3419</t>
  </si>
  <si>
    <t>Fodinicurvata sediminis DSM 21159</t>
  </si>
  <si>
    <t>H026DRAFT_00251</t>
  </si>
  <si>
    <t>Frankia sp. Iso899</t>
  </si>
  <si>
    <t>H026DRAFT_02290</t>
  </si>
  <si>
    <t>K406DRAFT_00758</t>
  </si>
  <si>
    <t>Gemmatimonadetes bacterium SCGC AAA003-K10</t>
  </si>
  <si>
    <t>K404DRAFT_00221</t>
  </si>
  <si>
    <t>Gemmatimonadetes bacterium SCGC AAA007-L19</t>
  </si>
  <si>
    <t>K419DRAFT_02830</t>
  </si>
  <si>
    <t>Geobacter bremensis R1</t>
  </si>
  <si>
    <t>pfam00173 pfam05425</t>
  </si>
  <si>
    <t>D888DRAFT_3299</t>
  </si>
  <si>
    <t>Geopsychrobacter electrodiphilus DSM 16401</t>
  </si>
  <si>
    <t>H613DRAFT_01922</t>
  </si>
  <si>
    <t>Glycomyces arizonensis DSM 44726</t>
  </si>
  <si>
    <t>H613DRAFT_02073</t>
  </si>
  <si>
    <t>H613DRAFT_04081</t>
  </si>
  <si>
    <t>GOAMI_09_00840</t>
  </si>
  <si>
    <t>Gordonia amicalis NBRC 100051</t>
  </si>
  <si>
    <t>GOAMI_27_00230</t>
  </si>
  <si>
    <t>GOEFS_045_00280</t>
  </si>
  <si>
    <t>Gordonia effusa NBRC 100432</t>
  </si>
  <si>
    <t>GOEFS_086_00390</t>
  </si>
  <si>
    <t>G341DRAFT_00826</t>
  </si>
  <si>
    <t>Gordonia kroppenstedtii DSM 45133</t>
  </si>
  <si>
    <t>G341DRAFT_01324</t>
  </si>
  <si>
    <t>GM1_005_00700</t>
  </si>
  <si>
    <t>Gordonia malaquae NBRC 108250</t>
  </si>
  <si>
    <t>GM1_012_00270</t>
  </si>
  <si>
    <t>GM1_034_00160</t>
  </si>
  <si>
    <t>GONAM_16_00370</t>
  </si>
  <si>
    <t>Gordonia namibiensis NBRC 108229</t>
  </si>
  <si>
    <t>GONAM_05_00030</t>
  </si>
  <si>
    <t>GP2_001_00640</t>
  </si>
  <si>
    <t>Gordonia paraffinivorans NBRC 108238</t>
  </si>
  <si>
    <t>GP2_023_00860</t>
  </si>
  <si>
    <t>GOPIP_006_01000</t>
  </si>
  <si>
    <t>Gordonia polyisoprenivorans NBRC 16320</t>
  </si>
  <si>
    <t>GORHZ_193_00140</t>
  </si>
  <si>
    <t>Gordonia rhizosphera NBRC 16068</t>
  </si>
  <si>
    <t>GORBP_068_00850</t>
  </si>
  <si>
    <t>Gordonia rubripertincta NBRC 101908</t>
  </si>
  <si>
    <t>GORBP_081_00940</t>
  </si>
  <si>
    <t>GSI01S_01_02650</t>
  </si>
  <si>
    <t>Gordonia sihwensis NBRC 108236</t>
  </si>
  <si>
    <t>GSI01S_15_00770</t>
  </si>
  <si>
    <t>GS4_03_01780</t>
  </si>
  <si>
    <t>Gordonia soli NBRC 108243</t>
  </si>
  <si>
    <t>GS4_15_00260</t>
  </si>
  <si>
    <t>GS4_20_01380</t>
  </si>
  <si>
    <t>KTR9_1036</t>
  </si>
  <si>
    <t>Gordonia sp. KTR9</t>
  </si>
  <si>
    <t>KTR9_1945</t>
  </si>
  <si>
    <t>H563DRAFT_01470</t>
  </si>
  <si>
    <t>Gryllotalpicola ginsengisoli DSM 22003</t>
  </si>
  <si>
    <t>F566DRAFT_02619</t>
  </si>
  <si>
    <t>Hahella ganghwensis DSM 17046</t>
  </si>
  <si>
    <t>F566DRAFT_05528</t>
  </si>
  <si>
    <t>H615DRAFT_3224</t>
  </si>
  <si>
    <t>Halobacillus kuroshimensis DSM 18393</t>
  </si>
  <si>
    <t>G401DRAFT_04641</t>
  </si>
  <si>
    <t>Hamadaea tsunoensis DSM 44101</t>
  </si>
  <si>
    <t>GWL_17460</t>
  </si>
  <si>
    <t>Herbaspirillum sp. GW103</t>
  </si>
  <si>
    <t>GWL_17630</t>
  </si>
  <si>
    <t>GWL_21330</t>
  </si>
  <si>
    <t>H623DRAFT_2592</t>
  </si>
  <si>
    <t>Humibacter albus DSM 18994</t>
  </si>
  <si>
    <t>G537DRAFT_01875</t>
  </si>
  <si>
    <t>Inquilinus limosus DSM 16000</t>
  </si>
  <si>
    <t>Jab_2c04120</t>
  </si>
  <si>
    <t>Janthinobacterium sp. HH01</t>
  </si>
  <si>
    <t>Jab_2c06840</t>
  </si>
  <si>
    <t>G342DRAFT_1071</t>
  </si>
  <si>
    <t>Kaistia granuli DSM 23481</t>
  </si>
  <si>
    <t>KILIM_057_00310</t>
  </si>
  <si>
    <t>Kineosphaera limosa NBRC 100340</t>
  </si>
  <si>
    <t>G360DRAFT_3118</t>
  </si>
  <si>
    <t>Klebsiella sp. BRL6-2</t>
  </si>
  <si>
    <t>H347DRAFT_0060</t>
  </si>
  <si>
    <t>Leifsonia sp. 109</t>
  </si>
  <si>
    <t>LEP1GSC178_1472</t>
  </si>
  <si>
    <t>Leptospira licerasiae MMD4847</t>
  </si>
  <si>
    <t>H629DRAFT_00999</t>
  </si>
  <si>
    <t>Leucobacter chironomi DSM 19883</t>
  </si>
  <si>
    <t>B472_01767</t>
  </si>
  <si>
    <t>Limnohabitans sp. Rim28 (Limnohabitans sp. Rim28, 73 Contigs)</t>
  </si>
  <si>
    <t>B473_00687</t>
  </si>
  <si>
    <t>Limnohabitans sp. Rim47 (Limnohabitans sp. Rim47, 230 contigs)</t>
  </si>
  <si>
    <t>H147DRAFT_01732</t>
  </si>
  <si>
    <t>Loktanella vestfoldensis DSM 16212</t>
  </si>
  <si>
    <t>AAA008E02_00520</t>
  </si>
  <si>
    <t>Marine Group I thaumarchaeote sp. SCGC AAA007-E02</t>
  </si>
  <si>
    <t>AAA008M23_00019</t>
  </si>
  <si>
    <t>Marine Group I thaumarchaeote sp. SCGC AAA008-M23</t>
  </si>
  <si>
    <t>AAA008N07_00070</t>
  </si>
  <si>
    <t>Marine Group I thaumarchaeote sp. SCGC AAA008-N07</t>
  </si>
  <si>
    <t>AAA288K05_00016</t>
  </si>
  <si>
    <t>Marine Group I thaumarchaeote sp. SCGC AAA288-K05</t>
  </si>
  <si>
    <t>AAA288K05_00266</t>
  </si>
  <si>
    <t>AAA288P02_00120</t>
  </si>
  <si>
    <t>Marine Group I thaumarchaeote sp. SCGC AAA288-P02</t>
  </si>
  <si>
    <t>G403DRAFT_01239</t>
  </si>
  <si>
    <t>Marinobacterium litorale DSM 23545</t>
  </si>
  <si>
    <t>H162DRAFT_00059</t>
  </si>
  <si>
    <t>Massilia niastensis DSM 21313</t>
  </si>
  <si>
    <t>G552DRAFT_01978</t>
  </si>
  <si>
    <t>Meiothermus rufus DSM 22234</t>
  </si>
  <si>
    <t>H959DRAFT_00888</t>
  </si>
  <si>
    <t>Mesorhizobium sp. URHA0056</t>
  </si>
  <si>
    <t>G006DRAFT_3893</t>
  </si>
  <si>
    <t>Methylomonas sp. MK1</t>
  </si>
  <si>
    <t>H576DRAFT_01483</t>
  </si>
  <si>
    <t>Microbacterium indicum DSM 19969</t>
  </si>
  <si>
    <t>H577DRAFT_01274</t>
  </si>
  <si>
    <t>Microbacterium luticocti DSM 19459</t>
  </si>
  <si>
    <t>G362DRAFT_1404</t>
  </si>
  <si>
    <t>Microbacterium paraoxydans 77MFTsu3.2</t>
  </si>
  <si>
    <t>H286DRAFT2517</t>
  </si>
  <si>
    <t>Microbacterium sp. 11MF</t>
  </si>
  <si>
    <t>H961DRAFT_00329</t>
  </si>
  <si>
    <t>Microbacterium sp. URHA0036</t>
  </si>
  <si>
    <t>MCRH_0558</t>
  </si>
  <si>
    <t>Moraxella catarrhalis RH4</t>
  </si>
  <si>
    <t>MAB47J26_11132</t>
  </si>
  <si>
    <t>Mycobacterium abscessus 47J26</t>
  </si>
  <si>
    <t>MFORT_02353</t>
  </si>
  <si>
    <t>Mycobacterium fortuitum fortuitum DSM 46621</t>
  </si>
  <si>
    <t>MFORT_16906</t>
  </si>
  <si>
    <t>MIP_02473</t>
  </si>
  <si>
    <t>ABC-type transporter, permease component</t>
  </si>
  <si>
    <t>Mycobacterium indicus pranii MTCC 9506</t>
  </si>
  <si>
    <t>MPHLEI_23359</t>
  </si>
  <si>
    <t>Mycobacterium phlei RIVM601174</t>
  </si>
  <si>
    <t>MPHLEI_26181</t>
  </si>
  <si>
    <t>H289DRAFT_04989</t>
  </si>
  <si>
    <t>Mycobacterium sp. 360MFTsu5.1</t>
  </si>
  <si>
    <t>H977DRAFT_02366</t>
  </si>
  <si>
    <t>Mycobacterium sp. URHD0025</t>
  </si>
  <si>
    <t>H977DRAFT_04204</t>
  </si>
  <si>
    <t>H977DRAFT_05043</t>
  </si>
  <si>
    <t>MXEN_10871</t>
  </si>
  <si>
    <t>Mycobacterium xenopi RIVM700367</t>
  </si>
  <si>
    <t>MinjM_010100004015</t>
  </si>
  <si>
    <t>Myroides injenensis M09-0166</t>
  </si>
  <si>
    <t>HMPREF9714_03005</t>
  </si>
  <si>
    <t>Myroides odoratimimus CCUG 12901</t>
  </si>
  <si>
    <t>HMPREF9711_03444</t>
  </si>
  <si>
    <t>Myroides odoratimimus CCUG 3837</t>
  </si>
  <si>
    <t>HMPREF9715_03087</t>
  </si>
  <si>
    <t>Myroides odoratimimus CIP 101113</t>
  </si>
  <si>
    <t>HMPREF9716_02369</t>
  </si>
  <si>
    <t>Myroides odoratimimus CIP 103059</t>
  </si>
  <si>
    <t>G511DRAFT_01028</t>
  </si>
  <si>
    <t>Neptunomonas japonica DSM 18939</t>
  </si>
  <si>
    <t>H578DRAFT_00492</t>
  </si>
  <si>
    <t>Nesterenkonia alba DSM 19423</t>
  </si>
  <si>
    <t>G513DRAFT_0031</t>
  </si>
  <si>
    <t>Nevskia ramosa DSM 11499</t>
  </si>
  <si>
    <t>H290DRAFT_01771</t>
  </si>
  <si>
    <t>Nocardia sp. 348MFTsu5.1</t>
  </si>
  <si>
    <t>H290DRAFT_02544</t>
  </si>
  <si>
    <t>G361DRAFT_1696</t>
  </si>
  <si>
    <t>Nocardia sp. BMG111209</t>
  </si>
  <si>
    <t>G361DRAFT_3883</t>
  </si>
  <si>
    <t>G361DRAFT_7052</t>
  </si>
  <si>
    <t>G514DRAFT_04427</t>
  </si>
  <si>
    <t>Nocardioides halotolerans DSM 19273</t>
  </si>
  <si>
    <t>H036DRAFT_02427</t>
  </si>
  <si>
    <t>Nocardioides sp. Iso805N</t>
  </si>
  <si>
    <t>pfam04234 pfam05425 pfam13490</t>
  </si>
  <si>
    <t>G011DRAFT_00217</t>
  </si>
  <si>
    <t>Nocardiopsis sp. CNS639</t>
  </si>
  <si>
    <t>G518DRAFT_03480</t>
  </si>
  <si>
    <t>Ottowia thiooxydans DSM 14619</t>
  </si>
  <si>
    <t>G001DRAFT_0538</t>
  </si>
  <si>
    <t>Oxalobacteraceae bacterium AB_14</t>
  </si>
  <si>
    <t>H580DRAFT_03259</t>
  </si>
  <si>
    <t>Paenibacillus assamensis DSM 18201</t>
  </si>
  <si>
    <t>F591DRAFT_01334</t>
  </si>
  <si>
    <t>Paenibacillus ginsengihumi DSM 21568</t>
  </si>
  <si>
    <t>H581DRAFT_01157</t>
  </si>
  <si>
    <t>Paenibacillus harenae DSM 16969</t>
  </si>
  <si>
    <t>H581DRAFT_02218</t>
  </si>
  <si>
    <t>H581DRAFT_04281</t>
  </si>
  <si>
    <t>ERIC1_1c32040</t>
  </si>
  <si>
    <t>Paenibacillus larvae larvae 08-100, DSM 25719</t>
  </si>
  <si>
    <t>ERIC2_c36270</t>
  </si>
  <si>
    <t>Paenibacillus larvae larvae 4-309, DSM 25430</t>
  </si>
  <si>
    <t>H582DRAFT_02883</t>
  </si>
  <si>
    <t>Paenibacillus pasadenensis DSM 19293</t>
  </si>
  <si>
    <t>H582DRAFT_02885</t>
  </si>
  <si>
    <t>G520DRAFT_03955</t>
  </si>
  <si>
    <t>Paludibacterium yongneupense DSM 18731</t>
  </si>
  <si>
    <t>S7A_08460</t>
  </si>
  <si>
    <t>CopD family transporter</t>
  </si>
  <si>
    <t>Pantoea sp. Sc1</t>
  </si>
  <si>
    <t>H932DRAFT_00601</t>
  </si>
  <si>
    <t>Planctomycetes bacterium SCGC AB-663-A20</t>
  </si>
  <si>
    <t>H932DRAFT_01636</t>
  </si>
  <si>
    <t>H512DRAFT_01059</t>
  </si>
  <si>
    <t>Pleomorphomonas koreensis DSM 23070</t>
  </si>
  <si>
    <t>G522DRAFT_03064</t>
  </si>
  <si>
    <t>Pleomorphomonas oryzae DSM 16300</t>
  </si>
  <si>
    <t>G524DRAFT_02843</t>
  </si>
  <si>
    <t>Porphyrobacter cryptus DSM 12079</t>
  </si>
  <si>
    <t>H291DRAFT_1558</t>
  </si>
  <si>
    <t>Promicromonospora sukumoe 327MFSha3.1</t>
  </si>
  <si>
    <t>H291DRAFT_2051</t>
  </si>
  <si>
    <t>H291DRAFT_4702</t>
  </si>
  <si>
    <t>CF510_04025</t>
  </si>
  <si>
    <t>Pseudomonas aeruginosa PADK2_CF510</t>
  </si>
  <si>
    <t>CF510_04215</t>
  </si>
  <si>
    <t>CF510_09972</t>
  </si>
  <si>
    <t>H610DRAFT_03203</t>
  </si>
  <si>
    <t>Pseudomonas azotifigens DSM 17556</t>
  </si>
  <si>
    <t>H618DRAFT_02937</t>
  </si>
  <si>
    <t>Pseudomonas cremoricolorata DSM 17059</t>
  </si>
  <si>
    <t>H618DRAFT_03989</t>
  </si>
  <si>
    <t>F626DRAFT_01100</t>
  </si>
  <si>
    <t>Pseudomonas mandelii 36MFCvi1.1</t>
  </si>
  <si>
    <t>F626DRAFT_03227</t>
  </si>
  <si>
    <t>F626DRAFT_04854</t>
  </si>
  <si>
    <t>H619DRAFT_03952</t>
  </si>
  <si>
    <t>Pseudomonas parafulva DSM 17004</t>
  </si>
  <si>
    <t>B479_20730</t>
  </si>
  <si>
    <t>Pseudomonas putida PC9</t>
  </si>
  <si>
    <t>F571DRAFT_02118</t>
  </si>
  <si>
    <t>Pseudomonas sp. 35MFCvi1.1</t>
  </si>
  <si>
    <t>F571DRAFT_03463</t>
  </si>
  <si>
    <t>F571DRAFT_05186</t>
  </si>
  <si>
    <t>C211_00582</t>
  </si>
  <si>
    <t>Pseudomonas sp. Chol1</t>
  </si>
  <si>
    <t>C211_01212</t>
  </si>
  <si>
    <t>C211_03745</t>
  </si>
  <si>
    <t>F632DRAFT_04170</t>
  </si>
  <si>
    <t>Pseudomonas sp. LAIL14HWK12:I10</t>
  </si>
  <si>
    <t>F638DRAFT_2164</t>
  </si>
  <si>
    <t>Pseudomonas sp. LAIL14HWK12:I2</t>
  </si>
  <si>
    <t>F638DRAFT_2513</t>
  </si>
  <si>
    <t>F638DRAFT_3375</t>
  </si>
  <si>
    <t>F589DRAFT_02752</t>
  </si>
  <si>
    <t>Pseudomonas sp. LAIL14HWK12:I3</t>
  </si>
  <si>
    <t>D886DRAFT_03619</t>
  </si>
  <si>
    <t>Pseudomonas sp. LAIL14HWK12:I7</t>
  </si>
  <si>
    <t>F588DRAFT_03727</t>
  </si>
  <si>
    <t>Pseudomonas sp. LAIL14HWK12:I8</t>
  </si>
  <si>
    <t>D903DRAFT_02964</t>
  </si>
  <si>
    <t>Pseudomonas sp. LAIL14HWK12:I9</t>
  </si>
  <si>
    <t>F587DRAFT_01188</t>
  </si>
  <si>
    <t>Pseudomonas sp. LAMO17WK12:I1</t>
  </si>
  <si>
    <t>F587DRAFT_01672</t>
  </si>
  <si>
    <t>F587DRAFT_04492</t>
  </si>
  <si>
    <t>H161DRAFT_02368</t>
  </si>
  <si>
    <t>Pseudomonas sp. LAMO17WK12:I10</t>
  </si>
  <si>
    <t>H161DRAFT_02957</t>
  </si>
  <si>
    <t>H161DRAFT_05209</t>
  </si>
  <si>
    <t>H158DRAFT_02596</t>
  </si>
  <si>
    <t>Pseudomonas sp. LAMO17WK12:I11</t>
  </si>
  <si>
    <t>H159DRAFT_02526</t>
  </si>
  <si>
    <t>Pseudomonas sp. LAMO17WK12:I12</t>
  </si>
  <si>
    <t>D883DRAFT_00754</t>
  </si>
  <si>
    <t>Pseudomonas sp. LAMO17WK12:I2</t>
  </si>
  <si>
    <t>D883DRAFT_01520</t>
  </si>
  <si>
    <t>D883DRAFT_04273</t>
  </si>
  <si>
    <t>F633DRAFT_03393</t>
  </si>
  <si>
    <t>Pseudomonas sp. LAMO17WK12:I3</t>
  </si>
  <si>
    <t>D885DRAFT_02486</t>
  </si>
  <si>
    <t>Pseudomonas sp. LAMO17WK12:I4</t>
  </si>
  <si>
    <t>H155DRAFT_00842</t>
  </si>
  <si>
    <t>Pseudomonas sp. LAMO17WK12:I5</t>
  </si>
  <si>
    <t>H155DRAFT_01164</t>
  </si>
  <si>
    <t>H155DRAFT_02892</t>
  </si>
  <si>
    <t>H166DRAFT_00838</t>
  </si>
  <si>
    <t>Pseudomonas sp. LAMO17WK12:I6</t>
  </si>
  <si>
    <t>H166DRAFT_02331</t>
  </si>
  <si>
    <t>H166DRAFT_02981</t>
  </si>
  <si>
    <t>H157DRAFT_02945</t>
  </si>
  <si>
    <t>Pseudomonas sp. LAMO17WK12:I7</t>
  </si>
  <si>
    <t>F637DRAFT_02942</t>
  </si>
  <si>
    <t>Pseudomonas sp. LAMO17WK12:I8</t>
  </si>
  <si>
    <t>H160DRAFT_02453</t>
  </si>
  <si>
    <t>Pseudomonas sp. LAMO17WK12:I9</t>
  </si>
  <si>
    <t>H160DRAFT_03158</t>
  </si>
  <si>
    <t>H160DRAFT_05213</t>
  </si>
  <si>
    <t>H025DRAFT_02460</t>
  </si>
  <si>
    <t>Pseudomonas sp. URIL14HWK12:I4</t>
  </si>
  <si>
    <t>D884DRAFT_03749</t>
  </si>
  <si>
    <t>Pseudomonas sp. URMO17WK12:I10</t>
  </si>
  <si>
    <t>H041DRAFT_03710</t>
  </si>
  <si>
    <t>Pseudomonas sp. URMO17WK12:I11</t>
  </si>
  <si>
    <t>D882DRAFT_01105</t>
  </si>
  <si>
    <t>Pseudomonas sp. URMO17WK12:I12</t>
  </si>
  <si>
    <t>D882DRAFT_02989</t>
  </si>
  <si>
    <t>D882DRAFT_05648</t>
  </si>
  <si>
    <t>H038DRAFT_2642</t>
  </si>
  <si>
    <t>Pseudomonas sp. URMO17WK12:I3</t>
  </si>
  <si>
    <t>H042DRAFT_02341</t>
  </si>
  <si>
    <t>Pseudomonas sp. URMO17WK12:I4</t>
  </si>
  <si>
    <t>F640DRAFT_02089</t>
  </si>
  <si>
    <t>Pseudomonas sp. URMO17WK12:I9</t>
  </si>
  <si>
    <t>PSJM300_16590</t>
  </si>
  <si>
    <t>Pseudomonas stutzeri JM3000, DSM 10701</t>
  </si>
  <si>
    <t>PssB64_2009</t>
  </si>
  <si>
    <t>Putative integral membrane protein, CopD superfamily</t>
  </si>
  <si>
    <t>Pseudomonas syringae pv. syringae B64</t>
  </si>
  <si>
    <t>H620DRAFT_03955</t>
  </si>
  <si>
    <t>Pseudomonas taiwanensis DSM 21245</t>
  </si>
  <si>
    <t>H165DRAFT_02772</t>
  </si>
  <si>
    <t>Pseudomonas thermotolerans DSM 14292</t>
  </si>
  <si>
    <t>H621DRAFT_02260</t>
  </si>
  <si>
    <t>Pseudomonas vranovensis DSM 16006</t>
  </si>
  <si>
    <t>G567DRAFT_00524</t>
  </si>
  <si>
    <t>Pseudonocardia asaccharolytica DSM 44247</t>
  </si>
  <si>
    <t>G567DRAFT_05037</t>
  </si>
  <si>
    <t>H140DRAFT_01264</t>
  </si>
  <si>
    <t>Psychrobacter lutiphocae DSM 21542</t>
  </si>
  <si>
    <t>OR214_02874</t>
  </si>
  <si>
    <t>Ralstonia pickettii OR214</t>
  </si>
  <si>
    <t>OR214_04669</t>
  </si>
  <si>
    <t>C404_03011</t>
  </si>
  <si>
    <t>Ralstonia sp. AU12-08 (IVD)</t>
  </si>
  <si>
    <t>C404_05276</t>
  </si>
  <si>
    <t>C404_05729</t>
  </si>
  <si>
    <t>C404_05801</t>
  </si>
  <si>
    <t>H594DRAFT_00504</t>
  </si>
  <si>
    <t>Rathayibacter toxicus DSM 7488</t>
  </si>
  <si>
    <t>H141DRAFT_03468</t>
  </si>
  <si>
    <t>Rheinheimera perlucida DSM 18276</t>
  </si>
  <si>
    <t>H141DRAFT_03613</t>
  </si>
  <si>
    <t>K290DRAFT_05215</t>
  </si>
  <si>
    <t>Rhizobium leucaenae USDA 9039</t>
  </si>
  <si>
    <t>RTCIAT899_CH00440</t>
  </si>
  <si>
    <t>Rhizobium tropici CIAT899</t>
  </si>
  <si>
    <t>H292DRAFT_02577</t>
  </si>
  <si>
    <t>Rhodococcus sp. 114MFTsu3.1</t>
  </si>
  <si>
    <t>H292DRAFT_03607</t>
  </si>
  <si>
    <t>G416DRAFT_02018</t>
  </si>
  <si>
    <t>G416DRAFT_04296</t>
  </si>
  <si>
    <t>H142DRAFT2516</t>
  </si>
  <si>
    <t>Robiginitomaculum antarcticum DSM 21748</t>
  </si>
  <si>
    <t>R2A57_3414</t>
  </si>
  <si>
    <t>Roseobacter sp. R2A57</t>
  </si>
  <si>
    <t>rumeso_00869</t>
  </si>
  <si>
    <t>Rubellimicrobium mesophilum DSM 19309 (scaffold version)</t>
  </si>
  <si>
    <t>rumeso_02010</t>
  </si>
  <si>
    <t>C792_00863</t>
  </si>
  <si>
    <t>Salinicoccus carnicancri Crm</t>
  </si>
  <si>
    <t>H278DRAFT_01997</t>
  </si>
  <si>
    <t>Salinispora arenicola CNH963</t>
  </si>
  <si>
    <t>H278DRAFT_03032</t>
  </si>
  <si>
    <t>H278DRAFT_04380</t>
  </si>
  <si>
    <t>H278DRAFT_04909</t>
  </si>
  <si>
    <t>F585DRAFT_01501</t>
  </si>
  <si>
    <t>Salinispora arenicola CNY282</t>
  </si>
  <si>
    <t>F585DRAFT_02760</t>
  </si>
  <si>
    <t>F585DRAFT_03571</t>
  </si>
  <si>
    <t>SEEE5101_09338</t>
  </si>
  <si>
    <t>Salmonella enterica enterica sv. Enteritidis 22510-1</t>
  </si>
  <si>
    <t>SEEE4917_17632</t>
  </si>
  <si>
    <t>Salmonella enterica enterica sv. Enteritidis 485549-17</t>
  </si>
  <si>
    <t>SEEE3079_21939</t>
  </si>
  <si>
    <t>Salmonella enterica enterica sv. Enteritidis 50-3079</t>
  </si>
  <si>
    <t>SEEE6482_04785</t>
  </si>
  <si>
    <t>Salmonella enterica enterica sv. Enteritidis 58-6482</t>
  </si>
  <si>
    <t>SEEE6426_11952</t>
  </si>
  <si>
    <t>Salmonella enterica enterica sv. Enteritidis 629164-26</t>
  </si>
  <si>
    <t>SEEE6437_21278</t>
  </si>
  <si>
    <t>Salmonella enterica enterica sv. Enteritidis 629164-37</t>
  </si>
  <si>
    <t>SEEE7246_07611</t>
  </si>
  <si>
    <t>Salmonella enterica enterica sv. Enteritidis 639672-46</t>
  </si>
  <si>
    <t>SEEE7250_22044</t>
  </si>
  <si>
    <t>Salmonella enterica enterica sv. Enteritidis 639672-50</t>
  </si>
  <si>
    <t>SEEE5518_16767</t>
  </si>
  <si>
    <t>Salmonella enterica enterica sv. Enteritidis 648905 5-18</t>
  </si>
  <si>
    <t>SEEE1427_10581</t>
  </si>
  <si>
    <t>Salmonella enterica enterica sv. Enteritidis 77-1427</t>
  </si>
  <si>
    <t>SEEE2659_08026</t>
  </si>
  <si>
    <t>Salmonella enterica enterica sv. Enteritidis 77-2659</t>
  </si>
  <si>
    <t>SEEE1757_10454</t>
  </si>
  <si>
    <t>Salmonella enterica enterica sv. Enteritidis 78-1757</t>
  </si>
  <si>
    <t>SEEE8B1_16641</t>
  </si>
  <si>
    <t>Salmonella enterica enterica sv. Enteritidis 8b-1</t>
  </si>
  <si>
    <t>B194_2047</t>
  </si>
  <si>
    <t>Serratia plymuthica A30</t>
  </si>
  <si>
    <t>Sden_3543</t>
  </si>
  <si>
    <t>copper efflux pump permease component CopD</t>
  </si>
  <si>
    <t>Shewanella denitrificans OS217</t>
  </si>
  <si>
    <t>Sfri_1972</t>
  </si>
  <si>
    <t>Shewanella frigidimarina NCIMB 400</t>
  </si>
  <si>
    <t>Sputcn32_0252</t>
  </si>
  <si>
    <t>Shewanella putrefaciens CN-32</t>
  </si>
  <si>
    <t>G569DRAFT_02352</t>
  </si>
  <si>
    <t>Solirubrobacter soli DSM 22325</t>
  </si>
  <si>
    <t>G569DRAFT_02425</t>
  </si>
  <si>
    <t>G569DRAFT_04623</t>
  </si>
  <si>
    <t>G569DRAFT_05525</t>
  </si>
  <si>
    <t>G569DRAFT_05540</t>
  </si>
  <si>
    <t>H958DRAFT_00683</t>
  </si>
  <si>
    <t>Solirubrobacter sp. URHD0082</t>
  </si>
  <si>
    <t>H958DRAFT_02104</t>
  </si>
  <si>
    <t>H958DRAFT_02519</t>
  </si>
  <si>
    <t>H958DRAFT_02602</t>
  </si>
  <si>
    <t>H958DRAFT_03908</t>
  </si>
  <si>
    <t>LH128_20393</t>
  </si>
  <si>
    <t>Sphingomonas sp. LH128</t>
  </si>
  <si>
    <t>H293DRAFT_03925</t>
  </si>
  <si>
    <t>Streptomyces canus 299MFChir4.1</t>
  </si>
  <si>
    <t>H293DRAFT_05201</t>
  </si>
  <si>
    <t>H293DRAFT_05820</t>
  </si>
  <si>
    <t>H293DRAFT_08895</t>
  </si>
  <si>
    <t>G412DRAFT_05679</t>
  </si>
  <si>
    <t>Streptomyces flavidovirens DSM 40150</t>
  </si>
  <si>
    <t>H294DRAFT_05512</t>
  </si>
  <si>
    <t>Streptomyces sp. 303MFCol5.2</t>
  </si>
  <si>
    <t>H294DRAFT_06428</t>
  </si>
  <si>
    <t>H294DRAFT_07952</t>
  </si>
  <si>
    <t>H295DRAFT_00553</t>
  </si>
  <si>
    <t>Streptomyces sp. 351MFTsu5.1</t>
  </si>
  <si>
    <t>H295DRAFT_00740</t>
  </si>
  <si>
    <t>H295DRAFT_00832</t>
  </si>
  <si>
    <t>H295DRAFT_07724</t>
  </si>
  <si>
    <t>H299DRAFT_03728</t>
  </si>
  <si>
    <t>Streptomyces sp. CNH287</t>
  </si>
  <si>
    <t>H299DRAFT_04492</t>
  </si>
  <si>
    <t>H298DRAFT_01791</t>
  </si>
  <si>
    <t>Streptomyces sp. CNQ865</t>
  </si>
  <si>
    <t>SACTE_3383</t>
  </si>
  <si>
    <t>Streptomyces sp. SirexAA-E</t>
  </si>
  <si>
    <t>H180DRAFT_00881</t>
  </si>
  <si>
    <t>Streptomyces sp. WMMB 322</t>
  </si>
  <si>
    <t>H181DRAFT_01585</t>
  </si>
  <si>
    <t>Streptomyces sp. WMMB 714</t>
  </si>
  <si>
    <t>SMD05753</t>
  </si>
  <si>
    <t>Streptomyces venezuelae Shinobu 719, ATCC 10712</t>
  </si>
  <si>
    <t>SMD07766</t>
  </si>
  <si>
    <t>H283DRAFT0413</t>
  </si>
  <si>
    <t>Terracoccus sp. 273MFTsu3.1</t>
  </si>
  <si>
    <t>H283DRAFT2800</t>
  </si>
  <si>
    <t>H283DRAFT4377</t>
  </si>
  <si>
    <t>G578DRAFT_1701</t>
  </si>
  <si>
    <t>Thalassobaculum salexigens DSM 19539</t>
  </si>
  <si>
    <t>H941DRAFT_00506</t>
  </si>
  <si>
    <t>Thaumarchaeota archaeon SCGC AB-661-I02</t>
  </si>
  <si>
    <t>H941DRAFT_00528</t>
  </si>
  <si>
    <t>K229DRAFT_00102</t>
  </si>
  <si>
    <t>Thaumarchaeota archaeon SCGC AB-663-O07</t>
  </si>
  <si>
    <t>K229DRAFT_00541</t>
  </si>
  <si>
    <t>H943DRAFT_00717</t>
  </si>
  <si>
    <t>Thaumarchaeota archaeon SCGC AB-663-P07</t>
  </si>
  <si>
    <t>H943DRAFT_00760</t>
  </si>
  <si>
    <t>G579DRAFT_02556</t>
  </si>
  <si>
    <t>Thermithiobacillus tepidarius DSM 3134</t>
  </si>
  <si>
    <t>G579DRAFT_02630</t>
  </si>
  <si>
    <t>G579DRAFT_02875</t>
  </si>
  <si>
    <t>G582DRAFT_02902</t>
  </si>
  <si>
    <t>Thermomonas fusca DSM 15424</t>
  </si>
  <si>
    <t>TVNIR_1082</t>
  </si>
  <si>
    <t>Thioalkalivibrio nitratireducens DSM 14787</t>
  </si>
  <si>
    <t>TVNIR_2763</t>
  </si>
  <si>
    <t>G333DRAFT_0287</t>
  </si>
  <si>
    <t>Thioalkalivibrio sp. AKL10</t>
  </si>
  <si>
    <t>G333DRAFT_2275</t>
  </si>
  <si>
    <t>F817DRAFT_1666</t>
  </si>
  <si>
    <t>Thioalkalivibrio sp. AKL19</t>
  </si>
  <si>
    <t>F817DRAFT_2396</t>
  </si>
  <si>
    <t>G315DRAFT_1291</t>
  </si>
  <si>
    <t>Thioalkalivibrio sp. AKL7</t>
  </si>
  <si>
    <t>G315DRAFT_2513</t>
  </si>
  <si>
    <t>G335DRAFT_1291</t>
  </si>
  <si>
    <t>Thioalkalivibrio sp. AKL8</t>
  </si>
  <si>
    <t>G335DRAFT_2146</t>
  </si>
  <si>
    <t>F628DRAFT_1263</t>
  </si>
  <si>
    <t>Thioalkalivibrio sp. AL21</t>
  </si>
  <si>
    <t>F628DRAFT_2160</t>
  </si>
  <si>
    <t>F574DRAFT1217</t>
  </si>
  <si>
    <t>Thioalkalivibrio sp. AL5</t>
  </si>
  <si>
    <t>F574DRAFT1648</t>
  </si>
  <si>
    <t>F574DRAFT2590</t>
  </si>
  <si>
    <t>F623DRAFT_0884</t>
  </si>
  <si>
    <t>Thioalkalivibrio sp. ALD1</t>
  </si>
  <si>
    <t>F623DRAFT_2368</t>
  </si>
  <si>
    <t>F788DRAFT_00697</t>
  </si>
  <si>
    <t>Thioalkalivibrio sp. ALE10</t>
  </si>
  <si>
    <t>F620DRAFT_00219</t>
  </si>
  <si>
    <t>Thioalkalivibrio sp. ALE11</t>
  </si>
  <si>
    <t>F614DRAFT_01839</t>
  </si>
  <si>
    <t>Thioalkalivibrio sp. ALE12</t>
  </si>
  <si>
    <t>F614DRAFT_02501</t>
  </si>
  <si>
    <t>F572DRAFT_01188</t>
  </si>
  <si>
    <t>Thioalkalivibrio sp. ALE14</t>
  </si>
  <si>
    <t>F572DRAFT_02816</t>
  </si>
  <si>
    <t>F627DRAFT_01544</t>
  </si>
  <si>
    <t>Thioalkalivibrio sp. ALE16</t>
  </si>
  <si>
    <t>F627DRAFT_01919</t>
  </si>
  <si>
    <t>H609DRAFT_00776</t>
  </si>
  <si>
    <t>Thioalkalivibrio sp. ALE17</t>
  </si>
  <si>
    <t>H609DRAFT_02097</t>
  </si>
  <si>
    <t>F787DRAFT_00943</t>
  </si>
  <si>
    <t>Thioalkalivibrio sp. ALE19</t>
  </si>
  <si>
    <t>F787DRAFT_02699</t>
  </si>
  <si>
    <t>F815DRAFT_00126</t>
  </si>
  <si>
    <t>Thioalkalivibrio sp. ALE21</t>
  </si>
  <si>
    <t>F815DRAFT_02098</t>
  </si>
  <si>
    <t>F573DRAFT_00425</t>
  </si>
  <si>
    <t>Thioalkalivibrio sp. ALE23</t>
  </si>
  <si>
    <t>F786DRAFT_00535</t>
  </si>
  <si>
    <t>Thioalkalivibrio sp. ALE6</t>
  </si>
  <si>
    <t>F786DRAFT_02648</t>
  </si>
  <si>
    <t>G015DRAFT_1273</t>
  </si>
  <si>
    <t>Thioalkalivibrio sp. ALJ15</t>
  </si>
  <si>
    <t>G015DRAFT_2525</t>
  </si>
  <si>
    <t>F578DRAFT_0044</t>
  </si>
  <si>
    <t>Thioalkalivibrio sp. ALJ20</t>
  </si>
  <si>
    <t>F578DRAFT_0940</t>
  </si>
  <si>
    <t>F579DRAFT_1322</t>
  </si>
  <si>
    <t>Thioalkalivibrio sp. ALJ21</t>
  </si>
  <si>
    <t>F579DRAFT_2219</t>
  </si>
  <si>
    <t>G317DRAFT_0078</t>
  </si>
  <si>
    <t>Thioalkalivibrio sp. ALJ9</t>
  </si>
  <si>
    <t>G317DRAFT_1446</t>
  </si>
  <si>
    <t>F816DRAFT_01692</t>
  </si>
  <si>
    <t>Thioalkalivibrio sp. ALM2T</t>
  </si>
  <si>
    <t>F816DRAFT_02056</t>
  </si>
  <si>
    <t>F618DRAFT_00730</t>
  </si>
  <si>
    <t>Thioalkalivibrio sp. ALMg13-2</t>
  </si>
  <si>
    <t>F618DRAFT_01442</t>
  </si>
  <si>
    <t>F616DRAFT_01429</t>
  </si>
  <si>
    <t>Thioalkalivibrio sp. ALMg2</t>
  </si>
  <si>
    <t>F616DRAFT_02482</t>
  </si>
  <si>
    <t>F622DRAFT_00118</t>
  </si>
  <si>
    <t>Thioalkalivibrio sp. ALMg3</t>
  </si>
  <si>
    <t>F622DRAFT_01602</t>
  </si>
  <si>
    <t>F792DRAFT_2215</t>
  </si>
  <si>
    <t>Thioalkalivibrio sp. ALMg9</t>
  </si>
  <si>
    <t>F792DRAFT_2472</t>
  </si>
  <si>
    <t>G020DRAFT_00515</t>
  </si>
  <si>
    <t>Thioalkalivibrio sp. ALR17-21</t>
  </si>
  <si>
    <t>G020DRAFT_00727</t>
  </si>
  <si>
    <t>F791DRAFT_0641</t>
  </si>
  <si>
    <t>Thioalkalivibrio sp. ALRh</t>
  </si>
  <si>
    <t>F791DRAFT_1558</t>
  </si>
  <si>
    <t>C995DRAFT_0057</t>
  </si>
  <si>
    <t>Thioalkalivibrio sp. ARh3</t>
  </si>
  <si>
    <t>C995DRAFT_0977</t>
  </si>
  <si>
    <t>C995DRAFT_1540</t>
  </si>
  <si>
    <t>G331DRAFT_0056</t>
  </si>
  <si>
    <t>Thioalkalivibrio sp. ARh5</t>
  </si>
  <si>
    <t>G331DRAFT_0608</t>
  </si>
  <si>
    <t>G331DRAFT_1304</t>
  </si>
  <si>
    <t>F813DRAFT_00233</t>
  </si>
  <si>
    <t>Thioalkalivibrio sp. HL-Eb18</t>
  </si>
  <si>
    <t>F813DRAFT_01050</t>
  </si>
  <si>
    <t>G372DRAFT_01366</t>
  </si>
  <si>
    <t>Thioalkalivibrio thiocyanoxidans ARh2</t>
  </si>
  <si>
    <t>G372DRAFT_01710</t>
  </si>
  <si>
    <t>G372DRAFT_02213</t>
  </si>
  <si>
    <t>D466DRAFT_3182</t>
  </si>
  <si>
    <t>Thiomonas sp. FB-6, DSM 25805</t>
  </si>
  <si>
    <t>Yersinia enterocolitica IP 10393</t>
  </si>
  <si>
    <t>INS_09297</t>
  </si>
  <si>
    <t>Yersinia pestis INS</t>
  </si>
  <si>
    <t>G328DRAFT_0368</t>
  </si>
  <si>
    <t>Zimmermannella faecalis ATCC 13722</t>
  </si>
  <si>
    <t>G328DRAFT_1933</t>
  </si>
  <si>
    <t>D410DRAFT_01149</t>
  </si>
  <si>
    <t>actinobacterium SCGC AAA027-D23</t>
  </si>
  <si>
    <t>D414DRAFT_00309</t>
  </si>
  <si>
    <t>actinobacterium SCGC AAA028-N15</t>
  </si>
  <si>
    <t>G005DRAFT_00508</t>
  </si>
  <si>
    <t>actinobacterium SCGC AAA041-L13</t>
  </si>
  <si>
    <t>D411DRAFT_00025</t>
  </si>
  <si>
    <t>beta proteobacterium SCGC AAA027-K21</t>
  </si>
  <si>
    <t>G019DRAFT_00218</t>
  </si>
  <si>
    <t>delta proteobacterium JGI 0002000-E07</t>
  </si>
  <si>
    <t>G019DRAFT_00810</t>
  </si>
  <si>
    <t>K225DRAFT_02430</t>
  </si>
  <si>
    <t>Acidovorax sp. JHL-9</t>
  </si>
  <si>
    <t>L974_01249</t>
  </si>
  <si>
    <t>Acinetobacter calcoaceticus ZOR0008</t>
  </si>
  <si>
    <t>G443DRAFT_03715</t>
  </si>
  <si>
    <t>Actinoalloteichus cyanogriseus DSM 43889</t>
  </si>
  <si>
    <t>H504DRAFT_00847</t>
  </si>
  <si>
    <t>Actinokineospora inagensis DSM 44258</t>
  </si>
  <si>
    <t>H504DRAFT_00927</t>
  </si>
  <si>
    <t>H504DRAFT_01928</t>
  </si>
  <si>
    <t>H504DRAFT_04416</t>
  </si>
  <si>
    <t>G441DRAFT_00995</t>
  </si>
  <si>
    <t>Aestuariibacter salexigens DSM 15300</t>
  </si>
  <si>
    <t>G441DRAFT_01491</t>
  </si>
  <si>
    <t>K313DRAFT_00290</t>
  </si>
  <si>
    <t>Arsenicicoccus bolidensis DSM 15745</t>
  </si>
  <si>
    <t>K254DRAFT_3147</t>
  </si>
  <si>
    <t>Arthrobacter sp. 35W</t>
  </si>
  <si>
    <t>H537DRAFT_00627</t>
  </si>
  <si>
    <t>Azohydromonas australica DSM 1124</t>
  </si>
  <si>
    <t>ICI_01693</t>
  </si>
  <si>
    <t>Bacillus cereus BAG1X2-1</t>
  </si>
  <si>
    <t>ICK_03659</t>
  </si>
  <si>
    <t>Bacillus cereus BAG1X2-2</t>
  </si>
  <si>
    <t>ICM_01130</t>
  </si>
  <si>
    <t>Bacillus cereus BAG1X2-3</t>
  </si>
  <si>
    <t>ICO_01696</t>
  </si>
  <si>
    <t>Bacillus cereus BAG2O-1</t>
  </si>
  <si>
    <t>ICS_03742</t>
  </si>
  <si>
    <t>Bacillus cereus BAG2O-3</t>
  </si>
  <si>
    <t>G318DRAFT_03018</t>
  </si>
  <si>
    <t>Bacillus coagulans ATCC 7050</t>
  </si>
  <si>
    <t>H540DRAFT_00988</t>
  </si>
  <si>
    <t>Bacillus panaciterrae DSM 19096</t>
  </si>
  <si>
    <t>BMSB_02541</t>
  </si>
  <si>
    <t>Bacillus pumilus CCMA-560 (Biosurfactant)</t>
  </si>
  <si>
    <t>D897DRAFT_00839</t>
  </si>
  <si>
    <t>Bacillus sp. JGI 001011-F15 (contamination screened)</t>
  </si>
  <si>
    <t>M028DRAFT_00377</t>
  </si>
  <si>
    <t>Bacillus sp. UNC438CL73TsuS30</t>
  </si>
  <si>
    <t>K512DRAFT_02039</t>
  </si>
  <si>
    <t>Bacteroidales bacterium PSC KfJoeBact2-1</t>
  </si>
  <si>
    <t>K513DRAFT_03419</t>
  </si>
  <si>
    <t>Bacteroidales bacterium PSC KfJoeBact2-2</t>
  </si>
  <si>
    <t>K513DRAFT_04039</t>
  </si>
  <si>
    <t>K513DRAFT_11677</t>
  </si>
  <si>
    <t>K410DRAFT_6742</t>
  </si>
  <si>
    <t>Bradyrhizobium japonicum 22</t>
  </si>
  <si>
    <t>K410DRAFT_7085</t>
  </si>
  <si>
    <t>K287DRAFT_09331</t>
  </si>
  <si>
    <t>Bradyrhizobium japonicum USDA 123</t>
  </si>
  <si>
    <t>K408DRAFT_06168</t>
  </si>
  <si>
    <t>Bradyrhizobium japonicum in8p8</t>
  </si>
  <si>
    <t>K409DRAFT_06447</t>
  </si>
  <si>
    <t>Bradyrhizobium japonicum is5</t>
  </si>
  <si>
    <t>G103DRAFT_00408</t>
  </si>
  <si>
    <t>Bradyrhizobium sp. JGI 0001019-J21 (contamination screened)</t>
  </si>
  <si>
    <t>K318DRAFT_1748</t>
  </si>
  <si>
    <t>Brevibacterium album DSM 18261</t>
  </si>
  <si>
    <t>G391DRAFT_1264</t>
  </si>
  <si>
    <t>Brevundimonas aveniformis DSM 17977</t>
  </si>
  <si>
    <t>BDSB_00778</t>
  </si>
  <si>
    <t>Burkholderia dolosa PC543 (LMG 19468)</t>
  </si>
  <si>
    <t>BDSB_01111</t>
  </si>
  <si>
    <t>G387DRAFT_00331</t>
  </si>
  <si>
    <t>Burkholderia sp. JGI 0001009-G23 (contamination screened)</t>
  </si>
  <si>
    <t>H191DRAFT_00921</t>
  </si>
  <si>
    <t>Burkholderia sp. JGI 0001009-M21 (contamination screened)</t>
  </si>
  <si>
    <t>G091DRAFT_00356</t>
  </si>
  <si>
    <t>Burkholderia sp. JGI 0001021-N20 (contamination screened)</t>
  </si>
  <si>
    <t>C608DRAFT_00040</t>
  </si>
  <si>
    <t>Burkholderia sp. JGI 001005-N10 (contamination screened)</t>
  </si>
  <si>
    <t>C608DRAFT_00099</t>
  </si>
  <si>
    <t>C609DRAFT_00021</t>
  </si>
  <si>
    <t>Burkholderia sp. JGI 001013-G13 (contamination screened)</t>
  </si>
  <si>
    <t>C609DRAFT_00048</t>
  </si>
  <si>
    <t>B026DRAFT_02127</t>
  </si>
  <si>
    <t>Burkholderia sp. JPY366</t>
  </si>
  <si>
    <t>B026DRAFT_03747</t>
  </si>
  <si>
    <t>B026DRAFT_04299</t>
  </si>
  <si>
    <t>EM19COM1_00658</t>
  </si>
  <si>
    <t>Calescamantes bacterium JGI 0000106-G12 (Combined_Assembly_EM19_1__EM19)</t>
  </si>
  <si>
    <t>HMPREF9073_00125</t>
  </si>
  <si>
    <t>Capnocytophaga sp. oral taxon 326 F0382</t>
  </si>
  <si>
    <t>K267DRAFT_01395</t>
  </si>
  <si>
    <t>Caulobacter sp. JGI 0001036-O18 (contamination screened)</t>
  </si>
  <si>
    <t>M023DRAFT_00007</t>
  </si>
  <si>
    <t>Cellulosimicrobium cellulans J1</t>
  </si>
  <si>
    <t>M023DRAFT_01438</t>
  </si>
  <si>
    <t>M023DRAFT_01532</t>
  </si>
  <si>
    <t>F559DRAFT_01258</t>
  </si>
  <si>
    <t>Chitinimonas koreensis DSM 17726</t>
  </si>
  <si>
    <t>K320DRAFT_01340</t>
  </si>
  <si>
    <t>Comamonas badia DSM 17552</t>
  </si>
  <si>
    <t>K320DRAFT_01483</t>
  </si>
  <si>
    <t>G486DRAFT_02389</t>
  </si>
  <si>
    <t>Comamonas composti DSM 21721</t>
  </si>
  <si>
    <t>CTATCC11996_08840</t>
  </si>
  <si>
    <t>Comamonas testosteroni ATCC 11996</t>
  </si>
  <si>
    <t>CTATCC11996_19944</t>
  </si>
  <si>
    <t>Com7DRAFT1_00052</t>
  </si>
  <si>
    <t>Comamonas testosteroni ZNC0007</t>
  </si>
  <si>
    <t>Com7DRAFT1_00390</t>
  </si>
  <si>
    <t>G393DRAFT_2715</t>
  </si>
  <si>
    <t>Corynebacterium freiburgense DSM 45254</t>
  </si>
  <si>
    <t>A3EADRAFT_01895</t>
  </si>
  <si>
    <t>Corynebacterium glucuronolyticum DSM 44120</t>
  </si>
  <si>
    <t>CU7111_1371</t>
  </si>
  <si>
    <t>Corynebacterium urealyticum DSM 7111</t>
  </si>
  <si>
    <t>CSE899_09737</t>
  </si>
  <si>
    <t>Cronobacter sakazakii E899</t>
  </si>
  <si>
    <t>CSE899_19004</t>
  </si>
  <si>
    <t>G080DRAFT_00416</t>
  </si>
  <si>
    <t>Cupriavidus sp. JGI 0001016-D21 (contamination screened)</t>
  </si>
  <si>
    <t>H564DRAFT_03100</t>
  </si>
  <si>
    <t>Deinococcus ficus DSM 19119</t>
  </si>
  <si>
    <t>H566DRAFT_0906</t>
  </si>
  <si>
    <t>Derxia gummosa DSM 723</t>
  </si>
  <si>
    <t>EcloH_01830</t>
  </si>
  <si>
    <t>Enterobacter cloacae Hanford</t>
  </si>
  <si>
    <t>L977_00224</t>
  </si>
  <si>
    <t>Enterobacter sp. ZOR0014</t>
  </si>
  <si>
    <t>EC01288_1893</t>
  </si>
  <si>
    <t>Escherichia coli 0.1288</t>
  </si>
  <si>
    <t>EC01304_2813</t>
  </si>
  <si>
    <t>Escherichia coli 0.1304</t>
  </si>
  <si>
    <t>EC07798_2465</t>
  </si>
  <si>
    <t>Escherichia coli 07798</t>
  </si>
  <si>
    <t>EC100821_2438</t>
  </si>
  <si>
    <t>Escherichia coli 10.0821</t>
  </si>
  <si>
    <t>EC100833_2774</t>
  </si>
  <si>
    <t>Escherichia coli 10.0833</t>
  </si>
  <si>
    <t>EC100869_2534</t>
  </si>
  <si>
    <t>Escherichia coli 10.0869</t>
  </si>
  <si>
    <t>C212_02827</t>
  </si>
  <si>
    <t>Escherichia coli 11-02030</t>
  </si>
  <si>
    <t>C212_00996</t>
  </si>
  <si>
    <t>C213_02828</t>
  </si>
  <si>
    <t>Escherichia coli 11-02033-1</t>
  </si>
  <si>
    <t>C213_00992</t>
  </si>
  <si>
    <t>C221_02826</t>
  </si>
  <si>
    <t>Escherichia coli 11-03943</t>
  </si>
  <si>
    <t>C221_00992</t>
  </si>
  <si>
    <t>EC2731150_2146</t>
  </si>
  <si>
    <t>Escherichia coli 2731150</t>
  </si>
  <si>
    <t>EC2731150_4021</t>
  </si>
  <si>
    <t>EC2735000_2046</t>
  </si>
  <si>
    <t>Escherichia coli 2735000</t>
  </si>
  <si>
    <t>EC2741950_2082</t>
  </si>
  <si>
    <t>Escherichia coli 2741950</t>
  </si>
  <si>
    <t>EC2741950_3909</t>
  </si>
  <si>
    <t>EC2747800_2156</t>
  </si>
  <si>
    <t>Escherichia coli 2747800</t>
  </si>
  <si>
    <t>EC2747800_3386</t>
  </si>
  <si>
    <t>EC2749250_1491</t>
  </si>
  <si>
    <t>Escherichia coli 2749250</t>
  </si>
  <si>
    <t>EC2749250_2118</t>
  </si>
  <si>
    <t>EC2756500_2059</t>
  </si>
  <si>
    <t>Escherichia coli 2756500</t>
  </si>
  <si>
    <t>EC2762100_2021</t>
  </si>
  <si>
    <t>Escherichia coli 2762100</t>
  </si>
  <si>
    <t>EC2762100_4052</t>
  </si>
  <si>
    <t>EC2770900_2051</t>
  </si>
  <si>
    <t>Escherichia coli 2770900</t>
  </si>
  <si>
    <t>EC2780750_1990</t>
  </si>
  <si>
    <t>Escherichia coli 2780750</t>
  </si>
  <si>
    <t>EC2785200_2027</t>
  </si>
  <si>
    <t>Escherichia coli 2785200</t>
  </si>
  <si>
    <t>EC2785200_3718</t>
  </si>
  <si>
    <t>EC2866350_1440</t>
  </si>
  <si>
    <t>Escherichia coli 2866350</t>
  </si>
  <si>
    <t>EC2866350_2077</t>
  </si>
  <si>
    <t>EC2866450_2044</t>
  </si>
  <si>
    <t>Escherichia coli 2866450</t>
  </si>
  <si>
    <t>EC2866550_2039</t>
  </si>
  <si>
    <t>Escherichia coli 2866550</t>
  </si>
  <si>
    <t>EC2866750_2051</t>
  </si>
  <si>
    <t>Escherichia coli 2866750</t>
  </si>
  <si>
    <t>EC2867750_2148</t>
  </si>
  <si>
    <t>Escherichia coli 2867750</t>
  </si>
  <si>
    <t>EC2871950_2031</t>
  </si>
  <si>
    <t>Escherichia coli 2871950</t>
  </si>
  <si>
    <t>EC2872000_2162</t>
  </si>
  <si>
    <t>Escherichia coli 2872000</t>
  </si>
  <si>
    <t>EC2872800_2099</t>
  </si>
  <si>
    <t>Escherichia coli 2872800</t>
  </si>
  <si>
    <t>EC2875000_1990</t>
  </si>
  <si>
    <t>Escherichia coli 2875000</t>
  </si>
  <si>
    <t>EC2875150_2169</t>
  </si>
  <si>
    <t>Escherichia coli 2875150</t>
  </si>
  <si>
    <t>EC990713_2521</t>
  </si>
  <si>
    <t>Escherichia coli 99.0713</t>
  </si>
  <si>
    <t>ESTG_00300</t>
  </si>
  <si>
    <t>Escherichia coli B799</t>
  </si>
  <si>
    <t>ECDEC10A_2607</t>
  </si>
  <si>
    <t>Escherichia coli DEC10A</t>
  </si>
  <si>
    <t>ECDEC10B_2895</t>
  </si>
  <si>
    <t>Escherichia coli DEC10B</t>
  </si>
  <si>
    <t>ECDEC10C_2940</t>
  </si>
  <si>
    <t>Escherichia coli DEC10C</t>
  </si>
  <si>
    <t>ECDEC10D_2559</t>
  </si>
  <si>
    <t>Escherichia coli DEC10D</t>
  </si>
  <si>
    <t>ECDEC10E_2164</t>
  </si>
  <si>
    <t>Escherichia coli DEC10E</t>
  </si>
  <si>
    <t>ECDEC10F_2910</t>
  </si>
  <si>
    <t>Escherichia coli DEC10F</t>
  </si>
  <si>
    <t>ECDEC11A_2085</t>
  </si>
  <si>
    <t>Escherichia coli DEC11A</t>
  </si>
  <si>
    <t>ECDEC11B_2136</t>
  </si>
  <si>
    <t>Escherichia coli DEC11B</t>
  </si>
  <si>
    <t>ECDEC11C_2259</t>
  </si>
  <si>
    <t>Escherichia coli DEC11C</t>
  </si>
  <si>
    <t>ECDEC11D_2047</t>
  </si>
  <si>
    <t>Escherichia coli DEC11D</t>
  </si>
  <si>
    <t>ECDEC12A_2223</t>
  </si>
  <si>
    <t>Escherichia coli DEC12A</t>
  </si>
  <si>
    <t>ECDEC12B_2565</t>
  </si>
  <si>
    <t>Escherichia coli DEC12B</t>
  </si>
  <si>
    <t>ECDEC12C_2214</t>
  </si>
  <si>
    <t>Escherichia coli DEC12C</t>
  </si>
  <si>
    <t>ECDEC12D_2387</t>
  </si>
  <si>
    <t>Escherichia coli DEC12D</t>
  </si>
  <si>
    <t>ECDEC13A_2013</t>
  </si>
  <si>
    <t>Escherichia coli DEC13A</t>
  </si>
  <si>
    <t>ECDEC13C_2300</t>
  </si>
  <si>
    <t>Escherichia coli DEC13C</t>
  </si>
  <si>
    <t>ECDEC13D_2069</t>
  </si>
  <si>
    <t>Escherichia coli DEC13D</t>
  </si>
  <si>
    <t>ECDEC13E_2107</t>
  </si>
  <si>
    <t>Escherichia coli DEC13E</t>
  </si>
  <si>
    <t>ECDEC14A_1986</t>
  </si>
  <si>
    <t>Escherichia coli DEC14A</t>
  </si>
  <si>
    <t>ECDEC14B_2287</t>
  </si>
  <si>
    <t>Escherichia coli DEC14B</t>
  </si>
  <si>
    <t>ECDEC14C_2182</t>
  </si>
  <si>
    <t>Escherichia coli DEC14C</t>
  </si>
  <si>
    <t>ECDEC14D_2108</t>
  </si>
  <si>
    <t>Escherichia coli DEC14D</t>
  </si>
  <si>
    <t>ECDEC15A_2356</t>
  </si>
  <si>
    <t>Escherichia coli DEC15A</t>
  </si>
  <si>
    <t>ECDEC15B_2119</t>
  </si>
  <si>
    <t>Escherichia coli DEC15B</t>
  </si>
  <si>
    <t>ECDEC1A_1990</t>
  </si>
  <si>
    <t>Escherichia coli DEC1A</t>
  </si>
  <si>
    <t>ECDEC1B_2196</t>
  </si>
  <si>
    <t>Escherichia coli DEC1B</t>
  </si>
  <si>
    <t>ECDEC1C_2198</t>
  </si>
  <si>
    <t>Escherichia coli DEC1C</t>
  </si>
  <si>
    <t>ECDEC1D_2522</t>
  </si>
  <si>
    <t>Escherichia coli DEC1D</t>
  </si>
  <si>
    <t>ECDEC1E_2200</t>
  </si>
  <si>
    <t>Escherichia coli DEC1E</t>
  </si>
  <si>
    <t>ECDEC5B_2472</t>
  </si>
  <si>
    <t>Escherichia coli DEC5B</t>
  </si>
  <si>
    <t>ECDEC5D_2526</t>
  </si>
  <si>
    <t>Escherichia coli DEC5D</t>
  </si>
  <si>
    <t>ECDEC5E_2152</t>
  </si>
  <si>
    <t>Escherichia coli DEC5E</t>
  </si>
  <si>
    <t>ECDEC6A_2241</t>
  </si>
  <si>
    <t>Escherichia coli DEC6A</t>
  </si>
  <si>
    <t>ECDEC6B_2575</t>
  </si>
  <si>
    <t>Escherichia coli DEC6B</t>
  </si>
  <si>
    <t>ECDEC6C_2188</t>
  </si>
  <si>
    <t>Escherichia coli DEC6C</t>
  </si>
  <si>
    <t>ECDEC6D_2145</t>
  </si>
  <si>
    <t>Escherichia coli DEC6D</t>
  </si>
  <si>
    <t>ECDEC6E_2278</t>
  </si>
  <si>
    <t>Escherichia coli DEC6E</t>
  </si>
  <si>
    <t>ECDEC7A_2051</t>
  </si>
  <si>
    <t>Escherichia coli DEC7A</t>
  </si>
  <si>
    <t>ECDEC7B_2035</t>
  </si>
  <si>
    <t>Escherichia coli DEC7B</t>
  </si>
  <si>
    <t>ECDEC7C_2176</t>
  </si>
  <si>
    <t>Escherichia coli DEC7C</t>
  </si>
  <si>
    <t>ECDEC8C_2945</t>
  </si>
  <si>
    <t>Escherichia coli DEC8C</t>
  </si>
  <si>
    <t>ECDEC8D_2569</t>
  </si>
  <si>
    <t>Escherichia coli DEC8D</t>
  </si>
  <si>
    <t>ECDEC9A_2325</t>
  </si>
  <si>
    <t>Escherichia coli DEC9A</t>
  </si>
  <si>
    <t>ECDEC9B_2027</t>
  </si>
  <si>
    <t>Escherichia coli DEC9B</t>
  </si>
  <si>
    <t>ECDEC9D_2052</t>
  </si>
  <si>
    <t>Escherichia coli DEC9D</t>
  </si>
  <si>
    <t>ECDEC9E_2524</t>
  </si>
  <si>
    <t>Escherichia coli DEC9E</t>
  </si>
  <si>
    <t>ESOG_03452</t>
  </si>
  <si>
    <t>inner membrane protein yebZ</t>
  </si>
  <si>
    <t>Escherichia coli E101</t>
  </si>
  <si>
    <t>ECEC1734_2566</t>
  </si>
  <si>
    <t>Escherichia coli EC1734</t>
  </si>
  <si>
    <t>ECEC1738_2694</t>
  </si>
  <si>
    <t>Escherichia coli EC1738</t>
  </si>
  <si>
    <t>ECoL_05026</t>
  </si>
  <si>
    <t>Escherichia coli EC4100B</t>
  </si>
  <si>
    <t>WKO_01901</t>
  </si>
  <si>
    <t>Escherichia coli KTE168</t>
  </si>
  <si>
    <t>WKQ_01986</t>
  </si>
  <si>
    <t>Escherichia coli KTE174</t>
  </si>
  <si>
    <t>WKS_01833</t>
  </si>
  <si>
    <t>Escherichia coli KTE176</t>
  </si>
  <si>
    <t>HMPREF9532_03113</t>
  </si>
  <si>
    <t>Escherichia coli MS 57-2</t>
  </si>
  <si>
    <t>E11210_21040</t>
  </si>
  <si>
    <t>Escherichia coli O104:H4 E112/10</t>
  </si>
  <si>
    <t>MO5_00676</t>
  </si>
  <si>
    <t>Escherichia coli O104:H4 Ec11-9990</t>
  </si>
  <si>
    <t>MO5_02083</t>
  </si>
  <si>
    <t>CFSAN001630_06129</t>
  </si>
  <si>
    <t>Escherichia coli O111:H11 CFSAN001630</t>
  </si>
  <si>
    <t>CFSAN001632_09742</t>
  </si>
  <si>
    <t>Escherichia coli O111:H8 CFSAN001632</t>
  </si>
  <si>
    <t>ECO9389_19055</t>
  </si>
  <si>
    <t>Escherichia coli O157:H- 493-89</t>
  </si>
  <si>
    <t>ECO2687_06262</t>
  </si>
  <si>
    <t>Escherichia coli O157:H- H 2687</t>
  </si>
  <si>
    <t>ECO5101_14559</t>
  </si>
  <si>
    <t>Escherichia coli O157:H7 G5101</t>
  </si>
  <si>
    <t>EsccoDRAFT_2695</t>
  </si>
  <si>
    <t>Escherichia coli O1:K1:H7 U5/41, DSM 30083</t>
  </si>
  <si>
    <t>CFSAN001629_23961</t>
  </si>
  <si>
    <t>Escherichia coli O26:H11 CFSAN001629</t>
  </si>
  <si>
    <t>ECO7815_19940</t>
  </si>
  <si>
    <t>Escherichia coli O55:H7 3256-97 TW 07815</t>
  </si>
  <si>
    <t>ECOSU61_18784</t>
  </si>
  <si>
    <t>Escherichia coli O55:H7 LSU-61</t>
  </si>
  <si>
    <t>ECO5905_21660</t>
  </si>
  <si>
    <t>Escherichia coli O55:H7 USDA 5905</t>
  </si>
  <si>
    <t>ECP03022934_2012</t>
  </si>
  <si>
    <t>Escherichia coli P0302293.4</t>
  </si>
  <si>
    <t>ECP03022934_4022</t>
  </si>
  <si>
    <t>ECPA2_2416</t>
  </si>
  <si>
    <t>Escherichia coli PA2</t>
  </si>
  <si>
    <t>ECPA32_2703</t>
  </si>
  <si>
    <t>Escherichia coli PA32</t>
  </si>
  <si>
    <t>ECPA33_2697</t>
  </si>
  <si>
    <t>Escherichia coli PA33</t>
  </si>
  <si>
    <t>ECPA34_2746</t>
  </si>
  <si>
    <t>Escherichia coli PA34</t>
  </si>
  <si>
    <t>ECPA35_2531</t>
  </si>
  <si>
    <t>Escherichia coli PA35</t>
  </si>
  <si>
    <t>ECPA38_2603</t>
  </si>
  <si>
    <t>Escherichia coli PA38</t>
  </si>
  <si>
    <t>ECPA39_2684</t>
  </si>
  <si>
    <t>Escherichia coli PA39</t>
  </si>
  <si>
    <t>ECPA4_2829</t>
  </si>
  <si>
    <t>Escherichia coli PA4</t>
  </si>
  <si>
    <t>ECPA40_2844</t>
  </si>
  <si>
    <t>Escherichia coli PA40</t>
  </si>
  <si>
    <t>ECPA41_2703</t>
  </si>
  <si>
    <t>Escherichia coli PA41</t>
  </si>
  <si>
    <t>ECPA42_2849</t>
  </si>
  <si>
    <t>Escherichia coli PA42</t>
  </si>
  <si>
    <t>ECTW10119_2940</t>
  </si>
  <si>
    <t>Escherichia coli TW10119</t>
  </si>
  <si>
    <t>ECTW10246_2881</t>
  </si>
  <si>
    <t>Escherichia coli TW10246</t>
  </si>
  <si>
    <t>ECTW11039_2709</t>
  </si>
  <si>
    <t>Escherichia coli TW11039</t>
  </si>
  <si>
    <t>L985_00895</t>
  </si>
  <si>
    <t>Exiguobacterium sp. ZWU0009</t>
  </si>
  <si>
    <t>G498DRAFT_00614</t>
  </si>
  <si>
    <t>Flavobacterium suncheonense GH29-5, DSM 17707</t>
  </si>
  <si>
    <t>Glaciecola agarilytica NO2</t>
  </si>
  <si>
    <t>Glaciecola chathamensis S18K6</t>
  </si>
  <si>
    <t>K323DRAFT_02191</t>
  </si>
  <si>
    <t>Glaciibacter superstes DSM 21135</t>
  </si>
  <si>
    <t>BMSG_01629</t>
  </si>
  <si>
    <t>Gordonia amicalis CCMA-559 (Biosurfactant)</t>
  </si>
  <si>
    <t>BMSG_03716</t>
  </si>
  <si>
    <t>G527DRAFT_1415</t>
  </si>
  <si>
    <t>Gordonia hirsuta DSM 44140</t>
  </si>
  <si>
    <t>G527DRAFT_2197</t>
  </si>
  <si>
    <t>G528DRAFT_01709</t>
  </si>
  <si>
    <t>Gordonia shandongensis DSM 45094</t>
  </si>
  <si>
    <t>G528DRAFT_02189</t>
  </si>
  <si>
    <t>H614DRAFT_03059</t>
  </si>
  <si>
    <t>Gulosibacter molinativorax DSM 13485</t>
  </si>
  <si>
    <t>HALJEDRAFT_01404</t>
  </si>
  <si>
    <t>Halalkalicoccus jeotgali B3, DSM 18796</t>
  </si>
  <si>
    <t>HALJEDRAFT_01717</t>
  </si>
  <si>
    <t>F567DRAFT_00958</t>
  </si>
  <si>
    <t>Halomonas anticariensis DSM 16096</t>
  </si>
  <si>
    <t>F569DRAFT_1202</t>
  </si>
  <si>
    <t>Hellea balneolensis DSM 19091</t>
  </si>
  <si>
    <t>G538DRAFT_0579</t>
  </si>
  <si>
    <t>Jonesia quinghaiensis DSM 15701</t>
  </si>
  <si>
    <t>G539DRAFT_4530</t>
  </si>
  <si>
    <t>Kaistia adipata DSM 17808</t>
  </si>
  <si>
    <t>K353DRAFT_04245</t>
  </si>
  <si>
    <t>Kitasatospora sp. SolWspMP-SS2h</t>
  </si>
  <si>
    <t>KPNIH16_11153</t>
  </si>
  <si>
    <t>Klebsiella pneumoniae pneumoniae KPNIH16</t>
  </si>
  <si>
    <t>KPNIH16_23683</t>
  </si>
  <si>
    <t>KPNIH17_11818</t>
  </si>
  <si>
    <t>Klebsiella pneumoniae pneumoniae KPNIH17</t>
  </si>
  <si>
    <t>KPNIH17_23841</t>
  </si>
  <si>
    <t>KPNIH18_07779</t>
  </si>
  <si>
    <t>Klebsiella pneumoniae pneumoniae KPNIH18</t>
  </si>
  <si>
    <t>KPNIH18_23884</t>
  </si>
  <si>
    <t>KPNIH19_06549</t>
  </si>
  <si>
    <t>Klebsiella pneumoniae pneumoniae KPNIH19</t>
  </si>
  <si>
    <t>KPNIH19_22231</t>
  </si>
  <si>
    <t>KPNIH20_11048</t>
  </si>
  <si>
    <t>Klebsiella pneumoniae pneumoniae KPNIH20</t>
  </si>
  <si>
    <t>KPNIH20_23693</t>
  </si>
  <si>
    <t>KPNIH21_20466</t>
  </si>
  <si>
    <t>Klebsiella pneumoniae pneumoniae KPNIH21</t>
  </si>
  <si>
    <t>KPNIH21_21691</t>
  </si>
  <si>
    <t>KPNIH23_04880</t>
  </si>
  <si>
    <t>Klebsiella pneumoniae pneumoniae KPNIH23</t>
  </si>
  <si>
    <t>KPNIH23_18723</t>
  </si>
  <si>
    <t>L979_02230</t>
  </si>
  <si>
    <t>Kocuria sp. ZOR0020</t>
  </si>
  <si>
    <t>L979_02544</t>
  </si>
  <si>
    <t>C795_01165</t>
  </si>
  <si>
    <t>Leucobacter salsicius M1-8 (Draft genome sequence of  Leucobacter salsicius M1-8)</t>
  </si>
  <si>
    <t>LMOSLCC2378_2086</t>
  </si>
  <si>
    <t>Listeria monocytogenes SLCC 2378</t>
  </si>
  <si>
    <t>LMOSLCC2540_2155</t>
  </si>
  <si>
    <t>Listeria monocytogenes SLCC 2540</t>
  </si>
  <si>
    <t>LMOSLCC2755_2124</t>
  </si>
  <si>
    <t>Listeria monocytogenes serotype 1/2b SLCC 2755</t>
  </si>
  <si>
    <t>LMOSLCC2372_2128</t>
  </si>
  <si>
    <t>Listeria monocytogenes serotype 1/2c SLCC 2372</t>
  </si>
  <si>
    <t>G545DRAFT_1203</t>
  </si>
  <si>
    <t>Lysobacter defluvii DSM 18482</t>
  </si>
  <si>
    <t>G546DRAFT_00992</t>
  </si>
  <si>
    <t>Marinactinospora thermotolerans DSM 45154</t>
  </si>
  <si>
    <t>G548DRAFT_02139</t>
  </si>
  <si>
    <t>Marinococcus halotolerans DSM 16375</t>
  </si>
  <si>
    <t>H572DRAFT_00604</t>
  </si>
  <si>
    <t>Meiothermus taiwanensis DSM 14542</t>
  </si>
  <si>
    <t>H156DRAFT_0197</t>
  </si>
  <si>
    <t>Methylococcus capsulatus ATCC 19069</t>
  </si>
  <si>
    <t>H156DRAFT_2119</t>
  </si>
  <si>
    <t>MKO_03499</t>
  </si>
  <si>
    <t>Methyloglobulus morosus KoM1</t>
  </si>
  <si>
    <t>H035DRAFT_0924</t>
  </si>
  <si>
    <t>Methylohalobius crimeensis 10Ki</t>
  </si>
  <si>
    <t>MPL_02242</t>
  </si>
  <si>
    <t>Methylophaga lonarensis MPL</t>
  </si>
  <si>
    <t>G510DRAFT_02156</t>
  </si>
  <si>
    <t>Microbacterium gubbeenense DSM 15944</t>
  </si>
  <si>
    <t>G510DRAFT_02706</t>
  </si>
  <si>
    <t>Microbact_00863</t>
  </si>
  <si>
    <t>Microbacterium maritypicum MF109</t>
  </si>
  <si>
    <t>Microbact_01693</t>
  </si>
  <si>
    <t>L978_03180</t>
  </si>
  <si>
    <t>Microbacterium sp. ZOR0019</t>
  </si>
  <si>
    <t>EA1_02532</t>
  </si>
  <si>
    <t>Moraxella catarrhalis 035E</t>
  </si>
  <si>
    <t>MA3A0119R_1639</t>
  </si>
  <si>
    <t>copper resistance D domain-containing protein/Cytochrome c oxidase caa3 assembly factor</t>
  </si>
  <si>
    <t>Mycobacterium abscessus 3A-0119-R</t>
  </si>
  <si>
    <t>MA3A0122S_1207</t>
  </si>
  <si>
    <t>Mycobacterium abscessus 3A-0122-S</t>
  </si>
  <si>
    <t>MA3A0731_1603</t>
  </si>
  <si>
    <t>Mycobacterium abscessus 3A-0731</t>
  </si>
  <si>
    <t>MA3A0930R_1728</t>
  </si>
  <si>
    <t>Mycobacterium abscessus 3A-0930-R</t>
  </si>
  <si>
    <t>MA3A0930S_1287</t>
  </si>
  <si>
    <t>Mycobacterium abscessus 3A-0930-S</t>
  </si>
  <si>
    <t>MA4S0116R_1649</t>
  </si>
  <si>
    <t>Mycobacterium abscessus 4S-0116-R</t>
  </si>
  <si>
    <t>MA4S0116S_0537</t>
  </si>
  <si>
    <t>Mycobacterium abscessus 4S-0116-S</t>
  </si>
  <si>
    <t>MA4S0206_0807</t>
  </si>
  <si>
    <t>Mycobacterium abscessus 4S-0206</t>
  </si>
  <si>
    <t>MA4S0303_1869</t>
  </si>
  <si>
    <t>Mycobacterium abscessus 4S-0303</t>
  </si>
  <si>
    <t>MA4S0726RA_1404</t>
  </si>
  <si>
    <t>Mycobacterium abscessus 4S-0726-RA</t>
  </si>
  <si>
    <t>MA4S0726RB_0983</t>
  </si>
  <si>
    <t>Mycobacterium abscessus 4S-0726-RB</t>
  </si>
  <si>
    <t>MA5S0304_0564</t>
  </si>
  <si>
    <t>Mycobacterium abscessus 5S-0304</t>
  </si>
  <si>
    <t>MA5S0421_0817</t>
  </si>
  <si>
    <t>Mycobacterium abscessus 5S-0421</t>
  </si>
  <si>
    <t>MA5S0422_1550</t>
  </si>
  <si>
    <t>Mycobacterium abscessus 5S-0422</t>
  </si>
  <si>
    <t>MA5S0708_1043</t>
  </si>
  <si>
    <t>Mycobacterium abscessus 5S-0708</t>
  </si>
  <si>
    <t>MA5S0921_1296</t>
  </si>
  <si>
    <t>Mycobacterium abscessus 5S-0921</t>
  </si>
  <si>
    <t>MA5S1212_0986</t>
  </si>
  <si>
    <t>Mycobacterium abscessus 5S-1212</t>
  </si>
  <si>
    <t>MA5S1215_1509</t>
  </si>
  <si>
    <t>Mycobacterium abscessus 5S-1215</t>
  </si>
  <si>
    <t>MA6G0125R_0631</t>
  </si>
  <si>
    <t>Mycobacterium abscessus 6G-0125-R</t>
  </si>
  <si>
    <t>MA6G0125S_1601</t>
  </si>
  <si>
    <t>Mycobacterium abscessus 6G-0125-S</t>
  </si>
  <si>
    <t>MA6G0212_1656</t>
  </si>
  <si>
    <t>Mycobacterium abscessus 6G-0212</t>
  </si>
  <si>
    <t>MA6G0728R_1594</t>
  </si>
  <si>
    <t>Mycobacterium abscessus 6G-0728-R</t>
  </si>
  <si>
    <t>MA6G0728S_0496</t>
  </si>
  <si>
    <t>Mycobacterium abscessus 6G-0728-S</t>
  </si>
  <si>
    <t>MA6G1108_1590</t>
  </si>
  <si>
    <t>Mycobacterium abscessus 6G-1108</t>
  </si>
  <si>
    <t>MM1S1510930_1522</t>
  </si>
  <si>
    <t>Mycobacterium massiliense 1S-151-0930</t>
  </si>
  <si>
    <t>MM1S1520914_1731</t>
  </si>
  <si>
    <t>Mycobacterium massiliense 1S-152-0914</t>
  </si>
  <si>
    <t>MM1S1530915_1069</t>
  </si>
  <si>
    <t>Mycobacterium massiliense 1S-153-0915</t>
  </si>
  <si>
    <t>MM1S1540310_1083</t>
  </si>
  <si>
    <t>Mycobacterium massiliense 1S-154-0310</t>
  </si>
  <si>
    <t>MM2B0107_0780</t>
  </si>
  <si>
    <t>Mycobacterium massiliense 2B-0107</t>
  </si>
  <si>
    <t>MM2B0307_0765</t>
  </si>
  <si>
    <t>Mycobacterium massiliense 2B-0307</t>
  </si>
  <si>
    <t>MM2B0626_1442</t>
  </si>
  <si>
    <t>Mycobacterium massiliense 2B-0626</t>
  </si>
  <si>
    <t>MM2B0912R_1843</t>
  </si>
  <si>
    <t>Mycobacterium massiliense 2B-0912-R</t>
  </si>
  <si>
    <t>MM2B0912S_1445</t>
  </si>
  <si>
    <t>Mycobacterium massiliense 2B-0912-S</t>
  </si>
  <si>
    <t>MMAS_14850</t>
  </si>
  <si>
    <t>copper resistance D precursor</t>
  </si>
  <si>
    <t>Mycobacterium massiliense CCUG 48898</t>
  </si>
  <si>
    <t>RVBD_0102</t>
  </si>
  <si>
    <t>Mycobacterium tuberculosis H37Rv</t>
  </si>
  <si>
    <t>K340DRAFT_00342</t>
  </si>
  <si>
    <t>Nakamurella lacteus DSM 19367</t>
  </si>
  <si>
    <t>K340DRAFT_01711</t>
  </si>
  <si>
    <t>K940DRAFT_00184</t>
  </si>
  <si>
    <t>Nocardia sp. CNY236</t>
  </si>
  <si>
    <t>K940DRAFT_04419</t>
  </si>
  <si>
    <t>K329DRAFT_0910</t>
  </si>
  <si>
    <t>Nocardioides alkalitolerans DSM 16699</t>
  </si>
  <si>
    <t>C794_02597</t>
  </si>
  <si>
    <t>Oceanobacillus kimchii X50</t>
  </si>
  <si>
    <t>K330DRAFT_0215</t>
  </si>
  <si>
    <t>Ornithinimicrobium pekingense DSM 21552</t>
  </si>
  <si>
    <t>K330DRAFT_1397</t>
  </si>
  <si>
    <t>K330DRAFT_2518</t>
  </si>
  <si>
    <t>G519DRAFT_00265</t>
  </si>
  <si>
    <t>Paenibacillus alginolyticus DSM 5050</t>
  </si>
  <si>
    <t>G519DRAFT_01750</t>
  </si>
  <si>
    <t>G519DRAFT_03933</t>
  </si>
  <si>
    <t>G519DRAFT_04680</t>
  </si>
  <si>
    <t>G519DRAFT_07554</t>
  </si>
  <si>
    <t>M021DRAFT_04102</t>
  </si>
  <si>
    <t>Paenibacillus barengoltzii J12</t>
  </si>
  <si>
    <t>K331DRAFT_03283</t>
  </si>
  <si>
    <t>Paenibacillus panacisoli DSM 21345</t>
  </si>
  <si>
    <t>M891DRAFT_03298</t>
  </si>
  <si>
    <t>Paenibacillus sp. J14</t>
  </si>
  <si>
    <t>PAEJ6DRAFT_04173</t>
  </si>
  <si>
    <t>Paenibacillus sp. J6</t>
  </si>
  <si>
    <t>H509DRAFT_2190</t>
  </si>
  <si>
    <t>Paenibacillus taiwanensis DSM 18679</t>
  </si>
  <si>
    <t>K231DRAFT_3293</t>
  </si>
  <si>
    <t>Paenibacillus uliginis N3/975</t>
  </si>
  <si>
    <t>F593DRAFT_00247</t>
  </si>
  <si>
    <t>Patulibacter americanus DSM 16676</t>
  </si>
  <si>
    <t>OOA_04712</t>
  </si>
  <si>
    <t>resistance protein</t>
  </si>
  <si>
    <t>Providencia burhodogranariea DSM 19968</t>
  </si>
  <si>
    <t>G557DRAFT_0311</t>
  </si>
  <si>
    <t>Pseudoclavibacter soli DSM 23366</t>
  </si>
  <si>
    <t>G557DRAFT_0643</t>
  </si>
  <si>
    <t>PACI27_4099</t>
  </si>
  <si>
    <t>Pseudomonas aeruginosa CI27</t>
  </si>
  <si>
    <t>PACI27_5075</t>
  </si>
  <si>
    <t>PACIG1_4212</t>
  </si>
  <si>
    <t>Pseudomonas aeruginosa CIG1</t>
  </si>
  <si>
    <t>PACIG1_5677</t>
  </si>
  <si>
    <t>PACIG1_6001</t>
  </si>
  <si>
    <t>copper resistance D transmembrane protein</t>
  </si>
  <si>
    <t>PseudoWC55_00356</t>
  </si>
  <si>
    <t>Pseudomonas aeruginosa WC55</t>
  </si>
  <si>
    <t>PseudoWC55_02137</t>
  </si>
  <si>
    <t>Pchs_02027</t>
  </si>
  <si>
    <t>Pseudomonas chlororaphis HT66</t>
  </si>
  <si>
    <t>Pchs_03694</t>
  </si>
  <si>
    <t>Pchs_04148</t>
  </si>
  <si>
    <t>L984_04927</t>
  </si>
  <si>
    <t>Pseudomonas mendocina ZWU0006</t>
  </si>
  <si>
    <t>G559DRAFT_02824</t>
  </si>
  <si>
    <t>Pseudomonas resinovorans DSM 21078</t>
  </si>
  <si>
    <t>D902DRAFT_02374</t>
  </si>
  <si>
    <t>Pseudomonas sp. LAIL14HWK12:I12</t>
  </si>
  <si>
    <t>F629DRAFT_03865</t>
  </si>
  <si>
    <t>Pseudomonas sp. LAIL14HWK12:I5</t>
  </si>
  <si>
    <t>D907DRAFT_02591</t>
  </si>
  <si>
    <t>Pseudomonas sp. LAIL14HWK12:I6</t>
  </si>
  <si>
    <t>H043DRAFT_01732</t>
  </si>
  <si>
    <t>Pseudomonas sp. URIL14HWK12:I6</t>
  </si>
  <si>
    <t>H043DRAFT_02699</t>
  </si>
  <si>
    <t>H043DRAFT_04150</t>
  </si>
  <si>
    <t>H032DRAFT_03197</t>
  </si>
  <si>
    <t>Pseudomonas sp. URIL14HWK12:I7</t>
  </si>
  <si>
    <t>H032DRAFT_04409</t>
  </si>
  <si>
    <t>H032DRAFT_05549</t>
  </si>
  <si>
    <t>PseudoMF28_01988</t>
  </si>
  <si>
    <t>Pseudomonas stutzeri MF28</t>
  </si>
  <si>
    <t>CC1416DRAFT_02924</t>
  </si>
  <si>
    <t>Pseudomonas syringae CC1416</t>
  </si>
  <si>
    <t>CC1583DRAFT_02347</t>
  </si>
  <si>
    <t>Pseudomonas syringae CC1583</t>
  </si>
  <si>
    <t>CC1629DRAFT_02771</t>
  </si>
  <si>
    <t>Pseudomonas syringae CC1629</t>
  </si>
  <si>
    <t>CC1630_01907</t>
  </si>
  <si>
    <t>Pseudomonas syringae CC1630</t>
  </si>
  <si>
    <t>PssSM_3900</t>
  </si>
  <si>
    <t>Pseudomonas syringae pv. syringae SM</t>
  </si>
  <si>
    <t>G406DRAFT_00977</t>
  </si>
  <si>
    <t>Pseudonocardia spinosispora DSM 44797</t>
  </si>
  <si>
    <t>G406DRAFT_02748</t>
  </si>
  <si>
    <t>G406DRAFT_05730</t>
  </si>
  <si>
    <t>H592DRAFT_00432</t>
  </si>
  <si>
    <t>Psychromonas arctica DSM 14288</t>
  </si>
  <si>
    <t>G072DRAFT_01099</t>
  </si>
  <si>
    <t>Ralstonia sp. JGI 0001001-A05 (contamination screened)</t>
  </si>
  <si>
    <t>G072DRAFT_02028</t>
  </si>
  <si>
    <t>G072DRAFT_04471</t>
  </si>
  <si>
    <t>G099DRAFT_01338</t>
  </si>
  <si>
    <t>Ralstonia sp. JGI 0001001-B07 (contamination screened)</t>
  </si>
  <si>
    <t>G099DRAFT_02463</t>
  </si>
  <si>
    <t>G099DRAFT_04805</t>
  </si>
  <si>
    <t>G076DRAFT_00072</t>
  </si>
  <si>
    <t>Ralstonia sp. JGI 0001001-C06 (contamination screened)</t>
  </si>
  <si>
    <t>G076DRAFT_00895</t>
  </si>
  <si>
    <t>G076DRAFT_04774</t>
  </si>
  <si>
    <t>RHECNPAF_1260018</t>
  </si>
  <si>
    <t>Rhizobium etli CNPAF512</t>
  </si>
  <si>
    <t>B136DRAFT_01164</t>
  </si>
  <si>
    <t>Rhizobium sp. JGI 0001005-K05 (contamination screened)</t>
  </si>
  <si>
    <t>K274DRAFT_00610</t>
  </si>
  <si>
    <t>Rhizobium sp. JGI 0001036-A06 (contamination screened)</t>
  </si>
  <si>
    <t>K275DRAFT_01019</t>
  </si>
  <si>
    <t>Rhizobium sp. JGI 0001036-B20 (contamination screened)</t>
  </si>
  <si>
    <t>C601DRAFT_01213</t>
  </si>
  <si>
    <t>Rhizobium sp. JGI 001013-F22 (contamination screened)</t>
  </si>
  <si>
    <t>possible copper resistance protein</t>
  </si>
  <si>
    <t>Rhodococcus rhodochrous ATCC 17895 (GeneBank data)</t>
  </si>
  <si>
    <t>M502DRAFT_00071</t>
  </si>
  <si>
    <t>Rhodococcus rhodochrous J3</t>
  </si>
  <si>
    <t>M502DRAFT_01746</t>
  </si>
  <si>
    <t>K414DRAFT_0698</t>
  </si>
  <si>
    <t>Rhodococcus sp. JG-3</t>
  </si>
  <si>
    <t>K414DRAFT_3822</t>
  </si>
  <si>
    <t>K414DRAFT_5033</t>
  </si>
  <si>
    <t>K338DRAFT_01812</t>
  </si>
  <si>
    <t>Ruania albidiflava DSM 18029</t>
  </si>
  <si>
    <t>K338DRAFT_03152</t>
  </si>
  <si>
    <t>H596DRAFT_02655</t>
  </si>
  <si>
    <t>Rubritepida flocculans DSM 14296</t>
  </si>
  <si>
    <t>H596DRAFT_03079</t>
  </si>
  <si>
    <t>H596DRAFT_03595</t>
  </si>
  <si>
    <t>G565DRAFT_03928</t>
  </si>
  <si>
    <t>Saccharospirillum impatiens DSM 12546</t>
  </si>
  <si>
    <t>H929DRAFT_00352</t>
  </si>
  <si>
    <t>Salinispora arenicola CNR416</t>
  </si>
  <si>
    <t>H929DRAFT_04149</t>
  </si>
  <si>
    <t>I008DRAFT_01312</t>
  </si>
  <si>
    <t>Salinispora arenicola CNR425</t>
  </si>
  <si>
    <t>I008DRAFT_03089</t>
  </si>
  <si>
    <t>I008DRAFT_05034</t>
  </si>
  <si>
    <t>H302DRAFT_01228</t>
  </si>
  <si>
    <t>Salinispora arenicola CNS243</t>
  </si>
  <si>
    <t>H302DRAFT_01305</t>
  </si>
  <si>
    <t>H302DRAFT_01770</t>
  </si>
  <si>
    <t>H279DRAFT_03140</t>
  </si>
  <si>
    <t>Salinispora arenicola CNS299</t>
  </si>
  <si>
    <t>H279DRAFT_03546</t>
  </si>
  <si>
    <t>H279DRAFT_03808</t>
  </si>
  <si>
    <t>K389DRAFT_00680</t>
  </si>
  <si>
    <t>Salinispora arenicola CNT799</t>
  </si>
  <si>
    <t>K389DRAFT_03179</t>
  </si>
  <si>
    <t>K389DRAFT_04348</t>
  </si>
  <si>
    <t>H303DRAFT_03956</t>
  </si>
  <si>
    <t>Salinispora pacifica CNS237</t>
  </si>
  <si>
    <t>H303DRAFT_03979</t>
  </si>
  <si>
    <t>K228DRAFT_01890</t>
  </si>
  <si>
    <t>Salinispora pacifica CNY202</t>
  </si>
  <si>
    <t>K228DRAFT_02355</t>
  </si>
  <si>
    <t>H304DRAFT_00676</t>
  </si>
  <si>
    <t>Salinispora pacifica CNY239</t>
  </si>
  <si>
    <t>H304DRAFT_04323</t>
  </si>
  <si>
    <t>H301DRAFT_00615</t>
  </si>
  <si>
    <t>Salinispora tropica CNT261</t>
  </si>
  <si>
    <t>H301DRAFT_04246</t>
  </si>
  <si>
    <t>LTSEUGA_1887</t>
  </si>
  <si>
    <t>Salmonella enterica enterica sv Uganda R8-3404</t>
  </si>
  <si>
    <t>LTSEURB_1882</t>
  </si>
  <si>
    <t>Salmonella enterica enterica sv Urbana R8-2977</t>
  </si>
  <si>
    <t>LTSEWAN_1843</t>
  </si>
  <si>
    <t>Salmonella enterica enterica sv Wandsworth A4-580</t>
  </si>
  <si>
    <t>SEEM41H_09395</t>
  </si>
  <si>
    <t>Salmonella enterica enterica sv. Montevideo 4441 H</t>
  </si>
  <si>
    <t>SEEM41H_18152</t>
  </si>
  <si>
    <t>SEEM5278_18348</t>
  </si>
  <si>
    <t>Salmonella enterica enterica sv. Montevideo CT_02035278</t>
  </si>
  <si>
    <t>SEEM5278_20444</t>
  </si>
  <si>
    <t>SEEM5318_04627</t>
  </si>
  <si>
    <t>Salmonella enterica enterica sv. Montevideo CT_02035318</t>
  </si>
  <si>
    <t>SEEM5318_02878</t>
  </si>
  <si>
    <t>SEEM5320_03510</t>
  </si>
  <si>
    <t>Salmonella enterica enterica sv. Montevideo CT_02035320</t>
  </si>
  <si>
    <t>SEEM5320_04661</t>
  </si>
  <si>
    <t>SEEM5321_11137</t>
  </si>
  <si>
    <t>Salmonella enterica enterica sv. Montevideo CT_02035321</t>
  </si>
  <si>
    <t>SEEM5321_03493</t>
  </si>
  <si>
    <t>SEEM5327_16352</t>
  </si>
  <si>
    <t>Salmonella enterica enterica sv. Montevideo CT_02035327</t>
  </si>
  <si>
    <t>SEEM5327_18305</t>
  </si>
  <si>
    <t>SEEM8286_03552</t>
  </si>
  <si>
    <t>Salmonella enterica enterica sv. Montevideo IA_2010008286</t>
  </si>
  <si>
    <t>SEEM8286_10331</t>
  </si>
  <si>
    <t>SEEPO729_13732</t>
  </si>
  <si>
    <t>Salmonella enterica enterica sv. Pomona ATCC 10729</t>
  </si>
  <si>
    <t>SEEPO729_02594</t>
  </si>
  <si>
    <t>K342DRAFT_02971</t>
  </si>
  <si>
    <t>Serinicoccus marinus DSM 15273</t>
  </si>
  <si>
    <t>SER39009_02551</t>
  </si>
  <si>
    <t>Serratia sp. ATCC 39006</t>
  </si>
  <si>
    <t>SER39009_02559</t>
  </si>
  <si>
    <t>SB359474_1268</t>
  </si>
  <si>
    <t>copper resistance protein D family protein</t>
  </si>
  <si>
    <t>Shigella boydii 3594-74</t>
  </si>
  <si>
    <t>SD22575_1325</t>
  </si>
  <si>
    <t>Shigella dysenteriae 225-75</t>
  </si>
  <si>
    <t>SDB_00005</t>
  </si>
  <si>
    <t>Shigella dysenteriae CDC 74-1112</t>
  </si>
  <si>
    <t>SF285071_2174</t>
  </si>
  <si>
    <t>Shigella flexneri 2850-71</t>
  </si>
  <si>
    <t>SF293071_2129</t>
  </si>
  <si>
    <t>Shigella flexneri 2930-71</t>
  </si>
  <si>
    <t>SF660363_2128</t>
  </si>
  <si>
    <t>Shigella flexneri 6603-63</t>
  </si>
  <si>
    <t>SFK218_2116</t>
  </si>
  <si>
    <t>Shigella flexneri K-218</t>
  </si>
  <si>
    <t>SFK227_2120</t>
  </si>
  <si>
    <t>Shigella flexneri K-227</t>
  </si>
  <si>
    <t>SFK272_2446</t>
  </si>
  <si>
    <t>Shigella flexneri K-272</t>
  </si>
  <si>
    <t>SFK304_1866</t>
  </si>
  <si>
    <t>Shigella flexneri K-304</t>
  </si>
  <si>
    <t>SFK315_2047</t>
  </si>
  <si>
    <t>Shigella flexneri K-315</t>
  </si>
  <si>
    <t>SFK671_2224</t>
  </si>
  <si>
    <t>Shigella flexneri K-671</t>
  </si>
  <si>
    <t>SFVA6_2471</t>
  </si>
  <si>
    <t>Shigella flexneri VA-6</t>
  </si>
  <si>
    <t>SS323385_1428</t>
  </si>
  <si>
    <t>Shigella sonnei 3233-85</t>
  </si>
  <si>
    <t>SS482266_1420</t>
  </si>
  <si>
    <t>Shigella sonnei 4822-66</t>
  </si>
  <si>
    <t>K416DRAFT_1967</t>
  </si>
  <si>
    <t>Sporosarcina sp. EUR3 2.2.2</t>
  </si>
  <si>
    <t>StenotroMF89_00131</t>
  </si>
  <si>
    <t>Stenotrophomonas maltophilia MF89</t>
  </si>
  <si>
    <t>H305DRAFT_05491</t>
  </si>
  <si>
    <t>Streptomyces sp. 142MFCol3.1</t>
  </si>
  <si>
    <t>H305DRAFT_06345</t>
  </si>
  <si>
    <t>H305DRAFT_06895</t>
  </si>
  <si>
    <t>K378DRAFT_02602</t>
  </si>
  <si>
    <t>Streptomyces sp. Amel2xB2</t>
  </si>
  <si>
    <t>K375DRAFT_04977</t>
  </si>
  <si>
    <t>Streptomyces sp. Amel2xC10</t>
  </si>
  <si>
    <t>K375DRAFT_05073</t>
  </si>
  <si>
    <t>I003DRAFT_05797</t>
  </si>
  <si>
    <t>Streptomyces sp. CNQ329</t>
  </si>
  <si>
    <t>K304DRAFT_00386</t>
  </si>
  <si>
    <t>Streptomyces sp. CNS606</t>
  </si>
  <si>
    <t>H296DRAFT_02817</t>
  </si>
  <si>
    <t>Streptomyces sp. CNT318</t>
  </si>
  <si>
    <t>H297DRAFT_00809</t>
  </si>
  <si>
    <t>Streptomyces sp. CNT360</t>
  </si>
  <si>
    <t>H297DRAFT_05164</t>
  </si>
  <si>
    <t>K352DRAFT_00818</t>
  </si>
  <si>
    <t>Streptomyces sp. DpondAA-A50</t>
  </si>
  <si>
    <t>K379DRAFT_03872</t>
  </si>
  <si>
    <t>Streptomyces sp. DpondAA-B6</t>
  </si>
  <si>
    <t>K351DRAFT_01422</t>
  </si>
  <si>
    <t>Streptomyces sp. DpondAA-E10</t>
  </si>
  <si>
    <t>K373DRAFT_01675</t>
  </si>
  <si>
    <t>Streptomyces sp. DvalAA-21</t>
  </si>
  <si>
    <t>K306DRAFT_03022</t>
  </si>
  <si>
    <t>Streptomyces sp. KhCrAH-337</t>
  </si>
  <si>
    <t>K305DRAFT_03230</t>
  </si>
  <si>
    <t>Streptomyces sp. KhCrAH-40</t>
  </si>
  <si>
    <t>K388DRAFT_03228</t>
  </si>
  <si>
    <t>Streptomyces sp. KhCrAH-43</t>
  </si>
  <si>
    <t>K372DRAFT_1950</t>
  </si>
  <si>
    <t>Streptomyces sp. LaPpAH-201</t>
  </si>
  <si>
    <t>K372DRAFT_4666</t>
  </si>
  <si>
    <t>B084DRAFT_00323</t>
  </si>
  <si>
    <t>Streptomyces sp. PgraA7</t>
  </si>
  <si>
    <t>B084DRAFT_04720</t>
  </si>
  <si>
    <t>K376DRAFT_05394</t>
  </si>
  <si>
    <t>Streptomyces sp. PsTaAH-130</t>
  </si>
  <si>
    <t>K377DRAFT_02290</t>
  </si>
  <si>
    <t>Streptomyces sp. PsTaAH-137</t>
  </si>
  <si>
    <t>K377DRAFT_06357</t>
  </si>
  <si>
    <t>K374DRAFT_02841</t>
  </si>
  <si>
    <t>Streptomyces sp. ScaeMP-e122</t>
  </si>
  <si>
    <t>H300DRAFT_00213</t>
  </si>
  <si>
    <t>Streptomyces sp. TAA040</t>
  </si>
  <si>
    <t>H300DRAFT_02485</t>
  </si>
  <si>
    <t>H343DRAFT_01390</t>
  </si>
  <si>
    <t>Streptomyces sp. TAA204</t>
  </si>
  <si>
    <t>I004DRAFT_02143</t>
  </si>
  <si>
    <t>Streptomyces sp. TAA486</t>
  </si>
  <si>
    <t>STSU_17908</t>
  </si>
  <si>
    <t>Streptomyces tsukubaensis NRRL 18488</t>
  </si>
  <si>
    <t>AAA07O23_00760</t>
  </si>
  <si>
    <t>Thaumarchaeota archaeon SCGC AAA007-O23 (TG_002_783)</t>
  </si>
  <si>
    <t>AAA07O23_01099</t>
  </si>
  <si>
    <t>H532DRAFT_00831</t>
  </si>
  <si>
    <t>Tuberibacillus calidus DSM 17572</t>
  </si>
  <si>
    <t>H532DRAFT_01436</t>
  </si>
  <si>
    <t>VAPA_1c01300</t>
  </si>
  <si>
    <t>putative transmembrane protein</t>
  </si>
  <si>
    <t>Variovorax paradoxus B4</t>
  </si>
  <si>
    <t>L980_09218</t>
  </si>
  <si>
    <t>Variovorax paradoxus ZNC0006</t>
  </si>
  <si>
    <t>Xv1111_00166</t>
  </si>
  <si>
    <t>Xanthomonas vesicatoria Maraite, ATCC 35937, (plasmid Xv1111-pCuR) (Xv1111-pCuR)</t>
  </si>
  <si>
    <t>G583DRAFT_0371</t>
  </si>
  <si>
    <t>Yaniella halotolerans DSM 15476</t>
  </si>
  <si>
    <t>YPPY04_2088</t>
  </si>
  <si>
    <t>Yersinia pestis PY-04</t>
  </si>
  <si>
    <t>YPPY06_2130</t>
  </si>
  <si>
    <t>Yersinia pestis PY-06</t>
  </si>
  <si>
    <t>YPPY07_1997</t>
  </si>
  <si>
    <t>Yersinia pestis PY-07</t>
  </si>
  <si>
    <t>YPPY08_2107</t>
  </si>
  <si>
    <t>Yersinia pestis PY-08</t>
  </si>
  <si>
    <t>YPPY09_2130</t>
  </si>
  <si>
    <t>Yersinia pestis PY-09</t>
  </si>
  <si>
    <t>YPPY10_2145</t>
  </si>
  <si>
    <t>Yersinia pestis PY-10</t>
  </si>
  <si>
    <t>YPPY11_2202</t>
  </si>
  <si>
    <t>Yersinia pestis PY-11</t>
  </si>
  <si>
    <t>YPPY12_2252</t>
  </si>
  <si>
    <t>Yersinia pestis PY-12</t>
  </si>
  <si>
    <t>YPPY13_2121</t>
  </si>
  <si>
    <t>Yersinia pestis PY-13</t>
  </si>
  <si>
    <t>YPPY14_2072</t>
  </si>
  <si>
    <t>Yersinia pestis PY-14</t>
  </si>
  <si>
    <t>YPPY46_2081</t>
  </si>
  <si>
    <t>Yersinia pestis PY-46</t>
  </si>
  <si>
    <t>YPPY47_2185</t>
  </si>
  <si>
    <t>Yersinia pestis PY-47</t>
  </si>
  <si>
    <t>YPPY48_2136</t>
  </si>
  <si>
    <t>Yersinia pestis PY-48</t>
  </si>
  <si>
    <t>YPPY52_2138</t>
  </si>
  <si>
    <t>Yersinia pestis PY-52</t>
  </si>
  <si>
    <t>YPPY53_2150</t>
  </si>
  <si>
    <t>Yersinia pestis PY-53</t>
  </si>
  <si>
    <t>YPPY54_2159</t>
  </si>
  <si>
    <t>Yersinia pestis PY-54</t>
  </si>
  <si>
    <t>YPPY55_2083</t>
  </si>
  <si>
    <t>Yersinia pestis PY-55</t>
  </si>
  <si>
    <t>YPPY56_2147</t>
  </si>
  <si>
    <t>Yersinia pestis PY-56</t>
  </si>
  <si>
    <t>YPPY58_2134</t>
  </si>
  <si>
    <t>Yersinia pestis PY-58</t>
  </si>
  <si>
    <t>YPPY59_2155</t>
  </si>
  <si>
    <t>Yersinia pestis PY-59</t>
  </si>
  <si>
    <t>YPPY72_2209</t>
  </si>
  <si>
    <t>Yersinia pestis PY-72</t>
  </si>
  <si>
    <t>YPPY89_2297</t>
  </si>
  <si>
    <t>Yersinia pestis PY-89</t>
  </si>
  <si>
    <t>YPPY90_2176</t>
  </si>
  <si>
    <t>Yersinia pestis PY-90</t>
  </si>
  <si>
    <t>YPPY91_2177</t>
  </si>
  <si>
    <t>Yersinia pestis PY-91</t>
  </si>
  <si>
    <t>YPPY92_2110</t>
  </si>
  <si>
    <t>Yersinia pestis PY-92</t>
  </si>
  <si>
    <t>YPPY93_2111</t>
  </si>
  <si>
    <t>Yersinia pestis PY-93</t>
  </si>
  <si>
    <t>YPPY94_2105</t>
  </si>
  <si>
    <t>Yersinia pestis PY-94</t>
  </si>
  <si>
    <t>YPPY95_2119</t>
  </si>
  <si>
    <t>Yersinia pestis PY-95</t>
  </si>
  <si>
    <t>YPPY96_2031</t>
  </si>
  <si>
    <t>Yersinia pestis PY-96</t>
  </si>
  <si>
    <t>YPPY99_2214</t>
  </si>
  <si>
    <t>Yersinia pestis PY-99</t>
  </si>
  <si>
    <t>G025_00174</t>
  </si>
  <si>
    <t>beta proteobacterium JGI 0001001-A11 (contamination screened)</t>
  </si>
  <si>
    <t>G025_03555</t>
  </si>
  <si>
    <t>G025_04017</t>
  </si>
  <si>
    <t>K242DRAFT_00143</t>
  </si>
  <si>
    <t>zeta proteobacterium SCGC AC-673-M07</t>
  </si>
  <si>
    <t>K521DRAFT_00199</t>
  </si>
  <si>
    <t>zeta proteobacterium SCGC AC-673-N02</t>
  </si>
  <si>
    <t>AXXA_04648</t>
  </si>
  <si>
    <t>Achromobacter xylosoxidans AXX-A</t>
  </si>
  <si>
    <t>AXXA_25640</t>
  </si>
  <si>
    <t>Cu resistance protein</t>
  </si>
  <si>
    <t>HMPREF0005_05703</t>
  </si>
  <si>
    <t>Achromobacter xylosoxidans C54</t>
  </si>
  <si>
    <t>HMPREF0005_04889</t>
  </si>
  <si>
    <t>MXAZACID_11201</t>
  </si>
  <si>
    <t>Acidocella sp. MX-AZ02</t>
  </si>
  <si>
    <t>ACINBC5_A0836</t>
  </si>
  <si>
    <t>Acinetobacter baumannii Canada BC-5</t>
  </si>
  <si>
    <t>ACINIS123_0526</t>
  </si>
  <si>
    <t>Acinetobacter baumannii IS-123</t>
  </si>
  <si>
    <t>ACINIS58_0617</t>
  </si>
  <si>
    <t>Acinetobacter baumannii IS-58</t>
  </si>
  <si>
    <t>F962_03757</t>
  </si>
  <si>
    <t>Acinetobacter baumannii NIPH 190</t>
  </si>
  <si>
    <t>F922_03186</t>
  </si>
  <si>
    <t>Acinetobacter baumannii NIPH 201</t>
  </si>
  <si>
    <t>F914_03186</t>
  </si>
  <si>
    <t>Acinetobacter baumannii NIPH 290</t>
  </si>
  <si>
    <t>F920_00543</t>
  </si>
  <si>
    <t>Acinetobacter baumannii NIPH 335</t>
  </si>
  <si>
    <t>F920_00556</t>
  </si>
  <si>
    <t>F921_03181</t>
  </si>
  <si>
    <t>Acinetobacter baumannii NIPH 527</t>
  </si>
  <si>
    <t>F961_02544</t>
  </si>
  <si>
    <t>Acinetobacter baumannii NIPH 60</t>
  </si>
  <si>
    <t>F918_03734</t>
  </si>
  <si>
    <t>Acinetobacter baumannii NIPH 601</t>
  </si>
  <si>
    <t>F915_00816</t>
  </si>
  <si>
    <t>Acinetobacter baumannii NIPH 70</t>
  </si>
  <si>
    <t>F913_00601</t>
  </si>
  <si>
    <t>Acinetobacter baumannii NIPH 80</t>
  </si>
  <si>
    <t>ACINNAV18_0761</t>
  </si>
  <si>
    <t>Acinetobacter baumannii Naval-18</t>
  </si>
  <si>
    <t>ACINNAV81_3400</t>
  </si>
  <si>
    <t>Acinetobacter baumannii Naval-81</t>
  </si>
  <si>
    <t>ACINNAV82_3321</t>
  </si>
  <si>
    <t>Acinetobacter baumannii Naval-82</t>
  </si>
  <si>
    <t>ACIN5047_0605</t>
  </si>
  <si>
    <t>Acinetobacter baumannii OIFC047</t>
  </si>
  <si>
    <t>ACIN5074_3330</t>
  </si>
  <si>
    <t>Acinetobacter baumannii OIFC074</t>
  </si>
  <si>
    <t>ACIN5098_3627</t>
  </si>
  <si>
    <t>Acinetobacter baumannii OIFC098</t>
  </si>
  <si>
    <t>ACIN5111_0218</t>
  </si>
  <si>
    <t>Acinetobacter baumannii OIFC111</t>
  </si>
  <si>
    <t>ACIN5143_A1239</t>
  </si>
  <si>
    <t>Acinetobacter baumannii OIFC143</t>
  </si>
  <si>
    <t>ACINWC136_0615</t>
  </si>
  <si>
    <t>Acinetobacter baumannii WC-136</t>
  </si>
  <si>
    <t>ACINWC141_0601</t>
  </si>
  <si>
    <t>Acinetobacter baumannii WC-141</t>
  </si>
  <si>
    <t>ACINWC323_2488</t>
  </si>
  <si>
    <t>Acinetobacter baumannii WC-323</t>
  </si>
  <si>
    <t>ACINWC348_0648</t>
  </si>
  <si>
    <t>Acinetobacter baumannii WC-348</t>
  </si>
  <si>
    <t>ACINWC487_0585</t>
  </si>
  <si>
    <t>Acinetobacter baumannii WC-487</t>
  </si>
  <si>
    <t>F939_03016</t>
  </si>
  <si>
    <t>Acinetobacter radioresistens DSM 6976</t>
  </si>
  <si>
    <t>ACINWCA157_A0075</t>
  </si>
  <si>
    <t>Acinetobacter radioresistens WC-A-157</t>
  </si>
  <si>
    <t>HADU_11252</t>
  </si>
  <si>
    <t>Acinetobacter sp. HA</t>
  </si>
  <si>
    <t>Acinetobacter sp. NBRC 100985</t>
  </si>
  <si>
    <t>AEST_22700</t>
  </si>
  <si>
    <t>Alishewanella aestuarii B11</t>
  </si>
  <si>
    <t>AEST_25760</t>
  </si>
  <si>
    <t>F510_0981</t>
  </si>
  <si>
    <t>Anoxybacillus sp. DT3-1</t>
  </si>
  <si>
    <t>IC5_00976</t>
  </si>
  <si>
    <t>Bacillus cereus AND1407</t>
  </si>
  <si>
    <t>IG5_01091</t>
  </si>
  <si>
    <t>Bacillus cereus HuA2-3</t>
  </si>
  <si>
    <t>IG7_01700</t>
  </si>
  <si>
    <t>Bacillus cereus HuA2-4</t>
  </si>
  <si>
    <t>IG9_03149</t>
  </si>
  <si>
    <t>Bacillus cereus HuA2-9</t>
  </si>
  <si>
    <t>IGC_03593</t>
  </si>
  <si>
    <t>Bacillus cereus HuA4-10</t>
  </si>
  <si>
    <t>IGK_01097</t>
  </si>
  <si>
    <t>Bacillus cereus HuB4-10</t>
  </si>
  <si>
    <t>IGM_02255</t>
  </si>
  <si>
    <t>Bacillus cereus HuB4-4</t>
  </si>
  <si>
    <t>IIQ_00856</t>
  </si>
  <si>
    <t>Bacillus cereus VD118</t>
  </si>
  <si>
    <t>IKC_04459</t>
  </si>
  <si>
    <t>Bacillus cereus VD184</t>
  </si>
  <si>
    <t>IKE_00822</t>
  </si>
  <si>
    <t>Bacillus cereus VD196</t>
  </si>
  <si>
    <t>IKG_01718</t>
  </si>
  <si>
    <t>Bacillus cereus VD200</t>
  </si>
  <si>
    <t>IKI_01097</t>
  </si>
  <si>
    <t>Bacillus cereus VD214</t>
  </si>
  <si>
    <t>IKK_01661</t>
  </si>
  <si>
    <t>Bacillus cereus VDM019</t>
  </si>
  <si>
    <t>IKM_03602</t>
  </si>
  <si>
    <t>Bacillus cereus VDM022</t>
  </si>
  <si>
    <t>IKO_01312</t>
  </si>
  <si>
    <t>Bacillus cereus VDM034</t>
  </si>
  <si>
    <t>IKQ_01385</t>
  </si>
  <si>
    <t>Bacillus cereus VDM053</t>
  </si>
  <si>
    <t>IKS_03864</t>
  </si>
  <si>
    <t>Bacillus cereus VDM062</t>
  </si>
  <si>
    <t>BS732_4319</t>
  </si>
  <si>
    <t>Bacillus subtilis MB732</t>
  </si>
  <si>
    <t>HMPREF0185_03442</t>
  </si>
  <si>
    <t>Brevundimonas diminuta 470-4</t>
  </si>
  <si>
    <t>Burkholderia cenocepacia H111</t>
  </si>
  <si>
    <t>BP1026A_2196</t>
  </si>
  <si>
    <t>Burkholderia pseudomallei 1026a</t>
  </si>
  <si>
    <t>BP1026A_4300</t>
  </si>
  <si>
    <t>BP1026A_4922</t>
  </si>
  <si>
    <t>BP1258A_2345</t>
  </si>
  <si>
    <t>Burkholderia pseudomallei 1258a</t>
  </si>
  <si>
    <t>BP1258A_3277</t>
  </si>
  <si>
    <t>BP1258A_5705</t>
  </si>
  <si>
    <t>BP1258B_2156</t>
  </si>
  <si>
    <t>Burkholderia pseudomallei 1258b</t>
  </si>
  <si>
    <t>BP1258B_2518</t>
  </si>
  <si>
    <t>BP1258B_3655</t>
  </si>
  <si>
    <t>BURK_004707</t>
  </si>
  <si>
    <t>Burkholderia sp. SJ98</t>
  </si>
  <si>
    <t>BURK_024780</t>
  </si>
  <si>
    <t>BURK_026670</t>
  </si>
  <si>
    <t>Candidatus Burkholderia kirkii UZHbot1</t>
  </si>
  <si>
    <t>HMPREF1320_1469</t>
  </si>
  <si>
    <t>Capnocytophaga sp. oral taxon 335 F0486</t>
  </si>
  <si>
    <t>H262_03895</t>
  </si>
  <si>
    <t>Citrobacter freundii GTC 09479</t>
  </si>
  <si>
    <t>W5M_08574</t>
  </si>
  <si>
    <t>Corynebacterium diphtheriae bv. intermedius NCTC 5011</t>
  </si>
  <si>
    <t>KIQ_03196</t>
  </si>
  <si>
    <t>Corynebacterium glutamicum ATCC 14067</t>
  </si>
  <si>
    <t>KIQ_05300</t>
  </si>
  <si>
    <t>CgS9114_08411</t>
  </si>
  <si>
    <t>Corynebacterium glutamicum S9114</t>
  </si>
  <si>
    <t>Cronobacter dublinensis 1210</t>
  </si>
  <si>
    <t>Cronobacter turicensis 564</t>
  </si>
  <si>
    <t>D769_17929</t>
  </si>
  <si>
    <t>copper resistance protein D, transmembrane component</t>
  </si>
  <si>
    <t>Cupriavidus metallidurans HMR-1</t>
  </si>
  <si>
    <t>D769_29397</t>
  </si>
  <si>
    <t>PGS1_11766</t>
  </si>
  <si>
    <t>Enterobacter cloacae cloacae GS1</t>
  </si>
  <si>
    <t>Y71_5377</t>
  </si>
  <si>
    <t>Enterobacter radicincitans DSM 16656</t>
  </si>
  <si>
    <t>Y71_2085</t>
  </si>
  <si>
    <t>B498_1166</t>
  </si>
  <si>
    <t>YebZ Protein</t>
  </si>
  <si>
    <t>Enterobacter sp. SST3</t>
  </si>
  <si>
    <t>Escherichia blattae NBRC 105725</t>
  </si>
  <si>
    <t>ECOK1180_0609</t>
  </si>
  <si>
    <t>Escherichia coli 1180</t>
  </si>
  <si>
    <t>ECOK1357_0181</t>
  </si>
  <si>
    <t>Escherichia coli 1357</t>
  </si>
  <si>
    <t>EC178850_1976</t>
  </si>
  <si>
    <t>Escherichia coli 178850</t>
  </si>
  <si>
    <t>EC178850_5260</t>
  </si>
  <si>
    <t>EC180050_2079</t>
  </si>
  <si>
    <t>Escherichia coli 180050</t>
  </si>
  <si>
    <t>EC180200_1982</t>
  </si>
  <si>
    <t>Escherichia coli 180200</t>
  </si>
  <si>
    <t>EC180600_1934</t>
  </si>
  <si>
    <t>Escherichia coli 180600</t>
  </si>
  <si>
    <t>EC2719100_2279</t>
  </si>
  <si>
    <t>Escherichia coli 2719100</t>
  </si>
  <si>
    <t>EC2719100_4181</t>
  </si>
  <si>
    <t>EC2720900_2322</t>
  </si>
  <si>
    <t>Escherichia coli 2720900</t>
  </si>
  <si>
    <t>EC2720900_4138</t>
  </si>
  <si>
    <t>EC2722950_2035</t>
  </si>
  <si>
    <t>Escherichia coli 2722950</t>
  </si>
  <si>
    <t>EC2726800_2394</t>
  </si>
  <si>
    <t>Escherichia coli 2726800</t>
  </si>
  <si>
    <t>EC2726800_3380</t>
  </si>
  <si>
    <t>EC2726950_2079</t>
  </si>
  <si>
    <t>Escherichia coli 2726950</t>
  </si>
  <si>
    <t>EC2845350_2127</t>
  </si>
  <si>
    <t>Escherichia coli 2845350</t>
  </si>
  <si>
    <t>EC2845650_2159</t>
  </si>
  <si>
    <t>Escherichia coli 2845650</t>
  </si>
  <si>
    <t>EC30301_2106</t>
  </si>
  <si>
    <t>Escherichia coli 3030-1</t>
  </si>
  <si>
    <t>HMPREF0986_04734</t>
  </si>
  <si>
    <t>Escherichia coli 4_1_47FAA</t>
  </si>
  <si>
    <t>EC52239_2852</t>
  </si>
  <si>
    <t>Escherichia coli 5.2239</t>
  </si>
  <si>
    <t>EC5411_01653</t>
  </si>
  <si>
    <t>Escherichia coli 541-1</t>
  </si>
  <si>
    <t>EC5411_19690</t>
  </si>
  <si>
    <t>EC5412_2681</t>
  </si>
  <si>
    <t>Escherichia coli 5412</t>
  </si>
  <si>
    <t>EC5761_02539</t>
  </si>
  <si>
    <t>Escherichia coli 576-1</t>
  </si>
  <si>
    <t>EC5905_2943</t>
  </si>
  <si>
    <t>Escherichia coli 5905</t>
  </si>
  <si>
    <t>EC60172_2854</t>
  </si>
  <si>
    <t>Escherichia coli 6.0172</t>
  </si>
  <si>
    <t>EC880221_2617</t>
  </si>
  <si>
    <t>Escherichia coli 88.0221</t>
  </si>
  <si>
    <t>EC881042_2778</t>
  </si>
  <si>
    <t>Escherichia coli 88.1042</t>
  </si>
  <si>
    <t>EC881467_2730</t>
  </si>
  <si>
    <t>Escherichia coli 88.1467</t>
  </si>
  <si>
    <t>EC890511_2698</t>
  </si>
  <si>
    <t>Escherichia coli 89.0511</t>
  </si>
  <si>
    <t>EC900039_2511</t>
  </si>
  <si>
    <t>Escherichia coli 90.0039</t>
  </si>
  <si>
    <t>EC900091_2964</t>
  </si>
  <si>
    <t>Escherichia coli 90.0091</t>
  </si>
  <si>
    <t>EC902281_2752</t>
  </si>
  <si>
    <t>Escherichia coli 90.2281</t>
  </si>
  <si>
    <t>EC950943_2815</t>
  </si>
  <si>
    <t>Escherichia coli 95.0943</t>
  </si>
  <si>
    <t>EC951288_2519</t>
  </si>
  <si>
    <t>Escherichia coli 95.1288</t>
  </si>
  <si>
    <t>EC960107_2660</t>
  </si>
  <si>
    <t>Escherichia coli 96.0107</t>
  </si>
  <si>
    <t>EC960109_2825</t>
  </si>
  <si>
    <t>Escherichia coli 96.0109</t>
  </si>
  <si>
    <t>EC960427_2719</t>
  </si>
  <si>
    <t>Escherichia coli 96.0427</t>
  </si>
  <si>
    <t>EC960428_2591</t>
  </si>
  <si>
    <t>Escherichia coli 96.0428</t>
  </si>
  <si>
    <t>EC960932_2753</t>
  </si>
  <si>
    <t>Escherichia coli 96.0932</t>
  </si>
  <si>
    <t>EC960939_2631</t>
  </si>
  <si>
    <t>Escherichia coli 96.0939</t>
  </si>
  <si>
    <t>EC970003_2509</t>
  </si>
  <si>
    <t>Escherichia coli 97.0003</t>
  </si>
  <si>
    <t>EC970007_2146</t>
  </si>
  <si>
    <t>Escherichia coli 97.0007</t>
  </si>
  <si>
    <t>EC990839_2276</t>
  </si>
  <si>
    <t>Escherichia coli 99.0839</t>
  </si>
  <si>
    <t>EC990848_2329</t>
  </si>
  <si>
    <t>Escherichia coli 99.0848</t>
  </si>
  <si>
    <t>EC991753_2387</t>
  </si>
  <si>
    <t>Escherichia coli 99.1753</t>
  </si>
  <si>
    <t>EC991762_2460</t>
  </si>
  <si>
    <t>Escherichia coli 99.1762</t>
  </si>
  <si>
    <t>EC991775_2276</t>
  </si>
  <si>
    <t>Escherichia coli 99.1775</t>
  </si>
  <si>
    <t>EC991781_2479</t>
  </si>
  <si>
    <t>Escherichia coli 99.1781</t>
  </si>
  <si>
    <t>EC991793_2511</t>
  </si>
  <si>
    <t>Escherichia coli 99.1793</t>
  </si>
  <si>
    <t>EC991805_2181</t>
  </si>
  <si>
    <t>Escherichia coli 99.1805</t>
  </si>
  <si>
    <t>ECAI27_27580</t>
  </si>
  <si>
    <t>Escherichia coli AI27</t>
  </si>
  <si>
    <t>ESNG_01528</t>
  </si>
  <si>
    <t>Escherichia coli B093</t>
  </si>
  <si>
    <t>ECBCE030MS09_2043</t>
  </si>
  <si>
    <t>Escherichia coli BCE030_MS-09</t>
  </si>
  <si>
    <t>ECBCE030MS09_3920</t>
  </si>
  <si>
    <t>ECBCE032MS12_1992</t>
  </si>
  <si>
    <t>Escherichia coli BCE032_MS-12</t>
  </si>
  <si>
    <t>ECBCE032MS12_3897</t>
  </si>
  <si>
    <t>ECBCE034MS14_2283</t>
  </si>
  <si>
    <t>Escherichia coli BCE034_MS-14</t>
  </si>
  <si>
    <t>ECBCE034MS14_4147</t>
  </si>
  <si>
    <t>ECCB7326_2701</t>
  </si>
  <si>
    <t>Escherichia coli CB7326</t>
  </si>
  <si>
    <t>ECDEC2A_2273</t>
  </si>
  <si>
    <t>Escherichia coli DEC2A</t>
  </si>
  <si>
    <t>ECDEC2B_2202</t>
  </si>
  <si>
    <t>Escherichia coli DEC2B</t>
  </si>
  <si>
    <t>ECDEC2C_2231</t>
  </si>
  <si>
    <t>Escherichia coli DEC2C</t>
  </si>
  <si>
    <t>ECDEC2D_2037</t>
  </si>
  <si>
    <t>Escherichia coli DEC2D</t>
  </si>
  <si>
    <t>ECDEC2E_2101</t>
  </si>
  <si>
    <t>Escherichia coli DEC2E</t>
  </si>
  <si>
    <t>ECDEC3A_2442</t>
  </si>
  <si>
    <t>Escherichia coli DEC3A</t>
  </si>
  <si>
    <t>ECDEC3B_2667</t>
  </si>
  <si>
    <t>Escherichia coli DEC3B</t>
  </si>
  <si>
    <t>ECDEC3C_2955</t>
  </si>
  <si>
    <t>Escherichia coli DEC3C</t>
  </si>
  <si>
    <t>ECDEC3D_2543</t>
  </si>
  <si>
    <t>Escherichia coli DEC3D</t>
  </si>
  <si>
    <t>ECDEC3E_2732</t>
  </si>
  <si>
    <t>Escherichia coli DEC3E</t>
  </si>
  <si>
    <t>ERCG_01666</t>
  </si>
  <si>
    <t>Escherichia coli E1520</t>
  </si>
  <si>
    <t>ERDG_02842</t>
  </si>
  <si>
    <t>Escherichia coli E482</t>
  </si>
  <si>
    <t>ECEC1735_2696</t>
  </si>
  <si>
    <t>Escherichia coli EC1735</t>
  </si>
  <si>
    <t>ECEC1736_2586</t>
  </si>
  <si>
    <t>Escherichia coli EC1736</t>
  </si>
  <si>
    <t>ECEC1737_2596</t>
  </si>
  <si>
    <t>Escherichia coli EC1737</t>
  </si>
  <si>
    <t>ECEC1845_2576</t>
  </si>
  <si>
    <t>Escherichia coli EC1845</t>
  </si>
  <si>
    <t>ECEC1846_2560</t>
  </si>
  <si>
    <t>Escherichia coli EC1846</t>
  </si>
  <si>
    <t>ECEC1847_2573</t>
  </si>
  <si>
    <t>Escherichia coli EC1847</t>
  </si>
  <si>
    <t>ECEC1848_2761</t>
  </si>
  <si>
    <t>Escherichia coli EC1848</t>
  </si>
  <si>
    <t>ECEC1850_2748</t>
  </si>
  <si>
    <t>Escherichia coli EC1850</t>
  </si>
  <si>
    <t>ECEC1868_2762</t>
  </si>
  <si>
    <t>Escherichia coli EC1868</t>
  </si>
  <si>
    <t>ECEC1869_2758</t>
  </si>
  <si>
    <t>Escherichia coli EC1869</t>
  </si>
  <si>
    <t>ECEC1870_2503</t>
  </si>
  <si>
    <t>Escherichia coli EC1870</t>
  </si>
  <si>
    <t>ECEC4013_2865</t>
  </si>
  <si>
    <t>Escherichia coli EC4013</t>
  </si>
  <si>
    <t>ECEC4196_2630</t>
  </si>
  <si>
    <t>Escherichia coli EC4196</t>
  </si>
  <si>
    <t>ECEC4203_2662</t>
  </si>
  <si>
    <t>Escherichia coli EC4203</t>
  </si>
  <si>
    <t>ECEC4402_2648</t>
  </si>
  <si>
    <t>Escherichia coli EC4402</t>
  </si>
  <si>
    <t>ECEC4421_2636</t>
  </si>
  <si>
    <t>Escherichia coli EC4421</t>
  </si>
  <si>
    <t>ECEC4422_2768</t>
  </si>
  <si>
    <t>Escherichia coli EC4422</t>
  </si>
  <si>
    <t>ECEC4436_2583</t>
  </si>
  <si>
    <t>Escherichia coli EC4436</t>
  </si>
  <si>
    <t>ECEPECC34262_2351</t>
  </si>
  <si>
    <t>Escherichia coli EPEC C342-62</t>
  </si>
  <si>
    <t>ECFRIK1990_2808</t>
  </si>
  <si>
    <t>Escherichia coli FRIK1990</t>
  </si>
  <si>
    <t>ECFRIK1996_2695</t>
  </si>
  <si>
    <t>Escherichia coli FRIK1996</t>
  </si>
  <si>
    <t>ECFRIK1997_2873</t>
  </si>
  <si>
    <t>Escherichia coli FRIK1997</t>
  </si>
  <si>
    <t>ECFRIK1999_2842</t>
  </si>
  <si>
    <t>Escherichia coli FRIK1999</t>
  </si>
  <si>
    <t>ECFRIK2001_3106</t>
  </si>
  <si>
    <t>Escherichia coli FRIK2001</t>
  </si>
  <si>
    <t>ECFRIK523_2705</t>
  </si>
  <si>
    <t>Escherichia coli FRIK523</t>
  </si>
  <si>
    <t>ECFRIK920_2591</t>
  </si>
  <si>
    <t>Escherichia coli FRIK920</t>
  </si>
  <si>
    <t>ERLG_02300</t>
  </si>
  <si>
    <t>Escherichia coli H263</t>
  </si>
  <si>
    <t>ESPG_00903</t>
  </si>
  <si>
    <t>Escherichia coli H397</t>
  </si>
  <si>
    <t>ECHM605_21373</t>
  </si>
  <si>
    <t>Escherichia coli HM605</t>
  </si>
  <si>
    <t>ECKD1_12873</t>
  </si>
  <si>
    <t>Escherichia coli KD1</t>
  </si>
  <si>
    <t>ECKD2_01016</t>
  </si>
  <si>
    <t>Escherichia coli KD2</t>
  </si>
  <si>
    <t>WI7_01843</t>
  </si>
  <si>
    <t>Escherichia coli KTE105</t>
  </si>
  <si>
    <t>WI9_01769</t>
  </si>
  <si>
    <t>Escherichia coli KTE106</t>
  </si>
  <si>
    <t>WIA_01858</t>
  </si>
  <si>
    <t>Escherichia coli KTE109</t>
  </si>
  <si>
    <t>WIM_01991</t>
  </si>
  <si>
    <t>Escherichia coli KTE124</t>
  </si>
  <si>
    <t>WIQ_02003</t>
  </si>
  <si>
    <t>Escherichia coli KTE128</t>
  </si>
  <si>
    <t>WK1_01881</t>
  </si>
  <si>
    <t>Escherichia coli KTE138</t>
  </si>
  <si>
    <t>WK3_01859</t>
  </si>
  <si>
    <t>Escherichia coli KTE139</t>
  </si>
  <si>
    <t>WK5_01849</t>
  </si>
  <si>
    <t>Escherichia coli KTE145</t>
  </si>
  <si>
    <t>WK7_01888</t>
  </si>
  <si>
    <t>Escherichia coli KTE148</t>
  </si>
  <si>
    <t>WK9_01918</t>
  </si>
  <si>
    <t>Escherichia coli KTE150</t>
  </si>
  <si>
    <t>WGM_02122</t>
  </si>
  <si>
    <t>Escherichia coli KTE82</t>
  </si>
  <si>
    <t>WGS_01640</t>
  </si>
  <si>
    <t>Escherichia coli KTE88</t>
  </si>
  <si>
    <t>WI3_01818</t>
  </si>
  <si>
    <t>Escherichia coli KTE99</t>
  </si>
  <si>
    <t>ERJG_00289</t>
  </si>
  <si>
    <t>Escherichia coli M863</t>
  </si>
  <si>
    <t>ESMG_01406</t>
  </si>
  <si>
    <t>Escherichia coli M919</t>
  </si>
  <si>
    <t>ECMP0210171_2189</t>
  </si>
  <si>
    <t>Escherichia coli MP021017.1</t>
  </si>
  <si>
    <t>ECMP02101710_2052</t>
  </si>
  <si>
    <t>Escherichia coli MP021017.10</t>
  </si>
  <si>
    <t>ECMP02101711_2095</t>
  </si>
  <si>
    <t>Escherichia coli MP021017.11</t>
  </si>
  <si>
    <t>ECMP0210172_2081</t>
  </si>
  <si>
    <t>Escherichia coli MP021017.2</t>
  </si>
  <si>
    <t>ECMP0210173_2112</t>
  </si>
  <si>
    <t>Escherichia coli MP021017.3</t>
  </si>
  <si>
    <t>ECMP0210174_2025</t>
  </si>
  <si>
    <t>Escherichia coli MP021017.4</t>
  </si>
  <si>
    <t>ECMP0210175_2112</t>
  </si>
  <si>
    <t>Escherichia coli MP021017.5</t>
  </si>
  <si>
    <t>ECMP0210176_2164</t>
  </si>
  <si>
    <t>Escherichia coli MP021017.6</t>
  </si>
  <si>
    <t>ECMP0210179_2058</t>
  </si>
  <si>
    <t>Escherichia coli MP021017.9</t>
  </si>
  <si>
    <t>ECMP02155212_2222</t>
  </si>
  <si>
    <t>Escherichia coli MP021552.12</t>
  </si>
  <si>
    <t>ECMP02155212_4047</t>
  </si>
  <si>
    <t>HMPREF9533_03123</t>
  </si>
  <si>
    <t>Escherichia coli MS 60-1</t>
  </si>
  <si>
    <t>HMPREF9439_00560</t>
  </si>
  <si>
    <t>Escherichia coli MS 79-10</t>
  </si>
  <si>
    <t>HMPREF9350_00620</t>
  </si>
  <si>
    <t>Escherichia coli MS 85-1</t>
  </si>
  <si>
    <t>ECMT8_12191</t>
  </si>
  <si>
    <t>Escherichia coli MT8</t>
  </si>
  <si>
    <t>EUHG_02425</t>
  </si>
  <si>
    <t>Escherichia coli O104:H4 11-4404</t>
  </si>
  <si>
    <t>EUHG_04213</t>
  </si>
  <si>
    <t>EUIG_02426</t>
  </si>
  <si>
    <t>Escherichia coli O104:H4 11-4522</t>
  </si>
  <si>
    <t>EUIG_04159</t>
  </si>
  <si>
    <t>EUJG_01057</t>
  </si>
  <si>
    <t>Escherichia coli O104:H4 11-4623</t>
  </si>
  <si>
    <t>EUJG_03844</t>
  </si>
  <si>
    <t>EUKG_04191</t>
  </si>
  <si>
    <t>Escherichia coli O104:H4 11-4632 C1</t>
  </si>
  <si>
    <t>EUKG_02407</t>
  </si>
  <si>
    <t>EULG_04215</t>
  </si>
  <si>
    <t>Escherichia coli O104:H4 11-4632 C2</t>
  </si>
  <si>
    <t>EULG_02425</t>
  </si>
  <si>
    <t>C22711_2215</t>
  </si>
  <si>
    <t>C22711_3527</t>
  </si>
  <si>
    <t>E11210_38540</t>
  </si>
  <si>
    <t>O7C_00648</t>
  </si>
  <si>
    <t>Escherichia coli O104:H4 Ec11-4984</t>
  </si>
  <si>
    <t>O7C_02472</t>
  </si>
  <si>
    <t>C4893_18170</t>
  </si>
  <si>
    <t>Escherichia coli O111:B4 C48/93</t>
  </si>
  <si>
    <t>ECO9545_28978</t>
  </si>
  <si>
    <t>Escherichia coli O111:H11 CVM9545</t>
  </si>
  <si>
    <t>EC50959_4539</t>
  </si>
  <si>
    <t>Escherichia coli O121:H19 5.0959</t>
  </si>
  <si>
    <t>C4390_17180</t>
  </si>
  <si>
    <t>Escherichia coli O127:B8 C43/90</t>
  </si>
  <si>
    <t>EC90111_3888</t>
  </si>
  <si>
    <t>Escherichia coli O128:H2 9.0111</t>
  </si>
  <si>
    <t>EC40967_5103</t>
  </si>
  <si>
    <t>Escherichia coli O145:H2 4.0967</t>
  </si>
  <si>
    <t>EC23916_2656</t>
  </si>
  <si>
    <t>Escherichia coli O147:H- 2.3916</t>
  </si>
  <si>
    <t>EC33884_3913</t>
  </si>
  <si>
    <t>Escherichia coli O153:H- 3.3884</t>
  </si>
  <si>
    <t>EC24168_2052</t>
  </si>
  <si>
    <t>Escherichia coli O157:H12 2.4168</t>
  </si>
  <si>
    <t>EC32303_2000</t>
  </si>
  <si>
    <t>Escherichia coli O157:H16 3.2303</t>
  </si>
  <si>
    <t>EC3003_1956</t>
  </si>
  <si>
    <t>Escherichia coli O157:H45 3003</t>
  </si>
  <si>
    <t>ECF_02202</t>
  </si>
  <si>
    <t>Escherichia coli O157:H7 1125</t>
  </si>
  <si>
    <t>ECP029943810_2060</t>
  </si>
  <si>
    <t>Escherichia coli P0299438.10</t>
  </si>
  <si>
    <t>ECP02994383_2019</t>
  </si>
  <si>
    <t>Escherichia coli P0299438.3</t>
  </si>
  <si>
    <t>ECP02994384_2158</t>
  </si>
  <si>
    <t>Escherichia coli P0299438.4</t>
  </si>
  <si>
    <t>ECP02994385_2008</t>
  </si>
  <si>
    <t>Escherichia coli P0299438.5</t>
  </si>
  <si>
    <t>ECP02994386_1990</t>
  </si>
  <si>
    <t>Escherichia coli P0299438.6</t>
  </si>
  <si>
    <t>ECP02994387_1987</t>
  </si>
  <si>
    <t>Escherichia coli P0299438.7</t>
  </si>
  <si>
    <t>ECP02999171_2448</t>
  </si>
  <si>
    <t>Escherichia coli P0299917.1</t>
  </si>
  <si>
    <t>ECP02999171_4539</t>
  </si>
  <si>
    <t>ECP029991710_2172</t>
  </si>
  <si>
    <t>Escherichia coli P0299917.10</t>
  </si>
  <si>
    <t>ECP029991710_3887</t>
  </si>
  <si>
    <t>ECP02999172_2234</t>
  </si>
  <si>
    <t>Escherichia coli P0299917.2</t>
  </si>
  <si>
    <t>ECP02999172_3940</t>
  </si>
  <si>
    <t>ECP02999173_2015</t>
  </si>
  <si>
    <t>Escherichia coli P0299917.3</t>
  </si>
  <si>
    <t>ECP02999173_4945</t>
  </si>
  <si>
    <t>ECP02999174_2132</t>
  </si>
  <si>
    <t>Escherichia coli P0299917.4</t>
  </si>
  <si>
    <t>ECP02999174_3999</t>
  </si>
  <si>
    <t>ECP02999179_2200</t>
  </si>
  <si>
    <t>Escherichia coli P0299917.9</t>
  </si>
  <si>
    <t>ECP02999179_3940</t>
  </si>
  <si>
    <t>ECP03018671_2167</t>
  </si>
  <si>
    <t>Escherichia coli P0301867.1</t>
  </si>
  <si>
    <t>ECP03018671_4130</t>
  </si>
  <si>
    <t>ECP030229310_5099</t>
  </si>
  <si>
    <t>Escherichia coli P0302293.10</t>
  </si>
  <si>
    <t>ECP030229310_1999</t>
  </si>
  <si>
    <t>ECP03022938_2031</t>
  </si>
  <si>
    <t>Escherichia coli P0302293.8</t>
  </si>
  <si>
    <t>ECP03022938_3885</t>
  </si>
  <si>
    <t>ECP03022939_1653</t>
  </si>
  <si>
    <t>Escherichia coli P0302293.9</t>
  </si>
  <si>
    <t>ECP03022939_3533</t>
  </si>
  <si>
    <t>ECP030230810_2025</t>
  </si>
  <si>
    <t>Escherichia coli P0302308.10</t>
  </si>
  <si>
    <t>ECP030230810_3846</t>
  </si>
  <si>
    <t>ECP030230811_2094</t>
  </si>
  <si>
    <t>Escherichia coli P0302308.11</t>
  </si>
  <si>
    <t>ECP030230811_3905</t>
  </si>
  <si>
    <t>ECP030230812_2048</t>
  </si>
  <si>
    <t>Escherichia coli P0302308.12</t>
  </si>
  <si>
    <t>ECP030230812_3874</t>
  </si>
  <si>
    <t>ECP030230813_1946</t>
  </si>
  <si>
    <t>Escherichia coli P0302308.13</t>
  </si>
  <si>
    <t>ECP030230813_3713</t>
  </si>
  <si>
    <t>ECP030230814_2089</t>
  </si>
  <si>
    <t>Escherichia coli P0302308.14</t>
  </si>
  <si>
    <t>ECP030230814_3907</t>
  </si>
  <si>
    <t>ECP03047771_1878</t>
  </si>
  <si>
    <t>Escherichia coli P0304777.1</t>
  </si>
  <si>
    <t>ECP030477715_2026</t>
  </si>
  <si>
    <t>Escherichia coli P0304777.15</t>
  </si>
  <si>
    <t>ECP03047773_1959</t>
  </si>
  <si>
    <t>Escherichia coli P0304777.3</t>
  </si>
  <si>
    <t>ECP03048161_2004</t>
  </si>
  <si>
    <t>Escherichia coli P0304816.1</t>
  </si>
  <si>
    <t>ECP03048162_2064</t>
  </si>
  <si>
    <t>Escherichia coli P0304816.2</t>
  </si>
  <si>
    <t>ECP03048163_1755</t>
  </si>
  <si>
    <t>Escherichia coli P0304816.3</t>
  </si>
  <si>
    <t>ECP03048164_1712</t>
  </si>
  <si>
    <t>Escherichia coli P0304816.4</t>
  </si>
  <si>
    <t>ECP03048165_2088</t>
  </si>
  <si>
    <t>Escherichia coli P0304816.5</t>
  </si>
  <si>
    <t>ECP03048166_2027</t>
  </si>
  <si>
    <t>Escherichia coli P0304816.6</t>
  </si>
  <si>
    <t>ECP03048167_2001</t>
  </si>
  <si>
    <t>Escherichia coli P0304816.7</t>
  </si>
  <si>
    <t>ECP03048168_2021</t>
  </si>
  <si>
    <t>Escherichia coli P0304816.8</t>
  </si>
  <si>
    <t>ECP03048169_2081</t>
  </si>
  <si>
    <t>Escherichia coli P0304816.9</t>
  </si>
  <si>
    <t>ECP030526010_1875</t>
  </si>
  <si>
    <t>Escherichia coli P0305260.10</t>
  </si>
  <si>
    <t>ECP030526011_1987</t>
  </si>
  <si>
    <t>Escherichia coli P0305260.11</t>
  </si>
  <si>
    <t>ECP03052606_1960</t>
  </si>
  <si>
    <t>Escherichia coli P0305260.6</t>
  </si>
  <si>
    <t>ECP03052607_2003</t>
  </si>
  <si>
    <t>Escherichia coli P0305260.7</t>
  </si>
  <si>
    <t>ECP03052608_2063</t>
  </si>
  <si>
    <t>Escherichia coli P0305260.8</t>
  </si>
  <si>
    <t>ECP03052609_2025</t>
  </si>
  <si>
    <t>Escherichia coli P0305260.9</t>
  </si>
  <si>
    <t>ECPA10_2796</t>
  </si>
  <si>
    <t>Escherichia coli PA10</t>
  </si>
  <si>
    <t>ECPA13_2023</t>
  </si>
  <si>
    <t>Escherichia coli PA13</t>
  </si>
  <si>
    <t>ECPA14_2753</t>
  </si>
  <si>
    <t>Escherichia coli PA14</t>
  </si>
  <si>
    <t>ECPA15_2880</t>
  </si>
  <si>
    <t>Escherichia coli PA15</t>
  </si>
  <si>
    <t>ECPA48_2143</t>
  </si>
  <si>
    <t>Escherichia coli PA48</t>
  </si>
  <si>
    <t>ECRN5871_4903</t>
  </si>
  <si>
    <t>Escherichia coli RN587/1</t>
  </si>
  <si>
    <t>A364_09565</t>
  </si>
  <si>
    <t>Escherichia coli SEPT362</t>
  </si>
  <si>
    <t>ECSTECEH250_2314</t>
  </si>
  <si>
    <t>Escherichia coli STEC_EH250</t>
  </si>
  <si>
    <t>ECSTECH18_2380</t>
  </si>
  <si>
    <t>Escherichia coli STEC_H.1.8</t>
  </si>
  <si>
    <t>ECSTECMHI813_1930</t>
  </si>
  <si>
    <t>Escherichia coli STEC_MHI813</t>
  </si>
  <si>
    <t>ECTT12B_2717</t>
  </si>
  <si>
    <t>Escherichia coli TT12B</t>
  </si>
  <si>
    <t>ECTW06591_2306</t>
  </si>
  <si>
    <t>Escherichia coli TW06591</t>
  </si>
  <si>
    <t>ECTW07945_2641</t>
  </si>
  <si>
    <t>Escherichia coli TW07945</t>
  </si>
  <si>
    <t>ECTW09098_2725</t>
  </si>
  <si>
    <t>Escherichia coli TW09098</t>
  </si>
  <si>
    <t>ECTW09109_2836</t>
  </si>
  <si>
    <t>Escherichia coli TW09109</t>
  </si>
  <si>
    <t>ERFG_01498</t>
  </si>
  <si>
    <t>Escherichia coli TW10509</t>
  </si>
  <si>
    <t>ERFG_04199</t>
  </si>
  <si>
    <t>ECTX1999_2078</t>
  </si>
  <si>
    <t>Escherichia coli TX1999</t>
  </si>
  <si>
    <t>IAE_00880</t>
  </si>
  <si>
    <t>Escherichia coli XH140A</t>
  </si>
  <si>
    <t>ECP030529310_1414</t>
  </si>
  <si>
    <t>Escherichia coli p0305293.10</t>
  </si>
  <si>
    <t>ECP030529310_2097</t>
  </si>
  <si>
    <t>ECP030529311_1533</t>
  </si>
  <si>
    <t>Escherichia coli p0305293.11</t>
  </si>
  <si>
    <t>ECP030529311_2119</t>
  </si>
  <si>
    <t>ECP030529312_1468</t>
  </si>
  <si>
    <t>Escherichia coli p0305293.12</t>
  </si>
  <si>
    <t>ECP030529312_2112</t>
  </si>
  <si>
    <t>ECP030529313_1670</t>
  </si>
  <si>
    <t>Escherichia coli p0305293.13</t>
  </si>
  <si>
    <t>ECP030529313_1992</t>
  </si>
  <si>
    <t>ECP030529315_1406</t>
  </si>
  <si>
    <t>Escherichia coli p0305293.15</t>
  </si>
  <si>
    <t>ECP030529315_2032</t>
  </si>
  <si>
    <t>ECP03052939_1362</t>
  </si>
  <si>
    <t>Escherichia coli p0305293.9</t>
  </si>
  <si>
    <t>ECP03052939_1998</t>
  </si>
  <si>
    <t>ERIG_01994</t>
  </si>
  <si>
    <t>Escherichia fergusonii B253</t>
  </si>
  <si>
    <t>Glaciecola arctica BSs20135</t>
  </si>
  <si>
    <t>Glaciecola lipolytica E3</t>
  </si>
  <si>
    <t>Glaciecola mesophila KMM 241</t>
  </si>
  <si>
    <t>Glaciecola polaris LMG 21857</t>
  </si>
  <si>
    <t>C497_12676</t>
  </si>
  <si>
    <t>C497_14202</t>
  </si>
  <si>
    <t>C435_07495</t>
  </si>
  <si>
    <t>Haloarcula californiae ATCC 33799</t>
  </si>
  <si>
    <t>C437_00935</t>
  </si>
  <si>
    <t>Haloarcula vallismortis ATCC 29715</t>
  </si>
  <si>
    <t>D479_10811</t>
  </si>
  <si>
    <t>Halobacillus sp. BAB-2008</t>
  </si>
  <si>
    <t>C439_02833</t>
  </si>
  <si>
    <t>Haloferax mediterranei ATCC 33500</t>
  </si>
  <si>
    <t>C475_14343</t>
  </si>
  <si>
    <t>Halosimplex carlsbadense 2-9-1</t>
  </si>
  <si>
    <t>B277_02219</t>
  </si>
  <si>
    <t>cytochrome C oxidase caa3-type, assembly factor CtaG-related protein</t>
  </si>
  <si>
    <t>Janibacter hoylei MTCC 8307</t>
  </si>
  <si>
    <t>HMPREF9686_02257</t>
  </si>
  <si>
    <t>Klebsiella oxytoca 10-5242</t>
  </si>
  <si>
    <t>HMPREF9686_05239</t>
  </si>
  <si>
    <t>HMPREF9687_02289</t>
  </si>
  <si>
    <t>Klebsiella oxytoca 10-5243</t>
  </si>
  <si>
    <t>HMPREF9689_02751</t>
  </si>
  <si>
    <t>Klebsiella oxytoca 10-5245</t>
  </si>
  <si>
    <t>HMPREF9689_05713</t>
  </si>
  <si>
    <t>HMPREF9690_02930</t>
  </si>
  <si>
    <t>Klebsiella oxytoca 10-5246</t>
  </si>
  <si>
    <t>HMPREF9690_05165</t>
  </si>
  <si>
    <t>G000_13258</t>
  </si>
  <si>
    <t>Klebsiella pneumoniae ATCC BAA-2146</t>
  </si>
  <si>
    <t>G000_26458</t>
  </si>
  <si>
    <t>HMPREF1305_01978</t>
  </si>
  <si>
    <t>Klebsiella pneumoniae WGLW1</t>
  </si>
  <si>
    <t>HMPREF1305_05176</t>
  </si>
  <si>
    <t>G057_13847</t>
  </si>
  <si>
    <t>Klebsiella pneumoniae hvKP1</t>
  </si>
  <si>
    <t>G057_18540</t>
  </si>
  <si>
    <t>KPNIH22_05942</t>
  </si>
  <si>
    <t>Klebsiella pneumoniae pneumoniae KPNIH22</t>
  </si>
  <si>
    <t>KPNIH22_23356</t>
  </si>
  <si>
    <t>HMPREF1144_2263</t>
  </si>
  <si>
    <t>Klebsiella sp. OBRC7</t>
  </si>
  <si>
    <t>HMPREF1144_4587</t>
  </si>
  <si>
    <t>LMBG_02701</t>
  </si>
  <si>
    <t>Listeria monocytogenes FSL J1-194</t>
  </si>
  <si>
    <t>LMJG_02373</t>
  </si>
  <si>
    <t>Listeria monocytogenes FSL R2-503</t>
  </si>
  <si>
    <t>HMPREF9710_04837</t>
  </si>
  <si>
    <t>Massilia timonae CCUG 45783</t>
  </si>
  <si>
    <t>OR221_2566</t>
  </si>
  <si>
    <t>Cytochrome c oxidase caa3-type, assembly factor CtaG-related protein</t>
  </si>
  <si>
    <t>Microbacterium laevaniformans OR221</t>
  </si>
  <si>
    <t>OR221_0260</t>
  </si>
  <si>
    <t>Micromonospora lupini Lupac 08</t>
  </si>
  <si>
    <t>E9K_00693</t>
  </si>
  <si>
    <t>Moraxella catarrhalis 103P14B1</t>
  </si>
  <si>
    <t>E9Y_01820</t>
  </si>
  <si>
    <t>E9O_07963</t>
  </si>
  <si>
    <t>Moraxella catarrhalis 12P80B1</t>
  </si>
  <si>
    <t>E9M_02513</t>
  </si>
  <si>
    <t>Moraxella catarrhalis 46P47B1</t>
  </si>
  <si>
    <t>E9Q_05663</t>
  </si>
  <si>
    <t>Moraxella catarrhalis BC1</t>
  </si>
  <si>
    <t>E9S_02759</t>
  </si>
  <si>
    <t>Moraxella catarrhalis BC7</t>
  </si>
  <si>
    <t>E9U_06236</t>
  </si>
  <si>
    <t>Moraxella catarrhalis BC8</t>
  </si>
  <si>
    <t>E9W_04413</t>
  </si>
  <si>
    <t>Moraxella catarrhalis CO72</t>
  </si>
  <si>
    <t>C790_03061</t>
  </si>
  <si>
    <t>Morganella morganii SC01</t>
  </si>
  <si>
    <t>MA3A0122R_1689</t>
  </si>
  <si>
    <t>Mycobacterium abscessus 3A-0122-R</t>
  </si>
  <si>
    <t>MM3A0810R_1686</t>
  </si>
  <si>
    <t>Mycobacterium abscessus 3A-0810-R</t>
  </si>
  <si>
    <t>MBOL_15170</t>
  </si>
  <si>
    <t>Mycobacterium abscessus bolletii BD</t>
  </si>
  <si>
    <t>C731_3042</t>
  </si>
  <si>
    <t>C731_4747</t>
  </si>
  <si>
    <t>MM2B1231_1505</t>
  </si>
  <si>
    <t>Mycobacterium massiliense 2B-1231</t>
  </si>
  <si>
    <t>MMCCUG48898_1391</t>
  </si>
  <si>
    <t>W7U_04040</t>
  </si>
  <si>
    <t>Mycobacterium sp. H4Y</t>
  </si>
  <si>
    <t>C480_13551</t>
  </si>
  <si>
    <t>Natrialba aegyptia DSM 13077</t>
  </si>
  <si>
    <t>C483_05028</t>
  </si>
  <si>
    <t>Natrialba hulunbeirensis JCM 10989</t>
  </si>
  <si>
    <t>C493_14593</t>
  </si>
  <si>
    <t>Natronolimnobius innermongolicus JCM 12255</t>
  </si>
  <si>
    <t>C493_17271</t>
  </si>
  <si>
    <t>C496_12854</t>
  </si>
  <si>
    <t>Natronorubrum tibetense GA33</t>
  </si>
  <si>
    <t>OO9_04610</t>
  </si>
  <si>
    <t>Providencia alcalifaciens Dmel2</t>
  </si>
  <si>
    <t>O1O_02500</t>
  </si>
  <si>
    <t>Pseudomonas aeruginosa MPAO1/P1</t>
  </si>
  <si>
    <t>O1O_05401</t>
  </si>
  <si>
    <t>O1Q_07552</t>
  </si>
  <si>
    <t>Pseudomonas aeruginosa MPAO1/P2</t>
  </si>
  <si>
    <t>O1Q_15890</t>
  </si>
  <si>
    <t>Pav631_3845</t>
  </si>
  <si>
    <t>Pseudomonas avellanae BPIC 631</t>
  </si>
  <si>
    <t>ppKF707_2390</t>
  </si>
  <si>
    <t>Phosphoribosylcarboxyaminoimidazole (NCAIR) mutase</t>
  </si>
  <si>
    <t>Pseudomonas pseudoalcaligenes KF707</t>
  </si>
  <si>
    <t>CSV86_11445</t>
  </si>
  <si>
    <t>Pseudomonas putida CSV86</t>
  </si>
  <si>
    <t>PPUTLS46_021971</t>
  </si>
  <si>
    <t>Pseudomonas putida LS46</t>
  </si>
  <si>
    <t>C206_01452</t>
  </si>
  <si>
    <t>Pseudomonas putida TRO1</t>
  </si>
  <si>
    <t>C206_15355</t>
  </si>
  <si>
    <t>PMM47T1_16810</t>
  </si>
  <si>
    <t>Pseudomonas sp. M47T1</t>
  </si>
  <si>
    <t>PMM47T1_20653</t>
  </si>
  <si>
    <t>YO5_07102</t>
  </si>
  <si>
    <t>Pseudomonas stutzeri TS44</t>
  </si>
  <si>
    <t>YO5_00070</t>
  </si>
  <si>
    <t>PstZobell_05653</t>
  </si>
  <si>
    <t>Pseudomonas stutzeri ZoBell 632, ATCC 14405</t>
  </si>
  <si>
    <t>PstZobell_20358</t>
  </si>
  <si>
    <t>B195_09152</t>
  </si>
  <si>
    <t>Pseudomonas syringae Lz4W</t>
  </si>
  <si>
    <t>B195_11041</t>
  </si>
  <si>
    <t>PsgB076_06570</t>
  </si>
  <si>
    <t>Pseudomonas syringae pv glycinea B076</t>
  </si>
  <si>
    <t>AAI_25147</t>
  </si>
  <si>
    <t>Pseudomonas viridiflava UASWS0038</t>
  </si>
  <si>
    <t>Rheinheimera nanhaiensis E407-8</t>
  </si>
  <si>
    <t>G352_13872</t>
  </si>
  <si>
    <t>Rhodococcus ruber BKS 20-38</t>
  </si>
  <si>
    <t>G352_26167</t>
  </si>
  <si>
    <t>G352_26637</t>
  </si>
  <si>
    <t>JVH1_1919</t>
  </si>
  <si>
    <t>Rhodococcus sp. JVH1</t>
  </si>
  <si>
    <t>JVH1_5241</t>
  </si>
  <si>
    <t>SEEH1566_03392</t>
  </si>
  <si>
    <t>Salmonella enterica Enterica sv. Heidelberg 41566</t>
  </si>
  <si>
    <t>LTSEADE_1854</t>
  </si>
  <si>
    <t>Salmonella enterica enterica sv Adelaide A4-669</t>
  </si>
  <si>
    <t>LTSEALA_1819</t>
  </si>
  <si>
    <t>Salmonella enterica enterica sv Alachua R6-377</t>
  </si>
  <si>
    <t>SEEG9184_016821</t>
  </si>
  <si>
    <t>Salmonella enterica enterica sv Gallinarum 9184</t>
  </si>
  <si>
    <t>SEEM3312_13599</t>
  </si>
  <si>
    <t>Salmonella enterica enterica sv Montevideo 2009083312</t>
  </si>
  <si>
    <t>SEEM3312_16494</t>
  </si>
  <si>
    <t>SEEM5258_10901</t>
  </si>
  <si>
    <t>Salmonella enterica enterica sv Montevideo 2009085258</t>
  </si>
  <si>
    <t>SEEM5258_14332</t>
  </si>
  <si>
    <t>SEEM1156_16541</t>
  </si>
  <si>
    <t>Salmonella enterica enterica sv Montevideo 315731156</t>
  </si>
  <si>
    <t>SEEM1156_06918</t>
  </si>
  <si>
    <t>SEEM315_15909</t>
  </si>
  <si>
    <t>Salmonella enterica enterica sv Montevideo 315996572</t>
  </si>
  <si>
    <t>SEEM315_05603</t>
  </si>
  <si>
    <t>SEEM42N_04090</t>
  </si>
  <si>
    <t>Salmonella enterica enterica sv Montevideo 42N</t>
  </si>
  <si>
    <t>SEEM501_00490</t>
  </si>
  <si>
    <t>Salmonella enterica enterica sv Montevideo 556150-1</t>
  </si>
  <si>
    <t>SEEM501_13910</t>
  </si>
  <si>
    <t>SEEM6152_19700</t>
  </si>
  <si>
    <t>Salmonella enterica enterica sv Montevideo 556152</t>
  </si>
  <si>
    <t>SEEM6152_17714</t>
  </si>
  <si>
    <t>SEEM9199_07671</t>
  </si>
  <si>
    <t>Salmonella enterica enterica sv Montevideo IA_2009159199</t>
  </si>
  <si>
    <t>SEEM9199_17837</t>
  </si>
  <si>
    <t>SEEM8282_15453</t>
  </si>
  <si>
    <t>Salmonella enterica enterica sv Montevideo IA_2010008282</t>
  </si>
  <si>
    <t>SEEM8282_20419</t>
  </si>
  <si>
    <t>SEEM8283_13380</t>
  </si>
  <si>
    <t>Salmonella enterica enterica sv Montevideo IA_2010008283</t>
  </si>
  <si>
    <t>SEEM8283_19898</t>
  </si>
  <si>
    <t>SEEM8284_05652</t>
  </si>
  <si>
    <t>Salmonella enterica enterica sv Montevideo IA_2010008284</t>
  </si>
  <si>
    <t>SEEM8284_21505</t>
  </si>
  <si>
    <t>SEEM8285_09331</t>
  </si>
  <si>
    <t>Salmonella enterica enterica sv Montevideo IA_2010008285</t>
  </si>
  <si>
    <t>SEEM8285_18974</t>
  </si>
  <si>
    <t>LTSEMON_1669</t>
  </si>
  <si>
    <t>Salmonella enterica enterica sv Montevideo S5-403</t>
  </si>
  <si>
    <t>LTSEMON_5182</t>
  </si>
  <si>
    <t>A670_01464</t>
  </si>
  <si>
    <t>Salmonella enterica enterica sv. Dublin UC16</t>
  </si>
  <si>
    <t>SEE8A_020443</t>
  </si>
  <si>
    <t>Salmonella enterica enterica sv. Enteritidis SE8a</t>
  </si>
  <si>
    <t>CFSAN00328_03300</t>
  </si>
  <si>
    <t>Salmonella enterica enterica sv. Heidelberg CFSAN00328</t>
  </si>
  <si>
    <t>SEEN447_10541</t>
  </si>
  <si>
    <t>Salmonella enterica enterica sv. Newport CVM 19447</t>
  </si>
  <si>
    <t>SEEN449_21235</t>
  </si>
  <si>
    <t>Salmonella enterica enterica sv. Newport CVM 19449</t>
  </si>
  <si>
    <t>SEEN567_18290</t>
  </si>
  <si>
    <t>Salmonella enterica enterica sv. Newport CVM 19567</t>
  </si>
  <si>
    <t>SEEN539_04914</t>
  </si>
  <si>
    <t>Salmonella enterica enterica sv. Newport CVM 21539</t>
  </si>
  <si>
    <t>SEEN550_19822</t>
  </si>
  <si>
    <t>Salmonella enterica enterica sv. Newport CVM 21550</t>
  </si>
  <si>
    <t>SEEN559_19355</t>
  </si>
  <si>
    <t>Salmonella enterica enterica sv. Newport CVM 21559</t>
  </si>
  <si>
    <t>SEEN513_08512</t>
  </si>
  <si>
    <t>Salmonella enterica enterica sv. Newport CVM 22513</t>
  </si>
  <si>
    <t>SEEN953_19985</t>
  </si>
  <si>
    <t>Salmonella enterica enterica sv. Newport CVM 33953</t>
  </si>
  <si>
    <t>SEEN188_06219</t>
  </si>
  <si>
    <t>Salmonella enterica enterica sv. Newport CVM 35188</t>
  </si>
  <si>
    <t>SEEN202_23015</t>
  </si>
  <si>
    <t>Salmonella enterica enterica sv. Newport CVM 35202</t>
  </si>
  <si>
    <t>SEEN176_21304</t>
  </si>
  <si>
    <t>Salmonella enterica enterica sv. Newport CVM 4176</t>
  </si>
  <si>
    <t>D088_750072</t>
  </si>
  <si>
    <t>Salmonella enterica houtenae sv. 16:z4,z32:-- RKS3027</t>
  </si>
  <si>
    <t>F518_24556</t>
  </si>
  <si>
    <t>Serratia marcescens VGH107</t>
  </si>
  <si>
    <t>SPM24T3_06153</t>
  </si>
  <si>
    <t>Serratia sp. M24T3</t>
  </si>
  <si>
    <t>SB521682_2128</t>
  </si>
  <si>
    <t>Shigella boydii 5216-82</t>
  </si>
  <si>
    <t>SB96558_2081</t>
  </si>
  <si>
    <t>Shigella boydii 965-58</t>
  </si>
  <si>
    <t>SD15574_1505</t>
  </si>
  <si>
    <t>Shigella dysenteriae 155-74</t>
  </si>
  <si>
    <t>SF123566_2869</t>
  </si>
  <si>
    <t>inner membrane YebZ domain protein</t>
  </si>
  <si>
    <t>Shigella flexneri 1235-66</t>
  </si>
  <si>
    <t>SF123566_8162</t>
  </si>
  <si>
    <t>SF148580_1982</t>
  </si>
  <si>
    <t>Shigella flexneri 1485-80</t>
  </si>
  <si>
    <t>SF2457T_0912</t>
  </si>
  <si>
    <t>Shigella flexneri 2a 2457T</t>
  </si>
  <si>
    <t>SFCCH060_1987</t>
  </si>
  <si>
    <t>Shigella flexneri CCH060</t>
  </si>
  <si>
    <t>SFJ1713_2086</t>
  </si>
  <si>
    <t>Shigella flexneri J1713</t>
  </si>
  <si>
    <t>SFK404_2543</t>
  </si>
  <si>
    <t>Shigella flexneri K-404</t>
  </si>
  <si>
    <t>SS322685_1911</t>
  </si>
  <si>
    <t>Shigella sonnei 3226-85</t>
  </si>
  <si>
    <t>SSMOSELEY_1678</t>
  </si>
  <si>
    <t>Shigella sonnei Moseley</t>
  </si>
  <si>
    <t>SIDU_03216</t>
  </si>
  <si>
    <t>Sphingobium indicum B90A</t>
  </si>
  <si>
    <t>EPM1_1537</t>
  </si>
  <si>
    <t>Stenotrophomonas maltophilia EPM1</t>
  </si>
  <si>
    <t>EPM1_1752</t>
  </si>
  <si>
    <t>Stenotrophomonas maltophilia RA8</t>
  </si>
  <si>
    <t>SU9_13860</t>
  </si>
  <si>
    <t>Streptomyces auratus AGR0001</t>
  </si>
  <si>
    <t>STVIR_2569</t>
  </si>
  <si>
    <t>Streptomyces viridochromogenes Tue57</t>
  </si>
  <si>
    <t>STVIR_4462</t>
  </si>
  <si>
    <t>putative Integral membrane protein</t>
  </si>
  <si>
    <t>STVIR_4574</t>
  </si>
  <si>
    <t>putative Transport integral membrane protein</t>
  </si>
  <si>
    <t>STVIR_6834</t>
  </si>
  <si>
    <t>SZN_06124</t>
  </si>
  <si>
    <t>Streptomyces zinciresistens K42</t>
  </si>
  <si>
    <t>SZN_25914</t>
  </si>
  <si>
    <t>SZN_26466</t>
  </si>
  <si>
    <t>Sulfuricella denitrificans skB26</t>
  </si>
  <si>
    <t>SMGD1_1984</t>
  </si>
  <si>
    <t>membrane protein containing DUF474</t>
  </si>
  <si>
    <t>Sulfurimonas sp. GD1</t>
  </si>
  <si>
    <t>C667_23684</t>
  </si>
  <si>
    <t>Thauera phenylacetica B4P</t>
  </si>
  <si>
    <t>IOK_13518</t>
  </si>
  <si>
    <t>Yersinia enterocolitica palearctica PhRBD_Ye1</t>
  </si>
  <si>
    <t>YPPY100_2061</t>
  </si>
  <si>
    <t>Yersinia pestis PY-100</t>
  </si>
  <si>
    <t>YPPY101_2023</t>
  </si>
  <si>
    <t>Yersinia pestis PY-101</t>
  </si>
  <si>
    <t>YPPY102_2103</t>
  </si>
  <si>
    <t>Yersinia pestis PY-102</t>
  </si>
  <si>
    <t>YPPY103_2219</t>
  </si>
  <si>
    <t>Yersinia pestis PY-103</t>
  </si>
  <si>
    <t>YPPY113_2221</t>
  </si>
  <si>
    <t>Yersinia pestis PY-113</t>
  </si>
  <si>
    <t>YPPY98_2062</t>
  </si>
  <si>
    <t>Yersinia pestis PY-98</t>
  </si>
  <si>
    <t>ABNIH10_06816</t>
  </si>
  <si>
    <t>Acinetobacter baumannii ABNIH10</t>
  </si>
  <si>
    <t>ABNIH11_08567</t>
  </si>
  <si>
    <t>Acinetobacter baumannii ABNIH11</t>
  </si>
  <si>
    <t>ABNIH19_14444</t>
  </si>
  <si>
    <t>Acinetobacter baumannii ABNIH19</t>
  </si>
  <si>
    <t>ABNIH6_17863</t>
  </si>
  <si>
    <t>Acinetobacter baumannii ABNIH6</t>
  </si>
  <si>
    <t>ABNIH7_03444</t>
  </si>
  <si>
    <t>Acinetobacter baumannii ABNIH7</t>
  </si>
  <si>
    <t>F912_00584</t>
  </si>
  <si>
    <t>Acinetobacter baumannii ANC 4097</t>
  </si>
  <si>
    <t>ACINCANBC1_0677</t>
  </si>
  <si>
    <t>Acinetobacter baumannii Canada BC-1</t>
  </si>
  <si>
    <t>ACINIS116_0251</t>
  </si>
  <si>
    <t>Acinetobacter baumannii IS-116</t>
  </si>
  <si>
    <t>ACINIS235_0617</t>
  </si>
  <si>
    <t>Acinetobacter baumannii IS-235</t>
  </si>
  <si>
    <t>ACINIS251_0552</t>
  </si>
  <si>
    <t>Acinetobacter baumannii IS-251</t>
  </si>
  <si>
    <t>F979_00732</t>
  </si>
  <si>
    <t>Acinetobacter baumannii NIPH 146</t>
  </si>
  <si>
    <t>F983_03094</t>
  </si>
  <si>
    <t>Acinetobacter baumannii NIPH 1669</t>
  </si>
  <si>
    <t>F978_01155</t>
  </si>
  <si>
    <t>Acinetobacter baumannii NIPH 615</t>
  </si>
  <si>
    <t>ACINNAV13_0736</t>
  </si>
  <si>
    <t>Acinetobacter baumannii Naval-13</t>
  </si>
  <si>
    <t>ACINNAV83_0640</t>
  </si>
  <si>
    <t>Acinetobacter baumannii Naval-83</t>
  </si>
  <si>
    <t>ACIN5162_0562</t>
  </si>
  <si>
    <t>Acinetobacter baumannii OIFC0162</t>
  </si>
  <si>
    <t>ACIN5032_0473</t>
  </si>
  <si>
    <t>Acinetobacter baumannii OIFC032</t>
  </si>
  <si>
    <t>ACIN5109_1828</t>
  </si>
  <si>
    <t>Acinetobacter baumannii OIFC109</t>
  </si>
  <si>
    <t>ACIN3137_A3332</t>
  </si>
  <si>
    <t>Acinetobacter baumannii OIFC137</t>
  </si>
  <si>
    <t>F927_02974</t>
  </si>
  <si>
    <t>Acinetobacter haemolyticus CIP 64.3</t>
  </si>
  <si>
    <t>F926_02817</t>
  </si>
  <si>
    <t>Acinetobacter haemolyticus NIPH 261</t>
  </si>
  <si>
    <t>F986_01962</t>
  </si>
  <si>
    <t>Acinetobacter johnsonii CIP 64.6</t>
  </si>
  <si>
    <t>F953_02243</t>
  </si>
  <si>
    <t>Acinetobacter junii CIP 107470</t>
  </si>
  <si>
    <t>F948_00388</t>
  </si>
  <si>
    <t>Acinetobacter junii CIP 64.5</t>
  </si>
  <si>
    <t>F924_02946</t>
  </si>
  <si>
    <t>Acinetobacter lwoffii CIP 70.31</t>
  </si>
  <si>
    <t>F923_00020</t>
  </si>
  <si>
    <t>Acinetobacter lwoffii NIPH 478</t>
  </si>
  <si>
    <t>F958_00148</t>
  </si>
  <si>
    <t>Acinetobacter nosocomialis NIPH 386</t>
  </si>
  <si>
    <t>F928_01384</t>
  </si>
  <si>
    <t>Acinetobacter pittii CIP 70.29</t>
  </si>
  <si>
    <t>AGRI_13810</t>
  </si>
  <si>
    <t>Alishewanella agri BL06</t>
  </si>
  <si>
    <t>D477_000869</t>
  </si>
  <si>
    <t>Arthrobacter crystallopoietes BAB-32</t>
  </si>
  <si>
    <t>IC7_01142</t>
  </si>
  <si>
    <t>Bacillus cereus BAG1O-1</t>
  </si>
  <si>
    <t>IEG_02961</t>
  </si>
  <si>
    <t>Bacillus cereus BAG5X12-1</t>
  </si>
  <si>
    <t>IGS_05175</t>
  </si>
  <si>
    <t>Bacillus cereus IS845/00</t>
  </si>
  <si>
    <t>IGU_01218</t>
  </si>
  <si>
    <t>Bacillus cereus ISP2954</t>
  </si>
  <si>
    <t>IGY_03693</t>
  </si>
  <si>
    <t>Bacillus cereus K-5975c</t>
  </si>
  <si>
    <t>II1_02400</t>
  </si>
  <si>
    <t>Bacillus cereus MC118</t>
  </si>
  <si>
    <t>IAW_03077</t>
  </si>
  <si>
    <t>Bacillus cereus Schrouff</t>
  </si>
  <si>
    <t>IAY_01116</t>
  </si>
  <si>
    <t>Bacillus cereus TIAC219</t>
  </si>
  <si>
    <t>IIC_05606</t>
  </si>
  <si>
    <t>Bacillus cereus VD021</t>
  </si>
  <si>
    <t>IIS_01108</t>
  </si>
  <si>
    <t>Bacillus cereus VD131</t>
  </si>
  <si>
    <t>IIU_01342</t>
  </si>
  <si>
    <t>Bacillus cereus VD133</t>
  </si>
  <si>
    <t>IIY_02850</t>
  </si>
  <si>
    <t>Bacillus cereus VD140</t>
  </si>
  <si>
    <t>IK1_01130</t>
  </si>
  <si>
    <t>Bacillus cereus VD146</t>
  </si>
  <si>
    <t>IK3_03647</t>
  </si>
  <si>
    <t>Bacillus cereus VD148</t>
  </si>
  <si>
    <t>IK5_02050</t>
  </si>
  <si>
    <t>Bacillus cereus VD154</t>
  </si>
  <si>
    <t>IK9_02968</t>
  </si>
  <si>
    <t>Bacillus cereus VD166</t>
  </si>
  <si>
    <t>IKA_01649</t>
  </si>
  <si>
    <t>Bacillus cereus VD169</t>
  </si>
  <si>
    <t>MGA3_12215</t>
  </si>
  <si>
    <t>Bacillus methanolicus MGA3</t>
  </si>
  <si>
    <t>BB65665_19007</t>
  </si>
  <si>
    <t>Bacillus sp. 916</t>
  </si>
  <si>
    <t>BA1_06907</t>
  </si>
  <si>
    <t>copper (Cu) export protein</t>
  </si>
  <si>
    <t>Bacillus sp. HYC-10</t>
  </si>
  <si>
    <t>C883_1042</t>
  </si>
  <si>
    <t>Bacillus stratosphericus LAMA 585</t>
  </si>
  <si>
    <t>BSI_31440</t>
  </si>
  <si>
    <t>Bacillus subtilis inaquosorum KCTC 13429</t>
  </si>
  <si>
    <t>F783_03365</t>
  </si>
  <si>
    <t>Bordetella holmesii F627</t>
  </si>
  <si>
    <t>H558_03401</t>
  </si>
  <si>
    <t>Bordetella holmesii H558</t>
  </si>
  <si>
    <t>BURMUCF1_2354</t>
  </si>
  <si>
    <t>Burkholderia multivorans CEPA002, ATCC BAA-247</t>
  </si>
  <si>
    <t>BURMUCF1_2698</t>
  </si>
  <si>
    <t>BURMUCF2_2381</t>
  </si>
  <si>
    <t>Burkholderia multivorans CF2</t>
  </si>
  <si>
    <t>BURMUCF2_3639</t>
  </si>
  <si>
    <t>BURMUCF2_2713</t>
  </si>
  <si>
    <t>BP354A_2306</t>
  </si>
  <si>
    <t>Burkholderia pseudomallei 354a</t>
  </si>
  <si>
    <t>BP354A_2567</t>
  </si>
  <si>
    <t>BP354A_3772</t>
  </si>
  <si>
    <t>B1M_03979</t>
  </si>
  <si>
    <t>Burkholderia sp. TJI49</t>
  </si>
  <si>
    <t>B1M_05021</t>
  </si>
  <si>
    <t>B1M_14751</t>
  </si>
  <si>
    <t>B1M_24490</t>
  </si>
  <si>
    <t>WQE_25893</t>
  </si>
  <si>
    <t>Burkholderia terrae BS001</t>
  </si>
  <si>
    <t>WQE_30513</t>
  </si>
  <si>
    <t>WQE_35330</t>
  </si>
  <si>
    <t>UNSWCD_1328</t>
  </si>
  <si>
    <t>Campylobacter concisus UNSWCD</t>
  </si>
  <si>
    <t>CSUNSWCD_744</t>
  </si>
  <si>
    <t>Campylobacter showae CSUNSWCD</t>
  </si>
  <si>
    <t>HMPREF1139_1893</t>
  </si>
  <si>
    <t>Campylobacter sp. FOBRC14</t>
  </si>
  <si>
    <t>H922_20482</t>
  </si>
  <si>
    <t>Citrobacter freundii GTC 09629</t>
  </si>
  <si>
    <t>Cronobacter condimenti 1330</t>
  </si>
  <si>
    <t>Cronobacter sakazakii 680</t>
  </si>
  <si>
    <t>Cronobacter universalis NCTC 9529</t>
  </si>
  <si>
    <t>EC09BKT78844_2753</t>
  </si>
  <si>
    <t>Escherichia coli 09BKT078844</t>
  </si>
  <si>
    <t>C214_00993</t>
  </si>
  <si>
    <t>Escherichia coli 11-02092</t>
  </si>
  <si>
    <t>C214_02823</t>
  </si>
  <si>
    <t>C215_02824</t>
  </si>
  <si>
    <t>Escherichia coli 11-02093</t>
  </si>
  <si>
    <t>C215_00993</t>
  </si>
  <si>
    <t>C217_00993</t>
  </si>
  <si>
    <t>Escherichia coli 11-02318</t>
  </si>
  <si>
    <t>C217_02824</t>
  </si>
  <si>
    <t>EC174900_2060</t>
  </si>
  <si>
    <t>Escherichia coli 174900</t>
  </si>
  <si>
    <t>EC253486_2576</t>
  </si>
  <si>
    <t>Escherichia coli 2534-86</t>
  </si>
  <si>
    <t>EC2729250_1464</t>
  </si>
  <si>
    <t>Escherichia coli 2729250</t>
  </si>
  <si>
    <t>EC2729250_1659</t>
  </si>
  <si>
    <t>EC2730350_1921</t>
  </si>
  <si>
    <t>Escherichia coli 2730350</t>
  </si>
  <si>
    <t>EC2730350_4790</t>
  </si>
  <si>
    <t>EC2730450_2073</t>
  </si>
  <si>
    <t>Escherichia coli 2730450</t>
  </si>
  <si>
    <t>EC2730450_3933</t>
  </si>
  <si>
    <t>EC2788150_2028</t>
  </si>
  <si>
    <t>Escherichia coli 2788150</t>
  </si>
  <si>
    <t>EC2788150_3828</t>
  </si>
  <si>
    <t>EC2850400_2158</t>
  </si>
  <si>
    <t>Escherichia coli 2850400</t>
  </si>
  <si>
    <t>EC2850750_2175</t>
  </si>
  <si>
    <t>Escherichia coli 2850750</t>
  </si>
  <si>
    <t>EC2853500_4444</t>
  </si>
  <si>
    <t>Escherichia coli 2853500</t>
  </si>
  <si>
    <t>EC2860050_1468</t>
  </si>
  <si>
    <t>Escherichia coli 2860050</t>
  </si>
  <si>
    <t>EC2860050_2158</t>
  </si>
  <si>
    <t>EC2860650_1311</t>
  </si>
  <si>
    <t>Escherichia coli 2860650</t>
  </si>
  <si>
    <t>EC2860650_1647</t>
  </si>
  <si>
    <t>EC2861200_2050</t>
  </si>
  <si>
    <t>Escherichia coli 2861200</t>
  </si>
  <si>
    <t>EC2862600_1954</t>
  </si>
  <si>
    <t>Escherichia coli 2862600</t>
  </si>
  <si>
    <t>EC2864350_1916</t>
  </si>
  <si>
    <t>Escherichia coli 2864350</t>
  </si>
  <si>
    <t>EC2865200_2097</t>
  </si>
  <si>
    <t>Escherichia coli 2865200</t>
  </si>
  <si>
    <t>EC2865200_3866</t>
  </si>
  <si>
    <t>EC34870_2830</t>
  </si>
  <si>
    <t>Escherichia coli 3.4870</t>
  </si>
  <si>
    <t>EC34880_2302</t>
  </si>
  <si>
    <t>Escherichia coli 3.488</t>
  </si>
  <si>
    <t>EC3006_2194</t>
  </si>
  <si>
    <t>Escherichia coli 3006</t>
  </si>
  <si>
    <t>EC54115_01163</t>
  </si>
  <si>
    <t>Escherichia coli 541-15</t>
  </si>
  <si>
    <t>EC54115_11342</t>
  </si>
  <si>
    <t>EC71982_2496</t>
  </si>
  <si>
    <t>Escherichia coli 7.1982</t>
  </si>
  <si>
    <t>EC80416_2302</t>
  </si>
  <si>
    <t>Escherichia coli 8.0416</t>
  </si>
  <si>
    <t>EC80566_1879</t>
  </si>
  <si>
    <t>Escherichia coli 8.0566</t>
  </si>
  <si>
    <t>EC80569_1838</t>
  </si>
  <si>
    <t>Escherichia coli 8.0569</t>
  </si>
  <si>
    <t>EC80586_2871</t>
  </si>
  <si>
    <t>Escherichia coli 8.0586</t>
  </si>
  <si>
    <t>EC82524_2582</t>
  </si>
  <si>
    <t>Escherichia coli 8.2524</t>
  </si>
  <si>
    <t>EC93001_2807</t>
  </si>
  <si>
    <t>Escherichia coli 93-001</t>
  </si>
  <si>
    <t>EC930055_2688</t>
  </si>
  <si>
    <t>Escherichia coli 93.0055</t>
  </si>
  <si>
    <t>EC930056_2745</t>
  </si>
  <si>
    <t>Escherichia coli 93.0056</t>
  </si>
  <si>
    <t>EC940618_2566</t>
  </si>
  <si>
    <t>Escherichia coli 94.0618</t>
  </si>
  <si>
    <t>EC950083_2263</t>
  </si>
  <si>
    <t>Escherichia coli 95.0083</t>
  </si>
  <si>
    <t>EC950183_2672</t>
  </si>
  <si>
    <t>Escherichia coli 95.0183</t>
  </si>
  <si>
    <t>EC970010_2693</t>
  </si>
  <si>
    <t>Escherichia coli 97.0010</t>
  </si>
  <si>
    <t>EC971742_2192</t>
  </si>
  <si>
    <t>Escherichia coli 97.1742</t>
  </si>
  <si>
    <t>EC990670_2566</t>
  </si>
  <si>
    <t>Escherichia coli 99.0670</t>
  </si>
  <si>
    <t>EC990672_2657</t>
  </si>
  <si>
    <t>Escherichia coli 99.0672</t>
  </si>
  <si>
    <t>EC990678_2475</t>
  </si>
  <si>
    <t>Escherichia coli 99.0678</t>
  </si>
  <si>
    <t>EC990814_2315</t>
  </si>
  <si>
    <t>Escherichia coli 99.0814</t>
  </si>
  <si>
    <t>EC990815_2188</t>
  </si>
  <si>
    <t>Escherichia coli 99.0815</t>
  </si>
  <si>
    <t>EC990816_2270</t>
  </si>
  <si>
    <t>Escherichia coli 99.0816</t>
  </si>
  <si>
    <t>ECAA86_02008</t>
  </si>
  <si>
    <t>Escherichia coli AA86</t>
  </si>
  <si>
    <t>ECAD30_03210</t>
  </si>
  <si>
    <t>Escherichia coli AD30</t>
  </si>
  <si>
    <t>ECARS42123_2196</t>
  </si>
  <si>
    <t>Escherichia coli ARS4.2123</t>
  </si>
  <si>
    <t>ECATCC700728_2255</t>
  </si>
  <si>
    <t>Escherichia coli ATCC 700728</t>
  </si>
  <si>
    <t>ECBCE001MS16_1901</t>
  </si>
  <si>
    <t>Escherichia coli BCE001_MS16</t>
  </si>
  <si>
    <t>ECBCE001MS16_3843</t>
  </si>
  <si>
    <t>ECC34666_2238</t>
  </si>
  <si>
    <t>Escherichia coli C-34666</t>
  </si>
  <si>
    <t>ECC34666_4045</t>
  </si>
  <si>
    <t>ECDEC11E_2039</t>
  </si>
  <si>
    <t>Escherichia coli DEC11E</t>
  </si>
  <si>
    <t>ECDEC12E_2229</t>
  </si>
  <si>
    <t>Escherichia coli DEC12E</t>
  </si>
  <si>
    <t>ECDEC13B_1816</t>
  </si>
  <si>
    <t>Escherichia coli DEC13B</t>
  </si>
  <si>
    <t>ECDEC3F_2737</t>
  </si>
  <si>
    <t>Escherichia coli DEC3F</t>
  </si>
  <si>
    <t>ECDEC4A_2488</t>
  </si>
  <si>
    <t>Escherichia coli DEC4A</t>
  </si>
  <si>
    <t>ECDEC4B_2447</t>
  </si>
  <si>
    <t>Escherichia coli DEC4B</t>
  </si>
  <si>
    <t>ECDEC4C_2532</t>
  </si>
  <si>
    <t>Escherichia coli DEC4C</t>
  </si>
  <si>
    <t>ECDEC4D_2448</t>
  </si>
  <si>
    <t>Escherichia coli DEC4D</t>
  </si>
  <si>
    <t>ECDEC4E_2461</t>
  </si>
  <si>
    <t>Escherichia coli DEC4E</t>
  </si>
  <si>
    <t>ECDEC4F_2516</t>
  </si>
  <si>
    <t>Escherichia coli DEC4F</t>
  </si>
  <si>
    <t>ECDEC5A_2212</t>
  </si>
  <si>
    <t>Escherichia coli DEC5A</t>
  </si>
  <si>
    <t>ECDEC5C_2286</t>
  </si>
  <si>
    <t>Escherichia coli DEC5C</t>
  </si>
  <si>
    <t>ECDEC7D_2216</t>
  </si>
  <si>
    <t>Escherichia coli DEC7D</t>
  </si>
  <si>
    <t>ECDEC7E_2046</t>
  </si>
  <si>
    <t>Escherichia coli DEC7E</t>
  </si>
  <si>
    <t>ECDEC8A_2326</t>
  </si>
  <si>
    <t>Escherichia coli DEC8A</t>
  </si>
  <si>
    <t>ECDEC8B_2559</t>
  </si>
  <si>
    <t>Escherichia coli DEC8B</t>
  </si>
  <si>
    <t>ECDEC8E_2415</t>
  </si>
  <si>
    <t>Escherichia coli DEC8E</t>
  </si>
  <si>
    <t>ECDEC9C_2254</t>
  </si>
  <si>
    <t>Escherichia coli DEC9C</t>
  </si>
  <si>
    <t>ERBG_01009</t>
  </si>
  <si>
    <t>Escherichia coli E1167</t>
  </si>
  <si>
    <t>ECEC1849_2514</t>
  </si>
  <si>
    <t>Escherichia coli EC1849</t>
  </si>
  <si>
    <t>ECEC1856_2581</t>
  </si>
  <si>
    <t>Escherichia coli EC1856</t>
  </si>
  <si>
    <t>ECEC1862_2573</t>
  </si>
  <si>
    <t>Escherichia coli EC1862</t>
  </si>
  <si>
    <t>ECEC1863_2310</t>
  </si>
  <si>
    <t>Escherichia coli EC1863</t>
  </si>
  <si>
    <t>ECEC1864_2750</t>
  </si>
  <si>
    <t>Escherichia coli EC1864</t>
  </si>
  <si>
    <t>ECEC1865_2673</t>
  </si>
  <si>
    <t>Escherichia coli EC1865</t>
  </si>
  <si>
    <t>ECEC1866_2428</t>
  </si>
  <si>
    <t>Escherichia coli EC1866</t>
  </si>
  <si>
    <t>ECEC4437_2738</t>
  </si>
  <si>
    <t>Escherichia coli EC4437</t>
  </si>
  <si>
    <t>ECEC4439_2601</t>
  </si>
  <si>
    <t>Escherichia coli EC4439</t>
  </si>
  <si>
    <t>ECEC4448_2628</t>
  </si>
  <si>
    <t>Escherichia coli EC4448</t>
  </si>
  <si>
    <t>ECEC96038_2625</t>
  </si>
  <si>
    <t>Escherichia coli EC96038</t>
  </si>
  <si>
    <t>ECENVIRA101_2403</t>
  </si>
  <si>
    <t>Escherichia coli Envira 10/1</t>
  </si>
  <si>
    <t>ECENVIRA101_4278</t>
  </si>
  <si>
    <t>ECENVIRA811_5527</t>
  </si>
  <si>
    <t>Escherichia coli Envira 8/11</t>
  </si>
  <si>
    <t>ECENVIRA811_2322</t>
  </si>
  <si>
    <t>ECENVIRA811_3309</t>
  </si>
  <si>
    <t>ECENVIRA811_3337</t>
  </si>
  <si>
    <t>ECENVIRA811_4302</t>
  </si>
  <si>
    <t>ECFDA504_2736</t>
  </si>
  <si>
    <t>Escherichia coli FDA504</t>
  </si>
  <si>
    <t>ECFDA505_2654</t>
  </si>
  <si>
    <t>Escherichia coli FDA505</t>
  </si>
  <si>
    <t>ECFDA506_3105</t>
  </si>
  <si>
    <t>Escherichia coli FDA506</t>
  </si>
  <si>
    <t>ECFDA507_2782</t>
  </si>
  <si>
    <t>Escherichia coli FDA507</t>
  </si>
  <si>
    <t>ECFDA517_2911</t>
  </si>
  <si>
    <t>Escherichia coli FDA517</t>
  </si>
  <si>
    <t>ECFRIK1985_2805</t>
  </si>
  <si>
    <t>Escherichia coli FRIK1985</t>
  </si>
  <si>
    <t>ECG581_2204</t>
  </si>
  <si>
    <t>Escherichia coli G58-1</t>
  </si>
  <si>
    <t>ECG581_3941</t>
  </si>
  <si>
    <t>EREG_00238</t>
  </si>
  <si>
    <t>Escherichia coli H120</t>
  </si>
  <si>
    <t>ESSG_04093</t>
  </si>
  <si>
    <t>Escherichia coli H730</t>
  </si>
  <si>
    <t>ECJURUA1811_1993</t>
  </si>
  <si>
    <t>Escherichia coli Jurua 18/11</t>
  </si>
  <si>
    <t>ECJURUA2010_1916</t>
  </si>
  <si>
    <t>Escherichia coli Jurua 20/10</t>
  </si>
  <si>
    <t>WIC_02151</t>
  </si>
  <si>
    <t>Escherichia coli KTE112</t>
  </si>
  <si>
    <t>WIE_02103</t>
  </si>
  <si>
    <t>Escherichia coli KTE113</t>
  </si>
  <si>
    <t>WIG_01956</t>
  </si>
  <si>
    <t>Escherichia coli KTE117</t>
  </si>
  <si>
    <t>WKC_01800</t>
  </si>
  <si>
    <t>Escherichia coli KTE157</t>
  </si>
  <si>
    <t>WKE_01820</t>
  </si>
  <si>
    <t>Escherichia coli KTE160</t>
  </si>
  <si>
    <t>WKI_02002</t>
  </si>
  <si>
    <t>Escherichia coli KTE166</t>
  </si>
  <si>
    <t>WKU_01944</t>
  </si>
  <si>
    <t>Escherichia coli KTE177</t>
  </si>
  <si>
    <t>WKW_01820</t>
  </si>
  <si>
    <t>Escherichia coli KTE179</t>
  </si>
  <si>
    <t>WKY_01974</t>
  </si>
  <si>
    <t>Escherichia coli KTE180</t>
  </si>
  <si>
    <t>WGQ_01963</t>
  </si>
  <si>
    <t>Escherichia coli KTE232</t>
  </si>
  <si>
    <t>WGU_02122</t>
  </si>
  <si>
    <t>Escherichia coli KTE90</t>
  </si>
  <si>
    <t>WGW_01944</t>
  </si>
  <si>
    <t>Escherichia coli KTE94</t>
  </si>
  <si>
    <t>WGY_01996</t>
  </si>
  <si>
    <t>Escherichia coli KTE95</t>
  </si>
  <si>
    <t>WI1_01760</t>
  </si>
  <si>
    <t>Escherichia coli KTE97</t>
  </si>
  <si>
    <t>ECMP0209401_2341</t>
  </si>
  <si>
    <t>Escherichia coli MP020940.1</t>
  </si>
  <si>
    <t>ECMP0209802_2556</t>
  </si>
  <si>
    <t>Escherichia coli MP020980.2</t>
  </si>
  <si>
    <t>ECMP0215612_2426</t>
  </si>
  <si>
    <t>Escherichia coli MP021561.2</t>
  </si>
  <si>
    <t>ECMP0215613_2032</t>
  </si>
  <si>
    <t>Escherichia coli MP021561.3</t>
  </si>
  <si>
    <t>ECMP0215613_3879</t>
  </si>
  <si>
    <t>ECMP0215661_2553</t>
  </si>
  <si>
    <t>Escherichia coli MP021566.1</t>
  </si>
  <si>
    <t>ECMP0215661_4368</t>
  </si>
  <si>
    <t>HMPREF9539_03502</t>
  </si>
  <si>
    <t>Escherichia coli MS 110-3</t>
  </si>
  <si>
    <t>HMPREF9542_03316</t>
  </si>
  <si>
    <t>Escherichia coli MS 117-3</t>
  </si>
  <si>
    <t>HMPREF9544_05227</t>
  </si>
  <si>
    <t>Escherichia coli MS 153-1</t>
  </si>
  <si>
    <t>HMPREF9545_00996</t>
  </si>
  <si>
    <t>Escherichia coli MS 16-3</t>
  </si>
  <si>
    <t>ECNE037_3040</t>
  </si>
  <si>
    <t>Escherichia coli NE037</t>
  </si>
  <si>
    <t>ECNE1487_3107</t>
  </si>
  <si>
    <t>Escherichia coli NE1487</t>
  </si>
  <si>
    <t>Escherichia coli Nissle 1917</t>
  </si>
  <si>
    <t>C202_08846</t>
  </si>
  <si>
    <t>Escherichia coli O08</t>
  </si>
  <si>
    <t>EC32608_1231</t>
  </si>
  <si>
    <t>Escherichia coli O103:H2 3.2608</t>
  </si>
  <si>
    <t>ECO9450_18351</t>
  </si>
  <si>
    <t>Escherichia coli O103:H2 CVM9450</t>
  </si>
  <si>
    <t>ECO9340_15479</t>
  </si>
  <si>
    <t>Escherichia coli O103:H25 CVM9340</t>
  </si>
  <si>
    <t>EUMG_04584</t>
  </si>
  <si>
    <t>Escherichia coli O104:H4 11-4632 C3</t>
  </si>
  <si>
    <t>EUMG_03795</t>
  </si>
  <si>
    <t>EUNG_01931</t>
  </si>
  <si>
    <t>Escherichia coli O104:H4 11-4632 C4</t>
  </si>
  <si>
    <t>EUNG_02562</t>
  </si>
  <si>
    <t>EUOG_04220</t>
  </si>
  <si>
    <t>Escherichia coli O104:H4 11-4632 C5</t>
  </si>
  <si>
    <t>EUOG_02429</t>
  </si>
  <si>
    <t>EUBG_02423</t>
  </si>
  <si>
    <t>Escherichia coli O104:H4 C236-11</t>
  </si>
  <si>
    <t>EUBG_04218</t>
  </si>
  <si>
    <t>O7O_01792</t>
  </si>
  <si>
    <t>Escherichia coli O104:H4 Ec11-6006</t>
  </si>
  <si>
    <t>O7O_05005</t>
  </si>
  <si>
    <t>HUSEC41_09962</t>
  </si>
  <si>
    <t>Escherichia coli O104:H4 HUSEC41</t>
  </si>
  <si>
    <t>HUSEC41_19323</t>
  </si>
  <si>
    <t>HUSEC_10369</t>
  </si>
  <si>
    <t>Escherichia coli O104:H4 LB226692</t>
  </si>
  <si>
    <t>HUSEC_19717</t>
  </si>
  <si>
    <t>ECO9534_20445</t>
  </si>
  <si>
    <t>Escherichia coli O111:H8 CVM9534</t>
  </si>
  <si>
    <t>ECO9570_00594</t>
  </si>
  <si>
    <t>Escherichia coli O111:H8 CVM9570</t>
  </si>
  <si>
    <t>ECO9574_14186</t>
  </si>
  <si>
    <t>Escherichia coli O111:H8 CVM9574</t>
  </si>
  <si>
    <t>EC990741_1984</t>
  </si>
  <si>
    <t>Escherichia coli O11:H- 97.0259</t>
  </si>
  <si>
    <t>ECoA_03287</t>
  </si>
  <si>
    <t>Escherichia coli O157:H7 1044</t>
  </si>
  <si>
    <t>ECoD_05038</t>
  </si>
  <si>
    <t>Escherichia coli O157:H7 1212</t>
  </si>
  <si>
    <t>Escherichia coli O25b:H4-ST131 EC958</t>
  </si>
  <si>
    <t>ECO10026_11334</t>
  </si>
  <si>
    <t>Escherichia coli O26:H11 CVM10026</t>
  </si>
  <si>
    <t>ECO9942_16098</t>
  </si>
  <si>
    <t>Escherichia coli O26:H11 CVM9942</t>
  </si>
  <si>
    <t>EC12741_1998</t>
  </si>
  <si>
    <t>Escherichia coli O2:H4 1.2741</t>
  </si>
  <si>
    <t>EC970246_4630</t>
  </si>
  <si>
    <t>Escherichia coli O5:H- 97.0246</t>
  </si>
  <si>
    <t>EC50588_2056</t>
  </si>
  <si>
    <t>Escherichia coli O8:H- 5.0588</t>
  </si>
  <si>
    <t>ECP02989421_0983</t>
  </si>
  <si>
    <t>Escherichia coli P0298942.1</t>
  </si>
  <si>
    <t>ECP02989422_1932</t>
  </si>
  <si>
    <t>Escherichia coli P0298942.2</t>
  </si>
  <si>
    <t>ECP02989426_2014</t>
  </si>
  <si>
    <t>Escherichia coli P0298942.6</t>
  </si>
  <si>
    <t>ECP02989427_2012</t>
  </si>
  <si>
    <t>Escherichia coli P0298942.7</t>
  </si>
  <si>
    <t>ECP029943811_1994</t>
  </si>
  <si>
    <t>Escherichia coli P0299438.11</t>
  </si>
  <si>
    <t>ECP02994388_2055</t>
  </si>
  <si>
    <t>Escherichia coli P0299438.8</t>
  </si>
  <si>
    <t>ECP02994389_2017</t>
  </si>
  <si>
    <t>Escherichia coli P0299438.9</t>
  </si>
  <si>
    <t>ECP02999175_2144</t>
  </si>
  <si>
    <t>Escherichia coli P0299917.5</t>
  </si>
  <si>
    <t>ECP02999175_3859</t>
  </si>
  <si>
    <t>ECP02999176_2177</t>
  </si>
  <si>
    <t>Escherichia coli P0299917.6</t>
  </si>
  <si>
    <t>ECP02999176_3904</t>
  </si>
  <si>
    <t>ECP02999177_2157</t>
  </si>
  <si>
    <t>Escherichia coli P0299917.7</t>
  </si>
  <si>
    <t>ECP02999177_3897</t>
  </si>
  <si>
    <t>ECP02999178_2208</t>
  </si>
  <si>
    <t>Escherichia coli P0299917.8</t>
  </si>
  <si>
    <t>ECP02999178_3917</t>
  </si>
  <si>
    <t>ECP030186711_2101</t>
  </si>
  <si>
    <t>Escherichia coli P0301867.11</t>
  </si>
  <si>
    <t>ECP030186711_5184</t>
  </si>
  <si>
    <t>ECP03018673_2107</t>
  </si>
  <si>
    <t>Escherichia coli P0301867.3</t>
  </si>
  <si>
    <t>ECP03018673_5110</t>
  </si>
  <si>
    <t>ECP03018674_5072</t>
  </si>
  <si>
    <t>Escherichia coli P0301867.4</t>
  </si>
  <si>
    <t>ECP03018674_2078</t>
  </si>
  <si>
    <t>ECP03018675_5341</t>
  </si>
  <si>
    <t>Escherichia coli P0301867.5</t>
  </si>
  <si>
    <t>ECP03018675_2074</t>
  </si>
  <si>
    <t>ECP03018677_2104</t>
  </si>
  <si>
    <t>Escherichia coli P0301867.7</t>
  </si>
  <si>
    <t>ECP03018677_5243</t>
  </si>
  <si>
    <t>ECP03018678_2028</t>
  </si>
  <si>
    <t>Escherichia coli P0301867.8</t>
  </si>
  <si>
    <t>ECP03018678_4686</t>
  </si>
  <si>
    <t>ECP03022932_2109</t>
  </si>
  <si>
    <t>Escherichia coli P0302293.2</t>
  </si>
  <si>
    <t>ECP03022932_3987</t>
  </si>
  <si>
    <t>ECP03022933_1926</t>
  </si>
  <si>
    <t>Escherichia coli P0302293.3</t>
  </si>
  <si>
    <t>ECP03022933_3786</t>
  </si>
  <si>
    <t>ECP03022936_2098</t>
  </si>
  <si>
    <t>Escherichia coli P0302293.6</t>
  </si>
  <si>
    <t>ECP03022936_3885</t>
  </si>
  <si>
    <t>ECP03023084_5378</t>
  </si>
  <si>
    <t>Escherichia coli P0302308.4</t>
  </si>
  <si>
    <t>ECP03023084_1955</t>
  </si>
  <si>
    <t>ECP03023085_2052</t>
  </si>
  <si>
    <t>Escherichia coli P0302308.5</t>
  </si>
  <si>
    <t>ECP03023085_3912</t>
  </si>
  <si>
    <t>ECP030477710_1981</t>
  </si>
  <si>
    <t>Escherichia coli P0304777.10</t>
  </si>
  <si>
    <t>ECP030477711_1939</t>
  </si>
  <si>
    <t>Escherichia coli P0304777.11</t>
  </si>
  <si>
    <t>ECP030477712_1950</t>
  </si>
  <si>
    <t>Escherichia coli P0304777.12</t>
  </si>
  <si>
    <t>ECP030477713_1984</t>
  </si>
  <si>
    <t>Escherichia coli P0304777.13</t>
  </si>
  <si>
    <t>ECP030477714_1950</t>
  </si>
  <si>
    <t>Escherichia coli P0304777.14</t>
  </si>
  <si>
    <t>ECP03047772_1789</t>
  </si>
  <si>
    <t>Escherichia coli P0304777.2</t>
  </si>
  <si>
    <t>ECP03047774_1979</t>
  </si>
  <si>
    <t>Escherichia coli P0304777.4</t>
  </si>
  <si>
    <t>ECP03047775_1907</t>
  </si>
  <si>
    <t>Escherichia coli P0304777.5</t>
  </si>
  <si>
    <t>ECP03047777_1994</t>
  </si>
  <si>
    <t>Escherichia coli P0304777.7</t>
  </si>
  <si>
    <t>ECP03047778_1937</t>
  </si>
  <si>
    <t>Escherichia coli P0304777.8</t>
  </si>
  <si>
    <t>ECP03047779_2010</t>
  </si>
  <si>
    <t>Escherichia coli P0304777.9</t>
  </si>
  <si>
    <t>ECP030481610_2111</t>
  </si>
  <si>
    <t>Escherichia coli P0304816.10</t>
  </si>
  <si>
    <t>ECP030481611_2066</t>
  </si>
  <si>
    <t>Escherichia coli P0304816.11</t>
  </si>
  <si>
    <t>ECP030481612_1807</t>
  </si>
  <si>
    <t>Escherichia coli P0304816.12</t>
  </si>
  <si>
    <t>ECP030481613_2070</t>
  </si>
  <si>
    <t>Escherichia coli P0304816.13</t>
  </si>
  <si>
    <t>ECP030481614_2116</t>
  </si>
  <si>
    <t>Escherichia coli P0304816.14</t>
  </si>
  <si>
    <t>ECP030481615_2029</t>
  </si>
  <si>
    <t>Escherichia coli P0304816.15</t>
  </si>
  <si>
    <t>ECP030526013_2008</t>
  </si>
  <si>
    <t>Escherichia coli P0305260.13</t>
  </si>
  <si>
    <t>ECP030526015_1968</t>
  </si>
  <si>
    <t>Escherichia coli P0305260.15</t>
  </si>
  <si>
    <t>ECP03052603_2008</t>
  </si>
  <si>
    <t>Escherichia coli P0305260.3</t>
  </si>
  <si>
    <t>ECP03052604_1910</t>
  </si>
  <si>
    <t>Escherichia coli P0305260.4</t>
  </si>
  <si>
    <t>ECP03052605_1984</t>
  </si>
  <si>
    <t>Escherichia coli P0305260.5</t>
  </si>
  <si>
    <t>ECPA11_2354</t>
  </si>
  <si>
    <t>Escherichia coli PA11</t>
  </si>
  <si>
    <t>ECPA19_2300</t>
  </si>
  <si>
    <t>Escherichia coli PA19</t>
  </si>
  <si>
    <t>ECPA22_2688</t>
  </si>
  <si>
    <t>Escherichia coli PA22</t>
  </si>
  <si>
    <t>ECPA23_2707</t>
  </si>
  <si>
    <t>Escherichia coli PA23</t>
  </si>
  <si>
    <t>ECPA24_2560</t>
  </si>
  <si>
    <t>Escherichia coli PA24</t>
  </si>
  <si>
    <t>ECPA25_2423</t>
  </si>
  <si>
    <t>Escherichia coli PA25</t>
  </si>
  <si>
    <t>ECPA28_2767</t>
  </si>
  <si>
    <t>Escherichia coli PA28</t>
  </si>
  <si>
    <t>ECPA3_2585</t>
  </si>
  <si>
    <t>Escherichia coli PA3</t>
  </si>
  <si>
    <t>ECPA31_2523</t>
  </si>
  <si>
    <t>Escherichia coli PA31</t>
  </si>
  <si>
    <t>ECPA45_2833</t>
  </si>
  <si>
    <t>Escherichia coli PA45</t>
  </si>
  <si>
    <t>ECPA47_2250</t>
  </si>
  <si>
    <t>Escherichia coli PA47</t>
  </si>
  <si>
    <t>ECPA49_2813</t>
  </si>
  <si>
    <t>Escherichia coli PA49</t>
  </si>
  <si>
    <t>ECPA5_2645</t>
  </si>
  <si>
    <t>Escherichia coli PA5</t>
  </si>
  <si>
    <t>ECPA7_3206</t>
  </si>
  <si>
    <t>Escherichia coli PA7</t>
  </si>
  <si>
    <t>ECPA8_2313</t>
  </si>
  <si>
    <t>Escherichia coli PA8</t>
  </si>
  <si>
    <t>ECPA9_2764</t>
  </si>
  <si>
    <t>Escherichia coli PA9</t>
  </si>
  <si>
    <t>PPECC33_17320</t>
  </si>
  <si>
    <t>Escherichia coli PCN033</t>
  </si>
  <si>
    <t>C201_08329</t>
  </si>
  <si>
    <t>Escherichia coli S17</t>
  </si>
  <si>
    <t>ECSTEC7V_2208</t>
  </si>
  <si>
    <t>Escherichia coli STEC_7v</t>
  </si>
  <si>
    <t>ECSTEC94C_2222</t>
  </si>
  <si>
    <t>Escherichia coli STEC_94C</t>
  </si>
  <si>
    <t>ECSTECB2F1_1973</t>
  </si>
  <si>
    <t>Escherichia coli STEC_B2F1</t>
  </si>
  <si>
    <t>ECSTECC16502_2344</t>
  </si>
  <si>
    <t>Escherichia coli STEC_C165-02</t>
  </si>
  <si>
    <t>ECSTECDG1313_2801</t>
  </si>
  <si>
    <t>Escherichia coli STEC_DG131-3</t>
  </si>
  <si>
    <t>ECSTECO31_2032</t>
  </si>
  <si>
    <t>Escherichia coli STEC_O31</t>
  </si>
  <si>
    <t>ESRG_02396</t>
  </si>
  <si>
    <t>Escherichia coli TA124</t>
  </si>
  <si>
    <t>ECTW00353_2044</t>
  </si>
  <si>
    <t>Escherichia coli TW00353</t>
  </si>
  <si>
    <t>ECTW09195_2749</t>
  </si>
  <si>
    <t>Escherichia coli TW09195</t>
  </si>
  <si>
    <t>ECTW14301_2549</t>
  </si>
  <si>
    <t>Escherichia coli TW14301</t>
  </si>
  <si>
    <t>ECTW14313_2603</t>
  </si>
  <si>
    <t>Escherichia coli TW14313</t>
  </si>
  <si>
    <t>ECTW15901_2178</t>
  </si>
  <si>
    <t>Escherichia coli TW15901</t>
  </si>
  <si>
    <t>ECTHROOPD_2249</t>
  </si>
  <si>
    <t>Escherichia coli ThroopD</t>
  </si>
  <si>
    <t>ECW26_44120</t>
  </si>
  <si>
    <t>Escherichia coli W26</t>
  </si>
  <si>
    <t>EcoM_03365</t>
  </si>
  <si>
    <t>Escherichia coli WV_060327</t>
  </si>
  <si>
    <t>ECP03052931_2197</t>
  </si>
  <si>
    <t>Escherichia coli p0305293.1</t>
  </si>
  <si>
    <t>ECP03052931_4234</t>
  </si>
  <si>
    <t>ECP03052932_1445</t>
  </si>
  <si>
    <t>Escherichia coli p0305293.2</t>
  </si>
  <si>
    <t>ECP03052932_2119</t>
  </si>
  <si>
    <t>ECP03052933_2108</t>
  </si>
  <si>
    <t>Escherichia coli p0305293.3</t>
  </si>
  <si>
    <t>ECP03052933_3328</t>
  </si>
  <si>
    <t>ECP03052934_1378</t>
  </si>
  <si>
    <t>Escherichia coli p0305293.4</t>
  </si>
  <si>
    <t>ECP03052934_2136</t>
  </si>
  <si>
    <t>ECP03052935_1452</t>
  </si>
  <si>
    <t>Escherichia coli p0305293.5</t>
  </si>
  <si>
    <t>ECP03052935_2095</t>
  </si>
  <si>
    <t>ECP03052936_2006</t>
  </si>
  <si>
    <t>Escherichia coli p0305293.6</t>
  </si>
  <si>
    <t>ECP03052936_3146</t>
  </si>
  <si>
    <t>ECP03052937_2087</t>
  </si>
  <si>
    <t>Escherichia coli p0305293.7</t>
  </si>
  <si>
    <t>ECP03052937_3311</t>
  </si>
  <si>
    <t>ECP03052938_1425</t>
  </si>
  <si>
    <t>Escherichia coli p0305293.8</t>
  </si>
  <si>
    <t>ECP03052938_2086</t>
  </si>
  <si>
    <t>C444_04152</t>
  </si>
  <si>
    <t>Haloarcula japonica DSM 6131</t>
  </si>
  <si>
    <t>C499_17554</t>
  </si>
  <si>
    <t>Halogeometricum borinquense PR3, DSM 11551</t>
  </si>
  <si>
    <t>HAL1_07665</t>
  </si>
  <si>
    <t>Halomonas sp. HAL1</t>
  </si>
  <si>
    <t>KP700603_09388</t>
  </si>
  <si>
    <t>Klebsiella pneumoniae 700603</t>
  </si>
  <si>
    <t>KP700603_23283</t>
  </si>
  <si>
    <t>KPBAA1705_12329</t>
  </si>
  <si>
    <t>Klebsiella pneumoniae ATCC BAA-1705</t>
  </si>
  <si>
    <t>KPBAA1705_14691</t>
  </si>
  <si>
    <t>HMPREF1306_02941</t>
  </si>
  <si>
    <t>Klebsiella pneumoniae WGLW2</t>
  </si>
  <si>
    <t>HMPREF1306_05270</t>
  </si>
  <si>
    <t>HMPREF1307_02147</t>
  </si>
  <si>
    <t>Klebsiella pneumoniae WGLW3</t>
  </si>
  <si>
    <t>HMPREF1307_05141</t>
  </si>
  <si>
    <t>HMPREF1308_02496</t>
  </si>
  <si>
    <t>Klebsiella pneumoniae WGLW5</t>
  </si>
  <si>
    <t>HMPREF1308_05269</t>
  </si>
  <si>
    <t>Klebsiella pneumoniae pneumoniae ST512-K30BO</t>
  </si>
  <si>
    <t>LEP1GSC185_2199</t>
  </si>
  <si>
    <t>Leptospira licerasiae sv. Varillal VAR 010</t>
  </si>
  <si>
    <t>HMPREF0557_00520</t>
  </si>
  <si>
    <t>Listeria innocua ATCC 33091</t>
  </si>
  <si>
    <t>H261_01996</t>
  </si>
  <si>
    <t>Magnetospirillum sp. SO-1</t>
  </si>
  <si>
    <t>E9G_03989</t>
  </si>
  <si>
    <t xml:space="preserve">Moraxella catarrhalis 7169 </t>
  </si>
  <si>
    <t>MA5S0817_0595</t>
  </si>
  <si>
    <t>Mycobacterium abscessus 5S-0817</t>
  </si>
  <si>
    <t>MAPs_14580</t>
  </si>
  <si>
    <t>glycerol-3-phosphate O-acyltransferase</t>
  </si>
  <si>
    <t>Mycobacterium avium paratuberculosis S397</t>
  </si>
  <si>
    <t>COG2937</t>
  </si>
  <si>
    <t>I</t>
  </si>
  <si>
    <t>pfam01553 pfam05425 pfam09678</t>
  </si>
  <si>
    <t>TMMG_00527</t>
  </si>
  <si>
    <t>Mycobacterium tuberculosis CDC1551A</t>
  </si>
  <si>
    <t>MVAC_08254</t>
  </si>
  <si>
    <t>Mycobacterium vaccae RIVM</t>
  </si>
  <si>
    <t>MVAC_24376</t>
  </si>
  <si>
    <t>WSK_3360</t>
  </si>
  <si>
    <t>copper resistance d domain protein</t>
  </si>
  <si>
    <t>Novosphingobium sp. Rr 2-17</t>
  </si>
  <si>
    <t>WYI_16818</t>
  </si>
  <si>
    <t>Copper resistance protein D/Cytochrome C oxidase, cbb3-type, subunit III</t>
  </si>
  <si>
    <t>Ochrobactrum anthropi CDB2</t>
  </si>
  <si>
    <t>PAI11_30630</t>
  </si>
  <si>
    <t>Patulibacter sp. I11</t>
  </si>
  <si>
    <t>HMPREF1310_02191</t>
  </si>
  <si>
    <t>Proteus mirabilis WGLW4</t>
  </si>
  <si>
    <t>HMPREF1311_01002</t>
  </si>
  <si>
    <t>Proteus mirabilis WGLW6</t>
  </si>
  <si>
    <t>PABE177_4273</t>
  </si>
  <si>
    <t>Pseudomonas aeruginosa ATCC 700888</t>
  </si>
  <si>
    <t>PABE177_5123</t>
  </si>
  <si>
    <t>PAE2_3921</t>
  </si>
  <si>
    <t>Pseudomonas aeruginosa E2</t>
  </si>
  <si>
    <t>PAE2_4625</t>
  </si>
  <si>
    <t>A161_05340</t>
  </si>
  <si>
    <t>Pseudomonas aeruginosa PAO579</t>
  </si>
  <si>
    <t>A161_22933</t>
  </si>
  <si>
    <t>Pseudomonas pseudoalcaligenes CECT 5344</t>
  </si>
  <si>
    <t>G1E_18110</t>
  </si>
  <si>
    <t>Pseudomonas sp. TJI-51</t>
  </si>
  <si>
    <t>G1E_30047</t>
  </si>
  <si>
    <t>PsgRace4_24926</t>
  </si>
  <si>
    <t>Pseudomonas syringae pv glycinea race 4</t>
  </si>
  <si>
    <t>Pav013_3697</t>
  </si>
  <si>
    <t>Pseudomonas syringae pv. avellanae ISPaVe013</t>
  </si>
  <si>
    <t>Pav037_3549</t>
  </si>
  <si>
    <t>Pseudomonas syringae pv. avellanae ISPaVe037</t>
  </si>
  <si>
    <t>MW7_0658</t>
  </si>
  <si>
    <t>Ralstonia sp. PBA</t>
  </si>
  <si>
    <t>15.8 : Toxin production and resistance</t>
  </si>
  <si>
    <t>Rhizobium mesoamericanum STM3625</t>
  </si>
  <si>
    <t>RGCCGE502_27653</t>
  </si>
  <si>
    <t>Rhizobium sp. CCGE 502</t>
  </si>
  <si>
    <t>Rwratislav_02277</t>
  </si>
  <si>
    <t>Rhodococcus wratislaviensis IFP 2016</t>
  </si>
  <si>
    <t>Rwratislav_31739</t>
  </si>
  <si>
    <t>SEEH1563_18284</t>
  </si>
  <si>
    <t>Salmonella enterica Enterica sv. Heidelberg 41563</t>
  </si>
  <si>
    <t>SEEH1579_03877</t>
  </si>
  <si>
    <t>Salmonella enterica Enterica sv. Heidelberg 41579</t>
  </si>
  <si>
    <t>LTSEBAI_2120</t>
  </si>
  <si>
    <t>Salmonella enterica enterica sv Baildon R6-199</t>
  </si>
  <si>
    <t>SEEDHWS_013819</t>
  </si>
  <si>
    <t>Salmonella enterica enterica sv Dublin HWS51</t>
  </si>
  <si>
    <t>SEEDSL_009052</t>
  </si>
  <si>
    <t>Salmonella enterica enterica sv Dublin SL1438</t>
  </si>
  <si>
    <t>SeGA_1733</t>
  </si>
  <si>
    <t>Salmonella enterica enterica sv Gaminara A4-567</t>
  </si>
  <si>
    <t>LTSEGIV_1745</t>
  </si>
  <si>
    <t>Salmonella enterica enterica sv Give S5-487</t>
  </si>
  <si>
    <t>LTSEHVI_2015</t>
  </si>
  <si>
    <t>LTSEINV_1990</t>
  </si>
  <si>
    <t>Salmonella enterica enterica sv Inverness R8-3668</t>
  </si>
  <si>
    <t>LTSEJOH_2191</t>
  </si>
  <si>
    <t>Salmonella enterica enterica sv Johannesburg S5-703</t>
  </si>
  <si>
    <t>LTSEMIN_2206</t>
  </si>
  <si>
    <t>Salmonella enterica enterica sv Minnesota A4-603</t>
  </si>
  <si>
    <t>LTSEMIS_1684</t>
  </si>
  <si>
    <t>Salmonella enterica enterica sv Mississippi A4-633</t>
  </si>
  <si>
    <t>SEEM19N_10303</t>
  </si>
  <si>
    <t>Salmonella enterica enterica sv Montevideo 19N</t>
  </si>
  <si>
    <t>SEEM19N_09726</t>
  </si>
  <si>
    <t>SEEM180_11112</t>
  </si>
  <si>
    <t>Salmonella enterica enterica sv Montevideo 413180</t>
  </si>
  <si>
    <t>SEEM180_21679</t>
  </si>
  <si>
    <t>SEEM971_05283</t>
  </si>
  <si>
    <t>Salmonella enterica enterica sv Montevideo 495297-1</t>
  </si>
  <si>
    <t>SEEM971_14442</t>
  </si>
  <si>
    <t>SEEM973_09082</t>
  </si>
  <si>
    <t>Salmonella enterica enterica sv Montevideo 495297-3</t>
  </si>
  <si>
    <t>SEEM973_11035</t>
  </si>
  <si>
    <t>SEEM974_18550</t>
  </si>
  <si>
    <t>Salmonella enterica enterica sv Montevideo 495297-4</t>
  </si>
  <si>
    <t>SEEM974_05890</t>
  </si>
  <si>
    <t>SEEM201_06578</t>
  </si>
  <si>
    <t>Salmonella enterica enterica sv Montevideo 515920-1</t>
  </si>
  <si>
    <t>SEEM201_00709</t>
  </si>
  <si>
    <t>SEEM202_10283</t>
  </si>
  <si>
    <t>Salmonella enterica enterica sv Montevideo 515920-2</t>
  </si>
  <si>
    <t>SEEM202_11971</t>
  </si>
  <si>
    <t>SEEM954_10597</t>
  </si>
  <si>
    <t>Salmonella enterica enterica sv Montevideo 531954</t>
  </si>
  <si>
    <t>LTSESEN_1996</t>
  </si>
  <si>
    <t>Salmonella enterica enterica sv Rubislaw A4-653</t>
  </si>
  <si>
    <t>LTSERUB_1569</t>
  </si>
  <si>
    <t>SEE13_007977</t>
  </si>
  <si>
    <t>Salmonella enterica enterica sv. Enteritidis 13-1</t>
  </si>
  <si>
    <t>SEE18569_022071</t>
  </si>
  <si>
    <t>Salmonella enterica enterica sv. Enteritidis 18569</t>
  </si>
  <si>
    <t>SE20037_17039</t>
  </si>
  <si>
    <t>Salmonella enterica enterica sv. Enteritidis 20037</t>
  </si>
  <si>
    <t>SEE436_021458</t>
  </si>
  <si>
    <t>Salmonella enterica enterica sv. Enteritidis 436</t>
  </si>
  <si>
    <t>SEE23_020190</t>
  </si>
  <si>
    <t>Salmonella enterica enterica sv. Enteritidis PT23</t>
  </si>
  <si>
    <t>SEEH1565_15100</t>
  </si>
  <si>
    <t>Salmonella enterica enterica sv. Heidelberg 41565</t>
  </si>
  <si>
    <t>SEEH1565_07120</t>
  </si>
  <si>
    <t>SEEH1573_15750</t>
  </si>
  <si>
    <t>Salmonella enterica enterica sv. Heidelberg 41573</t>
  </si>
  <si>
    <t>SEEM29N_03621</t>
  </si>
  <si>
    <t>Salmonella enterica enterica sv. Montevideo 29N</t>
  </si>
  <si>
    <t>SEEM710_18331</t>
  </si>
  <si>
    <t>Salmonella enterica enterica sv. Montevideo ATCC BAA710</t>
  </si>
  <si>
    <t>SEEM010_00445</t>
  </si>
  <si>
    <t>Salmonella enterica enterica sv. Montevideo LQC 10</t>
  </si>
  <si>
    <t>SEEM030_21853</t>
  </si>
  <si>
    <t>Salmonella enterica enterica sv. Montevideo SARB30</t>
  </si>
  <si>
    <t>SEEN443_19247</t>
  </si>
  <si>
    <t>Salmonella enterica enterica sv. Newport CVM 19443</t>
  </si>
  <si>
    <t>SEEN470_03876</t>
  </si>
  <si>
    <t>Salmonella enterica enterica sv. Newport CVM 19470</t>
  </si>
  <si>
    <t>SEEN593_02795</t>
  </si>
  <si>
    <t>Salmonella enterica enterica sv. Newport CVM 19593</t>
  </si>
  <si>
    <t>SEEN538_09943</t>
  </si>
  <si>
    <t>Salmonella enterica enterica sv. Newport CVM 21538</t>
  </si>
  <si>
    <t>SEEN554_18354</t>
  </si>
  <si>
    <t>Salmonella enterica enterica sv. Newport CVM 21554</t>
  </si>
  <si>
    <t>SEEN425_13947</t>
  </si>
  <si>
    <t>Salmonella enterica enterica sv. Newport CVM 22425</t>
  </si>
  <si>
    <t>SEEN462_06422</t>
  </si>
  <si>
    <t>Salmonella enterica enterica sv. Newport CVM 22462</t>
  </si>
  <si>
    <t>SEEN185_20801</t>
  </si>
  <si>
    <t>Salmonella enterica enterica sv. Newport CVM 35185</t>
  </si>
  <si>
    <t>SEEN199_00772</t>
  </si>
  <si>
    <t>Salmonella enterica enterica sv. Newport CVM 35199</t>
  </si>
  <si>
    <t>SEEN978_17141</t>
  </si>
  <si>
    <t>Salmonella enterica enterica sv. Newport CVM 37978</t>
  </si>
  <si>
    <t>SEEN543_04453</t>
  </si>
  <si>
    <t>Salmonella enterica enterica sv. Newport CVM N1543</t>
  </si>
  <si>
    <t>SEEN486_22527</t>
  </si>
  <si>
    <t>Salmonella enterica enterica sv. Newport CVM N18486</t>
  </si>
  <si>
    <t>G208_01300</t>
  </si>
  <si>
    <t>Salmonella enterica enterica sv. Newport Henan_3</t>
  </si>
  <si>
    <t>G209_05454</t>
  </si>
  <si>
    <t>Salmonella enterica enterica sv. Newport JS09102</t>
  </si>
  <si>
    <t>G206_02204</t>
  </si>
  <si>
    <t>Salmonella enterica enterica sv. Newport SH111077</t>
  </si>
  <si>
    <t>G207_00850</t>
  </si>
  <si>
    <t>Salmonella enterica enterica sv. Newport Shandong_3</t>
  </si>
  <si>
    <t>putative inner membrane protein</t>
  </si>
  <si>
    <t>Salmonella enterica enterica sv. Senftenberg SS209</t>
  </si>
  <si>
    <t>PcoD</t>
  </si>
  <si>
    <t>SOD_c17770</t>
  </si>
  <si>
    <t>Serratia odorifera 4Rx13</t>
  </si>
  <si>
    <t>SB444474_1983</t>
  </si>
  <si>
    <t>Shigella boydii 4444-74</t>
  </si>
  <si>
    <t>SGB_00174</t>
  </si>
  <si>
    <t>Shigella boydii serotype 7 AMC 4006, ATCC 9905</t>
  </si>
  <si>
    <t>SF274771_2200</t>
  </si>
  <si>
    <t>Shigella flexneri 2747-71</t>
  </si>
  <si>
    <t>SF434370_2032</t>
  </si>
  <si>
    <t>Shigella flexneri 4343-70</t>
  </si>
  <si>
    <t>SS53G_3130</t>
  </si>
  <si>
    <t>Shigella sonnei 53G</t>
  </si>
  <si>
    <t>HMPREF9718_04689</t>
  </si>
  <si>
    <t>Sphingobium yanoikuyae ATCC 51230</t>
  </si>
  <si>
    <t>HMPREF9718_04829</t>
  </si>
  <si>
    <t>SMCF_6745</t>
  </si>
  <si>
    <t>Streptomyces coelicoflavus ZG0656</t>
  </si>
  <si>
    <t>SMCF_1663</t>
  </si>
  <si>
    <t>SMCF_8091</t>
  </si>
  <si>
    <t>transport integral membrane protein</t>
  </si>
  <si>
    <t>SMCF_3181</t>
  </si>
  <si>
    <t>copper resistance d transmembrane protein</t>
  </si>
  <si>
    <t>STRIP9103_03577</t>
  </si>
  <si>
    <t>Tat pathway signal sequence domain protein</t>
  </si>
  <si>
    <t>Streptomyces ipomoeae 91-03</t>
  </si>
  <si>
    <t>STRIP9103_04619</t>
  </si>
  <si>
    <t>STRIP9103_04728</t>
  </si>
  <si>
    <t>STRIP9103_01916</t>
  </si>
  <si>
    <t>H340_29314</t>
  </si>
  <si>
    <t>Streptomyces mobaraensis NBRC 13819</t>
  </si>
  <si>
    <t>C665_16817</t>
  </si>
  <si>
    <t>Thauera aminoaromatica S2</t>
  </si>
  <si>
    <t>HMPREF9719_00537</t>
  </si>
  <si>
    <t>Turicella otitidis ATCC 51513</t>
  </si>
  <si>
    <t>YWA314_08659</t>
  </si>
  <si>
    <t>Yersinia enterocolitica enterocolitica WA-314</t>
  </si>
  <si>
    <t>YPPY03_2145</t>
  </si>
  <si>
    <t>Yersinia pestis PY-03</t>
  </si>
  <si>
    <t>YPPY05_2069</t>
  </si>
  <si>
    <t>Yersinia pestis PY-05</t>
  </si>
  <si>
    <t>YPPY15_2076</t>
  </si>
  <si>
    <t>Yersinia pestis PY-15</t>
  </si>
  <si>
    <t>YPPY16_2117</t>
  </si>
  <si>
    <t>Yersinia pestis PY-16</t>
  </si>
  <si>
    <t>YPPY19_2177</t>
  </si>
  <si>
    <t>Yersinia pestis PY-19</t>
  </si>
  <si>
    <t>YPPY25_2116</t>
  </si>
  <si>
    <t>Yersinia pestis PY-25</t>
  </si>
  <si>
    <t>YPPY29_1973</t>
  </si>
  <si>
    <t>Yersinia pestis PY-29</t>
  </si>
  <si>
    <t>YPPY32_2366</t>
  </si>
  <si>
    <t>Yersinia pestis PY-32</t>
  </si>
  <si>
    <t>YPPY34_2098</t>
  </si>
  <si>
    <t>Yersinia pestis PY-34</t>
  </si>
  <si>
    <t>YPPY42_2135</t>
  </si>
  <si>
    <t>Yersinia pestis PY-42</t>
  </si>
  <si>
    <t>YPPY45_2003</t>
  </si>
  <si>
    <t>Yersinia pestis PY-45</t>
  </si>
  <si>
    <t>YPPY60_2106</t>
  </si>
  <si>
    <t>Yersinia pestis PY-60</t>
  </si>
  <si>
    <t>YPPY61_2147</t>
  </si>
  <si>
    <t>Yersinia pestis PY-61</t>
  </si>
  <si>
    <t>YPPY63_2151</t>
  </si>
  <si>
    <t>Yersinia pestis PY-63</t>
  </si>
  <si>
    <t>YPPY64_2151</t>
  </si>
  <si>
    <t>Yersinia pestis PY-64</t>
  </si>
  <si>
    <t>YPPY65_2125</t>
  </si>
  <si>
    <t>Yersinia pestis PY-65</t>
  </si>
  <si>
    <t>YPPY66_2314</t>
  </si>
  <si>
    <t>Yersinia pestis PY-66</t>
  </si>
  <si>
    <t>YPPY71_1994</t>
  </si>
  <si>
    <t>Yersinia pestis PY-71</t>
  </si>
  <si>
    <t>YPPY76_2012</t>
  </si>
  <si>
    <t>Yersinia pestis PY-76</t>
  </si>
  <si>
    <t>YPPY88_2123</t>
  </si>
  <si>
    <t>Yersinia pestis PY-88</t>
  </si>
  <si>
    <t>HMPREF0880_03938</t>
  </si>
  <si>
    <t>Yokenella regensburgei ATCC 43003</t>
  </si>
  <si>
    <t>K226DRAFT_2559</t>
  </si>
  <si>
    <t>Acidovorax sp. JHL-3</t>
  </si>
  <si>
    <t>ACINNAV21_3237</t>
  </si>
  <si>
    <t>Acinetobacter baumannii Naval-21</t>
  </si>
  <si>
    <t>ACIN5021_2794</t>
  </si>
  <si>
    <t>Acinetobacter baumannii OIFC021</t>
  </si>
  <si>
    <t>ACIN5035_0594</t>
  </si>
  <si>
    <t>Acinetobacter baumannii OIFC035</t>
  </si>
  <si>
    <t>ACIN5087_0589</t>
  </si>
  <si>
    <t>Acinetobacter baumannii OIFC087</t>
  </si>
  <si>
    <t>ACIN5099_0602</t>
  </si>
  <si>
    <t>Acinetobacter baumannii OIFC099</t>
  </si>
  <si>
    <t>ACINWCA694_0611</t>
  </si>
  <si>
    <t>Acinetobacter baumannii WC-A-694</t>
  </si>
  <si>
    <t>ACINWCA92_2928</t>
  </si>
  <si>
    <t>Acinetobacter baumannii WC-A-92</t>
  </si>
  <si>
    <t>F925_00052</t>
  </si>
  <si>
    <t>Acinetobacter lwoffii NCTC 5866</t>
  </si>
  <si>
    <t>F980_03246</t>
  </si>
  <si>
    <t>Acinetobacter lwoffii NIPH 715</t>
  </si>
  <si>
    <t>F930_00466</t>
  </si>
  <si>
    <t>Acinetobacter pittii ANC 3678</t>
  </si>
  <si>
    <t>ACINWC743_2754</t>
  </si>
  <si>
    <t>Acinetobacter sp. WC-743</t>
  </si>
  <si>
    <t>P696DRAFT_02434</t>
  </si>
  <si>
    <t>Putative copper export protein/Predicted membrane protein</t>
  </si>
  <si>
    <t>Actinomadura oligospora ATCC 43269</t>
  </si>
  <si>
    <t>HMPREF9697_00906</t>
  </si>
  <si>
    <t>Afipia felis felis ATCC 53690</t>
  </si>
  <si>
    <t>QWA_05760</t>
  </si>
  <si>
    <t>Alcaligenes faecalis faecalis NCIB 8687</t>
  </si>
  <si>
    <t>S7S_00575</t>
  </si>
  <si>
    <t>Alcanivorax pacificus W11-5</t>
  </si>
  <si>
    <t>C791_1323</t>
  </si>
  <si>
    <t>Amycolatopsis azurea DSM 43854</t>
  </si>
  <si>
    <t>C791_1390</t>
  </si>
  <si>
    <t>C791_5346</t>
  </si>
  <si>
    <t>putative copper resistance transporter</t>
  </si>
  <si>
    <t>ADIAG_01549</t>
  </si>
  <si>
    <t>Arthrobacter gangotriensis Lz1y</t>
  </si>
  <si>
    <t>Austwickia chelonae NBRC 105200</t>
  </si>
  <si>
    <t>AvCA_19440</t>
  </si>
  <si>
    <t>Azotobacter vinelandii CA</t>
  </si>
  <si>
    <t>AvCA6_19440</t>
  </si>
  <si>
    <t>Azotobacter vinelandii CA6</t>
  </si>
  <si>
    <t>BAME_30890</t>
  </si>
  <si>
    <t>Bacillus aerophilus KACC 16563</t>
  </si>
  <si>
    <t>BASU_0378</t>
  </si>
  <si>
    <t>16.1:Circulate</t>
  </si>
  <si>
    <t>Bacillus amyloliquefaciens Plantarum UCMB5113</t>
  </si>
  <si>
    <t>BAM5036_0379</t>
  </si>
  <si>
    <t>Bacillus amyloliquefaciens UCMB5036</t>
  </si>
  <si>
    <t>MUS_0384</t>
  </si>
  <si>
    <t>Bacillus amyloliquefaciens Y2</t>
  </si>
  <si>
    <t>WYY_17821</t>
  </si>
  <si>
    <t>Bacillus amyloliquefaciens plantarum M27</t>
  </si>
  <si>
    <t>RBAU_0393</t>
  </si>
  <si>
    <t>Bacillus amyloliquefaciens plantarum UCMB5033</t>
  </si>
  <si>
    <t>UY9_16141</t>
  </si>
  <si>
    <t>Bacillus atrophaeus C89</t>
  </si>
  <si>
    <t>D068_32050</t>
  </si>
  <si>
    <t>Bacillus atrophaeus UCMB-5137</t>
  </si>
  <si>
    <t>BABA_12016</t>
  </si>
  <si>
    <t>Bacillus bataviensis LMG 21833</t>
  </si>
  <si>
    <t>KQ3_01145</t>
  </si>
  <si>
    <t>Bacillus cereus B5-2</t>
  </si>
  <si>
    <t>ICA_03038</t>
  </si>
  <si>
    <t>Bacillus cereus BAG1O-3</t>
  </si>
  <si>
    <t>ICC_03688</t>
  </si>
  <si>
    <t>Bacillus cereus BAG1X1-1</t>
  </si>
  <si>
    <t>ICE_01088</t>
  </si>
  <si>
    <t>Bacillus cereus BAG1X1-2</t>
  </si>
  <si>
    <t>ICQ_01656</t>
  </si>
  <si>
    <t>Bacillus cereus BAG2O-2</t>
  </si>
  <si>
    <t>KQ1_01778</t>
  </si>
  <si>
    <t>Bacillus cereus BAG3O-1</t>
  </si>
  <si>
    <t>IEK_03540</t>
  </si>
  <si>
    <t>Bacillus cereus BAG6O-1</t>
  </si>
  <si>
    <t>IEM_03466</t>
  </si>
  <si>
    <t>Bacillus cereus BAG6O-2</t>
  </si>
  <si>
    <t>IEO_01316</t>
  </si>
  <si>
    <t>Bacillus cereus BAG6X1-1</t>
  </si>
  <si>
    <t>IEQ_01590</t>
  </si>
  <si>
    <t>Bacillus cereus BAG6X1-2</t>
  </si>
  <si>
    <t>IES_02174</t>
  </si>
  <si>
    <t>Bacillus cereus BMG1.7</t>
  </si>
  <si>
    <t>IEU_01687</t>
  </si>
  <si>
    <t>Bacillus cereus BtB2-4</t>
  </si>
  <si>
    <t>IEW_01686</t>
  </si>
  <si>
    <t>Bacillus cereus CER057</t>
  </si>
  <si>
    <t>IEY_03647</t>
  </si>
  <si>
    <t>Bacillus cereus CER074</t>
  </si>
  <si>
    <t>IG1_02037</t>
  </si>
  <si>
    <t>Bacillus cereus HD73</t>
  </si>
  <si>
    <t>IG3_01328</t>
  </si>
  <si>
    <t>Bacillus cereus HuA2-1</t>
  </si>
  <si>
    <t>IGA_00417</t>
  </si>
  <si>
    <t>Bacillus cereus HuA3-9</t>
  </si>
  <si>
    <t>IGG_02133</t>
  </si>
  <si>
    <t>Bacillus cereus HuB13-1</t>
  </si>
  <si>
    <t>IGO_01669</t>
  </si>
  <si>
    <t>Bacillus cereus HuB5-5</t>
  </si>
  <si>
    <t>IAU_04257</t>
  </si>
  <si>
    <t>Bacillus cereus IS075</t>
  </si>
  <si>
    <t>IGQ_04305</t>
  </si>
  <si>
    <t>Bacillus cereus IS195</t>
  </si>
  <si>
    <t>II3_00528</t>
  </si>
  <si>
    <t>Bacillus cereus MC67</t>
  </si>
  <si>
    <t>IC3_01406</t>
  </si>
  <si>
    <t>Bacillus cereus VD142</t>
  </si>
  <si>
    <t>A499_15271</t>
  </si>
  <si>
    <t>Copper transport protein YcnJ (Copper resistance protein D)</t>
  </si>
  <si>
    <t>Bacillus nealsonii AAU1_buffalo</t>
  </si>
  <si>
    <t>A499_23177</t>
  </si>
  <si>
    <t>BEST7613_0396</t>
  </si>
  <si>
    <t>copper import protein</t>
  </si>
  <si>
    <t>Bacillus subtilis BEST7613</t>
  </si>
  <si>
    <t>C663_0388</t>
  </si>
  <si>
    <t>Bacillus subtilis XF-1</t>
  </si>
  <si>
    <t>BSU6051_03950</t>
  </si>
  <si>
    <t>putative copper import protein YcnJ</t>
  </si>
  <si>
    <t>Bacillus subtilis subtilis 6051-HGW</t>
  </si>
  <si>
    <t>HMPREF9700_01627</t>
  </si>
  <si>
    <t>Bergeyella zoohelcum CCUG 30536</t>
  </si>
  <si>
    <t>Burce_2387</t>
  </si>
  <si>
    <t>Burkholderia cepacia Bu72</t>
  </si>
  <si>
    <t>Burce_2687</t>
  </si>
  <si>
    <t>BTI_2764</t>
  </si>
  <si>
    <t>Burkholderia thailandensis MSMB121</t>
  </si>
  <si>
    <t>BTI_3090</t>
  </si>
  <si>
    <t>HGMM_OP4C809</t>
  </si>
  <si>
    <t>Candidatus Acetothermum autotrophicum</t>
  </si>
  <si>
    <t>DAMO_1908</t>
  </si>
  <si>
    <t>Candidatus Methylomirabilis oxyfera</t>
  </si>
  <si>
    <t>DAMO_2539</t>
  </si>
  <si>
    <t>BG20_I0018</t>
  </si>
  <si>
    <t>Candidatus Nitrosoarchaeum limnia BG20</t>
  </si>
  <si>
    <t>COG4257</t>
  </si>
  <si>
    <t>V</t>
  </si>
  <si>
    <t>BG20_I0077</t>
  </si>
  <si>
    <t>HMPREF1321_0841</t>
  </si>
  <si>
    <t>Capnocytophaga sp. oral taxon 412 F0487</t>
  </si>
  <si>
    <t>HMPREF0201_02629</t>
  </si>
  <si>
    <t>Cedecea davisae DSM 4568</t>
  </si>
  <si>
    <t>CMN_02904</t>
  </si>
  <si>
    <t>Clavibacter michiganensis nebraskensis NCPPB 2581</t>
  </si>
  <si>
    <t>B179_08396</t>
  </si>
  <si>
    <t>Corynebacterium diphtheriae Aberdeen</t>
  </si>
  <si>
    <t>B178_07985</t>
  </si>
  <si>
    <t>Corynebacterium diphtheriae DSM 43988</t>
  </si>
  <si>
    <t>HMPREF9997_01994</t>
  </si>
  <si>
    <t>cytochrome c oxidase Caa3 assembly factor</t>
  </si>
  <si>
    <t>Corynebacterium durum F0235</t>
  </si>
  <si>
    <t>A583_11583</t>
  </si>
  <si>
    <t>Corynebacterium glutamicum Z188</t>
  </si>
  <si>
    <t>Cp31_1624</t>
  </si>
  <si>
    <t>Corynebacterium pseudotuberculosis 31</t>
  </si>
  <si>
    <t>HMPREF1219_01214</t>
  </si>
  <si>
    <t>Corynebacterium pyruviciproducens ATCC BAA-1742</t>
  </si>
  <si>
    <t>HMPREF1206_01029</t>
  </si>
  <si>
    <t>Corynebacterium sp. HFH0082</t>
  </si>
  <si>
    <t>Cronobacter malonaticus 681</t>
  </si>
  <si>
    <t>HMPREF9702_01260</t>
  </si>
  <si>
    <t>Delftia acidovorans CCUG 15835</t>
  </si>
  <si>
    <t>HMPREF9701_00060</t>
  </si>
  <si>
    <t>Delftia acidovorans CCUG 274B</t>
  </si>
  <si>
    <t>HMPREF1484_00014</t>
  </si>
  <si>
    <t>Dermabacter sp. HFH0086</t>
  </si>
  <si>
    <t>HMPREF1484_00301</t>
  </si>
  <si>
    <t>P698DRAFT_00719</t>
  </si>
  <si>
    <t>Enterobacter cloacae JD6301</t>
  </si>
  <si>
    <t>P698DRAFT_03458</t>
  </si>
  <si>
    <t>P699DRAFT_00074</t>
  </si>
  <si>
    <t>Enterobacter cloacae JD8715</t>
  </si>
  <si>
    <t>P699DRAFT_03648</t>
  </si>
  <si>
    <t>ETR_20103</t>
  </si>
  <si>
    <t>opper resistance D protein</t>
  </si>
  <si>
    <t>Erwinia tracheiphila PSU-1</t>
  </si>
  <si>
    <t>EC08BKT55439_2257</t>
  </si>
  <si>
    <t>Escherichia coli 08BKT055439</t>
  </si>
  <si>
    <t>EC08BKT77219_2430</t>
  </si>
  <si>
    <t>Escherichia coli 08BKT77219</t>
  </si>
  <si>
    <t>EC09BKT24447_2595</t>
  </si>
  <si>
    <t>Escherichia coli 09BKT024447</t>
  </si>
  <si>
    <t>EC09BKT76207_2216</t>
  </si>
  <si>
    <t>Escherichia coli 09BKT076207</t>
  </si>
  <si>
    <t>C216_02827</t>
  </si>
  <si>
    <t>Escherichia coli 11-02281</t>
  </si>
  <si>
    <t>C216_00993</t>
  </si>
  <si>
    <t>C218_02827</t>
  </si>
  <si>
    <t>Escherichia coli 11-02913</t>
  </si>
  <si>
    <t>C218_00993</t>
  </si>
  <si>
    <t>C219_02827</t>
  </si>
  <si>
    <t>Escherichia coli 11-03439</t>
  </si>
  <si>
    <t>C219_00992</t>
  </si>
  <si>
    <t>C220_02824</t>
  </si>
  <si>
    <t>Escherichia coli 11-04080</t>
  </si>
  <si>
    <t>C220_00993</t>
  </si>
  <si>
    <t>B230_2636</t>
  </si>
  <si>
    <t>Escherichia coli 14A</t>
  </si>
  <si>
    <t>EC178200_1822</t>
  </si>
  <si>
    <t>Escherichia coli 178200</t>
  </si>
  <si>
    <t>EC178900_5337</t>
  </si>
  <si>
    <t>Escherichia coli 178900</t>
  </si>
  <si>
    <t>EC178900_1974</t>
  </si>
  <si>
    <t>EC179550_1991</t>
  </si>
  <si>
    <t>Escherichia coli 179550</t>
  </si>
  <si>
    <t>EC1999001_2105</t>
  </si>
  <si>
    <t>Escherichia coli 199900.1</t>
  </si>
  <si>
    <t>EC2016001_2614</t>
  </si>
  <si>
    <t>Escherichia coli 201600.1</t>
  </si>
  <si>
    <t>EC2846750_1908</t>
  </si>
  <si>
    <t>Escherichia coli 2846750</t>
  </si>
  <si>
    <t>EC2848050_2046</t>
  </si>
  <si>
    <t>Escherichia coli 2848050</t>
  </si>
  <si>
    <t>EC2851500_2063</t>
  </si>
  <si>
    <t>Escherichia coli 2851500</t>
  </si>
  <si>
    <t>B233_2421</t>
  </si>
  <si>
    <t>Escherichia coli 2886-75</t>
  </si>
  <si>
    <t>APECO78_13010</t>
  </si>
  <si>
    <t>Escherichia coli APEC O78</t>
  </si>
  <si>
    <t>QYC_2503</t>
  </si>
  <si>
    <t>Escherichia coli B102</t>
  </si>
  <si>
    <t>S1I_2493</t>
  </si>
  <si>
    <t>Escherichia coli B103</t>
  </si>
  <si>
    <t>S35_2414</t>
  </si>
  <si>
    <t>Escherichia coli B104</t>
  </si>
  <si>
    <t>S3C_2491</t>
  </si>
  <si>
    <t>Escherichia coli B105</t>
  </si>
  <si>
    <t>S3E_2434</t>
  </si>
  <si>
    <t>Escherichia coli B106</t>
  </si>
  <si>
    <t>QYE_2855</t>
  </si>
  <si>
    <t>Escherichia coli B107</t>
  </si>
  <si>
    <t>S33_2470</t>
  </si>
  <si>
    <t>Escherichia coli B108</t>
  </si>
  <si>
    <t>S37_2469</t>
  </si>
  <si>
    <t>Escherichia coli B109</t>
  </si>
  <si>
    <t>S3G_2289</t>
  </si>
  <si>
    <t>Escherichia coli B112</t>
  </si>
  <si>
    <t>S3I_2367</t>
  </si>
  <si>
    <t>Escherichia coli B113</t>
  </si>
  <si>
    <t>S3K_2310</t>
  </si>
  <si>
    <t>Escherichia coli B114</t>
  </si>
  <si>
    <t>S1Q_2102</t>
  </si>
  <si>
    <t>Escherichia coli B17</t>
  </si>
  <si>
    <t>S11_2810</t>
  </si>
  <si>
    <t>Escherichia coli B26-1</t>
  </si>
  <si>
    <t>S13_2924</t>
  </si>
  <si>
    <t>Escherichia coli B26-2</t>
  </si>
  <si>
    <t>QYK_2386</t>
  </si>
  <si>
    <t>Escherichia coli B28-1</t>
  </si>
  <si>
    <t>QYO_2392</t>
  </si>
  <si>
    <t>Escherichia coli B29-1</t>
  </si>
  <si>
    <t>QYQ_2381</t>
  </si>
  <si>
    <t>Escherichia coli B29-2</t>
  </si>
  <si>
    <t>QYS_2080</t>
  </si>
  <si>
    <t>Escherichia coli B36-1</t>
  </si>
  <si>
    <t>QYU_2263</t>
  </si>
  <si>
    <t>Escherichia coli B36-2</t>
  </si>
  <si>
    <t>S15_2424</t>
  </si>
  <si>
    <t>Escherichia coli B40-1</t>
  </si>
  <si>
    <t>S17_2465</t>
  </si>
  <si>
    <t>Escherichia coli B40-2</t>
  </si>
  <si>
    <t>S3A_2478</t>
  </si>
  <si>
    <t>Escherichia coli B49-2</t>
  </si>
  <si>
    <t>QYY_2497</t>
  </si>
  <si>
    <t>Escherichia coli B5-2</t>
  </si>
  <si>
    <t>QYG_2285</t>
  </si>
  <si>
    <t>Escherichia coli B7-1</t>
  </si>
  <si>
    <t>QYI_1975</t>
  </si>
  <si>
    <t>Escherichia coli B7-2</t>
  </si>
  <si>
    <t>S1U_2484</t>
  </si>
  <si>
    <t>Escherichia coli B83</t>
  </si>
  <si>
    <t>S1W_2482</t>
  </si>
  <si>
    <t>Escherichia coli B84</t>
  </si>
  <si>
    <t>S1Y_2417</t>
  </si>
  <si>
    <t>Escherichia coli B85</t>
  </si>
  <si>
    <t>S31_2201</t>
  </si>
  <si>
    <t>Escherichia coli B86</t>
  </si>
  <si>
    <t>S1K_2305</t>
  </si>
  <si>
    <t>Escherichia coli B89</t>
  </si>
  <si>
    <t>S1M_2389</t>
  </si>
  <si>
    <t>Escherichia coli B90</t>
  </si>
  <si>
    <t>S1O_2356</t>
  </si>
  <si>
    <t>S1C_2288</t>
  </si>
  <si>
    <t>Escherichia coli B93</t>
  </si>
  <si>
    <t>S1E_2506</t>
  </si>
  <si>
    <t>Escherichia coli B94</t>
  </si>
  <si>
    <t>S1G_2341</t>
  </si>
  <si>
    <t>Escherichia coli B95</t>
  </si>
  <si>
    <t>ECBCE002MS12_3684</t>
  </si>
  <si>
    <t>Escherichia coli BCE002_MS12</t>
  </si>
  <si>
    <t>ECBCE002MS12_4587</t>
  </si>
  <si>
    <t>ECBCE007MS11_0688</t>
  </si>
  <si>
    <t>Escherichia coli BCE007_MS-11</t>
  </si>
  <si>
    <t>ECBCE007MS11_2111</t>
  </si>
  <si>
    <t>ECBCE008MS01_1953</t>
  </si>
  <si>
    <t>Escherichia coli BCE008_MS-01</t>
  </si>
  <si>
    <t>ECBCE008MS13_2182</t>
  </si>
  <si>
    <t>Escherichia coli BCE008_MS-13</t>
  </si>
  <si>
    <t>ECBCE011MS01_1925</t>
  </si>
  <si>
    <t>Escherichia coli BCE011_MS-01</t>
  </si>
  <si>
    <t>ECBCE019MS13_1996</t>
  </si>
  <si>
    <t>Escherichia coli BCE019_MS-13</t>
  </si>
  <si>
    <t>ECBCE019MS13_3919</t>
  </si>
  <si>
    <t>ECBD561099_2318</t>
  </si>
  <si>
    <t>Escherichia coli Bd5610_99</t>
  </si>
  <si>
    <t>ECE128010_5134</t>
  </si>
  <si>
    <t>Escherichia coli E128010</t>
  </si>
  <si>
    <t>ECEPECA12_2196</t>
  </si>
  <si>
    <t>Escherichia coli EPECa12</t>
  </si>
  <si>
    <t>ECEPECA14_5500</t>
  </si>
  <si>
    <t>Escherichia coli EPECa14</t>
  </si>
  <si>
    <t>ERKG_01293</t>
  </si>
  <si>
    <t>Escherichia coli H252</t>
  </si>
  <si>
    <t>ERGG_01580</t>
  </si>
  <si>
    <t>Escherichia coli H489</t>
  </si>
  <si>
    <t>ESQG_00768</t>
  </si>
  <si>
    <t>Escherichia coli H494</t>
  </si>
  <si>
    <t>WIS_01902</t>
  </si>
  <si>
    <t>Escherichia coli KTE129</t>
  </si>
  <si>
    <t>WIU_01788</t>
  </si>
  <si>
    <t>Escherichia coli KTE131</t>
  </si>
  <si>
    <t>WIW_01845</t>
  </si>
  <si>
    <t>Escherichia coli KTE133</t>
  </si>
  <si>
    <t>WIY_01817</t>
  </si>
  <si>
    <t>Escherichia coli KTE137</t>
  </si>
  <si>
    <t>WKA_01876</t>
  </si>
  <si>
    <t>Escherichia coli KTE153</t>
  </si>
  <si>
    <t>WKG_02098</t>
  </si>
  <si>
    <t>Escherichia coli KTE163</t>
  </si>
  <si>
    <t>ECLT68_0608</t>
  </si>
  <si>
    <t>Escherichia coli LT-68</t>
  </si>
  <si>
    <t>ECMA6_2878</t>
  </si>
  <si>
    <t>Escherichia coli MA6</t>
  </si>
  <si>
    <t>ECMP02101712_1942</t>
  </si>
  <si>
    <t>Escherichia coli MP021017.12</t>
  </si>
  <si>
    <t>ECMP02155211_2105</t>
  </si>
  <si>
    <t>Escherichia coli MP021552.11</t>
  </si>
  <si>
    <t>ECMP02155211_3780</t>
  </si>
  <si>
    <t>ECMP0215527_2174</t>
  </si>
  <si>
    <t>Escherichia coli MP021552.7</t>
  </si>
  <si>
    <t>ECMP0215527_4013</t>
  </si>
  <si>
    <t>ECMP0215528_2136</t>
  </si>
  <si>
    <t>Escherichia coli MP021552.8</t>
  </si>
  <si>
    <t>ECMP0215528_4002</t>
  </si>
  <si>
    <t>ECN1_1814</t>
  </si>
  <si>
    <t>Escherichia coli N1</t>
  </si>
  <si>
    <t>ECNE098_2861</t>
  </si>
  <si>
    <t>Escherichia coli NE098</t>
  </si>
  <si>
    <t>ECB41_2036</t>
  </si>
  <si>
    <t>Escherichia coli O101:Hhnm B41</t>
  </si>
  <si>
    <t>EC930624_0985</t>
  </si>
  <si>
    <t>Escherichia coli O103:H6 93.0624</t>
  </si>
  <si>
    <t>E9211_21050</t>
  </si>
  <si>
    <t>Escherichia coli O104:H4 E92/11</t>
  </si>
  <si>
    <t>E9211_38680</t>
  </si>
  <si>
    <t>Escherichia coli O10:K5(L):H4, ATCC 23506</t>
  </si>
  <si>
    <t>EC40522_1928</t>
  </si>
  <si>
    <t>Escherichia coli O111:H- 4.0522</t>
  </si>
  <si>
    <t>ECJB195_4989</t>
  </si>
  <si>
    <t>Escherichia coli O111:H- JB1-95</t>
  </si>
  <si>
    <t>EC96154_2026</t>
  </si>
  <si>
    <t>Escherichia coli O113:H12 96.154</t>
  </si>
  <si>
    <t>ECTW07793_1911</t>
  </si>
  <si>
    <t>Escherichia coli O157:H39 TW07793</t>
  </si>
  <si>
    <t>EC900105_1452</t>
  </si>
  <si>
    <t>Escherichia coli O26:H11 900105 (10e)</t>
  </si>
  <si>
    <t>Escherichia coli O5:K4(L):H4, ATCC 23502</t>
  </si>
  <si>
    <t>EC12264_3211</t>
  </si>
  <si>
    <t>Escherichia coli O76:H- 1.2264</t>
  </si>
  <si>
    <t>EC970259_2149</t>
  </si>
  <si>
    <t>Escherichia coli O91:H- 99.0741</t>
  </si>
  <si>
    <t>EC960497_2028</t>
  </si>
  <si>
    <t>Escherichia coli O91:H21 96.0497</t>
  </si>
  <si>
    <t>ECP029894210_1966</t>
  </si>
  <si>
    <t>Escherichia coli P0298942.10</t>
  </si>
  <si>
    <t>ECP029894211_2029</t>
  </si>
  <si>
    <t>Escherichia coli P0298942.11</t>
  </si>
  <si>
    <t>ECP029894212_1974</t>
  </si>
  <si>
    <t>Escherichia coli P0298942.12</t>
  </si>
  <si>
    <t>ECP029894214_2022</t>
  </si>
  <si>
    <t>Escherichia coli P0298942.14</t>
  </si>
  <si>
    <t>ECP029894215_2087</t>
  </si>
  <si>
    <t>Escherichia coli P0298942.15</t>
  </si>
  <si>
    <t>ECP02989428_2019</t>
  </si>
  <si>
    <t>Escherichia coli P0298942.8</t>
  </si>
  <si>
    <t>ECP02989429_1861</t>
  </si>
  <si>
    <t>Escherichia coli P0298942.9</t>
  </si>
  <si>
    <t>ECP02994382_1700</t>
  </si>
  <si>
    <t>Escherichia coli P0299438.2</t>
  </si>
  <si>
    <t>ECP029970676_2246</t>
  </si>
  <si>
    <t>Escherichia coli P02997067.6</t>
  </si>
  <si>
    <t>ECP029970676_4083</t>
  </si>
  <si>
    <t>ECP03023081_2505</t>
  </si>
  <si>
    <t>Escherichia coli P0302308.1</t>
  </si>
  <si>
    <t>ECP03023081_4396</t>
  </si>
  <si>
    <t>ECP03023082_2100</t>
  </si>
  <si>
    <t>Escherichia coli P0302308.2</t>
  </si>
  <si>
    <t>ECP03023082_3931</t>
  </si>
  <si>
    <t>ECP03023083_1773</t>
  </si>
  <si>
    <t>Escherichia coli P0302308.3</t>
  </si>
  <si>
    <t>ECP03023083_3859</t>
  </si>
  <si>
    <t>ECP030526012_1998</t>
  </si>
  <si>
    <t>Escherichia coli P0305260.12</t>
  </si>
  <si>
    <t>ECSTECS1191_2669</t>
  </si>
  <si>
    <t>Escherichia coli STEC_S1191</t>
  </si>
  <si>
    <t>ECT128201_2196</t>
  </si>
  <si>
    <t>Escherichia coli T1282_01</t>
  </si>
  <si>
    <t>ECT184097_2265</t>
  </si>
  <si>
    <t>Escherichia coli T1840_97</t>
  </si>
  <si>
    <t>ECT23400_2364</t>
  </si>
  <si>
    <t>Escherichia coli T234_00</t>
  </si>
  <si>
    <t>ECT92401_2414</t>
  </si>
  <si>
    <t>Escherichia coli T924_01</t>
  </si>
  <si>
    <t>ERHG_01396</t>
  </si>
  <si>
    <t>Escherichia coli TA007</t>
  </si>
  <si>
    <t>B232_2619</t>
  </si>
  <si>
    <t>Escherichia coli Tx1686</t>
  </si>
  <si>
    <t>B231_2529</t>
  </si>
  <si>
    <t>Escherichia coli Tx3800</t>
  </si>
  <si>
    <t>i01_02423</t>
  </si>
  <si>
    <t>Escherichia coli cloneA_i1</t>
  </si>
  <si>
    <t>B932_1813</t>
  </si>
  <si>
    <t>Gluconobacter oxydans H24</t>
  </si>
  <si>
    <t>HFRIS_013650</t>
  </si>
  <si>
    <t>Herbaspirillum frisingense GSF30</t>
  </si>
  <si>
    <t>HFRIS_021021</t>
  </si>
  <si>
    <t>Q5W_1646</t>
  </si>
  <si>
    <t>Hydrogenophaga sp. PBC</t>
  </si>
  <si>
    <t>Q5W_3407</t>
  </si>
  <si>
    <t>HMPREF9694_01196</t>
  </si>
  <si>
    <t>Klebsiella oxytoca 10-5250</t>
  </si>
  <si>
    <t>H216_5126</t>
  </si>
  <si>
    <t>Klebsiella pneumoniae DMC0526</t>
  </si>
  <si>
    <t>H216_1856</t>
  </si>
  <si>
    <t>MTE1_4891</t>
  </si>
  <si>
    <t>Klebsiella pneumoniae JHCK1</t>
  </si>
  <si>
    <t>MTE1_1946</t>
  </si>
  <si>
    <t>H254_5152</t>
  </si>
  <si>
    <t>Klebsiella pneumoniae KP-11</t>
  </si>
  <si>
    <t>H254_4656</t>
  </si>
  <si>
    <t>H254_4073</t>
  </si>
  <si>
    <t>H253_4787</t>
  </si>
  <si>
    <t>Klebsiella pneumoniae KP-7</t>
  </si>
  <si>
    <t>H253_5095</t>
  </si>
  <si>
    <t>H253_4191</t>
  </si>
  <si>
    <t>H234_1039</t>
  </si>
  <si>
    <t>Klebsiella pneumoniae UHKPC 52</t>
  </si>
  <si>
    <t>H231_4861</t>
  </si>
  <si>
    <t>Klebsiella pneumoniae UHKPC01</t>
  </si>
  <si>
    <t>H231_1385</t>
  </si>
  <si>
    <t>H243_1238</t>
  </si>
  <si>
    <t>Klebsiella pneumoniae UHKPC04</t>
  </si>
  <si>
    <t>H210_1257</t>
  </si>
  <si>
    <t>Klebsiella pneumoniae UHKPC05</t>
  </si>
  <si>
    <t>H230_1649</t>
  </si>
  <si>
    <t>Klebsiella pneumoniae UHKPC09</t>
  </si>
  <si>
    <t>H240_1840</t>
  </si>
  <si>
    <t>Klebsiella pneumoniae UHKPC22</t>
  </si>
  <si>
    <t>H240_5074</t>
  </si>
  <si>
    <t>H208_1729</t>
  </si>
  <si>
    <t>Klebsiella pneumoniae UHKPC23</t>
  </si>
  <si>
    <t>H235_1529</t>
  </si>
  <si>
    <t>Klebsiella pneumoniae UHKPC24</t>
  </si>
  <si>
    <t>H236_1351</t>
  </si>
  <si>
    <t>Klebsiella pneumoniae UHKPC26</t>
  </si>
  <si>
    <t>H233_4869</t>
  </si>
  <si>
    <t>Klebsiella pneumoniae UHKPC27</t>
  </si>
  <si>
    <t>H233_1453</t>
  </si>
  <si>
    <t>H241_1532</t>
  </si>
  <si>
    <t>Klebsiella pneumoniae UHKPC29</t>
  </si>
  <si>
    <t>H242_4905</t>
  </si>
  <si>
    <t>Klebsiella pneumoniae UHKPC32</t>
  </si>
  <si>
    <t>H242_1648</t>
  </si>
  <si>
    <t>H207_1627</t>
  </si>
  <si>
    <t>Klebsiella pneumoniae UHKPC40</t>
  </si>
  <si>
    <t>H239_1628</t>
  </si>
  <si>
    <t>Klebsiella pneumoniae UHKPC45</t>
  </si>
  <si>
    <t>H221_5042</t>
  </si>
  <si>
    <t>Klebsiella pneumoniae UHKPC48</t>
  </si>
  <si>
    <t>H221_2277</t>
  </si>
  <si>
    <t>H237_0089</t>
  </si>
  <si>
    <t>Klebsiella pneumoniae UHKPC57</t>
  </si>
  <si>
    <t>H237_5195</t>
  </si>
  <si>
    <t>H232_5149</t>
  </si>
  <si>
    <t>Klebsiella pneumoniae UHKPC81</t>
  </si>
  <si>
    <t>H232_4444</t>
  </si>
  <si>
    <t>MTE2_1944</t>
  </si>
  <si>
    <t>Klebsiella pneumoniae VA360</t>
  </si>
  <si>
    <t>H244_1693</t>
  </si>
  <si>
    <t>Klebsiella pneumoniae VAKPC252</t>
  </si>
  <si>
    <t>H245_1413</t>
  </si>
  <si>
    <t>Klebsiella pneumoniae VAKPC254</t>
  </si>
  <si>
    <t>H246_1481</t>
  </si>
  <si>
    <t>Klebsiella pneumoniae VAKPC269</t>
  </si>
  <si>
    <t>H249_1444</t>
  </si>
  <si>
    <t>Klebsiella pneumoniae VAKPC270</t>
  </si>
  <si>
    <t>H250_1427</t>
  </si>
  <si>
    <t>Klebsiella pneumoniae VAKPC276</t>
  </si>
  <si>
    <t>H247_1454</t>
  </si>
  <si>
    <t>Klebsiella pneumoniae VAKPC278</t>
  </si>
  <si>
    <t>H248_2478</t>
  </si>
  <si>
    <t>Klebsiella pneumoniae VAKPC280</t>
  </si>
  <si>
    <t>H251_1693</t>
  </si>
  <si>
    <t>Klebsiella pneumoniae VAKPC297</t>
  </si>
  <si>
    <t>H251_4964</t>
  </si>
  <si>
    <t>H252_1429</t>
  </si>
  <si>
    <t>Klebsiella pneumoniae VAKPC309</t>
  </si>
  <si>
    <t>A79E_1875</t>
  </si>
  <si>
    <t>Klebsiella pneumoniae pneumoniae 1084</t>
  </si>
  <si>
    <t>LEP1GSC192_1885</t>
  </si>
  <si>
    <t>Leptospira sp. B5-022</t>
  </si>
  <si>
    <t>LMOATCC19117_2082</t>
  </si>
  <si>
    <t>copper export protein, putative</t>
  </si>
  <si>
    <t>Listeria monocytogenes ATCC 19117</t>
  </si>
  <si>
    <t>LMOSLCC7179_2033</t>
  </si>
  <si>
    <t>Listeria monocytogenes SLCC 7179</t>
  </si>
  <si>
    <t>LMOSLCC2376_2016</t>
  </si>
  <si>
    <t>Listeria monocytogenes SLCC2376</t>
  </si>
  <si>
    <t>LMOSLCC2479_2125</t>
  </si>
  <si>
    <t>Listeria monocytogenes SLCC2479</t>
  </si>
  <si>
    <t>LMOSLCC5850_2123</t>
  </si>
  <si>
    <t>Listeria monocytogenes SLCC5850</t>
  </si>
  <si>
    <t>BN389_20900</t>
  </si>
  <si>
    <t>Copper transport protein YcnJ</t>
  </si>
  <si>
    <t>Listeria monocytogenes serotype 4b LL195</t>
  </si>
  <si>
    <t>KKC_05752</t>
  </si>
  <si>
    <t>Listeriaceae bacterium TTU M1-001</t>
  </si>
  <si>
    <t>BN69_1120</t>
  </si>
  <si>
    <t>Putative copper resistance protein, CopD family</t>
  </si>
  <si>
    <t>Methylocystis sp. SC2</t>
  </si>
  <si>
    <t>BN69_3538</t>
  </si>
  <si>
    <t>Copper resistance domain protein CopD</t>
  </si>
  <si>
    <t>MEALZ_1324</t>
  </si>
  <si>
    <t>Copper resistance D domain protein</t>
  </si>
  <si>
    <t>Methylomicrobium alcaliphilum 20Z</t>
  </si>
  <si>
    <t>K418DRAFT_0936</t>
  </si>
  <si>
    <t>Microbacterium sp. KROCY2</t>
  </si>
  <si>
    <t>HMPREF1529_01083</t>
  </si>
  <si>
    <t>Microbacterium sp. oral taxon 186 F0373</t>
  </si>
  <si>
    <t>MODMU_1283</t>
  </si>
  <si>
    <t>Modestobacter multiseptatus BC501</t>
  </si>
  <si>
    <t>MODMU_1599</t>
  </si>
  <si>
    <t>MODMU_1956</t>
  </si>
  <si>
    <t>MU9_1945</t>
  </si>
  <si>
    <t>Morganella morganii morganii KT</t>
  </si>
  <si>
    <t>D522_05993</t>
  </si>
  <si>
    <t>Mycobacterium avium paratuberculosis S5</t>
  </si>
  <si>
    <t>K60_001140</t>
  </si>
  <si>
    <t>Mycobacterium bovis BCG Korea 1168P</t>
  </si>
  <si>
    <t>BN44_10125</t>
  </si>
  <si>
    <t>Mycobacterium canettii CIPT 140060008</t>
  </si>
  <si>
    <t>BN43_10120</t>
  </si>
  <si>
    <t>Mycobacterium canettii CIPT 140070008</t>
  </si>
  <si>
    <t>BN42_10140</t>
  </si>
  <si>
    <t>Mycobacterium canettii CIPT 140070010</t>
  </si>
  <si>
    <t>BN45_10118</t>
  </si>
  <si>
    <t>Mycobacterium canettii CIPT 140070017</t>
  </si>
  <si>
    <t>OEM_15560</t>
  </si>
  <si>
    <t>Mycobacterium sp. 05-1390</t>
  </si>
  <si>
    <t>H276DRAFT_1286</t>
  </si>
  <si>
    <t>Mycobacterium sp. 141</t>
  </si>
  <si>
    <t>H276DRAFT_2697</t>
  </si>
  <si>
    <t>H276DRAFT_3950</t>
  </si>
  <si>
    <t>MT7199_0104</t>
  </si>
  <si>
    <t>putative CONSERVED INTEGRAL membrane protein</t>
  </si>
  <si>
    <t>Mycobacterium tuberculosis</t>
  </si>
  <si>
    <t>ERDMAN_0119</t>
  </si>
  <si>
    <t>Mycobacterium tuberculosis Erdman, ATCC 35801</t>
  </si>
  <si>
    <t>HMPREF9713_03476</t>
  </si>
  <si>
    <t>Myroides odoratimimus CCUG 12700</t>
  </si>
  <si>
    <t>C488_06862</t>
  </si>
  <si>
    <t>Natrinema pellirubrum DSM 15624</t>
  </si>
  <si>
    <t>HMPREF1207_03591</t>
  </si>
  <si>
    <t>Paenibacillus sp. HGH0039</t>
  </si>
  <si>
    <t>HMPREF1210_00507</t>
  </si>
  <si>
    <t>Paenisporosarcina sp. HGH0030</t>
  </si>
  <si>
    <t>F385_617</t>
  </si>
  <si>
    <t>Pantoea agglomerans 299R</t>
  </si>
  <si>
    <t>B738_09986</t>
  </si>
  <si>
    <t>Photorhabdus temperata temperata M1021</t>
  </si>
  <si>
    <t>PARC_13079</t>
  </si>
  <si>
    <t>Pseudoalteromonas arctica A 37-1-2</t>
  </si>
  <si>
    <t>PMAN_10494</t>
  </si>
  <si>
    <t>Pseudoalteromonas marina mano4</t>
  </si>
  <si>
    <t>PMAN_10649</t>
  </si>
  <si>
    <t>Pseudoalteromonas sp. BSi20311</t>
  </si>
  <si>
    <t>Pseudoalteromonas sp. BSi20439</t>
  </si>
  <si>
    <t>Pseudoalteromonas sp. BSi20480</t>
  </si>
  <si>
    <t>PUND_17568</t>
  </si>
  <si>
    <t>Pseudoalteromonas undina NCIMB 2128</t>
  </si>
  <si>
    <t>PABE171_4301</t>
  </si>
  <si>
    <t>Pseudomonas aeruginosa ATCC 14886</t>
  </si>
  <si>
    <t>PABE171_4863</t>
  </si>
  <si>
    <t>PABE173_2600</t>
  </si>
  <si>
    <t>Pseudomonas aeruginosa ATCC 25324</t>
  </si>
  <si>
    <t>PABE173_4706</t>
  </si>
  <si>
    <t>PABE173_5304</t>
  </si>
  <si>
    <t>G655_20065</t>
  </si>
  <si>
    <t>Pseudomonas aeruginosa B136-33</t>
  </si>
  <si>
    <t>G655_24295</t>
  </si>
  <si>
    <t>CIA_00094</t>
  </si>
  <si>
    <t>Pseudomonas aeruginosa PA14</t>
  </si>
  <si>
    <t>CIA_00947</t>
  </si>
  <si>
    <t>H123_01895</t>
  </si>
  <si>
    <t>Pseudomonas aeruginosa PA21_ST175</t>
  </si>
  <si>
    <t>H123_11025</t>
  </si>
  <si>
    <t>H123_21253</t>
  </si>
  <si>
    <t>H681_07295</t>
  </si>
  <si>
    <t>Pseudomonas denitrificans ATCC 13867</t>
  </si>
  <si>
    <t>A986_02911</t>
  </si>
  <si>
    <t>Pseudomonas fluorescens BRIP34879</t>
  </si>
  <si>
    <t>A986_22340</t>
  </si>
  <si>
    <t>H045_03415</t>
  </si>
  <si>
    <t>Pseudomonas poae RE*1-1-14</t>
  </si>
  <si>
    <t>H045_11805</t>
  </si>
  <si>
    <t>CF149_04909</t>
  </si>
  <si>
    <t>Pseudomonas sp. CF149</t>
  </si>
  <si>
    <t>CF149_06814</t>
  </si>
  <si>
    <t>CF149_13015</t>
  </si>
  <si>
    <t>CF150_01711</t>
  </si>
  <si>
    <t>Pseudomonas sp. CF150</t>
  </si>
  <si>
    <t>CF150_10199</t>
  </si>
  <si>
    <t>CF150_21606</t>
  </si>
  <si>
    <t>CF150_25499</t>
  </si>
  <si>
    <t>CF161_13733</t>
  </si>
  <si>
    <t>Pseudomonas sp. CF161</t>
  </si>
  <si>
    <t>CF161_31075</t>
  </si>
  <si>
    <t>CFII64_01526</t>
  </si>
  <si>
    <t>Pseudomonas sp. CFII64</t>
  </si>
  <si>
    <t>CFII64_07982</t>
  </si>
  <si>
    <t>CFII64_13683</t>
  </si>
  <si>
    <t>CFII68_18565</t>
  </si>
  <si>
    <t>Pseudomonas sp. CFII68</t>
  </si>
  <si>
    <t>CFII68_26176</t>
  </si>
  <si>
    <t>CFT9_03719</t>
  </si>
  <si>
    <t>Pseudomonas sp. CFT9</t>
  </si>
  <si>
    <t>CFT9_12871</t>
  </si>
  <si>
    <t>CFT9_14972</t>
  </si>
  <si>
    <t>CFT9_25259</t>
  </si>
  <si>
    <t>CFT9_28021</t>
  </si>
  <si>
    <t>D906DRAFT_02749</t>
  </si>
  <si>
    <t>Pseudomonas sp. LAIL14HWK12:I1</t>
  </si>
  <si>
    <t>F639DRAFT_04827</t>
  </si>
  <si>
    <t>Pseudomonas sp. URMO17WK12:I8</t>
  </si>
  <si>
    <t>B382_07077</t>
  </si>
  <si>
    <t>Pseudomonas stutzeri B1SMN1</t>
  </si>
  <si>
    <t>B382_22180</t>
  </si>
  <si>
    <t>B381_06381</t>
  </si>
  <si>
    <t>Pseudomonas stutzeri NF13</t>
  </si>
  <si>
    <t>A979_19110</t>
  </si>
  <si>
    <t>Pseudomonas syringae BRIP34876</t>
  </si>
  <si>
    <t>A987_15127</t>
  </si>
  <si>
    <t>Pseudomonas syringae BRIP34881</t>
  </si>
  <si>
    <t>A988_01761</t>
  </si>
  <si>
    <t>Pseudomonas syringae BRIP39023</t>
  </si>
  <si>
    <t>C265_10381</t>
  </si>
  <si>
    <t>Ralstonia sp. GA3-3</t>
  </si>
  <si>
    <t>C265_27679</t>
  </si>
  <si>
    <t>RORB6_02980</t>
  </si>
  <si>
    <t>Raoultella ornithinolytica B6</t>
  </si>
  <si>
    <t>L882DRAFT_02542</t>
  </si>
  <si>
    <t>Roseomonas gilardii rosea ATCC BAA-691</t>
  </si>
  <si>
    <t>L882DRAFT_04083</t>
  </si>
  <si>
    <t>BN6_00480</t>
  </si>
  <si>
    <t>Saccharothrix espanaensis DSM 44229</t>
  </si>
  <si>
    <t>BN6_13150</t>
  </si>
  <si>
    <t>K261DRAFT_00212</t>
  </si>
  <si>
    <t>Salinispora tropica CNT250</t>
  </si>
  <si>
    <t>K261DRAFT_00946</t>
  </si>
  <si>
    <t>K262DRAFT_01392</t>
  </si>
  <si>
    <t>Salinispora tropica CNY012</t>
  </si>
  <si>
    <t>K262DRAFT_04017</t>
  </si>
  <si>
    <t>SEEM867_21064</t>
  </si>
  <si>
    <t>Salmonella enterica enterica sv Montevideo 366867</t>
  </si>
  <si>
    <t>SEEM867_03597</t>
  </si>
  <si>
    <t>SEEM877_18331</t>
  </si>
  <si>
    <t>Salmonella enterica enterica sv Montevideo 414877</t>
  </si>
  <si>
    <t>SEEM877_13548</t>
  </si>
  <si>
    <t>SEEM600_19105</t>
  </si>
  <si>
    <t>Salmonella enterica enterica sv Montevideo 446600</t>
  </si>
  <si>
    <t>SEEM600_11907</t>
  </si>
  <si>
    <t>SEEM020_002428</t>
  </si>
  <si>
    <t>Salmonella enterica enterica sv Montevideo 507440-20</t>
  </si>
  <si>
    <t>SEEM020_014590</t>
  </si>
  <si>
    <t>SEEM581_08919</t>
  </si>
  <si>
    <t>Salmonella enterica enterica sv Montevideo 609458-1</t>
  </si>
  <si>
    <t>SEEM581_18727</t>
  </si>
  <si>
    <t>SEEM460_02721</t>
  </si>
  <si>
    <t>Salmonella enterica enterica sv Montevideo 609460</t>
  </si>
  <si>
    <t>SEEM460_15832</t>
  </si>
  <si>
    <t>SEEM801_21542</t>
  </si>
  <si>
    <t>Salmonella enterica enterica sv Montevideo 81038-01</t>
  </si>
  <si>
    <t>SEEM801_18967</t>
  </si>
  <si>
    <t>SEEM965_14203</t>
  </si>
  <si>
    <t>Salmonella enterica enterica sv Montevideo CASC_09SCPH15965</t>
  </si>
  <si>
    <t>SEEM965_21001</t>
  </si>
  <si>
    <t>SEEM8287_03757</t>
  </si>
  <si>
    <t>Salmonella enterica enterica sv Montevideo IA_2010008287</t>
  </si>
  <si>
    <t>SEEM8287_06717</t>
  </si>
  <si>
    <t>SEEM0077_21267</t>
  </si>
  <si>
    <t>Salmonella enterica enterica sv Montevideo MB101509-0077</t>
  </si>
  <si>
    <t>SEEM0077_14731</t>
  </si>
  <si>
    <t>SEEM0047_05779</t>
  </si>
  <si>
    <t>Salmonella enterica enterica sv Montevideo MB102109-0047</t>
  </si>
  <si>
    <t>SEEM0047_21368</t>
  </si>
  <si>
    <t>SEEM0055_16054</t>
  </si>
  <si>
    <t>Salmonella enterica enterica sv Montevideo MB110209-0055</t>
  </si>
  <si>
    <t>SEEM0055_16519</t>
  </si>
  <si>
    <t>SEEM0052_14636</t>
  </si>
  <si>
    <t>Salmonella enterica enterica sv Montevideo MB111609-0052</t>
  </si>
  <si>
    <t>SEEM0052_07327</t>
  </si>
  <si>
    <t>SEEM507_12174</t>
  </si>
  <si>
    <t>Salmonella enterica enterica sv Montevideo MD_MDA09249507</t>
  </si>
  <si>
    <t>SEEM507_21436</t>
  </si>
  <si>
    <t>SEEM054_17743</t>
  </si>
  <si>
    <t>Salmonella enterica enterica sv Montevideo NC_MB110209-0054</t>
  </si>
  <si>
    <t>SEEM054_02817</t>
  </si>
  <si>
    <t>SEEM675_06424</t>
  </si>
  <si>
    <t>Salmonella enterica enterica sv Montevideo OH_2009072675</t>
  </si>
  <si>
    <t>SEEM675_03476</t>
  </si>
  <si>
    <t>F514_11279</t>
  </si>
  <si>
    <t>Salmonella enterica enterica sv. Agona SH08SF124</t>
  </si>
  <si>
    <t>F515_19818</t>
  </si>
  <si>
    <t>Salmonella enterica enterica sv. Agona SH10GFN094</t>
  </si>
  <si>
    <t>F434_17626</t>
  </si>
  <si>
    <t>Salmonella enterica enterica sv. Agona SH11G1113</t>
  </si>
  <si>
    <t>A671_03658</t>
  </si>
  <si>
    <t>Salmonella enterica enterica sv. Dublin DG22</t>
  </si>
  <si>
    <t>A672_04856</t>
  </si>
  <si>
    <t>Salmonella enterica enterica sv. Enteritidis 08-1080</t>
  </si>
  <si>
    <t>SEEE1831_08082</t>
  </si>
  <si>
    <t>Salmonella enterica enterica sv. Enteritidis 13183-1</t>
  </si>
  <si>
    <t>SEEE7927_14012</t>
  </si>
  <si>
    <t>Salmonella enterica enterica sv. Enteritidis 17927</t>
  </si>
  <si>
    <t>A673_00363</t>
  </si>
  <si>
    <t>Salmonella enterica enterica sv. Enteritidis 2009K0958</t>
  </si>
  <si>
    <t>A674_00258</t>
  </si>
  <si>
    <t>Salmonella enterica enterica sv. Enteritidis 2009K1651</t>
  </si>
  <si>
    <t>A675_02150</t>
  </si>
  <si>
    <t>Salmonella enterica enterica sv. Enteritidis 2009K1726</t>
  </si>
  <si>
    <t>A676_01288</t>
  </si>
  <si>
    <t>Salmonella enterica enterica sv. Enteritidis 2010K-0262</t>
  </si>
  <si>
    <t>A677_03192</t>
  </si>
  <si>
    <t>Salmonella enterica enterica sv. Enteritidis 2010K-0267</t>
  </si>
  <si>
    <t>A678_03469</t>
  </si>
  <si>
    <t>Salmonella enterica enterica sv. Enteritidis 2010K-0271</t>
  </si>
  <si>
    <t>A679_02856</t>
  </si>
  <si>
    <t>Salmonella enterica enterica sv. Enteritidis 2010K-0284</t>
  </si>
  <si>
    <t>A680_04906</t>
  </si>
  <si>
    <t>Salmonella enterica enterica sv. Enteritidis 2010K-0286</t>
  </si>
  <si>
    <t>SEEE2558_04170</t>
  </si>
  <si>
    <t>Salmonella enterica enterica sv. Enteritidis 22558</t>
  </si>
  <si>
    <t>SEE22704_14578</t>
  </si>
  <si>
    <t>Salmonella enterica enterica sv. Enteritidis 22704</t>
  </si>
  <si>
    <t>SEEE6709_17507</t>
  </si>
  <si>
    <t>Salmonella enterica enterica sv. Enteritidis 576709</t>
  </si>
  <si>
    <t>SEEE3072_14881</t>
  </si>
  <si>
    <t>Salmonella enterica enterica sv. Enteritidis 607307-2</t>
  </si>
  <si>
    <t>SEEE0816_21197</t>
  </si>
  <si>
    <t>Salmonella enterica enterica sv. Enteritidis 607308-16</t>
  </si>
  <si>
    <t>SEEE0819_22154</t>
  </si>
  <si>
    <t>Salmonella enterica enterica sv. Enteritidis 607308-19</t>
  </si>
  <si>
    <t>SEEE3089_15201</t>
  </si>
  <si>
    <t>Salmonella enterica enterica sv. Enteritidis 607308-9</t>
  </si>
  <si>
    <t>SEEE9163_17446</t>
  </si>
  <si>
    <t>Salmonella enterica enterica sv. Enteritidis 629163</t>
  </si>
  <si>
    <t>SEEE7015_09017</t>
  </si>
  <si>
    <t>Salmonella enterica enterica sv. Enteritidis 638970-15</t>
  </si>
  <si>
    <t>SEEE1618_17729</t>
  </si>
  <si>
    <t>Salmonella enterica enterica sv. Enteritidis 648901 6-18</t>
  </si>
  <si>
    <t>SEEE0895_17829</t>
  </si>
  <si>
    <t>Salmonella enterica enterica sv. Enteritidis CDC_2010K_0895</t>
  </si>
  <si>
    <t>SEEE0899_20781</t>
  </si>
  <si>
    <t>Salmonella enterica enterica sv. Enteritidis CDC_2010K_0899</t>
  </si>
  <si>
    <t>SEEE0956_07581</t>
  </si>
  <si>
    <t>Salmonella enterica enterica sv. Enteritidis CDC_2010K_0956</t>
  </si>
  <si>
    <t>SEEE0968_13484</t>
  </si>
  <si>
    <t>Salmonella enterica enterica sv. Enteritidis CDC_2010K_0968</t>
  </si>
  <si>
    <t>SEEE1010_21056</t>
  </si>
  <si>
    <t>Salmonella enterica enterica sv. Enteritidis CDC_2010K_1010</t>
  </si>
  <si>
    <t>SEEE1018_12892</t>
  </si>
  <si>
    <t>Salmonella enterica enterica sv. Enteritidis CDC_2010K_1018</t>
  </si>
  <si>
    <t>SEEE1441_21966</t>
  </si>
  <si>
    <t>Salmonella enterica enterica sv. Enteritidis CDC_2010K_1441</t>
  </si>
  <si>
    <t>SEEE1444_18181</t>
  </si>
  <si>
    <t>Salmonella enterica enterica sv. Enteritidis CDC_2010K_1444</t>
  </si>
  <si>
    <t>SEEE1445_13676</t>
  </si>
  <si>
    <t>Salmonella enterica enterica sv. Enteritidis CDC_2010K_1445</t>
  </si>
  <si>
    <t>SEEE1455_09386</t>
  </si>
  <si>
    <t>Salmonella enterica enterica sv. Enteritidis CDC_2010K_1455</t>
  </si>
  <si>
    <t>SEEE1457_09756</t>
  </si>
  <si>
    <t>Salmonella enterica enterica sv. Enteritidis CDC_2010K_1457</t>
  </si>
  <si>
    <t>SEEE1543_13235</t>
  </si>
  <si>
    <t>Salmonella enterica enterica sv. Enteritidis CDC_2010K_1543</t>
  </si>
  <si>
    <t>SEEE1558_10239</t>
  </si>
  <si>
    <t>Salmonella enterica enterica sv. Enteritidis CDC_2010K_1558</t>
  </si>
  <si>
    <t>SEEE1559_17412</t>
  </si>
  <si>
    <t>Salmonella enterica enterica sv. Enteritidis CDC_2010K_1559</t>
  </si>
  <si>
    <t>SEEE1565_07110</t>
  </si>
  <si>
    <t>Salmonella enterica enterica sv. Enteritidis CDC_2010K_1565</t>
  </si>
  <si>
    <t>SEEE1566_11348</t>
  </si>
  <si>
    <t>Salmonella enterica enterica sv. Enteritidis CDC_2010K_1566</t>
  </si>
  <si>
    <t>SEEE1575_16336</t>
  </si>
  <si>
    <t>Salmonella enterica enterica sv. Enteritidis CDC_2010K_1575</t>
  </si>
  <si>
    <t>SEEE1580_12440</t>
  </si>
  <si>
    <t>Salmonella enterica enterica sv. Enteritidis CDC_2010K_1580</t>
  </si>
  <si>
    <t>SEEE1594_10304</t>
  </si>
  <si>
    <t>Salmonella enterica enterica sv. Enteritidis CDC_2010K_1594</t>
  </si>
  <si>
    <t>SEEE1725_09549</t>
  </si>
  <si>
    <t>Salmonella enterica enterica sv. Enteritidis CDC_2010K_1725</t>
  </si>
  <si>
    <t>SEEE1729_09715</t>
  </si>
  <si>
    <t>Salmonella enterica enterica sv. Enteritidis CDC_2010K_1729</t>
  </si>
  <si>
    <t>SEEE1745_13613</t>
  </si>
  <si>
    <t>Salmonella enterica enterica sv. Enteritidis CDC_2010K_1745</t>
  </si>
  <si>
    <t>SEEE1747_10922</t>
  </si>
  <si>
    <t>Salmonella enterica enterica sv. Enteritidis CDC_2010K_1747</t>
  </si>
  <si>
    <t>SEEE1791_10437</t>
  </si>
  <si>
    <t>Salmonella enterica enterica sv. Enteritidis CDC_2010K_1791</t>
  </si>
  <si>
    <t>SEEE1795_20547</t>
  </si>
  <si>
    <t>Salmonella enterica enterica sv. Enteritidis CDC_2010K_1795</t>
  </si>
  <si>
    <t>SEEE1808_21323</t>
  </si>
  <si>
    <t>Salmonella enterica enterica sv. Enteritidis CDC_2010K_1808</t>
  </si>
  <si>
    <t>SEEE1810_21314</t>
  </si>
  <si>
    <t>Salmonella enterica enterica sv. Enteritidis CDC_2010K_1810</t>
  </si>
  <si>
    <t>SEEE1811_12459</t>
  </si>
  <si>
    <t>Salmonella enterica enterica sv. Enteritidis CDC_2010K_1811</t>
  </si>
  <si>
    <t>SEEE1882_20812</t>
  </si>
  <si>
    <t>Salmonella enterica enterica sv. Enteritidis CDC_2010K_1882</t>
  </si>
  <si>
    <t>SEEE1884_13333</t>
  </si>
  <si>
    <t>Salmonella enterica enterica sv. Enteritidis CDC_2010K_1884</t>
  </si>
  <si>
    <t>SEEECHS4_16989</t>
  </si>
  <si>
    <t>Salmonella enterica enterica sv. Enteritidis CHS4</t>
  </si>
  <si>
    <t>SEECHS44_10469</t>
  </si>
  <si>
    <t>Salmonella enterica enterica sv. Enteritidis CHS44</t>
  </si>
  <si>
    <t>SEEE3991_11146</t>
  </si>
  <si>
    <t>Salmonella enterica enterica sv. Enteritidis CVM_56-3991</t>
  </si>
  <si>
    <t>SEEE4941_05213</t>
  </si>
  <si>
    <t>Salmonella enterica enterica sv. Enteritidis CVM_69-4941</t>
  </si>
  <si>
    <t>SEEE3618_17635</t>
  </si>
  <si>
    <t>Salmonella enterica enterica sv. Enteritidis CVM_76-3618</t>
  </si>
  <si>
    <t>SEEE2490_12704</t>
  </si>
  <si>
    <t>Salmonella enterica enterica sv. Enteritidis CVM_81-2490</t>
  </si>
  <si>
    <t>SEEEN202_18767</t>
  </si>
  <si>
    <t>Salmonella enterica enterica sv. Enteritidis CVM_N202</t>
  </si>
  <si>
    <t>SEE10_006211</t>
  </si>
  <si>
    <t>Salmonella enterica enterica sv. Enteritidis SE10</t>
  </si>
  <si>
    <t>SEEE151_01820</t>
  </si>
  <si>
    <t>Salmonella enterica enterica sv. Enteritidis SE15-1</t>
  </si>
  <si>
    <t>SEEEL909_01943</t>
  </si>
  <si>
    <t>Salmonella enterica enterica sv. Enteritidis SL909</t>
  </si>
  <si>
    <t>SEEEL913_21811</t>
  </si>
  <si>
    <t>Salmonella enterica enterica sv. Enteritidis SL913</t>
  </si>
  <si>
    <t>SEEM906_20390</t>
  </si>
  <si>
    <t>Salmonella enterica enterica sv. Montevideo 80959-06</t>
  </si>
  <si>
    <t>SEEM906_02490</t>
  </si>
  <si>
    <t>SEEM031_07609</t>
  </si>
  <si>
    <t>Salmonella enterica enterica sv. Montevideo SARB31</t>
  </si>
  <si>
    <t>SEEN536_21215</t>
  </si>
  <si>
    <t>Salmonella enterica enterica sv. Newport CVM 19536</t>
  </si>
  <si>
    <t>TY21A_05115</t>
  </si>
  <si>
    <t>Salmonella enterica enterica sv. Typhi Ty21a</t>
  </si>
  <si>
    <t>SMWW4_v1c19070</t>
  </si>
  <si>
    <t>Serratia sp. WW4</t>
  </si>
  <si>
    <t>SGF_04588</t>
  </si>
  <si>
    <t>Shigella flexneri CDC 796-83</t>
  </si>
  <si>
    <t>XNR_2919</t>
  </si>
  <si>
    <t>Streptomyces albus J1074</t>
  </si>
  <si>
    <t>XNR_4994</t>
  </si>
  <si>
    <t>H114_15207</t>
  </si>
  <si>
    <t>Streptomyces gancidicus BKS 13-15</t>
  </si>
  <si>
    <t>H114_20292</t>
  </si>
  <si>
    <t>H114_22855</t>
  </si>
  <si>
    <t>HMPREF1211_06364</t>
  </si>
  <si>
    <t>Streptomyces sp. HGB0020</t>
  </si>
  <si>
    <t>HMPREF1211_07038</t>
  </si>
  <si>
    <t>HMPREF1211_07108</t>
  </si>
  <si>
    <t>HMPREF1486_05318</t>
  </si>
  <si>
    <t>Streptomyces sp. HPH0547</t>
  </si>
  <si>
    <t>HMPREF1486_06493</t>
  </si>
  <si>
    <t>STRTUCAR8_02665</t>
  </si>
  <si>
    <t>Streptomyces turgidiscabies Car8</t>
  </si>
  <si>
    <t>STRTUCAR8_05801</t>
  </si>
  <si>
    <t>STRTUCAR8_05697</t>
  </si>
  <si>
    <t>TM51_05207</t>
  </si>
  <si>
    <t>Thermobifida fusca TM51</t>
  </si>
  <si>
    <t>N745DRAFT_1798</t>
  </si>
  <si>
    <t>Thiomicrospira kuenenii DSM 12350</t>
  </si>
  <si>
    <t>VT1337_05192</t>
  </si>
  <si>
    <t>Vibrio tubiashii NCIMB 1337</t>
  </si>
  <si>
    <t>YPPY01_2025</t>
  </si>
  <si>
    <t>Yersinia pestis PY-01</t>
  </si>
  <si>
    <t>YPPY02_2060</t>
  </si>
  <si>
    <t>Yersinia pestis PY-02</t>
  </si>
  <si>
    <t>K361DRAFT_2281</t>
  </si>
  <si>
    <t>bacterium JKG1</t>
  </si>
  <si>
    <t>pfam04234 pfam05425 pfam13442</t>
  </si>
  <si>
    <t>IMCC9480_827</t>
  </si>
  <si>
    <t>beta proteobacterium sp. IMCC9480</t>
  </si>
  <si>
    <t>IMCC9480_2506</t>
  </si>
  <si>
    <t>M794_2422</t>
  </si>
  <si>
    <t>Acinetobacter baumannii 1605</t>
  </si>
  <si>
    <t>L291_4026</t>
  </si>
  <si>
    <t>Acinetobacter guillouiae MSP4-18</t>
  </si>
  <si>
    <t>L291_2510</t>
  </si>
  <si>
    <t>L293_3486</t>
  </si>
  <si>
    <t>Acinetobacter gyllenbergii MTCC 11365</t>
  </si>
  <si>
    <t>L313_3154</t>
  </si>
  <si>
    <t>Acinetobacter haemolyticus MTCC 9819</t>
  </si>
  <si>
    <t>L292_1130</t>
  </si>
  <si>
    <t>Acinetobacter junii MTCC 11364</t>
  </si>
  <si>
    <t>N537DRAFT_02767</t>
  </si>
  <si>
    <t>Alcanivorax sp. 43B_GOM-46m</t>
  </si>
  <si>
    <t>I533_01370</t>
  </si>
  <si>
    <t>Alteromonas macleodii 'Aegean Sea MED64'</t>
  </si>
  <si>
    <t>I533_18090</t>
  </si>
  <si>
    <t>H074_12852</t>
  </si>
  <si>
    <t>Amycolatopsis decaplanina DSM 44594</t>
  </si>
  <si>
    <t>H074_34213</t>
  </si>
  <si>
    <t>H074_34533</t>
  </si>
  <si>
    <t>H480_09198</t>
  </si>
  <si>
    <t>Amycolatopsis vancoresmycina DSM 44592</t>
  </si>
  <si>
    <t>H480_16880</t>
  </si>
  <si>
    <t>H480_26367</t>
  </si>
  <si>
    <t>H480_37080</t>
  </si>
  <si>
    <t>EGDHPCAQ14_02773</t>
  </si>
  <si>
    <t>Bacillus amyloliquefaciens EGD-AQ14</t>
  </si>
  <si>
    <t>GYUDRAFT_01691</t>
  </si>
  <si>
    <t>Bacillus mojavensis RO-H-1</t>
  </si>
  <si>
    <t>BSONL12_13611</t>
  </si>
  <si>
    <t>Bacillus sonorensis L12</t>
  </si>
  <si>
    <t>N439DRAFT_02400</t>
  </si>
  <si>
    <t>Bacillus sp. GL120224-02</t>
  </si>
  <si>
    <t>BTCBT_001732</t>
  </si>
  <si>
    <t>Copper transport protein YcnJ precursor</t>
  </si>
  <si>
    <t>Bacillus thuringiensis T01-328</t>
  </si>
  <si>
    <t>N551DRAFT_05245</t>
  </si>
  <si>
    <t>Bradyrhizobium sp. URHA0013</t>
  </si>
  <si>
    <t>I532_20946</t>
  </si>
  <si>
    <t>copper resistance domain protein</t>
  </si>
  <si>
    <t>Brevibacillus borstelensis AK1</t>
  </si>
  <si>
    <t>D512_04505</t>
  </si>
  <si>
    <t>Burkholderia pseudomallei MSHR1043</t>
  </si>
  <si>
    <t>D512_06500</t>
  </si>
  <si>
    <t>D512_13971</t>
  </si>
  <si>
    <t>L810_6408</t>
  </si>
  <si>
    <t>Burkholderia vietnamiensis AU4i</t>
  </si>
  <si>
    <t>L810_8075</t>
  </si>
  <si>
    <t>L810_8249</t>
  </si>
  <si>
    <t>H740_05185</t>
  </si>
  <si>
    <t>tRNA-processing ribonuclease BN</t>
  </si>
  <si>
    <t>Campylobacter showae CC57C</t>
  </si>
  <si>
    <t>K415DRAFT_1471</t>
  </si>
  <si>
    <t>Cellulomonas sp. KRMCY2</t>
  </si>
  <si>
    <t>K415DRAFT_3648</t>
  </si>
  <si>
    <t>J433_15252</t>
  </si>
  <si>
    <t>Corynebacterium crenatum MT</t>
  </si>
  <si>
    <t>L196_06994</t>
  </si>
  <si>
    <t>Cycloclasticus sp. PY97M</t>
  </si>
  <si>
    <t>N426DRAFT_03065</t>
  </si>
  <si>
    <t>Enterobacter sp. CC120223-11</t>
  </si>
  <si>
    <t>EC179100_2142</t>
  </si>
  <si>
    <t>Escherichia coli 179100</t>
  </si>
  <si>
    <t>EC179100_5456</t>
  </si>
  <si>
    <t>EC2733950_1905</t>
  </si>
  <si>
    <t>Escherichia coli 2733950</t>
  </si>
  <si>
    <t>K758_11668</t>
  </si>
  <si>
    <t>Escherichia coli ATCC 25922</t>
  </si>
  <si>
    <t>ECBCE006MS23_2098</t>
  </si>
  <si>
    <t>Escherichia coli BCE006_MS-23</t>
  </si>
  <si>
    <t>ECBCE006MS23_3973</t>
  </si>
  <si>
    <t>L340_0456</t>
  </si>
  <si>
    <t>Escherichia coli E2265</t>
  </si>
  <si>
    <t>L340_3836</t>
  </si>
  <si>
    <t>G681_01660</t>
  </si>
  <si>
    <t>Escherichia coli HVH 1 (4-6876161)</t>
  </si>
  <si>
    <t>G689_01545</t>
  </si>
  <si>
    <t>Escherichia coli HVH 10 (4-6832164)</t>
  </si>
  <si>
    <t>G761_03758</t>
  </si>
  <si>
    <t>Escherichia coli HVH 100 (4-2850729)</t>
  </si>
  <si>
    <t>G763_02143</t>
  </si>
  <si>
    <t>Escherichia coli HVH 102 (4-6906788)</t>
  </si>
  <si>
    <t>G764_02016</t>
  </si>
  <si>
    <t>Escherichia coli HVH 103 (4-5904188)</t>
  </si>
  <si>
    <t>G765_01861</t>
  </si>
  <si>
    <t>Escherichia coli HVH 104 (4-6977960)</t>
  </si>
  <si>
    <t>G767_02116</t>
  </si>
  <si>
    <t>Escherichia coli HVH 106 (4-6881831)</t>
  </si>
  <si>
    <t>G768_02043</t>
  </si>
  <si>
    <t>Escherichia coli HVH 107 (4-5860571)</t>
  </si>
  <si>
    <t>G770_01937</t>
  </si>
  <si>
    <t>Escherichia coli HVH 109 (4-6977162)</t>
  </si>
  <si>
    <t>G771_02172</t>
  </si>
  <si>
    <t>Escherichia coli HVH 110 (4-6978754)</t>
  </si>
  <si>
    <t>G772_01683</t>
  </si>
  <si>
    <t>Escherichia coli HVH 111 (4-7039018)</t>
  </si>
  <si>
    <t>G773_01765</t>
  </si>
  <si>
    <t>Escherichia coli HVH 112 (4-5987253)</t>
  </si>
  <si>
    <t>G774_02005</t>
  </si>
  <si>
    <t>Escherichia coli HVH 113 (4-7535473)</t>
  </si>
  <si>
    <t>G775_01755</t>
  </si>
  <si>
    <t>Escherichia coli HVH 114 (4-7037740)</t>
  </si>
  <si>
    <t>G777_02665</t>
  </si>
  <si>
    <t>Escherichia coli HVH 115 (4-4465989)</t>
  </si>
  <si>
    <t>G776_02070</t>
  </si>
  <si>
    <t>Escherichia coli HVH 115 (4-4465997)</t>
  </si>
  <si>
    <t>G778_01900</t>
  </si>
  <si>
    <t>Escherichia coli HVH 116 (4-6879942)</t>
  </si>
  <si>
    <t>G779_01921</t>
  </si>
  <si>
    <t>Escherichia coli HVH 117 (4-6857191)</t>
  </si>
  <si>
    <t>G780_01819</t>
  </si>
  <si>
    <t>Escherichia coli HVH 118 (4-7345399)</t>
  </si>
  <si>
    <t>G781_02106</t>
  </si>
  <si>
    <t>Escherichia coli HVH 119 (4-6879578)</t>
  </si>
  <si>
    <t>G782_01708</t>
  </si>
  <si>
    <t>Escherichia coli HVH 120 (4-6978681)</t>
  </si>
  <si>
    <t>G783_01817</t>
  </si>
  <si>
    <t>Escherichia coli HVH 121 (4-6877826)</t>
  </si>
  <si>
    <t>G784_02003</t>
  </si>
  <si>
    <t>Escherichia coli HVH 122 (4-6851606)</t>
  </si>
  <si>
    <t>G785_01908</t>
  </si>
  <si>
    <t>Escherichia coli HVH 125 (4-2634716)</t>
  </si>
  <si>
    <t>G786_01903</t>
  </si>
  <si>
    <t>Escherichia coli HVH 126 (4-6034225)</t>
  </si>
  <si>
    <t>G787_01776</t>
  </si>
  <si>
    <t>Escherichia coli HVH 127 (4-7303629)</t>
  </si>
  <si>
    <t>G788_01978</t>
  </si>
  <si>
    <t>Escherichia coli HVH 128 (4-7030436)</t>
  </si>
  <si>
    <t>G691_01977</t>
  </si>
  <si>
    <t>Escherichia coli HVH 13 (4-7634056)</t>
  </si>
  <si>
    <t>G789_01921</t>
  </si>
  <si>
    <t>Escherichia coli HVH 130 (4-7036876)</t>
  </si>
  <si>
    <t>G790_01874</t>
  </si>
  <si>
    <t>Escherichia coli HVH 132 (4-6876862)</t>
  </si>
  <si>
    <t>G791_00679</t>
  </si>
  <si>
    <t>Escherichia coli HVH 133 (4-4466519)</t>
  </si>
  <si>
    <t>G792_02209</t>
  </si>
  <si>
    <t>Escherichia coli HVH 134 (4-6073441)</t>
  </si>
  <si>
    <t>G793_01993</t>
  </si>
  <si>
    <t>Escherichia coli HVH 135 (4-4449320)</t>
  </si>
  <si>
    <t>G795_01572</t>
  </si>
  <si>
    <t>Escherichia coli HVH 137 (4-2124971)</t>
  </si>
  <si>
    <t>G796_01799</t>
  </si>
  <si>
    <t>Escherichia coli HVH 138 (4-6066704)</t>
  </si>
  <si>
    <t>G797_01864</t>
  </si>
  <si>
    <t>Escherichia coli HVH 139 (4-3192644)</t>
  </si>
  <si>
    <t>G798_02058</t>
  </si>
  <si>
    <t>Escherichia coli HVH 140 (4-5894387)</t>
  </si>
  <si>
    <t>G799_01877</t>
  </si>
  <si>
    <t>Escherichia coli HVH 141 (4-5995973)</t>
  </si>
  <si>
    <t>G800_01876</t>
  </si>
  <si>
    <t>Escherichia coli HVH 142 (4-5627451)</t>
  </si>
  <si>
    <t>G801_01866</t>
  </si>
  <si>
    <t>Escherichia coli HVH 143 (4-5674999)</t>
  </si>
  <si>
    <t>G802_02006</t>
  </si>
  <si>
    <t>Escherichia coli HVH 144 (4-4451937)</t>
  </si>
  <si>
    <t>G803_02483</t>
  </si>
  <si>
    <t>Escherichia coli HVH 145 (4-5672112)</t>
  </si>
  <si>
    <t>G804_01957</t>
  </si>
  <si>
    <t>Escherichia coli HVH 146 (4-3189767)</t>
  </si>
  <si>
    <t>G805_01903</t>
  </si>
  <si>
    <t>Escherichia coli HVH 147 (4-5893887)</t>
  </si>
  <si>
    <t>G807_01753</t>
  </si>
  <si>
    <t>Escherichia coli HVH 149 (4-4451880)</t>
  </si>
  <si>
    <t>G808_01822</t>
  </si>
  <si>
    <t>Escherichia coli HVH 150 (4-3258106)</t>
  </si>
  <si>
    <t>G809_02041</t>
  </si>
  <si>
    <t>Escherichia coli HVH 151 (4-5755573)</t>
  </si>
  <si>
    <t>G811_01901</t>
  </si>
  <si>
    <t>Escherichia coli HVH 153 (3-9344314)</t>
  </si>
  <si>
    <t>G812_01823</t>
  </si>
  <si>
    <t>Escherichia coli HVH 154 (4-5636698)</t>
  </si>
  <si>
    <t>G813_02056</t>
  </si>
  <si>
    <t>Escherichia coli HVH 155 (4-4509048)</t>
  </si>
  <si>
    <t>G814_01906</t>
  </si>
  <si>
    <t>Escherichia coli HVH 156 (4-3206505)</t>
  </si>
  <si>
    <t>G815_01910</t>
  </si>
  <si>
    <t>Escherichia coli HVH 157 (4-3406229)</t>
  </si>
  <si>
    <t>G816_01446</t>
  </si>
  <si>
    <t>Escherichia coli HVH 158 (4-3224287)</t>
  </si>
  <si>
    <t>G817_01949</t>
  </si>
  <si>
    <t>Escherichia coli HVH 159 (4-5818141)</t>
  </si>
  <si>
    <t>G692_01778</t>
  </si>
  <si>
    <t>Escherichia coli HVH 16 (4-7649002)</t>
  </si>
  <si>
    <t>G818_01931</t>
  </si>
  <si>
    <t>Escherichia coli HVH 160 (4-5695937)</t>
  </si>
  <si>
    <t>G819_03200</t>
  </si>
  <si>
    <t>Escherichia coli HVH 161 (4-3119890)</t>
  </si>
  <si>
    <t>G820_01768</t>
  </si>
  <si>
    <t>Escherichia coli HVH 162 (4-5627982)</t>
  </si>
  <si>
    <t>G821_02329</t>
  </si>
  <si>
    <t>Escherichia coli HVH 163 (4-4697553)</t>
  </si>
  <si>
    <t>G822_01427</t>
  </si>
  <si>
    <t>Escherichia coli HVH 164 (4-5953081)</t>
  </si>
  <si>
    <t>G823_02015</t>
  </si>
  <si>
    <t>Escherichia coli HVH 167 (4-6073565)</t>
  </si>
  <si>
    <t>G824_01802</t>
  </si>
  <si>
    <t>Escherichia coli HVH 169 (4-1075578)</t>
  </si>
  <si>
    <t>G693_01869</t>
  </si>
  <si>
    <t>Escherichia coli HVH 17 (4-7473087)</t>
  </si>
  <si>
    <t>G825_01092</t>
  </si>
  <si>
    <t>Escherichia coli HVH 170 (4-3026949)</t>
  </si>
  <si>
    <t>G826_01857</t>
  </si>
  <si>
    <t>Escherichia coli HVH 171 (4-3191958)</t>
  </si>
  <si>
    <t>G827_01962</t>
  </si>
  <si>
    <t>Escherichia coli HVH 172 (4-3248542)</t>
  </si>
  <si>
    <t>G828_02609</t>
  </si>
  <si>
    <t>Escherichia coli HVH 173 (3-9175482)</t>
  </si>
  <si>
    <t>G829_01899</t>
  </si>
  <si>
    <t>Escherichia coli HVH 175 (4-3405184)</t>
  </si>
  <si>
    <t>G830_01916</t>
  </si>
  <si>
    <t>Escherichia coli HVH 176 (4-3428664)</t>
  </si>
  <si>
    <t>G694_01876</t>
  </si>
  <si>
    <t>Escherichia coli HVH 18 (4-8589585)</t>
  </si>
  <si>
    <t>G833_01861</t>
  </si>
  <si>
    <t>Escherichia coli HVH 180 (4-3051617)</t>
  </si>
  <si>
    <t>G834_02004</t>
  </si>
  <si>
    <t>Escherichia coli HVH 182 (4-0985554)</t>
  </si>
  <si>
    <t>G835_02125</t>
  </si>
  <si>
    <t>Escherichia coli HVH 183 (4-3205932)</t>
  </si>
  <si>
    <t>G836_01911</t>
  </si>
  <si>
    <t>Escherichia coli HVH 184 (4-3343286)</t>
  </si>
  <si>
    <t>G837_01771</t>
  </si>
  <si>
    <t>Escherichia coli HVH 185 (4-2876639)</t>
  </si>
  <si>
    <t>G838_01743</t>
  </si>
  <si>
    <t>Escherichia coli HVH 186 (4-3405044)</t>
  </si>
  <si>
    <t>G839_02400</t>
  </si>
  <si>
    <t>Escherichia coli HVH 187 (4-4471660)</t>
  </si>
  <si>
    <t>G840_01947</t>
  </si>
  <si>
    <t>Escherichia coli HVH 188 (4-2356988)</t>
  </si>
  <si>
    <t>G841_01995</t>
  </si>
  <si>
    <t>Escherichia coli HVH 189 (4-3220125)</t>
  </si>
  <si>
    <t>G695_01875</t>
  </si>
  <si>
    <t>Escherichia coli HVH 19 (4-7154984)</t>
  </si>
  <si>
    <t>G842_03228</t>
  </si>
  <si>
    <t>Escherichia coli HVH 190 (4-3255514)</t>
  </si>
  <si>
    <t>G843_01770</t>
  </si>
  <si>
    <t>Escherichia coli HVH 191 (3-9341900)</t>
  </si>
  <si>
    <t>G844_01839</t>
  </si>
  <si>
    <t>Escherichia coli HVH 192 (4-3054470)</t>
  </si>
  <si>
    <t>G845_01788</t>
  </si>
  <si>
    <t>Escherichia coli HVH 193 (4-3331423)</t>
  </si>
  <si>
    <t>G846_03482</t>
  </si>
  <si>
    <t>Escherichia coli HVH 194 (4-2356805)</t>
  </si>
  <si>
    <t>G847_01882</t>
  </si>
  <si>
    <t>Escherichia coli HVH 195 (3-7155360)</t>
  </si>
  <si>
    <t>G848_01126</t>
  </si>
  <si>
    <t>Escherichia coli HVH 196 (4-4530470)</t>
  </si>
  <si>
    <t>G849_01830</t>
  </si>
  <si>
    <t>Escherichia coli HVH 197 (4-4466217)</t>
  </si>
  <si>
    <t>G850_01846</t>
  </si>
  <si>
    <t>Escherichia coli HVH 198 (4-3206106)</t>
  </si>
  <si>
    <t>G851_01821</t>
  </si>
  <si>
    <t>Escherichia coli HVH 199 (4-5670322)</t>
  </si>
  <si>
    <t>G682_01982</t>
  </si>
  <si>
    <t>Escherichia coli HVH 2 (4-6943160)</t>
  </si>
  <si>
    <t>G696_01866</t>
  </si>
  <si>
    <t>Escherichia coli HVH 20 (4-5865042)</t>
  </si>
  <si>
    <t>G852_02137</t>
  </si>
  <si>
    <t>Escherichia coli HVH 200 (4-4449924)</t>
  </si>
  <si>
    <t>G853_01823</t>
  </si>
  <si>
    <t>Escherichia coli HVH 201 (4-4459431)</t>
  </si>
  <si>
    <t>G854_02076</t>
  </si>
  <si>
    <t>Escherichia coli HVH 202 (4-3163997)</t>
  </si>
  <si>
    <t>G855_01761</t>
  </si>
  <si>
    <t>Escherichia coli HVH 203 (4-3126218)</t>
  </si>
  <si>
    <t>G856_01679</t>
  </si>
  <si>
    <t>Escherichia coli HVH 204 (4-3112802)</t>
  </si>
  <si>
    <t>G857_01948</t>
  </si>
  <si>
    <t>Escherichia coli HVH 205 (4-3094677)</t>
  </si>
  <si>
    <t>G858_00681</t>
  </si>
  <si>
    <t>Escherichia coli HVH 206 (4-3128229)</t>
  </si>
  <si>
    <t>G859_01982</t>
  </si>
  <si>
    <t>Escherichia coli HVH 207 (4-3113221)</t>
  </si>
  <si>
    <t>G860_02058</t>
  </si>
  <si>
    <t>Escherichia coli HVH 208 (4-3112292)</t>
  </si>
  <si>
    <t>G861_02106</t>
  </si>
  <si>
    <t>Escherichia coli HVH 209 (4-3062651)</t>
  </si>
  <si>
    <t>G697_01887</t>
  </si>
  <si>
    <t>Escherichia coli HVH 21 (4-4517873)</t>
  </si>
  <si>
    <t>G862_01834</t>
  </si>
  <si>
    <t>Escherichia coli HVH 210 (4-3042480)</t>
  </si>
  <si>
    <t>G863_01838</t>
  </si>
  <si>
    <t>Escherichia coli HVH 211 (4-3041891)</t>
  </si>
  <si>
    <t>G864_01878</t>
  </si>
  <si>
    <t>Escherichia coli HVH 212 (3-9305343)</t>
  </si>
  <si>
    <t>G865_01893</t>
  </si>
  <si>
    <t>Escherichia coli HVH 213 (4-3042928)</t>
  </si>
  <si>
    <t>G867_02166</t>
  </si>
  <si>
    <t>Escherichia coli HVH 215 (4-3008371)</t>
  </si>
  <si>
    <t>G868_01803</t>
  </si>
  <si>
    <t>Escherichia coli HVH 216 (4-3042952)</t>
  </si>
  <si>
    <t>G869_01876</t>
  </si>
  <si>
    <t>Escherichia coli HVH 217 (4-1022806)</t>
  </si>
  <si>
    <t>G870_01927</t>
  </si>
  <si>
    <t>Escherichia coli HVH 218 (4-4500903)</t>
  </si>
  <si>
    <t>G698_01990</t>
  </si>
  <si>
    <t>Escherichia coli HVH 22 (4-2258986)</t>
  </si>
  <si>
    <t>G871_01835</t>
  </si>
  <si>
    <t>Escherichia coli HVH 220 (4-5876842)</t>
  </si>
  <si>
    <t>G872_01792</t>
  </si>
  <si>
    <t>Escherichia coli HVH 221 (4-3136817)</t>
  </si>
  <si>
    <t>G873_01834</t>
  </si>
  <si>
    <t>Escherichia coli HVH 222 (4-2977443)</t>
  </si>
  <si>
    <t>G874_02025</t>
  </si>
  <si>
    <t>Escherichia coli HVH 223 (4-2976528)</t>
  </si>
  <si>
    <t>G875_01919</t>
  </si>
  <si>
    <t>Escherichia coli HVH 225 (4-1273116)</t>
  </si>
  <si>
    <t>G876_01890</t>
  </si>
  <si>
    <t>Escherichia coli HVH 227 (4-2277670)</t>
  </si>
  <si>
    <t>G877_01805</t>
  </si>
  <si>
    <t>Escherichia coli HVH 228 (4-7787030)</t>
  </si>
  <si>
    <t>G700_01877</t>
  </si>
  <si>
    <t>Escherichia coli HVH 24 (4-5985145)</t>
  </si>
  <si>
    <t>G701_02005</t>
  </si>
  <si>
    <t>Escherichia coli HVH 25 (4-5851939)</t>
  </si>
  <si>
    <t>G702_01869</t>
  </si>
  <si>
    <t>Escherichia coli HVH 26 (4-5703913)</t>
  </si>
  <si>
    <t>G703_01827</t>
  </si>
  <si>
    <t>Escherichia coli HVH 27 (4-7449267)</t>
  </si>
  <si>
    <t>G704_00790</t>
  </si>
  <si>
    <t>Escherichia coli HVH 28 (4-0907367)</t>
  </si>
  <si>
    <t>G705_00237</t>
  </si>
  <si>
    <t>Escherichia coli HVH 29 (4-3418073)</t>
  </si>
  <si>
    <t>G683_00219</t>
  </si>
  <si>
    <t>Escherichia coli HVH 3 (4-7276001)</t>
  </si>
  <si>
    <t>G706_01723</t>
  </si>
  <si>
    <t>Escherichia coli HVH 30 (4-2661829)</t>
  </si>
  <si>
    <t>G707_01922</t>
  </si>
  <si>
    <t>Escherichia coli HVH 31 (4-2602156)</t>
  </si>
  <si>
    <t>G708_01759</t>
  </si>
  <si>
    <t>Escherichia coli HVH 32 (4-3773988)</t>
  </si>
  <si>
    <t>G709_02768</t>
  </si>
  <si>
    <t>Escherichia coli HVH 33 (4-2174936)</t>
  </si>
  <si>
    <t>G710_01822</t>
  </si>
  <si>
    <t>Escherichia coli HVH 35 (4-2962667)</t>
  </si>
  <si>
    <t>G712_01835</t>
  </si>
  <si>
    <t>Escherichia coli HVH 37 (4-2773848)</t>
  </si>
  <si>
    <t>G713_01890</t>
  </si>
  <si>
    <t>Escherichia coli HVH 38 (4-2774682)</t>
  </si>
  <si>
    <t>G714_01767</t>
  </si>
  <si>
    <t>Escherichia coli HVH 39 (4-2679949)</t>
  </si>
  <si>
    <t>G684_01912</t>
  </si>
  <si>
    <t>Escherichia coli HVH 4 (4-7276109)</t>
  </si>
  <si>
    <t>G715_01909</t>
  </si>
  <si>
    <t>Escherichia coli HVH 40 (4-1219782)</t>
  </si>
  <si>
    <t>G716_01712</t>
  </si>
  <si>
    <t>Escherichia coli HVH 41 (4-2677849)</t>
  </si>
  <si>
    <t>G717_01866</t>
  </si>
  <si>
    <t>Escherichia coli HVH 42 (4-2100061)</t>
  </si>
  <si>
    <t>G718_02008</t>
  </si>
  <si>
    <t>Escherichia coli HVH 43 (4-2173468)</t>
  </si>
  <si>
    <t>G719_01979</t>
  </si>
  <si>
    <t>Escherichia coli HVH 44 (4-2298570)</t>
  </si>
  <si>
    <t>G720_02108</t>
  </si>
  <si>
    <t>Escherichia coli HVH 45 (4-3129918)</t>
  </si>
  <si>
    <t>G721_01805</t>
  </si>
  <si>
    <t>Escherichia coli HVH 46 (4-2758776)</t>
  </si>
  <si>
    <t>G722_01743</t>
  </si>
  <si>
    <t>Escherichia coli HVH 48 (4-2658593)</t>
  </si>
  <si>
    <t>G685_02573</t>
  </si>
  <si>
    <t>Escherichia coli HVH 5 (4-7148410)</t>
  </si>
  <si>
    <t>G724_01945</t>
  </si>
  <si>
    <t>Escherichia coli HVH 51 (4-2172526)</t>
  </si>
  <si>
    <t>G725_04155</t>
  </si>
  <si>
    <t>Escherichia coli HVH 53 (4-0631051)</t>
  </si>
  <si>
    <t>G727_02019</t>
  </si>
  <si>
    <t>Escherichia coli HVH 55 (4-2646161)</t>
  </si>
  <si>
    <t>G728_01685</t>
  </si>
  <si>
    <t>Escherichia coli HVH 56 (4-2153033)</t>
  </si>
  <si>
    <t>G729_01968</t>
  </si>
  <si>
    <t>Escherichia coli HVH 58 (4-2839709)</t>
  </si>
  <si>
    <t>G730_01803</t>
  </si>
  <si>
    <t>Escherichia coli HVH 59 (4-1119338)</t>
  </si>
  <si>
    <t>G686_01903</t>
  </si>
  <si>
    <t>Escherichia coli HVH 6 (3-8296502)</t>
  </si>
  <si>
    <t>G731_01716</t>
  </si>
  <si>
    <t>Escherichia coli HVH 61 (4-2736020)</t>
  </si>
  <si>
    <t>G732_02057</t>
  </si>
  <si>
    <t>Escherichia coli HVH 63 (4-2542528)</t>
  </si>
  <si>
    <t>G733_01793</t>
  </si>
  <si>
    <t>Escherichia coli HVH 65 (4-2262045)</t>
  </si>
  <si>
    <t>G734_02021</t>
  </si>
  <si>
    <t>Escherichia coli HVH 68 (4-0888028)</t>
  </si>
  <si>
    <t>G735_02097</t>
  </si>
  <si>
    <t>Escherichia coli HVH 69 (4-2837072)</t>
  </si>
  <si>
    <t>G687_01904</t>
  </si>
  <si>
    <t>Escherichia coli HVH 7 (4-7315031)</t>
  </si>
  <si>
    <t>G736_02090</t>
  </si>
  <si>
    <t>Escherichia coli HVH 70 (4-2963531)</t>
  </si>
  <si>
    <t>G737_01866</t>
  </si>
  <si>
    <t>Escherichia coli HVH 73 (4-2393174)</t>
  </si>
  <si>
    <t>G738_01961</t>
  </si>
  <si>
    <t>Escherichia coli HVH 74 (4-1034782)</t>
  </si>
  <si>
    <t>G739_01830</t>
  </si>
  <si>
    <t>Escherichia coli HVH 76 (4-2538717)</t>
  </si>
  <si>
    <t>G740_01865</t>
  </si>
  <si>
    <t>Escherichia coli HVH 77 (4-2605759)</t>
  </si>
  <si>
    <t>G741_01838</t>
  </si>
  <si>
    <t>Escherichia coli HVH 78 (4-2735946)</t>
  </si>
  <si>
    <t>G742_01881</t>
  </si>
  <si>
    <t>Escherichia coli HVH 79 (4-2512823)</t>
  </si>
  <si>
    <t>G743_03787</t>
  </si>
  <si>
    <t>Escherichia coli HVH 80 (4-2428830)</t>
  </si>
  <si>
    <t>G744_04088</t>
  </si>
  <si>
    <t>Escherichia coli HVH 82 (4-2209276)</t>
  </si>
  <si>
    <t>G746_01961</t>
  </si>
  <si>
    <t>Escherichia coli HVH 84 (4-1021478)</t>
  </si>
  <si>
    <t>G747_01899</t>
  </si>
  <si>
    <t>Escherichia coli HVH 85 (4-0792144)</t>
  </si>
  <si>
    <t>G749_01672</t>
  </si>
  <si>
    <t>Escherichia coli HVH 87 (4-5977630)</t>
  </si>
  <si>
    <t>G750_01951</t>
  </si>
  <si>
    <t>Escherichia coli HVH 88 (4-5854636)</t>
  </si>
  <si>
    <t>G751_01941</t>
  </si>
  <si>
    <t>Escherichia coli HVH 89 (4-5885604)</t>
  </si>
  <si>
    <t>G688_01801</t>
  </si>
  <si>
    <t>Escherichia coli HVH 9 (4-6942539)</t>
  </si>
  <si>
    <t>G752_01975</t>
  </si>
  <si>
    <t>Escherichia coli HVH 90 (4-3191362)</t>
  </si>
  <si>
    <t>G756_01946</t>
  </si>
  <si>
    <t>Escherichia coli HVH 95 (4-6074464)</t>
  </si>
  <si>
    <t>G757_02038</t>
  </si>
  <si>
    <t>Escherichia coli HVH 96 (4-5934869)</t>
  </si>
  <si>
    <t>G880_01876</t>
  </si>
  <si>
    <t>Escherichia coli KOEGE 10 (25a)</t>
  </si>
  <si>
    <t>G896_02024</t>
  </si>
  <si>
    <t>Escherichia coli KOEGE 118 (317a)</t>
  </si>
  <si>
    <t>G897_01916</t>
  </si>
  <si>
    <t>Escherichia coli KOEGE 131 (358a)</t>
  </si>
  <si>
    <t>G878_01839</t>
  </si>
  <si>
    <t>Escherichia coli KOEGE 3 (4a)</t>
  </si>
  <si>
    <t>G881_01763</t>
  </si>
  <si>
    <t>Escherichia coli KOEGE 30 (63a)</t>
  </si>
  <si>
    <t>G882_02239</t>
  </si>
  <si>
    <t>Escherichia coli KOEGE 32 (66a)</t>
  </si>
  <si>
    <t>G883_01859</t>
  </si>
  <si>
    <t>Escherichia coli KOEGE 33 (68a)</t>
  </si>
  <si>
    <t>G884_01997</t>
  </si>
  <si>
    <t>Escherichia coli KOEGE 40 (102a)</t>
  </si>
  <si>
    <t>G885_01909</t>
  </si>
  <si>
    <t>Escherichia coli KOEGE 43 (105a)</t>
  </si>
  <si>
    <t>G886_01903</t>
  </si>
  <si>
    <t>Escherichia coli KOEGE 44 (106a)</t>
  </si>
  <si>
    <t>G887_01798</t>
  </si>
  <si>
    <t>Escherichia coli KOEGE 56 (169a)</t>
  </si>
  <si>
    <t>G888_01766</t>
  </si>
  <si>
    <t>Escherichia coli KOEGE 58 (171a)</t>
  </si>
  <si>
    <t>G889_02077</t>
  </si>
  <si>
    <t>Escherichia coli KOEGE 61 (174a)</t>
  </si>
  <si>
    <t>G890_02175</t>
  </si>
  <si>
    <t>Escherichia coli KOEGE 62 (175a)</t>
  </si>
  <si>
    <t>G891_01977</t>
  </si>
  <si>
    <t>Escherichia coli KOEGE 68 (182a)</t>
  </si>
  <si>
    <t>G879_01821</t>
  </si>
  <si>
    <t>Escherichia coli KOEGE 7 (16a)</t>
  </si>
  <si>
    <t>G892_01689</t>
  </si>
  <si>
    <t>Escherichia coli KOEGE 70 (185a)</t>
  </si>
  <si>
    <t>G893_01749</t>
  </si>
  <si>
    <t>Escherichia coli KOEGE 71 (186a)</t>
  </si>
  <si>
    <t>G894_01652</t>
  </si>
  <si>
    <t>Escherichia coli KOEGE 73 (195a)</t>
  </si>
  <si>
    <t>G895_01998</t>
  </si>
  <si>
    <t>Escherichia coli KOEGE 77 (202a)</t>
  </si>
  <si>
    <t>ECP02989423_2080</t>
  </si>
  <si>
    <t>Escherichia coli P0298942.3</t>
  </si>
  <si>
    <t>ECP02989424_2054</t>
  </si>
  <si>
    <t>Escherichia coli P0298942.4</t>
  </si>
  <si>
    <t>ECP02994831_2149</t>
  </si>
  <si>
    <t>Escherichia coli P0299483.1</t>
  </si>
  <si>
    <t>ECP02994832_2163</t>
  </si>
  <si>
    <t>Escherichia coli P0299483.2</t>
  </si>
  <si>
    <t>ECP02994833_1931</t>
  </si>
  <si>
    <t>Escherichia coli P0299483.3</t>
  </si>
  <si>
    <t>ECP030186713_2153</t>
  </si>
  <si>
    <t>Escherichia coli P0301867.13</t>
  </si>
  <si>
    <t>ECP030186713_3484</t>
  </si>
  <si>
    <t>ECP03018672_2123</t>
  </si>
  <si>
    <t>Escherichia coli P0301867.2</t>
  </si>
  <si>
    <t>ECP03018672_5199</t>
  </si>
  <si>
    <t>ECP03019043_1985</t>
  </si>
  <si>
    <t>Escherichia coli P0301904.3</t>
  </si>
  <si>
    <t>ECP03052602_2023</t>
  </si>
  <si>
    <t>Escherichia coli P0305260.2</t>
  </si>
  <si>
    <t>ECOT7509_1992</t>
  </si>
  <si>
    <t>Escherichia coli TW07509</t>
  </si>
  <si>
    <t>G898_01892</t>
  </si>
  <si>
    <t>Escherichia coli UMEA 3014-1</t>
  </si>
  <si>
    <t>G899_01832</t>
  </si>
  <si>
    <t>Escherichia coli UMEA 3022-1</t>
  </si>
  <si>
    <t>G900_03972</t>
  </si>
  <si>
    <t>Escherichia coli UMEA 3033-1</t>
  </si>
  <si>
    <t>G901_01783</t>
  </si>
  <si>
    <t>Escherichia coli UMEA 3041-1</t>
  </si>
  <si>
    <t>G902_02130</t>
  </si>
  <si>
    <t>Escherichia coli UMEA 3052-1</t>
  </si>
  <si>
    <t>G902_03789</t>
  </si>
  <si>
    <t>G903_01872</t>
  </si>
  <si>
    <t>Escherichia coli UMEA 3053-1</t>
  </si>
  <si>
    <t>G904_02094</t>
  </si>
  <si>
    <t>Escherichia coli UMEA 3065-1</t>
  </si>
  <si>
    <t>G905_01967</t>
  </si>
  <si>
    <t>Escherichia coli UMEA 3087-1</t>
  </si>
  <si>
    <t>G906_01892</t>
  </si>
  <si>
    <t>Escherichia coli UMEA 3088-1</t>
  </si>
  <si>
    <t>G907_01652</t>
  </si>
  <si>
    <t>Escherichia coli UMEA 3097-1</t>
  </si>
  <si>
    <t>G908_01876</t>
  </si>
  <si>
    <t>Escherichia coli UMEA 3108-1</t>
  </si>
  <si>
    <t>G909_01774</t>
  </si>
  <si>
    <t>Escherichia coli UMEA 3113-1</t>
  </si>
  <si>
    <t>G910_01414</t>
  </si>
  <si>
    <t>Escherichia coli UMEA 3117-1</t>
  </si>
  <si>
    <t>G911_01929</t>
  </si>
  <si>
    <t>Escherichia coli UMEA 3121-1</t>
  </si>
  <si>
    <t>G912_01803</t>
  </si>
  <si>
    <t>Escherichia coli UMEA 3122-1</t>
  </si>
  <si>
    <t>G913_01873</t>
  </si>
  <si>
    <t>Escherichia coli UMEA 3124-1</t>
  </si>
  <si>
    <t>G914_02030</t>
  </si>
  <si>
    <t>Escherichia coli UMEA 3139-1</t>
  </si>
  <si>
    <t>G915_02967</t>
  </si>
  <si>
    <t>Escherichia coli UMEA 3140-1</t>
  </si>
  <si>
    <t>G916_01915</t>
  </si>
  <si>
    <t>Escherichia coli UMEA 3144-1</t>
  </si>
  <si>
    <t>G918_02000</t>
  </si>
  <si>
    <t>Escherichia coli UMEA 3150-1</t>
  </si>
  <si>
    <t>G919_01872</t>
  </si>
  <si>
    <t>Escherichia coli UMEA 3151-1</t>
  </si>
  <si>
    <t>G920_01718</t>
  </si>
  <si>
    <t>Escherichia coli UMEA 3152-1</t>
  </si>
  <si>
    <t>G921_00347</t>
  </si>
  <si>
    <t>Escherichia coli UMEA 3155-1</t>
  </si>
  <si>
    <t>G922_01871</t>
  </si>
  <si>
    <t>Escherichia coli UMEA 3159-1</t>
  </si>
  <si>
    <t>G923_01884</t>
  </si>
  <si>
    <t>Escherichia coli UMEA 3160-1</t>
  </si>
  <si>
    <t>G924_01986</t>
  </si>
  <si>
    <t>Escherichia coli UMEA 3161-1</t>
  </si>
  <si>
    <t>G925_01806</t>
  </si>
  <si>
    <t>Escherichia coli UMEA 3162-1</t>
  </si>
  <si>
    <t>G926_01861</t>
  </si>
  <si>
    <t>Escherichia coli UMEA 3163-1</t>
  </si>
  <si>
    <t>G927_01888</t>
  </si>
  <si>
    <t>Escherichia coli UMEA 3172-1</t>
  </si>
  <si>
    <t>G928_01899</t>
  </si>
  <si>
    <t>Escherichia coli UMEA 3173-1</t>
  </si>
  <si>
    <t>G929_01986</t>
  </si>
  <si>
    <t>Escherichia coli UMEA 3174-1</t>
  </si>
  <si>
    <t>G930_01964</t>
  </si>
  <si>
    <t>Escherichia coli UMEA 3175-1</t>
  </si>
  <si>
    <t>G931_01914</t>
  </si>
  <si>
    <t>Escherichia coli UMEA 3176-1</t>
  </si>
  <si>
    <t>G932_02016</t>
  </si>
  <si>
    <t>Escherichia coli UMEA 3178-1</t>
  </si>
  <si>
    <t>G933_01225</t>
  </si>
  <si>
    <t>Escherichia coli UMEA 3180-1</t>
  </si>
  <si>
    <t>G934_01907</t>
  </si>
  <si>
    <t>Escherichia coli UMEA 3185-1</t>
  </si>
  <si>
    <t>G935_01574</t>
  </si>
  <si>
    <t>Escherichia coli UMEA 3190-1</t>
  </si>
  <si>
    <t>G936_01836</t>
  </si>
  <si>
    <t>Escherichia coli UMEA 3193-1</t>
  </si>
  <si>
    <t>G937_01932</t>
  </si>
  <si>
    <t>Escherichia coli UMEA 3199-1</t>
  </si>
  <si>
    <t>G938_02094</t>
  </si>
  <si>
    <t>Escherichia coli UMEA 3200-1</t>
  </si>
  <si>
    <t>G939_02383</t>
  </si>
  <si>
    <t>Escherichia coli UMEA 3201-1</t>
  </si>
  <si>
    <t>G940_01940</t>
  </si>
  <si>
    <t>Escherichia coli UMEA 3203-1</t>
  </si>
  <si>
    <t>G941_01815</t>
  </si>
  <si>
    <t>Escherichia coli UMEA 3206-1</t>
  </si>
  <si>
    <t>G942_01795</t>
  </si>
  <si>
    <t>Escherichia coli UMEA 3208-1</t>
  </si>
  <si>
    <t>G943_02066</t>
  </si>
  <si>
    <t>Escherichia coli UMEA 3212-1</t>
  </si>
  <si>
    <t>G944_01765</t>
  </si>
  <si>
    <t>Escherichia coli UMEA 3215-1</t>
  </si>
  <si>
    <t>G945_01774</t>
  </si>
  <si>
    <t>Escherichia coli UMEA 3216-1</t>
  </si>
  <si>
    <t>G946_00765</t>
  </si>
  <si>
    <t>Escherichia coli UMEA 3217-1</t>
  </si>
  <si>
    <t>G947_01959</t>
  </si>
  <si>
    <t>Escherichia coli UMEA 3220-1</t>
  </si>
  <si>
    <t>G948_01903</t>
  </si>
  <si>
    <t>Escherichia coli UMEA 3221-1</t>
  </si>
  <si>
    <t>G949_01969</t>
  </si>
  <si>
    <t>Escherichia coli UMEA 3222-1</t>
  </si>
  <si>
    <t>G950_01866</t>
  </si>
  <si>
    <t>Escherichia coli UMEA 3230-1</t>
  </si>
  <si>
    <t>G951_02009</t>
  </si>
  <si>
    <t>Escherichia coli UMEA 3233-1</t>
  </si>
  <si>
    <t>G952_01901</t>
  </si>
  <si>
    <t>Escherichia coli UMEA 3240-1</t>
  </si>
  <si>
    <t>G953_01826</t>
  </si>
  <si>
    <t>Escherichia coli UMEA 3244-1</t>
  </si>
  <si>
    <t>G955_01881</t>
  </si>
  <si>
    <t>Escherichia coli UMEA 3257-1</t>
  </si>
  <si>
    <t>G956_01947</t>
  </si>
  <si>
    <t>Escherichia coli UMEA 3264-1</t>
  </si>
  <si>
    <t>G957_01943</t>
  </si>
  <si>
    <t>Escherichia coli UMEA 3268-1</t>
  </si>
  <si>
    <t>G958_01940</t>
  </si>
  <si>
    <t>Escherichia coli UMEA 3271-1</t>
  </si>
  <si>
    <t>G960_02042</t>
  </si>
  <si>
    <t>Escherichia coli UMEA 3292-1</t>
  </si>
  <si>
    <t>G961_01833</t>
  </si>
  <si>
    <t>Escherichia coli UMEA 3298-1</t>
  </si>
  <si>
    <t>G962_01880</t>
  </si>
  <si>
    <t>Escherichia coli UMEA 3304-1</t>
  </si>
  <si>
    <t>G963_01950</t>
  </si>
  <si>
    <t>Escherichia coli UMEA 3314-1</t>
  </si>
  <si>
    <t>G964_02043</t>
  </si>
  <si>
    <t>Escherichia coli UMEA 3317-1</t>
  </si>
  <si>
    <t>G965_02031</t>
  </si>
  <si>
    <t>Escherichia coli UMEA 3318-1</t>
  </si>
  <si>
    <t>G967_02022</t>
  </si>
  <si>
    <t>Escherichia coli UMEA 3329-1</t>
  </si>
  <si>
    <t>G967_03703</t>
  </si>
  <si>
    <t>G969_01937</t>
  </si>
  <si>
    <t>Escherichia coli UMEA 3337-1</t>
  </si>
  <si>
    <t>G970_01779</t>
  </si>
  <si>
    <t>Escherichia coli UMEA 3341-1</t>
  </si>
  <si>
    <t>G972_01985</t>
  </si>
  <si>
    <t>Escherichia coli UMEA 3355-1</t>
  </si>
  <si>
    <t>G973_01912</t>
  </si>
  <si>
    <t>Escherichia coli UMEA 3391-1</t>
  </si>
  <si>
    <t>G976_01990</t>
  </si>
  <si>
    <t>Escherichia coli UMEA 3490-1</t>
  </si>
  <si>
    <t>G977_02839</t>
  </si>
  <si>
    <t>Escherichia coli UMEA 3585-1</t>
  </si>
  <si>
    <t>G978_02021</t>
  </si>
  <si>
    <t>Escherichia coli UMEA 3592-1</t>
  </si>
  <si>
    <t>G978_03864</t>
  </si>
  <si>
    <t>G979_02033</t>
  </si>
  <si>
    <t>Escherichia coli UMEA 3609-1</t>
  </si>
  <si>
    <t>G979_03878</t>
  </si>
  <si>
    <t>G980_01742</t>
  </si>
  <si>
    <t>Escherichia coli UMEA 3617-1</t>
  </si>
  <si>
    <t>G981_01753</t>
  </si>
  <si>
    <t>Escherichia coli UMEA 3632-1</t>
  </si>
  <si>
    <t>G983_00780</t>
  </si>
  <si>
    <t>Escherichia coli UMEA 3656-1</t>
  </si>
  <si>
    <t>G984_01932</t>
  </si>
  <si>
    <t>Escherichia coli UMEA 3662-1</t>
  </si>
  <si>
    <t>G985_01952</t>
  </si>
  <si>
    <t>Escherichia coli UMEA 3671-1</t>
  </si>
  <si>
    <t>G986_01870</t>
  </si>
  <si>
    <t>Escherichia coli UMEA 3682-1</t>
  </si>
  <si>
    <t>G986_03581</t>
  </si>
  <si>
    <t>G987_01906</t>
  </si>
  <si>
    <t>Escherichia coli UMEA 3687-1</t>
  </si>
  <si>
    <t>G989_02010</t>
  </si>
  <si>
    <t>Escherichia coli UMEA 3694-1</t>
  </si>
  <si>
    <t>G990_01766</t>
  </si>
  <si>
    <t>Escherichia coli UMEA 3702-1</t>
  </si>
  <si>
    <t>G991_01899</t>
  </si>
  <si>
    <t>Escherichia coli UMEA 3703-1</t>
  </si>
  <si>
    <t>G992_01599</t>
  </si>
  <si>
    <t>Escherichia coli UMEA 3705-1</t>
  </si>
  <si>
    <t>G993_01730</t>
  </si>
  <si>
    <t>Escherichia coli UMEA 3707-1</t>
  </si>
  <si>
    <t>G994_01910</t>
  </si>
  <si>
    <t>Escherichia coli UMEA 3718-1</t>
  </si>
  <si>
    <t>G994_03695</t>
  </si>
  <si>
    <t>G995_01861</t>
  </si>
  <si>
    <t>Escherichia coli UMEA 3805-1</t>
  </si>
  <si>
    <t>G996_01974</t>
  </si>
  <si>
    <t>Escherichia coli UMEA 3821-1</t>
  </si>
  <si>
    <t>G997_01971</t>
  </si>
  <si>
    <t>Escherichia coli UMEA 3834-1</t>
  </si>
  <si>
    <t>G998_01813</t>
  </si>
  <si>
    <t>Escherichia coli UMEA 3889-1</t>
  </si>
  <si>
    <t>G999_01781</t>
  </si>
  <si>
    <t>Escherichia coli UMEA 3893-1</t>
  </si>
  <si>
    <t>H000_02120</t>
  </si>
  <si>
    <t>Escherichia coli UMEA 3899-1</t>
  </si>
  <si>
    <t>H001_01860</t>
  </si>
  <si>
    <t>Escherichia coli UMEA 3955-1</t>
  </si>
  <si>
    <t>H002_01805</t>
  </si>
  <si>
    <t>Escherichia coli UMEA 4075-1</t>
  </si>
  <si>
    <t>H003_01721</t>
  </si>
  <si>
    <t>Escherichia coli UMEA 4076-1</t>
  </si>
  <si>
    <t>H004_02006</t>
  </si>
  <si>
    <t>Escherichia coli UMEA 4207-1</t>
  </si>
  <si>
    <t>ECP030529314_1415</t>
  </si>
  <si>
    <t>Escherichia coli p0305293.14</t>
  </si>
  <si>
    <t>ECP030529314_2069</t>
  </si>
  <si>
    <t>GTC6_05997</t>
  </si>
  <si>
    <t>Gordonia terrae C-6</t>
  </si>
  <si>
    <t>GTC6_20780</t>
  </si>
  <si>
    <t>N557DRAFT_03204</t>
  </si>
  <si>
    <t>Halomonas sp. 23_GOM-1509m</t>
  </si>
  <si>
    <t>G359DRAFT_2293</t>
  </si>
  <si>
    <t>Hyphomicrobium sp. 99</t>
  </si>
  <si>
    <t>YM304_31790</t>
  </si>
  <si>
    <t>Ilumatobacter coccineum YM16-304</t>
  </si>
  <si>
    <t>YM304_37180</t>
  </si>
  <si>
    <t>J048_1648</t>
  </si>
  <si>
    <t>Klebsiella pneumoniae 120_1020</t>
  </si>
  <si>
    <t>J046_1507</t>
  </si>
  <si>
    <t>Klebsiella pneumoniae 140_1040</t>
  </si>
  <si>
    <t>J047_07761</t>
  </si>
  <si>
    <t>Klebsiella pneumoniae 160_1080</t>
  </si>
  <si>
    <t>J049_3604</t>
  </si>
  <si>
    <t>Klebsiella pneumoniae 280_1220</t>
  </si>
  <si>
    <t>H217_1927</t>
  </si>
  <si>
    <t>Klebsiella pneumoniae DMC0799</t>
  </si>
  <si>
    <t>H218_4766</t>
  </si>
  <si>
    <t>Klebsiella pneumoniae DMC1097</t>
  </si>
  <si>
    <t>H218_1592</t>
  </si>
  <si>
    <t>H219_1282</t>
  </si>
  <si>
    <t>Klebsiella pneumoniae DMC1316</t>
  </si>
  <si>
    <t>H229_1807</t>
  </si>
  <si>
    <t>Klebsiella pneumoniae UHKPC02</t>
  </si>
  <si>
    <t>H229_4952</t>
  </si>
  <si>
    <t>H228_3027</t>
  </si>
  <si>
    <t>Klebsiella pneumoniae UHKPC06</t>
  </si>
  <si>
    <t>H224_1762</t>
  </si>
  <si>
    <t>Klebsiella pneumoniae UHKPC07</t>
  </si>
  <si>
    <t>H225_1847</t>
  </si>
  <si>
    <t>Klebsiella pneumoniae UHKPC17</t>
  </si>
  <si>
    <t>H225_5051</t>
  </si>
  <si>
    <t>H238_5094</t>
  </si>
  <si>
    <t>Klebsiella pneumoniae UHKPC179</t>
  </si>
  <si>
    <t>H238_0099</t>
  </si>
  <si>
    <t>H226_4963</t>
  </si>
  <si>
    <t>Klebsiella pneumoniae UHKPC18</t>
  </si>
  <si>
    <t>H226_2023</t>
  </si>
  <si>
    <t>H209_1644</t>
  </si>
  <si>
    <t>Klebsiella pneumoniae UHKPC28</t>
  </si>
  <si>
    <t>H227_1610</t>
  </si>
  <si>
    <t>Klebsiella pneumoniae UHKPC31</t>
  </si>
  <si>
    <t>H222_2069</t>
  </si>
  <si>
    <t>Klebsiella pneumoniae UHKPC33</t>
  </si>
  <si>
    <t>H211_1388</t>
  </si>
  <si>
    <t>Klebsiella pneumoniae UHKPC47</t>
  </si>
  <si>
    <t>H223_1601</t>
  </si>
  <si>
    <t>Klebsiella pneumoniae UHKPC59</t>
  </si>
  <si>
    <t>H223_5078</t>
  </si>
  <si>
    <t>H220_1648</t>
  </si>
  <si>
    <t>Klebsiella pneumoniae UHKPC61</t>
  </si>
  <si>
    <t>H212_1793</t>
  </si>
  <si>
    <t>Klebsiella pneumoniae UHKPC67</t>
  </si>
  <si>
    <t>H213_4957</t>
  </si>
  <si>
    <t>Klebsiella pneumoniae UHKPC69</t>
  </si>
  <si>
    <t>H213_1870</t>
  </si>
  <si>
    <t>H214_4941</t>
  </si>
  <si>
    <t>Klebsiella pneumoniae UHKPC77</t>
  </si>
  <si>
    <t>H214_1844</t>
  </si>
  <si>
    <t>H215_1773</t>
  </si>
  <si>
    <t>Klebsiella pneumoniae UHKPC96</t>
  </si>
  <si>
    <t>H215_4967</t>
  </si>
  <si>
    <t>F869_02425</t>
  </si>
  <si>
    <t>Klebsiella pneumoniae pneumoniae B5055</t>
  </si>
  <si>
    <t>KKPNMP14_30610</t>
  </si>
  <si>
    <t>Klebsiella pneumoniae pneumoniae MP14</t>
  </si>
  <si>
    <t>KKPNMP14_53220</t>
  </si>
  <si>
    <t>UKKV901664_31400</t>
  </si>
  <si>
    <t>Klebsiella pneumoniae pneumoniae UKKV901664</t>
  </si>
  <si>
    <t>UKKV901664_53650</t>
  </si>
  <si>
    <t>PcoD protein</t>
  </si>
  <si>
    <t>N438DRAFT_03922</t>
  </si>
  <si>
    <t>Klebsiella sp. GL120222-02</t>
  </si>
  <si>
    <t>ADILRU_2667</t>
  </si>
  <si>
    <t>Leifsonia rubra CMS 76R</t>
  </si>
  <si>
    <t>T343DRAFT_00791</t>
  </si>
  <si>
    <t>Leptospira licerasiae ATCC BAA-1110</t>
  </si>
  <si>
    <t>LFLEISCH_09307</t>
  </si>
  <si>
    <t>Listeria fleischmannii LU2006-1</t>
  </si>
  <si>
    <t>NT06LI_2316</t>
  </si>
  <si>
    <t>Listeria innocua FSL J1-023</t>
  </si>
  <si>
    <t>NT07LI_2837</t>
  </si>
  <si>
    <t>Listeria innocua FSL S4-378</t>
  </si>
  <si>
    <t>NT05LM_2397</t>
  </si>
  <si>
    <t>Listeria marthii FSL S4-120</t>
  </si>
  <si>
    <t>LMIV_1815</t>
  </si>
  <si>
    <t>Listeria monocytogenes FSL J1-208</t>
  </si>
  <si>
    <t>LmonLDRAFT_00480</t>
  </si>
  <si>
    <t>Listeria monocytogenes LO28</t>
  </si>
  <si>
    <t>NT03LS_2404</t>
  </si>
  <si>
    <t>Listeria seeligeri FSL N1-067</t>
  </si>
  <si>
    <t>J057_09711</t>
  </si>
  <si>
    <t>Marinobacter nanhaiticus D15-8W</t>
  </si>
  <si>
    <t>MSNKSG1_01628</t>
  </si>
  <si>
    <t>Marinobacter santoriniensis NKSG1</t>
  </si>
  <si>
    <t>B139DRAFT_2291</t>
  </si>
  <si>
    <t>Maritimibacter sp. HL-12</t>
  </si>
  <si>
    <t>MET2598DRAFT_00488</t>
  </si>
  <si>
    <t>Methylobacterium sp. WSM2598</t>
  </si>
  <si>
    <t>T428DRAFT_04449</t>
  </si>
  <si>
    <t>Mycobacterium genavense ATCC 51234</t>
  </si>
  <si>
    <t>MORY_00981</t>
  </si>
  <si>
    <t>Mycobacterium orygis 112400015</t>
  </si>
  <si>
    <t>D806_0747</t>
  </si>
  <si>
    <t>Mycobacterium smegmatis MKD8</t>
  </si>
  <si>
    <t>D806_4744</t>
  </si>
  <si>
    <t>D806_6519</t>
  </si>
  <si>
    <t>J112_00565</t>
  </si>
  <si>
    <t>Mycobacterium tuberculosis Beijing/NITR203</t>
  </si>
  <si>
    <t>J113_00695</t>
  </si>
  <si>
    <t>Mycobacterium tuberculosis CAS/NITR204</t>
  </si>
  <si>
    <t>J114_00570</t>
  </si>
  <si>
    <t>Mycobacterium tuberculosis EAI5/NITR206</t>
  </si>
  <si>
    <t>FJ05194_0006</t>
  </si>
  <si>
    <t>Mycobacterium tuberculosis FJ05194</t>
  </si>
  <si>
    <t>GuangZ0019_0451</t>
  </si>
  <si>
    <t>Mycobacterium tuberculosis GuangZ0019</t>
  </si>
  <si>
    <t>D892DRAFT_2246</t>
  </si>
  <si>
    <t>Nocardia sp. BMG51109</t>
  </si>
  <si>
    <t>D892DRAFT_4233</t>
  </si>
  <si>
    <t>D584_10537</t>
  </si>
  <si>
    <t>Ochrobactrum intermedium M86</t>
  </si>
  <si>
    <t>N437DRAFT_00529</t>
  </si>
  <si>
    <t>Pantoea sp. GL120224-02</t>
  </si>
  <si>
    <t>BB2000_1045</t>
  </si>
  <si>
    <t>Proteus mirabilis BB2000</t>
  </si>
  <si>
    <t>J139_15837</t>
  </si>
  <si>
    <t>Pseudoalteromonas agarivorans S816</t>
  </si>
  <si>
    <t>J139_18226</t>
  </si>
  <si>
    <t>N523DRAFT_03587</t>
  </si>
  <si>
    <t>Pseudoalteromonas sp. 23_GOM-1509m</t>
  </si>
  <si>
    <t>N523DRAFT_03606</t>
  </si>
  <si>
    <t>B350_02248</t>
  </si>
  <si>
    <t>Pseudomonas aeruginosa DQ8 (Draft 2)</t>
  </si>
  <si>
    <t>B350_05774</t>
  </si>
  <si>
    <t>W7O_01405</t>
  </si>
  <si>
    <t>Pseudomonas aeruginosa LCT-PA102 (Draft 1)</t>
  </si>
  <si>
    <t>W7O_02309</t>
  </si>
  <si>
    <t>W7O_05878</t>
  </si>
  <si>
    <t>L346_03484</t>
  </si>
  <si>
    <t>Pseudomonas aeruginosa MSH-10</t>
  </si>
  <si>
    <t>L346_05546</t>
  </si>
  <si>
    <t>A222_03995</t>
  </si>
  <si>
    <t>Pseudomonas aeruginosa N002 (Draft 1)</t>
  </si>
  <si>
    <t>A222_04731</t>
  </si>
  <si>
    <t>A214_01393</t>
  </si>
  <si>
    <t>Pseudomonas aeruginosa SJTD-1 (Draft 2)</t>
  </si>
  <si>
    <t>A214_03090</t>
  </si>
  <si>
    <t>L321_24871</t>
  </si>
  <si>
    <t>Pseudomonas putida NB2011</t>
  </si>
  <si>
    <t>N430DRAFT_05059</t>
  </si>
  <si>
    <t>Pseudomonas sp. CC120222-01a</t>
  </si>
  <si>
    <t>N435DRAFT_05143</t>
  </si>
  <si>
    <t>Pseudomonas sp. CC120222-01b</t>
  </si>
  <si>
    <t>F586DRAFT_03506</t>
  </si>
  <si>
    <t>Pseudomonas sp. LAIL14HWK12:I11</t>
  </si>
  <si>
    <t>D901DRAFT_03130</t>
  </si>
  <si>
    <t>Pseudomonas sp. LAIL14HWK12:I4</t>
  </si>
  <si>
    <t>N436DRAFT_00656</t>
  </si>
  <si>
    <t>Pseudomonas sp. RV120224-01b</t>
  </si>
  <si>
    <t>N428DRAFT_00657</t>
  </si>
  <si>
    <t>Pseudomonas sp. RV120224-01c</t>
  </si>
  <si>
    <t>F635DRAFT_02518</t>
  </si>
  <si>
    <t>Pseudomonas sp. URIL14HWK12:I8</t>
  </si>
  <si>
    <t>K397DRAFT_04752</t>
  </si>
  <si>
    <t>Pseudomonas sp. URMO17WK12:I5</t>
  </si>
  <si>
    <t>RHSP_31551</t>
  </si>
  <si>
    <t>Putative transmembrane copper resistance protein</t>
  </si>
  <si>
    <t>Rhizobium tropici PRF 81</t>
  </si>
  <si>
    <t>RHSP_22981</t>
  </si>
  <si>
    <t>Rrhod_2269</t>
  </si>
  <si>
    <t>Rhodococcus rhodnii LMG 5362</t>
  </si>
  <si>
    <t>Rrhod_4451</t>
  </si>
  <si>
    <t>N544DRAFT_00685</t>
  </si>
  <si>
    <t>Rhodospirillales bacterium URHD0088</t>
  </si>
  <si>
    <t>N544DRAFT_03193</t>
  </si>
  <si>
    <t>SEENIN0B_01292</t>
  </si>
  <si>
    <t>Salmonella enterica enterica sv Infantis SARB27</t>
  </si>
  <si>
    <t>SEEE3944_02703</t>
  </si>
  <si>
    <t>Salmonella enterica enterica sv. Enteritidis 33944</t>
  </si>
  <si>
    <t>SEEE5646_22141</t>
  </si>
  <si>
    <t>Salmonella enterica enterica sv. Enteritidis 50-5646</t>
  </si>
  <si>
    <t>SEEE3407_12448</t>
  </si>
  <si>
    <t>Salmonella enterica enterica sv. Enteritidis 53-407</t>
  </si>
  <si>
    <t>SEEE2217_18732</t>
  </si>
  <si>
    <t>Salmonella enterica enterica sv. Enteritidis 543463 22-17</t>
  </si>
  <si>
    <t>SEEE4018_01463</t>
  </si>
  <si>
    <t>Salmonella enterica enterica sv. Enteritidis 543463 40-18</t>
  </si>
  <si>
    <t>SEEE4220_16363</t>
  </si>
  <si>
    <t>Salmonella enterica enterica sv. Enteritidis 543463 42-20</t>
  </si>
  <si>
    <t>SEEE6211_10249</t>
  </si>
  <si>
    <t>Salmonella enterica enterica sv. Enteritidis 561362 1-1</t>
  </si>
  <si>
    <t>SEEE6297_13794</t>
  </si>
  <si>
    <t>Salmonella enterica enterica sv. Enteritidis 561362 9-7</t>
  </si>
  <si>
    <t>SEEE5621_24307</t>
  </si>
  <si>
    <t>Salmonella enterica enterica sv. Enteritidis 6.0562-1</t>
  </si>
  <si>
    <t>SEEE1976_10320</t>
  </si>
  <si>
    <t>Salmonella enterica enterica sv. Enteritidis 62-1976</t>
  </si>
  <si>
    <t>SEEE4441_11744</t>
  </si>
  <si>
    <t>Salmonella enterica enterica sv. Enteritidis 642044 4-1</t>
  </si>
  <si>
    <t>SEEE4481_11282</t>
  </si>
  <si>
    <t>Salmonella enterica enterica sv. Enteritidis 642044 8-1</t>
  </si>
  <si>
    <t>SEEE4647_04165</t>
  </si>
  <si>
    <t>Salmonella enterica enterica sv. Enteritidis 642046 4-7</t>
  </si>
  <si>
    <t>SEEE9845_07431</t>
  </si>
  <si>
    <t>Salmonella enterica enterica sv. Enteritidis 648898 4-5</t>
  </si>
  <si>
    <t>SEEE9317_22800</t>
  </si>
  <si>
    <t>Salmonella enterica enterica sv. Enteritidis 648899 3-17</t>
  </si>
  <si>
    <t>SEEE0116_03885</t>
  </si>
  <si>
    <t>Salmonella enterica enterica sv. Enteritidis 648900 1-16</t>
  </si>
  <si>
    <t>SEEE1117_11499</t>
  </si>
  <si>
    <t>Salmonella enterica enterica sv. Enteritidis 648901 1-17</t>
  </si>
  <si>
    <t>SEEE1616_10047</t>
  </si>
  <si>
    <t>Salmonella enterica enterica sv. Enteritidis 648901 16-16</t>
  </si>
  <si>
    <t>SEEE1392_14314</t>
  </si>
  <si>
    <t>Salmonella enterica enterica sv. Enteritidis 648901 39-2</t>
  </si>
  <si>
    <t>SEEE0268_04992</t>
  </si>
  <si>
    <t>Salmonella enterica enterica sv. Enteritidis 648902 6-8</t>
  </si>
  <si>
    <t>SEEE0316_08270</t>
  </si>
  <si>
    <t>Salmonella enterica enterica sv. Enteritidis 648903 1-6</t>
  </si>
  <si>
    <t>SEEE0436_08880</t>
  </si>
  <si>
    <t>Salmonella enterica enterica sv. Enteritidis 648904 3-6</t>
  </si>
  <si>
    <t>SEEE1319_04248</t>
  </si>
  <si>
    <t>Salmonella enterica enterica sv. Enteritidis 653049 13-19</t>
  </si>
  <si>
    <t>SEEE2651_08312</t>
  </si>
  <si>
    <t>Salmonella enterica enterica sv. Enteritidis 76-2651</t>
  </si>
  <si>
    <t>SEEE2625_14486</t>
  </si>
  <si>
    <t>Salmonella enterica enterica sv. Enteritidis 81-2625</t>
  </si>
  <si>
    <t>SEEERB17_021001</t>
  </si>
  <si>
    <t>Salmonella enterica enterica sv. Enteritidis SARB17</t>
  </si>
  <si>
    <t>SEEP9120_06679</t>
  </si>
  <si>
    <t>Salmonella enterica enterica sv. Pullorum ATCC 9120</t>
  </si>
  <si>
    <t>SEHO0A_01897</t>
  </si>
  <si>
    <t>Salmonella enterica houtenae ATCC BAA-1581</t>
  </si>
  <si>
    <t>N433DRAFT_02994</t>
  </si>
  <si>
    <t>Serratia sp. CC22-02</t>
  </si>
  <si>
    <t>EBMC1_11090</t>
  </si>
  <si>
    <t>Sphingopyxis sp. MC1</t>
  </si>
  <si>
    <t>N443DRAFT_00183</t>
  </si>
  <si>
    <t>Stenotrophomonas sp. CC120223-11</t>
  </si>
  <si>
    <t>STAFG_5619</t>
  </si>
  <si>
    <t>putative Copper transport protein YcnJ</t>
  </si>
  <si>
    <t>Streptomyces afghaniensis 772</t>
  </si>
  <si>
    <t>STAFG_5432</t>
  </si>
  <si>
    <t>STAFG_5234</t>
  </si>
  <si>
    <t>K530_17139</t>
  </si>
  <si>
    <t>Streptomyces albulus CCRC 11814</t>
  </si>
  <si>
    <t>STRAU_4109</t>
  </si>
  <si>
    <t>Streptomyces aurantiacus JA 4570</t>
  </si>
  <si>
    <t>STRAU_6448</t>
  </si>
  <si>
    <t>SRIM_00770</t>
  </si>
  <si>
    <t>Streptomyces rimosus rimosus ATCC 10970</t>
  </si>
  <si>
    <t>SRIM_27559</t>
  </si>
  <si>
    <t>YE149_03120</t>
  </si>
  <si>
    <t>Yersinia enterocolitica palearctica YE-149</t>
  </si>
  <si>
    <t>YE150_03115</t>
  </si>
  <si>
    <t>Yersinia enterocolitica palearctica YE-150</t>
  </si>
  <si>
    <t>YEP1_03125</t>
  </si>
  <si>
    <t>Yersinia enterocolitica palearctica YE-P1</t>
  </si>
  <si>
    <t>YEP4_03120</t>
  </si>
  <si>
    <t>Yersinia enterocolitica palearctica YE-P4</t>
  </si>
  <si>
    <t>ARADN35DRAFT_00683</t>
  </si>
  <si>
    <t>Acidovorax radicis N35</t>
  </si>
  <si>
    <t>ARADN35VDRAFT_03360</t>
  </si>
  <si>
    <t>Acidovorax radicis N35v</t>
  </si>
  <si>
    <t>NoneDRAFT_04659</t>
  </si>
  <si>
    <t>Acidovorax sp. MR-S7</t>
  </si>
  <si>
    <t>AB3909DRAFT_02058</t>
  </si>
  <si>
    <t>Acinetobacter baumannii 3909</t>
  </si>
  <si>
    <t>AB4190DRAFT_04119</t>
  </si>
  <si>
    <t>Acinetobacter baumannii 4190</t>
  </si>
  <si>
    <t>H024DRAFT_01106</t>
  </si>
  <si>
    <t>Acinetobacter baumannii 4857</t>
  </si>
  <si>
    <t>H023DRAFT_00779</t>
  </si>
  <si>
    <t>Acinetobacter baumannii 5075</t>
  </si>
  <si>
    <t>H022DRAFT_01091</t>
  </si>
  <si>
    <t>Acinetobacter baumannii 5256</t>
  </si>
  <si>
    <t>AB58DRAFT_00514</t>
  </si>
  <si>
    <t>Acinetobacter baumannii AB058</t>
  </si>
  <si>
    <t>AB59DRAFT_02896</t>
  </si>
  <si>
    <t>Acinetobacter baumannii AB059</t>
  </si>
  <si>
    <t>UMB002DRAFT_03105</t>
  </si>
  <si>
    <t>Acinetobacter baumannii UMB002</t>
  </si>
  <si>
    <t>UMB003DRAFT_00213</t>
  </si>
  <si>
    <t>Acinetobacter baumannii UMB003</t>
  </si>
  <si>
    <t>LMG1003DRAFT_04444</t>
  </si>
  <si>
    <t>Acinetobacter bereziniae Brisou 64, LMG 1003</t>
  </si>
  <si>
    <t>DSM16617DRAFT_01317</t>
  </si>
  <si>
    <t>Acinetobacter parvus NIPH 384, DSM 16617</t>
  </si>
  <si>
    <t>KOODRAFT_03390</t>
  </si>
  <si>
    <t>Acinetobacter pittii D499</t>
  </si>
  <si>
    <t>DSM6976DRAFT_02681</t>
  </si>
  <si>
    <t>Acinetobacter radioresistens FO-1, DSM 6976</t>
  </si>
  <si>
    <t>NCTC10304DRAFT_00167</t>
  </si>
  <si>
    <t>Acinetobacter sp. Hugh 2212, NCTC 10304</t>
  </si>
  <si>
    <t>H048DRAFT_02178</t>
  </si>
  <si>
    <t>Acinetobacter sp. MDS7A</t>
  </si>
  <si>
    <t>NCTC7422DRAFT_02838</t>
  </si>
  <si>
    <t>Acinetobacter sp. NCTC 7422</t>
  </si>
  <si>
    <t>GGGDRAFT_02935</t>
  </si>
  <si>
    <t>Acinetobacter sp. P8-3-8</t>
  </si>
  <si>
    <t>NCTC8102DRAFT_00657</t>
  </si>
  <si>
    <t>Acinetobacter sp. genomospecies 13TU A 267, NCTC 8102</t>
  </si>
  <si>
    <t>DSM9306DRAFT_01368</t>
  </si>
  <si>
    <t>Acinetobacter sp. genomospecies 3 Tr II-3, DSM 9306</t>
  </si>
  <si>
    <t>DSM21653DRAFT_03868</t>
  </si>
  <si>
    <t>Acinetobacter sp. genomospecies 3, DSM 21653</t>
  </si>
  <si>
    <t>K253DRAFT_1918</t>
  </si>
  <si>
    <t>Arthrobacter sp. 31Y</t>
  </si>
  <si>
    <t>KKODRAFT_02023</t>
  </si>
  <si>
    <t>Bacillus anthracis Heroin Ba4599</t>
  </si>
  <si>
    <t>BATR131DRAFT_02860</t>
  </si>
  <si>
    <t>Bacillus atrophaeus 1013-1</t>
  </si>
  <si>
    <t>BATR132DRAFT_02290</t>
  </si>
  <si>
    <t>Bacillus atrophaeus 1013-2</t>
  </si>
  <si>
    <t>BATRMSDRAFT_02733</t>
  </si>
  <si>
    <t>Bacillus atrophaeus ATCC 9372</t>
  </si>
  <si>
    <t>BATR722DRAFT_00775</t>
  </si>
  <si>
    <t>Bacillus atrophaeus ATCC 9372-2</t>
  </si>
  <si>
    <t>BAC51EDRAFT_01026</t>
  </si>
  <si>
    <t>Bacillus atrophaeus BACI051-E</t>
  </si>
  <si>
    <t>BAC51NDRAFT_02450</t>
  </si>
  <si>
    <t>Bacillus atrophaeus BACI051-N</t>
  </si>
  <si>
    <t>BATRDET1DRAFT_02713</t>
  </si>
  <si>
    <t>Bacillus atrophaeus Detrick-1</t>
  </si>
  <si>
    <t>BATRDET2DRAFT_00494</t>
  </si>
  <si>
    <t>Bacillus atrophaeus Detrick-2</t>
  </si>
  <si>
    <t>BATRDET3DRAFT_02789</t>
  </si>
  <si>
    <t>Bacillus atrophaeus Detrick-3</t>
  </si>
  <si>
    <t>BATRDRAFT_00177</t>
  </si>
  <si>
    <t>Bacillus atrophaeus globigii</t>
  </si>
  <si>
    <t>BATR8221DRAFT_03318</t>
  </si>
  <si>
    <t>Bacillus atrophaeus globigii ATCC 49822-1</t>
  </si>
  <si>
    <t>BATR8222DRAFT_03380</t>
  </si>
  <si>
    <t>Bacillus atrophaeus globigii ATCC 49822-2</t>
  </si>
  <si>
    <t>MW1DRAFT_01617</t>
  </si>
  <si>
    <t>Bacillus cereus F</t>
  </si>
  <si>
    <t>UWIDRAFT_02909</t>
  </si>
  <si>
    <t>Bacillus cereus LCT-BC244</t>
  </si>
  <si>
    <t>IOEDRAFT_01569</t>
  </si>
  <si>
    <t>Bacillus coagulans XZL4</t>
  </si>
  <si>
    <t>W9SDRAFT_00027</t>
  </si>
  <si>
    <t>Bacillus licheniformis 10-1-A</t>
  </si>
  <si>
    <t>W9UDRAFT_01297</t>
  </si>
  <si>
    <t>Bacillus licheniformis 5-2-D</t>
  </si>
  <si>
    <t>BN349DRAFT_04004</t>
  </si>
  <si>
    <t>Bacillus massilioanorexius AP8</t>
  </si>
  <si>
    <t>OEADRAFT_02806</t>
  </si>
  <si>
    <t>Bacillus megaterium NCT-2</t>
  </si>
  <si>
    <t>OEADRAFT_05076</t>
  </si>
  <si>
    <t>WYKDRAFT_04049</t>
  </si>
  <si>
    <t>Bacillus psychrosaccharolyticus ATCC 23296</t>
  </si>
  <si>
    <t>WYKDRAFT_04981</t>
  </si>
  <si>
    <t>BPUDRAFT_00511</t>
  </si>
  <si>
    <t>Bacillus pumilus S-1</t>
  </si>
  <si>
    <t>Y79DRAFT_01641</t>
  </si>
  <si>
    <t>Bacillus siamensis KCTC 13613</t>
  </si>
  <si>
    <t>N442DRAFT_3031</t>
  </si>
  <si>
    <t>Bacillus sp. CC120222-01</t>
  </si>
  <si>
    <t>Y7EDRAFT_01766</t>
  </si>
  <si>
    <t>Bacillus sp. FJAT-13831</t>
  </si>
  <si>
    <t>BGTDRAFT_00469</t>
  </si>
  <si>
    <t>Bacillus subtilis gtP20b</t>
  </si>
  <si>
    <t>GYQDRAFT_00495</t>
  </si>
  <si>
    <t>Bacillus subtilis spizizenii DV1-B-1</t>
  </si>
  <si>
    <t>AUSI98DRAFT_00925</t>
  </si>
  <si>
    <t>Bacillus subtilis subtilis AUSI98</t>
  </si>
  <si>
    <t>GYSDRAFT_03546</t>
  </si>
  <si>
    <t>Bacillus vallismortis DV1-F-3</t>
  </si>
  <si>
    <t>WSADRAFT_00907</t>
  </si>
  <si>
    <t>Bordetella holmesii 44057</t>
  </si>
  <si>
    <t>BP0558DRAFT_01466</t>
  </si>
  <si>
    <t>Bordetella pertussis B0558</t>
  </si>
  <si>
    <t>BP0558DRAFT_03381</t>
  </si>
  <si>
    <t>BP1193DRAFT_00312</t>
  </si>
  <si>
    <t>Bordetella pertussis B1193</t>
  </si>
  <si>
    <t>BP1193DRAFT_02040</t>
  </si>
  <si>
    <t>BP1831DRAFT_00474</t>
  </si>
  <si>
    <t>Bordetella pertussis B1831</t>
  </si>
  <si>
    <t>BP1831DRAFT_03508</t>
  </si>
  <si>
    <t>BP1834DRAFT_00211</t>
  </si>
  <si>
    <t>Bordetella pertussis B1834</t>
  </si>
  <si>
    <t>BP1834DRAFT_02097</t>
  </si>
  <si>
    <t>BP1917DRAFT_02071</t>
  </si>
  <si>
    <t>Bordetella pertussis B1917</t>
  </si>
  <si>
    <t>BP1917DRAFT_02281</t>
  </si>
  <si>
    <t>BP1920DRAFT_01771</t>
  </si>
  <si>
    <t>Bordetella pertussis B1920</t>
  </si>
  <si>
    <t>BP1920DRAFT_03477</t>
  </si>
  <si>
    <t>BP1920DRAFT_04845</t>
  </si>
  <si>
    <t>D641DRAFT_00046</t>
  </si>
  <si>
    <t>Brachybacterium muris UCD-AY4</t>
  </si>
  <si>
    <t>D641DRAFT_00396</t>
  </si>
  <si>
    <t>D641DRAFT_00626</t>
  </si>
  <si>
    <t>I7YDRAFT_01030</t>
  </si>
  <si>
    <t>Brachybacterium paraconglomeratum LC44</t>
  </si>
  <si>
    <t>I7YDRAFT_01472</t>
  </si>
  <si>
    <t>NoneDRAFT_00183</t>
  </si>
  <si>
    <t>Brachybacterium squillarum M-6-3</t>
  </si>
  <si>
    <t>NoneDRAFT_02789</t>
  </si>
  <si>
    <t>BELKANIIDRAFT_03057</t>
  </si>
  <si>
    <t>Bradyrhizobium elkanii 587</t>
  </si>
  <si>
    <t>Y1ADRAFT_00054</t>
  </si>
  <si>
    <t>Brevibacterium massiliense 5401308</t>
  </si>
  <si>
    <t>HGBRDRAFT_00617</t>
  </si>
  <si>
    <t>Brevibacterium senegalense JC43</t>
  </si>
  <si>
    <t>HGBRDRAFT_02492</t>
  </si>
  <si>
    <t>BP22DRAFT_00670</t>
  </si>
  <si>
    <t>Burkholderia pseudomallei Bp22</t>
  </si>
  <si>
    <t>BP22DRAFT_01023</t>
  </si>
  <si>
    <t>BP22DRAFT_04120</t>
  </si>
  <si>
    <t>BTHE555DRAFT_00002</t>
  </si>
  <si>
    <t>Burkholderia thailandensis E355</t>
  </si>
  <si>
    <t>BTHE555DRAFT_00830</t>
  </si>
  <si>
    <t>BTHE555DRAFT_03001</t>
  </si>
  <si>
    <t>L881DRAFT_2384</t>
  </si>
  <si>
    <t>Carnimonas nigrificans ATCC BAA-78</t>
  </si>
  <si>
    <t>HGCMDRAFT_00712</t>
  </si>
  <si>
    <t>Cellulomonas massiliensis JC225</t>
  </si>
  <si>
    <t>CITRIDRAFT_02747</t>
  </si>
  <si>
    <t>Citricoccus sp. CH26A</t>
  </si>
  <si>
    <t>CFBDRAFT_00949</t>
  </si>
  <si>
    <t>Citrobacter freundii ballerup 7851</t>
  </si>
  <si>
    <t>COMTEDRAFT_00351</t>
  </si>
  <si>
    <t>Comamonas testosteroni NBRC 100989</t>
  </si>
  <si>
    <t>COMTEDRAFT_04300</t>
  </si>
  <si>
    <t>UUYDRAFT_00582</t>
  </si>
  <si>
    <t>Corynebacterium diphtheriae bv. mitis NC03529</t>
  </si>
  <si>
    <t>NoneDRAFT_02230</t>
  </si>
  <si>
    <t>Corynebacterium nuruki S6-4, JCM 17162</t>
  </si>
  <si>
    <t>UOQDRAFT_00668</t>
  </si>
  <si>
    <t>Cronobacter dublinensis dublinensis LMG 23823</t>
  </si>
  <si>
    <t>UOODRAFT_01506</t>
  </si>
  <si>
    <t>Cronobacter dublinensis lactaridi LMG 23825</t>
  </si>
  <si>
    <t>UOSDRAFT_02221</t>
  </si>
  <si>
    <t>Cronobacter dublinensis lausannensis LMG 23824</t>
  </si>
  <si>
    <t>UOMDRAFT_02039</t>
  </si>
  <si>
    <t>Cronobacter malonaticus LMG 23826</t>
  </si>
  <si>
    <t>UOMDRAFT_04343</t>
  </si>
  <si>
    <t>UOYDRAFT_00727</t>
  </si>
  <si>
    <t>Cronobacter muytjensii ATCC 51329</t>
  </si>
  <si>
    <t>UOYDRAFT_01495</t>
  </si>
  <si>
    <t>UOIDRAFT_02808</t>
  </si>
  <si>
    <t>Cronobacter sakazakii 2151</t>
  </si>
  <si>
    <t>UOKDRAFT_02756</t>
  </si>
  <si>
    <t>Cronobacter sakazakii E764</t>
  </si>
  <si>
    <t>UQ1DRAFT_00069</t>
  </si>
  <si>
    <t>Cronobacter sakazakii ES35</t>
  </si>
  <si>
    <t>UQ1DRAFT_02787</t>
  </si>
  <si>
    <t>GS3DRAFT_01518</t>
  </si>
  <si>
    <t>Cronobacter sakazakii ES713</t>
  </si>
  <si>
    <t>GS3DRAFT_04352</t>
  </si>
  <si>
    <t>UOUDRAFT_01221</t>
  </si>
  <si>
    <t>UOUDRAFT_01966</t>
  </si>
  <si>
    <t>H489DRAFT_02593</t>
  </si>
  <si>
    <t>Curtobacterium flaccumfaciens UCD-AKU</t>
  </si>
  <si>
    <t>H489DRAFT_02614</t>
  </si>
  <si>
    <t>DSOGBBC2040DRAFT_02047</t>
  </si>
  <si>
    <t>Dickeya solani GBBC 2040</t>
  </si>
  <si>
    <t>NoneDRAFT_00971</t>
  </si>
  <si>
    <t>Dietzia alimentaria 72</t>
  </si>
  <si>
    <t>H483DRAFT_00642</t>
  </si>
  <si>
    <t>Dietzia sp. UCD-THP</t>
  </si>
  <si>
    <t>H483DRAFT_01006</t>
  </si>
  <si>
    <t>SFGR64ADRAFT_00754</t>
  </si>
  <si>
    <t>Ensifer fredii GR64</t>
  </si>
  <si>
    <t>F349DRAFT_00482</t>
  </si>
  <si>
    <t>Enterobacter cancerogenus YZ1</t>
  </si>
  <si>
    <t>C813DRAFT_01316</t>
  </si>
  <si>
    <t>Enterobacter cloacae dissolvens SP1</t>
  </si>
  <si>
    <t>ENTHGDRAFT_00775</t>
  </si>
  <si>
    <t>Enterobacter massiliensis JC163</t>
  </si>
  <si>
    <t>ENTMODRAFT_03000</t>
  </si>
  <si>
    <t>Enterobacter mori LMG 25706</t>
  </si>
  <si>
    <t>K213DRAFT_01584</t>
  </si>
  <si>
    <t>Enterobacter sp. MR1</t>
  </si>
  <si>
    <t>EQGDRAFT_03545</t>
  </si>
  <si>
    <t>Escherichia albertii TW08933</t>
  </si>
  <si>
    <t>EQWDRAFT_00840</t>
  </si>
  <si>
    <t>Escherichia albertii TW15818</t>
  </si>
  <si>
    <t>EC174750_1841</t>
  </si>
  <si>
    <t>Escherichia coli 174750</t>
  </si>
  <si>
    <t>EC174750_3797</t>
  </si>
  <si>
    <t>EC2854350_0871</t>
  </si>
  <si>
    <t>Escherichia coli 2854350</t>
  </si>
  <si>
    <t>EC2854350_2082</t>
  </si>
  <si>
    <t>MSKDRAFT_05478</t>
  </si>
  <si>
    <t>Escherichia coli C1214_90</t>
  </si>
  <si>
    <t>MSODRAFT_02769</t>
  </si>
  <si>
    <t>Escherichia coli C1244_91</t>
  </si>
  <si>
    <t>MSQDRAFT_02591</t>
  </si>
  <si>
    <t>Escherichia coli C12_92</t>
  </si>
  <si>
    <t>MSWDRAFT_04441</t>
  </si>
  <si>
    <t>Escherichia coli C154_11</t>
  </si>
  <si>
    <t>MSYDRAFT_03622</t>
  </si>
  <si>
    <t>Escherichia coli C155_11</t>
  </si>
  <si>
    <t>MU3DRAFT_00406</t>
  </si>
  <si>
    <t>Escherichia coli C157_11</t>
  </si>
  <si>
    <t>MWGDRAFT_01106</t>
  </si>
  <si>
    <t>Escherichia coli C161_11</t>
  </si>
  <si>
    <t>O37DRAFT_04036</t>
  </si>
  <si>
    <t>Escherichia coli C166_11</t>
  </si>
  <si>
    <t>MWIDRAFT_04610</t>
  </si>
  <si>
    <t>Escherichia coli C170_11</t>
  </si>
  <si>
    <t>ECC213999DRAFT_03814</t>
  </si>
  <si>
    <t>Escherichia coli C2139_99</t>
  </si>
  <si>
    <t>MWMDRAFT_02246</t>
  </si>
  <si>
    <t>Escherichia coli C213_10</t>
  </si>
  <si>
    <t>ECC23891DRAFT_01054</t>
  </si>
  <si>
    <t>Escherichia coli C238_91</t>
  </si>
  <si>
    <t>ECC26092DRAFT_02746</t>
  </si>
  <si>
    <t>Escherichia coli C260_92</t>
  </si>
  <si>
    <t>ECC26210DRAFT_02962</t>
  </si>
  <si>
    <t>Escherichia coli C262_10</t>
  </si>
  <si>
    <t>ECC28309DRAFT_02511</t>
  </si>
  <si>
    <t>Escherichia coli C283_09</t>
  </si>
  <si>
    <t>ECC29510DRAFT_03815</t>
  </si>
  <si>
    <t>Escherichia coli C295_10</t>
  </si>
  <si>
    <t>ECC34110DRAFT_01876</t>
  </si>
  <si>
    <t>Escherichia coli C341_10</t>
  </si>
  <si>
    <t>ECC34308DRAFT_01018</t>
  </si>
  <si>
    <t>Escherichia coli C343_08</t>
  </si>
  <si>
    <t>ECC34793DRAFT_03184</t>
  </si>
  <si>
    <t>Escherichia coli C347_93</t>
  </si>
  <si>
    <t>ECC35309DRAFT_00273</t>
  </si>
  <si>
    <t>Escherichia coli C353_09</t>
  </si>
  <si>
    <t>ECC35403BDRAFT_02529</t>
  </si>
  <si>
    <t>Escherichia coli C354_03B</t>
  </si>
  <si>
    <t>ECC4011DRAFT_01074</t>
  </si>
  <si>
    <t>Escherichia coli C40_11</t>
  </si>
  <si>
    <t>ECC41889DRAFT_03634</t>
  </si>
  <si>
    <t>Escherichia coli C418_89</t>
  </si>
  <si>
    <t>ECC45810DRAFT_01700</t>
  </si>
  <si>
    <t>Escherichia coli C458_10</t>
  </si>
  <si>
    <t>ECC48807DRAFT_02633</t>
  </si>
  <si>
    <t>Escherichia coli C488_07</t>
  </si>
  <si>
    <t>ECC49610DRAFT_01281</t>
  </si>
  <si>
    <t>Escherichia coli C496_10</t>
  </si>
  <si>
    <t>ECC49710DRAFT_02304</t>
  </si>
  <si>
    <t>Escherichia coli C497_10</t>
  </si>
  <si>
    <t>ECC52794DRAFT_02447</t>
  </si>
  <si>
    <t>Escherichia coli C527_94</t>
  </si>
  <si>
    <t>ECC58105DRAFT_05305</t>
  </si>
  <si>
    <t>Escherichia coli C581_05</t>
  </si>
  <si>
    <t>ECC58605DRAFT_03780</t>
  </si>
  <si>
    <t>Escherichia coli C586_05</t>
  </si>
  <si>
    <t>ECC5811DRAFT_03895</t>
  </si>
  <si>
    <t>Escherichia coli C58_11</t>
  </si>
  <si>
    <t>ECC63908DRAFT_04810</t>
  </si>
  <si>
    <t>Escherichia coli C639_08</t>
  </si>
  <si>
    <t>ECC65210DRAFT_02965</t>
  </si>
  <si>
    <t>Escherichia coli C652_10</t>
  </si>
  <si>
    <t>ECC65409DRAFT_01312</t>
  </si>
  <si>
    <t>Escherichia coli C654_09</t>
  </si>
  <si>
    <t>ECC71710DRAFT_01264</t>
  </si>
  <si>
    <t>Escherichia coli C717_10</t>
  </si>
  <si>
    <t>ECC72588DRAFT_02505</t>
  </si>
  <si>
    <t>Escherichia coli C725_88</t>
  </si>
  <si>
    <t>ECC73298DRAFT_01251</t>
  </si>
  <si>
    <t>Escherichia coli C732_98</t>
  </si>
  <si>
    <t>ECC74303DRAFT_00989</t>
  </si>
  <si>
    <t>Escherichia coli C743_03</t>
  </si>
  <si>
    <t>ECC75103DRAFT_00925</t>
  </si>
  <si>
    <t>Escherichia coli C751_03</t>
  </si>
  <si>
    <t>ECC7809CDRAFT_03943</t>
  </si>
  <si>
    <t>Escherichia coli C78_09C</t>
  </si>
  <si>
    <t>ECC79292DRAFT_01235</t>
  </si>
  <si>
    <t>Escherichia coli C792_92</t>
  </si>
  <si>
    <t>ECC79610DRAFT_03451</t>
  </si>
  <si>
    <t>Escherichia coli C796_10</t>
  </si>
  <si>
    <t>ECC79992DRAFT_01809</t>
  </si>
  <si>
    <t>Escherichia coli C799_92</t>
  </si>
  <si>
    <t>ECC7908DRAFT_03057</t>
  </si>
  <si>
    <t>Escherichia coli C79_08</t>
  </si>
  <si>
    <t>ECC80709DRAFT_04239</t>
  </si>
  <si>
    <t>Escherichia coli C807_09</t>
  </si>
  <si>
    <t>ECC8008DRAFT_02597</t>
  </si>
  <si>
    <t>Escherichia coli C80_08</t>
  </si>
  <si>
    <t>ECC82410DRAFT_02681</t>
  </si>
  <si>
    <t>Escherichia coli C824_10</t>
  </si>
  <si>
    <t>ECC8211DRAFT_03369</t>
  </si>
  <si>
    <t>Escherichia coli C82_11</t>
  </si>
  <si>
    <t>ECC84297DRAFT_02140</t>
  </si>
  <si>
    <t>Escherichia coli C842_97</t>
  </si>
  <si>
    <t>ECC84497DRAFT_01437</t>
  </si>
  <si>
    <t>Escherichia coli C844_97</t>
  </si>
  <si>
    <t>ECC8711DRAFT_04374</t>
  </si>
  <si>
    <t>Escherichia coli C87_11</t>
  </si>
  <si>
    <t>ECC88710DRAFT_03240</t>
  </si>
  <si>
    <t>Escherichia coli C887_10</t>
  </si>
  <si>
    <t>ECC90001DRAFT_04041</t>
  </si>
  <si>
    <t>Escherichia coli C900_01</t>
  </si>
  <si>
    <t>ECC9311DRAFT_03327</t>
  </si>
  <si>
    <t>Escherichia coli C93_11</t>
  </si>
  <si>
    <t>ECC992DRAFT_04292</t>
  </si>
  <si>
    <t>Escherichia coli C9_92</t>
  </si>
  <si>
    <t>EC4009DRAFT_01407</t>
  </si>
  <si>
    <t>Escherichia coli EC4009</t>
  </si>
  <si>
    <t>EC4084DRAFT_04258</t>
  </si>
  <si>
    <t>Escherichia coli EC4084</t>
  </si>
  <si>
    <t>EC4127DRAFT_00116</t>
  </si>
  <si>
    <t>Escherichia coli EC4127</t>
  </si>
  <si>
    <t>EC4191DRAFT_03357</t>
  </si>
  <si>
    <t>Escherichia coli EC4191</t>
  </si>
  <si>
    <t>EC4192DRAFT_05841</t>
  </si>
  <si>
    <t>Escherichia coli EC4192</t>
  </si>
  <si>
    <t>EC4205DRAFT_06038</t>
  </si>
  <si>
    <t>Escherichia coli EC4205</t>
  </si>
  <si>
    <t>EC536DRAFT_04648</t>
  </si>
  <si>
    <t>Escherichia coli EC536</t>
  </si>
  <si>
    <t>TAGBDRAFT_01921</t>
  </si>
  <si>
    <t>Escherichia coli K-12, MG1655</t>
  </si>
  <si>
    <t>UW5DRAFT_01771</t>
  </si>
  <si>
    <t>Escherichia coli LCT-EC106</t>
  </si>
  <si>
    <t>ECMP0209801_2127</t>
  </si>
  <si>
    <t>Escherichia coli MP020980.1</t>
  </si>
  <si>
    <t>WA3DRAFT_04315</t>
  </si>
  <si>
    <t>Escherichia coli NCCP15647</t>
  </si>
  <si>
    <t>WAKDRAFT_01116</t>
  </si>
  <si>
    <t>Escherichia coli NCCP15657</t>
  </si>
  <si>
    <t>WAIDRAFT_02396</t>
  </si>
  <si>
    <t>Escherichia coli NCCP15658</t>
  </si>
  <si>
    <t>M3EDRAFT_01929</t>
  </si>
  <si>
    <t>Escherichia coli O103:H25 NIPH-11060424</t>
  </si>
  <si>
    <t>GQUDRAFT_02548</t>
  </si>
  <si>
    <t>Escherichia coli O104:H4 H112180280</t>
  </si>
  <si>
    <t>GQUDRAFT_04436</t>
  </si>
  <si>
    <t>I1CDRAFT_02547</t>
  </si>
  <si>
    <t>Escherichia coli O104:H4 H112180282</t>
  </si>
  <si>
    <t>I1CDRAFT_04433</t>
  </si>
  <si>
    <t>IKUDRAFT_02771</t>
  </si>
  <si>
    <t>Escherichia coli O104:H4 H112180283</t>
  </si>
  <si>
    <t>IKUDRAFT_04810</t>
  </si>
  <si>
    <t>IKWDRAFT_02908</t>
  </si>
  <si>
    <t>Escherichia coli O104:H4 H112180540</t>
  </si>
  <si>
    <t>IKWDRAFT_05024</t>
  </si>
  <si>
    <t>GU1DRAFT_01340</t>
  </si>
  <si>
    <t>Escherichia coli O104:H4 H112180541</t>
  </si>
  <si>
    <t>GU1DRAFT_03228</t>
  </si>
  <si>
    <t>O77DRAFT_01993</t>
  </si>
  <si>
    <t>Escherichia coli O104:H4 ON2010</t>
  </si>
  <si>
    <t>O77DRAFT_03953</t>
  </si>
  <si>
    <t>O79DRAFT_01258</t>
  </si>
  <si>
    <t>Escherichia coli O104:H4 ON2011</t>
  </si>
  <si>
    <t>O79DRAFT_04351</t>
  </si>
  <si>
    <t>ECTYDRAFT_02240</t>
  </si>
  <si>
    <t>Escherichia coli O104:H4 TY-2482</t>
  </si>
  <si>
    <t>ECTYDRAFT_05401</t>
  </si>
  <si>
    <t>KEMDRAFT_04278</t>
  </si>
  <si>
    <t>Escherichia coli O113:H21 CL-3</t>
  </si>
  <si>
    <t>KESDRAFT_00761</t>
  </si>
  <si>
    <t>Escherichia coli O121:H19 MT#2</t>
  </si>
  <si>
    <t>KEWDRAFT_01759</t>
  </si>
  <si>
    <t>Escherichia coli O145:H28 4865/96</t>
  </si>
  <si>
    <t>ECH30DRAFT_00595</t>
  </si>
  <si>
    <t>Escherichia coli O26:H11 H30</t>
  </si>
  <si>
    <t>EC91649DRAFT_02898</t>
  </si>
  <si>
    <t>Escherichia coli O2:H- 9.1649</t>
  </si>
  <si>
    <t>KEUDRAFT_05547</t>
  </si>
  <si>
    <t>Escherichia coli O45:H2 03-EN-705</t>
  </si>
  <si>
    <t>EC950941DRAFT_03229</t>
  </si>
  <si>
    <t>Escherichia coli O45:H2 95.0941</t>
  </si>
  <si>
    <t>EC970264DRAFT_03187</t>
  </si>
  <si>
    <t>Escherichia coli O88:H25 97.0264</t>
  </si>
  <si>
    <t>KEODRAFT_03431</t>
  </si>
  <si>
    <t>Escherichia coli O91:H21 B2F1</t>
  </si>
  <si>
    <t>O3SDRAFT_03073</t>
  </si>
  <si>
    <t>Escherichia coli OK1114</t>
  </si>
  <si>
    <t>CSIDRAFT_03679</t>
  </si>
  <si>
    <t>Escherichia coli OP50</t>
  </si>
  <si>
    <t>ECP03022937_2098</t>
  </si>
  <si>
    <t>Escherichia coli P0302293.7</t>
  </si>
  <si>
    <t>ECP03022937_3882</t>
  </si>
  <si>
    <t>ECP03047993_2114</t>
  </si>
  <si>
    <t>Escherichia coli P0304799.3</t>
  </si>
  <si>
    <t>ECP03052601_1813</t>
  </si>
  <si>
    <t>Escherichia coli P0305260.1</t>
  </si>
  <si>
    <t>TW10598DRAFT_04175</t>
  </si>
  <si>
    <t>Escherichia coli TW10598</t>
  </si>
  <si>
    <t>TW10722DRAFT_00180</t>
  </si>
  <si>
    <t>Escherichia coli TW10722</t>
  </si>
  <si>
    <t>TW10722DRAFT_05111</t>
  </si>
  <si>
    <t>TW10828DRAFT_00137</t>
  </si>
  <si>
    <t>Escherichia coli TW10828</t>
  </si>
  <si>
    <t>ESGDRAFT_00444</t>
  </si>
  <si>
    <t>Escherichia coli TW11681</t>
  </si>
  <si>
    <t>ESGDRAFT_03155</t>
  </si>
  <si>
    <t>TW14425DRAFT_04030</t>
  </si>
  <si>
    <t>Escherichia coli TW14425</t>
  </si>
  <si>
    <t>ECD227DRAFT_01214</t>
  </si>
  <si>
    <t>Escherichia fergusonii ECD227</t>
  </si>
  <si>
    <t>EQQDRAFT_00410</t>
  </si>
  <si>
    <t>Escherichia sp. TW09231</t>
  </si>
  <si>
    <t>EQQDRAFT_00981</t>
  </si>
  <si>
    <t>EQODRAFT_03056</t>
  </si>
  <si>
    <t>Escherichia sp. TW09276</t>
  </si>
  <si>
    <t>ES3DRAFT_00284</t>
  </si>
  <si>
    <t>Escherichia sp. TW10509</t>
  </si>
  <si>
    <t>ES3DRAFT_03637</t>
  </si>
  <si>
    <t>EQYDRAFT_01527</t>
  </si>
  <si>
    <t>Escherichia sp. TW14182</t>
  </si>
  <si>
    <t>EQSDRAFT_01801</t>
  </si>
  <si>
    <t>Escherichia sp. TW15838</t>
  </si>
  <si>
    <t>CcI6DRAFT_02039</t>
  </si>
  <si>
    <t>Frankia sp. CcI6</t>
  </si>
  <si>
    <t>CcI6DRAFT_03674</t>
  </si>
  <si>
    <t>GEU03DRAFT_01148</t>
  </si>
  <si>
    <t>Gluconacetobacter europaeus 5P3</t>
  </si>
  <si>
    <t>GEU02DRAFT_00036</t>
  </si>
  <si>
    <t>Gluconacetobacter europaeus LMG 18494</t>
  </si>
  <si>
    <t>GEU01DRAFT_01450</t>
  </si>
  <si>
    <t>Gluconacetobacter europaeus LMG 18890</t>
  </si>
  <si>
    <t>GOB01DRAFT_00136</t>
  </si>
  <si>
    <t>Gluconacetobacter oboediens 174Bp2</t>
  </si>
  <si>
    <t>GOB01DRAFT_03734</t>
  </si>
  <si>
    <t>O1GDRAFT_03377</t>
  </si>
  <si>
    <t>Gluconobacter oxydans WSH-003</t>
  </si>
  <si>
    <t>NoneDRAFT_01077</t>
  </si>
  <si>
    <t>Halomonas sp. KM-1</t>
  </si>
  <si>
    <t>HLUSIDRAFT_03209</t>
  </si>
  <si>
    <t>Herbaspirillum lusitanum P6-12</t>
  </si>
  <si>
    <t>HLUSIDRAFT_03624</t>
  </si>
  <si>
    <t>HGHMDRAFT_03230</t>
  </si>
  <si>
    <t>Herbaspirillum massiliense JC206</t>
  </si>
  <si>
    <t>HMPREF9692DRAFT_03221</t>
  </si>
  <si>
    <t>Klebsiella oxytoca 10-5248</t>
  </si>
  <si>
    <t>HMPREF9692DRAFT_05731</t>
  </si>
  <si>
    <t>O3WDRAFT_02046</t>
  </si>
  <si>
    <t>Klebsiella oxytoca 11492-1</t>
  </si>
  <si>
    <t>ISCDRAFT_01762</t>
  </si>
  <si>
    <t>Klebsiella pneumoniae 1191100241</t>
  </si>
  <si>
    <t>ISCDRAFT_04528</t>
  </si>
  <si>
    <t>H699DRAFT_05205</t>
  </si>
  <si>
    <t>Klebsiella pneumoniae HSL4</t>
  </si>
  <si>
    <t>JH1DRAFT_01483</t>
  </si>
  <si>
    <t>Klebsiella pneumoniae JH1</t>
  </si>
  <si>
    <t>JH1DRAFT_05301</t>
  </si>
  <si>
    <t>UUWDRAFT_02098</t>
  </si>
  <si>
    <t>Klebsiella pneumoniae pneumoniae LCT-KP214</t>
  </si>
  <si>
    <t>UUWDRAFT_05542</t>
  </si>
  <si>
    <t>Y1WDRAFT_01346</t>
  </si>
  <si>
    <t>Klebsiella pneumoniae pneumoniae LZ</t>
  </si>
  <si>
    <t>Y1WDRAFT_05279</t>
  </si>
  <si>
    <t>YO9DRAFT_03156</t>
  </si>
  <si>
    <t>Kocuria atrinae C3-8</t>
  </si>
  <si>
    <t>GGKDRAFT_01110</t>
  </si>
  <si>
    <t>Kocuria rhizophila P7-4</t>
  </si>
  <si>
    <t>GGKDRAFT_02470</t>
  </si>
  <si>
    <t>H488DRAFT_01417</t>
  </si>
  <si>
    <t>Kocuria sp. UCD-OTCP</t>
  </si>
  <si>
    <t>KTHGDRAFT_02850</t>
  </si>
  <si>
    <t>Kurthia sp. Dielmo</t>
  </si>
  <si>
    <t>LEP2GSC186DRAFT_00137</t>
  </si>
  <si>
    <t>Leptospira licerasiae sv Varillal MMD0835</t>
  </si>
  <si>
    <t>KIEDRAFT_00960</t>
  </si>
  <si>
    <t>Leucobacter chromiiresistens JG 31</t>
  </si>
  <si>
    <t>H490DRAFT_01343</t>
  </si>
  <si>
    <t>Leucobacter sp. UCD-THU</t>
  </si>
  <si>
    <t>LmonocFSLDRAFT_01874</t>
  </si>
  <si>
    <t>Listeria monocytogenes FSL J1-175</t>
  </si>
  <si>
    <t>LMEGDRAFT_02058</t>
  </si>
  <si>
    <t>Listeria monocytogenes FSL J2-003</t>
  </si>
  <si>
    <t>LMOSADRAFT_02321</t>
  </si>
  <si>
    <t>Listeria monocytogenes sv 4b Scott A</t>
  </si>
  <si>
    <t>NoneDRAFT_01660</t>
  </si>
  <si>
    <t>Meiothermus ruber H328</t>
  </si>
  <si>
    <t>B858DRAFT_00921</t>
  </si>
  <si>
    <t>Methylococcus capsulatus Texas</t>
  </si>
  <si>
    <t>B858DRAFT_01339</t>
  </si>
  <si>
    <t>O5ODRAFT_00333</t>
  </si>
  <si>
    <t>Methylocystis parvus OBBP</t>
  </si>
  <si>
    <t>O5ODRAFT_02834</t>
  </si>
  <si>
    <t>D514DRAFT_01165</t>
  </si>
  <si>
    <t>Microbacterium oxydans UCD-TDU</t>
  </si>
  <si>
    <t>UUMDRAFT_03322</t>
  </si>
  <si>
    <t>Mycobacterium abscessus 115</t>
  </si>
  <si>
    <t>UUIDRAFT_00456</t>
  </si>
  <si>
    <t>Mycobacterium abscessus 159</t>
  </si>
  <si>
    <t>Y1CDRAFT_02177</t>
  </si>
  <si>
    <t>Mycobacterium abscessus M139</t>
  </si>
  <si>
    <t>Y1EDRAFT_01254</t>
  </si>
  <si>
    <t>Mycobacterium abscessus M148</t>
  </si>
  <si>
    <t>Y1IDRAFT_01002</t>
  </si>
  <si>
    <t>Mycobacterium abscessus M152</t>
  </si>
  <si>
    <t>UUODRAFT_01761</t>
  </si>
  <si>
    <t>Mycobacterium abscessus M154</t>
  </si>
  <si>
    <t>Y1SDRAFT_01540</t>
  </si>
  <si>
    <t>Mycobacterium abscessus M156</t>
  </si>
  <si>
    <t>UUKDRAFT_03105</t>
  </si>
  <si>
    <t>Mycobacterium abscessus M172</t>
  </si>
  <si>
    <t>UUGDRAFT_01738</t>
  </si>
  <si>
    <t>Mycobacterium abscessus M24</t>
  </si>
  <si>
    <t>KEEDRAFT_05151</t>
  </si>
  <si>
    <t>Mycobacterium avium avium DT 78</t>
  </si>
  <si>
    <t>KEGDRAFT_00360</t>
  </si>
  <si>
    <t>Mycobacterium avium avium Env 77</t>
  </si>
  <si>
    <t>KE5DRAFT_02322</t>
  </si>
  <si>
    <t>Mycobacterium avium paratuberculosis 1281</t>
  </si>
  <si>
    <t>KE9DRAFT_01311</t>
  </si>
  <si>
    <t>Mycobacterium avium paratuberculosis 4B</t>
  </si>
  <si>
    <t>IQUDRAFT_04505</t>
  </si>
  <si>
    <t>Mycobacterium avium paratuberculosis ATCC 19698</t>
  </si>
  <si>
    <t>MAPCLIJ361DRAFT_02931</t>
  </si>
  <si>
    <t>glycerol-3-phosphate acyltransferase (EC 2.3.1.15)</t>
  </si>
  <si>
    <t>Mycobacterium avium paratuberculosis CLIJ361</t>
  </si>
  <si>
    <t>MAPCLIJ623DRAFT_00696</t>
  </si>
  <si>
    <t>Mycobacterium avium paratuberculosis CLIJ623</t>
  </si>
  <si>
    <t>MAPCLIJ644DRAFT_00856</t>
  </si>
  <si>
    <t>Mycobacterium avium paratuberculosis CLIJ644</t>
  </si>
  <si>
    <t>KEADRAFT_01810</t>
  </si>
  <si>
    <t>Mycobacterium avium paratuberculosis DT 3</t>
  </si>
  <si>
    <t>KECDRAFT_01352</t>
  </si>
  <si>
    <t>Mycobacterium avium paratuberculosis Env 210</t>
  </si>
  <si>
    <t>KE7DRAFT_04534</t>
  </si>
  <si>
    <t>Mycobacterium avium paratuberculosis JTC 1285</t>
  </si>
  <si>
    <t>MAPPT139DRAFT_00850</t>
  </si>
  <si>
    <t>Mycobacterium avium paratuberculosis Pt139</t>
  </si>
  <si>
    <t>MAPPT144DRAFT_00858</t>
  </si>
  <si>
    <t>Mycobacterium avium paratuberculosis Pt144</t>
  </si>
  <si>
    <t>MAPPT145DRAFT_02233</t>
  </si>
  <si>
    <t>Mycobacterium avium paratuberculosis Pt145</t>
  </si>
  <si>
    <t>MAPPT146DRAFT_00788</t>
  </si>
  <si>
    <t>Mycobacterium avium paratuberculosis Pt146</t>
  </si>
  <si>
    <t>MAPPT154DRAFT_03247</t>
  </si>
  <si>
    <t>Mycobacterium avium paratuberculosis Pt154</t>
  </si>
  <si>
    <t>MAPPT155DRAFT_01156</t>
  </si>
  <si>
    <t>Mycobacterium avium paratuberculosis Pt155</t>
  </si>
  <si>
    <t>MAPPT164DRAFT_04175</t>
  </si>
  <si>
    <t>Mycobacterium avium paratuberculosis Pt164</t>
  </si>
  <si>
    <t>CBCGDRAFT_00450</t>
  </si>
  <si>
    <t>Mycobacterium bovis BCG China</t>
  </si>
  <si>
    <t>DBCGDRAFT_03858</t>
  </si>
  <si>
    <t>Mycobacterium bovis BCG-Denmark TMC 1010, ATCC 35733</t>
  </si>
  <si>
    <t>RBCGDRAFT_01030</t>
  </si>
  <si>
    <t>Mycobacterium bovis BCG-Russia TMC 1022 , ATCC 35740</t>
  </si>
  <si>
    <t>BCGTDRAFT_02852</t>
  </si>
  <si>
    <t>Mycobacterium bovis BCG-Tice TMC 1028, ATCC 35743</t>
  </si>
  <si>
    <t>MI198DRAFT_04413</t>
  </si>
  <si>
    <t>Mycobacterium intracellulare M.i.198</t>
  </si>
  <si>
    <t>MFORDRAFT_01287</t>
  </si>
  <si>
    <t>Mycobacterium mageritense JR2009</t>
  </si>
  <si>
    <t>MFORDRAFT_03667</t>
  </si>
  <si>
    <t>BTB05552DRAFT_00118</t>
  </si>
  <si>
    <t>Mycobacterium tuberculosis BTB05-552</t>
  </si>
  <si>
    <t>BTB05559DRAFT_00116</t>
  </si>
  <si>
    <t>Mycobacterium tuberculosis BTB05-559</t>
  </si>
  <si>
    <t>MTCTRI4DRAFT_04129</t>
  </si>
  <si>
    <t>Mycobacterium tuberculosis CTRI-4</t>
  </si>
  <si>
    <t>E55DRAFT_00117</t>
  </si>
  <si>
    <t>Mycobacterium tuberculosis H37RvCO</t>
  </si>
  <si>
    <t>E35DRAFT_00117</t>
  </si>
  <si>
    <t>Mycobacterium tuberculosis HN878</t>
  </si>
  <si>
    <t>NCGM2209DRAFT_00550</t>
  </si>
  <si>
    <t>Mycobacterium tuberculosis NCGM2209</t>
  </si>
  <si>
    <t>MUKDRAFT_00273</t>
  </si>
  <si>
    <t>Mycobacterium tuberculosis OSDD071</t>
  </si>
  <si>
    <t>MW9DRAFT_04127</t>
  </si>
  <si>
    <t>Mycobacterium tuberculosis OSDD504</t>
  </si>
  <si>
    <t>MWADRAFT_01935</t>
  </si>
  <si>
    <t>Mycobacterium tuberculosis OSDD518</t>
  </si>
  <si>
    <t>E39DRAFT_00116</t>
  </si>
  <si>
    <t>Mycobacterium tuberculosis R1207</t>
  </si>
  <si>
    <t>S96129DRAFT_00119</t>
  </si>
  <si>
    <t>Mycobacterium tuberculosis S96-129</t>
  </si>
  <si>
    <t>TBPGDRAFT_04056</t>
  </si>
  <si>
    <t>Mycobacterium tuberculosis W-148</t>
  </si>
  <si>
    <t>E37DRAFT_00116</t>
  </si>
  <si>
    <t>Mycobacterium tuberculosis X122</t>
  </si>
  <si>
    <t>NSJDRAFT_00775</t>
  </si>
  <si>
    <t>Nitrosopumilus sp. SJ</t>
  </si>
  <si>
    <t>NSJDRAFT_00833</t>
  </si>
  <si>
    <t>NSJDRAFT_02057</t>
  </si>
  <si>
    <t>NONO_c00700</t>
  </si>
  <si>
    <t>putative copper resistance protein CopD</t>
  </si>
  <si>
    <t>Nocardia nova SH22a (NONO)</t>
  </si>
  <si>
    <t>NONO_c61330</t>
  </si>
  <si>
    <t>OMHGDRAFT_00124</t>
  </si>
  <si>
    <t>Oceanobacillus massiliensis Ndiop</t>
  </si>
  <si>
    <t>MGF69DRAFT_05481</t>
  </si>
  <si>
    <t>Paenibacillus elgii B69</t>
  </si>
  <si>
    <t>KQIDRAFT_03166</t>
  </si>
  <si>
    <t>Paenibacillus peoriae KCTC 3763</t>
  </si>
  <si>
    <t>PPTDRAFT_00378</t>
  </si>
  <si>
    <t>Paenibacillus polymyxa N.R. Smith 1105, ATCC 842</t>
  </si>
  <si>
    <t>QWGDRAFT_00683</t>
  </si>
  <si>
    <t>Paenibacillus polymyxa OSY-DF</t>
  </si>
  <si>
    <t>PSHGDRAFT_02138</t>
  </si>
  <si>
    <t>Paenibacillus senegalensis JC66</t>
  </si>
  <si>
    <t>PAGGDRAFT_01719</t>
  </si>
  <si>
    <t>Pantoea agglomerans IG1</t>
  </si>
  <si>
    <t>PHALDRAFT_01959</t>
  </si>
  <si>
    <t>Pseudoalteromonas haloplanktis ATCC 14393</t>
  </si>
  <si>
    <t>GW5DRAFT_01176</t>
  </si>
  <si>
    <t>Pseudomonas aeruginosa 9BR</t>
  </si>
  <si>
    <t>GW5DRAFT_05404</t>
  </si>
  <si>
    <t>AES1RDRAFT_01581</t>
  </si>
  <si>
    <t>Pseudomonas aeruginosa AES-1R</t>
  </si>
  <si>
    <t>AES1RDRAFT_04508</t>
  </si>
  <si>
    <t>NCGM1179DRAFT_01460</t>
  </si>
  <si>
    <t>Pseudomonas aeruginosa NCMG1179</t>
  </si>
  <si>
    <t>NCGM1179DRAFT_06002</t>
  </si>
  <si>
    <t>W9WDRAFT_04509</t>
  </si>
  <si>
    <t>Pseudomonas aeruginosa XMG</t>
  </si>
  <si>
    <t>PE143BDRAFT_01295</t>
  </si>
  <si>
    <t>Pseudomonas extremaustralis 14-3 sub14-3b</t>
  </si>
  <si>
    <t>PE143BDRAFT_02678</t>
  </si>
  <si>
    <t>PE143BDRAFT_02924</t>
  </si>
  <si>
    <t>B723DRAFT_01135</t>
  </si>
  <si>
    <t>Pseudomonas fluorescens NCIMB 11764</t>
  </si>
  <si>
    <t>B723DRAFT_06412</t>
  </si>
  <si>
    <t>WD1DRAFT_02429</t>
  </si>
  <si>
    <t>Pseudomonas fluorescens Wood1R</t>
  </si>
  <si>
    <t>WD1DRAFT_02437</t>
  </si>
  <si>
    <t>WD1DRAFT_06253</t>
  </si>
  <si>
    <t>O5GDRAFT_00171</t>
  </si>
  <si>
    <t>Pseudomonas fragi A22</t>
  </si>
  <si>
    <t>O5GDRAFT_00575</t>
  </si>
  <si>
    <t>O5GDRAFT_02325</t>
  </si>
  <si>
    <t>O5ADRAFT_00274</t>
  </si>
  <si>
    <t>Pseudomonas fragi B25</t>
  </si>
  <si>
    <t>O5ADRAFT_00628</t>
  </si>
  <si>
    <t>O5ADRAFT_02441</t>
  </si>
  <si>
    <t>Y53DRAFT_01307</t>
  </si>
  <si>
    <t>Pseudomonas fuscovaginae CB98818</t>
  </si>
  <si>
    <t>Y53DRAFT_02168</t>
  </si>
  <si>
    <t>Q79DRAFT_02323</t>
  </si>
  <si>
    <t>Pseudomonas fuscovaginae UPB0736</t>
  </si>
  <si>
    <t>Q79DRAFT_04168</t>
  </si>
  <si>
    <t>W7KDRAFT_03051</t>
  </si>
  <si>
    <t>Pseudomonas geniculata N1</t>
  </si>
  <si>
    <t>OU5DRAFT_00607</t>
  </si>
  <si>
    <t>Pseudomonas mandelii JR-1</t>
  </si>
  <si>
    <t>OU5DRAFT_04067</t>
  </si>
  <si>
    <t>OU5DRAFT_05761</t>
  </si>
  <si>
    <t>PMQDRAFT_03149</t>
  </si>
  <si>
    <t>Pseudomonas monteilii QM</t>
  </si>
  <si>
    <t>PPB1DRAFT_00643</t>
  </si>
  <si>
    <t>Pseudomonas putida B001</t>
  </si>
  <si>
    <t>KKKDRAFT_01229</t>
  </si>
  <si>
    <t>Pseudomonas putida B6-2</t>
  </si>
  <si>
    <t>KICDRAFT_02356</t>
  </si>
  <si>
    <t>Pseudomonas putida Idaho</t>
  </si>
  <si>
    <t>UW3DRAFT_00432</t>
  </si>
  <si>
    <t>Pseudomonas sp. HYS</t>
  </si>
  <si>
    <t>MUMDRAFT_00602</t>
  </si>
  <si>
    <t>Pseudomonas sp. PAMC 25886</t>
  </si>
  <si>
    <t>MUMDRAFT_06050</t>
  </si>
  <si>
    <t>OQKDRAFT_03360</t>
  </si>
  <si>
    <t>Pseudomonas sp. R62</t>
  </si>
  <si>
    <t>OQKDRAFT_05882</t>
  </si>
  <si>
    <t>OQMDRAFT_01719</t>
  </si>
  <si>
    <t>Pseudomonas sp. R81</t>
  </si>
  <si>
    <t>OQMDRAFT_02305</t>
  </si>
  <si>
    <t>OQMDRAFT_04457</t>
  </si>
  <si>
    <t>C5IDRAFT_03552</t>
  </si>
  <si>
    <t>Pseudomonas syringae FF5</t>
  </si>
  <si>
    <t>NZ4DRAFT_05042</t>
  </si>
  <si>
    <t>Pseudomonas syringae ICMP 18804</t>
  </si>
  <si>
    <t>NZ6DRAFT_04932</t>
  </si>
  <si>
    <t>Pseudomonas syringae ICMP 18806</t>
  </si>
  <si>
    <t>KW9DRAFT_02258</t>
  </si>
  <si>
    <t>Pseudomonas syringae pv. actinidiae CFBP 7286</t>
  </si>
  <si>
    <t>D433DRAFT_04993</t>
  </si>
  <si>
    <t>Pseudomonas syringae pv. actinidiae CH2010-6</t>
  </si>
  <si>
    <t>NZ708DRAFT_01447</t>
  </si>
  <si>
    <t>Pseudomonas syringae pv. actinidiae ICMP 18708</t>
  </si>
  <si>
    <t>ITADRAFT_02395</t>
  </si>
  <si>
    <t>Pseudomonas syringae pv. actinidiae ICMP 18744</t>
  </si>
  <si>
    <t>NZ0DRAFT_01967</t>
  </si>
  <si>
    <t>Pseudomonas syringae pv. actinidiae ICMP 18800</t>
  </si>
  <si>
    <t>JN853DRAFT_04309</t>
  </si>
  <si>
    <t>Pseudomonas syringae pv. actinidiae ICMP 9853</t>
  </si>
  <si>
    <t>KWADRAFT_04434</t>
  </si>
  <si>
    <t>Pseudomonas syringae pv. actinidiae KW41</t>
  </si>
  <si>
    <t>KWCDRAFT_01926</t>
  </si>
  <si>
    <t>Pseudomonas syringae pv. actinidiae PA459</t>
  </si>
  <si>
    <t>KWCDRAFT_02080</t>
  </si>
  <si>
    <t>KWCDRAFT_03280</t>
  </si>
  <si>
    <t>CN228DRAFT_01975</t>
  </si>
  <si>
    <t>Pseudomonas syringae pv. actinidiae Shaanxi_M228</t>
  </si>
  <si>
    <t>CN7DRAFT_05871</t>
  </si>
  <si>
    <t>Pseudomonas syringae pv. actinidiae Shaanxi_M7</t>
  </si>
  <si>
    <t>TP1DRAFT_00726</t>
  </si>
  <si>
    <t>Pseudomonas syringae pv. actinidiae TP1</t>
  </si>
  <si>
    <t>TP61DRAFT_02477</t>
  </si>
  <si>
    <t>Pseudomonas syringae pv. actinidiae TP6-1</t>
  </si>
  <si>
    <t>KI5DRAFT_02525</t>
  </si>
  <si>
    <t>Pseudomonas syringae pv. phaseolicola 1644R</t>
  </si>
  <si>
    <t>KW7DRAFT_03896</t>
  </si>
  <si>
    <t>Pseudomonas syringae pv. theae NCPPB 2598</t>
  </si>
  <si>
    <t>UQWDRAFT_03401</t>
  </si>
  <si>
    <t>Pseudomonas tolaasii 6264</t>
  </si>
  <si>
    <t>UQWDRAFT_04150</t>
  </si>
  <si>
    <t>PTOL117DRAFT_01681</t>
  </si>
  <si>
    <t>Pseudomonas tolaasii PMS117</t>
  </si>
  <si>
    <t>PTOL117DRAFT_05930</t>
  </si>
  <si>
    <t>PP2DRAFT_03908</t>
  </si>
  <si>
    <t>Pseudonocardia sp. P2</t>
  </si>
  <si>
    <t>O1CDRAFT_04775</t>
  </si>
  <si>
    <t>Ralstonia solanacearum FJAT-1458</t>
  </si>
  <si>
    <t>O1EDRAFT_04776</t>
  </si>
  <si>
    <t>Ralstonia solanacearum FJAT-91</t>
  </si>
  <si>
    <t>IOUDRAFT_04183</t>
  </si>
  <si>
    <t>Ralstonia solanacearum Y45</t>
  </si>
  <si>
    <t>MYGDRAFT_05736</t>
  </si>
  <si>
    <t>Rhizobium phaseoli Ch24-10</t>
  </si>
  <si>
    <t>KEIDRAFT_02403</t>
  </si>
  <si>
    <t>Rhodococcus erythropolis XP</t>
  </si>
  <si>
    <t>KEIDRAFT_03635</t>
  </si>
  <si>
    <t>KEIDRAFT_05710</t>
  </si>
  <si>
    <t>OPAGDRAFT_05411</t>
  </si>
  <si>
    <t>Rhodococcus opacus PD630</t>
  </si>
  <si>
    <t>OPAGDRAFT_05922</t>
  </si>
  <si>
    <t>OEYDRAFT_04434</t>
  </si>
  <si>
    <t>Rhodococcus sp. P14</t>
  </si>
  <si>
    <t>OEYDRAFT_04907</t>
  </si>
  <si>
    <t>OEYDRAFT_05363</t>
  </si>
  <si>
    <t>N544DRAFT_04982</t>
  </si>
  <si>
    <t>IQADRAFT_02301</t>
  </si>
  <si>
    <t>SAR324 cluster bacterium JCVI-SC AAA005</t>
  </si>
  <si>
    <t>IQADRAFT_03136</t>
  </si>
  <si>
    <t>SSPNDRAFT_03026</t>
  </si>
  <si>
    <t>Saccharopolyspora spinosa NRRL 18395</t>
  </si>
  <si>
    <t>SSPNDRAFT_04403</t>
  </si>
  <si>
    <t>NoneDRAFT_01771</t>
  </si>
  <si>
    <t>Salinibacterium amurskyense PAMC 21357</t>
  </si>
  <si>
    <t>Q5SDRAFT_01020</t>
  </si>
  <si>
    <t>Salinispora arenicola ATCC BAA-917</t>
  </si>
  <si>
    <t>Q5SDRAFT_04682</t>
  </si>
  <si>
    <t>Q5SDRAFT_06513</t>
  </si>
  <si>
    <t>Q51DRAFT_00587</t>
  </si>
  <si>
    <t>Salinispora arenicola CNT-088</t>
  </si>
  <si>
    <t>Q51DRAFT_00630</t>
  </si>
  <si>
    <t>Q51DRAFT_03426</t>
  </si>
  <si>
    <t>Q5QDRAFT_01021</t>
  </si>
  <si>
    <t>Salinispora pacifica CNS-143</t>
  </si>
  <si>
    <t>Q5QDRAFT_03545</t>
  </si>
  <si>
    <t>Q53DRAFT_00710</t>
  </si>
  <si>
    <t>Salinispora pacifica CNT-133</t>
  </si>
  <si>
    <t>SCA50DRAFT_04402</t>
  </si>
  <si>
    <t>Salmonella enterica enterica Choleraesuis A50</t>
  </si>
  <si>
    <t>SD3246DRAFT_01348</t>
  </si>
  <si>
    <t>Salmonella enterica enterica sv Dublin 3246</t>
  </si>
  <si>
    <t>SG9DRAFT_01242</t>
  </si>
  <si>
    <t>Salmonella enterica enterica sv Gallinarum 9</t>
  </si>
  <si>
    <t>YS5DRAFT_00093</t>
  </si>
  <si>
    <t>Salmonella enterica enterica sv. Enteritidis 08-0128</t>
  </si>
  <si>
    <t>YOUDRAFT_02488</t>
  </si>
  <si>
    <t>Salmonella enterica enterica sv. Enteritidis 2010-1237</t>
  </si>
  <si>
    <t>YQYDRAFT_00272</t>
  </si>
  <si>
    <t>Salmonella enterica enterica sv. Enteritidis 2010K-0669</t>
  </si>
  <si>
    <t>YS1DRAFT_00149</t>
  </si>
  <si>
    <t>Salmonella enterica enterica sv. Enteritidis 2010K-2599</t>
  </si>
  <si>
    <t>SELA5DRAFT_04053</t>
  </si>
  <si>
    <t>Salmonella enterica enterica sv. Enteritidis LA5</t>
  </si>
  <si>
    <t>STBL196DRAFT_01192</t>
  </si>
  <si>
    <t>Salmonella enterica enterica sv. Typhi BL196</t>
  </si>
  <si>
    <t>STUJ308ADRAFT_01274</t>
  </si>
  <si>
    <t>Salmonella enterica enterica sv. Typhi UJ308A</t>
  </si>
  <si>
    <t>STUJ816ADRAFT_01331</t>
  </si>
  <si>
    <t>Salmonella enterica enterica sv. Typhi UJ816A</t>
  </si>
  <si>
    <t>OG1DRAFT_01705</t>
  </si>
  <si>
    <t>Salmonella enterica enterica sv. Typhimurium ST1660/06</t>
  </si>
  <si>
    <t>SASALDRAFT_04386</t>
  </si>
  <si>
    <t>Salmonella enterica salamae 3588/07</t>
  </si>
  <si>
    <t>GQYDRAFT_00090</t>
  </si>
  <si>
    <t>Serinicoccus marinus MCCC 1A05965</t>
  </si>
  <si>
    <t>GQYDRAFT_01399</t>
  </si>
  <si>
    <t>UUSDRAFT_01746</t>
  </si>
  <si>
    <t>Serratia marcescens LCT-SM213</t>
  </si>
  <si>
    <t>SF5M90TDRAFT_02103</t>
  </si>
  <si>
    <t>Shigella flexneri 5a M90T</t>
  </si>
  <si>
    <t>SYADRAFT_01398</t>
  </si>
  <si>
    <t>Sphingobium yanoikuyae XLDN2-5</t>
  </si>
  <si>
    <t>NoneDRAFT_02043</t>
  </si>
  <si>
    <t>Sphingomonas echinoides ATCC 14820</t>
  </si>
  <si>
    <t>GIKDRAFT_03948</t>
  </si>
  <si>
    <t>Sphingomonas sp. KC8</t>
  </si>
  <si>
    <t>NoneDRAFT_04198</t>
  </si>
  <si>
    <t>Sphingomonas sp. PAMC 26617</t>
  </si>
  <si>
    <t>NoneDRAFT_03946</t>
  </si>
  <si>
    <t>Sphingomonas sp. PAMC 26621</t>
  </si>
  <si>
    <t>MSEDRAFT_00177</t>
  </si>
  <si>
    <t>Sphingomonas wittichii DP58</t>
  </si>
  <si>
    <t>MSEDRAFT_02651</t>
  </si>
  <si>
    <t>STMALDRAFT_01576</t>
  </si>
  <si>
    <t>Stenotrophomonas maltophilia RR-10</t>
  </si>
  <si>
    <t>B861DRAFT_00732</t>
  </si>
  <si>
    <t>Stenotrophomonas maltophilia S028</t>
  </si>
  <si>
    <t>N441DRAFT_2294</t>
  </si>
  <si>
    <t>Stenotrophomonas sp. CC120222-04</t>
  </si>
  <si>
    <t>NoneDRAFT_02205</t>
  </si>
  <si>
    <t>Streptomyces acidiscabies 84-104</t>
  </si>
  <si>
    <t>NoneDRAFT_04056</t>
  </si>
  <si>
    <t>KIMDRAFT_00534</t>
  </si>
  <si>
    <t>Streptomyces chartreusis NRRL 12338</t>
  </si>
  <si>
    <t>KIMDRAFT_01261</t>
  </si>
  <si>
    <t>KIMDRAFT_02581</t>
  </si>
  <si>
    <t>KIMDRAFT_06142</t>
  </si>
  <si>
    <t>KIKDRAFT_04750</t>
  </si>
  <si>
    <t>Streptomyces chartreusis NRRL 3882</t>
  </si>
  <si>
    <t>KIKDRAFT_05388</t>
  </si>
  <si>
    <t>KIKDRAFT_09694</t>
  </si>
  <si>
    <t>KIIDRAFT_10750</t>
  </si>
  <si>
    <t>Streptomyces lysosuperificus ATCC 31396</t>
  </si>
  <si>
    <t>KIIDRAFT_05960</t>
  </si>
  <si>
    <t>O3QDRAFT_00091</t>
  </si>
  <si>
    <t>Streptomyces somaliensis DSM 40738</t>
  </si>
  <si>
    <t>SPPCDRAFT_09771</t>
  </si>
  <si>
    <t>Streptomyces sp. PP-C42</t>
  </si>
  <si>
    <t>STREPS4DRAFT_00660</t>
  </si>
  <si>
    <t>Streptomyces sp. S4</t>
  </si>
  <si>
    <t>STREPS4DRAFT_05930</t>
  </si>
  <si>
    <t>TOR3209DRAFT_00592</t>
  </si>
  <si>
    <t>Streptomyces sp. TOR3209</t>
  </si>
  <si>
    <t>TOR3209DRAFT_05642</t>
  </si>
  <si>
    <t>TOR3209DRAFT_07022</t>
  </si>
  <si>
    <t>UWGDRAFT_00976</t>
  </si>
  <si>
    <t>Streptomyces sulphureus L180</t>
  </si>
  <si>
    <t>UWGDRAFT_04809</t>
  </si>
  <si>
    <t>SXINDRAFT_03948</t>
  </si>
  <si>
    <t>Streptomyces xinghaiensis S187, NRRL B24674</t>
  </si>
  <si>
    <t>SXINDRAFT_05806</t>
  </si>
  <si>
    <t>HGSMDRAFT_00884</t>
  </si>
  <si>
    <t>Timonella senegalensis JC301</t>
  </si>
  <si>
    <t>YEPO36DRAFT_02209</t>
  </si>
  <si>
    <t>Yersinia enterocolitica IP2222</t>
  </si>
  <si>
    <t>NFODRAFT_01068</t>
  </si>
  <si>
    <t>Yersinia enterocolitica NFO</t>
  </si>
  <si>
    <t>YEPFDRAFT_02060</t>
  </si>
  <si>
    <t>Yersinia enterocolitica palearctica 556/8265</t>
  </si>
  <si>
    <t>YEPADRAFT_02780</t>
  </si>
  <si>
    <t>Yersinia enterocolitica palearctica 647/5307</t>
  </si>
  <si>
    <t>YEPO527DRAFT_02512</t>
  </si>
  <si>
    <t>Yersinia enterocolitica palearctica YO527</t>
  </si>
  <si>
    <t>YPG1670DRAFT_00787</t>
  </si>
  <si>
    <t>Yersinia pestis G1670</t>
  </si>
  <si>
    <t>YPG3768DRAFT_00869</t>
  </si>
  <si>
    <t>Yersinia pestis G3768</t>
  </si>
  <si>
    <t>KO3DRAFT_02681</t>
  </si>
  <si>
    <t>Yersinia pestis biovar Orientalis AS200901156</t>
  </si>
  <si>
    <t>KOCDRAFT_02612</t>
  </si>
  <si>
    <t>Yersinia pestis biovar Orientalis AS200901434</t>
  </si>
  <si>
    <t>KOEDRAFT_03386</t>
  </si>
  <si>
    <t>Yersinia pestis biovar Orientalis AS200901509</t>
  </si>
  <si>
    <t>KMYDRAFT_01600</t>
  </si>
  <si>
    <t>Yersinia pestis biovar Orientalis AS200901539</t>
  </si>
  <si>
    <t>KOADRAFT_01880</t>
  </si>
  <si>
    <t>Yersinia pestis biovar Orientalis AS200902147</t>
  </si>
  <si>
    <t>KO5DRAFT_03208</t>
  </si>
  <si>
    <t>Yersinia pestis biovar Orientalis BA200901703</t>
  </si>
  <si>
    <t>KKUDRAFT_01441</t>
  </si>
  <si>
    <t>Yersinia pestis biovar Orientalis BA200901799</t>
  </si>
  <si>
    <t>KO7DRAFT_02425</t>
  </si>
  <si>
    <t>Yersinia pestis biovar Orientalis BA200901990</t>
  </si>
  <si>
    <t>KO9DRAFT_02433</t>
  </si>
  <si>
    <t>Yersinia pestis biovar Orientalis BA200902009</t>
  </si>
  <si>
    <t>B743DRAFT_01879</t>
  </si>
  <si>
    <t>Acinetobacter baumannii AB_1594-8</t>
  </si>
  <si>
    <t>B745DRAFT_00443</t>
  </si>
  <si>
    <t>Acinetobacter baumannii AB_1649-8</t>
  </si>
  <si>
    <t>B746DRAFT_00608</t>
  </si>
  <si>
    <t>Acinetobacter baumannii AB_1650-8</t>
  </si>
  <si>
    <t>B748DRAFT_00917</t>
  </si>
  <si>
    <t>Acinetobacter baumannii AB_2007-09-110-01-7</t>
  </si>
  <si>
    <t>B749DRAFT_01004</t>
  </si>
  <si>
    <t>Acinetobacter baumannii AB_2007-16-25-01-7</t>
  </si>
  <si>
    <t>B750DRAFT_02595</t>
  </si>
  <si>
    <t>Acinetobacter baumannii AB_2007-16-27-01</t>
  </si>
  <si>
    <t>B753DRAFT_01281</t>
  </si>
  <si>
    <t>Acinetobacter baumannii AB_2008-15-52</t>
  </si>
  <si>
    <t>B754DRAFT_00037</t>
  </si>
  <si>
    <t>Acinetobacter baumannii AB_2008-15-69</t>
  </si>
  <si>
    <t>B756DRAFT_01258</t>
  </si>
  <si>
    <t>Acinetobacter baumannii AB_2008-15-71</t>
  </si>
  <si>
    <t>B757DRAFT_01623</t>
  </si>
  <si>
    <t>Acinetobacter baumannii AB_2008-23-01-01-7</t>
  </si>
  <si>
    <t>B759DRAFT_00636</t>
  </si>
  <si>
    <t>Acinetobacter baumannii AB_2009-04-01-7</t>
  </si>
  <si>
    <t>B763DRAFT_00330</t>
  </si>
  <si>
    <t>Acinetobacter baumannii AB_908-13</t>
  </si>
  <si>
    <t>B765DRAFT_00938</t>
  </si>
  <si>
    <t>Acinetobacter baumannii AB_909-01-7</t>
  </si>
  <si>
    <t>B766DRAFT_03832</t>
  </si>
  <si>
    <t>Acinetobacter baumannii AB_909-02-7</t>
  </si>
  <si>
    <t>B770DRAFT_02251</t>
  </si>
  <si>
    <t>Acinetobacter baumannii AB_TG19617</t>
  </si>
  <si>
    <t>B771DRAFT_01582</t>
  </si>
  <si>
    <t>Acinetobacter baumannii AB_TG2018</t>
  </si>
  <si>
    <t>B775DRAFT_00061</t>
  </si>
  <si>
    <t>Acinetobacter baumannii AB_TG2028</t>
  </si>
  <si>
    <t>B776DRAFT_01533</t>
  </si>
  <si>
    <t>Acinetobacter baumannii AB_TG2030</t>
  </si>
  <si>
    <t>B777DRAFT_00264</t>
  </si>
  <si>
    <t>Acinetobacter baumannii AB_TG2031</t>
  </si>
  <si>
    <t>B778DRAFT_01406</t>
  </si>
  <si>
    <t>Acinetobacter baumannii AB_TG2032</t>
  </si>
  <si>
    <t>B784DRAFT_03072</t>
  </si>
  <si>
    <t>Acinetobacter baumannii AB_TG27339</t>
  </si>
  <si>
    <t>B786DRAFT_02064</t>
  </si>
  <si>
    <t>Acinetobacter baumannii AB_TG27347</t>
  </si>
  <si>
    <t>B312DRAFT_03336</t>
  </si>
  <si>
    <t>Acinetobacter baumannii BZICU-2</t>
  </si>
  <si>
    <t>G424DRAFT_01287</t>
  </si>
  <si>
    <t>Acinetobacter baumannii PR07</t>
  </si>
  <si>
    <t>K595DRAFT_03116</t>
  </si>
  <si>
    <t>Acinetobacter baumannii TG02017</t>
  </si>
  <si>
    <t>K596DRAFT_01368</t>
  </si>
  <si>
    <t>Acinetobacter baumannii TG07725</t>
  </si>
  <si>
    <t>K596DRAFT_03824</t>
  </si>
  <si>
    <t>K609DRAFT_03018</t>
  </si>
  <si>
    <t>Acinetobacter baumannii TG20277</t>
  </si>
  <si>
    <t>K614DRAFT_00226</t>
  </si>
  <si>
    <t>Acinetobacter baumannii TG22112</t>
  </si>
  <si>
    <t>K615DRAFT_00540</t>
  </si>
  <si>
    <t>Acinetobacter baumannii TG22142</t>
  </si>
  <si>
    <t>K616DRAFT_00697</t>
  </si>
  <si>
    <t>Acinetobacter baumannii TG22146</t>
  </si>
  <si>
    <t>K617DRAFT_01731</t>
  </si>
  <si>
    <t>Acinetobacter baumannii TG22148</t>
  </si>
  <si>
    <t>K618DRAFT_03484</t>
  </si>
  <si>
    <t>Acinetobacter baumannii TG22150</t>
  </si>
  <si>
    <t>K619DRAFT_02274</t>
  </si>
  <si>
    <t>Acinetobacter baumannii TG22190</t>
  </si>
  <si>
    <t>K621DRAFT_01211</t>
  </si>
  <si>
    <t>Acinetobacter baumannii TG22194</t>
  </si>
  <si>
    <t>K622DRAFT_03867</t>
  </si>
  <si>
    <t>Acinetobacter baumannii TG22196</t>
  </si>
  <si>
    <t>K627DRAFT_00695</t>
  </si>
  <si>
    <t>Acinetobacter baumannii TG22214</t>
  </si>
  <si>
    <t>K628DRAFT_00625</t>
  </si>
  <si>
    <t>Acinetobacter baumannii TG22332</t>
  </si>
  <si>
    <t>K629DRAFT_00824</t>
  </si>
  <si>
    <t>Acinetobacter baumannii TG22336</t>
  </si>
  <si>
    <t>K630DRAFT_01591</t>
  </si>
  <si>
    <t>Acinetobacter baumannii TG27295</t>
  </si>
  <si>
    <t>K639DRAFT_00778</t>
  </si>
  <si>
    <t>Acinetobacter baumannii TG27387</t>
  </si>
  <si>
    <t>K640DRAFT_02335</t>
  </si>
  <si>
    <t>Acinetobacter baumannii TG27391</t>
  </si>
  <si>
    <t>K641DRAFT_01250</t>
  </si>
  <si>
    <t>Acinetobacter baumannii TG27395</t>
  </si>
  <si>
    <t>K642DRAFT_01953</t>
  </si>
  <si>
    <t>Acinetobacter baumannii TG27399</t>
  </si>
  <si>
    <t>B769DRAFT_02519</t>
  </si>
  <si>
    <t>Acinetobacter baylyi TG19579</t>
  </si>
  <si>
    <t>B788DRAFT_02697</t>
  </si>
  <si>
    <t>Acinetobacter calcoaceticus TG19582</t>
  </si>
  <si>
    <t>B791DRAFT_03043</t>
  </si>
  <si>
    <t>Acinetobacter calcoaceticus TG19593</t>
  </si>
  <si>
    <t>B792DRAFT_01820</t>
  </si>
  <si>
    <t>Acinetobacter calcoaceticus TG19596</t>
  </si>
  <si>
    <t>B855DRAFT_00286</t>
  </si>
  <si>
    <t>Acinetobacter calcoaceticus anitratus XM1570</t>
  </si>
  <si>
    <t>B793DRAFT_00427</t>
  </si>
  <si>
    <t>Acinetobacter haemolyticus TG19599</t>
  </si>
  <si>
    <t>B794DRAFT_01923</t>
  </si>
  <si>
    <t>Acinetobacter haemolyticus TG19602</t>
  </si>
  <si>
    <t>B795DRAFT_03261</t>
  </si>
  <si>
    <t>Acinetobacter haemolyticus TG21157</t>
  </si>
  <si>
    <t>B796DRAFT_01390</t>
  </si>
  <si>
    <t>Acinetobacter johnsonii TG19605</t>
  </si>
  <si>
    <t>B797DRAFT_02799</t>
  </si>
  <si>
    <t>Acinetobacter johnsonii TG19625</t>
  </si>
  <si>
    <t>B798DRAFT_02245</t>
  </si>
  <si>
    <t>Acinetobacter junii TG19608</t>
  </si>
  <si>
    <t>B799DRAFT_02054</t>
  </si>
  <si>
    <t>Acinetobacter lwoffii TG19636</t>
  </si>
  <si>
    <t>B800DRAFT_01463</t>
  </si>
  <si>
    <t>Acinetobacter nosocomialis TG21145</t>
  </si>
  <si>
    <t>B801DRAFT_03015</t>
  </si>
  <si>
    <t>Acinetobacter pittii TG6411</t>
  </si>
  <si>
    <t>B804DRAFT_02195</t>
  </si>
  <si>
    <t>Acinetobacter sp. 528</t>
  </si>
  <si>
    <t>B805DRAFT_02267</t>
  </si>
  <si>
    <t>Acinetobacter sp. TG19627</t>
  </si>
  <si>
    <t>B805DRAFT_02746</t>
  </si>
  <si>
    <t>A156DRAFT_00042</t>
  </si>
  <si>
    <t>Acinetobacter venetianus RAG-1</t>
  </si>
  <si>
    <t>A612DRAFT_00421</t>
  </si>
  <si>
    <t>Alicycliphilus sp. CRZ1</t>
  </si>
  <si>
    <t>L324DRAFT_01735</t>
  </si>
  <si>
    <t>Amycolatopsis orientalis DSM 40040</t>
  </si>
  <si>
    <t>L324DRAFT_03509</t>
  </si>
  <si>
    <t>L324DRAFT_06523</t>
  </si>
  <si>
    <t>L324DRAFT_07266</t>
  </si>
  <si>
    <t>L942DRAFT_01756</t>
  </si>
  <si>
    <t>Amycolatopsis orientalis DSM 43388</t>
  </si>
  <si>
    <t>L942DRAFT_02758</t>
  </si>
  <si>
    <t>L942DRAFT_03151</t>
  </si>
  <si>
    <t>L942DRAFT_05220</t>
  </si>
  <si>
    <t>L943DRAFT_01605</t>
  </si>
  <si>
    <t>Amycolatopsis orientalis DSM 46075</t>
  </si>
  <si>
    <t>L943DRAFT_02141</t>
  </si>
  <si>
    <t>L943DRAFT_03176</t>
  </si>
  <si>
    <t>A477DRAFT_02768</t>
  </si>
  <si>
    <t>Arthrobacter sp. M2012083</t>
  </si>
  <si>
    <t>B384DRAFT_00688</t>
  </si>
  <si>
    <t>Arthrobacter sp. TB 23</t>
  </si>
  <si>
    <t>B384DRAFT_03223</t>
  </si>
  <si>
    <t>B384DRAFT_03444</t>
  </si>
  <si>
    <t>K789DRAFT_00601</t>
  </si>
  <si>
    <t>Arthrobacter sp. TB 26</t>
  </si>
  <si>
    <t>K789DRAFT_03342</t>
  </si>
  <si>
    <t>F505DRAFT_00301</t>
  </si>
  <si>
    <t>Azospirillum brasilense FP2</t>
  </si>
  <si>
    <t>pfam05425 pfam05751</t>
  </si>
  <si>
    <t>I55DRAFT_00638</t>
  </si>
  <si>
    <t>Azospirillum sp. B4</t>
  </si>
  <si>
    <t>I71DRAFT_02626</t>
  </si>
  <si>
    <t>Azospirillum sp. B506</t>
  </si>
  <si>
    <t>A154DRAFT_03635</t>
  </si>
  <si>
    <t>Bacillus amyloliquefaciens amyloliquefaciens DC-12</t>
  </si>
  <si>
    <t>D602DRAFT_01976</t>
  </si>
  <si>
    <t>Bacillus anthracis 3154</t>
  </si>
  <si>
    <t>D603DRAFT_01978</t>
  </si>
  <si>
    <t>Bacillus anthracis 3166</t>
  </si>
  <si>
    <t>D428DRAFT_02074</t>
  </si>
  <si>
    <t>Bacillus anthracis Carbosap</t>
  </si>
  <si>
    <t>NoneDRAFT_00280</t>
  </si>
  <si>
    <t>Bacillus coagulans DSM 1</t>
  </si>
  <si>
    <t>C893DRAFT_01447</t>
  </si>
  <si>
    <t>Bacillus coagulans H-1</t>
  </si>
  <si>
    <t>D420DRAFT_03556</t>
  </si>
  <si>
    <t>Bacillus coagulans XZL9</t>
  </si>
  <si>
    <t>A360DRAFT_05100</t>
  </si>
  <si>
    <t>Bacillus endophyticus 2102</t>
  </si>
  <si>
    <t>BaLi_c05010</t>
  </si>
  <si>
    <t>Bacillus licheniformis 9945A</t>
  </si>
  <si>
    <t>C650DRAFT_00558</t>
  </si>
  <si>
    <t>Bacillus licheniformis CGMCC 3963</t>
  </si>
  <si>
    <t>L236DRAFT_00251</t>
  </si>
  <si>
    <t>Bacillus mojavensis RRC 101</t>
  </si>
  <si>
    <t>A361DRAFT_02214</t>
  </si>
  <si>
    <t>Bacillus oceanisediminis 2691</t>
  </si>
  <si>
    <t>C208DRAFT_00409</t>
  </si>
  <si>
    <t>Bacillus pumilus BA06</t>
  </si>
  <si>
    <t>A942DRAFT_04490</t>
  </si>
  <si>
    <t>Bacillus sp. Aph1</t>
  </si>
  <si>
    <t>C401DRAFT_05310</t>
  </si>
  <si>
    <t>Bacillus sp. WBUNB001_A</t>
  </si>
  <si>
    <t>D434DRAFT_02292</t>
  </si>
  <si>
    <t>Bacillus sp. WBUNB004</t>
  </si>
  <si>
    <t>D430DRAFT_02230</t>
  </si>
  <si>
    <t>Bacillus sp. WBUNB009</t>
  </si>
  <si>
    <t>pfam05425 pfam13115</t>
  </si>
  <si>
    <t>A921DRAFT_01471</t>
  </si>
  <si>
    <t>Bacillus subtilis Hal1</t>
  </si>
  <si>
    <t>K646DRAFT_00801</t>
  </si>
  <si>
    <t>Bacillus subtilis PS216</t>
  </si>
  <si>
    <t>C379DRAFT_02511</t>
  </si>
  <si>
    <t>Bacillus subtilis S1-4</t>
  </si>
  <si>
    <t>K667DRAFT_03529</t>
  </si>
  <si>
    <t>Bacillus subtilis SPZ1</t>
  </si>
  <si>
    <t>D828DRAFT_02077</t>
  </si>
  <si>
    <t>Bacillus thuringiensis DAR 81934</t>
  </si>
  <si>
    <t>D618DRAFT_02563</t>
  </si>
  <si>
    <t>Blastomonas sp. AAP53</t>
  </si>
  <si>
    <t>BN113DRAFT_01310</t>
  </si>
  <si>
    <t>Bordetella bronchiseptica 1289</t>
  </si>
  <si>
    <t>BN113DRAFT_02730</t>
  </si>
  <si>
    <t>BN116DRAFT_00681</t>
  </si>
  <si>
    <t>Bordetella bronchiseptica Bbr77</t>
  </si>
  <si>
    <t>BN116DRAFT_03013</t>
  </si>
  <si>
    <t>BN114DRAFT_01707</t>
  </si>
  <si>
    <t>Bordetella bronchiseptica D445</t>
  </si>
  <si>
    <t>BN114DRAFT_02516</t>
  </si>
  <si>
    <t>BN114DRAFT_04196</t>
  </si>
  <si>
    <t>D590DRAFT_00901</t>
  </si>
  <si>
    <t>Burkholderia gladioli 3848s-5</t>
  </si>
  <si>
    <t>D590DRAFT_01671</t>
  </si>
  <si>
    <t>D590DRAFT_02973</t>
  </si>
  <si>
    <t>D589DRAFT_01402</t>
  </si>
  <si>
    <t>Burkholderia glumae 3252-8</t>
  </si>
  <si>
    <t>D589DRAFT_05667</t>
  </si>
  <si>
    <t>G118DRAFT_00736</t>
  </si>
  <si>
    <t>Burkholderia kururiensis M130</t>
  </si>
  <si>
    <t>G118DRAFT_02299</t>
  </si>
  <si>
    <t>BPACDRAFT_02777</t>
  </si>
  <si>
    <t>Burkholderia phenoliruptrix AC1100</t>
  </si>
  <si>
    <t>D437DRAFT_00181</t>
  </si>
  <si>
    <t>Burkholderia pseudomallei</t>
  </si>
  <si>
    <t>D437DRAFT_00308</t>
  </si>
  <si>
    <t>D437DRAFT_03469</t>
  </si>
  <si>
    <t>D441DRAFT_00691</t>
  </si>
  <si>
    <t>D441DRAFT_01342</t>
  </si>
  <si>
    <t>D441DRAFT_03572</t>
  </si>
  <si>
    <t>D445DRAFT_02255</t>
  </si>
  <si>
    <t>D445DRAFT_03141</t>
  </si>
  <si>
    <t>D445DRAFT_05875</t>
  </si>
  <si>
    <t>D438DRAFT_01983</t>
  </si>
  <si>
    <t>D438DRAFT_03166</t>
  </si>
  <si>
    <t>D438DRAFT_03999</t>
  </si>
  <si>
    <t>D440DRAFT_02244</t>
  </si>
  <si>
    <t>D440DRAFT_02783</t>
  </si>
  <si>
    <t>D440DRAFT_04818</t>
  </si>
  <si>
    <t>D443DRAFT_01004</t>
  </si>
  <si>
    <t>D443DRAFT_03517</t>
  </si>
  <si>
    <t>D443DRAFT_04648</t>
  </si>
  <si>
    <t>D439DRAFT_00213</t>
  </si>
  <si>
    <t>D439DRAFT_01662</t>
  </si>
  <si>
    <t>D439DRAFT_03901</t>
  </si>
  <si>
    <t>D444DRAFT_01541</t>
  </si>
  <si>
    <t>D444DRAFT_03124</t>
  </si>
  <si>
    <t>D444DRAFT_04972</t>
  </si>
  <si>
    <t>D442DRAFT_01350</t>
  </si>
  <si>
    <t>D442DRAFT_03244</t>
  </si>
  <si>
    <t>D442DRAFT_05199</t>
  </si>
  <si>
    <t>I929DRAFT_00040</t>
  </si>
  <si>
    <t>Burkholderia pseudomallei 406e</t>
  </si>
  <si>
    <t>I929DRAFT_01453</t>
  </si>
  <si>
    <t>I929DRAFT_05173</t>
  </si>
  <si>
    <t>H371DRAFT_01543</t>
  </si>
  <si>
    <t>Burkholderia pseudomallei CB</t>
  </si>
  <si>
    <t>H371DRAFT_02271</t>
  </si>
  <si>
    <t>H366DRAFT_02359</t>
  </si>
  <si>
    <t>Burkholderia pseudomallei CMS</t>
  </si>
  <si>
    <t>H366DRAFT_03449</t>
  </si>
  <si>
    <t>H366DRAFT_04630</t>
  </si>
  <si>
    <t>H372DRAFT_00136</t>
  </si>
  <si>
    <t>Burkholderia pseudomallei CS</t>
  </si>
  <si>
    <t>H372DRAFT_05488</t>
  </si>
  <si>
    <t>J105DRAFT_00522</t>
  </si>
  <si>
    <t>Burkholderia pseudomallei HBPUB10134a</t>
  </si>
  <si>
    <t>J105DRAFT_03133</t>
  </si>
  <si>
    <t>J105DRAFT_05560</t>
  </si>
  <si>
    <t>J106DRAFT_03308</t>
  </si>
  <si>
    <t>Burkholderia pseudomallei HBPUB10303a</t>
  </si>
  <si>
    <t>J106DRAFT_05575</t>
  </si>
  <si>
    <t>J106DRAFT_06099</t>
  </si>
  <si>
    <t>H365DRAFT_04830</t>
  </si>
  <si>
    <t>Burkholderia pseudomallei LMF</t>
  </si>
  <si>
    <t>H365DRAFT_05045</t>
  </si>
  <si>
    <t>H365DRAFT_05287</t>
  </si>
  <si>
    <t>H349DRAFT_03445</t>
  </si>
  <si>
    <t>Burkholderia pseudomallei MARAN</t>
  </si>
  <si>
    <t>H349DRAFT_04941</t>
  </si>
  <si>
    <t>H349DRAFT_05670</t>
  </si>
  <si>
    <t>J102DRAFT_00471</t>
  </si>
  <si>
    <t>Burkholderia pseudomallei MSHR5848</t>
  </si>
  <si>
    <t>J102DRAFT_01644</t>
  </si>
  <si>
    <t>J102DRAFT_02974</t>
  </si>
  <si>
    <t>J104DRAFT_00681</t>
  </si>
  <si>
    <t>Burkholderia pseudomallei MSHR5858</t>
  </si>
  <si>
    <t>J104DRAFT_02888</t>
  </si>
  <si>
    <t>J104DRAFT_03522</t>
  </si>
  <si>
    <t>F520DRAFT_01395</t>
  </si>
  <si>
    <t>Burkholderia pseudomallei NCTC 13392</t>
  </si>
  <si>
    <t>F520DRAFT_04364</t>
  </si>
  <si>
    <t>F520DRAFT_04694</t>
  </si>
  <si>
    <t>H369DRAFT_06112</t>
  </si>
  <si>
    <t>Burkholderia pseudomallei OB</t>
  </si>
  <si>
    <t>H370DRAFT_00071</t>
  </si>
  <si>
    <t>Burkholderia pseudomallei OS</t>
  </si>
  <si>
    <t>H370DRAFT_02158</t>
  </si>
  <si>
    <t>H368DRAFT_01588</t>
  </si>
  <si>
    <t>Burkholderia pseudomallei THE</t>
  </si>
  <si>
    <t>H368DRAFT_02883</t>
  </si>
  <si>
    <t>H368DRAFT_03122</t>
  </si>
  <si>
    <t>H367DRAFT_01965</t>
  </si>
  <si>
    <t>Burkholderia pseudomallei VEL</t>
  </si>
  <si>
    <t>H367DRAFT_02238</t>
  </si>
  <si>
    <t>H367DRAFT_03866</t>
  </si>
  <si>
    <t>B392DRAFT_02892</t>
  </si>
  <si>
    <t>Burkholderia pyrrocinia CH-67</t>
  </si>
  <si>
    <t>B392DRAFT_05632</t>
  </si>
  <si>
    <t>B392DRAFT_06939</t>
  </si>
  <si>
    <t>A33KDRAFT_00841</t>
  </si>
  <si>
    <t>Burkholderia thailandensis MSMB43</t>
  </si>
  <si>
    <t>A33KDRAFT_01196</t>
  </si>
  <si>
    <t>NoneDRAFT_03597</t>
  </si>
  <si>
    <t>Cellulosimicrobium cellulans LMG 16121</t>
  </si>
  <si>
    <t>NoneDRAFT_04182</t>
  </si>
  <si>
    <t>C189DRAFT_04753</t>
  </si>
  <si>
    <t>Chryseobacterium taeanense ARB2</t>
  </si>
  <si>
    <t>H928DRAFT_00982</t>
  </si>
  <si>
    <t>Comamonas sp. B-9</t>
  </si>
  <si>
    <t>H928DRAFT_01027</t>
  </si>
  <si>
    <t>BN100DRAFT_00527</t>
  </si>
  <si>
    <t>Corynebacterium timonense 5401744</t>
  </si>
  <si>
    <t>A909DRAFT_00220</t>
  </si>
  <si>
    <t>Cupriavidus basilensis B-8</t>
  </si>
  <si>
    <t>A909DRAFT_05290</t>
  </si>
  <si>
    <t>B552DRAFT_02330</t>
  </si>
  <si>
    <t>Cupriavidus sp. BIS7</t>
  </si>
  <si>
    <t>K206DRAFT_01272</t>
  </si>
  <si>
    <t>Cupriavidus sp. WS</t>
  </si>
  <si>
    <t>K206DRAFT_05214</t>
  </si>
  <si>
    <t>I5EDRAFT_02223</t>
  </si>
  <si>
    <t>Curtobacterium sp. B18</t>
  </si>
  <si>
    <t>I5EDRAFT_03577</t>
  </si>
  <si>
    <t>I59DRAFT_01107</t>
  </si>
  <si>
    <t>Curtobacterium sp. B8</t>
  </si>
  <si>
    <t>DCH516DRAFT_02281</t>
  </si>
  <si>
    <t>Dickeya chrysanthemi NCPPB 516</t>
  </si>
  <si>
    <t>DDIGBBC2039DRAFT_01972</t>
  </si>
  <si>
    <t>Dickeya dianthicola GBBC 2039</t>
  </si>
  <si>
    <t>DDIGBBC2039DRAFT_04388</t>
  </si>
  <si>
    <t>DDIIPO980DRAFT_01905</t>
  </si>
  <si>
    <t>Dickeya dianthicola IPO 980</t>
  </si>
  <si>
    <t>DDI3534DRAFT_02021</t>
  </si>
  <si>
    <t>Dickeya dianthicola NCPPB 3534</t>
  </si>
  <si>
    <t>DDI453DRAFT_01954</t>
  </si>
  <si>
    <t>Dickeya dianthicola NCPPB 453</t>
  </si>
  <si>
    <t>DSOIPO2222DRAFT_02045</t>
  </si>
  <si>
    <t>Dickeya solani IPO 2222</t>
  </si>
  <si>
    <t>DSOMK10DRAFT_02092</t>
  </si>
  <si>
    <t>Dickeya solani MK10</t>
  </si>
  <si>
    <t>DSOMK16DRAFT_02019</t>
  </si>
  <si>
    <t>Dickeya solani MK16</t>
  </si>
  <si>
    <t>J134DRAFT_02378</t>
  </si>
  <si>
    <t>Dickeya zeae DZ2Q</t>
  </si>
  <si>
    <t>J417DRAFT_02211</t>
  </si>
  <si>
    <t>Dickeya zeae MS1</t>
  </si>
  <si>
    <t>B556DRAFT_03867</t>
  </si>
  <si>
    <t>Dyella japonica A8</t>
  </si>
  <si>
    <t>SM1A42DRAFT_05233</t>
  </si>
  <si>
    <t>Ensifer meliloti 1A42</t>
  </si>
  <si>
    <t>SM5A14DRAFT_05646</t>
  </si>
  <si>
    <t>Ensifer meliloti 5A14</t>
  </si>
  <si>
    <t>SMA641DRAFT_08522</t>
  </si>
  <si>
    <t>Ensifer meliloti A0641M</t>
  </si>
  <si>
    <t>SMA643DRAFT_07617</t>
  </si>
  <si>
    <t>Ensifer meliloti A0643DD</t>
  </si>
  <si>
    <t>SMAE608DRAFT_07008</t>
  </si>
  <si>
    <t>Ensifer meliloti AE608H</t>
  </si>
  <si>
    <t>SMAK11DRAFT_01697</t>
  </si>
  <si>
    <t>Ensifer meliloti AK11</t>
  </si>
  <si>
    <t>SMAK75DRAFT_03562</t>
  </si>
  <si>
    <t>Ensifer meliloti AK75</t>
  </si>
  <si>
    <t>SMC431DRAFT_05392</t>
  </si>
  <si>
    <t>Ensifer meliloti C0431A</t>
  </si>
  <si>
    <t>SMC438DRAFT_03436</t>
  </si>
  <si>
    <t>Ensifer meliloti C0438LL</t>
  </si>
  <si>
    <t>SMH1DRAFT_02621</t>
  </si>
  <si>
    <t>Ensifer meliloti H1</t>
  </si>
  <si>
    <t>A965DRAFT_03425</t>
  </si>
  <si>
    <t>Enterobacter cloacae cloacae 08XA1</t>
  </si>
  <si>
    <t>A965DRAFT_03734</t>
  </si>
  <si>
    <t>D912DRAFT_01279</t>
  </si>
  <si>
    <t>Enterobacter hormaechei YT2</t>
  </si>
  <si>
    <t>F350DRAFT_02057</t>
  </si>
  <si>
    <t>Enterobacter hormaechei YT3</t>
  </si>
  <si>
    <t>I75DRAFT_01706</t>
  </si>
  <si>
    <t>Enterobacter sp. B509</t>
  </si>
  <si>
    <t>G200DRAFT_00251</t>
  </si>
  <si>
    <t>Erwinia toletana DAPP-PG 735</t>
  </si>
  <si>
    <t>C381DRAFT_01940</t>
  </si>
  <si>
    <t>Escherichia coli EC302/04</t>
  </si>
  <si>
    <t>HM26DRAFT_00831</t>
  </si>
  <si>
    <t>Escherichia coli HM26</t>
  </si>
  <si>
    <t>HM27DRAFT_03857</t>
  </si>
  <si>
    <t>Escherichia coli HM27</t>
  </si>
  <si>
    <t>HM46DRAFT_02302</t>
  </si>
  <si>
    <t>Escherichia coli HM46</t>
  </si>
  <si>
    <t>HM46DRAFT_04588</t>
  </si>
  <si>
    <t>HM65DRAFT_00343</t>
  </si>
  <si>
    <t>Escherichia coli HM65</t>
  </si>
  <si>
    <t>HM69DRAFT_02093</t>
  </si>
  <si>
    <t>Escherichia coli HM69</t>
  </si>
  <si>
    <t>BN17DRAFT_01929</t>
  </si>
  <si>
    <t>Escherichia coli IMT2125</t>
  </si>
  <si>
    <t>H348DRAFT_00742</t>
  </si>
  <si>
    <t>Escherichia coli K-12 subMG1655</t>
  </si>
  <si>
    <t>D833DRAFT_03720</t>
  </si>
  <si>
    <t>Escherichia coli LCT-EC52</t>
  </si>
  <si>
    <t>D836DRAFT_03625</t>
  </si>
  <si>
    <t>Escherichia coli LCT-EC59</t>
  </si>
  <si>
    <t>KEQDRAFT_03107</t>
  </si>
  <si>
    <t>NoneDRAFT_02437</t>
  </si>
  <si>
    <t>Escherichia coli O157:H7 H093800014</t>
  </si>
  <si>
    <t>I121DRAFT_03812</t>
  </si>
  <si>
    <t>Escherichia coli O91</t>
  </si>
  <si>
    <t>I120DRAFT_03899</t>
  </si>
  <si>
    <t>BN16DRAFT_01940</t>
  </si>
  <si>
    <t>Escherichia coli chi7122</t>
  </si>
  <si>
    <t>C747DRAFT_03313</t>
  </si>
  <si>
    <t>Geobacillus caldoxylosilyticus CIC9</t>
  </si>
  <si>
    <t>C785DRAFT_00312</t>
  </si>
  <si>
    <t>Herbaspirillum huttiense putei IAM 15032</t>
  </si>
  <si>
    <t>C785DRAFT_02085</t>
  </si>
  <si>
    <t>C785DRAFT_03507</t>
  </si>
  <si>
    <t>C798DRAFT_00724</t>
  </si>
  <si>
    <t>Herbaspirillum seropedicae Os34</t>
  </si>
  <si>
    <t>C798DRAFT_01648</t>
  </si>
  <si>
    <t>C762DRAFT_00664</t>
  </si>
  <si>
    <t>Herbaspirillum seropedicae Os45</t>
  </si>
  <si>
    <t>C762DRAFT_03884</t>
  </si>
  <si>
    <t>I5QDRAFT_01426</t>
  </si>
  <si>
    <t>Herbaspirillum sp. B39</t>
  </si>
  <si>
    <t>I5QDRAFT_04058</t>
  </si>
  <si>
    <t>I5YDRAFT_02812</t>
  </si>
  <si>
    <t>Herbaspirillum sp. B501</t>
  </si>
  <si>
    <t>I5WDRAFT_02030</t>
  </si>
  <si>
    <t>Herbaspirillum sp. B65</t>
  </si>
  <si>
    <t>I5WDRAFT_03098</t>
  </si>
  <si>
    <t>NoneDRAFT_00073</t>
  </si>
  <si>
    <t>Idiomarina sp. 28-8</t>
  </si>
  <si>
    <t>I5UDRAFT_02127</t>
  </si>
  <si>
    <t>Klebsiella cf. planticola B43</t>
  </si>
  <si>
    <t>J175DRAFT_03195</t>
  </si>
  <si>
    <t>Klebsiella pneumoniae 12-3578</t>
  </si>
  <si>
    <t>J175DRAFT_04205</t>
  </si>
  <si>
    <t>K685DRAFT_00350</t>
  </si>
  <si>
    <t>Klebsiella pneumoniae ATCC 25955</t>
  </si>
  <si>
    <t>K685DRAFT_03311</t>
  </si>
  <si>
    <t>G138DRAFT_00088</t>
  </si>
  <si>
    <t>G138DRAFT_01532</t>
  </si>
  <si>
    <t>K689DRAFT_00125</t>
  </si>
  <si>
    <t>Klebsiella pneumoniae G5-2</t>
  </si>
  <si>
    <t>K689DRAFT_03746</t>
  </si>
  <si>
    <t>G421DRAFT_00343</t>
  </si>
  <si>
    <t>Klebsiella pneumoniae PR04</t>
  </si>
  <si>
    <t>BN373DRAFT_02998</t>
  </si>
  <si>
    <t>Klebsiella pneumoniae pneumoniae Ecl8</t>
  </si>
  <si>
    <t>BN373DRAFT_05243</t>
  </si>
  <si>
    <t>C630DRAFT_03198</t>
  </si>
  <si>
    <t>Klebsiella pneumoniae pneumoniae KpO3210</t>
  </si>
  <si>
    <t>C630DRAFT_03448</t>
  </si>
  <si>
    <t>B819DRAFT_02057</t>
  </si>
  <si>
    <t>Klebsiella pneumoniae pneumoniae KpQ3</t>
  </si>
  <si>
    <t>B333DRAFT_00514</t>
  </si>
  <si>
    <t>Klebsiella pneumoniae pneumoniae ST258-490</t>
  </si>
  <si>
    <t>B333DRAFT_03388</t>
  </si>
  <si>
    <t>H464DRAFT_02136</t>
  </si>
  <si>
    <t>Listeria monocytogenes serotype 1/2a NCCP No. 15743</t>
  </si>
  <si>
    <t>MBR4DRAFT_00651</t>
  </si>
  <si>
    <t>Microbacterium barkeri 2011-R4</t>
  </si>
  <si>
    <t>pfam04234 pfam05425 pfam09678</t>
  </si>
  <si>
    <t>MBR4DRAFT_02356</t>
  </si>
  <si>
    <t>A920DRAFT_04156</t>
  </si>
  <si>
    <t>Microbacterium sp. AO20a11</t>
  </si>
  <si>
    <t>I5GDRAFT_01131</t>
  </si>
  <si>
    <t>Microbacterium sp. B19</t>
  </si>
  <si>
    <t>I5IDRAFT_03067</t>
  </si>
  <si>
    <t>Microbacterium sp. B24</t>
  </si>
  <si>
    <t>WYMDRAFT_01760</t>
  </si>
  <si>
    <t>Microbacterium yannicii PS01</t>
  </si>
  <si>
    <t>C653DRAFT_01919</t>
  </si>
  <si>
    <t>Micrococcus luteus modasa</t>
  </si>
  <si>
    <t>MABCFDRAFT_01620</t>
  </si>
  <si>
    <t>Mycobacterium abscessus</t>
  </si>
  <si>
    <t>D498DRAFT_02427</t>
  </si>
  <si>
    <t>Mycobacterium abscessus 9808</t>
  </si>
  <si>
    <t>UUEDRAFT_00688</t>
  </si>
  <si>
    <t>Mycobacterium massiliense M18</t>
  </si>
  <si>
    <t>U746DRAFT_1429</t>
  </si>
  <si>
    <t>Mycobacterium mucogenicum 261Sha1.1M5</t>
  </si>
  <si>
    <t>D174DRAFT_00901</t>
  </si>
  <si>
    <t>Mycobacterium neoaurum VKM Ac-1815D</t>
  </si>
  <si>
    <t>D174DRAFT_02479</t>
  </si>
  <si>
    <t>NoneDRAFT_00159</t>
  </si>
  <si>
    <t>Mycobacterium septicum DSM 44393</t>
  </si>
  <si>
    <t>NoneDRAFT_05851</t>
  </si>
  <si>
    <t>G154DRAFT_00462</t>
  </si>
  <si>
    <t>Mycobacterium sp. VKM Ac-1816D</t>
  </si>
  <si>
    <t>G154DRAFT_04970</t>
  </si>
  <si>
    <t>G155DRAFT_01715</t>
  </si>
  <si>
    <t>Mycobacterium sp. VKM Ac-1817D</t>
  </si>
  <si>
    <t>G155DRAFT_02381</t>
  </si>
  <si>
    <t>NoneDRAFT_01103</t>
  </si>
  <si>
    <t>K694DRAFT_00740</t>
  </si>
  <si>
    <t>Mycobacterium tuberculosis EAI/OSDD271</t>
  </si>
  <si>
    <t>MTNAA0008DRAFT_00180</t>
  </si>
  <si>
    <t>Mycobacterium tuberculosis NA-A0008</t>
  </si>
  <si>
    <t>MTNAA0009DRAFT_00095</t>
  </si>
  <si>
    <t>Mycobacterium tuberculosis NA-A0009</t>
  </si>
  <si>
    <t>L102DRAFT_00678</t>
  </si>
  <si>
    <t>Mycobacterium tuberculosis PR05</t>
  </si>
  <si>
    <t>D112DRAFT_03452</t>
  </si>
  <si>
    <t>Mycobacterium tuberculosis UM 1072388579</t>
  </si>
  <si>
    <t>NoneDRAFT_00096</t>
  </si>
  <si>
    <t>Nocardia abscessus NBRC 100374</t>
  </si>
  <si>
    <t>NoneDRAFT_01550</t>
  </si>
  <si>
    <t>NoneDRAFT_00039</t>
  </si>
  <si>
    <t>Nocardia araoensis NBRC 100135</t>
  </si>
  <si>
    <t>NoneDRAFT_01418</t>
  </si>
  <si>
    <t>NoneDRAFT_02561</t>
  </si>
  <si>
    <t>NoneDRAFT_00110</t>
  </si>
  <si>
    <t>Nocardia asiatica NBRC 100129</t>
  </si>
  <si>
    <t>NoneDRAFT_01492</t>
  </si>
  <si>
    <t>NoneDRAFT_00065</t>
  </si>
  <si>
    <t>Nocardia brasiliensis NBRC 14402</t>
  </si>
  <si>
    <t>NoneDRAFT_08175</t>
  </si>
  <si>
    <t>Nocardia brevicatena NBRC 12119</t>
  </si>
  <si>
    <t>NoneDRAFT_01360</t>
  </si>
  <si>
    <t>NoneDRAFT_00066</t>
  </si>
  <si>
    <t>Nocardia carnea NBRC 14403</t>
  </si>
  <si>
    <t>NoneDRAFT_01311</t>
  </si>
  <si>
    <t>NoneDRAFT_00026</t>
  </si>
  <si>
    <t>Nocardia cerradoensis NBRC 101014</t>
  </si>
  <si>
    <t>NoneDRAFT_01374</t>
  </si>
  <si>
    <t>NoneDRAFT_00051</t>
  </si>
  <si>
    <t>Nocardia concava NBRC 100430</t>
  </si>
  <si>
    <t>NoneDRAFT_00407</t>
  </si>
  <si>
    <t>NoneDRAFT_01978</t>
  </si>
  <si>
    <t>NoneDRAFT_07250</t>
  </si>
  <si>
    <t>NoneDRAFT_00088</t>
  </si>
  <si>
    <t>Nocardia cyriacigeorgica NBRC 100375</t>
  </si>
  <si>
    <t>NoneDRAFT_01361</t>
  </si>
  <si>
    <t>NoneDRAFT_00176</t>
  </si>
  <si>
    <t>Nocardia exalbida NBRC 100660</t>
  </si>
  <si>
    <t>NoneDRAFT_01513</t>
  </si>
  <si>
    <t>NoneDRAFT_00027</t>
  </si>
  <si>
    <t>Nocardia higoensis NBRC 100133</t>
  </si>
  <si>
    <t>NoneDRAFT_01243</t>
  </si>
  <si>
    <t>NoneDRAFT_02199</t>
  </si>
  <si>
    <t>NoneDRAFT_00022</t>
  </si>
  <si>
    <t>Nocardia niigatensis NBRC 100131</t>
  </si>
  <si>
    <t>NoneDRAFT_03907</t>
  </si>
  <si>
    <t>NoneDRAFT_00078</t>
  </si>
  <si>
    <t>Nocardia paucivorans NBRC 100373</t>
  </si>
  <si>
    <t>NoneDRAFT_01201</t>
  </si>
  <si>
    <t>NoneDRAFT_02404</t>
  </si>
  <si>
    <t>NoneDRAFT_00021</t>
  </si>
  <si>
    <t>Nocardia pneumoniae NBRC 100136</t>
  </si>
  <si>
    <t>NoneDRAFT_01298</t>
  </si>
  <si>
    <t>NoneDRAFT_00049</t>
  </si>
  <si>
    <t>Nocardia takedensis NBRC 100417</t>
  </si>
  <si>
    <t>NoneDRAFT_01477</t>
  </si>
  <si>
    <t>NoneDRAFT_03041</t>
  </si>
  <si>
    <t>NoneDRAFT_06979</t>
  </si>
  <si>
    <t>NoneDRAFT_00033</t>
  </si>
  <si>
    <t>Nocardia tenerifensis NBRC 101015</t>
  </si>
  <si>
    <t>NoneDRAFT_01715</t>
  </si>
  <si>
    <t>NoneDRAFT_01494</t>
  </si>
  <si>
    <t>Nocardia terpenica NBRC 100888</t>
  </si>
  <si>
    <t>NoneDRAFT_04959</t>
  </si>
  <si>
    <t>NoneDRAFT_00060</t>
  </si>
  <si>
    <t>Nocardia testacea NBRC 100365</t>
  </si>
  <si>
    <t>NoneDRAFT_01338</t>
  </si>
  <si>
    <t>NoneDRAFT_00042</t>
  </si>
  <si>
    <t>Nocardia thailandica NBRC 100428</t>
  </si>
  <si>
    <t>NoneDRAFT_01304</t>
  </si>
  <si>
    <t>NoneDRAFT_03171</t>
  </si>
  <si>
    <t>NoneDRAFT_00318</t>
  </si>
  <si>
    <t>Nocardia transvalensis NBRC 15921</t>
  </si>
  <si>
    <t>NoneDRAFT_01971</t>
  </si>
  <si>
    <t>Nocardia veterana NBRC 100344</t>
  </si>
  <si>
    <t>NoneDRAFT_01413</t>
  </si>
  <si>
    <t>Nocardia vinacea NBRC 16497</t>
  </si>
  <si>
    <t>NoneDRAFT_01679</t>
  </si>
  <si>
    <t>D451DRAFT_01922</t>
  </si>
  <si>
    <t>Nocardiopsis alba DSM 43377</t>
  </si>
  <si>
    <t>D472DRAFT_02708</t>
  </si>
  <si>
    <t>Nocardiopsis alkaliphila YIM 80379</t>
  </si>
  <si>
    <t>C892DRAFT_05642</t>
  </si>
  <si>
    <t>Nocardiopsis baichengensis YIM 90130</t>
  </si>
  <si>
    <t>D476DRAFT_00526</t>
  </si>
  <si>
    <t>Nocardiopsis chromatogenes YIM 90109</t>
  </si>
  <si>
    <t>D458DRAFT_03014</t>
  </si>
  <si>
    <t>Nocardiopsis ganjiahuensis DSM 45031</t>
  </si>
  <si>
    <t>D475DRAFT_00660</t>
  </si>
  <si>
    <t>Nocardiopsis gilva YIM 90087</t>
  </si>
  <si>
    <t>D455DRAFT_01247</t>
  </si>
  <si>
    <t>Nocardiopsis halotolerans DSM 44410</t>
  </si>
  <si>
    <t>D456DRAFT_04538</t>
  </si>
  <si>
    <t>Nocardiopsis kunsanensis DSM 44524</t>
  </si>
  <si>
    <t>D471DRAFT_04652</t>
  </si>
  <si>
    <t>Nocardiopsis lucentensis DSM 44048</t>
  </si>
  <si>
    <t>D459DRAFT_00061</t>
  </si>
  <si>
    <t>Nocardiopsis potens DSM 45234</t>
  </si>
  <si>
    <t>D452DRAFT_01865</t>
  </si>
  <si>
    <t>Nocardiopsis prasina DSM 43845</t>
  </si>
  <si>
    <t>D474DRAFT_01223</t>
  </si>
  <si>
    <t>Nocardiopsis salina YIM 90010</t>
  </si>
  <si>
    <t>D453DRAFT_03241</t>
  </si>
  <si>
    <t>Nocardiopsis synnemataformans DSM 44143</t>
  </si>
  <si>
    <t>D457DRAFT_00986</t>
  </si>
  <si>
    <t>Nocardiopsis valliformis DSM 45023</t>
  </si>
  <si>
    <t>D473DRAFT_04337</t>
  </si>
  <si>
    <t>Nocardiopsis xinjiangensis YIM 90004</t>
  </si>
  <si>
    <t>L145DRAFT_03288</t>
  </si>
  <si>
    <t>Paenibacillus polymyxa ATCC 12321</t>
  </si>
  <si>
    <t>H065DRAFT_03110</t>
  </si>
  <si>
    <t>Paenibacillus sp. A9</t>
  </si>
  <si>
    <t>C400DRAFT_02601</t>
  </si>
  <si>
    <t>Paenibacillus sp. ICGEB2008</t>
  </si>
  <si>
    <t>A372DRAFT_02975</t>
  </si>
  <si>
    <t>Paenibacillus sp. OSY-SE</t>
  </si>
  <si>
    <t>D829DRAFT_04306</t>
  </si>
  <si>
    <t>Paenibacillus sp. PAMC 26794</t>
  </si>
  <si>
    <t>B371DRAFT_00550</t>
  </si>
  <si>
    <t>Paenisporosarcina quisquiliarum TG20</t>
  </si>
  <si>
    <t>B371DRAFT_02452</t>
  </si>
  <si>
    <t>C406DRAFT_01294</t>
  </si>
  <si>
    <t>Paenisporosarcina sp. TG-14</t>
  </si>
  <si>
    <t>A985DRAFT_02919</t>
  </si>
  <si>
    <t>Pandoraea sp. B-6</t>
  </si>
  <si>
    <t>A985DRAFT_02983</t>
  </si>
  <si>
    <t>A985DRAFT_03486</t>
  </si>
  <si>
    <t>A985DRAFT_04484</t>
  </si>
  <si>
    <t>B880DRAFT_01857</t>
  </si>
  <si>
    <t>Pantoea sp. A4</t>
  </si>
  <si>
    <t>I5SDRAFT_00393</t>
  </si>
  <si>
    <t>Pantoea sp. B40</t>
  </si>
  <si>
    <t>RCA23_c08470</t>
  </si>
  <si>
    <t>Planktomarina temperata RCA23, DSM 22400 (RCA23)</t>
  </si>
  <si>
    <t>D491DRAFT_01230</t>
  </si>
  <si>
    <t>Proteus mirabilis C05028</t>
  </si>
  <si>
    <t>G420DRAFT_01078</t>
  </si>
  <si>
    <t>Proteus mirabilis PR03</t>
  </si>
  <si>
    <t>D827DRAFT_03767</t>
  </si>
  <si>
    <t>Pseudacidovorax intermedius NH-1</t>
  </si>
  <si>
    <t>D827DRAFT_05256</t>
  </si>
  <si>
    <t>PSERUTHEDRAFT_00832</t>
  </si>
  <si>
    <t>Pseudoalteromonas ruthenica CP76</t>
  </si>
  <si>
    <t>WYQDRAFT_00462</t>
  </si>
  <si>
    <t>Pseudoalteromonas sp. PAMC 22718</t>
  </si>
  <si>
    <t>WYQDRAFT_02820</t>
  </si>
  <si>
    <t>B223DRAFT_02003</t>
  </si>
  <si>
    <t>Pseudomonas aeruginosa AH16</t>
  </si>
  <si>
    <t>B223DRAFT_03026</t>
  </si>
  <si>
    <t>B223DRAFT_05505</t>
  </si>
  <si>
    <t>A542DRAFT_01730</t>
  </si>
  <si>
    <t>Pseudomonas aeruginosa MRW44.1</t>
  </si>
  <si>
    <t>A542DRAFT_02630</t>
  </si>
  <si>
    <t>B476DRAFT_04068</t>
  </si>
  <si>
    <t>Pseudomonas aeruginosa PABL056</t>
  </si>
  <si>
    <t>B476DRAFT_04771</t>
  </si>
  <si>
    <t>B476DRAFT_05848</t>
  </si>
  <si>
    <t>PGPR2DRAFT_02544</t>
  </si>
  <si>
    <t>Pseudomonas aeruginosa PGPR2</t>
  </si>
  <si>
    <t>PGPR2DRAFT_04375</t>
  </si>
  <si>
    <t>PGPR2DRAFT_05258</t>
  </si>
  <si>
    <t>W9WDRAFT_05544</t>
  </si>
  <si>
    <t>D567DRAFT_03346</t>
  </si>
  <si>
    <t>Pseudomonas alcaliphila 34</t>
  </si>
  <si>
    <t>C432DRAFT_01262</t>
  </si>
  <si>
    <t>Pseudomonas fluorescens BS2</t>
  </si>
  <si>
    <t>C432DRAFT_01762</t>
  </si>
  <si>
    <t>C432DRAFT_04074</t>
  </si>
  <si>
    <t>K814DRAFT_03355</t>
  </si>
  <si>
    <t>Pseudomonas fluorescens LMG 5329</t>
  </si>
  <si>
    <t>K814DRAFT_04781</t>
  </si>
  <si>
    <t>K814DRAFT_05083</t>
  </si>
  <si>
    <t>NoneDRAFT_01216</t>
  </si>
  <si>
    <t>Pseudomonas fluorescens Pf29Arp</t>
  </si>
  <si>
    <t>NoneDRAFT_02964</t>
  </si>
  <si>
    <t>K675DRAFT_01409</t>
  </si>
  <si>
    <t>Pseudomonas fuscovaginae SE-1</t>
  </si>
  <si>
    <t>K675DRAFT_04490</t>
  </si>
  <si>
    <t>B214DRAFT_00672</t>
  </si>
  <si>
    <t>Pseudomonas luteola XLDN4-9</t>
  </si>
  <si>
    <t>B478DRAFT_03650</t>
  </si>
  <si>
    <t>Pseudomonas putida S12</t>
  </si>
  <si>
    <t>O162_23190</t>
  </si>
  <si>
    <t>Pseudomonas putida SJ3 (PseudoSJ3)</t>
  </si>
  <si>
    <t>A210DRAFT_03725</t>
  </si>
  <si>
    <t>Pseudomonas putida SJTE-1</t>
  </si>
  <si>
    <t>C722DRAFT_02343</t>
  </si>
  <si>
    <t>Pseudomonas sp. 313</t>
  </si>
  <si>
    <t>C722DRAFT_02876</t>
  </si>
  <si>
    <t>B348DRAFT_01344</t>
  </si>
  <si>
    <t>Pseudomonas sp. CBZ-4</t>
  </si>
  <si>
    <t>B348DRAFT_01972</t>
  </si>
  <si>
    <t>B348DRAFT_03154</t>
  </si>
  <si>
    <t>B348DRAFT_03542</t>
  </si>
  <si>
    <t>D109DRAFT_02200</t>
  </si>
  <si>
    <t>Pseudomonas sp. PAMC 26793</t>
  </si>
  <si>
    <t>D109DRAFT_05151</t>
  </si>
  <si>
    <t>B558DRAFT_04391</t>
  </si>
  <si>
    <t>Pseudomonas sp. S13.1.2</t>
  </si>
  <si>
    <t>B882DRAFT_01816</t>
  </si>
  <si>
    <t>Pseudomonas sp. S5.2</t>
  </si>
  <si>
    <t>C167DRAFT_00772</t>
  </si>
  <si>
    <t>Pseudomonas sp. TX1</t>
  </si>
  <si>
    <t>C167DRAFT_04982</t>
  </si>
  <si>
    <t>D550DRAFT_08013</t>
  </si>
  <si>
    <t>Pseudomonas syringae</t>
  </si>
  <si>
    <t>O164_05245</t>
  </si>
  <si>
    <t>Pseudomonas taiwanensis SJ9 (PseudoSJ9)</t>
  </si>
  <si>
    <t>H736DRAFT_00418</t>
  </si>
  <si>
    <t>Pseudomonas veronii 1YdBTEX2</t>
  </si>
  <si>
    <t>H736DRAFT_03243</t>
  </si>
  <si>
    <t>H736DRAFT_04861</t>
  </si>
  <si>
    <t>H736DRAFT_05307</t>
  </si>
  <si>
    <t>B351DRAFT_02064</t>
  </si>
  <si>
    <t>Pseudoxanthomonas sp. GW2</t>
  </si>
  <si>
    <t>D092DRAFT_04357</t>
  </si>
  <si>
    <t>Rhodococcus ruber Chol-4</t>
  </si>
  <si>
    <t>D092DRAFT_04446</t>
  </si>
  <si>
    <t>W9YDRAFT_00085</t>
  </si>
  <si>
    <t>Rhodococcus sp. DK17</t>
  </si>
  <si>
    <t>R1101DRAFT_03066</t>
  </si>
  <si>
    <t>Rhodococcus sp. R1101</t>
  </si>
  <si>
    <t>R1101DRAFT_03691</t>
  </si>
  <si>
    <t>I5MDRAFT_04223</t>
  </si>
  <si>
    <t>Rhodopseudomonas sp. B29</t>
  </si>
  <si>
    <t>B555DRAFT_01400</t>
  </si>
  <si>
    <t>Roseomonas sp. B5</t>
  </si>
  <si>
    <t>B555DRAFT_03419</t>
  </si>
  <si>
    <t>L089DRAFT_03174</t>
  </si>
  <si>
    <t>Salmonella enterica enterica sv. Anatum 06-0532</t>
  </si>
  <si>
    <t>B386DRAFT_04015</t>
  </si>
  <si>
    <t>Salmonella enterica enterica sv. Bareilly 06-0784</t>
  </si>
  <si>
    <t>L091DRAFT_00962</t>
  </si>
  <si>
    <t>Salmonella enterica enterica sv. Bareilly 07-0873</t>
  </si>
  <si>
    <t>YS3DRAFT_02048</t>
  </si>
  <si>
    <t>Salmonella enterica enterica sv. Enteritidis 08-0047</t>
  </si>
  <si>
    <t>YS7DRAFT_02583</t>
  </si>
  <si>
    <t>Salmonella enterica enterica sv. Enteritidis 08-0627</t>
  </si>
  <si>
    <t>B388DRAFT_02483</t>
  </si>
  <si>
    <t>Salmonella enterica enterica sv. Hadar 2011K-0112</t>
  </si>
  <si>
    <t>L092DRAFT_02572</t>
  </si>
  <si>
    <t>Salmonella enterica enterica sv. Hadar 2012K-0272</t>
  </si>
  <si>
    <t>B387DRAFT_03341</t>
  </si>
  <si>
    <t>Salmonella enterica enterica sv. Hartford 06-0676</t>
  </si>
  <si>
    <t>L093DRAFT_00240</t>
  </si>
  <si>
    <t>Salmonella enterica enterica sv. Hartford 2012K-0272</t>
  </si>
  <si>
    <t>C763DRAFT_03585</t>
  </si>
  <si>
    <t>Salmonella enterica enterica sv. Mbandaka 2009K-0807</t>
  </si>
  <si>
    <t>L094DRAFT_02402</t>
  </si>
  <si>
    <t>Salmonella enterica enterica sv. Mbandaka 2012K-0273</t>
  </si>
  <si>
    <t>B389DRAFT_04058</t>
  </si>
  <si>
    <t>Salmonella enterica enterica sv. Mississippi 2010K-1406</t>
  </si>
  <si>
    <t>L098DRAFT_04180</t>
  </si>
  <si>
    <t>Salmonella enterica enterica sv. Muenchen 08-1125</t>
  </si>
  <si>
    <t>L097DRAFT_02948</t>
  </si>
  <si>
    <t>Salmonella enterica enterica sv. Muenchen 2009K-0951</t>
  </si>
  <si>
    <t>L095DRAFT_02963</t>
  </si>
  <si>
    <t>Salmonella enterica enterica sv. Poona 2010K-2244</t>
  </si>
  <si>
    <t>L096DRAFT_02408</t>
  </si>
  <si>
    <t>Salmonella enterica enterica sv. Stanley 06-0538</t>
  </si>
  <si>
    <t>NoneDRAFT_00357</t>
  </si>
  <si>
    <t>Salmonella enterica enterica sv. Tennessee CDC07-0191</t>
  </si>
  <si>
    <t>NoneDRAFT_02157</t>
  </si>
  <si>
    <t>C764DRAFT_04369</t>
  </si>
  <si>
    <t>Salmonella enterica enterica sv. Thompson 2010K-1863</t>
  </si>
  <si>
    <t>Y3YDRAFT_00203</t>
  </si>
  <si>
    <t>Salmonella enterica enterica sv. Typhi CR0044</t>
  </si>
  <si>
    <t>STCR63DRAFT_01036</t>
  </si>
  <si>
    <t>Salmonella enterica enterica sv. Typhi CR0063</t>
  </si>
  <si>
    <t>Y3WDRAFT_03285</t>
  </si>
  <si>
    <t>Salmonella enterica enterica sv. Typhi ST0208</t>
  </si>
  <si>
    <t>D619DRAFT_01356</t>
  </si>
  <si>
    <t>Sandarakinorhabdus sp. AAP62</t>
  </si>
  <si>
    <t>B553DRAFT_02996</t>
  </si>
  <si>
    <t>Serratia marcescens W2.3</t>
  </si>
  <si>
    <t>SHEWPOL2DRAFT_00618</t>
  </si>
  <si>
    <t>Shewanella sp. POL2</t>
  </si>
  <si>
    <t>QYYPDRAFT_01044</t>
  </si>
  <si>
    <t>Sphingobium xenophagum QYY</t>
  </si>
  <si>
    <t>B215DRAFT_00701</t>
  </si>
  <si>
    <t>Sphingomonas sp. ATCC 31555</t>
  </si>
  <si>
    <t>N440DRAFT_1794</t>
  </si>
  <si>
    <t>Stenotrophomonas sp. CC22-02</t>
  </si>
  <si>
    <t>SBDDRAFT_01238</t>
  </si>
  <si>
    <t>SBDDRAFT_04238</t>
  </si>
  <si>
    <t>SBDDRAFT_04307</t>
  </si>
  <si>
    <t>SBDDRAFT_05259</t>
  </si>
  <si>
    <t>WQODRAFT_02364</t>
  </si>
  <si>
    <t>Streptomyces globisporus C-1027</t>
  </si>
  <si>
    <t>WQODRAFT_02695</t>
  </si>
  <si>
    <t>B311DRAFT_00874</t>
  </si>
  <si>
    <t>Streptomyces sp. AA0539</t>
  </si>
  <si>
    <t>A949DRAFT_06227</t>
  </si>
  <si>
    <t>Streptomyces sp. AA1529</t>
  </si>
  <si>
    <t>H742DRAFT_01955</t>
  </si>
  <si>
    <t>Streptomyces sp. FXJ7.023</t>
  </si>
  <si>
    <t>H742DRAFT_02046</t>
  </si>
  <si>
    <t>H742DRAFT_05837</t>
  </si>
  <si>
    <t>Y19DRAFT_02188</t>
  </si>
  <si>
    <t>Streptomyces sp. SS</t>
  </si>
  <si>
    <t>Y19DRAFT_02599</t>
  </si>
  <si>
    <t>J116DRAFT_01857</t>
  </si>
  <si>
    <t>Streptomyces violaceusniger SPC6</t>
  </si>
  <si>
    <t>BN68DRAFT_01219</t>
  </si>
  <si>
    <t>Yersinia massiliensis CCUG 53443</t>
  </si>
  <si>
    <t>A267DRAFT_01913</t>
  </si>
  <si>
    <t>Yersinia pestis 2501</t>
  </si>
  <si>
    <t>H501DRAFT_03938</t>
  </si>
  <si>
    <t>Yersinia pestis G1670A</t>
  </si>
  <si>
    <t>NoneDRAFT_03713</t>
  </si>
  <si>
    <t>Yersinia pseudotuberculosis B-6796</t>
  </si>
  <si>
    <t>NoneDRAFT_01916</t>
  </si>
  <si>
    <t>Yersinia pseudotuberculosis B-6862</t>
  </si>
  <si>
    <t>NoneDRAFT_02672</t>
  </si>
  <si>
    <t>Yersinia pseudotuberculosis B-6863</t>
  </si>
  <si>
    <t>NoneDRAFT_00586</t>
  </si>
  <si>
    <t>Yersinia pseudotuberculosis B-6864</t>
  </si>
  <si>
    <t>NoneDRAFT_02440</t>
  </si>
  <si>
    <t>Yersinia pseudotuberculosis B-6866</t>
  </si>
  <si>
    <t>AX27061_2968</t>
  </si>
  <si>
    <t>putative transmembrane copper resistance protein</t>
  </si>
  <si>
    <t>Achromobacter xylosoxidans NBRC 15126, ATCC 27061</t>
  </si>
  <si>
    <t>AX27061_5047</t>
  </si>
  <si>
    <t>NH44784_009141</t>
  </si>
  <si>
    <t>Achromobacter xylosoxidans NH44784-1996</t>
  </si>
  <si>
    <t>NH44784_033111</t>
  </si>
  <si>
    <t>NH44784_048131</t>
  </si>
  <si>
    <t>T331DRAFT_01658</t>
  </si>
  <si>
    <t>Acidocella facilis ATCC 35904</t>
  </si>
  <si>
    <t>N518DRAFT_02783</t>
  </si>
  <si>
    <t>Acinetobacter sp. UNC436CL71CviS28</t>
  </si>
  <si>
    <t>AFR_06500</t>
  </si>
  <si>
    <t>Actinoplanes friuliensis DSM 7358</t>
  </si>
  <si>
    <t>AFR_14030</t>
  </si>
  <si>
    <t>AFR_24845</t>
  </si>
  <si>
    <t>L083_1303</t>
  </si>
  <si>
    <t>Actinoplanes sp. N902-109</t>
  </si>
  <si>
    <t>L083_3537</t>
  </si>
  <si>
    <t>L083_3823</t>
  </si>
  <si>
    <t>ACAM_0583</t>
  </si>
  <si>
    <t>predicted integral membrane protein</t>
  </si>
  <si>
    <t>Aeropyrum camini SY1, JCM 12091</t>
  </si>
  <si>
    <t>ACAM_1536</t>
  </si>
  <si>
    <t>N530DRAFT_3303</t>
  </si>
  <si>
    <t>Ahrensia sp. 13_GOM-1096m</t>
  </si>
  <si>
    <t>C660_02295</t>
  </si>
  <si>
    <t>Alcaligenes sp. HPC1271</t>
  </si>
  <si>
    <t>N007_09375</t>
  </si>
  <si>
    <t>Alicyclobacillus acidoterrestris ATCC 49025</t>
  </si>
  <si>
    <t>K257DRAFT_1540</t>
  </si>
  <si>
    <t>Alteromonadaceae bacterium 2141T.STBD.0c.01a</t>
  </si>
  <si>
    <t>I876_01680</t>
  </si>
  <si>
    <t>Alteromonas macleodii 'Ionian Sea U7'</t>
  </si>
  <si>
    <t>I634_01640</t>
  </si>
  <si>
    <t>Alteromonas macleodii 'Ionian Sea U8'</t>
  </si>
  <si>
    <t>I636_01410</t>
  </si>
  <si>
    <t>Alteromonas macleodii 'Ionian Sea UM4b'</t>
  </si>
  <si>
    <t>I636_01680</t>
  </si>
  <si>
    <t>B737_0090</t>
  </si>
  <si>
    <t>Amycolatopsis mediterranei RB</t>
  </si>
  <si>
    <t>B737_4200</t>
  </si>
  <si>
    <t>B737_6728</t>
  </si>
  <si>
    <t>B737_6786</t>
  </si>
  <si>
    <t>N667DRAFT_00925</t>
  </si>
  <si>
    <t>Anoxybacillus tepidamans PS2</t>
  </si>
  <si>
    <t>O148DRAFT_01098</t>
  </si>
  <si>
    <t>Arthrobacter sanguinis DSM 21259</t>
  </si>
  <si>
    <t>C560DRAFT_02736</t>
  </si>
  <si>
    <t>Arthrobacter sp. 9MFCol3.1</t>
  </si>
  <si>
    <t>M596DRAFT_00435</t>
  </si>
  <si>
    <t>Arthrobacter sp. PAO19</t>
  </si>
  <si>
    <t>U471_03860</t>
  </si>
  <si>
    <t>Bacillus amyloliquefaciens CC178</t>
  </si>
  <si>
    <t>U722_02135</t>
  </si>
  <si>
    <t>copper transporter</t>
  </si>
  <si>
    <t>Bacillus amyloliquefaciens LFB112</t>
  </si>
  <si>
    <t>A16_19500</t>
  </si>
  <si>
    <t>Bacillus anthracis A16</t>
  </si>
  <si>
    <t>A16R_19720</t>
  </si>
  <si>
    <t>Bacillus anthracis A16R</t>
  </si>
  <si>
    <t>T323DRAFT_02172</t>
  </si>
  <si>
    <t>Bacillus bogoriensis ATCC BAA-922</t>
  </si>
  <si>
    <t>T323DRAFT_02756</t>
  </si>
  <si>
    <t>M571DRAFT_02905</t>
  </si>
  <si>
    <t>Bacillus cereus LCT-BC235</t>
  </si>
  <si>
    <t>M570DRAFT_01703</t>
  </si>
  <si>
    <t>Bacillus cereus LCT-BC25</t>
  </si>
  <si>
    <t>M960DRAFT_03617</t>
  </si>
  <si>
    <t>Bacillus safensis VK</t>
  </si>
  <si>
    <t>G3A_08930</t>
  </si>
  <si>
    <t>Bacillus sp. 17376</t>
  </si>
  <si>
    <t>G3A_13980</t>
  </si>
  <si>
    <t>M654DRAFT_04116</t>
  </si>
  <si>
    <t>Bacillus sp. NSP9.1</t>
  </si>
  <si>
    <t>M661DRAFT_04028</t>
  </si>
  <si>
    <t>Bacillus sp. SB47</t>
  </si>
  <si>
    <t>BEST7003_0396</t>
  </si>
  <si>
    <t>Bacillus subtilis BEST7003</t>
  </si>
  <si>
    <t>U712_02050</t>
  </si>
  <si>
    <t>Bacillus subtilis PY79</t>
  </si>
  <si>
    <t>I653_02010</t>
  </si>
  <si>
    <t>Bacillus subtilis subtilis BAB-1</t>
  </si>
  <si>
    <t>Btoyo_4493</t>
  </si>
  <si>
    <t>Bacillus toyonensis BCT-7112</t>
  </si>
  <si>
    <t>BAVI_24673</t>
  </si>
  <si>
    <t>Bacillus vireti LMG 21834</t>
  </si>
  <si>
    <t>BOHSU_04684</t>
  </si>
  <si>
    <t>Bradyrhizobium sp. OHSU_III</t>
  </si>
  <si>
    <t>Q329DRAFT_02201</t>
  </si>
  <si>
    <t>Brochothrix thermosphacta DSM 20171</t>
  </si>
  <si>
    <t>BPACDRAFT_04927</t>
  </si>
  <si>
    <t>BPACDRAFT_05071</t>
  </si>
  <si>
    <t>BBN_3861</t>
  </si>
  <si>
    <t>Burkholderia pseudomallei MSHR146</t>
  </si>
  <si>
    <t>BBN_2497</t>
  </si>
  <si>
    <t>BBN_2852</t>
  </si>
  <si>
    <t>BBQ_2372</t>
  </si>
  <si>
    <t>Burkholderia pseudomallei MSHR511</t>
  </si>
  <si>
    <t>BBQ_2729</t>
  </si>
  <si>
    <t>BBQ_5735</t>
  </si>
  <si>
    <t>BBS_5696</t>
  </si>
  <si>
    <t>Burkholderia pseudomallei NAU20B-16</t>
  </si>
  <si>
    <t>BBS_436</t>
  </si>
  <si>
    <t>BBS_795</t>
  </si>
  <si>
    <t>BBJ_4121</t>
  </si>
  <si>
    <t>Burkholderia pseudomallei NCTC 13178</t>
  </si>
  <si>
    <t>BBJ_1818</t>
  </si>
  <si>
    <t>BBJ_2155</t>
  </si>
  <si>
    <t>BBK_443</t>
  </si>
  <si>
    <t>Burkholderia pseudomallei NCTC 13179</t>
  </si>
  <si>
    <t>BBK_787</t>
  </si>
  <si>
    <t>BBK_5666</t>
  </si>
  <si>
    <t>G101DRAFT_00290</t>
  </si>
  <si>
    <t>Burkholderia sp. JGI 0001021-H19 (contamination screened)</t>
  </si>
  <si>
    <t>BTQ_630</t>
  </si>
  <si>
    <t>Burkholderia thailandensis 2002721723</t>
  </si>
  <si>
    <t>BTQ_963</t>
  </si>
  <si>
    <t>BTQ_5238</t>
  </si>
  <si>
    <t>BTJ_1470</t>
  </si>
  <si>
    <t>Burkholderia thailandensis E444</t>
  </si>
  <si>
    <t>BTJ_1855</t>
  </si>
  <si>
    <t>BTJ_3870</t>
  </si>
  <si>
    <t>BTL_4723</t>
  </si>
  <si>
    <t>Burkholderia thailandensis H0587</t>
  </si>
  <si>
    <t>BTL_2698</t>
  </si>
  <si>
    <t>BTL_3091</t>
  </si>
  <si>
    <t>F819DRAFT2_00560</t>
  </si>
  <si>
    <t>Burkholderiaceae bacterium SCGC AAA018-L18</t>
  </si>
  <si>
    <t>C837DRAFT_00387</t>
  </si>
  <si>
    <t>Burkholderiales bacterium JGI 0001003-L21 (contamination screened)</t>
  </si>
  <si>
    <t>C837DRAFT_00466</t>
  </si>
  <si>
    <t>CAPSK01_03843</t>
  </si>
  <si>
    <t>Candidatus Accumulibacter sp. SK-01</t>
  </si>
  <si>
    <t>AW06_04297</t>
  </si>
  <si>
    <t>Candidatus Accumulibacter sp. SK-02</t>
  </si>
  <si>
    <t>N553DRAFT_1032</t>
  </si>
  <si>
    <t>Cellulomonas sp. URHE0023</t>
  </si>
  <si>
    <t>CARG_07685</t>
  </si>
  <si>
    <t>Corynebacterium argentoratense DSM 44202</t>
  </si>
  <si>
    <t>CCASEI_11150</t>
  </si>
  <si>
    <t>Corynebacterium casei LMG S-19264</t>
  </si>
  <si>
    <t>WA5_2370</t>
  </si>
  <si>
    <t>Corynebacterium glutamicum ATCC 13032</t>
  </si>
  <si>
    <t>cgp_2699</t>
  </si>
  <si>
    <t>Corynebacterium glutamicum MB001</t>
  </si>
  <si>
    <t>C624_12045</t>
  </si>
  <si>
    <t>Corynebacterium glutamicum SCgG1</t>
  </si>
  <si>
    <t>C629_12055</t>
  </si>
  <si>
    <t>Corynebacterium glutamicum SCgG2</t>
  </si>
  <si>
    <t>N904DRAFT_01189</t>
  </si>
  <si>
    <t>Corynebacterium halotolerans DSM 44683</t>
  </si>
  <si>
    <t>N904DRAFT_02725</t>
  </si>
  <si>
    <t>O146DRAFT_1393</t>
  </si>
  <si>
    <t>Corynebacterium pseudodiphtheriticum DSM 44287</t>
  </si>
  <si>
    <t>HMPREF1257_00078</t>
  </si>
  <si>
    <t>Corynebacterium sp. KPL1814</t>
  </si>
  <si>
    <t>HMPREF1260_00070</t>
  </si>
  <si>
    <t>Corynebacterium sp. KPL1817</t>
  </si>
  <si>
    <t>HMPREF1261_01259</t>
  </si>
  <si>
    <t>Corynebacterium sp. KPL1818</t>
  </si>
  <si>
    <t>HMPREF1264_00783</t>
  </si>
  <si>
    <t>Corynebacterium sp. KPL1821</t>
  </si>
  <si>
    <t>HMPREF1267_02043</t>
  </si>
  <si>
    <t>Corynebacterium sp. KPL1824</t>
  </si>
  <si>
    <t>HMPREF1281_00077</t>
  </si>
  <si>
    <t>Corynebacterium sp. KPL1855</t>
  </si>
  <si>
    <t>HMPREF1282_02279</t>
  </si>
  <si>
    <t>Corynebacterium sp. KPL1856</t>
  </si>
  <si>
    <t>HMPREF1283_01148</t>
  </si>
  <si>
    <t>Corynebacterium sp. KPL1857</t>
  </si>
  <si>
    <t>HMPREF1285_00721</t>
  </si>
  <si>
    <t>Corynebacterium sp. KPL1859</t>
  </si>
  <si>
    <t>HMPREF1286_01149</t>
  </si>
  <si>
    <t>Corynebacterium sp. KPL1860</t>
  </si>
  <si>
    <t>HMPREF1287_01202</t>
  </si>
  <si>
    <t>Corynebacterium sp. KPL1986</t>
  </si>
  <si>
    <t>HMPREF1290_00147</t>
  </si>
  <si>
    <t>Corynebacterium sp. KPL1989</t>
  </si>
  <si>
    <t>HMPREF1292_00146</t>
  </si>
  <si>
    <t>Corynebacterium sp. KPL1995</t>
  </si>
  <si>
    <t>HMPREF1293_02031</t>
  </si>
  <si>
    <t>Corynebacterium sp. KPL1996</t>
  </si>
  <si>
    <t>HMPREF1295_01561</t>
  </si>
  <si>
    <t>Corynebacterium sp. KPL1998</t>
  </si>
  <si>
    <t>HMPREF1300_00890</t>
  </si>
  <si>
    <t>Corynebacterium sp. KPL2004</t>
  </si>
  <si>
    <t>A606_03410</t>
  </si>
  <si>
    <t>Corynebacterium terpenotabidum Y-11</t>
  </si>
  <si>
    <t>B843_10095</t>
  </si>
  <si>
    <t>Corynebacterium vitaeruminis DSM 20294</t>
  </si>
  <si>
    <t>P262_02339</t>
  </si>
  <si>
    <t>Cronobacter sakazakii CMCC 45402</t>
  </si>
  <si>
    <t>P262_p2054</t>
  </si>
  <si>
    <t>T313DRAFT_02217</t>
  </si>
  <si>
    <t>Deinococcus radiodurans ATCC 13939</t>
  </si>
  <si>
    <t>DCH3533DRAFT_02245</t>
  </si>
  <si>
    <t>Dickeya chrysanthemi NCPPB 3533</t>
  </si>
  <si>
    <t>DCH402DRAFT_01963</t>
  </si>
  <si>
    <t>Dickeya chrysanthemi NCPPB 402</t>
  </si>
  <si>
    <t>DDA3537DRAFT_02053</t>
  </si>
  <si>
    <t>Dickeya dadantii NCPPB 3537</t>
  </si>
  <si>
    <t>DDA898DRAFT_02061</t>
  </si>
  <si>
    <t>Dickeya dadantii NCPPB 898</t>
  </si>
  <si>
    <t>DDA2976DRAFT_01978</t>
  </si>
  <si>
    <t>Dickeya dadantii dieffenbachiae NCPPB 2976</t>
  </si>
  <si>
    <t>DXXRW240DRAFT_01975</t>
  </si>
  <si>
    <t>Dickeya sp. CSL RW240</t>
  </si>
  <si>
    <t>DXXDW0440DRAFT_02016</t>
  </si>
  <si>
    <t>Dickeya sp. DW 0440</t>
  </si>
  <si>
    <t>DXXMK7DRAFT_02047</t>
  </si>
  <si>
    <t>Dickeya sp. MK7</t>
  </si>
  <si>
    <t>DXX3274DRAFT_02040</t>
  </si>
  <si>
    <t>Dickeya sp. NCPPB 3274</t>
  </si>
  <si>
    <t>DXY569DRAFT_01850</t>
  </si>
  <si>
    <t>Dickeya sp. NCPPB 569</t>
  </si>
  <si>
    <t>DZERW192DRAFT_02221</t>
  </si>
  <si>
    <t>Dickeya zeae CSL RW192</t>
  </si>
  <si>
    <t>DZEMK19DRAFT_02282</t>
  </si>
  <si>
    <t>Dickeya zeae MK19</t>
  </si>
  <si>
    <t>DZE2538DRAFT_02071</t>
  </si>
  <si>
    <t>Dickeya zeae NCPPB 2538</t>
  </si>
  <si>
    <t>DZE3531DRAFT_02069</t>
  </si>
  <si>
    <t>Dickeya zeae NCPPB 3531</t>
  </si>
  <si>
    <t>SPISAL_05115</t>
  </si>
  <si>
    <t>Ectothiorhodospiraceae bacterium M19-40</t>
  </si>
  <si>
    <t>Enterobacter aerogenes EA1509E</t>
  </si>
  <si>
    <t>M942_11350</t>
  </si>
  <si>
    <t>Enterobacter cloacae P101</t>
  </si>
  <si>
    <t>Q370DRAFT_00888</t>
  </si>
  <si>
    <t>Enterobacter pulveris DSM 19144</t>
  </si>
  <si>
    <t>EAKF1_ch4202</t>
  </si>
  <si>
    <t>Escherichia albertii KF1</t>
  </si>
  <si>
    <t>L739DRAFT_01791</t>
  </si>
  <si>
    <t>Escherichia coli 112469215-isolate1</t>
  </si>
  <si>
    <t>L740DRAFT_00126</t>
  </si>
  <si>
    <t>Escherichia coli 112469218-isolate1</t>
  </si>
  <si>
    <t>L741DRAFT_03012</t>
  </si>
  <si>
    <t>Escherichia coli AB42410445-isolate1</t>
  </si>
  <si>
    <t>L742DRAFT_02539</t>
  </si>
  <si>
    <t>Escherichia coli AB42554418-isolate1</t>
  </si>
  <si>
    <t>L744DRAFT_03261</t>
  </si>
  <si>
    <t>Escherichia coli AB42602061-isolate1</t>
  </si>
  <si>
    <t>L745DRAFT_04481</t>
  </si>
  <si>
    <t>Escherichia coli AB43739056-isolate1</t>
  </si>
  <si>
    <t>QYM_2452</t>
  </si>
  <si>
    <t>Escherichia coli B28-2</t>
  </si>
  <si>
    <t>N840_1881</t>
  </si>
  <si>
    <t>Escherichia coli C321.deltaA</t>
  </si>
  <si>
    <t>ECA727_14042</t>
  </si>
  <si>
    <t>Escherichia coli ECA-727</t>
  </si>
  <si>
    <t>ECC1470_16082</t>
  </si>
  <si>
    <t>Escherichia coli ECC-1470</t>
  </si>
  <si>
    <t>ECCZ_14133</t>
  </si>
  <si>
    <t>Escherichia coli ECC-Z</t>
  </si>
  <si>
    <t>L948DRAFT_02261</t>
  </si>
  <si>
    <t>Escherichia coli IMT8073</t>
  </si>
  <si>
    <t>P423_09760</t>
  </si>
  <si>
    <t>Escherichia coli JJ1886</t>
  </si>
  <si>
    <t>ECMDS42_1517</t>
  </si>
  <si>
    <t>Escherichia coli K-12 subMDS42</t>
  </si>
  <si>
    <t>A1UI_02040</t>
  </si>
  <si>
    <t>Escherichia coli KTE73</t>
  </si>
  <si>
    <t>A1UI_03774</t>
  </si>
  <si>
    <t>LY180_09575</t>
  </si>
  <si>
    <t>Escherichia coli LY180</t>
  </si>
  <si>
    <t>L715DRAFT_00909</t>
  </si>
  <si>
    <t>Escherichia coli MC19</t>
  </si>
  <si>
    <t>L716DRAFT_03753</t>
  </si>
  <si>
    <t>Escherichia coli MC21</t>
  </si>
  <si>
    <t>L717DRAFT_03596</t>
  </si>
  <si>
    <t>Escherichia coli MC23</t>
  </si>
  <si>
    <t>L723DRAFT_03404</t>
  </si>
  <si>
    <t>Escherichia coli MC6002</t>
  </si>
  <si>
    <t>L724DRAFT_02683</t>
  </si>
  <si>
    <t>Escherichia coli MC6003</t>
  </si>
  <si>
    <t>L890DRAFT_02787</t>
  </si>
  <si>
    <t>Escherichia coli O127:H6 E2348/69 subCVDNalr</t>
  </si>
  <si>
    <t>L891DRAFT_00059</t>
  </si>
  <si>
    <t>Escherichia coli O127:H6 E2348/69 subUMD753</t>
  </si>
  <si>
    <t>ECRM13516_2251</t>
  </si>
  <si>
    <t>Escherichia coli O145:H28 RM13516</t>
  </si>
  <si>
    <t>D834DRAFT_01660</t>
  </si>
  <si>
    <t>Escherichia coli O157 NCCP15738</t>
  </si>
  <si>
    <t>D834DRAFT_04163</t>
  </si>
  <si>
    <t>D809DRAFT_01954</t>
  </si>
  <si>
    <t>Escherichia coli O157 NCCP15739</t>
  </si>
  <si>
    <t>M13_04384</t>
  </si>
  <si>
    <t>Escherichia coli P4-96</t>
  </si>
  <si>
    <t>M13_19277</t>
  </si>
  <si>
    <t>MOI_04391</t>
  </si>
  <si>
    <t>Escherichia coli P4-NR</t>
  </si>
  <si>
    <t>MOI_21176</t>
  </si>
  <si>
    <t>P402DRAFT_2837</t>
  </si>
  <si>
    <t>Exiguobacterium sibiricum 7-3</t>
  </si>
  <si>
    <t>U719_01495</t>
  </si>
  <si>
    <t>Exiguobacterium sp. MH3</t>
  </si>
  <si>
    <t>P399DRAFT_2982</t>
  </si>
  <si>
    <t>Exiguobacterium undae 190-11</t>
  </si>
  <si>
    <t>P397DRAFT_2980</t>
  </si>
  <si>
    <t>Exiguobacterium undae DSM 14481</t>
  </si>
  <si>
    <t>N543DRAFT_03204</t>
  </si>
  <si>
    <t>Geodermatophilaceae bacterium URHA0031</t>
  </si>
  <si>
    <t>N552DRAFT_02852</t>
  </si>
  <si>
    <t>Geodermatophilaceae bacterium URHB0062</t>
  </si>
  <si>
    <t>H845_2055</t>
  </si>
  <si>
    <t>Gluconacetobacter xylinus E25</t>
  </si>
  <si>
    <t>GbCGDNIH2_0044</t>
  </si>
  <si>
    <t>Granulibacter bethesdensis CGDNIH2</t>
  </si>
  <si>
    <t>GbCGDNIH2_1311</t>
  </si>
  <si>
    <t>GbCGDNIH3_0044</t>
  </si>
  <si>
    <t>Granulibacter bethesdensis CGDNIH3</t>
  </si>
  <si>
    <t>GbCGDNIH3_1311</t>
  </si>
  <si>
    <t>GbCGDNIH4_0044</t>
  </si>
  <si>
    <t>Granulibacter bethesdensis CGDNIH4</t>
  </si>
  <si>
    <t>GbCGDNIH4_1311</t>
  </si>
  <si>
    <t>C442_04304</t>
  </si>
  <si>
    <t>Haloarcula amylolytica JCM 13557</t>
  </si>
  <si>
    <t>C442_09692</t>
  </si>
  <si>
    <t>C443_16006</t>
  </si>
  <si>
    <t>Haloarcula argentinensis DSM 12282</t>
  </si>
  <si>
    <t>HISP_05715</t>
  </si>
  <si>
    <t>Haloarcula hispanica N601</t>
  </si>
  <si>
    <t>HISP_12810</t>
  </si>
  <si>
    <t>C436_03461</t>
  </si>
  <si>
    <t>C446_07594</t>
  </si>
  <si>
    <t>Halobiforma nitratireducens JCM 10879</t>
  </si>
  <si>
    <t>C446_12659</t>
  </si>
  <si>
    <t>C450_14187</t>
  </si>
  <si>
    <t>Halococcus salifodinae DSM 8989</t>
  </si>
  <si>
    <t>C453_09753</t>
  </si>
  <si>
    <t>Haloferax elongans ATCC BAA-1513</t>
  </si>
  <si>
    <t>C455_09278</t>
  </si>
  <si>
    <t>Haloferax larsenii JCM 13917</t>
  </si>
  <si>
    <t>Q358DRAFT_01737</t>
  </si>
  <si>
    <t>Halomonas halodenitrificans DSM 735</t>
  </si>
  <si>
    <t>N527DRAFT_03760</t>
  </si>
  <si>
    <t>Halomonas sp. 19A_GOM-1509m</t>
  </si>
  <si>
    <t>Q376DRAFT_00809</t>
  </si>
  <si>
    <t>Halotalea alkalilenta DSM 17697</t>
  </si>
  <si>
    <t>BS85DRAFT_01200</t>
  </si>
  <si>
    <t>Helicobacter rodentium ATCC 700285</t>
  </si>
  <si>
    <t>K734_06195</t>
  </si>
  <si>
    <t>Idiomarina loihiensis GSL 199</t>
  </si>
  <si>
    <t>N520DRAFT_1176</t>
  </si>
  <si>
    <t>Intrasporangiaceae bacterium URHB0013</t>
  </si>
  <si>
    <t>N520DRAFT_2369</t>
  </si>
  <si>
    <t>N520DRAFT_3125</t>
  </si>
  <si>
    <t>M767DRAFT_03770</t>
  </si>
  <si>
    <t>Klebsiella oxytoca SA2</t>
  </si>
  <si>
    <t>D364_11985</t>
  </si>
  <si>
    <t>Klebsiella pneumoniae CG43</t>
  </si>
  <si>
    <t>N559_5289</t>
  </si>
  <si>
    <t>Klebsiella pneumoniae JM45</t>
  </si>
  <si>
    <t>N559_1903</t>
  </si>
  <si>
    <t>M659DRAFT_01985</t>
  </si>
  <si>
    <t>Klebsiella pneumoniae LCT-KP182</t>
  </si>
  <si>
    <t>M659DRAFT_05257</t>
  </si>
  <si>
    <t>M658DRAFT_02126</t>
  </si>
  <si>
    <t>Klebsiella pneumoniae LCT-KP289</t>
  </si>
  <si>
    <t>M658DRAFT_05593</t>
  </si>
  <si>
    <t>L417_02345</t>
  </si>
  <si>
    <t>Klebsiella pneumoniae UCICRE 6</t>
  </si>
  <si>
    <t>L417_05080</t>
  </si>
  <si>
    <t>KP13_01601</t>
  </si>
  <si>
    <t>Klebsiella pneumoniae pneumoniae Kp13</t>
  </si>
  <si>
    <t>HMPREF1502_3066</t>
  </si>
  <si>
    <t>Klebsiella sp. AS10</t>
  </si>
  <si>
    <t>HMPREF1502_2096</t>
  </si>
  <si>
    <t>KUTGDRAFT_00693</t>
  </si>
  <si>
    <t>Kutzneria sp. 744</t>
  </si>
  <si>
    <t>KUTGDRAFT_01714</t>
  </si>
  <si>
    <t>KUTGDRAFT_03664</t>
  </si>
  <si>
    <t>KUTGDRAFT_05525</t>
  </si>
  <si>
    <t>KUTGDRAFT_08969</t>
  </si>
  <si>
    <t>KUTGDRAFT_10141</t>
  </si>
  <si>
    <t>O159_26570</t>
  </si>
  <si>
    <t>Leifsonia xyli cynodontis DSM 46306</t>
  </si>
  <si>
    <t>O159_27650</t>
  </si>
  <si>
    <t>AX25_10905</t>
  </si>
  <si>
    <t>Listeria ivanovii WSLC3009</t>
  </si>
  <si>
    <t>BN418_2480</t>
  </si>
  <si>
    <t>Listeria monocytogenes La111</t>
  </si>
  <si>
    <t>P893DRAFT_1650</t>
  </si>
  <si>
    <t>Listeria monocytogenes Lm21045</t>
  </si>
  <si>
    <t>P892DRAFT_1838</t>
  </si>
  <si>
    <t>Listeria monocytogenes Lm25180</t>
  </si>
  <si>
    <t>BN419_2485</t>
  </si>
  <si>
    <t>Listeria monocytogenes N53-1</t>
  </si>
  <si>
    <t>AX10_04550</t>
  </si>
  <si>
    <t>Listeria monocytogenes WSLC1001</t>
  </si>
  <si>
    <t>AX24_08140</t>
  </si>
  <si>
    <t>Listeria monocytogenes WSLC1042</t>
  </si>
  <si>
    <t>Q355DRAFT_01040</t>
  </si>
  <si>
    <t>Meiothermus cerbereus DSM 11376</t>
  </si>
  <si>
    <t>K649_14550</t>
  </si>
  <si>
    <t>Meiothermus ruber DSM 1279</t>
  </si>
  <si>
    <t>N550DRAFT_2662</t>
  </si>
  <si>
    <t>Mesorhizobium sp. URHB0007</t>
  </si>
  <si>
    <t>N549DRAFT_03227</t>
  </si>
  <si>
    <t>Mesorhizobium sp. URHC0008</t>
  </si>
  <si>
    <t>M031DRAFT_1791</t>
  </si>
  <si>
    <t>Microbacterium sp. UNC423CL45Tsu</t>
  </si>
  <si>
    <t>K665DRAFT_01672</t>
  </si>
  <si>
    <t>Morganella sp. GLFB</t>
  </si>
  <si>
    <t>Y900_0119400</t>
  </si>
  <si>
    <t>Mycobacterium aromaticivorans JS19b1 (Whole Genome Sequencing)</t>
  </si>
  <si>
    <t>MAP4_1526</t>
  </si>
  <si>
    <t>putative conserved membrane protein</t>
  </si>
  <si>
    <t>Mycobacterium avium paratuberculosis MAP4</t>
  </si>
  <si>
    <t>N415DRAFT_01235</t>
  </si>
  <si>
    <t>Mycobacterium sp. UM_CSW</t>
  </si>
  <si>
    <t>N414DRAFT_01129</t>
  </si>
  <si>
    <t>Mycobacterium sp. UM_RHS</t>
  </si>
  <si>
    <t>N414DRAFT_02844</t>
  </si>
  <si>
    <t>N414DRAFT_06465</t>
  </si>
  <si>
    <t>N414DRAFT_06724</t>
  </si>
  <si>
    <t>N416DRAFT_00760</t>
  </si>
  <si>
    <t>Mycobacterium sp. UM_WGJ</t>
  </si>
  <si>
    <t>N419DRAFT_05346</t>
  </si>
  <si>
    <t>Mycobacterium sp. UM_WWY</t>
  </si>
  <si>
    <t>N419DRAFT_06152</t>
  </si>
  <si>
    <t>N536DRAFT_03244</t>
  </si>
  <si>
    <t>Mycobacterium sp. URHB0044</t>
  </si>
  <si>
    <t>N536DRAFT_05013</t>
  </si>
  <si>
    <t>HKBS1_0108</t>
  </si>
  <si>
    <t>Mycobacterium tuberculosis BS1</t>
  </si>
  <si>
    <t>M943_00570</t>
  </si>
  <si>
    <t>Mycobacterium tuberculosis EAI5</t>
  </si>
  <si>
    <t>F507DRAFT_00116</t>
  </si>
  <si>
    <t>Mycobacterium tuberculosis PanR0201</t>
  </si>
  <si>
    <t>M389DRAFT_00114</t>
  </si>
  <si>
    <t>Mycobacterium tuberculosis PanR0203</t>
  </si>
  <si>
    <t>M390DRAFT_00122</t>
  </si>
  <si>
    <t>Mycobacterium tuberculosis PanR0205</t>
  </si>
  <si>
    <t>M391DRAFT_00116</t>
  </si>
  <si>
    <t>Mycobacterium tuberculosis PanR0206</t>
  </si>
  <si>
    <t>M392DRAFT_00117</t>
  </si>
  <si>
    <t>Mycobacterium tuberculosis PanR0207</t>
  </si>
  <si>
    <t>M393DRAFT_00118</t>
  </si>
  <si>
    <t>Mycobacterium tuberculosis PanR0208</t>
  </si>
  <si>
    <t>M394DRAFT_00118</t>
  </si>
  <si>
    <t>Mycobacterium tuberculosis PanR0209</t>
  </si>
  <si>
    <t>M535DRAFT_00111</t>
  </si>
  <si>
    <t>Mycobacterium tuberculosis PanR0301</t>
  </si>
  <si>
    <t>M536DRAFT_00118</t>
  </si>
  <si>
    <t>Mycobacterium tuberculosis PanR0304</t>
  </si>
  <si>
    <t>M537DRAFT_00116</t>
  </si>
  <si>
    <t>Mycobacterium tuberculosis PanR0305</t>
  </si>
  <si>
    <t>M538DRAFT_00118</t>
  </si>
  <si>
    <t>Mycobacterium tuberculosis PanR0306</t>
  </si>
  <si>
    <t>M539DRAFT_00118</t>
  </si>
  <si>
    <t>Mycobacterium tuberculosis PanR0307</t>
  </si>
  <si>
    <t>M540DRAFT_00116</t>
  </si>
  <si>
    <t>Mycobacterium tuberculosis PanR0308</t>
  </si>
  <si>
    <t>M541DRAFT_00116</t>
  </si>
  <si>
    <t>Mycobacterium tuberculosis PanR0309</t>
  </si>
  <si>
    <t>M542DRAFT_00122</t>
  </si>
  <si>
    <t>Mycobacterium tuberculosis PanR0311</t>
  </si>
  <si>
    <t>M543DRAFT_00116</t>
  </si>
  <si>
    <t>Mycobacterium tuberculosis PanR0313</t>
  </si>
  <si>
    <t>M544DRAFT_00117</t>
  </si>
  <si>
    <t>Mycobacterium tuberculosis PanR0314</t>
  </si>
  <si>
    <t>M545DRAFT_00120</t>
  </si>
  <si>
    <t>Mycobacterium tuberculosis PanR0315</t>
  </si>
  <si>
    <t>M546DRAFT_00111</t>
  </si>
  <si>
    <t>Mycobacterium tuberculosis PanR0316</t>
  </si>
  <si>
    <t>M547DRAFT_00123</t>
  </si>
  <si>
    <t>Mycobacterium tuberculosis PanR0317</t>
  </si>
  <si>
    <t>M549DRAFT_00122</t>
  </si>
  <si>
    <t>Mycobacterium tuberculosis PanR0401</t>
  </si>
  <si>
    <t>M550DRAFT_00116</t>
  </si>
  <si>
    <t>Mycobacterium tuberculosis PanR0402</t>
  </si>
  <si>
    <t>M551DRAFT_00116</t>
  </si>
  <si>
    <t>Mycobacterium tuberculosis PanR0403</t>
  </si>
  <si>
    <t>M552DRAFT_00117</t>
  </si>
  <si>
    <t>Mycobacterium tuberculosis PanR0404</t>
  </si>
  <si>
    <t>M553DRAFT_00117</t>
  </si>
  <si>
    <t>Mycobacterium tuberculosis PanR0405</t>
  </si>
  <si>
    <t>M554DRAFT_00124</t>
  </si>
  <si>
    <t>Mycobacterium tuberculosis PanR0407</t>
  </si>
  <si>
    <t>M556DRAFT_00116</t>
  </si>
  <si>
    <t>Mycobacterium tuberculosis PanR0409</t>
  </si>
  <si>
    <t>M557DRAFT_00118</t>
  </si>
  <si>
    <t>Mycobacterium tuberculosis PanR0410</t>
  </si>
  <si>
    <t>M558DRAFT_00118</t>
  </si>
  <si>
    <t>Mycobacterium tuberculosis PanR0411</t>
  </si>
  <si>
    <t>M559DRAFT_00117</t>
  </si>
  <si>
    <t>Mycobacterium tuberculosis PanR0412</t>
  </si>
  <si>
    <t>M839DRAFT_00117</t>
  </si>
  <si>
    <t>Mycobacterium tuberculosis PanR0501</t>
  </si>
  <si>
    <t>M840DRAFT_00117</t>
  </si>
  <si>
    <t>Mycobacterium tuberculosis PanR0503</t>
  </si>
  <si>
    <t>M841DRAFT_00118</t>
  </si>
  <si>
    <t>Mycobacterium tuberculosis PanR0505</t>
  </si>
  <si>
    <t>M842DRAFT_00126</t>
  </si>
  <si>
    <t>Mycobacterium tuberculosis PanR0601</t>
  </si>
  <si>
    <t>M843DRAFT_00115</t>
  </si>
  <si>
    <t>Mycobacterium tuberculosis PanR0602</t>
  </si>
  <si>
    <t>M844DRAFT_00120</t>
  </si>
  <si>
    <t>Mycobacterium tuberculosis PanR0603</t>
  </si>
  <si>
    <t>M845DRAFT_00117</t>
  </si>
  <si>
    <t>Mycobacterium tuberculosis PanR0604</t>
  </si>
  <si>
    <t>M846DRAFT_00118</t>
  </si>
  <si>
    <t>Mycobacterium tuberculosis PanR0605</t>
  </si>
  <si>
    <t>M847DRAFT_00119</t>
  </si>
  <si>
    <t>Mycobacterium tuberculosis PanR0606</t>
  </si>
  <si>
    <t>M848DRAFT_00117</t>
  </si>
  <si>
    <t>Mycobacterium tuberculosis PanR0607</t>
  </si>
  <si>
    <t>M849DRAFT_00118</t>
  </si>
  <si>
    <t>Mycobacterium tuberculosis PanR0609</t>
  </si>
  <si>
    <t>M850DRAFT_00115</t>
  </si>
  <si>
    <t>Mycobacterium tuberculosis PanR0610</t>
  </si>
  <si>
    <t>M851DRAFT_00114</t>
  </si>
  <si>
    <t>Mycobacterium tuberculosis PanR0611</t>
  </si>
  <si>
    <t>M852DRAFT_00119</t>
  </si>
  <si>
    <t>Mycobacterium tuberculosis PanR0702</t>
  </si>
  <si>
    <t>M853DRAFT_00115</t>
  </si>
  <si>
    <t>Mycobacterium tuberculosis PanR0703</t>
  </si>
  <si>
    <t>F379DRAFT_00114</t>
  </si>
  <si>
    <t>Mycobacterium tuberculosis PanR0704</t>
  </si>
  <si>
    <t>M854DRAFT_00119</t>
  </si>
  <si>
    <t>Mycobacterium tuberculosis PanR0707</t>
  </si>
  <si>
    <t>M855DRAFT_00116</t>
  </si>
  <si>
    <t>Mycobacterium tuberculosis PanR0708</t>
  </si>
  <si>
    <t>M856DRAFT_00117</t>
  </si>
  <si>
    <t>Mycobacterium tuberculosis PanR0801</t>
  </si>
  <si>
    <t>F508DRAFT_00118</t>
  </si>
  <si>
    <t>Mycobacterium tuberculosis PanR0802</t>
  </si>
  <si>
    <t>M857DRAFT_00118</t>
  </si>
  <si>
    <t>Mycobacterium tuberculosis PanR0803</t>
  </si>
  <si>
    <t>M858DRAFT_00118</t>
  </si>
  <si>
    <t>Mycobacterium tuberculosis PanR0804</t>
  </si>
  <si>
    <t>M859DRAFT_00118</t>
  </si>
  <si>
    <t>Mycobacterium tuberculosis PanR0805</t>
  </si>
  <si>
    <t>M860DRAFT_00120</t>
  </si>
  <si>
    <t>Mycobacterium tuberculosis PanR0902</t>
  </si>
  <si>
    <t>M861DRAFT_00116</t>
  </si>
  <si>
    <t>Mycobacterium tuberculosis PanR0903</t>
  </si>
  <si>
    <t>M862DRAFT_00117</t>
  </si>
  <si>
    <t>Mycobacterium tuberculosis PanR0904</t>
  </si>
  <si>
    <t>M863DRAFT_00117</t>
  </si>
  <si>
    <t>Mycobacterium tuberculosis PanR0906</t>
  </si>
  <si>
    <t>M864DRAFT_00116</t>
  </si>
  <si>
    <t>Mycobacterium tuberculosis PanR0907</t>
  </si>
  <si>
    <t>M865DRAFT_00116</t>
  </si>
  <si>
    <t>Mycobacterium tuberculosis PanR0908</t>
  </si>
  <si>
    <t>M866DRAFT_00117</t>
  </si>
  <si>
    <t>Mycobacterium tuberculosis PanR0909</t>
  </si>
  <si>
    <t>F509DRAFT_00120</t>
  </si>
  <si>
    <t>Mycobacterium tuberculosis PanR1005</t>
  </si>
  <si>
    <t>M867DRAFT_00118</t>
  </si>
  <si>
    <t>Mycobacterium tuberculosis PanR1006</t>
  </si>
  <si>
    <t>M868DRAFT_00115</t>
  </si>
  <si>
    <t>Mycobacterium tuberculosis PanR1007</t>
  </si>
  <si>
    <t>M869DRAFT_00117</t>
  </si>
  <si>
    <t>Mycobacterium tuberculosis PanR1101</t>
  </si>
  <si>
    <t>SU1DRAFT_01831</t>
  </si>
  <si>
    <t>Mycobacterium tuberculosis WX1</t>
  </si>
  <si>
    <t>SU3DRAFT_02099</t>
  </si>
  <si>
    <t>Mycobacterium tuberculosis WX3</t>
  </si>
  <si>
    <t>Q7GDRAFT_01243</t>
  </si>
  <si>
    <t>Mycobacterium tuberculosis XDR1219</t>
  </si>
  <si>
    <t>SSYDRAFT_01397</t>
  </si>
  <si>
    <t>Mycobacterium tuberculosis XDR1221</t>
  </si>
  <si>
    <t>C481_06187</t>
  </si>
  <si>
    <t>Natrialba asiatica DSM 12278</t>
  </si>
  <si>
    <t>C482_14966</t>
  </si>
  <si>
    <t>Natrialba chahannaoensis JCM 10990</t>
  </si>
  <si>
    <t>C500_17256</t>
  </si>
  <si>
    <t>Natrialba magadii ATCC 43099</t>
  </si>
  <si>
    <t>C484_04865</t>
  </si>
  <si>
    <t>Natrialba taiwanensis DSM 12281</t>
  </si>
  <si>
    <t>C484_07496</t>
  </si>
  <si>
    <t>C491_21441</t>
  </si>
  <si>
    <t>Natronococcus amylolyticus DSM 10524</t>
  </si>
  <si>
    <t>C494_01886</t>
  </si>
  <si>
    <t>Natronorubrum bangense JCM 10635</t>
  </si>
  <si>
    <t>C495_02995</t>
  </si>
  <si>
    <t>Natronorubrum sulfidifaciens JCM 14089</t>
  </si>
  <si>
    <t>G345DRAFT_02403</t>
  </si>
  <si>
    <t>Nitrosomonas cryotolerans ATCC 49181</t>
  </si>
  <si>
    <t>F822DRAFT_03005</t>
  </si>
  <si>
    <t>Nitrosospira briensis C-128</t>
  </si>
  <si>
    <t>pfam00578 pfam05425 pfam13442</t>
  </si>
  <si>
    <t>F822DRAFT_03034</t>
  </si>
  <si>
    <t>D450DRAFT_04779</t>
  </si>
  <si>
    <t>Nocardiopsis halophila DSM 44494</t>
  </si>
  <si>
    <t>L284_19745</t>
  </si>
  <si>
    <t>Novosphingobium lindaniclasticum LE124</t>
  </si>
  <si>
    <t>D368DRAFT_03666</t>
  </si>
  <si>
    <t>Paenibacillus lentimorbus NRRL B-30488</t>
  </si>
  <si>
    <t>X809_01860</t>
  </si>
  <si>
    <t>Cu resistance protein CopC</t>
  </si>
  <si>
    <t>Paenibacillus polymyxa CR1 (Complete genome sequence)</t>
  </si>
  <si>
    <t>N522DRAFT_05004</t>
  </si>
  <si>
    <t>Paenibacillus sp. URHA0014</t>
  </si>
  <si>
    <t>U875_15595</t>
  </si>
  <si>
    <t>Pandoraea pnomenusa 3kgm</t>
  </si>
  <si>
    <t>U875_21855</t>
  </si>
  <si>
    <t>X636_12310</t>
  </si>
  <si>
    <t>Pandoraea sp. RB-44</t>
  </si>
  <si>
    <t>X636_19195</t>
  </si>
  <si>
    <t>L584_03230</t>
  </si>
  <si>
    <t>Pantoea agglomerans Tx10</t>
  </si>
  <si>
    <t>O185_05765</t>
  </si>
  <si>
    <t>Photorhabdus temperata J3 ( Draft)</t>
  </si>
  <si>
    <t>P1033DRAFT_01521</t>
  </si>
  <si>
    <t>Pseudoalteromonas sp. 10-33 PacBio methylation</t>
  </si>
  <si>
    <t>P1315DRAFT_00868</t>
  </si>
  <si>
    <t>Pseudoalteromonas sp. 13-15 PacBio methylation</t>
  </si>
  <si>
    <t>N558DRAFT_03562</t>
  </si>
  <si>
    <t>Pseudoalteromonas sp. 6BO_GOM-1096m</t>
  </si>
  <si>
    <t>N558DRAFT_03620</t>
  </si>
  <si>
    <t>Q075_04435</t>
  </si>
  <si>
    <t>Pseudomonas aeruginosa BL21</t>
  </si>
  <si>
    <t>Q075_06309</t>
  </si>
  <si>
    <t>M575DRAFT_00489</t>
  </si>
  <si>
    <t>Pseudomonas aeruginosa LCT-PA220</t>
  </si>
  <si>
    <t>M575DRAFT_04171</t>
  </si>
  <si>
    <t>M575DRAFT_05910</t>
  </si>
  <si>
    <t>M600DRAFT_00246</t>
  </si>
  <si>
    <t>Pseudomonas aeruginosa LCT-PA41</t>
  </si>
  <si>
    <t>M600DRAFT_05005</t>
  </si>
  <si>
    <t>M600DRAFT_06214</t>
  </si>
  <si>
    <t>T223_21855</t>
  </si>
  <si>
    <t>Pseudomonas aeruginosa LES431</t>
  </si>
  <si>
    <t>T223_25505</t>
  </si>
  <si>
    <t>U769_20575</t>
  </si>
  <si>
    <t>Pseudomonas aeruginosa MTB-1</t>
  </si>
  <si>
    <t>U769_25245</t>
  </si>
  <si>
    <t>PA1S_gp2516</t>
  </si>
  <si>
    <t>Pseudomonas aeruginosa PA1</t>
  </si>
  <si>
    <t>PA1S_gp4643</t>
  </si>
  <si>
    <t>PA1R_gp2516</t>
  </si>
  <si>
    <t>Pseudomonas aeruginosa PA1R</t>
  </si>
  <si>
    <t>PA1R_gp4643</t>
  </si>
  <si>
    <t>SCV20265_2302</t>
  </si>
  <si>
    <t>Pseudomonas aeruginosa SCV20265</t>
  </si>
  <si>
    <t>SCV20265_4393</t>
  </si>
  <si>
    <t>SCV20265_5242</t>
  </si>
  <si>
    <t>HMPREF1223_07517</t>
  </si>
  <si>
    <t>Pseudomonas aeruginosa Stone 130</t>
  </si>
  <si>
    <t>HMPREF1223_10495</t>
  </si>
  <si>
    <t>HMPREF1223_11433</t>
  </si>
  <si>
    <t>V527_09485</t>
  </si>
  <si>
    <t>Pseudomonas aeruginosa VRFPA06</t>
  </si>
  <si>
    <t>V527_23400</t>
  </si>
  <si>
    <t>AI22_09060</t>
  </si>
  <si>
    <t>Pseudomonas aeruginosa YL84</t>
  </si>
  <si>
    <t>AI22_13210</t>
  </si>
  <si>
    <t>NoneDRAFT_04449</t>
  </si>
  <si>
    <t>Pseudomonas avellanae BPIC631</t>
  </si>
  <si>
    <t>NoneDRAFT_04966</t>
  </si>
  <si>
    <t>Pseudomonas avellanae CRAFRUec1</t>
  </si>
  <si>
    <t>PFLCHA0_c13130</t>
  </si>
  <si>
    <t>Pseudomonas fluorescens CHA0</t>
  </si>
  <si>
    <t>PFLCHA0_c26050</t>
  </si>
  <si>
    <t>Q382DRAFT_03503</t>
  </si>
  <si>
    <t>Pseudomonas fulva DSM 17717</t>
  </si>
  <si>
    <t>Q381DRAFT_00539</t>
  </si>
  <si>
    <t>Pseudomonas monteilii DSM 14164</t>
  </si>
  <si>
    <t>Q381DRAFT_05965</t>
  </si>
  <si>
    <t>Q380DRAFT_05674</t>
  </si>
  <si>
    <t>Pseudomonas mosselii DSM 17497</t>
  </si>
  <si>
    <t>O165_34560</t>
  </si>
  <si>
    <t>Pseudomonas mosselii SJ10 (draft)</t>
  </si>
  <si>
    <t>Q378DRAFT_01883</t>
  </si>
  <si>
    <t>Pseudomonas plecoglossicida DSM 15088</t>
  </si>
  <si>
    <t>D095DRAFT_03530</t>
  </si>
  <si>
    <t>Pseudomonas putida MTCC 5279</t>
  </si>
  <si>
    <t>PP4_10650</t>
  </si>
  <si>
    <t>Pseudomonas putida NBRC 14164</t>
  </si>
  <si>
    <t>HMPREF1487_04746</t>
  </si>
  <si>
    <t>Pseudomonas sp. HPB0071</t>
  </si>
  <si>
    <t>HMPREF1487_09437</t>
  </si>
  <si>
    <t>HMPREF1224_09416</t>
  </si>
  <si>
    <t>Pseudomonas sp. P179</t>
  </si>
  <si>
    <t>HMPREF1224_10138</t>
  </si>
  <si>
    <t>P818DRAFT_01448</t>
  </si>
  <si>
    <t>Pseudomonas sp. P818</t>
  </si>
  <si>
    <t>U771_04615</t>
  </si>
  <si>
    <t>Pseudomonas sp. TKP</t>
  </si>
  <si>
    <t>U771_07780</t>
  </si>
  <si>
    <t>U771_20815</t>
  </si>
  <si>
    <t>U771_23550</t>
  </si>
  <si>
    <t>U771_31665</t>
  </si>
  <si>
    <t>N526DRAFT_01421</t>
  </si>
  <si>
    <t>Pseudomonas sp. URHB0015</t>
  </si>
  <si>
    <t>N526DRAFT_05394</t>
  </si>
  <si>
    <t>PVLB_05600</t>
  </si>
  <si>
    <t>Pseudomonas sp. VLB120</t>
  </si>
  <si>
    <t>NoneDRAFT_05580</t>
  </si>
  <si>
    <t>N519DRAFT_00010</t>
  </si>
  <si>
    <t>Pseudomonas umsongensis UNC430CL58Col</t>
  </si>
  <si>
    <t>N519DRAFT_03170</t>
  </si>
  <si>
    <t>N519DRAFT_04169</t>
  </si>
  <si>
    <t>N912DRAFT_03323</t>
  </si>
  <si>
    <t>Pseudonocardia acaciae DSM 45401</t>
  </si>
  <si>
    <t>N912DRAFT_07362</t>
  </si>
  <si>
    <t>N234_14350</t>
  </si>
  <si>
    <t>Ralstonia pickettii DTP0602</t>
  </si>
  <si>
    <t>N234_32415</t>
  </si>
  <si>
    <t>L665_04416</t>
  </si>
  <si>
    <t>Ralstonia solanacearum SD54</t>
  </si>
  <si>
    <t>N511DRAFT_2871</t>
  </si>
  <si>
    <t>Ralstonia sp. UNC404CL21Col</t>
  </si>
  <si>
    <t>BT98DRAFT_03210</t>
  </si>
  <si>
    <t>Roseomonas mucosa ATCC BAA-692</t>
  </si>
  <si>
    <t>BT98DRAFT_03329</t>
  </si>
  <si>
    <t>HMPREF0742_02159</t>
  </si>
  <si>
    <t>Rothia aeria F0184</t>
  </si>
  <si>
    <t>SEEH4390_17494</t>
  </si>
  <si>
    <t>Salmonella enterica Enterica sv. Heidelberg 24390</t>
  </si>
  <si>
    <t>SEEH1578_18675</t>
  </si>
  <si>
    <t>Salmonella enterica Enterica sv. Heidelberg 41578</t>
  </si>
  <si>
    <t>SEEH2052_08128</t>
  </si>
  <si>
    <t>Salmonella enterica Enterica sv. Heidelberg 82-2052</t>
  </si>
  <si>
    <t>CFSAN002050_15835</t>
  </si>
  <si>
    <t>Salmonella enterica enterica Serovar Cubana CFSAN002050</t>
  </si>
  <si>
    <t>CFSAN002050_22030</t>
  </si>
  <si>
    <t>CFSAN002069_14235</t>
  </si>
  <si>
    <t>Salmonella enterica enterica Serovar Heidelberg CFSAN002069</t>
  </si>
  <si>
    <t>CFSAN002069_22460</t>
  </si>
  <si>
    <t>SN31241_29730</t>
  </si>
  <si>
    <t>Salmonella enterica enterica sv Newport USMARC-S3124.1</t>
  </si>
  <si>
    <t>SE451236_15310</t>
  </si>
  <si>
    <t>Salmonella enterica enterica sv. 4,[5],12:i:- 08-1736</t>
  </si>
  <si>
    <t>Q786_05835</t>
  </si>
  <si>
    <t>Salmonella enterica enterica sv. Agona 24249</t>
  </si>
  <si>
    <t>SEEA7571_10313</t>
  </si>
  <si>
    <t>Salmonella enterica enterica sv. Agona 266757-1</t>
  </si>
  <si>
    <t>SEEA3871_18879</t>
  </si>
  <si>
    <t>Salmonella enterica enterica sv. Agona 311387-1</t>
  </si>
  <si>
    <t>SEEA9787_17926</t>
  </si>
  <si>
    <t>Salmonella enterica enterica sv. Agona 339787</t>
  </si>
  <si>
    <t>SEEA7536_03820</t>
  </si>
  <si>
    <t>Salmonella enterica enterica sv. Agona 409753-6</t>
  </si>
  <si>
    <t>SEEA3921_01647</t>
  </si>
  <si>
    <t>Salmonella enterica enterica sv. Agona 419639 2-1</t>
  </si>
  <si>
    <t>SEEA2613_18754</t>
  </si>
  <si>
    <t>Salmonella enterica enterica sv. Agona 432613</t>
  </si>
  <si>
    <t>SEEA9224_21249</t>
  </si>
  <si>
    <t>Salmonella enterica enterica sv. Agona 442692 2-4</t>
  </si>
  <si>
    <t>SEEA6711_14390</t>
  </si>
  <si>
    <t>Salmonella enterica enterica sv. Agona 447967 1-1</t>
  </si>
  <si>
    <t>SEEA6721_10154</t>
  </si>
  <si>
    <t>Salmonella enterica enterica sv. Agona 447967 2-1</t>
  </si>
  <si>
    <t>SEEA0411_20878</t>
  </si>
  <si>
    <t>Salmonella enterica enterica sv. Agona 460004 1-1</t>
  </si>
  <si>
    <t>SEEA0421_12235</t>
  </si>
  <si>
    <t>Salmonella enterica enterica sv. Agona 460004 2-1</t>
  </si>
  <si>
    <t>SEEA7481_22216</t>
  </si>
  <si>
    <t>Salmonella enterica enterica sv. Agona 467481</t>
  </si>
  <si>
    <t>SEEA7928_08744</t>
  </si>
  <si>
    <t>Salmonella enterica enterica sv. Agona 557928</t>
  </si>
  <si>
    <t>SEEA0239_02609</t>
  </si>
  <si>
    <t>Salmonella enterica enterica sv. Agona 620239</t>
  </si>
  <si>
    <t>SEEA1822_09511</t>
  </si>
  <si>
    <t>Salmonella enterica enterica sv. Agona 632182-2</t>
  </si>
  <si>
    <t>SEEA5861_20565</t>
  </si>
  <si>
    <t>Salmonella enterica enterica sv. Agona 648586-1</t>
  </si>
  <si>
    <t>SEEA0100_07933</t>
  </si>
  <si>
    <t>Salmonella enterica enterica sv. Anatum USDA 100</t>
  </si>
  <si>
    <t>SEEB9115_19741</t>
  </si>
  <si>
    <t>Salmonella enterica enterica sv. Bareilly ATCC 9115</t>
  </si>
  <si>
    <t>SEEB8392_12209</t>
  </si>
  <si>
    <t>Salmonella enterica enterica sv. Berta ATCC 8392</t>
  </si>
  <si>
    <t>BN855_19570</t>
  </si>
  <si>
    <t>Salmonella enterica enterica sv. Bovismorbificans 3114</t>
  </si>
  <si>
    <t>SEEC0818_13659</t>
  </si>
  <si>
    <t>Salmonella enterica enterica sv. Cerro 818</t>
  </si>
  <si>
    <t>SPUCDC_1744</t>
  </si>
  <si>
    <t>Salmonella enterica enterica sv. Gallinarum/Pullorum CDC1983-67</t>
  </si>
  <si>
    <t>SEEG0564_12230</t>
  </si>
  <si>
    <t>Salmonella enterica enterica sv. Give 564</t>
  </si>
  <si>
    <t>SEEH1956_06306</t>
  </si>
  <si>
    <t>Salmonella enterica enterica sv. Hadar ATCC 51956</t>
  </si>
  <si>
    <t>SEEK3562_21105</t>
  </si>
  <si>
    <t>Salmonella enterica enterica sv. Kentucky 13562</t>
  </si>
  <si>
    <t>SEEK0793_08665</t>
  </si>
  <si>
    <t>Salmonella enterica enterica sv. Kentucky 20793</t>
  </si>
  <si>
    <t>SEEK0793_09650</t>
  </si>
  <si>
    <t>SEEK2694_17525</t>
  </si>
  <si>
    <t>Salmonella enterica enterica sv. Kentucky 22694</t>
  </si>
  <si>
    <t>SEEK9166_07810</t>
  </si>
  <si>
    <t>Salmonella enterica enterica sv. Kentucky 29166</t>
  </si>
  <si>
    <t>SEEKN312_16355</t>
  </si>
  <si>
    <t>Salmonella enterica enterica sv. Kentucky N312</t>
  </si>
  <si>
    <t>SEEKN312_17390</t>
  </si>
  <si>
    <t>SEEM1923_01609</t>
  </si>
  <si>
    <t>Salmonella enterica enterica sv. Miami 1923</t>
  </si>
  <si>
    <t>SEEM9284_10027</t>
  </si>
  <si>
    <t>Salmonella enterica enterica sv. Minnesota ATCC 49284</t>
  </si>
  <si>
    <t>SEEM0315_11961</t>
  </si>
  <si>
    <t>Salmonella enterica enterica sv. Muenster 0315</t>
  </si>
  <si>
    <t>SEEM0420_01020</t>
  </si>
  <si>
    <t>Salmonella enterica enterica sv. Muenster 420</t>
  </si>
  <si>
    <t>SEEN0112_15080</t>
  </si>
  <si>
    <t>Salmonella enterica enterica sv. Newport #11-2</t>
  </si>
  <si>
    <t>SEEN0113_03795</t>
  </si>
  <si>
    <t>Salmonella enterica enterica sv. Newport #11-3</t>
  </si>
  <si>
    <t>SEEN0114_02905</t>
  </si>
  <si>
    <t>Salmonella enterica enterica sv. Newport #11-4</t>
  </si>
  <si>
    <t>SEEP7378_12338</t>
  </si>
  <si>
    <t>Salmonella enterica enterica sv. Panama ATCC 7378</t>
  </si>
  <si>
    <t>GXSPA_0910</t>
  </si>
  <si>
    <t>Salmonella enterica enterica sv. Paratyphi A GXS2268</t>
  </si>
  <si>
    <t>GZSPA_0908</t>
  </si>
  <si>
    <t>Salmonella enterica enterica sv. Paratyphi A GZ9A00052</t>
  </si>
  <si>
    <t>JXSPA_0906</t>
  </si>
  <si>
    <t>Salmonella enterica enterica sv. Paratyphi A JX05-19</t>
  </si>
  <si>
    <t>YNSPA_0913</t>
  </si>
  <si>
    <t>Salmonella enterica enterica sv. Paratyphi A YN09620</t>
  </si>
  <si>
    <t>ZJSPA_0919</t>
  </si>
  <si>
    <t>Salmonella enterica enterica sv. Paratyphi A ZJ98-53</t>
  </si>
  <si>
    <t>SEEP1673_02758</t>
  </si>
  <si>
    <t>Salmonella enterica enterica sv. Poona ATCC BAA-1673</t>
  </si>
  <si>
    <t>I137_07965</t>
  </si>
  <si>
    <t>Salmonella enterica enterica sv. Pullorum S06004</t>
  </si>
  <si>
    <t>SEER0660_21657</t>
  </si>
  <si>
    <t>Salmonella enterica enterica sv. Reading 660</t>
  </si>
  <si>
    <t>SEES9712_00300</t>
  </si>
  <si>
    <t>Salmonella enterica enterica sv. Saintpaul 9712</t>
  </si>
  <si>
    <t>SEES4314_03609</t>
  </si>
  <si>
    <t>Salmonella enterica enterica sv. Senftenberg 604314</t>
  </si>
  <si>
    <t>SEES4314_18239</t>
  </si>
  <si>
    <t>SEES7308_16472</t>
  </si>
  <si>
    <t>Salmonella enterica enterica sv. Stanley ATCC 7308</t>
  </si>
  <si>
    <t>IA1_09315</t>
  </si>
  <si>
    <t>Salmonella enterica enterica sv. Thompson RM6836</t>
  </si>
  <si>
    <t>SEET4502_01000</t>
  </si>
  <si>
    <t>Salmonella enterica enterica sv. Typhimurium 34502</t>
  </si>
  <si>
    <t>SEET5423_01980</t>
  </si>
  <si>
    <t>Salmonella enterica enterica sv. Typhimurium 35423</t>
  </si>
  <si>
    <t>SEET6618_02685</t>
  </si>
  <si>
    <t>Salmonella enterica enterica sv. Typhimurium 36618</t>
  </si>
  <si>
    <t>DT104_18891</t>
  </si>
  <si>
    <t>Salmonella enterica enterica sv. Typhimurium DT104</t>
  </si>
  <si>
    <t>CFSAN001921_07700</t>
  </si>
  <si>
    <t>Salmonella enterica enterica sv. Typhimurium var. 5- CFSAN001921</t>
  </si>
  <si>
    <t>M521DRAFT_02824</t>
  </si>
  <si>
    <t>Salmonella enterica salamae DMA-1</t>
  </si>
  <si>
    <t>Z042_22885</t>
  </si>
  <si>
    <t>Serratia fonticola RB-25</t>
  </si>
  <si>
    <t>L743DRAFT_01730</t>
  </si>
  <si>
    <t>Serratia marcescens AB42556419-isolate1</t>
  </si>
  <si>
    <t>M598DRAFT_01606</t>
  </si>
  <si>
    <t>Serratia marcescens LCT-SM166</t>
  </si>
  <si>
    <t>M599DRAFT_02186</t>
  </si>
  <si>
    <t>Serratia marcescens LCT-SM262</t>
  </si>
  <si>
    <t>L718DRAFT_03011</t>
  </si>
  <si>
    <t>Serratia marcescens MC458</t>
  </si>
  <si>
    <t>L719DRAFT_03206</t>
  </si>
  <si>
    <t>Serratia marcescens MC459</t>
  </si>
  <si>
    <t>L720DRAFT_03454</t>
  </si>
  <si>
    <t>Serratia marcescens MC460</t>
  </si>
  <si>
    <t>L721DRAFT_01979</t>
  </si>
  <si>
    <t>Serratia marcescens MC6000</t>
  </si>
  <si>
    <t>L722DRAFT_04096</t>
  </si>
  <si>
    <t>Serratia marcescens MC6001</t>
  </si>
  <si>
    <t>L725DRAFT_02916</t>
  </si>
  <si>
    <t>Serratia marcescens MC620</t>
  </si>
  <si>
    <t>M621_09805</t>
  </si>
  <si>
    <t>Serratia plymuthica S13</t>
  </si>
  <si>
    <t>K666DRAFT_03293</t>
  </si>
  <si>
    <t>Serratia sp. GLFA</t>
  </si>
  <si>
    <t>SSON53G_01388</t>
  </si>
  <si>
    <t>SHLA_45c000270</t>
  </si>
  <si>
    <t>Shinella zoogleoides DD12 (SHLA)</t>
  </si>
  <si>
    <t>N540DRAFT_1493</t>
  </si>
  <si>
    <t>Solirubrobacterales bacterium URHD0059</t>
  </si>
  <si>
    <t>M527_03790</t>
  </si>
  <si>
    <t>Sphingobium chinhatense IP26</t>
  </si>
  <si>
    <t>L288_13590</t>
  </si>
  <si>
    <t>Sphingobium quisquiliarum P25</t>
  </si>
  <si>
    <t>L858DRAFT_01241</t>
  </si>
  <si>
    <t>Sphingobium sp. YL23</t>
  </si>
  <si>
    <t>L858DRAFT_03323</t>
  </si>
  <si>
    <t>L900DRAFT_01895</t>
  </si>
  <si>
    <t>Sphingomonas sp. YL-JM2C</t>
  </si>
  <si>
    <t>L900DRAFT_05186</t>
  </si>
  <si>
    <t>SPICUR_05890</t>
  </si>
  <si>
    <t>Spiribacter sp. UAH-SP71</t>
  </si>
  <si>
    <t>B446_18465</t>
  </si>
  <si>
    <t>Streptomyces collinus Tu 365</t>
  </si>
  <si>
    <t>B446_18790</t>
  </si>
  <si>
    <t>SFUL_3633</t>
  </si>
  <si>
    <t>Integral membrane protein</t>
  </si>
  <si>
    <t>Streptomyces fulvissimus DSM 40593</t>
  </si>
  <si>
    <t>SFUL_5257</t>
  </si>
  <si>
    <t>T413DRAFT_04643</t>
  </si>
  <si>
    <t>Streptomyces sp. CNB632</t>
  </si>
  <si>
    <t>Q394DRAFT_00476</t>
  </si>
  <si>
    <t>Thiothrix lacustris DSM 21227</t>
  </si>
  <si>
    <t>N535DRAFT_02365</t>
  </si>
  <si>
    <t>Variovorax sp. URHB0020</t>
  </si>
  <si>
    <t>F806DRAFT2_00121</t>
  </si>
  <si>
    <t>gamma proteobacterium SCGC AB-602-M20</t>
  </si>
  <si>
    <t>N655DRAFT_1710</t>
  </si>
  <si>
    <t>Acidobacterium sp. PMMR2</t>
  </si>
  <si>
    <t>HMPREF0020_00493</t>
  </si>
  <si>
    <t>Acinetobacter baumannii 6013113</t>
  </si>
  <si>
    <t>HMPREF0014_00259</t>
  </si>
  <si>
    <t>Acinetobacter sp. RUH2624</t>
  </si>
  <si>
    <t>Draft00686</t>
  </si>
  <si>
    <t>Actinoalloteichus spitiensis RMV-1378</t>
  </si>
  <si>
    <t>N879_03710</t>
  </si>
  <si>
    <t>Alcaligenes sp. EGD-AK7</t>
  </si>
  <si>
    <t>N687DRAFT_0074</t>
  </si>
  <si>
    <t>Alicyclobacillus macrosporangiidus CPP55</t>
  </si>
  <si>
    <t>Q337DRAFT_2928</t>
  </si>
  <si>
    <t>Alkanindiges illinoisensis DSM 15370</t>
  </si>
  <si>
    <t>I607_01420</t>
  </si>
  <si>
    <t>Alteromonas macleodii 'Ionian Sea U4'</t>
  </si>
  <si>
    <t>I635_01440</t>
  </si>
  <si>
    <t>Alteromonas macleodii 'Ionian Sea UM7'</t>
  </si>
  <si>
    <t>I635_01715</t>
  </si>
  <si>
    <t>AORI_0084</t>
  </si>
  <si>
    <t>Amycolatopsis orientalis HCCB10007</t>
  </si>
  <si>
    <t>AORI_1826</t>
  </si>
  <si>
    <t>AORI_1905</t>
  </si>
  <si>
    <t>putative membrane protein, K07245 putative copper resistance protein D</t>
  </si>
  <si>
    <t>HMPREF0083_00203</t>
  </si>
  <si>
    <t>Aneurinibacillus aneurinilyticus ATCC 12856</t>
  </si>
  <si>
    <t>HMPREF0083_00740</t>
  </si>
  <si>
    <t>M707_08475</t>
  </si>
  <si>
    <t>Arthrobacter sp. AK-YN10</t>
  </si>
  <si>
    <t>M707_19640</t>
  </si>
  <si>
    <t>BS38DRAFT_02372</t>
  </si>
  <si>
    <t>Arthrobacter sp. UNC362MFTsu5.1</t>
  </si>
  <si>
    <t>BS38DRAFT_04076</t>
  </si>
  <si>
    <t>BS38DRAFT_04112</t>
  </si>
  <si>
    <t>AZKH_2393</t>
  </si>
  <si>
    <t>Azoarcus sp. KH32C</t>
  </si>
  <si>
    <t>KSO_017585</t>
  </si>
  <si>
    <t>Bacillus amyloliquefaciens IT-45</t>
  </si>
  <si>
    <t>AJ82_02315</t>
  </si>
  <si>
    <t>Bacillus amyloliquefaciens TrigoCor1448</t>
  </si>
  <si>
    <t>BABF1_00600</t>
  </si>
  <si>
    <t>Bacillus anthracis BF1</t>
  </si>
  <si>
    <t>BAPAT_1826</t>
  </si>
  <si>
    <t>Bacillus anthracis SVA11</t>
  </si>
  <si>
    <t>BATI_1836</t>
  </si>
  <si>
    <t>Bacillus anthracis Tsiankovskii-I</t>
  </si>
  <si>
    <t>BC03BB108_1834</t>
  </si>
  <si>
    <t>Bacillus cereus 03BB108</t>
  </si>
  <si>
    <t>BCAH1134_1900</t>
  </si>
  <si>
    <t>Bacillus cereus AH1134</t>
  </si>
  <si>
    <t>BCK_24975</t>
  </si>
  <si>
    <t>Bacillus cereus FRI-35</t>
  </si>
  <si>
    <t>BCH308197_1883</t>
  </si>
  <si>
    <t>Bacillus cereus H3081.97</t>
  </si>
  <si>
    <t>BC059799_1899</t>
  </si>
  <si>
    <t>Bacillus cereus NVH0597-99</t>
  </si>
  <si>
    <t>BCW_1870</t>
  </si>
  <si>
    <t>Bacillus cereus W</t>
  </si>
  <si>
    <t>A943_23535</t>
  </si>
  <si>
    <t>Bacillus sp. CPSM8</t>
  </si>
  <si>
    <t>T349DRAFT_03771</t>
  </si>
  <si>
    <t>Bacillus sp. MB2021</t>
  </si>
  <si>
    <t>N521DRAFT_2540</t>
  </si>
  <si>
    <t>Bacillus sp. UNC125MFCrub1.1</t>
  </si>
  <si>
    <t>BR30DRAFT_00380</t>
  </si>
  <si>
    <t>Bacillus sp. UNC41MFS5</t>
  </si>
  <si>
    <t>BR30DRAFT_01280</t>
  </si>
  <si>
    <t>BR30DRAFT_03924</t>
  </si>
  <si>
    <t>YBT1518_10670</t>
  </si>
  <si>
    <t>Bacillus thuringiensis YBT-1518</t>
  </si>
  <si>
    <t>HD73_2078</t>
  </si>
  <si>
    <t>Bacillus thuringiensis sv. kurstaki HD73</t>
  </si>
  <si>
    <t>H175_ch1804</t>
  </si>
  <si>
    <t>Bacillus thuringiensis sv. thuringiensis IS5056</t>
  </si>
  <si>
    <t>Q334DRAFT_2912</t>
  </si>
  <si>
    <t>Balneatrix alpica DSM 16621</t>
  </si>
  <si>
    <t>N555DRAFT_2175</t>
  </si>
  <si>
    <t>Blastococcus sp. URHD0036</t>
  </si>
  <si>
    <t>N555DRAFT_4937</t>
  </si>
  <si>
    <t>U742DRAFT_1185</t>
  </si>
  <si>
    <t>Bosea sp. 117</t>
  </si>
  <si>
    <t>Q333DRAFT_1830</t>
  </si>
  <si>
    <t>Brevundimonas bacteroides DSM 4726</t>
  </si>
  <si>
    <t>Q333DRAFT_2517</t>
  </si>
  <si>
    <t>BURCENBC7_AP4972</t>
  </si>
  <si>
    <t>Burkholderia cenocepacia BC7</t>
  </si>
  <si>
    <t>BURCENBC7_AP3866</t>
  </si>
  <si>
    <t>BURCENBC7_AP7625</t>
  </si>
  <si>
    <t>BURCENK562V_C0273</t>
  </si>
  <si>
    <t>Burkholderia cenocepacia K56-2Valvano</t>
  </si>
  <si>
    <t>BURCENK562V_C5564</t>
  </si>
  <si>
    <t>BURCENK562V_C6350</t>
  </si>
  <si>
    <t>BDL_961</t>
  </si>
  <si>
    <t>Burkholderia pseudomallei MSHR305</t>
  </si>
  <si>
    <t>BDL_1306</t>
  </si>
  <si>
    <t>BDL_3687</t>
  </si>
  <si>
    <t>BBX_5524</t>
  </si>
  <si>
    <t>Burkholderia pseudomallei MSHR520</t>
  </si>
  <si>
    <t>BBX_2905</t>
  </si>
  <si>
    <t>BBX_3253</t>
  </si>
  <si>
    <t>PMI06_004611</t>
  </si>
  <si>
    <t>Burkholderia sp. BT03</t>
  </si>
  <si>
    <t>PMI06_005424</t>
  </si>
  <si>
    <t>PMI06_006886</t>
  </si>
  <si>
    <t>ETSY1_08080</t>
  </si>
  <si>
    <t>Candidatus Entotheonella sp. TSY1</t>
  </si>
  <si>
    <t>pfam05425 pfam13115 pfam13442</t>
  </si>
  <si>
    <t>ETSY2_37390</t>
  </si>
  <si>
    <t>Candidatus Entotheonella sp. TSY2</t>
  </si>
  <si>
    <t>ETSY2_16825</t>
  </si>
  <si>
    <t>CIT292_06730</t>
  </si>
  <si>
    <t>Citrobacter youngae ATCC 29220</t>
  </si>
  <si>
    <t>CtCNB1_2181</t>
  </si>
  <si>
    <t>Comamonas testosteroni CNB-1</t>
  </si>
  <si>
    <t>CtCNB1_2504</t>
  </si>
  <si>
    <t>H924_10315</t>
  </si>
  <si>
    <t>H924_13255</t>
  </si>
  <si>
    <t>B841_10430</t>
  </si>
  <si>
    <t>Corynebacterium maris DSM 45190</t>
  </si>
  <si>
    <t>HMPREF0305_11999</t>
  </si>
  <si>
    <t>cytoChrome c oxidase Caa3 assembly factor</t>
  </si>
  <si>
    <t>Corynebacterium pseudogenitalium ATCC 33035</t>
  </si>
  <si>
    <t>T532DRAFT_00871</t>
  </si>
  <si>
    <t>Corynebacterium vitaeruminis Ga6A13</t>
  </si>
  <si>
    <t>CSSP291_21078</t>
  </si>
  <si>
    <t>Cronobacter sakazakii Sp291</t>
  </si>
  <si>
    <t>CSSP291_06860</t>
  </si>
  <si>
    <t>B551_0218730</t>
  </si>
  <si>
    <t>Cupriavidus necator HPC(L)</t>
  </si>
  <si>
    <t>BR70DRAFT_3469</t>
  </si>
  <si>
    <t>Curtobacterium sp. UNCCL17</t>
  </si>
  <si>
    <t>BR70DRAFT_3486</t>
  </si>
  <si>
    <t>CYCME_0418</t>
  </si>
  <si>
    <t>Cycloclasticus zancles 7-ME</t>
  </si>
  <si>
    <t>Q319DRAFT_01669</t>
  </si>
  <si>
    <t>Deinococcus marmoris DSM 12784</t>
  </si>
  <si>
    <t>BS32DRAFT_01888</t>
  </si>
  <si>
    <t>Deinococcus radiodurans DSM 20539</t>
  </si>
  <si>
    <t>SM2011_a1198</t>
  </si>
  <si>
    <t>Copper binding protein</t>
  </si>
  <si>
    <t>Ensifer meliloti 2011</t>
  </si>
  <si>
    <t>BN406_04374</t>
  </si>
  <si>
    <t>Cell processes; Transport of small molecules; incorporation metal ions</t>
  </si>
  <si>
    <t>Ensifer meliloti Rm41</t>
  </si>
  <si>
    <t>ENTCAN_06553</t>
  </si>
  <si>
    <t>Enterobacter cancerogenus ATCC 35316</t>
  </si>
  <si>
    <t>L799_02125</t>
  </si>
  <si>
    <t>Enterobacter cloacae EC_38VIM1</t>
  </si>
  <si>
    <t>L799_15700</t>
  </si>
  <si>
    <t>H650_04935</t>
  </si>
  <si>
    <t>Enterobacter sp. R4-368</t>
  </si>
  <si>
    <t>HMPREF0864_01345</t>
  </si>
  <si>
    <t>Enterobacteriaceae bacterium 9_2_54FAA</t>
  </si>
  <si>
    <t>Draft01720</t>
  </si>
  <si>
    <t>Escherichia coli 8624</t>
  </si>
  <si>
    <t>L339_02736</t>
  </si>
  <si>
    <t>Escherichia coli E1777</t>
  </si>
  <si>
    <t>Draft02841</t>
  </si>
  <si>
    <t>WAS_02737</t>
  </si>
  <si>
    <t>Escherichia coli KTE1</t>
  </si>
  <si>
    <t>WCM_00875</t>
  </si>
  <si>
    <t>Escherichia coli KTE10</t>
  </si>
  <si>
    <t>WCM_03910</t>
  </si>
  <si>
    <t>A1WK_02704</t>
  </si>
  <si>
    <t>Escherichia coli KTE100</t>
  </si>
  <si>
    <t>A1WK_04573</t>
  </si>
  <si>
    <t>A1WM_00634</t>
  </si>
  <si>
    <t>Escherichia coli KTE101</t>
  </si>
  <si>
    <t>A1WO_03267</t>
  </si>
  <si>
    <t>Escherichia coli KTE102</t>
  </si>
  <si>
    <t>A1WQ_02613</t>
  </si>
  <si>
    <t>Escherichia coli KTE103</t>
  </si>
  <si>
    <t>WI5_01799</t>
  </si>
  <si>
    <t>Escherichia coli KTE104</t>
  </si>
  <si>
    <t>A1WS_00637</t>
  </si>
  <si>
    <t>Escherichia coli KTE107</t>
  </si>
  <si>
    <t>A1WS_02425</t>
  </si>
  <si>
    <t>A1WU_00630</t>
  </si>
  <si>
    <t>Escherichia coli KTE108</t>
  </si>
  <si>
    <t>A1WU_03689</t>
  </si>
  <si>
    <t>WCO_00993</t>
  </si>
  <si>
    <t>Escherichia coli KTE11</t>
  </si>
  <si>
    <t>A1WY_02485</t>
  </si>
  <si>
    <t>Escherichia coli KTE111</t>
  </si>
  <si>
    <t>WC5_02995</t>
  </si>
  <si>
    <t>Escherichia coli KTE114</t>
  </si>
  <si>
    <t>A1Y1_01935</t>
  </si>
  <si>
    <t>Escherichia coli KTE115</t>
  </si>
  <si>
    <t>A1Y3_02805</t>
  </si>
  <si>
    <t>Escherichia coli KTE116</t>
  </si>
  <si>
    <t>A1Y5_02684</t>
  </si>
  <si>
    <t>Escherichia coli KTE118</t>
  </si>
  <si>
    <t>A1Y7_00625</t>
  </si>
  <si>
    <t>Escherichia coli KTE119</t>
  </si>
  <si>
    <t>A1Y7_02455</t>
  </si>
  <si>
    <t>WCQ_01861</t>
  </si>
  <si>
    <t>Escherichia coli KTE12</t>
  </si>
  <si>
    <t>WII_02058</t>
  </si>
  <si>
    <t>Escherichia coli KTE120</t>
  </si>
  <si>
    <t>A1Y9_01342</t>
  </si>
  <si>
    <t>Escherichia coli KTE121</t>
  </si>
  <si>
    <t>WIK_02150</t>
  </si>
  <si>
    <t>Escherichia coli KTE122</t>
  </si>
  <si>
    <t>A1YA_03949</t>
  </si>
  <si>
    <t>Escherichia coli KTE123</t>
  </si>
  <si>
    <t>WIO_02052</t>
  </si>
  <si>
    <t>Escherichia coli KTE125</t>
  </si>
  <si>
    <t>A1YC_02924</t>
  </si>
  <si>
    <t>Escherichia coli KTE126</t>
  </si>
  <si>
    <t>A1YE_02689</t>
  </si>
  <si>
    <t>Escherichia coli KTE127</t>
  </si>
  <si>
    <t>WAY_01845</t>
  </si>
  <si>
    <t>Escherichia coli KTE13</t>
  </si>
  <si>
    <t>A1YG_02471</t>
  </si>
  <si>
    <t>Escherichia coli KTE130</t>
  </si>
  <si>
    <t>A1YI_02516</t>
  </si>
  <si>
    <t>Escherichia coli KTE132</t>
  </si>
  <si>
    <t>A1YK_04584</t>
  </si>
  <si>
    <t>Escherichia coli KTE134</t>
  </si>
  <si>
    <t>A1YM_03605</t>
  </si>
  <si>
    <t>Escherichia coli KTE135</t>
  </si>
  <si>
    <t>A1YO_02183</t>
  </si>
  <si>
    <t>Escherichia coli KTE136</t>
  </si>
  <si>
    <t>WCS_02112</t>
  </si>
  <si>
    <t>Escherichia coli KTE14</t>
  </si>
  <si>
    <t>A1YQ_02420</t>
  </si>
  <si>
    <t>Escherichia coli KTE140</t>
  </si>
  <si>
    <t>A1YS_02352</t>
  </si>
  <si>
    <t>Escherichia coli KTE141</t>
  </si>
  <si>
    <t>A1YU_01421</t>
  </si>
  <si>
    <t>Escherichia coli KTE142</t>
  </si>
  <si>
    <t>A1YW_02163</t>
  </si>
  <si>
    <t>Escherichia coli KTE143</t>
  </si>
  <si>
    <t>A1YY_01647</t>
  </si>
  <si>
    <t>Escherichia coli KTE144</t>
  </si>
  <si>
    <t>A311_02461</t>
  </si>
  <si>
    <t>Escherichia coli KTE146</t>
  </si>
  <si>
    <t>A313_00642</t>
  </si>
  <si>
    <t>Escherichia coli KTE147</t>
  </si>
  <si>
    <t>WCU_01646</t>
  </si>
  <si>
    <t>Escherichia coli KTE15</t>
  </si>
  <si>
    <t>WC7_00126</t>
  </si>
  <si>
    <t>Escherichia coli KTE151</t>
  </si>
  <si>
    <t>WC7_01769</t>
  </si>
  <si>
    <t>A317_01512</t>
  </si>
  <si>
    <t>Escherichia coli KTE154</t>
  </si>
  <si>
    <t>A317_04443</t>
  </si>
  <si>
    <t>A319_02141</t>
  </si>
  <si>
    <t>Escherichia coli KTE155</t>
  </si>
  <si>
    <t>A31A_02476</t>
  </si>
  <si>
    <t>Escherichia coli KTE156</t>
  </si>
  <si>
    <t>A31C_02583</t>
  </si>
  <si>
    <t>Escherichia coli KTE158</t>
  </si>
  <si>
    <t>A31E_01178</t>
  </si>
  <si>
    <t>Escherichia coli KTE159</t>
  </si>
  <si>
    <t>WCY_02568</t>
  </si>
  <si>
    <t>Escherichia coli KTE16</t>
  </si>
  <si>
    <t>A31G_03996</t>
  </si>
  <si>
    <t>Escherichia coli KTE161</t>
  </si>
  <si>
    <t>A31I_02054</t>
  </si>
  <si>
    <t>Escherichia coli KTE162</t>
  </si>
  <si>
    <t>A31K_03618</t>
  </si>
  <si>
    <t>Escherichia coli KTE165</t>
  </si>
  <si>
    <t>WKM_01668</t>
  </si>
  <si>
    <t>Escherichia coli KTE167</t>
  </si>
  <si>
    <t>A31M_01933</t>
  </si>
  <si>
    <t>Escherichia coli KTE169</t>
  </si>
  <si>
    <t>WE1_02285</t>
  </si>
  <si>
    <t>Escherichia coli KTE17</t>
  </si>
  <si>
    <t>A31O_02571</t>
  </si>
  <si>
    <t>Escherichia coli KTE170</t>
  </si>
  <si>
    <t>A31Q_02464</t>
  </si>
  <si>
    <t>Escherichia coli KTE171</t>
  </si>
  <si>
    <t>A133_02301</t>
  </si>
  <si>
    <t>Escherichia coli KTE173</t>
  </si>
  <si>
    <t>A135_02650</t>
  </si>
  <si>
    <t>Escherichia coli KTE175</t>
  </si>
  <si>
    <t>A137_02515</t>
  </si>
  <si>
    <t>Escherichia coli KTE178</t>
  </si>
  <si>
    <t>WE3_02287</t>
  </si>
  <si>
    <t>Escherichia coli KTE18</t>
  </si>
  <si>
    <t>A139_01660</t>
  </si>
  <si>
    <t>Escherichia coli KTE181</t>
  </si>
  <si>
    <t>A13A_01797</t>
  </si>
  <si>
    <t>Escherichia coli KTE182</t>
  </si>
  <si>
    <t>A13C_00815</t>
  </si>
  <si>
    <t>Escherichia coli KTE183</t>
  </si>
  <si>
    <t>A13E_03143</t>
  </si>
  <si>
    <t>Escherichia coli KTE184</t>
  </si>
  <si>
    <t>A13G_02199</t>
  </si>
  <si>
    <t>Escherichia coli KTE185</t>
  </si>
  <si>
    <t>A13I_04547</t>
  </si>
  <si>
    <t>Escherichia coli KTE186</t>
  </si>
  <si>
    <t>A13K_02333</t>
  </si>
  <si>
    <t>Escherichia coli KTE187</t>
  </si>
  <si>
    <t>A13M_01703</t>
  </si>
  <si>
    <t>Escherichia coli KTE188</t>
  </si>
  <si>
    <t>A13O_02070</t>
  </si>
  <si>
    <t>Escherichia coli KTE189</t>
  </si>
  <si>
    <t>WE5_01415</t>
  </si>
  <si>
    <t>Escherichia coli KTE19</t>
  </si>
  <si>
    <t>A13Q_02298</t>
  </si>
  <si>
    <t>Escherichia coli KTE190</t>
  </si>
  <si>
    <t>A13S_02405</t>
  </si>
  <si>
    <t>Escherichia coli KTE191</t>
  </si>
  <si>
    <t>A13U_02259</t>
  </si>
  <si>
    <t>Escherichia coli KTE192</t>
  </si>
  <si>
    <t>A13W_00800</t>
  </si>
  <si>
    <t>Escherichia coli KTE193</t>
  </si>
  <si>
    <t>A13Y_02275</t>
  </si>
  <si>
    <t>Escherichia coli KTE194</t>
  </si>
  <si>
    <t>A151_02023</t>
  </si>
  <si>
    <t>Escherichia coli KTE195</t>
  </si>
  <si>
    <t>A153_02620</t>
  </si>
  <si>
    <t>Escherichia coli KTE196</t>
  </si>
  <si>
    <t>A155_02489</t>
  </si>
  <si>
    <t>Escherichia coli KTE197</t>
  </si>
  <si>
    <t>A157_02476</t>
  </si>
  <si>
    <t>Escherichia coli KTE198</t>
  </si>
  <si>
    <t>A159_00690</t>
  </si>
  <si>
    <t>Escherichia coli KTE199</t>
  </si>
  <si>
    <t>WCA_02723</t>
  </si>
  <si>
    <t>Escherichia coli KTE2</t>
  </si>
  <si>
    <t>WE7_02457</t>
  </si>
  <si>
    <t>Escherichia coli KTE20</t>
  </si>
  <si>
    <t>A15A_02331</t>
  </si>
  <si>
    <t>Escherichia coli KTE200</t>
  </si>
  <si>
    <t>A15C_02650</t>
  </si>
  <si>
    <t>Escherichia coli KTE201</t>
  </si>
  <si>
    <t>A15E_02566</t>
  </si>
  <si>
    <t>Escherichia coli KTE202</t>
  </si>
  <si>
    <t>A15G_03060</t>
  </si>
  <si>
    <t>Escherichia coli KTE203</t>
  </si>
  <si>
    <t>A15I_01760</t>
  </si>
  <si>
    <t>Escherichia coli KTE204</t>
  </si>
  <si>
    <t>A15K_01763</t>
  </si>
  <si>
    <t>Escherichia coli KTE205</t>
  </si>
  <si>
    <t>A15M_02017</t>
  </si>
  <si>
    <t>Escherichia coli KTE206</t>
  </si>
  <si>
    <t>A15O_02565</t>
  </si>
  <si>
    <t>Escherichia coli KTE207</t>
  </si>
  <si>
    <t>A15Q_02200</t>
  </si>
  <si>
    <t>Escherichia coli KTE208</t>
  </si>
  <si>
    <t>A15S_04354</t>
  </si>
  <si>
    <t>Escherichia coli KTE209</t>
  </si>
  <si>
    <t>WE9_02559</t>
  </si>
  <si>
    <t>Escherichia coli KTE21</t>
  </si>
  <si>
    <t>A15U_02294</t>
  </si>
  <si>
    <t>Escherichia coli KTE210</t>
  </si>
  <si>
    <t>A15W_02366</t>
  </si>
  <si>
    <t>Escherichia coli KTE211</t>
  </si>
  <si>
    <t>A15Y_02073</t>
  </si>
  <si>
    <t>Escherichia coli KTE212</t>
  </si>
  <si>
    <t>A171_01366</t>
  </si>
  <si>
    <t>Escherichia coli KTE213</t>
  </si>
  <si>
    <t>A173_03057</t>
  </si>
  <si>
    <t>Escherichia coli KTE214</t>
  </si>
  <si>
    <t>A175_01972</t>
  </si>
  <si>
    <t>Escherichia coli KTE215</t>
  </si>
  <si>
    <t>A177_02281</t>
  </si>
  <si>
    <t>Escherichia coli KTE216</t>
  </si>
  <si>
    <t>A179_02618</t>
  </si>
  <si>
    <t>Escherichia coli KTE217</t>
  </si>
  <si>
    <t>A17A_02581</t>
  </si>
  <si>
    <t>Escherichia coli KTE218</t>
  </si>
  <si>
    <t>A17C_01759</t>
  </si>
  <si>
    <t>Escherichia coli KTE219</t>
  </si>
  <si>
    <t>WEA_01553</t>
  </si>
  <si>
    <t>Escherichia coli KTE22</t>
  </si>
  <si>
    <t>A17E_01617</t>
  </si>
  <si>
    <t>Escherichia coli KTE220</t>
  </si>
  <si>
    <t>A17G_02228</t>
  </si>
  <si>
    <t>Escherichia coli KTE221</t>
  </si>
  <si>
    <t>A17I_03783</t>
  </si>
  <si>
    <t>Escherichia coli KTE222</t>
  </si>
  <si>
    <t>A17K_02408</t>
  </si>
  <si>
    <t>Escherichia coli KTE223</t>
  </si>
  <si>
    <t>A17M_01923</t>
  </si>
  <si>
    <t>Escherichia coli KTE224</t>
  </si>
  <si>
    <t>A17O_03225</t>
  </si>
  <si>
    <t>Escherichia coli KTE225</t>
  </si>
  <si>
    <t>A17Q_01922</t>
  </si>
  <si>
    <t>Escherichia coli KTE226</t>
  </si>
  <si>
    <t>A17S_02854</t>
  </si>
  <si>
    <t>Escherichia coli KTE227</t>
  </si>
  <si>
    <t>A17U_00866</t>
  </si>
  <si>
    <t>Escherichia coli KTE228</t>
  </si>
  <si>
    <t>A17W_00485</t>
  </si>
  <si>
    <t>Escherichia coli KTE229</t>
  </si>
  <si>
    <t>WEE_02215</t>
  </si>
  <si>
    <t>Escherichia coli KTE23</t>
  </si>
  <si>
    <t>A17Y_02051</t>
  </si>
  <si>
    <t>Escherichia coli KTE230</t>
  </si>
  <si>
    <t>WC9_01938</t>
  </si>
  <si>
    <t>Escherichia coli KTE231</t>
  </si>
  <si>
    <t>A191_02802</t>
  </si>
  <si>
    <t>Escherichia coli KTE233</t>
  </si>
  <si>
    <t>A191_04463</t>
  </si>
  <si>
    <t>A193_02522</t>
  </si>
  <si>
    <t>Escherichia coli KTE234</t>
  </si>
  <si>
    <t>A193_04309</t>
  </si>
  <si>
    <t>A195_01615</t>
  </si>
  <si>
    <t>Escherichia coli KTE235</t>
  </si>
  <si>
    <t>A197_01932</t>
  </si>
  <si>
    <t>Escherichia coli KTE236</t>
  </si>
  <si>
    <t>A199_02302</t>
  </si>
  <si>
    <t>Escherichia coli KTE237</t>
  </si>
  <si>
    <t>WEG_01359</t>
  </si>
  <si>
    <t>Escherichia coli KTE24</t>
  </si>
  <si>
    <t>A19A_02010</t>
  </si>
  <si>
    <t>Escherichia coli KTE240</t>
  </si>
  <si>
    <t>WEI_02551</t>
  </si>
  <si>
    <t>Escherichia coli KTE25</t>
  </si>
  <si>
    <t>WEK_02286</t>
  </si>
  <si>
    <t>Escherichia coli KTE26</t>
  </si>
  <si>
    <t>WEM_02577</t>
  </si>
  <si>
    <t>Escherichia coli KTE27</t>
  </si>
  <si>
    <t>WEO_02032</t>
  </si>
  <si>
    <t>Escherichia coli KTE28</t>
  </si>
  <si>
    <t>WEQ_01708</t>
  </si>
  <si>
    <t>Escherichia coli KTE29</t>
  </si>
  <si>
    <t>WAU_02520</t>
  </si>
  <si>
    <t>Escherichia coli KTE3</t>
  </si>
  <si>
    <t>WC1_02429</t>
  </si>
  <si>
    <t>Escherichia coli KTE30</t>
  </si>
  <si>
    <t>WES_01766</t>
  </si>
  <si>
    <t>Escherichia coli KTE31</t>
  </si>
  <si>
    <t>WEU_01531</t>
  </si>
  <si>
    <t>Escherichia coli KTE32</t>
  </si>
  <si>
    <t>WEW_00280</t>
  </si>
  <si>
    <t>Escherichia coli KTE33</t>
  </si>
  <si>
    <t>WEY_01979</t>
  </si>
  <si>
    <t>Escherichia coli KTE34</t>
  </si>
  <si>
    <t>WEY_04249</t>
  </si>
  <si>
    <t>WC3_01979</t>
  </si>
  <si>
    <t>Escherichia coli KTE35</t>
  </si>
  <si>
    <t>WC3_04245</t>
  </si>
  <si>
    <t>WG3_02550</t>
  </si>
  <si>
    <t>Escherichia coli KTE36</t>
  </si>
  <si>
    <t>WG5_02004</t>
  </si>
  <si>
    <t>Escherichia coli KTE37</t>
  </si>
  <si>
    <t>WG7_01889</t>
  </si>
  <si>
    <t>Escherichia coli KTE38</t>
  </si>
  <si>
    <t>WG9_02532</t>
  </si>
  <si>
    <t>Escherichia coli KTE39</t>
  </si>
  <si>
    <t>WCC_02120</t>
  </si>
  <si>
    <t>Escherichia coli KTE4</t>
  </si>
  <si>
    <t>WGA_01874</t>
  </si>
  <si>
    <t>Escherichia coli KTE40</t>
  </si>
  <si>
    <t>WGC_02537</t>
  </si>
  <si>
    <t>Escherichia coli KTE41</t>
  </si>
  <si>
    <t>WGE_02573</t>
  </si>
  <si>
    <t>Escherichia coli KTE42</t>
  </si>
  <si>
    <t>WGG_01916</t>
  </si>
  <si>
    <t>Escherichia coli KTE43</t>
  </si>
  <si>
    <t>WGI_02568</t>
  </si>
  <si>
    <t>Escherichia coli KTE44</t>
  </si>
  <si>
    <t>WGK_02368</t>
  </si>
  <si>
    <t>Escherichia coli KTE45</t>
  </si>
  <si>
    <t>A1S1_01727</t>
  </si>
  <si>
    <t>Escherichia coli KTE46</t>
  </si>
  <si>
    <t>A1S3_02191</t>
  </si>
  <si>
    <t>Escherichia coli KTE47</t>
  </si>
  <si>
    <t>A1S5_02752</t>
  </si>
  <si>
    <t>Escherichia coli KTE48</t>
  </si>
  <si>
    <t>A1S7_02564</t>
  </si>
  <si>
    <t>Escherichia coli KTE49</t>
  </si>
  <si>
    <t>WCE_01816</t>
  </si>
  <si>
    <t>Escherichia coli KTE5</t>
  </si>
  <si>
    <t>A1S9_03602</t>
  </si>
  <si>
    <t>Escherichia coli KTE50</t>
  </si>
  <si>
    <t>A1SA_02676</t>
  </si>
  <si>
    <t>Escherichia coli KTE51</t>
  </si>
  <si>
    <t>A1SC_00541</t>
  </si>
  <si>
    <t>Escherichia coli KTE52</t>
  </si>
  <si>
    <t>A1SE_02411</t>
  </si>
  <si>
    <t>Escherichia coli KTE53</t>
  </si>
  <si>
    <t>A1SG_03011</t>
  </si>
  <si>
    <t>Escherichia coli KTE54</t>
  </si>
  <si>
    <t>A1SI_02561</t>
  </si>
  <si>
    <t>Escherichia coli KTE55</t>
  </si>
  <si>
    <t>A1SK_01465</t>
  </si>
  <si>
    <t>Escherichia coli KTE56</t>
  </si>
  <si>
    <t>A1SK_04357</t>
  </si>
  <si>
    <t>A1SM_03199</t>
  </si>
  <si>
    <t>Escherichia coli KTE57</t>
  </si>
  <si>
    <t>A1SO_02445</t>
  </si>
  <si>
    <t>Escherichia coli KTE58</t>
  </si>
  <si>
    <t>A1SQ_02371</t>
  </si>
  <si>
    <t>Escherichia coli KTE59</t>
  </si>
  <si>
    <t>WCG_04073</t>
  </si>
  <si>
    <t>Escherichia coli KTE6</t>
  </si>
  <si>
    <t>A1SS_02472</t>
  </si>
  <si>
    <t>Escherichia coli KTE60</t>
  </si>
  <si>
    <t>A1SU_02036</t>
  </si>
  <si>
    <t>Escherichia coli KTE61</t>
  </si>
  <si>
    <t>A1SW_02530</t>
  </si>
  <si>
    <t>Escherichia coli KTE62</t>
  </si>
  <si>
    <t>A1SY_02555</t>
  </si>
  <si>
    <t>Escherichia coli KTE63</t>
  </si>
  <si>
    <t>A1U1_00091</t>
  </si>
  <si>
    <t>Escherichia coli KTE64</t>
  </si>
  <si>
    <t>A1U1_01853</t>
  </si>
  <si>
    <t>A1U3_01764</t>
  </si>
  <si>
    <t>Escherichia coli KTE65</t>
  </si>
  <si>
    <t>A1U5_02195</t>
  </si>
  <si>
    <t>Escherichia coli KTE66</t>
  </si>
  <si>
    <t>A1U7_02659</t>
  </si>
  <si>
    <t>Escherichia coli KTE67</t>
  </si>
  <si>
    <t>A1U9_02047</t>
  </si>
  <si>
    <t>Escherichia coli KTE68</t>
  </si>
  <si>
    <t>A1UA_01830</t>
  </si>
  <si>
    <t>Escherichia coli KTE69</t>
  </si>
  <si>
    <t>WAW_02595</t>
  </si>
  <si>
    <t>Escherichia coli KTE7</t>
  </si>
  <si>
    <t>A1UC_02046</t>
  </si>
  <si>
    <t>Escherichia coli KTE70</t>
  </si>
  <si>
    <t>A1UE_02515</t>
  </si>
  <si>
    <t>Escherichia coli KTE71</t>
  </si>
  <si>
    <t>A1UG_01926</t>
  </si>
  <si>
    <t>Escherichia coli KTE72</t>
  </si>
  <si>
    <t>A1UK_02114</t>
  </si>
  <si>
    <t>Escherichia coli KTE74</t>
  </si>
  <si>
    <t>A1UM_02237</t>
  </si>
  <si>
    <t>Escherichia coli KTE75</t>
  </si>
  <si>
    <t>A1UO_01909</t>
  </si>
  <si>
    <t>Escherichia coli KTE76</t>
  </si>
  <si>
    <t>A1UQ_02262</t>
  </si>
  <si>
    <t>Escherichia coli KTE77</t>
  </si>
  <si>
    <t>A1US_02256</t>
  </si>
  <si>
    <t>Escherichia coli KTE78</t>
  </si>
  <si>
    <t>A1UU_03739</t>
  </si>
  <si>
    <t>Escherichia coli KTE79</t>
  </si>
  <si>
    <t>WCI_01912</t>
  </si>
  <si>
    <t>Escherichia coli KTE8</t>
  </si>
  <si>
    <t>A1UW_01947</t>
  </si>
  <si>
    <t>Escherichia coli KTE80</t>
  </si>
  <si>
    <t>A1UY_02421</t>
  </si>
  <si>
    <t>Escherichia coli KTE81</t>
  </si>
  <si>
    <t>A1W1_02080</t>
  </si>
  <si>
    <t>Escherichia coli KTE83</t>
  </si>
  <si>
    <t>A1W3_02245</t>
  </si>
  <si>
    <t>Escherichia coli KTE84</t>
  </si>
  <si>
    <t>WGO_01834</t>
  </si>
  <si>
    <t>Escherichia coli KTE85</t>
  </si>
  <si>
    <t>A1W5_02082</t>
  </si>
  <si>
    <t>Escherichia coli KTE86</t>
  </si>
  <si>
    <t>A1W7_02273</t>
  </si>
  <si>
    <t>Escherichia coli KTE87</t>
  </si>
  <si>
    <t>A1W9_01722</t>
  </si>
  <si>
    <t>Escherichia coli KTE89</t>
  </si>
  <si>
    <t>WCK_02570</t>
  </si>
  <si>
    <t>Escherichia coli KTE9</t>
  </si>
  <si>
    <t>A1WA_01791</t>
  </si>
  <si>
    <t>Escherichia coli KTE91</t>
  </si>
  <si>
    <t>A1WC_03164</t>
  </si>
  <si>
    <t>Escherichia coli KTE92</t>
  </si>
  <si>
    <t>A1WE_02026</t>
  </si>
  <si>
    <t>Escherichia coli KTE93</t>
  </si>
  <si>
    <t>A1WG_03699</t>
  </si>
  <si>
    <t>Escherichia coli KTE96</t>
  </si>
  <si>
    <t>A1WI_03915</t>
  </si>
  <si>
    <t>Escherichia coli KTE98</t>
  </si>
  <si>
    <t>Draft04207</t>
  </si>
  <si>
    <t>Escherichia coli O104:H4 GOS1</t>
  </si>
  <si>
    <t>Draft05272</t>
  </si>
  <si>
    <t>Draft02041</t>
  </si>
  <si>
    <t>Escherichia coli O104:H4 GOS2</t>
  </si>
  <si>
    <t>Draft03624</t>
  </si>
  <si>
    <t>Ec53638_0046</t>
  </si>
  <si>
    <t>Escherichia coli O144 53638</t>
  </si>
  <si>
    <t>T22_020976</t>
  </si>
  <si>
    <t>Escherichia coli O157:H43 T22</t>
  </si>
  <si>
    <t>ECH74042_A4140</t>
  </si>
  <si>
    <t>Escherichia coli O157:H7 EC4042</t>
  </si>
  <si>
    <t>ECH7EC4045_A3565</t>
  </si>
  <si>
    <t>Escherichia coli O157:H7 EC4045</t>
  </si>
  <si>
    <t>ECH7EC4206_A0825</t>
  </si>
  <si>
    <t>Escherichia coli O157:H7 EC4206</t>
  </si>
  <si>
    <t>UMNK88_2311</t>
  </si>
  <si>
    <t>Escherichia coli UMNK88</t>
  </si>
  <si>
    <t>ESBG_00833</t>
  </si>
  <si>
    <t>Escherichia sp. 4_1_40B</t>
  </si>
  <si>
    <t>P401DRAFT_3188</t>
  </si>
  <si>
    <t>Exiguobacterium acetylicum DSM 20416</t>
  </si>
  <si>
    <t>P404DRAFT_1934</t>
  </si>
  <si>
    <t>Exiguobacterium antarcticum DSM 14480</t>
  </si>
  <si>
    <t>BP38DRAFT_01658</t>
  </si>
  <si>
    <t>Fodinicurvata fenggangensis DSM 21160</t>
  </si>
  <si>
    <t>N546DRAFT_2053</t>
  </si>
  <si>
    <t>Geodermatophilaceae bacterium URHB0048</t>
  </si>
  <si>
    <t>HLRTI_002088</t>
  </si>
  <si>
    <t>Copper resistance D protein</t>
  </si>
  <si>
    <t>Halorhabdus tiamatea SARL4B</t>
  </si>
  <si>
    <t>A225_3653</t>
  </si>
  <si>
    <t>Klebsiella oxytoca E718</t>
  </si>
  <si>
    <t>Draft02035</t>
  </si>
  <si>
    <t>Klebsiella pneumoniae 1162281</t>
  </si>
  <si>
    <t>KPR_3268</t>
  </si>
  <si>
    <t>Klebsiella pneumoniae rhinoscleromatis SB3432</t>
  </si>
  <si>
    <t>C884_01867</t>
  </si>
  <si>
    <t>Kocuria palustris TAGA27</t>
  </si>
  <si>
    <t>T421DRAFT_00225</t>
  </si>
  <si>
    <t>Kocuria sp. CNJ787</t>
  </si>
  <si>
    <t>T421DRAFT_03060</t>
  </si>
  <si>
    <t>T421DRAFT_03080</t>
  </si>
  <si>
    <t>HMPREF0556_10986</t>
  </si>
  <si>
    <t>Listeria grayi DSM 20601</t>
  </si>
  <si>
    <t>LMMG_00850</t>
  </si>
  <si>
    <t>Listeria monocytogenes F6900</t>
  </si>
  <si>
    <t>LM220_20455</t>
  </si>
  <si>
    <t>Listeria monocytogenes J1-220</t>
  </si>
  <si>
    <t>LM1816_13292</t>
  </si>
  <si>
    <t>Listeria monocytogenes J1816</t>
  </si>
  <si>
    <t>LMPG_01548</t>
  </si>
  <si>
    <t>Listeria monocytogenes J2818</t>
  </si>
  <si>
    <t>P891DRAFT_1458</t>
  </si>
  <si>
    <t>Listeria monocytogenes Lm19860</t>
  </si>
  <si>
    <t>P889DRAFT_2817</t>
  </si>
  <si>
    <t>Listeria monocytogenes Lm26686</t>
  </si>
  <si>
    <t>LMOSLCC2482_2120</t>
  </si>
  <si>
    <t>Listeria monocytogenes serotype 7 SLCC 2482</t>
  </si>
  <si>
    <t>CD01DRAFT_3562</t>
  </si>
  <si>
    <t>Marinobacter sp. HL-58</t>
  </si>
  <si>
    <t>MUS1_10070</t>
  </si>
  <si>
    <t>Marinomonas ushuaiensis DSM 15871</t>
  </si>
  <si>
    <t>MUS1_11545</t>
  </si>
  <si>
    <t>T451DRAFT_3774</t>
  </si>
  <si>
    <t>Methylobacter tundripaludum 21/22</t>
  </si>
  <si>
    <t>K243DRAFT_2071</t>
  </si>
  <si>
    <t>Methylocystis sp. LW5</t>
  </si>
  <si>
    <t>K243DRAFT_2423</t>
  </si>
  <si>
    <t>U737DRAFT_04767</t>
  </si>
  <si>
    <t>Methylomonas sp. LW13</t>
  </si>
  <si>
    <t>X965_15545</t>
  </si>
  <si>
    <t>Morganella sp. EGD-HP17</t>
  </si>
  <si>
    <t>MASS_1652</t>
  </si>
  <si>
    <t>Mycobacterium abscessus bolletii 50594</t>
  </si>
  <si>
    <t>MCOL_V218443</t>
  </si>
  <si>
    <t>Mycobacterium colombiense CECT 3035</t>
  </si>
  <si>
    <t>BR47DRAFT_00639</t>
  </si>
  <si>
    <t>Mycobacterium sp. UNC410CL29Cvi84</t>
  </si>
  <si>
    <t>O206_19125</t>
  </si>
  <si>
    <t>Ochrobactrum sp. EGD-AQ16</t>
  </si>
  <si>
    <t>JCM16418_3981</t>
  </si>
  <si>
    <t>Paenibacillus pini JCM 16418</t>
  </si>
  <si>
    <t>BP97DRAFT_05133</t>
  </si>
  <si>
    <t>Paenibacillus sp. UNC451MF</t>
  </si>
  <si>
    <t>BR01DRAFT_02626</t>
  </si>
  <si>
    <t>Paenibacillus sp. UNCCL52</t>
  </si>
  <si>
    <t>C266_18821</t>
  </si>
  <si>
    <t>Pandoraea sp. SD6-2</t>
  </si>
  <si>
    <t>C266_23121</t>
  </si>
  <si>
    <t>Q343DRAFT_0306</t>
  </si>
  <si>
    <t>Paraoerskovia marina DSM 21750</t>
  </si>
  <si>
    <t>BO13DRAFT_1195</t>
  </si>
  <si>
    <t>Persephonella lauensis IFO5_L8</t>
  </si>
  <si>
    <t>BO11DRAFT_1231</t>
  </si>
  <si>
    <t>Persephonella lauensis KM09_Lau8</t>
  </si>
  <si>
    <t>PROVRETT_05553</t>
  </si>
  <si>
    <t>Providencia rettgeri DSM 1131</t>
  </si>
  <si>
    <t>PA13_1010420</t>
  </si>
  <si>
    <t>Pseudomonas aeruginosa 138244</t>
  </si>
  <si>
    <t>PA13_1013755</t>
  </si>
  <si>
    <t>PA13_1023775</t>
  </si>
  <si>
    <t>PA15_0302475</t>
  </si>
  <si>
    <t>Pseudomonas aeruginosa 152504</t>
  </si>
  <si>
    <t>PA15_0311870</t>
  </si>
  <si>
    <t>PA15_0318415</t>
  </si>
  <si>
    <t>K260DRAFT_1654</t>
  </si>
  <si>
    <t>Pseudomonas aeruginosa NCAIM B.001380</t>
  </si>
  <si>
    <t>K260DRAFT_4278</t>
  </si>
  <si>
    <t>K260DRAFT_6527</t>
  </si>
  <si>
    <t>M062_05690</t>
  </si>
  <si>
    <t>Pseudomonas aeruginosa RP73</t>
  </si>
  <si>
    <t>M062_24270</t>
  </si>
  <si>
    <t>G039_0215420</t>
  </si>
  <si>
    <t>Pseudomonas aeruginosa VRFPA01</t>
  </si>
  <si>
    <t>PflA506_1282</t>
  </si>
  <si>
    <t>Pseudomonas fluorescens A506</t>
  </si>
  <si>
    <t>PflA506_3322</t>
  </si>
  <si>
    <t>PflA506_3827</t>
  </si>
  <si>
    <t>MHB_002026</t>
  </si>
  <si>
    <t>Pseudomonas fluorescens BBc6R8</t>
  </si>
  <si>
    <t>MHB_003227</t>
  </si>
  <si>
    <t>Draft01685</t>
  </si>
  <si>
    <t>Pseudomonas gingeri NCPPB 3146</t>
  </si>
  <si>
    <t>Draft05636</t>
  </si>
  <si>
    <t>O203_08140</t>
  </si>
  <si>
    <t>Pseudomonas mendocina EGD-AQ5</t>
  </si>
  <si>
    <t>L483_25815</t>
  </si>
  <si>
    <t>Pseudomonas putida H8234</t>
  </si>
  <si>
    <t>PCA10_15940</t>
  </si>
  <si>
    <t>Pseudomonas resinovorans NBRC 106553</t>
  </si>
  <si>
    <t>N878_14145</t>
  </si>
  <si>
    <t>Pseudomonas sp. EGD-AK9</t>
  </si>
  <si>
    <t>PM1_0206965</t>
  </si>
  <si>
    <t>Pseudomonas sp. M1</t>
  </si>
  <si>
    <t>PM1_0208165</t>
  </si>
  <si>
    <t>A221_19710</t>
  </si>
  <si>
    <t>Pseudomonas syringae pv. actinidia ICMP 18801</t>
  </si>
  <si>
    <t>A244_26086</t>
  </si>
  <si>
    <t>Pseudomonas syringae pv. actinidia ICMP 18807</t>
  </si>
  <si>
    <t>A244_37613</t>
  </si>
  <si>
    <t>A243_19000</t>
  </si>
  <si>
    <t>Pseudomonas syringae pv. actinidia ICMP 18883</t>
  </si>
  <si>
    <t>Draft04852</t>
  </si>
  <si>
    <t>Pseudomonas syringae pv. actinidiae CRAFRU8.43</t>
  </si>
  <si>
    <t>A3SM_23780</t>
  </si>
  <si>
    <t>Pseudomonas syringae pv. actinidiae ICMP 18886</t>
  </si>
  <si>
    <t>A3SO_18618</t>
  </si>
  <si>
    <t>Pseudomonas syringae pv. actinidiae ICMP 19072</t>
  </si>
  <si>
    <t>Draft00215</t>
  </si>
  <si>
    <t>Pseudomonas syringae pv. actinidiae NCPPB 3739</t>
  </si>
  <si>
    <t>Draft00019</t>
  </si>
  <si>
    <t>Pseudomonas syringae pv. actinidiae NCPPB 3871</t>
  </si>
  <si>
    <t>Draft02949</t>
  </si>
  <si>
    <t>Pseudomonas syringae pv. panici LMG 2367</t>
  </si>
  <si>
    <t>Draft04715</t>
  </si>
  <si>
    <t>N033DRAFT_03361</t>
  </si>
  <si>
    <t>Pseudomonas syringae pv. syringae 1212</t>
  </si>
  <si>
    <t>PssB301D_03709</t>
  </si>
  <si>
    <t>Pseudomonas syringae pv. syringae B301D-R</t>
  </si>
  <si>
    <t>PssB301D_03976</t>
  </si>
  <si>
    <t>putative integral membrane protein, CopD superfamily</t>
  </si>
  <si>
    <t>N032DRAFT_02893</t>
  </si>
  <si>
    <t>Pseudomonas syringae pv.pisi H5E3</t>
  </si>
  <si>
    <t>Draft05169</t>
  </si>
  <si>
    <t>Pseudomonas tolaasii NCPPB 2192</t>
  </si>
  <si>
    <t>G561DRAFT_01757</t>
  </si>
  <si>
    <t>Psychrobacter phenylpyruvicus DSM 7000</t>
  </si>
  <si>
    <t>Q7S_14530</t>
  </si>
  <si>
    <t>Rahnella aquatilis HX2</t>
  </si>
  <si>
    <t>CMR15_mp10612</t>
  </si>
  <si>
    <t>Ralstonia solanacearum CMR15</t>
  </si>
  <si>
    <t>HMPREF0989_04775</t>
  </si>
  <si>
    <t>Ralstonia sp. 5_2_56FAA</t>
  </si>
  <si>
    <t>HMPREF0989_04881</t>
  </si>
  <si>
    <t>PMI07_000198</t>
  </si>
  <si>
    <t>Rhizobium sp. CF080</t>
  </si>
  <si>
    <t>O5Y_00650</t>
  </si>
  <si>
    <t>Rhodococcus erythropolis CCM2595</t>
  </si>
  <si>
    <t>O5Y_17745</t>
  </si>
  <si>
    <t>Draft01808</t>
  </si>
  <si>
    <t>Rhodococcus rhodochrous BKS6-46</t>
  </si>
  <si>
    <t>Draft04509</t>
  </si>
  <si>
    <t>Draft05918</t>
  </si>
  <si>
    <t>BR07DRAFT_02325</t>
  </si>
  <si>
    <t>Rhodococcus sp. UNC23MFCrub1.1</t>
  </si>
  <si>
    <t>BR07DRAFT_02654</t>
  </si>
  <si>
    <t>BR31DRAFT_00809</t>
  </si>
  <si>
    <t>Rhodococcus sp. UNC363MFTsu5.1</t>
  </si>
  <si>
    <t>BR31DRAFT_04575</t>
  </si>
  <si>
    <t>SSPSH_001848</t>
  </si>
  <si>
    <t>Putative membrane protein</t>
  </si>
  <si>
    <t>Salinisphaera shabanensis E1L3A</t>
  </si>
  <si>
    <t>T339DRAFT_03005</t>
  </si>
  <si>
    <t>Salinispora arenicola CNH643</t>
  </si>
  <si>
    <t>T339DRAFT_03071</t>
  </si>
  <si>
    <t>T339DRAFT_03275</t>
  </si>
  <si>
    <t>T338DRAFT_00486</t>
  </si>
  <si>
    <t>Salinispora arenicola CNH718</t>
  </si>
  <si>
    <t>T338DRAFT_00555</t>
  </si>
  <si>
    <t>T338DRAFT_03454</t>
  </si>
  <si>
    <t>CC96DRAFT_02612</t>
  </si>
  <si>
    <t>Salinispora arenicola CNH996</t>
  </si>
  <si>
    <t>CC96DRAFT_03353</t>
  </si>
  <si>
    <t>CC96DRAFT_04793</t>
  </si>
  <si>
    <t>CC96DRAFT_04848</t>
  </si>
  <si>
    <t>T332DRAFT_01415</t>
  </si>
  <si>
    <t>Salinispora arenicola CNQ884</t>
  </si>
  <si>
    <t>T332DRAFT_03666</t>
  </si>
  <si>
    <t>T332DRAFT_04567</t>
  </si>
  <si>
    <t>T354DRAFT_01093</t>
  </si>
  <si>
    <t>Salinispora arenicola CNY230</t>
  </si>
  <si>
    <t>T354DRAFT_03381</t>
  </si>
  <si>
    <t>T354DRAFT_03705</t>
  </si>
  <si>
    <t>T362DRAFT_00351</t>
  </si>
  <si>
    <t>Salinispora arenicola CNY244</t>
  </si>
  <si>
    <t>T362DRAFT_00417</t>
  </si>
  <si>
    <t>T362DRAFT_03829</t>
  </si>
  <si>
    <t>T361DRAFT_01774</t>
  </si>
  <si>
    <t>Salinispora arenicola CNY281</t>
  </si>
  <si>
    <t>T361DRAFT_02540</t>
  </si>
  <si>
    <t>T399DRAFT_03547</t>
  </si>
  <si>
    <t>Salinispora arenicola CNY486</t>
  </si>
  <si>
    <t>T399DRAFT_03720</t>
  </si>
  <si>
    <t>T399DRAFT_04539</t>
  </si>
  <si>
    <t>T399DRAFT_05116</t>
  </si>
  <si>
    <t>T400DRAFT_00398</t>
  </si>
  <si>
    <t>Salinispora arenicola CNY679</t>
  </si>
  <si>
    <t>T400DRAFT_02954</t>
  </si>
  <si>
    <t>T400DRAFT_03043</t>
  </si>
  <si>
    <t>T393DRAFT_01664</t>
  </si>
  <si>
    <t>Salinispora arenicola CNY690</t>
  </si>
  <si>
    <t>T393DRAFT_04445</t>
  </si>
  <si>
    <t>T378DRAFT_03598</t>
  </si>
  <si>
    <t>Salinispora arenicola CNY694</t>
  </si>
  <si>
    <t>T378DRAFT_04173</t>
  </si>
  <si>
    <t>T382DRAFT_00675</t>
  </si>
  <si>
    <t>Salinispora pacifica CNR909</t>
  </si>
  <si>
    <t>T382DRAFT_04321</t>
  </si>
  <si>
    <t>T435DRAFT_01694</t>
  </si>
  <si>
    <t>Salinispora pacifica CNS801</t>
  </si>
  <si>
    <t>T435DRAFT_04485</t>
  </si>
  <si>
    <t>T436DRAFT_01786</t>
  </si>
  <si>
    <t>Salinispora pacifica CNT133A</t>
  </si>
  <si>
    <t>T436DRAFT_03182</t>
  </si>
  <si>
    <t>T427DRAFT_00358</t>
  </si>
  <si>
    <t>Salinispora pacifica CNT403</t>
  </si>
  <si>
    <t>T427DRAFT_03230</t>
  </si>
  <si>
    <t>T412DRAFT_00013</t>
  </si>
  <si>
    <t>Salinispora tropica CNY678</t>
  </si>
  <si>
    <t>T412DRAFT_03967</t>
  </si>
  <si>
    <t>T423DRAFT_01656</t>
  </si>
  <si>
    <t>Salinispora tropica CNY681</t>
  </si>
  <si>
    <t>T423DRAFT_03577</t>
  </si>
  <si>
    <t>A464_1962</t>
  </si>
  <si>
    <t>Salmonella bongori Sbon_167</t>
  </si>
  <si>
    <t>SED60170_03813</t>
  </si>
  <si>
    <t>Salmonella enterica diarizonae sv. 60:r:e,n,x,z15 01-0170</t>
  </si>
  <si>
    <t>SeJ_A1537</t>
  </si>
  <si>
    <t>Salmonella enterica enterica sv Javiana GA_MM04042433</t>
  </si>
  <si>
    <t>SeSPA_A2464</t>
  </si>
  <si>
    <t>Salmonella enterica enterica sv Saint Paul SARA23</t>
  </si>
  <si>
    <t>SL1344_1808</t>
  </si>
  <si>
    <t>Salmonella enterica enterica sv Typhimurium SL1344</t>
  </si>
  <si>
    <t>SeV_A0153</t>
  </si>
  <si>
    <t>Salmonella enterica enterica sv Virchow SL491</t>
  </si>
  <si>
    <t>SENTW_1318</t>
  </si>
  <si>
    <t>Salmonella enterica enterica sv Weltevreden 2007-60-3289-1</t>
  </si>
  <si>
    <t>SEEB0189_10115</t>
  </si>
  <si>
    <t>Salmonella enterica enterica sv. Bareilly CFSAN000189</t>
  </si>
  <si>
    <t>CFSAN001992_02065</t>
  </si>
  <si>
    <t>Salmonella enterica enterica sv. Javiana CFSAN001992</t>
  </si>
  <si>
    <t>B571_09460</t>
  </si>
  <si>
    <t>Salmonella enterica enterica sv. Typhimurium STm1</t>
  </si>
  <si>
    <t>B578_09209</t>
  </si>
  <si>
    <t>Salmonella enterica enterica sv. Typhimurium STm10</t>
  </si>
  <si>
    <t>B579_09844</t>
  </si>
  <si>
    <t>Salmonella enterica enterica sv. Typhimurium STm11</t>
  </si>
  <si>
    <t>B580_09547</t>
  </si>
  <si>
    <t>Salmonella enterica enterica sv. Typhimurium STm12</t>
  </si>
  <si>
    <t>B573_08945</t>
  </si>
  <si>
    <t>Salmonella enterica enterica sv. Typhimurium STm3</t>
  </si>
  <si>
    <t>B574_09236</t>
  </si>
  <si>
    <t>Salmonella enterica enterica sv. Typhimurium STm4</t>
  </si>
  <si>
    <t>B581_11237</t>
  </si>
  <si>
    <t>Salmonella enterica enterica sv. Typhimurium STm5</t>
  </si>
  <si>
    <t>B575_09544</t>
  </si>
  <si>
    <t>Salmonella enterica enterica sv. Typhimurium STm6</t>
  </si>
  <si>
    <t>B576_09538</t>
  </si>
  <si>
    <t>Salmonella enterica enterica sv. Typhimurium STm8</t>
  </si>
  <si>
    <t>B577_08964</t>
  </si>
  <si>
    <t>Salmonella enterica enterica sv. Typhimurium STm9</t>
  </si>
  <si>
    <t>STU288_05765</t>
  </si>
  <si>
    <t>Salmonella enterica enterica sv. Typhimurium U288</t>
  </si>
  <si>
    <t>SEH50133_08772</t>
  </si>
  <si>
    <t>Salmonella enterica houtenae sv. 50:g,z51:- 01-0133</t>
  </si>
  <si>
    <t>SEI61121_20846</t>
  </si>
  <si>
    <t>Salmonella enterica indica sv. 6,14,25:z10:1,(2),7 1121</t>
  </si>
  <si>
    <t>SES60163_10347</t>
  </si>
  <si>
    <t>Salmonella enterica salamae sv. 58:l,z13,z28:z6 00-0163</t>
  </si>
  <si>
    <t>M495_09400</t>
  </si>
  <si>
    <t>Serratia liquefaciens ATCC 27592</t>
  </si>
  <si>
    <t>G432_14765</t>
  </si>
  <si>
    <t>Sphingomonas sp. MM-1</t>
  </si>
  <si>
    <t>G432_19470</t>
  </si>
  <si>
    <t>BN159_4600</t>
  </si>
  <si>
    <t>Streptomyces davawensis JCM 4913</t>
  </si>
  <si>
    <t>BN159_4681</t>
  </si>
  <si>
    <t>BN159_6704</t>
  </si>
  <si>
    <t>SHJG_5034</t>
  </si>
  <si>
    <t>Streptomyces hygroscopicus jinggangensis 5008</t>
  </si>
  <si>
    <t>SHJG_5114</t>
  </si>
  <si>
    <t>SHJGH_4797</t>
  </si>
  <si>
    <t>Streptomyces hygroscopicus jinggangensis TL01</t>
  </si>
  <si>
    <t>SHJGH_4877</t>
  </si>
  <si>
    <t>M271_25565</t>
  </si>
  <si>
    <t>Streptomyces rapamycinicus NRRL 5491</t>
  </si>
  <si>
    <t>H172DRAFT_04850</t>
  </si>
  <si>
    <t>Streptomyces sp. CNQ-525</t>
  </si>
  <si>
    <t>CD02DRAFT_02851</t>
  </si>
  <si>
    <t>Streptomyces sp. CNS654</t>
  </si>
  <si>
    <t>CD02DRAFT_03232</t>
  </si>
  <si>
    <t>T328DRAFT_05058</t>
  </si>
  <si>
    <t>Streptomyces sp. CNX435</t>
  </si>
  <si>
    <t>F750_3648</t>
  </si>
  <si>
    <t>Streptomyces sp. PAMC26508</t>
  </si>
  <si>
    <t>BR33DRAFT_04606</t>
  </si>
  <si>
    <t>Streptomyces sp. UNC401CLCol</t>
  </si>
  <si>
    <t>BR33DRAFT_04668</t>
  </si>
  <si>
    <t>BR33DRAFT_05246</t>
  </si>
  <si>
    <t>N545DRAFT_02025</t>
  </si>
  <si>
    <t>Streptomyces sp. URHA0041</t>
  </si>
  <si>
    <t>N545DRAFT_04273</t>
  </si>
  <si>
    <t>Q385DRAFT_1497</t>
  </si>
  <si>
    <t>Sulfurihydrogenibium subterraneum DSM 15120</t>
  </si>
  <si>
    <t>N688DRAFT_0389</t>
  </si>
  <si>
    <t>Thermogemmatispora sp. PM5</t>
  </si>
  <si>
    <t>N688DRAFT_4036</t>
  </si>
  <si>
    <t>YPIP275_2162</t>
  </si>
  <si>
    <t>Yersinia pestis bv Orientalis IP275</t>
  </si>
  <si>
    <t>NoneDRAFT_00319</t>
  </si>
  <si>
    <t>CopC domain/Copper resistance protein D</t>
  </si>
  <si>
    <t>Acidimicrobidae bacterium YM16-303</t>
  </si>
  <si>
    <t>NoneDRAFT_01764</t>
  </si>
  <si>
    <t>NoneDRAFT_02204</t>
  </si>
  <si>
    <t>NoneDRAFT_02774</t>
  </si>
  <si>
    <t>J683_0274</t>
  </si>
  <si>
    <t>Acinetobacter baumannii 1007214</t>
  </si>
  <si>
    <t>J650_2447</t>
  </si>
  <si>
    <t>Acinetobacter baumannii 1022959</t>
  </si>
  <si>
    <t>J470_2050</t>
  </si>
  <si>
    <t>Acinetobacter baumannii 1032241</t>
  </si>
  <si>
    <t>J491_03122</t>
  </si>
  <si>
    <t>Acinetobacter baumannii 1039621</t>
  </si>
  <si>
    <t>J489_3105</t>
  </si>
  <si>
    <t>Acinetobacter baumannii 1040094</t>
  </si>
  <si>
    <t>J463_2249</t>
  </si>
  <si>
    <t>Acinetobacter baumannii 1043794</t>
  </si>
  <si>
    <t>J670_3044</t>
  </si>
  <si>
    <t>Acinetobacter baumannii 1058283</t>
  </si>
  <si>
    <t>J624_2703</t>
  </si>
  <si>
    <t>Acinetobacter baumannii 1062314</t>
  </si>
  <si>
    <t>J649_2727</t>
  </si>
  <si>
    <t>Acinetobacter baumannii 1064293_45</t>
  </si>
  <si>
    <t>J495_1572</t>
  </si>
  <si>
    <t>Acinetobacter baumannii 1075025</t>
  </si>
  <si>
    <t>J556_1685</t>
  </si>
  <si>
    <t>Acinetobacter baumannii 1096934</t>
  </si>
  <si>
    <t>J558_2485</t>
  </si>
  <si>
    <t>Acinetobacter baumannii 1106579</t>
  </si>
  <si>
    <t>J497_00408</t>
  </si>
  <si>
    <t>Acinetobacter baumannii 1121032</t>
  </si>
  <si>
    <t>J671_0668</t>
  </si>
  <si>
    <t>Acinetobacter baumannii 1130196</t>
  </si>
  <si>
    <t>J689_2790</t>
  </si>
  <si>
    <t>Acinetobacter baumannii 1179249</t>
  </si>
  <si>
    <t>J517_1643</t>
  </si>
  <si>
    <t>Acinetobacter baumannii 118362</t>
  </si>
  <si>
    <t>J641_3722</t>
  </si>
  <si>
    <t>Acinetobacter baumannii 1188188</t>
  </si>
  <si>
    <t>J523_2078</t>
  </si>
  <si>
    <t>Acinetobacter baumannii 1202252</t>
  </si>
  <si>
    <t>J717_3861</t>
  </si>
  <si>
    <t>Acinetobacter baumannii 121738</t>
  </si>
  <si>
    <t>J666_3091</t>
  </si>
  <si>
    <t>Acinetobacter baumannii 1237202</t>
  </si>
  <si>
    <t>J643_3693</t>
  </si>
  <si>
    <t>Acinetobacter baumannii 1237893</t>
  </si>
  <si>
    <t>J579_2848</t>
  </si>
  <si>
    <t>Acinetobacter baumannii 1239920</t>
  </si>
  <si>
    <t>J623_0401</t>
  </si>
  <si>
    <t>Acinetobacter baumannii 1245249</t>
  </si>
  <si>
    <t>J627_3175</t>
  </si>
  <si>
    <t>Acinetobacter baumannii 1245593</t>
  </si>
  <si>
    <t>J636_2155</t>
  </si>
  <si>
    <t>Acinetobacter baumannii 1271213</t>
  </si>
  <si>
    <t>J668_2373</t>
  </si>
  <si>
    <t>Acinetobacter baumannii 1276470-86</t>
  </si>
  <si>
    <t>J694_3216</t>
  </si>
  <si>
    <t>Acinetobacter baumannii 1281984</t>
  </si>
  <si>
    <t>J508_0445</t>
  </si>
  <si>
    <t>Acinetobacter baumannii 1289694</t>
  </si>
  <si>
    <t>J651_2678</t>
  </si>
  <si>
    <t>Acinetobacter baumannii 1293320</t>
  </si>
  <si>
    <t>J664_3840</t>
  </si>
  <si>
    <t>Acinetobacter baumannii 1294222</t>
  </si>
  <si>
    <t>J655_3805</t>
  </si>
  <si>
    <t>Acinetobacter baumannii 1294243</t>
  </si>
  <si>
    <t>J502_3041</t>
  </si>
  <si>
    <t>Acinetobacter baumannii 1294596</t>
  </si>
  <si>
    <t>J507_1889</t>
  </si>
  <si>
    <t>Acinetobacter baumannii 1295259</t>
  </si>
  <si>
    <t>J512_3722</t>
  </si>
  <si>
    <t>Acinetobacter baumannii 1295743</t>
  </si>
  <si>
    <t>J652_2604</t>
  </si>
  <si>
    <t>Acinetobacter baumannii 1296252</t>
  </si>
  <si>
    <t>J505_2464</t>
  </si>
  <si>
    <t>Acinetobacter baumannii 1297549</t>
  </si>
  <si>
    <t>J514_2706</t>
  </si>
  <si>
    <t>Acinetobacter baumannii 1396970</t>
  </si>
  <si>
    <t>J513_3644</t>
  </si>
  <si>
    <t>Acinetobacter baumannii 1397084</t>
  </si>
  <si>
    <t>J659_3768</t>
  </si>
  <si>
    <t>Acinetobacter baumannii 1406589</t>
  </si>
  <si>
    <t>J516_3795</t>
  </si>
  <si>
    <t>Acinetobacter baumannii 1406750</t>
  </si>
  <si>
    <t>J518_3319</t>
  </si>
  <si>
    <t>Acinetobacter baumannii 1419130</t>
  </si>
  <si>
    <t>J678_2387</t>
  </si>
  <si>
    <t>Acinetobacter baumannii 1424608</t>
  </si>
  <si>
    <t>J535_2667</t>
  </si>
  <si>
    <t>Acinetobacter baumannii 1429530</t>
  </si>
  <si>
    <t>J587_1384</t>
  </si>
  <si>
    <t>Acinetobacter baumannii 144107</t>
  </si>
  <si>
    <t>J546_2922</t>
  </si>
  <si>
    <t>Acinetobacter baumannii 1461402</t>
  </si>
  <si>
    <t>J544_3262</t>
  </si>
  <si>
    <t>Acinetobacter baumannii 1461963</t>
  </si>
  <si>
    <t>J522_3052</t>
  </si>
  <si>
    <t>Acinetobacter baumannii 146457</t>
  </si>
  <si>
    <t>J548_4126</t>
  </si>
  <si>
    <t>Acinetobacter baumannii 1465485</t>
  </si>
  <si>
    <t>J551_2953</t>
  </si>
  <si>
    <t>Acinetobacter baumannii 1475718</t>
  </si>
  <si>
    <t>J564_1385</t>
  </si>
  <si>
    <t>Acinetobacter baumannii 1525283</t>
  </si>
  <si>
    <t>J580_2975</t>
  </si>
  <si>
    <t>Acinetobacter baumannii 1542444</t>
  </si>
  <si>
    <t>J622_03513</t>
  </si>
  <si>
    <t>Acinetobacter baumannii 1564232</t>
  </si>
  <si>
    <t>J582_0071</t>
  </si>
  <si>
    <t>Acinetobacter baumannii 1566109</t>
  </si>
  <si>
    <t>J588_2169</t>
  </si>
  <si>
    <t>Acinetobacter baumannii 1578804</t>
  </si>
  <si>
    <t>J595_00047</t>
  </si>
  <si>
    <t>Acinetobacter baumannii 1592897</t>
  </si>
  <si>
    <t>J633_1475</t>
  </si>
  <si>
    <t>Acinetobacter baumannii 216872</t>
  </si>
  <si>
    <t>J525_1793</t>
  </si>
  <si>
    <t>Acinetobacter baumannii 21871</t>
  </si>
  <si>
    <t>J687_0677</t>
  </si>
  <si>
    <t>Acinetobacter baumannii 225588</t>
  </si>
  <si>
    <t>J550_2942</t>
  </si>
  <si>
    <t>Acinetobacter baumannii 230853</t>
  </si>
  <si>
    <t>J593_1960</t>
  </si>
  <si>
    <t>Acinetobacter baumannii 232184</t>
  </si>
  <si>
    <t>J594_2585</t>
  </si>
  <si>
    <t>Acinetobacter baumannii 259052</t>
  </si>
  <si>
    <t>J804_2255</t>
  </si>
  <si>
    <t>Acinetobacter baumannii 25977_1</t>
  </si>
  <si>
    <t>J813_0848</t>
  </si>
  <si>
    <t>Acinetobacter baumannii 25977_10</t>
  </si>
  <si>
    <t>J805_2066</t>
  </si>
  <si>
    <t>Acinetobacter baumannii 25977_2</t>
  </si>
  <si>
    <t>J806_1935</t>
  </si>
  <si>
    <t>Acinetobacter baumannii 25977_3</t>
  </si>
  <si>
    <t>J807_2119</t>
  </si>
  <si>
    <t>Acinetobacter baumannii 25977_4</t>
  </si>
  <si>
    <t>J809_1409</t>
  </si>
  <si>
    <t>Acinetobacter baumannii 25977_6</t>
  </si>
  <si>
    <t>J810_1635</t>
  </si>
  <si>
    <t>Acinetobacter baumannii 25977_7</t>
  </si>
  <si>
    <t>J811_0582</t>
  </si>
  <si>
    <t>Acinetobacter baumannii 25977_8</t>
  </si>
  <si>
    <t>J733_3712</t>
  </si>
  <si>
    <t>Acinetobacter baumannii 263903-2</t>
  </si>
  <si>
    <t>J600_3679</t>
  </si>
  <si>
    <t>Acinetobacter baumannii 268680</t>
  </si>
  <si>
    <t>J538_3294</t>
  </si>
  <si>
    <t>Acinetobacter baumannii 272263</t>
  </si>
  <si>
    <t>J542_2769</t>
  </si>
  <si>
    <t>Acinetobacter baumannii 299505</t>
  </si>
  <si>
    <t>J606_2114</t>
  </si>
  <si>
    <t>Acinetobacter baumannii 318814</t>
  </si>
  <si>
    <t>J609_3568</t>
  </si>
  <si>
    <t>Acinetobacter baumannii 3390</t>
  </si>
  <si>
    <t>J504_3654</t>
  </si>
  <si>
    <t>Acinetobacter baumannii 348935</t>
  </si>
  <si>
    <t>J590_3172</t>
  </si>
  <si>
    <t>Acinetobacter baumannii 42887</t>
  </si>
  <si>
    <t>J575_2342</t>
  </si>
  <si>
    <t>Acinetobacter baumannii 43926</t>
  </si>
  <si>
    <t>J510_1289</t>
  </si>
  <si>
    <t>Acinetobacter baumannii 466760</t>
  </si>
  <si>
    <t>J561_3594</t>
  </si>
  <si>
    <t>Acinetobacter baumannii 50595</t>
  </si>
  <si>
    <t>J592_02178</t>
  </si>
  <si>
    <t>Acinetobacter baumannii 655378</t>
  </si>
  <si>
    <t>J672_0443</t>
  </si>
  <si>
    <t>Acinetobacter baumannii 883425</t>
  </si>
  <si>
    <t>J529_3285</t>
  </si>
  <si>
    <t>Acinetobacter baumannii 99063</t>
  </si>
  <si>
    <t>F910_02789</t>
  </si>
  <si>
    <t>Acinetobacter baumannii NIPH 410</t>
  </si>
  <si>
    <t>P667_0411</t>
  </si>
  <si>
    <t>Acinetobacter baumannii UH5107</t>
  </si>
  <si>
    <t>F934_02480</t>
  </si>
  <si>
    <t>Acinetobacter beijerinckii ANC 3835</t>
  </si>
  <si>
    <t>F933_03125</t>
  </si>
  <si>
    <t>Acinetobacter beijerinckii CIP 110307</t>
  </si>
  <si>
    <t>F938_01326</t>
  </si>
  <si>
    <t>Acinetobacter bereziniae CIP 70.12</t>
  </si>
  <si>
    <t>F963_00845</t>
  </si>
  <si>
    <t>Acinetobacter bereziniae NIPH 3</t>
  </si>
  <si>
    <t>F981_02749</t>
  </si>
  <si>
    <t>Acinetobacter guillouiae CIP 63.46</t>
  </si>
  <si>
    <t>F981_02870</t>
  </si>
  <si>
    <t>F964_02150</t>
  </si>
  <si>
    <t>Acinetobacter guillouiae NIPH 991</t>
  </si>
  <si>
    <t>F964_03992</t>
  </si>
  <si>
    <t>F957_03896</t>
  </si>
  <si>
    <t>Acinetobacter gyllenbergii CIP 110306</t>
  </si>
  <si>
    <t>F987_01082</t>
  </si>
  <si>
    <t>Acinetobacter gyllenbergii NIPH 230</t>
  </si>
  <si>
    <t>F956_01164</t>
  </si>
  <si>
    <t>Acinetobacter indicus ANC 4215</t>
  </si>
  <si>
    <t>F988_00970</t>
  </si>
  <si>
    <t>Acinetobacter parvus DSM 16617</t>
  </si>
  <si>
    <t>F989_01799</t>
  </si>
  <si>
    <t>Acinetobacter parvus NIPH 1103</t>
  </si>
  <si>
    <t>F945_02580</t>
  </si>
  <si>
    <t>Acinetobacter rudis CIP 110305</t>
  </si>
  <si>
    <t>F965_00371</t>
  </si>
  <si>
    <t>Acinetobacter schindleri NIPH 900</t>
  </si>
  <si>
    <t>F951_00040</t>
  </si>
  <si>
    <t>Acinetobacter soli CIP 110264</t>
  </si>
  <si>
    <t>F950_00118</t>
  </si>
  <si>
    <t>Acinetobacter soli NIPH 2899</t>
  </si>
  <si>
    <t>F900_00477</t>
  </si>
  <si>
    <t>Acinetobacter sp. ANC 3862</t>
  </si>
  <si>
    <t>F885_03534</t>
  </si>
  <si>
    <t>Acinetobacter sp. ANC 3880</t>
  </si>
  <si>
    <t>F909_01384</t>
  </si>
  <si>
    <t>Acinetobacter sp. ANC 3929</t>
  </si>
  <si>
    <t>F909_03531</t>
  </si>
  <si>
    <t>F904_01541</t>
  </si>
  <si>
    <t>Acinetobacter sp. ANC 4105</t>
  </si>
  <si>
    <t>F899_00091</t>
  </si>
  <si>
    <t>Acinetobacter sp. CIP 101934</t>
  </si>
  <si>
    <t>F891_03164</t>
  </si>
  <si>
    <t>Acinetobacter sp. CIP 101966</t>
  </si>
  <si>
    <t>F970_02848</t>
  </si>
  <si>
    <t>Acinetobacter sp. CIP 102082</t>
  </si>
  <si>
    <t>F973_01446</t>
  </si>
  <si>
    <t>Acinetobacter sp. CIP 102129</t>
  </si>
  <si>
    <t>F893_03226</t>
  </si>
  <si>
    <t>Acinetobacter sp. CIP 102136</t>
  </si>
  <si>
    <t>F884_01369</t>
  </si>
  <si>
    <t>Acinetobacter sp. CIP 102143</t>
  </si>
  <si>
    <t>F974_00227</t>
  </si>
  <si>
    <t>Acinetobacter sp. CIP 102159</t>
  </si>
  <si>
    <t>F972_00559</t>
  </si>
  <si>
    <t>Acinetobacter sp. CIP 102529</t>
  </si>
  <si>
    <t>F967_00954</t>
  </si>
  <si>
    <t>Acinetobacter sp. CIP 102637</t>
  </si>
  <si>
    <t>F896_01487</t>
  </si>
  <si>
    <t>Acinetobacter sp. CIP 110321</t>
  </si>
  <si>
    <t>F905_02194</t>
  </si>
  <si>
    <t>Acinetobacter sp. CIP 53.82</t>
  </si>
  <si>
    <t>F966_00180</t>
  </si>
  <si>
    <t>Acinetobacter sp. CIP 56.2</t>
  </si>
  <si>
    <t>F966_03857</t>
  </si>
  <si>
    <t>F895_02828</t>
  </si>
  <si>
    <t>Acinetobacter sp. CIP 64.2</t>
  </si>
  <si>
    <t>F890_00615</t>
  </si>
  <si>
    <t>Acinetobacter sp. CIP 64.7</t>
  </si>
  <si>
    <t>F902_01784</t>
  </si>
  <si>
    <t>Acinetobacter sp. CIP 70.18</t>
  </si>
  <si>
    <t>F902_01826</t>
  </si>
  <si>
    <t>F991_00325</t>
  </si>
  <si>
    <t>Acinetobacter sp. CIP-A165</t>
  </si>
  <si>
    <t>F898_00042</t>
  </si>
  <si>
    <t>Acinetobacter sp. NIPH 1847</t>
  </si>
  <si>
    <t>F889_01200</t>
  </si>
  <si>
    <t>Acinetobacter sp. NIPH 1859</t>
  </si>
  <si>
    <t>F889_01270</t>
  </si>
  <si>
    <t>F901_03458</t>
  </si>
  <si>
    <t>Acinetobacter sp. NIPH 1867</t>
  </si>
  <si>
    <t>F907_01087</t>
  </si>
  <si>
    <t>Acinetobacter sp. NIPH 2036</t>
  </si>
  <si>
    <t>F907_02192</t>
  </si>
  <si>
    <t>F887_02386</t>
  </si>
  <si>
    <t>Acinetobacter sp. NIPH 2100</t>
  </si>
  <si>
    <t>F897_03221</t>
  </si>
  <si>
    <t>Acinetobacter sp. NIPH 2171</t>
  </si>
  <si>
    <t>F992_03006</t>
  </si>
  <si>
    <t>Acinetobacter sp. NIPH 236</t>
  </si>
  <si>
    <t>F908_01342</t>
  </si>
  <si>
    <t>Acinetobacter sp. NIPH 284</t>
  </si>
  <si>
    <t>F903_03206</t>
  </si>
  <si>
    <t>Acinetobacter sp. NIPH 298</t>
  </si>
  <si>
    <t>F886_00711</t>
  </si>
  <si>
    <t>Acinetobacter sp. NIPH 542</t>
  </si>
  <si>
    <t>F993_00819</t>
  </si>
  <si>
    <t>Acinetobacter sp. NIPH 809</t>
  </si>
  <si>
    <t>F968_03241</t>
  </si>
  <si>
    <t>Acinetobacter sp. NIPH 817</t>
  </si>
  <si>
    <t>F985_01119</t>
  </si>
  <si>
    <t>Acinetobacter sp. NIPH 973</t>
  </si>
  <si>
    <t>F990_03294</t>
  </si>
  <si>
    <t>F942_01536</t>
  </si>
  <si>
    <t>Acinetobacter ursingii ANC 3649</t>
  </si>
  <si>
    <t>F942_03633</t>
  </si>
  <si>
    <t>F943_03341</t>
  </si>
  <si>
    <t>Acinetobacter ursingii NIPH 706</t>
  </si>
  <si>
    <t>F959_02383</t>
  </si>
  <si>
    <t>I556DRAFT_04493</t>
  </si>
  <si>
    <t>Afipia sp. OHSU_I-uncloned</t>
  </si>
  <si>
    <t>I554DRAFT_04084</t>
  </si>
  <si>
    <t>Afipia sp. OHSU_II-C1</t>
  </si>
  <si>
    <t>H667DRAFT_00803</t>
  </si>
  <si>
    <t>Afipia sp. OHSU_II-uncloned</t>
  </si>
  <si>
    <t>BR41DRAFT_01873</t>
  </si>
  <si>
    <t>Andreprevotia chitinilytica DSM 18519</t>
  </si>
  <si>
    <t>N786_16245</t>
  </si>
  <si>
    <t>Bacillus amyloliquefaciens UASWS BA1</t>
  </si>
  <si>
    <t>PBF_23670</t>
  </si>
  <si>
    <t>Bacillus firmus DS1</t>
  </si>
  <si>
    <t>JCM10596DRAFT_00142</t>
  </si>
  <si>
    <t>Bacillus mannanilyticus JCM 10596</t>
  </si>
  <si>
    <t>JCM10596DRAFT_02180</t>
  </si>
  <si>
    <t>A33I_11645</t>
  </si>
  <si>
    <t>Bacillus marmarensis DSM 21297</t>
  </si>
  <si>
    <t>BW16_02205</t>
  </si>
  <si>
    <t>Bacillus pumilus B6033</t>
  </si>
  <si>
    <t>V180DRAFT_02623</t>
  </si>
  <si>
    <t>Bacillus sp. FJAT-14578</t>
  </si>
  <si>
    <t>JCM19047_3352</t>
  </si>
  <si>
    <t>Bacillus sp. JCM 19047</t>
  </si>
  <si>
    <t>J436DRAFT_04411</t>
  </si>
  <si>
    <t>Bacillus subtilis subtilis MP11</t>
  </si>
  <si>
    <t>C623_0232685</t>
  </si>
  <si>
    <t>Bacillus thuringiensis sv. aizawai Hu4-2</t>
  </si>
  <si>
    <t>C621_0200415</t>
  </si>
  <si>
    <t>Bacillus thuringiensis sv. aizawai Leapi01</t>
  </si>
  <si>
    <t>J098DRAFT_00750</t>
  </si>
  <si>
    <t>Bacillus thuringiensis sv. tolworthi NA205-2</t>
  </si>
  <si>
    <t>C174_11937</t>
  </si>
  <si>
    <t>Bacillus weihenstephanensis FSL H7-687</t>
  </si>
  <si>
    <t>C175_03408</t>
  </si>
  <si>
    <t>Bacillus weihenstephanensis FSL R5-860</t>
  </si>
  <si>
    <t>BW1_012_00520</t>
  </si>
  <si>
    <t>Bacillus weihenstephanensis NBRC 101238</t>
  </si>
  <si>
    <t>D559_0923</t>
  </si>
  <si>
    <t>Bordetella holmesii 1058</t>
  </si>
  <si>
    <t>D554_2788</t>
  </si>
  <si>
    <t>Bordetella holmesii 30539</t>
  </si>
  <si>
    <t>D555_2881</t>
  </si>
  <si>
    <t>Bordetella holmesii 35009</t>
  </si>
  <si>
    <t>D556_2837</t>
  </si>
  <si>
    <t>Bordetella holmesii 41130</t>
  </si>
  <si>
    <t>D557_2137</t>
  </si>
  <si>
    <t>Bordetella holmesii 70147</t>
  </si>
  <si>
    <t>K788_006761</t>
  </si>
  <si>
    <t>Burkholderia caribensis MBA4 (Permanent draft)</t>
  </si>
  <si>
    <t>K788_006589</t>
  </si>
  <si>
    <t>NoneDRAFT_02570</t>
  </si>
  <si>
    <t>Burkholderia glumae 336gr-1</t>
  </si>
  <si>
    <t>NoneDRAFT_05219</t>
  </si>
  <si>
    <t>BGL336gr_00144</t>
  </si>
  <si>
    <t>BGL336gr_01385</t>
  </si>
  <si>
    <t>MPARVDRAFT_03574</t>
  </si>
  <si>
    <t>Candidatus Microthrix parvicella Bio17-1</t>
  </si>
  <si>
    <t>MPARVDRAFT_03830</t>
  </si>
  <si>
    <t>DS2_18068</t>
  </si>
  <si>
    <t>Catenovulum agarivorans DS-2</t>
  </si>
  <si>
    <t>P835_02487</t>
  </si>
  <si>
    <t>Citrobacter freundii UCI 32</t>
  </si>
  <si>
    <t>BF12DRAFT_00673</t>
  </si>
  <si>
    <t>Cobetia crustatorum JO1</t>
  </si>
  <si>
    <t>N531DRAFT_03356</t>
  </si>
  <si>
    <t>Colwellia sp. 8_GOM-1096m</t>
  </si>
  <si>
    <t>D881_09910</t>
  </si>
  <si>
    <t>Corynebacterium ulcerans NCTC 12077</t>
  </si>
  <si>
    <t>BN133_531</t>
  </si>
  <si>
    <t>Cronobacter dublinensis 582</t>
  </si>
  <si>
    <t>BN130_1170</t>
  </si>
  <si>
    <t>Cronobacter malonaticus 507</t>
  </si>
  <si>
    <t>BN128_1325</t>
  </si>
  <si>
    <t>Cronobacter sakazakii 696</t>
  </si>
  <si>
    <t>BN128_3019</t>
  </si>
  <si>
    <t>BN129_1579</t>
  </si>
  <si>
    <t>Cronobacter sakazakii 701</t>
  </si>
  <si>
    <t>P307DRAFT_02463</t>
  </si>
  <si>
    <t>Cupriavidus metallidurans H1130</t>
  </si>
  <si>
    <t>P307DRAFT_05905</t>
  </si>
  <si>
    <t>A544_2011</t>
  </si>
  <si>
    <t>Dickeya sp. D s0432-1</t>
  </si>
  <si>
    <t>L407_00118</t>
  </si>
  <si>
    <t>Enterobacter  sp. BWH 39</t>
  </si>
  <si>
    <t>L407_01738</t>
  </si>
  <si>
    <t>L358_00372</t>
  </si>
  <si>
    <t>Enterobacter  sp. MGH 12</t>
  </si>
  <si>
    <t>L358_03134</t>
  </si>
  <si>
    <t>L369_02932</t>
  </si>
  <si>
    <t>Enterobacter  sp. MGH 23</t>
  </si>
  <si>
    <t>L369_04537</t>
  </si>
  <si>
    <t>P817_02069</t>
  </si>
  <si>
    <t>Enterobacter aerogenes UCI 15</t>
  </si>
  <si>
    <t>P851_02761</t>
  </si>
  <si>
    <t>Enterobacter aerogenes UCI 48</t>
  </si>
  <si>
    <t>L435_06204</t>
  </si>
  <si>
    <t>Enterobacter cloacae BIDMC 8</t>
  </si>
  <si>
    <t>L435_08950</t>
  </si>
  <si>
    <t>L416_02735</t>
  </si>
  <si>
    <t>Enterobacter cloacae UCICRE 5</t>
  </si>
  <si>
    <t>L416_04591</t>
  </si>
  <si>
    <t>HMPREF1588_02875</t>
  </si>
  <si>
    <t>Escherichia coli 110957</t>
  </si>
  <si>
    <t>HMPREF1589_00274</t>
  </si>
  <si>
    <t>Escherichia coli 113290</t>
  </si>
  <si>
    <t>HMPREF1590_00233</t>
  </si>
  <si>
    <t>Escherichia coli 113302</t>
  </si>
  <si>
    <t>HMPREF1591_01631</t>
  </si>
  <si>
    <t>Escherichia coli 113303</t>
  </si>
  <si>
    <t>HMPREF1592_00370</t>
  </si>
  <si>
    <t>Escherichia coli 907357</t>
  </si>
  <si>
    <t>HMPREF1593_03088</t>
  </si>
  <si>
    <t>Escherichia coli 907391</t>
  </si>
  <si>
    <t>HMPREF1594_05176</t>
  </si>
  <si>
    <t>Escherichia coli 907446</t>
  </si>
  <si>
    <t>HMPREF1595_04703</t>
  </si>
  <si>
    <t>Escherichia coli 907672</t>
  </si>
  <si>
    <t>HMPREF1596_01635</t>
  </si>
  <si>
    <t>Escherichia coli 907700</t>
  </si>
  <si>
    <t>HMPREF1597_00622</t>
  </si>
  <si>
    <t>Escherichia coli 907701</t>
  </si>
  <si>
    <t>HMPREF1598_02771</t>
  </si>
  <si>
    <t>Escherichia coli 907710</t>
  </si>
  <si>
    <t>HMPREF1599_05186</t>
  </si>
  <si>
    <t>Escherichia coli 907713</t>
  </si>
  <si>
    <t>HMPREF1600_04695</t>
  </si>
  <si>
    <t>Escherichia coli 907715</t>
  </si>
  <si>
    <t>HMPREF1601_05405</t>
  </si>
  <si>
    <t>Escherichia coli 907779</t>
  </si>
  <si>
    <t>HMPREF1602_02657</t>
  </si>
  <si>
    <t>Escherichia coli 907889</t>
  </si>
  <si>
    <t>HMPREF1603_03433</t>
  </si>
  <si>
    <t>Escherichia coli 907892</t>
  </si>
  <si>
    <t>HMPREF1604_01466</t>
  </si>
  <si>
    <t>Escherichia coli 908519</t>
  </si>
  <si>
    <t>HMPREF1605_03961</t>
  </si>
  <si>
    <t>Escherichia coli 908521</t>
  </si>
  <si>
    <t>HMPREF1606_04316</t>
  </si>
  <si>
    <t>Escherichia coli 908522</t>
  </si>
  <si>
    <t>HMPREF1607_00618</t>
  </si>
  <si>
    <t>Escherichia coli 908524</t>
  </si>
  <si>
    <t>HMPREF1608_01001</t>
  </si>
  <si>
    <t>Escherichia coli 908525</t>
  </si>
  <si>
    <t>HMPREF1609_01058</t>
  </si>
  <si>
    <t>Escherichia coli 908541</t>
  </si>
  <si>
    <t>HMPREF1610_00449</t>
  </si>
  <si>
    <t>Escherichia coli 908555</t>
  </si>
  <si>
    <t>HMPREF1610_00779</t>
  </si>
  <si>
    <t>HMPREF1611_00447</t>
  </si>
  <si>
    <t>Escherichia coli 908573</t>
  </si>
  <si>
    <t>HMPREF1612_03823</t>
  </si>
  <si>
    <t>Escherichia coli 908585</t>
  </si>
  <si>
    <t>HMPREF1613_03962</t>
  </si>
  <si>
    <t>Escherichia coli 908616</t>
  </si>
  <si>
    <t>HMPREF1614_02976</t>
  </si>
  <si>
    <t>Escherichia coli 908624</t>
  </si>
  <si>
    <t>HMPREF1615_05019</t>
  </si>
  <si>
    <t>Escherichia coli 908632</t>
  </si>
  <si>
    <t>HMPREF1616_04944</t>
  </si>
  <si>
    <t>Escherichia coli 908658</t>
  </si>
  <si>
    <t>HMPREF1617_04058</t>
  </si>
  <si>
    <t>Escherichia coli 908675</t>
  </si>
  <si>
    <t>HMPREF1618_04941</t>
  </si>
  <si>
    <t>Escherichia coli 908691</t>
  </si>
  <si>
    <t>HMPREF1620_00473</t>
  </si>
  <si>
    <t>Escherichia coli 909945-2</t>
  </si>
  <si>
    <t>HMPREF1620_05046</t>
  </si>
  <si>
    <t>HMPREF1619_00493</t>
  </si>
  <si>
    <t>Escherichia coli 909957</t>
  </si>
  <si>
    <t>HMPREF1619_01241</t>
  </si>
  <si>
    <t>HMPREF1623_03777</t>
  </si>
  <si>
    <t>Escherichia coli 910096-2</t>
  </si>
  <si>
    <t>HMPREF1621_03586</t>
  </si>
  <si>
    <t>Escherichia coli A25922R</t>
  </si>
  <si>
    <t>HMPREF1622_00525</t>
  </si>
  <si>
    <t>Escherichia coli A35218R</t>
  </si>
  <si>
    <t>L444_05446</t>
  </si>
  <si>
    <t>Escherichia coli BIDMC 15</t>
  </si>
  <si>
    <t>L446_06268</t>
  </si>
  <si>
    <t>Escherichia coli BIDMC 17A</t>
  </si>
  <si>
    <t>L455_06218</t>
  </si>
  <si>
    <t>Escherichia coli BIDMC 20A</t>
  </si>
  <si>
    <t>L456_01923</t>
  </si>
  <si>
    <t>Escherichia coli BIDMC 20B</t>
  </si>
  <si>
    <t>L475_01913</t>
  </si>
  <si>
    <t>Escherichia coli BIDMC 38</t>
  </si>
  <si>
    <t>P804_00582</t>
  </si>
  <si>
    <t>Escherichia coli BIDMC 43b</t>
  </si>
  <si>
    <t>L403_02004</t>
  </si>
  <si>
    <t>Escherichia coli BWH 32</t>
  </si>
  <si>
    <t>G654_09427</t>
  </si>
  <si>
    <t>Escherichia coli EC096/10</t>
  </si>
  <si>
    <t>U122DRAFT_03430</t>
  </si>
  <si>
    <t>Escherichia coli FBH1</t>
  </si>
  <si>
    <t>U122DRAFT_04034</t>
  </si>
  <si>
    <t>G769_01707</t>
  </si>
  <si>
    <t>Escherichia coli HVH 108 (4-6924867)</t>
  </si>
  <si>
    <t>G690_01612</t>
  </si>
  <si>
    <t>Escherichia coli HVH 12 (4-7653042)</t>
  </si>
  <si>
    <t>G794_01993</t>
  </si>
  <si>
    <t>Escherichia coli HVH 136 (4-5970458)</t>
  </si>
  <si>
    <t>G806_03452</t>
  </si>
  <si>
    <t>Escherichia coli HVH 148 (4-3192490)</t>
  </si>
  <si>
    <t>G810_01736</t>
  </si>
  <si>
    <t>Escherichia coli HVH 152 (4-3447545)</t>
  </si>
  <si>
    <t>G831_01656</t>
  </si>
  <si>
    <t>Escherichia coli HVH 177 (4-2876612)</t>
  </si>
  <si>
    <t>G832_00232</t>
  </si>
  <si>
    <t>Escherichia coli HVH 178 (4-3189163)</t>
  </si>
  <si>
    <t>G866_00658</t>
  </si>
  <si>
    <t>Escherichia coli HVH 214 (4-3062198)</t>
  </si>
  <si>
    <t>G699_02804</t>
  </si>
  <si>
    <t>Escherichia coli HVH 23 (4-6066488)</t>
  </si>
  <si>
    <t>G711_02306</t>
  </si>
  <si>
    <t>Escherichia coli HVH 36 (4-5675286)</t>
  </si>
  <si>
    <t>G711_04061</t>
  </si>
  <si>
    <t>G723_00635</t>
  </si>
  <si>
    <t>Escherichia coli HVH 50 (4-2593475)</t>
  </si>
  <si>
    <t>G723_03047</t>
  </si>
  <si>
    <t>G745_01830</t>
  </si>
  <si>
    <t>Escherichia coli HVH 83 (4-2051087)</t>
  </si>
  <si>
    <t>G748_01992</t>
  </si>
  <si>
    <t>Escherichia coli HVH 86 (4-7026218)</t>
  </si>
  <si>
    <t>G753_01802</t>
  </si>
  <si>
    <t>Escherichia coli HVH 91 (4-4638751)</t>
  </si>
  <si>
    <t>G754_01995</t>
  </si>
  <si>
    <t>Escherichia coli HVH 92 (4-5930790)</t>
  </si>
  <si>
    <t>G759_01924</t>
  </si>
  <si>
    <t>Escherichia coli HVH 98 (4-5799287)</t>
  </si>
  <si>
    <t>G434_00887</t>
  </si>
  <si>
    <t>Escherichia coli KTE172</t>
  </si>
  <si>
    <t>ECO15778DRAFT_01126</t>
  </si>
  <si>
    <t>Escherichia coli O157:H7 F8092B</t>
  </si>
  <si>
    <t>L913_1826</t>
  </si>
  <si>
    <t>Escherichia coli SCD2</t>
  </si>
  <si>
    <t>C827_01465</t>
  </si>
  <si>
    <t>Escherichia coli SWW33</t>
  </si>
  <si>
    <t>G917_01956</t>
  </si>
  <si>
    <t>Escherichia coli UMEA 3148-1</t>
  </si>
  <si>
    <t>G959_01757</t>
  </si>
  <si>
    <t>Escherichia coli UMEA 3290-1</t>
  </si>
  <si>
    <t>G966_02132</t>
  </si>
  <si>
    <t>Escherichia coli UMEA 3323-1</t>
  </si>
  <si>
    <t>G968_01823</t>
  </si>
  <si>
    <t>Escherichia coli UMEA 3336-1</t>
  </si>
  <si>
    <t>G971_01941</t>
  </si>
  <si>
    <t>Escherichia coli UMEA 3342-1</t>
  </si>
  <si>
    <t>G974_01997</t>
  </si>
  <si>
    <t>Escherichia coli UMEA 3426-1</t>
  </si>
  <si>
    <t>G975_01091</t>
  </si>
  <si>
    <t>Escherichia coli UMEA 3489-1</t>
  </si>
  <si>
    <t>G988_01518</t>
  </si>
  <si>
    <t>Escherichia coli UMEA 3693-1</t>
  </si>
  <si>
    <t>FCR2A7T_17870</t>
  </si>
  <si>
    <t>Flavobacterium cauense R2A-7</t>
  </si>
  <si>
    <t>GOHSU_22_00380</t>
  </si>
  <si>
    <t>Gordonia hirsuta K718a, DSM 44140</t>
  </si>
  <si>
    <t>GOHSU_51_00040</t>
  </si>
  <si>
    <t>L413_02012</t>
  </si>
  <si>
    <t>Klebsiella Pneumoniae UCICRE 2</t>
  </si>
  <si>
    <t>L413_04942</t>
  </si>
  <si>
    <t>HMPREF1570_1892</t>
  </si>
  <si>
    <t>Klebsiella oxytoca KA-2</t>
  </si>
  <si>
    <t>HMPREF1569_2573</t>
  </si>
  <si>
    <t>Klebsiella oxytoca OK-1</t>
  </si>
  <si>
    <t>KPNJ1_05567</t>
  </si>
  <si>
    <t>Klebsiella pneumoniae 30660/NJST258_1</t>
  </si>
  <si>
    <t>KPNJ1_02064</t>
  </si>
  <si>
    <t>KPNJ2_02026</t>
  </si>
  <si>
    <t>Klebsiella pneumoniae 30684/NJST258_2</t>
  </si>
  <si>
    <t>L457_02432</t>
  </si>
  <si>
    <t>Klebsiella pneumoniae BIDMC 21</t>
  </si>
  <si>
    <t>L458_02426</t>
  </si>
  <si>
    <t>Klebsiella pneumoniae BIDMC 22</t>
  </si>
  <si>
    <t>L427_07291</t>
  </si>
  <si>
    <t>Klebsiella pneumoniae BIDMC 2A</t>
  </si>
  <si>
    <t>L471_01438</t>
  </si>
  <si>
    <t>Klebsiella pneumoniae BIDMC 34</t>
  </si>
  <si>
    <t>L471_05338</t>
  </si>
  <si>
    <t>L478_01192</t>
  </si>
  <si>
    <t>Klebsiella pneumoniae BIDMC 41</t>
  </si>
  <si>
    <t>L478_05064</t>
  </si>
  <si>
    <t>P801_00557</t>
  </si>
  <si>
    <t>Klebsiella pneumoniae BIDMC 42a</t>
  </si>
  <si>
    <t>P807_02352</t>
  </si>
  <si>
    <t>Klebsiella pneumoniae BIDMC 46b</t>
  </si>
  <si>
    <t>P815_02346</t>
  </si>
  <si>
    <t>Klebsiella pneumoniae BIDMC 53</t>
  </si>
  <si>
    <t>P815_04977</t>
  </si>
  <si>
    <t>L434_07667</t>
  </si>
  <si>
    <t>Klebsiella pneumoniae BIDMC 7B</t>
  </si>
  <si>
    <t>L434_10323</t>
  </si>
  <si>
    <t>L395_07682</t>
  </si>
  <si>
    <t>Klebsiella pneumoniae BWH 2</t>
  </si>
  <si>
    <t>H673DRAFT_03001</t>
  </si>
  <si>
    <t>Klebsiella pneumoniae KP5-R</t>
  </si>
  <si>
    <t>H673DRAFT_04821</t>
  </si>
  <si>
    <t>L364_01944</t>
  </si>
  <si>
    <t>Klebsiella pneumoniae MGH 18</t>
  </si>
  <si>
    <t>L364_05052</t>
  </si>
  <si>
    <t>L366_03136</t>
  </si>
  <si>
    <t>Klebsiella pneumoniae MGH 20</t>
  </si>
  <si>
    <t>L390_01361</t>
  </si>
  <si>
    <t>Klebsiella pneumoniae MGH 44</t>
  </si>
  <si>
    <t>KPRYC492_09065</t>
  </si>
  <si>
    <t>Klebsiella pneumoniae RYC492</t>
  </si>
  <si>
    <t>P837_00552</t>
  </si>
  <si>
    <t>Klebsiella pneumoniae UCI 34</t>
  </si>
  <si>
    <t>P837_05133</t>
  </si>
  <si>
    <t>C210_28695</t>
  </si>
  <si>
    <t>Klebsiella pneumoniae pneumoniae KpMDU1</t>
  </si>
  <si>
    <t>Draft00806</t>
  </si>
  <si>
    <t>Klebsiella sp. 10982</t>
  </si>
  <si>
    <t>Draft04699</t>
  </si>
  <si>
    <t>KALB_43</t>
  </si>
  <si>
    <t>Kutzneria albida DSM 43870</t>
  </si>
  <si>
    <t>KALB_1492</t>
  </si>
  <si>
    <t>KALB_2144</t>
  </si>
  <si>
    <t>KALB_3075</t>
  </si>
  <si>
    <t>D104_09120</t>
  </si>
  <si>
    <t>Marinomonas sp. D104</t>
  </si>
  <si>
    <t>D104_14700</t>
  </si>
  <si>
    <t>I544_4278</t>
  </si>
  <si>
    <t>Mycobacterium abscessus 103</t>
  </si>
  <si>
    <t>I542_0167</t>
  </si>
  <si>
    <t>Mycobacterium abscessus 1948</t>
  </si>
  <si>
    <t>L829_2245</t>
  </si>
  <si>
    <t>Mycobacterium abscessus MAB_020201_1075</t>
  </si>
  <si>
    <t>L836_1406</t>
  </si>
  <si>
    <t>Mycobacterium abscessus MAB_110811_2726</t>
  </si>
  <si>
    <t>I549_4856</t>
  </si>
  <si>
    <t>Mycobacterium avium 2285 (R)</t>
  </si>
  <si>
    <t>I548_4418</t>
  </si>
  <si>
    <t>Mycobacterium avium 2285 (S)</t>
  </si>
  <si>
    <t>NoneDRAFT_00122</t>
  </si>
  <si>
    <t>Mycobacterium canettii CIPT 140070002</t>
  </si>
  <si>
    <t>NoneDRAFT_00114</t>
  </si>
  <si>
    <t>Mycobacterium canettii CIPT 140070005</t>
  </si>
  <si>
    <t>NoneDRAFT_00115</t>
  </si>
  <si>
    <t>Mycobacterium canettii CIPT 140070007</t>
  </si>
  <si>
    <t>NoneDRAFT_00116</t>
  </si>
  <si>
    <t>Mycobacterium canettii CIPT 140070013</t>
  </si>
  <si>
    <t>I541_0131</t>
  </si>
  <si>
    <t>Mycobacterium chelonae 1518</t>
  </si>
  <si>
    <t>I550_1441</t>
  </si>
  <si>
    <t>Mycobacterium intracellulare 1956</t>
  </si>
  <si>
    <t>L842_1670</t>
  </si>
  <si>
    <t>Mycobacterium intracellulare MIN_052511_1280</t>
  </si>
  <si>
    <t>L843_1988</t>
  </si>
  <si>
    <t>Mycobacterium intracellulare MIN_061107_1834</t>
  </si>
  <si>
    <t>I540_1556</t>
  </si>
  <si>
    <t>Mycobacterium massiliense 1513</t>
  </si>
  <si>
    <t>HKBT2_0108</t>
  </si>
  <si>
    <t>Mycobacterium tuberculosis BT2</t>
  </si>
  <si>
    <t>I552_9375</t>
  </si>
  <si>
    <t>Mycobacterium xenopi 3993</t>
  </si>
  <si>
    <t>I553_7548</t>
  </si>
  <si>
    <t>Mycobacterium xenopi 4042</t>
  </si>
  <si>
    <t>BP26DRAFT_03872</t>
  </si>
  <si>
    <t>Nevskia soli DSM 19509</t>
  </si>
  <si>
    <t>Draft00057</t>
  </si>
  <si>
    <t>Nocardia aobensis NBRC 100429</t>
  </si>
  <si>
    <t>Draft01479</t>
  </si>
  <si>
    <t>NCAST_25_04140</t>
  </si>
  <si>
    <t>Nocardia asteroides NBRC 15531</t>
  </si>
  <si>
    <t>NCAST_34_02350</t>
  </si>
  <si>
    <t>Draft00089</t>
  </si>
  <si>
    <t>Nocardia jiangxiensis NBRC 101359</t>
  </si>
  <si>
    <t>Draft09036</t>
  </si>
  <si>
    <t>Draft00204</t>
  </si>
  <si>
    <t>Nocardia otitidiscaviarum NBRC 14405</t>
  </si>
  <si>
    <t>Draft06452</t>
  </si>
  <si>
    <t>NS07_contig00074-0020</t>
  </si>
  <si>
    <t>Nocardia seriolae N-2927</t>
  </si>
  <si>
    <t>NS07_contig00102-0016</t>
  </si>
  <si>
    <t>NSU_3259</t>
  </si>
  <si>
    <t>Novosphingobium pentaromativorans US6-1, DSM 17173</t>
  </si>
  <si>
    <t>C812_03297</t>
  </si>
  <si>
    <t>Paenibacillus barengoltzii G22</t>
  </si>
  <si>
    <t>L694DRAFT_03124</t>
  </si>
  <si>
    <t>Paenibacillus polymyxa TD94</t>
  </si>
  <si>
    <t>C170_27868</t>
  </si>
  <si>
    <t>Paenibacillus sp. FSL H7-689</t>
  </si>
  <si>
    <t>C172_26943</t>
  </si>
  <si>
    <t>Paenibacillus sp. FSL H8-457</t>
  </si>
  <si>
    <t>C161_23364</t>
  </si>
  <si>
    <t>Paenibacillus sp. FSL R5-192</t>
  </si>
  <si>
    <t>C169_05918</t>
  </si>
  <si>
    <t>Paenibacillus sp. FSL R5-808</t>
  </si>
  <si>
    <t>C169_07458</t>
  </si>
  <si>
    <t>P364DRAFT_04398</t>
  </si>
  <si>
    <t>Paenibacillus sp. MAEPY2</t>
  </si>
  <si>
    <t>P364DRAFT_06855</t>
  </si>
  <si>
    <t>N570DRAFT_00374</t>
  </si>
  <si>
    <t>N570DRAFT_04713</t>
  </si>
  <si>
    <t>Y903DRAFT_01660</t>
  </si>
  <si>
    <t>Pantoea ananatis Sd-1</t>
  </si>
  <si>
    <t>BO26DRAFT_01388</t>
  </si>
  <si>
    <t>Photorhabdus asymbiotica australis DSM 17609</t>
  </si>
  <si>
    <t>HMPREF1563_4173</t>
  </si>
  <si>
    <t>Providencia alcalifaciens 205/92</t>
  </si>
  <si>
    <t>HMPREF1562_0900</t>
  </si>
  <si>
    <t>Providencia alcalifaciens F90-2004</t>
  </si>
  <si>
    <t>HMPREF1566_3110</t>
  </si>
  <si>
    <t>Providencia alcalifaciens PAL-1</t>
  </si>
  <si>
    <t>HMPREF1567_1371</t>
  </si>
  <si>
    <t>Providencia alcalifaciens PAL-2</t>
  </si>
  <si>
    <t>HMPREF1568_0521</t>
  </si>
  <si>
    <t>Providencia alcalifaciens PAL-3</t>
  </si>
  <si>
    <t>HMPREF1564_1061</t>
  </si>
  <si>
    <t>Providencia alcalifaciens R90-1475</t>
  </si>
  <si>
    <t>HMPREF1565_1684</t>
  </si>
  <si>
    <t>Providencia alcalifaciens RIMD 1656011</t>
  </si>
  <si>
    <t>L658DRAFT_00756</t>
  </si>
  <si>
    <t>Pseudoalteromonas sp. S8-38</t>
  </si>
  <si>
    <t>L658DRAFT_02438</t>
  </si>
  <si>
    <t>P997_01504</t>
  </si>
  <si>
    <t>Pseudomonas aeruginosa 62</t>
  </si>
  <si>
    <t>P997_02350</t>
  </si>
  <si>
    <t>Q074_04313</t>
  </si>
  <si>
    <t>Pseudomonas aeruginosa BL20</t>
  </si>
  <si>
    <t>Q074_05036</t>
  </si>
  <si>
    <t>Q014_03759</t>
  </si>
  <si>
    <t>Pseudomonas aeruginosa BWHPSA001</t>
  </si>
  <si>
    <t>Q014_05858</t>
  </si>
  <si>
    <t>Q030_01353</t>
  </si>
  <si>
    <t>Pseudomonas aeruginosa BWHPSA017</t>
  </si>
  <si>
    <t>Q030_02334</t>
  </si>
  <si>
    <t>Q030_05219</t>
  </si>
  <si>
    <t>Q087_01840</t>
  </si>
  <si>
    <t>Pseudomonas aeruginosa C40</t>
  </si>
  <si>
    <t>Q087_03601</t>
  </si>
  <si>
    <t>Q087_04448</t>
  </si>
  <si>
    <t>T222_22185</t>
  </si>
  <si>
    <t>Pseudomonas aeruginosa LES400</t>
  </si>
  <si>
    <t>T222_25840</t>
  </si>
  <si>
    <t>T224_21785</t>
  </si>
  <si>
    <t>Pseudomonas aeruginosa LESB65</t>
  </si>
  <si>
    <t>T224_25435</t>
  </si>
  <si>
    <t>T225_21685</t>
  </si>
  <si>
    <t>Pseudomonas aeruginosa LESlike1</t>
  </si>
  <si>
    <t>T225_25335</t>
  </si>
  <si>
    <t>T226_21740</t>
  </si>
  <si>
    <t>Pseudomonas aeruginosa LESlike4</t>
  </si>
  <si>
    <t>T226_25390</t>
  </si>
  <si>
    <t>T227_21795</t>
  </si>
  <si>
    <t>Pseudomonas aeruginosa LESlike5</t>
  </si>
  <si>
    <t>T227_25455</t>
  </si>
  <si>
    <t>T228_21470</t>
  </si>
  <si>
    <t>Pseudomonas aeruginosa LESlike7</t>
  </si>
  <si>
    <t>T228_25025</t>
  </si>
  <si>
    <t>Q083_00379</t>
  </si>
  <si>
    <t>Pseudomonas aeruginosa M8A.4</t>
  </si>
  <si>
    <t>Q083_04854</t>
  </si>
  <si>
    <t>P999_00100</t>
  </si>
  <si>
    <t>Pseudomonas aeruginosa MSH3</t>
  </si>
  <si>
    <t>P999_00920</t>
  </si>
  <si>
    <t>Q095_02571</t>
  </si>
  <si>
    <t>Pseudomonas aeruginosa PS50</t>
  </si>
  <si>
    <t>Q095_04282</t>
  </si>
  <si>
    <t>Q095_05204</t>
  </si>
  <si>
    <t>CD58_06590</t>
  </si>
  <si>
    <t>Pseudomonas brassicacearum DF41</t>
  </si>
  <si>
    <t>CD58_23410</t>
  </si>
  <si>
    <t>H097_00957</t>
  </si>
  <si>
    <t>Pseudomonas brenneri FH4</t>
  </si>
  <si>
    <t>H097_05561</t>
  </si>
  <si>
    <t>H097_13548</t>
  </si>
  <si>
    <t>H097_26328</t>
  </si>
  <si>
    <t>H096_05542</t>
  </si>
  <si>
    <t>Pseudomonas extremorientalis FH1</t>
  </si>
  <si>
    <t>H096_18463</t>
  </si>
  <si>
    <t>H096_25176</t>
  </si>
  <si>
    <t>H096_29608</t>
  </si>
  <si>
    <t>H098_03395</t>
  </si>
  <si>
    <t>Pseudomonas fluorescens FH5</t>
  </si>
  <si>
    <t>H098_15390</t>
  </si>
  <si>
    <t>H098_17035</t>
  </si>
  <si>
    <t>H098_19690</t>
  </si>
  <si>
    <t>O999_03090</t>
  </si>
  <si>
    <t>Pseudomonas putida LF54</t>
  </si>
  <si>
    <t>PG5_32600</t>
  </si>
  <si>
    <t>Pseudomonas sp. G5(2012)</t>
  </si>
  <si>
    <t>PG5_46410</t>
  </si>
  <si>
    <t>PG5_56440</t>
  </si>
  <si>
    <t>CH92_06275</t>
  </si>
  <si>
    <t>Pseudomonas stutzeri 28a24</t>
  </si>
  <si>
    <t>A234_24065</t>
  </si>
  <si>
    <t>Pseudomonas syringae pv. actinidia ICMP 190101</t>
  </si>
  <si>
    <t>A235_11848</t>
  </si>
  <si>
    <t>Pseudomonas syringae pv. actinidia ICMP 19079</t>
  </si>
  <si>
    <t>A241_08273</t>
  </si>
  <si>
    <t>Pseudomonas syringae pv. actinidia ICMP 19094</t>
  </si>
  <si>
    <t>A242_18814</t>
  </si>
  <si>
    <t>Pseudomonas syringae pv. actinidia ICMP 19095</t>
  </si>
  <si>
    <t>A233_08818</t>
  </si>
  <si>
    <t>Pseudomonas syringae pv. actinidia ICMP 19097</t>
  </si>
  <si>
    <t>A246_19168</t>
  </si>
  <si>
    <t>Pseudomonas syringae pv. actinidia ICMP 19098</t>
  </si>
  <si>
    <t>A247_19222</t>
  </si>
  <si>
    <t>Pseudomonas syringae pv. actinidia ICMP 19099</t>
  </si>
  <si>
    <t>A248_18667</t>
  </si>
  <si>
    <t>Pseudomonas syringae pv. actinidia ICMP 19100</t>
  </si>
  <si>
    <t>A252_08327</t>
  </si>
  <si>
    <t>Pseudomonas syringae pv. actinidia ICMP 9855</t>
  </si>
  <si>
    <t>D653DRAFT_03398</t>
  </si>
  <si>
    <t>Pseudomonas syringae pv. actinidiae ICMP 18807</t>
  </si>
  <si>
    <t>D653DRAFT_04815</t>
  </si>
  <si>
    <t>A260_08059</t>
  </si>
  <si>
    <t>Pseudomonas syringae pv. actinidiae ICMP 19068</t>
  </si>
  <si>
    <t>A264_19172</t>
  </si>
  <si>
    <t>Pseudomonas syringae pv. actinidiae ICMP 19071</t>
  </si>
  <si>
    <t>A262_08274</t>
  </si>
  <si>
    <t>Pseudomonas syringae pv. actinidiae ICMP 19073</t>
  </si>
  <si>
    <t>A253_08300</t>
  </si>
  <si>
    <t>Pseudomonas syringae pv. actinidiae ICMP 19102</t>
  </si>
  <si>
    <t>A256_08485</t>
  </si>
  <si>
    <t>Pseudomonas syringae pv. actinidiae ICMP 19103</t>
  </si>
  <si>
    <t>A258_08752</t>
  </si>
  <si>
    <t>Pseudomonas syringae pv. actinidiae ICMP 19104</t>
  </si>
  <si>
    <t>Draft00742</t>
  </si>
  <si>
    <t>Pseudomonas syringae pv. actinidiae ICMP 19439</t>
  </si>
  <si>
    <t>D611DRAFT_00293</t>
  </si>
  <si>
    <t>Pseudomonas syringae pv. actinidiae ICMP 19455</t>
  </si>
  <si>
    <t>Draft05004</t>
  </si>
  <si>
    <t>Pseudomonas syringae pv. tabaci 6605</t>
  </si>
  <si>
    <t>A584_08764</t>
  </si>
  <si>
    <t>Pseudomonas syringae pv. theae ICMP 3923</t>
  </si>
  <si>
    <t>REMIM1_PF00209</t>
  </si>
  <si>
    <t>Rhizobium etli bv. mimosae Mim1</t>
  </si>
  <si>
    <t>H849_00545</t>
  </si>
  <si>
    <t>Rhodococcus equi NBRC 101255</t>
  </si>
  <si>
    <t>H849_15577</t>
  </si>
  <si>
    <t>G418_21019</t>
  </si>
  <si>
    <t>Rhodococcus qingshengii BKS 20-40</t>
  </si>
  <si>
    <t>COG1276 COG3336</t>
  </si>
  <si>
    <t>P S</t>
  </si>
  <si>
    <t>G418_30012</t>
  </si>
  <si>
    <t>RW1_007_01810</t>
  </si>
  <si>
    <t>Rhodococcus wratislaviensis NBRC 100605</t>
  </si>
  <si>
    <t>RW1_040_00510</t>
  </si>
  <si>
    <t>BO39DRAFT_00978</t>
  </si>
  <si>
    <t>Roseomonas aerilata DSM 19363</t>
  </si>
  <si>
    <t>SEEB2780_19192</t>
  </si>
  <si>
    <t>Salmonella enterica enterica sv. Bareilly 2780</t>
  </si>
  <si>
    <t>SEEB0183_08397</t>
  </si>
  <si>
    <t>Salmonella enterica enterica sv. Bareilly CFSAN000183</t>
  </si>
  <si>
    <t>SEEB0197_03997</t>
  </si>
  <si>
    <t>Salmonella enterica enterica sv. Bareilly CFSAN000197</t>
  </si>
  <si>
    <t>SEEB0200_12071</t>
  </si>
  <si>
    <t>Salmonella enterica enterica sv. Bareilly CFSAN000200</t>
  </si>
  <si>
    <t>CFSAN001589_16125</t>
  </si>
  <si>
    <t>Salmonella enterica enterica sv. Cerro CFSAN001589</t>
  </si>
  <si>
    <t>CFSAN001669_15045</t>
  </si>
  <si>
    <t>Salmonella enterica enterica sv. Cerro CFSAN001669</t>
  </si>
  <si>
    <t>CFSAN001674_13935</t>
  </si>
  <si>
    <t>Salmonella enterica enterica sv. Cerro CFSAN001674</t>
  </si>
  <si>
    <t>CFSAN001697_14115</t>
  </si>
  <si>
    <t>Salmonella enterica enterica sv. Cerro CFSAN001697</t>
  </si>
  <si>
    <t>SEEC0708_18152</t>
  </si>
  <si>
    <t>Salmonella enterica enterica sv. Choleraesuis ATCC 10708</t>
  </si>
  <si>
    <t>CFSAN001083_13157</t>
  </si>
  <si>
    <t>Salmonella enterica enterica sv. Cubana CFSAN001083</t>
  </si>
  <si>
    <t>A628_00585</t>
  </si>
  <si>
    <t>Salmonella enterica enterica sv. Cubana IA8590</t>
  </si>
  <si>
    <t>A628_04914</t>
  </si>
  <si>
    <t>SPFCAV_01717</t>
  </si>
  <si>
    <t>Salmonella enterica enterica sv. Gallinarum AB198</t>
  </si>
  <si>
    <t>SEEGA711_13031</t>
  </si>
  <si>
    <t>Salmonella enterica enterica sv. Gaminara ATCC BAA-711</t>
  </si>
  <si>
    <t>SEEHRA35_07792</t>
  </si>
  <si>
    <t>Salmonella enterica enterica sv. Heidelberg SARA35</t>
  </si>
  <si>
    <t>SEEJ0720_05137</t>
  </si>
  <si>
    <t>Salmonella enterica enterica sv. Javiana PRS_2010_0720</t>
  </si>
  <si>
    <t>SEEK0253_09386</t>
  </si>
  <si>
    <t>Salmonella enterica enterica sv. Kentucky 0253</t>
  </si>
  <si>
    <t>CFSAN001078_12788</t>
  </si>
  <si>
    <t>Salmonella enterica enterica sv. Manhattan CFSAN001078</t>
  </si>
  <si>
    <t>SEEM8387_11768</t>
  </si>
  <si>
    <t>Salmonella enterica enterica sv. Montevideo 8387</t>
  </si>
  <si>
    <t>SEENP068_09582</t>
  </si>
  <si>
    <t>Salmonella enterica enterica sv. Newport RI_10P068</t>
  </si>
  <si>
    <t>SEEN4882_12938</t>
  </si>
  <si>
    <t>Salmonella enterica enterica sv. Newport WA_14882</t>
  </si>
  <si>
    <t>SEES2008_20198</t>
  </si>
  <si>
    <t>Salmonella enterica enterica sv. Saintpaul JO2008</t>
  </si>
  <si>
    <t>SEES0695_02508</t>
  </si>
  <si>
    <t>Salmonella enterica enterica sv. Soerenga 695</t>
  </si>
  <si>
    <t>SEET0821_02476</t>
  </si>
  <si>
    <t>Salmonella enterica enterica sv. Tennessee TXSC_TXSC08-21</t>
  </si>
  <si>
    <t>SEET0821_15713</t>
  </si>
  <si>
    <t>SEEU9261_13696</t>
  </si>
  <si>
    <t>Salmonella enterica enterica sv. Urbana ATCC 9261</t>
  </si>
  <si>
    <t>NoneDRAFT_04510</t>
  </si>
  <si>
    <t>Serratia sp. C-1</t>
  </si>
  <si>
    <t>C100_01750</t>
  </si>
  <si>
    <t>Sphingobium sp. C100</t>
  </si>
  <si>
    <t>C100_22795</t>
  </si>
  <si>
    <t>Draft02501</t>
  </si>
  <si>
    <t>Sphingobium xenophagum NBRC 107872</t>
  </si>
  <si>
    <t>Draft03275</t>
  </si>
  <si>
    <t>BR78DRAFT_2571</t>
  </si>
  <si>
    <t>Sphingomonas sp. UNC305MFCol5.2</t>
  </si>
  <si>
    <t>Streptomyces prunicolor NBRC 13075</t>
  </si>
  <si>
    <t>NoneDRAFT_00208</t>
  </si>
  <si>
    <t>NoneDRAFT_05930</t>
  </si>
  <si>
    <t>NoneDRAFT_08303</t>
  </si>
  <si>
    <t>D552DRAFT_01255</t>
  </si>
  <si>
    <t>Streptomyces sp. GXT6</t>
  </si>
  <si>
    <t>D552DRAFT_01314</t>
  </si>
  <si>
    <t>D552DRAFT_02876</t>
  </si>
  <si>
    <t>LC20_03131</t>
  </si>
  <si>
    <t>Yersinia enterocolitica LC20</t>
  </si>
  <si>
    <t>NoneDRAFT_02991</t>
  </si>
  <si>
    <t>Yersinia pseudotuberculosis B-6865</t>
  </si>
  <si>
    <t>YP1_059_00040</t>
  </si>
  <si>
    <t>Yersinia pseudotuberculosis NBRC 105692</t>
  </si>
  <si>
    <t>BF17_17550</t>
  </si>
  <si>
    <t>Yersinia similis 228</t>
  </si>
  <si>
    <t>X795DRAFT_02485</t>
  </si>
  <si>
    <t>Acidithiobacillus thiooxidans A01</t>
  </si>
  <si>
    <t>J727_2247</t>
  </si>
  <si>
    <t>Acinetobacter baumannii 472237-120</t>
  </si>
  <si>
    <t>J619_00274</t>
  </si>
  <si>
    <t>Acinetobacter baumannii 478810</t>
  </si>
  <si>
    <t>J500_3275</t>
  </si>
  <si>
    <t>Acinetobacter baumannii 479375</t>
  </si>
  <si>
    <t>J658_1737</t>
  </si>
  <si>
    <t>Acinetobacter baumannii 573719</t>
  </si>
  <si>
    <t>J498_1777</t>
  </si>
  <si>
    <t>Acinetobacter baumannii 781407</t>
  </si>
  <si>
    <t>J559_3185</t>
  </si>
  <si>
    <t>Acinetobacter baumannii 983759</t>
  </si>
  <si>
    <t>J503_4116</t>
  </si>
  <si>
    <t>Acinetobacter baumannii 984213</t>
  </si>
  <si>
    <t>M212_0585</t>
  </si>
  <si>
    <t>Acinetobacter baumannii CI79</t>
  </si>
  <si>
    <t>M214_0563</t>
  </si>
  <si>
    <t>Acinetobacter baumannii CI86</t>
  </si>
  <si>
    <t>MRSN57DRAFT_03566</t>
  </si>
  <si>
    <t>Acinetobacter baumannii MRSN 57</t>
  </si>
  <si>
    <t>I557DRAFT_04351</t>
  </si>
  <si>
    <t>Afipia sp. OHSU_I-C4</t>
  </si>
  <si>
    <t>U743DRAFT_1385</t>
  </si>
  <si>
    <t>Algiphilus aromaticivorans DG1253</t>
  </si>
  <si>
    <t>P897DRAFT_1326</t>
  </si>
  <si>
    <t>Alteromonadaceae bacterium 2719K.STB50.0a.01</t>
  </si>
  <si>
    <t>K728DRAFT_01545</t>
  </si>
  <si>
    <t>Arthrobacter sp. CAL618</t>
  </si>
  <si>
    <t>K728DRAFT_02969</t>
  </si>
  <si>
    <t>AEAC466_10565</t>
  </si>
  <si>
    <t>Asticcacaulis sp. AC466</t>
  </si>
  <si>
    <t>BAZ_1836</t>
  </si>
  <si>
    <t>Bacillus anthracis CZC5</t>
  </si>
  <si>
    <t>Y012DRAFT_01882</t>
  </si>
  <si>
    <t>Bacillus anthracis V770-NP1-R</t>
  </si>
  <si>
    <t>M769_0106225</t>
  </si>
  <si>
    <t>Bacillus licheniformis S 16</t>
  </si>
  <si>
    <t>V752DRAFT_03338</t>
  </si>
  <si>
    <t>Bacillus pumilus INR7</t>
  </si>
  <si>
    <t>V754DRAFT_01891</t>
  </si>
  <si>
    <t>Bacillus sonorensis NBRC 101234, KCTC 13918</t>
  </si>
  <si>
    <t>V179DRAFT_03769</t>
  </si>
  <si>
    <t>Bacillus sp. FJAT-14515</t>
  </si>
  <si>
    <t>V179DRAFT_04180</t>
  </si>
  <si>
    <t>T293DRAFT_02836</t>
  </si>
  <si>
    <t>Bacillus sp. RP1137</t>
  </si>
  <si>
    <t>T293DRAFT_06179</t>
  </si>
  <si>
    <t>BR62DRAFT_03589</t>
  </si>
  <si>
    <t>Bacillus sp. UNC69MF</t>
  </si>
  <si>
    <t>X858DRAFT_04967</t>
  </si>
  <si>
    <t>Bacillus subtilis B7-s</t>
  </si>
  <si>
    <t>V753DRAFT_03599</t>
  </si>
  <si>
    <t>Bacillus subtilis GB03</t>
  </si>
  <si>
    <t>Y647_17595</t>
  </si>
  <si>
    <t>Bacillus subtilis QH-1</t>
  </si>
  <si>
    <t>LM1212DRAFT_06111</t>
  </si>
  <si>
    <t>Bacillus thuringiensis LM1212</t>
  </si>
  <si>
    <t>EP26DRAFT_01137</t>
  </si>
  <si>
    <t>Belnapia moabensis DSM 16746</t>
  </si>
  <si>
    <t>EP26DRAFT_03772</t>
  </si>
  <si>
    <t>EP26DRAFT_04554</t>
  </si>
  <si>
    <t>M218_03265</t>
  </si>
  <si>
    <t>Burkholderia pseudomallei MSHR338</t>
  </si>
  <si>
    <t>M218_05540</t>
  </si>
  <si>
    <t>M218_31160</t>
  </si>
  <si>
    <t>T210_0109010</t>
  </si>
  <si>
    <t>Burkholderia pseudomallei MSHR6137</t>
  </si>
  <si>
    <t>T210_0118655</t>
  </si>
  <si>
    <t>T210_0131075</t>
  </si>
  <si>
    <t>N689DRAFT_1937</t>
  </si>
  <si>
    <t>Caulobacteraceae sp. PMMR1</t>
  </si>
  <si>
    <t>V172_17115</t>
  </si>
  <si>
    <t>Citrobacter freundii RLS1</t>
  </si>
  <si>
    <t>P834_07054</t>
  </si>
  <si>
    <t>Citrobacter freundii UCI 31</t>
  </si>
  <si>
    <t>P834_09584</t>
  </si>
  <si>
    <t>EG57DRAFT_04481</t>
  </si>
  <si>
    <t>Clostridium drakei SL1</t>
  </si>
  <si>
    <t>CUFRC58DRAFT_00973</t>
  </si>
  <si>
    <t>Corynebacterium Ulcerans FRC58</t>
  </si>
  <si>
    <t>CFAL_03150</t>
  </si>
  <si>
    <t>Corynebacterium falsenii DSM 44353</t>
  </si>
  <si>
    <t>K307DRAFT_03583</t>
  </si>
  <si>
    <t>Cupriavidus necator A5-1</t>
  </si>
  <si>
    <t>K307DRAFT_08306</t>
  </si>
  <si>
    <t>Q363DRAFT_02877</t>
  </si>
  <si>
    <t>Edaphobacter aggregans DSM 19364</t>
  </si>
  <si>
    <t>L462_01942</t>
  </si>
  <si>
    <t>Enterobacter  sp. BIDMC 26</t>
  </si>
  <si>
    <t>L465_01505</t>
  </si>
  <si>
    <t>Enterobacter  sp. BIDMC 29</t>
  </si>
  <si>
    <t>L406_01632</t>
  </si>
  <si>
    <t>Enterobacter  sp. BWH 37</t>
  </si>
  <si>
    <t>L406_04713</t>
  </si>
  <si>
    <t>L347_05485</t>
  </si>
  <si>
    <t>Enterobacter  sp. MGH 1</t>
  </si>
  <si>
    <t>L356_06906</t>
  </si>
  <si>
    <t>Enterobacter  sp. MGH 10</t>
  </si>
  <si>
    <t>L357_00121</t>
  </si>
  <si>
    <t>Enterobacter  sp. MGH 11</t>
  </si>
  <si>
    <t>L357_01781</t>
  </si>
  <si>
    <t>L361_01694</t>
  </si>
  <si>
    <t>Enterobacter  sp. MGH 15</t>
  </si>
  <si>
    <t>L348_04431</t>
  </si>
  <si>
    <t>Enterobacter  sp. MGH 2</t>
  </si>
  <si>
    <t>L348_06178</t>
  </si>
  <si>
    <t>L370_03979</t>
  </si>
  <si>
    <t>Enterobacter  sp. MGH 24</t>
  </si>
  <si>
    <t>L371_00779</t>
  </si>
  <si>
    <t>Enterobacter  sp. MGH 25</t>
  </si>
  <si>
    <t>L371_02331</t>
  </si>
  <si>
    <t>L372_02703</t>
  </si>
  <si>
    <t>Enterobacter  sp. MGH 26</t>
  </si>
  <si>
    <t>L372_04252</t>
  </si>
  <si>
    <t>L352_06057</t>
  </si>
  <si>
    <t>Enterobacter  sp. MGH 6</t>
  </si>
  <si>
    <t>P819_02198</t>
  </si>
  <si>
    <t>Enterobacter aerogenes UCI 16</t>
  </si>
  <si>
    <t>P719DRAFT_02511</t>
  </si>
  <si>
    <t>Enterobacter asburiae L1</t>
  </si>
  <si>
    <t>L402_01853</t>
  </si>
  <si>
    <t>Enterobacter cloacae BWH 31</t>
  </si>
  <si>
    <t>L402_04339</t>
  </si>
  <si>
    <t>EDP2_2509</t>
  </si>
  <si>
    <t>Enterobacter cloacae S611</t>
  </si>
  <si>
    <t>P827_01393</t>
  </si>
  <si>
    <t>Enterobacter cloacae UCI 24</t>
  </si>
  <si>
    <t>P827_04386</t>
  </si>
  <si>
    <t>P839_04303</t>
  </si>
  <si>
    <t>Enterobacter cloacae UCI 36</t>
  </si>
  <si>
    <t>P842_01845</t>
  </si>
  <si>
    <t>Enterobacter cloacae UCI 39</t>
  </si>
  <si>
    <t>P842_03365</t>
  </si>
  <si>
    <t>L422_04621</t>
  </si>
  <si>
    <t>Enterobacter cloacae UCICRE 11</t>
  </si>
  <si>
    <t>L414_02916</t>
  </si>
  <si>
    <t>Enterobacter cloacae UCICRE 3</t>
  </si>
  <si>
    <t>L414_03991</t>
  </si>
  <si>
    <t>L420_03789</t>
  </si>
  <si>
    <t>Enterobacter cloacae UCICRE 9</t>
  </si>
  <si>
    <t>P346_01279</t>
  </si>
  <si>
    <t>Enterobacter sp. DC1</t>
  </si>
  <si>
    <t>P348_01620</t>
  </si>
  <si>
    <t>Enterobacter sp. DC3</t>
  </si>
  <si>
    <t>U071DRAFT_02236</t>
  </si>
  <si>
    <t>Escherichia coli 1047</t>
  </si>
  <si>
    <t>U074DRAFT_01053</t>
  </si>
  <si>
    <t>Escherichia coli 1350</t>
  </si>
  <si>
    <t>U101DRAFT_00512</t>
  </si>
  <si>
    <t>Escherichia coli 148</t>
  </si>
  <si>
    <t>U113DRAFT_01383</t>
  </si>
  <si>
    <t>Escherichia coli 1A</t>
  </si>
  <si>
    <t>U108DRAFT_00269</t>
  </si>
  <si>
    <t>Escherichia coli 328</t>
  </si>
  <si>
    <t>U100DRAFT_00930</t>
  </si>
  <si>
    <t>Escherichia coli 38.16</t>
  </si>
  <si>
    <t>U110DRAFT_00207</t>
  </si>
  <si>
    <t>Escherichia coli 597</t>
  </si>
  <si>
    <t>U111DRAFT_01967</t>
  </si>
  <si>
    <t>Escherichia coli 606</t>
  </si>
  <si>
    <t>U112DRAFT_00069</t>
  </si>
  <si>
    <t>Escherichia coli 668</t>
  </si>
  <si>
    <t>U117DRAFT_02976</t>
  </si>
  <si>
    <t>Escherichia coli 87A</t>
  </si>
  <si>
    <t>Q457_10045</t>
  </si>
  <si>
    <t>Escherichia coli ATCC BAA-2196</t>
  </si>
  <si>
    <t>Q458_04265</t>
  </si>
  <si>
    <t>Escherichia coli ATCC BAA-2209</t>
  </si>
  <si>
    <t>Q458_06430</t>
  </si>
  <si>
    <t>Q459_06750</t>
  </si>
  <si>
    <t>Escherichia coli ATCC BAA-2215</t>
  </si>
  <si>
    <t>L447_07338</t>
  </si>
  <si>
    <t>Escherichia coli BIDMC 17B</t>
  </si>
  <si>
    <t>L453_05103</t>
  </si>
  <si>
    <t>Escherichia coli BIDMC 19B</t>
  </si>
  <si>
    <t>L454_01977</t>
  </si>
  <si>
    <t>Escherichia coli BIDMC 19C</t>
  </si>
  <si>
    <t>L474_01956</t>
  </si>
  <si>
    <t>Escherichia coli BIDMC 37</t>
  </si>
  <si>
    <t>P811_00488</t>
  </si>
  <si>
    <t>Escherichia coli BIDMC 49b</t>
  </si>
  <si>
    <t>L432_06278</t>
  </si>
  <si>
    <t>Escherichia coli BIDMC 6</t>
  </si>
  <si>
    <t>L411_02235</t>
  </si>
  <si>
    <t>Escherichia coli BWH 24</t>
  </si>
  <si>
    <t>L404_01920</t>
  </si>
  <si>
    <t>Escherichia coli BWH 34</t>
  </si>
  <si>
    <t>L408_02402</t>
  </si>
  <si>
    <t>Escherichia coli BWH 40</t>
  </si>
  <si>
    <t>NoneDRAFT_00860</t>
  </si>
  <si>
    <t>Escherichia coli LAU-EC1</t>
  </si>
  <si>
    <t>NoneDRAFT_05083</t>
  </si>
  <si>
    <t>NoneDRAFT_00642</t>
  </si>
  <si>
    <t>Escherichia coli LAU-EC5</t>
  </si>
  <si>
    <t>V411_22765</t>
  </si>
  <si>
    <t>Escherichia coli LAU-EC6</t>
  </si>
  <si>
    <t>V412_18730</t>
  </si>
  <si>
    <t>Escherichia coli LAU-EC7</t>
  </si>
  <si>
    <t>V414_05390</t>
  </si>
  <si>
    <t>Escherichia coli LAU-EC9</t>
  </si>
  <si>
    <t>K427_13150</t>
  </si>
  <si>
    <t>Escherichia coli MP1</t>
  </si>
  <si>
    <t>N444_05350</t>
  </si>
  <si>
    <t>Escherichia coli O6:H16:CFA/II B2C</t>
  </si>
  <si>
    <t>K232DRAFT2_00184</t>
  </si>
  <si>
    <t>Euryarchaeota archaeon SCGC AAA292-P19 (Draft2)</t>
  </si>
  <si>
    <t>Q367DRAFT_02783</t>
  </si>
  <si>
    <t>Ferrimicrobium acidiphilum DSM 19497</t>
  </si>
  <si>
    <t>FLJC2902T_05920</t>
  </si>
  <si>
    <t>Flavobacterium sp. JC2902</t>
  </si>
  <si>
    <t>V525_04765</t>
  </si>
  <si>
    <t>Gordonia alkanivorans CGMCC 6845</t>
  </si>
  <si>
    <t>V525_21795</t>
  </si>
  <si>
    <t>L861_08725</t>
  </si>
  <si>
    <t>Halomonas anticariensis FP35</t>
  </si>
  <si>
    <t>HALTITAN_2382</t>
  </si>
  <si>
    <t>Halomonas titanicae BH1</t>
  </si>
  <si>
    <t>HALTITAN_2775</t>
  </si>
  <si>
    <t>P166DRAFT_2186</t>
  </si>
  <si>
    <t>Hydrogenovibrio marinus DSM 11271</t>
  </si>
  <si>
    <t>BR98DRAFT_02632</t>
  </si>
  <si>
    <t>Kitasatospora azatica KCTC 9699</t>
  </si>
  <si>
    <t>BR98DRAFT_04462</t>
  </si>
  <si>
    <t>BS80DRAFT_01994</t>
  </si>
  <si>
    <t>Kitasatospora mediocidica KCTC 9733</t>
  </si>
  <si>
    <t>BS80DRAFT_03970</t>
  </si>
  <si>
    <t>BS80DRAFT_05683</t>
  </si>
  <si>
    <t>BS80DRAFT_05828</t>
  </si>
  <si>
    <t>L373_02621</t>
  </si>
  <si>
    <t>Klebsiella oxytoca MGH 27</t>
  </si>
  <si>
    <t>L373_05724</t>
  </si>
  <si>
    <t>L388_03157</t>
  </si>
  <si>
    <t>Klebsiella oxytoca MGH 42</t>
  </si>
  <si>
    <t>L388_05470</t>
  </si>
  <si>
    <t>N598_14680</t>
  </si>
  <si>
    <t>Klebsiella pneumoniae 303K</t>
  </si>
  <si>
    <t>N598_17745</t>
  </si>
  <si>
    <t>L438_05987</t>
  </si>
  <si>
    <t>Klebsiella pneumoniae BIDMC 11</t>
  </si>
  <si>
    <t>L438_09929</t>
  </si>
  <si>
    <t>L440_02356</t>
  </si>
  <si>
    <t>Klebsiella pneumoniae BIDMC 12B</t>
  </si>
  <si>
    <t>L440_05354</t>
  </si>
  <si>
    <t>L441_02570</t>
  </si>
  <si>
    <t>Klebsiella pneumoniae BIDMC 12C</t>
  </si>
  <si>
    <t>L441_05595</t>
  </si>
  <si>
    <t>L451_06097</t>
  </si>
  <si>
    <t>Klebsiella pneumoniae BIDMC 18D</t>
  </si>
  <si>
    <t>L451_10497</t>
  </si>
  <si>
    <t>L459_02373</t>
  </si>
  <si>
    <t>Klebsiella pneumoniae BIDMC 23</t>
  </si>
  <si>
    <t>L459_05151</t>
  </si>
  <si>
    <t>L461_02342</t>
  </si>
  <si>
    <t>Klebsiella pneumoniae BIDMC 25</t>
  </si>
  <si>
    <t>L461_05121</t>
  </si>
  <si>
    <t>L473_02452</t>
  </si>
  <si>
    <t>Klebsiella pneumoniae BIDMC 36</t>
  </si>
  <si>
    <t>P816_01083</t>
  </si>
  <si>
    <t>Klebsiella pneumoniae BIDMC 45</t>
  </si>
  <si>
    <t>P816_05182</t>
  </si>
  <si>
    <t>P808_02182</t>
  </si>
  <si>
    <t>Klebsiella pneumoniae BIDMC 47</t>
  </si>
  <si>
    <t>P809_02539</t>
  </si>
  <si>
    <t>Klebsiella pneumoniae BIDMC 48</t>
  </si>
  <si>
    <t>P809_05077</t>
  </si>
  <si>
    <t>L433_07667</t>
  </si>
  <si>
    <t>Klebsiella pneumoniae BIDMC 7A</t>
  </si>
  <si>
    <t>L433_10882</t>
  </si>
  <si>
    <t>L405_00981</t>
  </si>
  <si>
    <t>Klebsiella pneumoniae BWH 36</t>
  </si>
  <si>
    <t>L405_05363</t>
  </si>
  <si>
    <t>H676DRAFT_02803</t>
  </si>
  <si>
    <t>Klebsiella pneumoniae KP2-R</t>
  </si>
  <si>
    <t>H676DRAFT_04675</t>
  </si>
  <si>
    <t>L367_02485</t>
  </si>
  <si>
    <t>Klebsiella pneumoniae MGH 21</t>
  </si>
  <si>
    <t>L367_05192</t>
  </si>
  <si>
    <t>L376_01891</t>
  </si>
  <si>
    <t>Klebsiella pneumoniae MGH 30</t>
  </si>
  <si>
    <t>L376_05033</t>
  </si>
  <si>
    <t>L385_02948</t>
  </si>
  <si>
    <t>Klebsiella pneumoniae MGH 39</t>
  </si>
  <si>
    <t>L385_03402</t>
  </si>
  <si>
    <t>L386_02643</t>
  </si>
  <si>
    <t>Klebsiella pneumoniae MGH 40</t>
  </si>
  <si>
    <t>L391_02212</t>
  </si>
  <si>
    <t>Klebsiella pneumoniae MGH 45</t>
  </si>
  <si>
    <t>L391_05148</t>
  </si>
  <si>
    <t>X657_3066</t>
  </si>
  <si>
    <t>Klebsiella pneumoniae NB60</t>
  </si>
  <si>
    <t>X657_4961</t>
  </si>
  <si>
    <t>P824_02410</t>
  </si>
  <si>
    <t>Klebsiella pneumoniae UCI 21</t>
  </si>
  <si>
    <t>P825_01478</t>
  </si>
  <si>
    <t>Klebsiella pneumoniae UCI 22</t>
  </si>
  <si>
    <t>P825_05281</t>
  </si>
  <si>
    <t>P840_02482</t>
  </si>
  <si>
    <t>Klebsiella pneumoniae UCI 37</t>
  </si>
  <si>
    <t>P840_05430</t>
  </si>
  <si>
    <t>L424_00213</t>
  </si>
  <si>
    <t>Klebsiella pneumoniae UCICRE 13</t>
  </si>
  <si>
    <t>N821DRAFT_02042</t>
  </si>
  <si>
    <t>Klebsiella pneumoniae pneumoniae KKBO-1</t>
  </si>
  <si>
    <t>N821DRAFT_03298</t>
  </si>
  <si>
    <t>P358DRAFT_00365</t>
  </si>
  <si>
    <t>Klebsiella pneumoniae pneumoniae KpQ15</t>
  </si>
  <si>
    <t>P357DRAFT_04229</t>
  </si>
  <si>
    <t>Klebsiella pneumoniae pneumoniae KpQ24</t>
  </si>
  <si>
    <t>MCOL2_05203</t>
  </si>
  <si>
    <t>Listeria fleischmannii FSL S10-1203</t>
  </si>
  <si>
    <t>LMUR_04158</t>
  </si>
  <si>
    <t>Listeria grayi FSL F6-1183</t>
  </si>
  <si>
    <t>MARLIPOL_03020</t>
  </si>
  <si>
    <t>Marinobacter lipolyticus SM19</t>
  </si>
  <si>
    <t>U734DRAFT_3099</t>
  </si>
  <si>
    <t>Marinobacter sp. MCTG268</t>
  </si>
  <si>
    <t>T449DRAFT_0269</t>
  </si>
  <si>
    <t>Methylobacter tundripaludum 31/32</t>
  </si>
  <si>
    <t>EP25DRAFT_1007</t>
  </si>
  <si>
    <t>Methylomarinum vadi IT-4</t>
  </si>
  <si>
    <t>CC94DRAFT_0227</t>
  </si>
  <si>
    <t>Methylomicrobium agile ATCC 35068</t>
  </si>
  <si>
    <t>CC94DRAFT_0987</t>
  </si>
  <si>
    <t>CC94DRAFT_1583</t>
  </si>
  <si>
    <t>MTS1_02151</t>
  </si>
  <si>
    <t>Microbacterium sp. TS-1</t>
  </si>
  <si>
    <t>MPTA5024_03925</t>
  </si>
  <si>
    <t>Microbispora sp. ATCC PTA-5024</t>
  </si>
  <si>
    <t>MPTA5024_10460</t>
  </si>
  <si>
    <t>MPTA5024_30350</t>
  </si>
  <si>
    <t>BW40_01903</t>
  </si>
  <si>
    <t>Micrococcus luteus RIT324w</t>
  </si>
  <si>
    <t>N058_02435</t>
  </si>
  <si>
    <t>Mycobacterium africanum MAL010100</t>
  </si>
  <si>
    <t>N067_00108</t>
  </si>
  <si>
    <t>Mycobacterium africanum MAL010112</t>
  </si>
  <si>
    <t>O982_08430</t>
  </si>
  <si>
    <t>Mycobacterium avium 10-5581</t>
  </si>
  <si>
    <t>O980_07980</t>
  </si>
  <si>
    <t>Mycobacterium avium paratuberculosis 08-8281</t>
  </si>
  <si>
    <t>Z533_03446</t>
  </si>
  <si>
    <t>Mycobacterium tuberculosis 16955</t>
  </si>
  <si>
    <t>Z553_00008</t>
  </si>
  <si>
    <t>Mycobacterium tuberculosis 2483AR</t>
  </si>
  <si>
    <t>X112_00108</t>
  </si>
  <si>
    <t>Mycobacterium tuberculosis BTB07-206</t>
  </si>
  <si>
    <t>X142_00108</t>
  </si>
  <si>
    <t>Mycobacterium tuberculosis BTB08-362</t>
  </si>
  <si>
    <t>X201_00108</t>
  </si>
  <si>
    <t>Mycobacterium tuberculosis BTB12-001</t>
  </si>
  <si>
    <t>X222_01251</t>
  </si>
  <si>
    <t>Mycobacterium tuberculosis BTB13-128</t>
  </si>
  <si>
    <t>AP30_00604</t>
  </si>
  <si>
    <t>Mycobacterium tuberculosis H1578</t>
  </si>
  <si>
    <t>AP44_00108</t>
  </si>
  <si>
    <t>Mycobacterium tuberculosis H3361</t>
  </si>
  <si>
    <t>AP49_00807</t>
  </si>
  <si>
    <t>Mycobacterium tuberculosis H3986</t>
  </si>
  <si>
    <t>Z030_00575</t>
  </si>
  <si>
    <t>Mycobacterium tuberculosis INS_XDR</t>
  </si>
  <si>
    <t>V194_00755</t>
  </si>
  <si>
    <t>Mycobacterium tuberculosis KT-0004</t>
  </si>
  <si>
    <t>V207_02881</t>
  </si>
  <si>
    <t>Mycobacterium tuberculosis KT-0042</t>
  </si>
  <si>
    <t>P944_03525</t>
  </si>
  <si>
    <t>Mycobacterium tuberculosis KT-0051</t>
  </si>
  <si>
    <t>V212_00106</t>
  </si>
  <si>
    <t>Mycobacterium tuberculosis KT-0067</t>
  </si>
  <si>
    <t>V213_00308</t>
  </si>
  <si>
    <t>Mycobacterium tuberculosis KT-0069</t>
  </si>
  <si>
    <t>V216_00108</t>
  </si>
  <si>
    <t>Mycobacterium tuberculosis KT-0086</t>
  </si>
  <si>
    <t>V217_00008</t>
  </si>
  <si>
    <t>Mycobacterium tuberculosis KT-0087</t>
  </si>
  <si>
    <t>P970_02470</t>
  </si>
  <si>
    <t>Mycobacterium tuberculosis KT-0091</t>
  </si>
  <si>
    <t>P981_00109</t>
  </si>
  <si>
    <t>Mycobacterium tuberculosis KT-0108</t>
  </si>
  <si>
    <t>AO09_03892</t>
  </si>
  <si>
    <t>Mycobacterium tuberculosis M1438</t>
  </si>
  <si>
    <t>AO14_00108</t>
  </si>
  <si>
    <t>Mycobacterium tuberculosis M1449</t>
  </si>
  <si>
    <t>AO22_00108</t>
  </si>
  <si>
    <t>Mycobacterium tuberculosis M1481</t>
  </si>
  <si>
    <t>AO39_01400</t>
  </si>
  <si>
    <t>Mycobacterium tuberculosis M1762</t>
  </si>
  <si>
    <t>AO45_00504</t>
  </si>
  <si>
    <t>Mycobacterium tuberculosis M1848</t>
  </si>
  <si>
    <t>AP03_00008</t>
  </si>
  <si>
    <t>Mycobacterium tuberculosis M2343</t>
  </si>
  <si>
    <t>AP20_00463</t>
  </si>
  <si>
    <t>Mycobacterium tuberculosis M2402</t>
  </si>
  <si>
    <t>AP19_00304</t>
  </si>
  <si>
    <t>Mycobacterium tuberculosis M2416</t>
  </si>
  <si>
    <t>N078_03536</t>
  </si>
  <si>
    <t>Mycobacterium tuberculosis MAL010133</t>
  </si>
  <si>
    <t>N089_03359</t>
  </si>
  <si>
    <t>Mycobacterium tuberculosis MAL020131</t>
  </si>
  <si>
    <t>N114_00108</t>
  </si>
  <si>
    <t>Mycobacterium tuberculosis MAL020181</t>
  </si>
  <si>
    <t>AJ46_00008</t>
  </si>
  <si>
    <t>Mycobacterium tuberculosis MD13878</t>
  </si>
  <si>
    <t>AJ29_00094</t>
  </si>
  <si>
    <t>Mycobacterium tuberculosis MD15977</t>
  </si>
  <si>
    <t>AJ17_00304</t>
  </si>
  <si>
    <t>Mycobacterium tuberculosis MD16553</t>
  </si>
  <si>
    <t>AJ12_00308</t>
  </si>
  <si>
    <t>Mycobacterium tuberculosis MD17888</t>
  </si>
  <si>
    <t>AI66_00208</t>
  </si>
  <si>
    <t>Mycobacterium tuberculosis MD17902</t>
  </si>
  <si>
    <t>AI95_03343</t>
  </si>
  <si>
    <t>Mycobacterium tuberculosis MD18498</t>
  </si>
  <si>
    <t>AI79_03160</t>
  </si>
  <si>
    <t>Mycobacterium tuberculosis MD19043</t>
  </si>
  <si>
    <t>AI72_00009</t>
  </si>
  <si>
    <t>Mycobacterium tuberculosis MD19964</t>
  </si>
  <si>
    <t>X547DRAFT_03024</t>
  </si>
  <si>
    <t>Mycobacterium tuberculosis MTB-476</t>
  </si>
  <si>
    <t>BA28_02751</t>
  </si>
  <si>
    <t>Mycobacterium tuberculosis NRITLD12</t>
  </si>
  <si>
    <t>BA16_00848</t>
  </si>
  <si>
    <t>Mycobacterium tuberculosis NRITLD57</t>
  </si>
  <si>
    <t>Q624_03553</t>
  </si>
  <si>
    <t>Mycobacterium tuberculosis OFXR-6</t>
  </si>
  <si>
    <t>Q625_03352</t>
  </si>
  <si>
    <t>Mycobacterium tuberculosis OFXR-8</t>
  </si>
  <si>
    <t>NoneDRAFT_02848</t>
  </si>
  <si>
    <t>Mycobacterium tuberculosis OM-V02_005</t>
  </si>
  <si>
    <t>BO04_00008</t>
  </si>
  <si>
    <t>Mycobacterium tuberculosis T46</t>
  </si>
  <si>
    <t>I051_03918</t>
  </si>
  <si>
    <t>Mycobacterium tuberculosis TBR28</t>
  </si>
  <si>
    <t>I054_03916</t>
  </si>
  <si>
    <t>Mycobacterium tuberculosis TBR31</t>
  </si>
  <si>
    <t>I078_00108</t>
  </si>
  <si>
    <t>Mycobacterium tuberculosis TBR55</t>
  </si>
  <si>
    <t>I081_03535</t>
  </si>
  <si>
    <t>Mycobacterium tuberculosis TBR58</t>
  </si>
  <si>
    <t>I088_00538</t>
  </si>
  <si>
    <t>Mycobacterium tuberculosis TBR65</t>
  </si>
  <si>
    <t>V913_00108</t>
  </si>
  <si>
    <t>Mycobacterium tuberculosis TB_RSA03</t>
  </si>
  <si>
    <t>W021_00125</t>
  </si>
  <si>
    <t>Mycobacterium tuberculosis TB_RSA111</t>
  </si>
  <si>
    <t>W028_03619</t>
  </si>
  <si>
    <t>Mycobacterium tuberculosis TB_RSA118</t>
  </si>
  <si>
    <t>W058_03685</t>
  </si>
  <si>
    <t>Mycobacterium tuberculosis TB_RSA148</t>
  </si>
  <si>
    <t>W075_02804</t>
  </si>
  <si>
    <t>Mycobacterium tuberculosis TB_RSA165</t>
  </si>
  <si>
    <t>W083_02971</t>
  </si>
  <si>
    <t>Mycobacterium tuberculosis TB_RSA173</t>
  </si>
  <si>
    <t>W084_01760</t>
  </si>
  <si>
    <t>Mycobacterium tuberculosis TB_RSA174</t>
  </si>
  <si>
    <t>W102_00108</t>
  </si>
  <si>
    <t>Mycobacterium tuberculosis TB_RSA194</t>
  </si>
  <si>
    <t>V978_03243</t>
  </si>
  <si>
    <t>Mycobacterium tuberculosis TB_RSA68</t>
  </si>
  <si>
    <t>W000_03472</t>
  </si>
  <si>
    <t>Mycobacterium tuberculosis TB_RSA90</t>
  </si>
  <si>
    <t>W006_00107</t>
  </si>
  <si>
    <t>Mycobacterium tuberculosis TB_RSA96</t>
  </si>
  <si>
    <t>K877_04090</t>
  </si>
  <si>
    <t>Mycobacterium tuberculosis TKK-01-0053</t>
  </si>
  <si>
    <t>K885_07449</t>
  </si>
  <si>
    <t>Mycobacterium tuberculosis TKK-01-0061</t>
  </si>
  <si>
    <t>K899_07459</t>
  </si>
  <si>
    <t>Mycobacterium tuberculosis TKK-01-0077</t>
  </si>
  <si>
    <t>K906_00107</t>
  </si>
  <si>
    <t>Mycobacterium tuberculosis TKK-01-0085</t>
  </si>
  <si>
    <t>K911_00107</t>
  </si>
  <si>
    <t>Mycobacterium tuberculosis TKK-01-0090</t>
  </si>
  <si>
    <t>P437_02906</t>
  </si>
  <si>
    <t>Mycobacterium tuberculosis TKK_02_0015</t>
  </si>
  <si>
    <t>P441_00108</t>
  </si>
  <si>
    <t>Mycobacterium tuberculosis TKK_02_0019</t>
  </si>
  <si>
    <t>P462_02992</t>
  </si>
  <si>
    <t>Mycobacterium tuberculosis TKK_02_0071</t>
  </si>
  <si>
    <t>P470_00108</t>
  </si>
  <si>
    <t>Mycobacterium tuberculosis TKK_03_0026</t>
  </si>
  <si>
    <t>AL64_00108</t>
  </si>
  <si>
    <t>Mycobacterium tuberculosis TKK_03_0109</t>
  </si>
  <si>
    <t>AL79_03993</t>
  </si>
  <si>
    <t>Mycobacterium tuberculosis TKK_03_0156</t>
  </si>
  <si>
    <t>P492_00108</t>
  </si>
  <si>
    <t>Mycobacterium tuberculosis TKK_04_0019</t>
  </si>
  <si>
    <t>AL98_00108</t>
  </si>
  <si>
    <t>Mycobacterium tuberculosis TKK_04_0075</t>
  </si>
  <si>
    <t>AM01_00121</t>
  </si>
  <si>
    <t>Mycobacterium tuberculosis TKK_04_0080</t>
  </si>
  <si>
    <t>AN04_00744</t>
  </si>
  <si>
    <t>Mycobacterium tuberculosis TKK_04_0120</t>
  </si>
  <si>
    <t>AN28_00323</t>
  </si>
  <si>
    <t>Mycobacterium tuberculosis TKK_04_0157</t>
  </si>
  <si>
    <t>AM20_00008</t>
  </si>
  <si>
    <t>Mycobacterium tuberculosis TKK_05MA_0020</t>
  </si>
  <si>
    <t>AM52_00309</t>
  </si>
  <si>
    <t>Mycobacterium tuberculosis TKK_05SA_0016</t>
  </si>
  <si>
    <t>AM78_00806</t>
  </si>
  <si>
    <t>Mycobacterium tuberculosis TKK_05SA_0058</t>
  </si>
  <si>
    <t>T560_00110</t>
  </si>
  <si>
    <t>Mycobacterium tuberculosis TRUG0004</t>
  </si>
  <si>
    <t>T593_00108</t>
  </si>
  <si>
    <t>Mycobacterium tuberculosis TRUG0070</t>
  </si>
  <si>
    <t>T613_00108</t>
  </si>
  <si>
    <t>Mycobacterium tuberculosis TRUG0098</t>
  </si>
  <si>
    <t>P992_02644</t>
  </si>
  <si>
    <t>Mycobacterium tuberculosis UG-C</t>
  </si>
  <si>
    <t>N418DRAFT_03825</t>
  </si>
  <si>
    <t>Mycobacterium tuberculosis Uganda 1</t>
  </si>
  <si>
    <t>X333_02448</t>
  </si>
  <si>
    <t>Mycobacterium tuberculosis XTB13-114</t>
  </si>
  <si>
    <t>X345_00108</t>
  </si>
  <si>
    <t>Mycobacterium tuberculosis XTB13-127</t>
  </si>
  <si>
    <t>X414_00111</t>
  </si>
  <si>
    <t>Mycobacterium tuberculosis XTB13-209</t>
  </si>
  <si>
    <t>X448_03383</t>
  </si>
  <si>
    <t>Mycobacterium tuberculosis XTB13-251</t>
  </si>
  <si>
    <t>L690DRAFT_01399</t>
  </si>
  <si>
    <t>Paenibacillus massiliensis T7</t>
  </si>
  <si>
    <t>DA70_07485</t>
  </si>
  <si>
    <t>Pandoraea pnomenusa RB38</t>
  </si>
  <si>
    <t>DA70_14535</t>
  </si>
  <si>
    <t>N909DRAFT_3169</t>
  </si>
  <si>
    <t>Pelobacter seleniigenes DSM 18267</t>
  </si>
  <si>
    <t>L654DRAFT_00155</t>
  </si>
  <si>
    <t>Pseudoalteromonas haloplanktis TAB23</t>
  </si>
  <si>
    <t>L655DRAFT_01549</t>
  </si>
  <si>
    <t>Pseudoalteromonas haloplanktis TAE79</t>
  </si>
  <si>
    <t>L655DRAFT_03059</t>
  </si>
  <si>
    <t>L657DRAFT_00326</t>
  </si>
  <si>
    <t>Pseudoalteromonas haloplanktis TAE80</t>
  </si>
  <si>
    <t>L657DRAFT_03690</t>
  </si>
  <si>
    <t>AT00_13450</t>
  </si>
  <si>
    <t>copper-binding protein</t>
  </si>
  <si>
    <t>Pseudoalteromonas lipolytica SCSIO 04301</t>
  </si>
  <si>
    <t>AT00_14270</t>
  </si>
  <si>
    <t>L650DRAFT_02193</t>
  </si>
  <si>
    <t>Pseudoalteromonas sp. TB51</t>
  </si>
  <si>
    <t>L650DRAFT_04709</t>
  </si>
  <si>
    <t>Q010_03500</t>
  </si>
  <si>
    <t>Pseudomonas aeruginosa 19660</t>
  </si>
  <si>
    <t>Q010_04100</t>
  </si>
  <si>
    <t>AJ64_02660</t>
  </si>
  <si>
    <t>Pseudomonas aeruginosa 3577</t>
  </si>
  <si>
    <t>AJ64_03818</t>
  </si>
  <si>
    <t>AW01DRAFT_03508</t>
  </si>
  <si>
    <t>Pseudomonas aeruginosa BK1</t>
  </si>
  <si>
    <t>AW01DRAFT_04050</t>
  </si>
  <si>
    <t>Q057_00480</t>
  </si>
  <si>
    <t>Pseudomonas aeruginosa BL03</t>
  </si>
  <si>
    <t>Q057_03481</t>
  </si>
  <si>
    <t>Q057_05510</t>
  </si>
  <si>
    <t>Q060_02340</t>
  </si>
  <si>
    <t>Pseudomonas aeruginosa BL06</t>
  </si>
  <si>
    <t>Q060_04281</t>
  </si>
  <si>
    <t>Q061_00103</t>
  </si>
  <si>
    <t>Pseudomonas aeruginosa BL07</t>
  </si>
  <si>
    <t>Q061_04345</t>
  </si>
  <si>
    <t>Q063_04603</t>
  </si>
  <si>
    <t>Pseudomonas aeruginosa BL09</t>
  </si>
  <si>
    <t>Q063_05522</t>
  </si>
  <si>
    <t>Q064_04140</t>
  </si>
  <si>
    <t>Pseudomonas aeruginosa BL10</t>
  </si>
  <si>
    <t>Q064_04981</t>
  </si>
  <si>
    <t>Q065_04101</t>
  </si>
  <si>
    <t>Pseudomonas aeruginosa BL11</t>
  </si>
  <si>
    <t>Q065_06437</t>
  </si>
  <si>
    <t>Q066_01769</t>
  </si>
  <si>
    <t>Pseudomonas aeruginosa BL12</t>
  </si>
  <si>
    <t>Q066_02501</t>
  </si>
  <si>
    <t>Q066_06683</t>
  </si>
  <si>
    <t>Q067_02751</t>
  </si>
  <si>
    <t>Pseudomonas aeruginosa BL13</t>
  </si>
  <si>
    <t>Q067_04551</t>
  </si>
  <si>
    <t>Q067_05545</t>
  </si>
  <si>
    <t>Q069_03318</t>
  </si>
  <si>
    <t>Pseudomonas aeruginosa BL15</t>
  </si>
  <si>
    <t>Q069_05416</t>
  </si>
  <si>
    <t>Q072_03452</t>
  </si>
  <si>
    <t>Pseudomonas aeruginosa BL18</t>
  </si>
  <si>
    <t>Q072_04316</t>
  </si>
  <si>
    <t>Q079_02530</t>
  </si>
  <si>
    <t>Pseudomonas aeruginosa BL25</t>
  </si>
  <si>
    <t>Q079_05956</t>
  </si>
  <si>
    <t>V556_03304</t>
  </si>
  <si>
    <t>Pseudomonas aeruginosa BWH055</t>
  </si>
  <si>
    <t>V556_04159</t>
  </si>
  <si>
    <t>Q017_03374</t>
  </si>
  <si>
    <t>Pseudomonas aeruginosa BWHPSA004</t>
  </si>
  <si>
    <t>Q017_04100</t>
  </si>
  <si>
    <t>Q019_02227</t>
  </si>
  <si>
    <t>Pseudomonas aeruginosa BWHPSA006</t>
  </si>
  <si>
    <t>Q019_04324</t>
  </si>
  <si>
    <t>Q019_04550</t>
  </si>
  <si>
    <t>Q020_01578</t>
  </si>
  <si>
    <t>Pseudomonas aeruginosa BWHPSA007</t>
  </si>
  <si>
    <t>Q020_02372</t>
  </si>
  <si>
    <t>Q025_04100</t>
  </si>
  <si>
    <t>Pseudomonas aeruginosa BWHPSA012</t>
  </si>
  <si>
    <t>Q025_04975</t>
  </si>
  <si>
    <t>Q026_04370</t>
  </si>
  <si>
    <t>Pseudomonas aeruginosa BWHPSA013</t>
  </si>
  <si>
    <t>Q026_05194</t>
  </si>
  <si>
    <t>Q028_04070</t>
  </si>
  <si>
    <t>Pseudomonas aeruginosa BWHPSA015</t>
  </si>
  <si>
    <t>Q028_04885</t>
  </si>
  <si>
    <t>Q034_03366</t>
  </si>
  <si>
    <t>Pseudomonas aeruginosa BWHPSA021</t>
  </si>
  <si>
    <t>Q034_04244</t>
  </si>
  <si>
    <t>Q036_01658</t>
  </si>
  <si>
    <t>Pseudomonas aeruginosa BWHPSA023</t>
  </si>
  <si>
    <t>Q036_03757</t>
  </si>
  <si>
    <t>Q036_04212</t>
  </si>
  <si>
    <t>Q037_00111</t>
  </si>
  <si>
    <t>Pseudomonas aeruginosa BWHPSA024</t>
  </si>
  <si>
    <t>Q037_01039</t>
  </si>
  <si>
    <t>Q037_02387</t>
  </si>
  <si>
    <t>Q041_03462</t>
  </si>
  <si>
    <t>Pseudomonas aeruginosa BWHPSA028</t>
  </si>
  <si>
    <t>Q041_03623</t>
  </si>
  <si>
    <t>Q044_00966</t>
  </si>
  <si>
    <t>Pseudomonas aeruginosa BWHPSA039</t>
  </si>
  <si>
    <t>Q044_02213</t>
  </si>
  <si>
    <t>Q044_04292</t>
  </si>
  <si>
    <t>Q046_01045</t>
  </si>
  <si>
    <t>Pseudomonas aeruginosa BWHPSA041</t>
  </si>
  <si>
    <t>Q046_03151</t>
  </si>
  <si>
    <t>Q046_03883</t>
  </si>
  <si>
    <t>Q051_00007</t>
  </si>
  <si>
    <t>Pseudomonas aeruginosa BWHPSA046</t>
  </si>
  <si>
    <t>Q051_01873</t>
  </si>
  <si>
    <t>Q051_05845</t>
  </si>
  <si>
    <t>Q052_00514</t>
  </si>
  <si>
    <t>Pseudomonas aeruginosa BWHPSA047</t>
  </si>
  <si>
    <t>Q052_04907</t>
  </si>
  <si>
    <t>Q086_02595</t>
  </si>
  <si>
    <t>Pseudomonas aeruginosa C23</t>
  </si>
  <si>
    <t>Q086_04505</t>
  </si>
  <si>
    <t>Q086_05402</t>
  </si>
  <si>
    <t>Q088_00073</t>
  </si>
  <si>
    <t>Pseudomonas aeruginosa C41</t>
  </si>
  <si>
    <t>Q088_00905</t>
  </si>
  <si>
    <t>Q088_03037</t>
  </si>
  <si>
    <t>Q091_01510</t>
  </si>
  <si>
    <t>Pseudomonas aeruginosa C52</t>
  </si>
  <si>
    <t>Q091_02418</t>
  </si>
  <si>
    <t>Q091_05313</t>
  </si>
  <si>
    <t>Q004_03361</t>
  </si>
  <si>
    <t>Pseudomonas aeruginosa CF5</t>
  </si>
  <si>
    <t>Q004_04153</t>
  </si>
  <si>
    <t>Q092_04775</t>
  </si>
  <si>
    <t>Pseudomonas aeruginosa CF77</t>
  </si>
  <si>
    <t>Q092_05058</t>
  </si>
  <si>
    <t>AX20DRAFT_00099</t>
  </si>
  <si>
    <t>Pseudomonas aeruginosa CF_PA39</t>
  </si>
  <si>
    <t>AX20DRAFT_00845</t>
  </si>
  <si>
    <t>P998_03356</t>
  </si>
  <si>
    <t>P998_05477</t>
  </si>
  <si>
    <t>Q080_00894</t>
  </si>
  <si>
    <t>Pseudomonas aeruginosa M8A.1</t>
  </si>
  <si>
    <t>Q080_01619</t>
  </si>
  <si>
    <t>Q084_03230</t>
  </si>
  <si>
    <t>Pseudomonas aeruginosa M9A.1</t>
  </si>
  <si>
    <t>Q084_03971</t>
  </si>
  <si>
    <t>T251DRAFT_04275</t>
  </si>
  <si>
    <t>Pseudomonas aeruginosa PFK10</t>
  </si>
  <si>
    <t>T251DRAFT_05042</t>
  </si>
  <si>
    <t>T249DRAFT_04169</t>
  </si>
  <si>
    <t>Pseudomonas aeruginosa PK6</t>
  </si>
  <si>
    <t>T249DRAFT_04908</t>
  </si>
  <si>
    <t>Q094_01884</t>
  </si>
  <si>
    <t>Pseudomonas aeruginosa PS42</t>
  </si>
  <si>
    <t>Q094_02723</t>
  </si>
  <si>
    <t>Q094_03599</t>
  </si>
  <si>
    <t>DQ20_03021</t>
  </si>
  <si>
    <t>Pseudomonas aeruginosa PUPa3</t>
  </si>
  <si>
    <t>DQ20_05133</t>
  </si>
  <si>
    <t>Q007_02240</t>
  </si>
  <si>
    <t>Pseudomonas aeruginosa S54485</t>
  </si>
  <si>
    <t>Q007_04714</t>
  </si>
  <si>
    <t>Z046_20940</t>
  </si>
  <si>
    <t>Pseudomonas aeruginosa VRFPA09</t>
  </si>
  <si>
    <t>Z046_25545</t>
  </si>
  <si>
    <t>Q013_01268</t>
  </si>
  <si>
    <t>Pseudomonas aeruginosa X13273</t>
  </si>
  <si>
    <t>Q013_03154</t>
  </si>
  <si>
    <t>Q013_05431</t>
  </si>
  <si>
    <t>NoneDRAFT_01746</t>
  </si>
  <si>
    <t>Pseudomonas alcaligenes MRY13-0052</t>
  </si>
  <si>
    <t>F753_07965</t>
  </si>
  <si>
    <t>Pseudomonas chloritidismutans AW-1</t>
  </si>
  <si>
    <t>T480DRAFT_00918</t>
  </si>
  <si>
    <t>Pseudomonas putida OUS82</t>
  </si>
  <si>
    <t>EDP1_2671</t>
  </si>
  <si>
    <t>Pseudomonas putida S610</t>
  </si>
  <si>
    <t>BAY1663_00527</t>
  </si>
  <si>
    <t>Pseudomonas sp. BAY1662</t>
  </si>
  <si>
    <t>BAY1663_01122</t>
  </si>
  <si>
    <t>CD10DRAFT_01415</t>
  </si>
  <si>
    <t>Pseudomonas sp. Eur1 9.41</t>
  </si>
  <si>
    <t>CD10DRAFT_03353</t>
  </si>
  <si>
    <t>CD10DRAFT_05315</t>
  </si>
  <si>
    <t>UIB01_04195</t>
  </si>
  <si>
    <t>Pseudomonas stutzeri 19SMN4</t>
  </si>
  <si>
    <t>UIB01_14445</t>
  </si>
  <si>
    <t>V476DRAFT_00728</t>
  </si>
  <si>
    <t>Pseudomonas syringae KCTC 12500</t>
  </si>
  <si>
    <t>N698DRAFT_01241</t>
  </si>
  <si>
    <t>Pseudomonas syringae pv. atrofaciens DSM 50255</t>
  </si>
  <si>
    <t>RSP673_18175</t>
  </si>
  <si>
    <t>Ralstonia solanacearum P673</t>
  </si>
  <si>
    <t>N806_32445</t>
  </si>
  <si>
    <t>Rhodococcus sp. P27</t>
  </si>
  <si>
    <t>N806_11955</t>
  </si>
  <si>
    <t>RradSPS_1202</t>
  </si>
  <si>
    <t>Rubrobacter radiotolerans RSPS-4</t>
  </si>
  <si>
    <t>SEEA1957_15915</t>
  </si>
  <si>
    <t>Salmonella enterica enterica sv. Agona ATCC 51957</t>
  </si>
  <si>
    <t>SEEAA707_06640</t>
  </si>
  <si>
    <t>Salmonella enterica enterica sv. Agona ATCC BAA-707</t>
  </si>
  <si>
    <t>SEEACDC1_07063</t>
  </si>
  <si>
    <t>Salmonella enterica enterica sv. Agona SA-1</t>
  </si>
  <si>
    <t>SEEACDC4_07027</t>
  </si>
  <si>
    <t>Salmonella enterica enterica sv. Agona SA-4</t>
  </si>
  <si>
    <t>SEEACDC5_09955</t>
  </si>
  <si>
    <t>Salmonella enterica enterica sv. Agona SA-5</t>
  </si>
  <si>
    <t>SEEA1960_10237</t>
  </si>
  <si>
    <t>Salmonella enterica enterica sv. Albany ATCC 51960</t>
  </si>
  <si>
    <t>SEEBA664_22230</t>
  </si>
  <si>
    <t>Salmonella enterica enterica sv. Braenderup ATCC BAA-664</t>
  </si>
  <si>
    <t>CFSAN001587_14930</t>
  </si>
  <si>
    <t>Salmonella enterica enterica sv. Cerro CFSAN001587</t>
  </si>
  <si>
    <t>CFSAN001588_14770</t>
  </si>
  <si>
    <t>Salmonella enterica enterica sv. Cerro CFSAN001588</t>
  </si>
  <si>
    <t>CFSAN004343_07720</t>
  </si>
  <si>
    <t>Salmonella enterica enterica sv. Give var. 15 CFSAN004343</t>
  </si>
  <si>
    <t>CFSAN001075_18298</t>
  </si>
  <si>
    <t>Salmonella enterica enterica sv. Hartford CFSAN001075</t>
  </si>
  <si>
    <t>SEEI1959_10918</t>
  </si>
  <si>
    <t>Salmonella enterica enterica sv. Indiana ATCC 51959</t>
  </si>
  <si>
    <t>L287_03929</t>
  </si>
  <si>
    <t>Salmonella enterica enterica sv. Infantis 119944</t>
  </si>
  <si>
    <t>SEEI0720_10722</t>
  </si>
  <si>
    <t>Salmonella enterica enterica sv. Inverness ATCC 10720</t>
  </si>
  <si>
    <t>SEEK9263_07494</t>
  </si>
  <si>
    <t>Salmonella enterica enterica sv. Kentucky ATCC 9263</t>
  </si>
  <si>
    <t>SEEM1958_00675</t>
  </si>
  <si>
    <t>Salmonella enterica enterica sv. Mbandaka ATCC 51958</t>
  </si>
  <si>
    <t>CFSAN004346_12720</t>
  </si>
  <si>
    <t>Salmonella enterica enterica sv. Montevideo CFSAN004346</t>
  </si>
  <si>
    <t>CFSAN004344_17100</t>
  </si>
  <si>
    <t>Salmonella enterica enterica sv. Muenster CFSAN004344</t>
  </si>
  <si>
    <t>CFSAN001091_17009</t>
  </si>
  <si>
    <t>Salmonella enterica enterica sv. Nchanga CFSAN001091</t>
  </si>
  <si>
    <t>SEENP078_12707</t>
  </si>
  <si>
    <t>Salmonella enterica enterica sv. Newport RI_10P078</t>
  </si>
  <si>
    <t>SEEN4885_16762</t>
  </si>
  <si>
    <t>Salmonella enterica enterica sv. Newport WA_14885</t>
  </si>
  <si>
    <t>SEEOR701_06419</t>
  </si>
  <si>
    <t>Salmonella enterica enterica sv. Oranienburg 701</t>
  </si>
  <si>
    <t>SEEPB719_18926</t>
  </si>
  <si>
    <t>Salmonella enterica enterica sv. Paratyphi B ATCC 10719</t>
  </si>
  <si>
    <t>SEEPB940_02563</t>
  </si>
  <si>
    <t>Salmonella enterica enterica sv. Paratyphi B ATCC 19940</t>
  </si>
  <si>
    <t>SEEPB962_14971</t>
  </si>
  <si>
    <t>Salmonella enterica enterica sv. Paratyphi B ATCC 51962</t>
  </si>
  <si>
    <t>SEEPB759_02523</t>
  </si>
  <si>
    <t>Salmonella enterica enterica sv. Paratyphi B ATCC 8759</t>
  </si>
  <si>
    <t>SEEPB585_22485</t>
  </si>
  <si>
    <t>Salmonella enterica enterica sv. Paratyphi B ATCC BAA-1585</t>
  </si>
  <si>
    <t>SEPB56_08904</t>
  </si>
  <si>
    <t>Salmonella enterica enterica sv. Paratyphi B SARA56</t>
  </si>
  <si>
    <t>SEPB62_05252</t>
  </si>
  <si>
    <t>Salmonella enterica enterica sv. Paratyphi B SARA62</t>
  </si>
  <si>
    <t>SEEP3036_20304</t>
  </si>
  <si>
    <t>Salmonella enterica enterica sv. Pullorum 13036</t>
  </si>
  <si>
    <t>SEERU717_22430</t>
  </si>
  <si>
    <t>Salmonella enterica enterica sv. Rubislaw ATCC 10717</t>
  </si>
  <si>
    <t>SES26_18363</t>
  </si>
  <si>
    <t>Salmonella enterica enterica sv. Saintpaul SARA26</t>
  </si>
  <si>
    <t>SEES004_05545</t>
  </si>
  <si>
    <t>Salmonella enterica enterica sv. Senftenberg 361154004</t>
  </si>
  <si>
    <t>SEES004_17921</t>
  </si>
  <si>
    <t>SEES3845_17170</t>
  </si>
  <si>
    <t>Salmonella enterica enterica sv. Senftenberg ATCC 43845</t>
  </si>
  <si>
    <t>SEES3845_21750</t>
  </si>
  <si>
    <t>SEES8400_07181</t>
  </si>
  <si>
    <t>Salmonella enterica enterica sv. Senftenberg ATCC 8400</t>
  </si>
  <si>
    <t>SEES8400_12707</t>
  </si>
  <si>
    <t>SEET1158_04770</t>
  </si>
  <si>
    <t>Salmonella enterica enterica sv. Typhimurium CDC_2009K1158</t>
  </si>
  <si>
    <t>SEET1277_16670</t>
  </si>
  <si>
    <t>Salmonella enterica enterica sv. Typhimurium CDC_2009K1277</t>
  </si>
  <si>
    <t>SETK1288_04750</t>
  </si>
  <si>
    <t>Salmonella enterica enterica sv. Typhimurium CDC_2009K1288</t>
  </si>
  <si>
    <t>J125DRAFT_06458</t>
  </si>
  <si>
    <t>Salmonella enterica enterica sv. Typhimurium L847</t>
  </si>
  <si>
    <t>J127DRAFT_02357</t>
  </si>
  <si>
    <t>Salmonella enterica enterica sv. Typhimurium L904</t>
  </si>
  <si>
    <t>J128DRAFT_03660</t>
  </si>
  <si>
    <t>Salmonella enterica enterica sv. Typhimurium L927</t>
  </si>
  <si>
    <t>J129DRAFT_00564</t>
  </si>
  <si>
    <t>Salmonella enterica enterica sv. Typhimurium L945</t>
  </si>
  <si>
    <t>J129DRAFT_08826</t>
  </si>
  <si>
    <t>CFSAN004345_19280</t>
  </si>
  <si>
    <t>Salmonella enterica enterica sv. Typhimurium var. 5- CFSAN004345</t>
  </si>
  <si>
    <t>SEET0084_24835</t>
  </si>
  <si>
    <t>Salmonella enterica enterica sv. Typhimurium var. Copenhagen 0084</t>
  </si>
  <si>
    <t>SEEW9607_23095</t>
  </si>
  <si>
    <t>Salmonella enterica enterica sv. Worthington ATCC 9607</t>
  </si>
  <si>
    <t>SRDD_22640</t>
  </si>
  <si>
    <t>Serratia sp. DD3 (SRDD)</t>
  </si>
  <si>
    <t>U869DRAFT_01152</t>
  </si>
  <si>
    <t>Serratia sp. H1w</t>
  </si>
  <si>
    <t>BF95_05115</t>
  </si>
  <si>
    <t>branched-chain amino acid ABC transporter substrate-binding protein</t>
  </si>
  <si>
    <t>Sphingobium sp. Ant17</t>
  </si>
  <si>
    <t>BF95_18475</t>
  </si>
  <si>
    <t>BF95_11690</t>
  </si>
  <si>
    <t>MBESKKDRAFT_03326</t>
  </si>
  <si>
    <t>Sphingobium sp. KK22</t>
  </si>
  <si>
    <t>MBESKKDRAFT_04599</t>
  </si>
  <si>
    <t>M529_15800</t>
  </si>
  <si>
    <t>Sphingobium ummariense RL-3</t>
  </si>
  <si>
    <t>M529_23280</t>
  </si>
  <si>
    <t>AI27DRAFT_02322</t>
  </si>
  <si>
    <t>Sphingomonas sp. BHC-A</t>
  </si>
  <si>
    <t>Q384DRAFT_01153</t>
  </si>
  <si>
    <t>Stenoxybacter acetivorans DSM 19021</t>
  </si>
  <si>
    <t>BS75DRAFT_00275</t>
  </si>
  <si>
    <t>Streptacidiphilus albus JL83</t>
  </si>
  <si>
    <t>BS75DRAFT_04487</t>
  </si>
  <si>
    <t>BS75DRAFT_06921</t>
  </si>
  <si>
    <t>BS73DRAFT_01502</t>
  </si>
  <si>
    <t>Streptacidiphilus oryzae TH49</t>
  </si>
  <si>
    <t>BS73DRAFT_04054</t>
  </si>
  <si>
    <t>BS83DRAFT_01277</t>
  </si>
  <si>
    <t>Streptacidiphilus rugosus AM-16</t>
  </si>
  <si>
    <t>BS83DRAFT_03213</t>
  </si>
  <si>
    <t>BS83DRAFT_06520</t>
  </si>
  <si>
    <t>P376_2084</t>
  </si>
  <si>
    <t>Streptomyces sp. HCCB10043</t>
  </si>
  <si>
    <t>AW27_04830</t>
  </si>
  <si>
    <t>Streptomyces sp. PCS3-D2</t>
  </si>
  <si>
    <t>AW27_11730</t>
  </si>
  <si>
    <t>BS72DRAFT_01687</t>
  </si>
  <si>
    <t>Streptomyces yeochonensis CN732</t>
  </si>
  <si>
    <t>BS72DRAFT_03295</t>
  </si>
  <si>
    <t>Z950DRAFT_03896</t>
  </si>
  <si>
    <t>Sulfitobacter mediterraneus KCTC 32188</t>
  </si>
  <si>
    <t>BS76DRAFT_2010</t>
  </si>
  <si>
    <t>Thiomicrospira sp. MA2-6</t>
  </si>
  <si>
    <t>CD04DRAFT_3919</t>
  </si>
  <si>
    <t>Thiomonas sp. FB-Cd, DSM 25617</t>
  </si>
  <si>
    <t>W823_04220</t>
  </si>
  <si>
    <t>Williamsia sp. D3</t>
  </si>
  <si>
    <t>W823_06155</t>
  </si>
  <si>
    <t>W823_18900</t>
  </si>
  <si>
    <t>A37EDRAFT_0259</t>
  </si>
  <si>
    <t>Xanthobacter sp. 91</t>
  </si>
  <si>
    <t>J569_0881</t>
  </si>
  <si>
    <t>Acinetobacter baumannii 907131</t>
  </si>
  <si>
    <t>N173_15045</t>
  </si>
  <si>
    <t>Acinetobacter baumannii EGD-HP18</t>
  </si>
  <si>
    <t>AMLIIDDRAFT_06374</t>
  </si>
  <si>
    <t>Actinomadura madurae LIID-AJ290</t>
  </si>
  <si>
    <t>AMLIIDDRAFT_07409</t>
  </si>
  <si>
    <t>BA79_16017</t>
  </si>
  <si>
    <t>Bacillus altitudinis 41KF2b</t>
  </si>
  <si>
    <t>O205_14065</t>
  </si>
  <si>
    <t>V529_03810</t>
  </si>
  <si>
    <t>Bacillus amyloliquefaciens SQR9</t>
  </si>
  <si>
    <t>BM69DRAFT_03069</t>
  </si>
  <si>
    <t>Bacillus amyloliquefaciens plantarum</t>
  </si>
  <si>
    <t>DA68DRAFT_00802</t>
  </si>
  <si>
    <t>Bacillus cereus A1</t>
  </si>
  <si>
    <t>V521DRAFT_01441</t>
  </si>
  <si>
    <t>Bacillus cereus JM-Mgvxx-63</t>
  </si>
  <si>
    <t>N399_02395</t>
  </si>
  <si>
    <t>Bacillus licheniformis CG-B52</t>
  </si>
  <si>
    <t>BA81_16934</t>
  </si>
  <si>
    <t>Bacillus safensis FO-36b</t>
  </si>
  <si>
    <t>BTS2_1739</t>
  </si>
  <si>
    <t>Bacillus sp. TS-2</t>
  </si>
  <si>
    <t>J435DRAFT_02736</t>
  </si>
  <si>
    <t>Bacillus subtilis subtilis MP9</t>
  </si>
  <si>
    <t>YBT1520_10350</t>
  </si>
  <si>
    <t>Bacillus thuringiensis sv. kurstaki YBT-1520</t>
  </si>
  <si>
    <t>AZ14_1249</t>
  </si>
  <si>
    <t>Bordetella bronchiseptica 980</t>
  </si>
  <si>
    <t>AZ14_2593</t>
  </si>
  <si>
    <t>D560_2861</t>
  </si>
  <si>
    <t>Bordetella holmesii ATCC 51541</t>
  </si>
  <si>
    <t>CC56_0758</t>
  </si>
  <si>
    <t>Bordetella holmesii H934</t>
  </si>
  <si>
    <t>CC56_1728</t>
  </si>
  <si>
    <t>V483_1694</t>
  </si>
  <si>
    <t>Bordetella pertussis CHLA-11</t>
  </si>
  <si>
    <t>V483_0756</t>
  </si>
  <si>
    <t>BJS_03012</t>
  </si>
  <si>
    <t>Bradyrhizobium japonicum SEMIA 5079</t>
  </si>
  <si>
    <t>BJS_06050</t>
  </si>
  <si>
    <t>BJA5080_034153</t>
  </si>
  <si>
    <t>Bradyrhizobium japonicum SEMIA 5080</t>
  </si>
  <si>
    <t>BJA5080_055933</t>
  </si>
  <si>
    <t>AD89DRAFT_01376</t>
  </si>
  <si>
    <t>Brevibacterium sp. VCM10</t>
  </si>
  <si>
    <t>AD89DRAFT_02341</t>
  </si>
  <si>
    <t>MBE-BAB_0736</t>
  </si>
  <si>
    <t>Brevundimonas abyssalis TAR-001</t>
  </si>
  <si>
    <t>MBE-BAB_2887</t>
  </si>
  <si>
    <t>copper resistance protein copD</t>
  </si>
  <si>
    <t>BTHER_00530</t>
  </si>
  <si>
    <t>Brochothrix thermosphacta FSL F6-1036</t>
  </si>
  <si>
    <t>P355_2374</t>
  </si>
  <si>
    <t>Burkholderia cenocepacia KC-01</t>
  </si>
  <si>
    <t>P355_4047</t>
  </si>
  <si>
    <t>P355_4858</t>
  </si>
  <si>
    <t>DP01DRAFT_00129</t>
  </si>
  <si>
    <t>Burkholderia sp. A1</t>
  </si>
  <si>
    <t>DP01DRAFT_00590</t>
  </si>
  <si>
    <t>DP01DRAFT_06861</t>
  </si>
  <si>
    <t>ATCC51561_1956</t>
  </si>
  <si>
    <t>Campylobacter concisus ATCC 51561</t>
  </si>
  <si>
    <t>CFNIH1_01940</t>
  </si>
  <si>
    <t>Citrobacter freundii CFNIH1</t>
  </si>
  <si>
    <t>CFNIH1_20355</t>
  </si>
  <si>
    <t>AX13_18420</t>
  </si>
  <si>
    <t>Comamonas aquatica DA1877</t>
  </si>
  <si>
    <t>AX13_12500</t>
  </si>
  <si>
    <t>AX13_13965</t>
  </si>
  <si>
    <t>CGLY_11730</t>
  </si>
  <si>
    <t>Corynebacterium glycinophilum AJ 3170</t>
  </si>
  <si>
    <t>CS6DRAFT_01660</t>
  </si>
  <si>
    <t>Cronobacter sakazakii NBRC 102416</t>
  </si>
  <si>
    <t>CS6DRAFT_03297</t>
  </si>
  <si>
    <t>CH75_12875</t>
  </si>
  <si>
    <t>Dyella jiangningensis SBZ 3-12</t>
  </si>
  <si>
    <t>L349_05577</t>
  </si>
  <si>
    <t>Enterobacter  sp. MGH 3</t>
  </si>
  <si>
    <t>L380_00108</t>
  </si>
  <si>
    <t>Enterobacter  sp. MGH 34</t>
  </si>
  <si>
    <t>L380_04687</t>
  </si>
  <si>
    <t>L383_01887</t>
  </si>
  <si>
    <t>Enterobacter  sp. MGH 37</t>
  </si>
  <si>
    <t>L383_03474</t>
  </si>
  <si>
    <t>L384_03657</t>
  </si>
  <si>
    <t>Enterobacter  sp. MGH 38</t>
  </si>
  <si>
    <t>L350_04873</t>
  </si>
  <si>
    <t>Enterobacter  sp. MGH 4</t>
  </si>
  <si>
    <t>L350_08338</t>
  </si>
  <si>
    <t>L351_05174</t>
  </si>
  <si>
    <t>Enterobacter  sp. MGH 5</t>
  </si>
  <si>
    <t>L351_07934</t>
  </si>
  <si>
    <t>L353_04535</t>
  </si>
  <si>
    <t>Enterobacter  sp. MGH 7</t>
  </si>
  <si>
    <t>L353_07504</t>
  </si>
  <si>
    <t>L354_02496</t>
  </si>
  <si>
    <t>Enterobacter  sp. MGH 8</t>
  </si>
  <si>
    <t>L354_04162</t>
  </si>
  <si>
    <t>L355_05162</t>
  </si>
  <si>
    <t>Enterobacter  sp. MGH 9</t>
  </si>
  <si>
    <t>L355_07920</t>
  </si>
  <si>
    <t>AF47_01518</t>
  </si>
  <si>
    <t>Enterobacter aerogenes MGH 61</t>
  </si>
  <si>
    <t>AE04_02097</t>
  </si>
  <si>
    <t>Enterobacter aerogenes MGH-78</t>
  </si>
  <si>
    <t>P830_02292</t>
  </si>
  <si>
    <t>Enterobacter aerogenes UCI 27</t>
  </si>
  <si>
    <t>P831_04317</t>
  </si>
  <si>
    <t>Enterobacter aerogenes UCI 28</t>
  </si>
  <si>
    <t>P848_02572</t>
  </si>
  <si>
    <t>Enterobacter aerogenes UCI 45</t>
  </si>
  <si>
    <t>P849_02493</t>
  </si>
  <si>
    <t>Enterobacter aerogenes UCI 46</t>
  </si>
  <si>
    <t>P850_02764</t>
  </si>
  <si>
    <t>Enterobacter aerogenes UCI 47</t>
  </si>
  <si>
    <t>DI57_05615</t>
  </si>
  <si>
    <t>L400_00739</t>
  </si>
  <si>
    <t>Enterobacter cloacae BWH 29</t>
  </si>
  <si>
    <t>L400_02305</t>
  </si>
  <si>
    <t>AF40_00617</t>
  </si>
  <si>
    <t>Enterobacter cloacae MGH 54</t>
  </si>
  <si>
    <t>AF40_04454</t>
  </si>
  <si>
    <t>P826_02332</t>
  </si>
  <si>
    <t>Enterobacter cloacae UCI 23</t>
  </si>
  <si>
    <t>P826_04648</t>
  </si>
  <si>
    <t>P833_02174</t>
  </si>
  <si>
    <t>Enterobacter cloacae UCI 30</t>
  </si>
  <si>
    <t>P838_03879</t>
  </si>
  <si>
    <t>Enterobacter cloacae UCI 35</t>
  </si>
  <si>
    <t>P852_02521</t>
  </si>
  <si>
    <t>Enterobacter cloacae UCI 49</t>
  </si>
  <si>
    <t>P852_04663</t>
  </si>
  <si>
    <t>P853_00606</t>
  </si>
  <si>
    <t>Enterobacter cloacae UCI 50</t>
  </si>
  <si>
    <t>P853_02752</t>
  </si>
  <si>
    <t>L423_03296</t>
  </si>
  <si>
    <t>Enterobacter cloacae UCICRE 12</t>
  </si>
  <si>
    <t>L423_04797</t>
  </si>
  <si>
    <t>P349_01475</t>
  </si>
  <si>
    <t>Enterobacter sp. DC4</t>
  </si>
  <si>
    <t>AB70_2067</t>
  </si>
  <si>
    <t>Escherichia coli 1-176-05_S1_C3</t>
  </si>
  <si>
    <t>AC82_1977</t>
  </si>
  <si>
    <t>Escherichia coli 1-182-04_S4_C1</t>
  </si>
  <si>
    <t>AC57_2008</t>
  </si>
  <si>
    <t>Escherichia coli 1-392-07_S3_C3</t>
  </si>
  <si>
    <t>U073DRAFT_02497</t>
  </si>
  <si>
    <t>Escherichia coli 1240</t>
  </si>
  <si>
    <t>AA97_2033</t>
  </si>
  <si>
    <t>Escherichia coli 2-005-03_S1_C1</t>
  </si>
  <si>
    <t>AB25_2000</t>
  </si>
  <si>
    <t>Escherichia coli 2-005-03_S1_C2</t>
  </si>
  <si>
    <t>AC93_1923</t>
  </si>
  <si>
    <t>Escherichia coli 2-005-03_S4_C2</t>
  </si>
  <si>
    <t>BC97_01020</t>
  </si>
  <si>
    <t>Escherichia coli 455</t>
  </si>
  <si>
    <t>BC97_07325</t>
  </si>
  <si>
    <t>BC99_09395</t>
  </si>
  <si>
    <t>Escherichia coli 455L</t>
  </si>
  <si>
    <t>BC99_13370</t>
  </si>
  <si>
    <t>U070DRAFT_02186</t>
  </si>
  <si>
    <t>Escherichia coli 897</t>
  </si>
  <si>
    <t>P810_00475</t>
  </si>
  <si>
    <t>Escherichia coli BIDMC 49a</t>
  </si>
  <si>
    <t>JCM1649DRAFT_02075</t>
  </si>
  <si>
    <t>Escherichia coli DSM 30083, JCM 1649</t>
  </si>
  <si>
    <t>U123DRAFT_00718</t>
  </si>
  <si>
    <t>Escherichia coli FBP1</t>
  </si>
  <si>
    <t>NoneDRAFT_01008</t>
  </si>
  <si>
    <t>Escherichia coli LAU-EC3</t>
  </si>
  <si>
    <t>H947DRAFT2_01242</t>
  </si>
  <si>
    <t>Euryarchaeota archaeon SCGC AB-629-J07</t>
  </si>
  <si>
    <t>DM08DRAFT_02082</t>
  </si>
  <si>
    <t>Ferriphaselus sp. R-1</t>
  </si>
  <si>
    <t>FSS13T_01700</t>
  </si>
  <si>
    <t>Flavobacterium saliperosum S13</t>
  </si>
  <si>
    <t>BMG523Draft_01983</t>
  </si>
  <si>
    <t>Frankia sp. BMGG5.23</t>
  </si>
  <si>
    <t>BMG523Draft_03716</t>
  </si>
  <si>
    <t>J421_5669</t>
  </si>
  <si>
    <t>Gemmatimonadetes bacterium KBS708</t>
  </si>
  <si>
    <t>J421_4709</t>
  </si>
  <si>
    <t>J421_5379</t>
  </si>
  <si>
    <t>J421_5447</t>
  </si>
  <si>
    <t>GCA01S_038_00010</t>
  </si>
  <si>
    <t>Geobacillus caldoxylosilyticus NBRC 107762</t>
  </si>
  <si>
    <t>GCA01S_044_00500</t>
  </si>
  <si>
    <t>L467_02444</t>
  </si>
  <si>
    <t>Hafnia alvei BIDMC 31</t>
  </si>
  <si>
    <t>L467_04936</t>
  </si>
  <si>
    <t>BM92_01475</t>
  </si>
  <si>
    <t>Q427_09505</t>
  </si>
  <si>
    <t>Halomonas sp. BCO4</t>
  </si>
  <si>
    <t>Q427_29605</t>
  </si>
  <si>
    <t>Y695_03427</t>
  </si>
  <si>
    <t>Hydrogenophaga sp. T4</t>
  </si>
  <si>
    <t>HHI_11026</t>
  </si>
  <si>
    <t>Hyphomonas hirschiana VP5</t>
  </si>
  <si>
    <t>HPO_18470</t>
  </si>
  <si>
    <t>Hyphomonas polymorpha PS728</t>
  </si>
  <si>
    <t>KCH_40880</t>
  </si>
  <si>
    <t>ABC transporter</t>
  </si>
  <si>
    <t>Kitasatospora cheerisanensis KCTC 2395</t>
  </si>
  <si>
    <t>L448_06135</t>
  </si>
  <si>
    <t>Klebsiella pneumoniae BIDMC 18A</t>
  </si>
  <si>
    <t>L448_10366</t>
  </si>
  <si>
    <t>L431_07390</t>
  </si>
  <si>
    <t>Klebsiella pneumoniae BIDMC 5</t>
  </si>
  <si>
    <t>L431_10049</t>
  </si>
  <si>
    <t>L396_07408</t>
  </si>
  <si>
    <t>Klebsiella pneumoniae BWH 15</t>
  </si>
  <si>
    <t>L396_09962</t>
  </si>
  <si>
    <t>H473DRAFT_02901</t>
  </si>
  <si>
    <t>Klebsiella pneumoniae KP3-S</t>
  </si>
  <si>
    <t>H473DRAFT_04963</t>
  </si>
  <si>
    <t>L375_02407</t>
  </si>
  <si>
    <t>Klebsiella pneumoniae MGH 29</t>
  </si>
  <si>
    <t>L375_04998</t>
  </si>
  <si>
    <t>L382_02430</t>
  </si>
  <si>
    <t>Klebsiella pneumoniae MGH 36</t>
  </si>
  <si>
    <t>L382_05143</t>
  </si>
  <si>
    <t>P829_00634</t>
  </si>
  <si>
    <t>Klebsiella pneumoniae UCI 26</t>
  </si>
  <si>
    <t>P841_00707</t>
  </si>
  <si>
    <t>Klebsiella pneumoniae UCI 38</t>
  </si>
  <si>
    <t>P841_05171</t>
  </si>
  <si>
    <t>P844_02488</t>
  </si>
  <si>
    <t>Klebsiella pneumoniae UCI 41</t>
  </si>
  <si>
    <t>L419_02434</t>
  </si>
  <si>
    <t>Klebsiella pneumoniae UCICRE 8</t>
  </si>
  <si>
    <t>J174DRAFT_00309</t>
  </si>
  <si>
    <t>Klebsiella pneumoniae pneumoniae ATCC 43816</t>
  </si>
  <si>
    <t>U874DRAFT_01800</t>
  </si>
  <si>
    <t>Leucobacter sp. PH1c</t>
  </si>
  <si>
    <t>PCORN_11927</t>
  </si>
  <si>
    <t>Listeria cornellensis FSL F6-969</t>
  </si>
  <si>
    <t>CQ02_10685</t>
  </si>
  <si>
    <t>Listeria monocytogenes</t>
  </si>
  <si>
    <t>Y193_05220</t>
  </si>
  <si>
    <t>T283_14525</t>
  </si>
  <si>
    <t>PRIP_10362</t>
  </si>
  <si>
    <t>Listeria riparia FSL S10-1204</t>
  </si>
  <si>
    <t>PROCOU_04856</t>
  </si>
  <si>
    <t>Listeria rocourtiae FSL F6-920</t>
  </si>
  <si>
    <t>PWEIH_14179</t>
  </si>
  <si>
    <t>Listeria weihenstephanensis FSL R9-0317</t>
  </si>
  <si>
    <t>PGRAN_00765</t>
  </si>
  <si>
    <t>Listeriaceae bacterium FSL F6-971</t>
  </si>
  <si>
    <t>T451DRAFT_3784</t>
  </si>
  <si>
    <t>DL86DRAFT_01288</t>
  </si>
  <si>
    <t>Methylocapsa aurea KYG T</t>
  </si>
  <si>
    <t>DL86DRAFT_02091</t>
  </si>
  <si>
    <t>L833_0114</t>
  </si>
  <si>
    <t>Mycobacterium abscessus MAB_091912_2446</t>
  </si>
  <si>
    <t>N059_00108</t>
  </si>
  <si>
    <t>Mycobacterium africanum MAL010102</t>
  </si>
  <si>
    <t>N066_03928</t>
  </si>
  <si>
    <t>Mycobacterium africanum MAL010111</t>
  </si>
  <si>
    <t>N081_00108</t>
  </si>
  <si>
    <t>Mycobacterium africanum MAL010137</t>
  </si>
  <si>
    <t>O972_08335</t>
  </si>
  <si>
    <t>Mycobacterium avium avium 10-9275</t>
  </si>
  <si>
    <t>O977_08925</t>
  </si>
  <si>
    <t>Mycobacterium avium paratuberculosis 10-5975</t>
  </si>
  <si>
    <t>L841_4461</t>
  </si>
  <si>
    <t>Mycobacterium sp. MAC_080597_8934</t>
  </si>
  <si>
    <t>BM97_00801</t>
  </si>
  <si>
    <t>Mycobacterium tuberculosis 02_1987</t>
  </si>
  <si>
    <t>Z580_00008</t>
  </si>
  <si>
    <t>Mycobacterium tuberculosis 1173CS</t>
  </si>
  <si>
    <t>Z532_03152</t>
  </si>
  <si>
    <t>Mycobacterium tuberculosis 1615</t>
  </si>
  <si>
    <t>Z565_02854</t>
  </si>
  <si>
    <t>Mycobacterium tuberculosis 2094HD</t>
  </si>
  <si>
    <t>Z573_00254</t>
  </si>
  <si>
    <t>Mycobacterium tuberculosis 2541MS</t>
  </si>
  <si>
    <t>Z550_02871</t>
  </si>
  <si>
    <t>Mycobacterium tuberculosis 3280CJ</t>
  </si>
  <si>
    <t>V737_02026</t>
  </si>
  <si>
    <t>Mycobacterium tuberculosis 49375</t>
  </si>
  <si>
    <t>X074_00108</t>
  </si>
  <si>
    <t>Mycobacterium tuberculosis BTB03-012</t>
  </si>
  <si>
    <t>X098_00108</t>
  </si>
  <si>
    <t>Mycobacterium tuberculosis BTB03-143</t>
  </si>
  <si>
    <t>X110_00108</t>
  </si>
  <si>
    <t>Mycobacterium tuberculosis BTB03-144</t>
  </si>
  <si>
    <t>X092_00107</t>
  </si>
  <si>
    <t>Mycobacterium tuberculosis BTB04-452</t>
  </si>
  <si>
    <t>X094_00108</t>
  </si>
  <si>
    <t>Mycobacterium tuberculosis BTB05-013</t>
  </si>
  <si>
    <t>X095_02986</t>
  </si>
  <si>
    <t>Mycobacterium tuberculosis BTB05-285</t>
  </si>
  <si>
    <t>X101_00107</t>
  </si>
  <si>
    <t>Mycobacterium tuberculosis BTB06-001</t>
  </si>
  <si>
    <t>X106_00108</t>
  </si>
  <si>
    <t>Mycobacterium tuberculosis BTB07-034</t>
  </si>
  <si>
    <t>X125_00541</t>
  </si>
  <si>
    <t>Mycobacterium tuberculosis BTB07-325</t>
  </si>
  <si>
    <t>X130_00109</t>
  </si>
  <si>
    <t>Mycobacterium tuberculosis BTB08-022</t>
  </si>
  <si>
    <t>X134_03686</t>
  </si>
  <si>
    <t>Mycobacterium tuberculosis BTB08-148</t>
  </si>
  <si>
    <t>X147_00108</t>
  </si>
  <si>
    <t>Mycobacterium tuberculosis BTB09-058</t>
  </si>
  <si>
    <t>X174_00108</t>
  </si>
  <si>
    <t>Mycobacterium tuberculosis BTB10-308</t>
  </si>
  <si>
    <t>X181_00108</t>
  </si>
  <si>
    <t>Mycobacterium tuberculosis BTB10-487</t>
  </si>
  <si>
    <t>X182_00108</t>
  </si>
  <si>
    <t>Mycobacterium tuberculosis BTB11-001</t>
  </si>
  <si>
    <t>X193_00435</t>
  </si>
  <si>
    <t>Mycobacterium tuberculosis BTB11-214</t>
  </si>
  <si>
    <t>X194_00108</t>
  </si>
  <si>
    <t>Mycobacterium tuberculosis BTB11-236</t>
  </si>
  <si>
    <t>X199_00110</t>
  </si>
  <si>
    <t>Mycobacterium tuberculosis BTB11-343</t>
  </si>
  <si>
    <t>X213_00108</t>
  </si>
  <si>
    <t>Mycobacterium tuberculosis BTB12-314</t>
  </si>
  <si>
    <t>X216_02911</t>
  </si>
  <si>
    <t>Mycobacterium tuberculosis BTB12-400</t>
  </si>
  <si>
    <t>X217_00108</t>
  </si>
  <si>
    <t>Mycobacterium tuberculosis BTB12-449</t>
  </si>
  <si>
    <t>X219_00108</t>
  </si>
  <si>
    <t>Mycobacterium tuberculosis BTB13-063</t>
  </si>
  <si>
    <t>X225_00107</t>
  </si>
  <si>
    <t>Mycobacterium tuberculosis BTB13-222</t>
  </si>
  <si>
    <t>BO02_02395</t>
  </si>
  <si>
    <t>Mycobacterium tuberculosis CPHL_A</t>
  </si>
  <si>
    <t>MTG12DRAFT_00186</t>
  </si>
  <si>
    <t>Mycobacterium tuberculosis G-12-005</t>
  </si>
  <si>
    <t>BO05_00457</t>
  </si>
  <si>
    <t>Mycobacterium tuberculosis GM 1503</t>
  </si>
  <si>
    <t>AP55_00817</t>
  </si>
  <si>
    <t>Mycobacterium tuberculosis H2398</t>
  </si>
  <si>
    <t>AP53_00008</t>
  </si>
  <si>
    <t>Mycobacterium tuberculosis H2581</t>
  </si>
  <si>
    <t>P912_00108</t>
  </si>
  <si>
    <t>Mycobacterium tuberculosis KT-0001</t>
  </si>
  <si>
    <t>P914_03547</t>
  </si>
  <si>
    <t>Mycobacterium tuberculosis KT-0003</t>
  </si>
  <si>
    <t>P928_01640</t>
  </si>
  <si>
    <t>Mycobacterium tuberculosis KT-0024</t>
  </si>
  <si>
    <t>P930_03126</t>
  </si>
  <si>
    <t>Mycobacterium tuberculosis KT-0027</t>
  </si>
  <si>
    <t>V204_00309</t>
  </si>
  <si>
    <t>Mycobacterium tuberculosis KT-0034</t>
  </si>
  <si>
    <t>V205_00553</t>
  </si>
  <si>
    <t>Mycobacterium tuberculosis KT-0037</t>
  </si>
  <si>
    <t>V206_00650</t>
  </si>
  <si>
    <t>Mycobacterium tuberculosis KT-0040</t>
  </si>
  <si>
    <t>P949_03613</t>
  </si>
  <si>
    <t>Mycobacterium tuberculosis KT-0056</t>
  </si>
  <si>
    <t>P956_04009</t>
  </si>
  <si>
    <t>Mycobacterium tuberculosis KT-0070</t>
  </si>
  <si>
    <t>P958_03951</t>
  </si>
  <si>
    <t>Mycobacterium tuberculosis KT-0072</t>
  </si>
  <si>
    <t>P973_03354</t>
  </si>
  <si>
    <t>Mycobacterium tuberculosis KT-0096</t>
  </si>
  <si>
    <t>P976_03805</t>
  </si>
  <si>
    <t>Mycobacterium tuberculosis KT-0100</t>
  </si>
  <si>
    <t>P983_00633</t>
  </si>
  <si>
    <t>Mycobacterium tuberculosis KT-0110</t>
  </si>
  <si>
    <t>AN37_00108</t>
  </si>
  <si>
    <t>Mycobacterium tuberculosis M1004</t>
  </si>
  <si>
    <t>AN40_00108</t>
  </si>
  <si>
    <t>Mycobacterium tuberculosis M1007</t>
  </si>
  <si>
    <t>AN41_02878</t>
  </si>
  <si>
    <t>Mycobacterium tuberculosis M1008</t>
  </si>
  <si>
    <t>AN46_00305</t>
  </si>
  <si>
    <t>Mycobacterium tuberculosis M1017</t>
  </si>
  <si>
    <t>AN51_03562</t>
  </si>
  <si>
    <t>Mycobacterium tuberculosis M1025</t>
  </si>
  <si>
    <t>AN58_00108</t>
  </si>
  <si>
    <t>Mycobacterium tuberculosis M1213</t>
  </si>
  <si>
    <t>AN60_00307</t>
  </si>
  <si>
    <t>Mycobacterium tuberculosis M1221</t>
  </si>
  <si>
    <t>AN62_00767</t>
  </si>
  <si>
    <t>Mycobacterium tuberculosis M1233</t>
  </si>
  <si>
    <t>AN69_00108</t>
  </si>
  <si>
    <t>Mycobacterium tuberculosis M1283</t>
  </si>
  <si>
    <t>AO03_03882</t>
  </si>
  <si>
    <t>Mycobacterium tuberculosis M1418</t>
  </si>
  <si>
    <t>AO12_03878</t>
  </si>
  <si>
    <t>Mycobacterium tuberculosis M1444</t>
  </si>
  <si>
    <t>AO27_00307</t>
  </si>
  <si>
    <t>Mycobacterium tuberculosis M1559</t>
  </si>
  <si>
    <t>AO48_00803</t>
  </si>
  <si>
    <t>Mycobacterium tuberculosis M1906</t>
  </si>
  <si>
    <t>AO49_00762</t>
  </si>
  <si>
    <t>Mycobacterium tuberculosis M1913</t>
  </si>
  <si>
    <t>AO54_00808</t>
  </si>
  <si>
    <t>Mycobacterium tuberculosis M1932</t>
  </si>
  <si>
    <t>AO64_00008</t>
  </si>
  <si>
    <t>Mycobacterium tuberculosis M1978</t>
  </si>
  <si>
    <t>AO68_00009</t>
  </si>
  <si>
    <t>Mycobacterium tuberculosis M2006</t>
  </si>
  <si>
    <t>AO75_00308</t>
  </si>
  <si>
    <t>Mycobacterium tuberculosis M2085</t>
  </si>
  <si>
    <t>AO77_01591</t>
  </si>
  <si>
    <t>Mycobacterium tuberculosis M2113</t>
  </si>
  <si>
    <t>AO78_00806</t>
  </si>
  <si>
    <t>Mycobacterium tuberculosis M2116</t>
  </si>
  <si>
    <t>AO79_00603</t>
  </si>
  <si>
    <t>Mycobacterium tuberculosis M2128</t>
  </si>
  <si>
    <t>AO81_00254</t>
  </si>
  <si>
    <t>Mycobacterium tuberculosis M2131</t>
  </si>
  <si>
    <t>AO85_00510</t>
  </si>
  <si>
    <t>Mycobacterium tuberculosis M2136</t>
  </si>
  <si>
    <t>AO86_00544</t>
  </si>
  <si>
    <t>Mycobacterium tuberculosis M2137</t>
  </si>
  <si>
    <t>AO90_00008</t>
  </si>
  <si>
    <t>Mycobacterium tuberculosis M2248</t>
  </si>
  <si>
    <t>AP12_00024</t>
  </si>
  <si>
    <t>Mycobacterium tuberculosis M2249</t>
  </si>
  <si>
    <t>AP26_00307</t>
  </si>
  <si>
    <t>Mycobacterium tuberculosis M2479</t>
  </si>
  <si>
    <t>AP28_00743</t>
  </si>
  <si>
    <t>Mycobacterium tuberculosis M2508</t>
  </si>
  <si>
    <t>N060_03540</t>
  </si>
  <si>
    <t>Mycobacterium tuberculosis MAL010103</t>
  </si>
  <si>
    <t>N064_00108</t>
  </si>
  <si>
    <t>Mycobacterium tuberculosis MAL010109</t>
  </si>
  <si>
    <t>N087_03724</t>
  </si>
  <si>
    <t>Mycobacterium tuberculosis MAL020120</t>
  </si>
  <si>
    <t>N097_00108</t>
  </si>
  <si>
    <t>Mycobacterium tuberculosis MAL020144</t>
  </si>
  <si>
    <t>N106_02326</t>
  </si>
  <si>
    <t>Mycobacterium tuberculosis MAL020162</t>
  </si>
  <si>
    <t>N113_03741</t>
  </si>
  <si>
    <t>Mycobacterium tuberculosis MAL020179</t>
  </si>
  <si>
    <t>AJ48_00208</t>
  </si>
  <si>
    <t>Mycobacterium tuberculosis MD14435</t>
  </si>
  <si>
    <t>AJ53_00308</t>
  </si>
  <si>
    <t>Mycobacterium tuberculosis MD15212</t>
  </si>
  <si>
    <t>AJ33_00508</t>
  </si>
  <si>
    <t>Mycobacterium tuberculosis MD15855</t>
  </si>
  <si>
    <t>AJ19_00108</t>
  </si>
  <si>
    <t>Mycobacterium tuberculosis MD15974</t>
  </si>
  <si>
    <t>AJ21_00308</t>
  </si>
  <si>
    <t>Mycobacterium tuberculosis MD16265</t>
  </si>
  <si>
    <t>AJ16_00307</t>
  </si>
  <si>
    <t>Mycobacterium tuberculosis MD16277</t>
  </si>
  <si>
    <t>AI94_00981</t>
  </si>
  <si>
    <t>Mycobacterium tuberculosis MD16728</t>
  </si>
  <si>
    <t>AJ07_00308</t>
  </si>
  <si>
    <t>Mycobacterium tuberculosis MD16775</t>
  </si>
  <si>
    <t>AJ03_00308</t>
  </si>
  <si>
    <t>Mycobacterium tuberculosis MD17517</t>
  </si>
  <si>
    <t>AI89_00308</t>
  </si>
  <si>
    <t>Mycobacterium tuberculosis MD18096</t>
  </si>
  <si>
    <t>AI70_03336</t>
  </si>
  <si>
    <t>Mycobacterium tuberculosis MD18478</t>
  </si>
  <si>
    <t>AI80_03215</t>
  </si>
  <si>
    <t>Mycobacterium tuberculosis MD20344</t>
  </si>
  <si>
    <t>BA31_00304</t>
  </si>
  <si>
    <t>Mycobacterium tuberculosis NRITLD14</t>
  </si>
  <si>
    <t>BA32_00245</t>
  </si>
  <si>
    <t>Mycobacterium tuberculosis NRITLD15</t>
  </si>
  <si>
    <t>BA03_03328</t>
  </si>
  <si>
    <t>Mycobacterium tuberculosis NRITLD44</t>
  </si>
  <si>
    <t>BA15_00008</t>
  </si>
  <si>
    <t>Mycobacterium tuberculosis NRITLD56</t>
  </si>
  <si>
    <t>I110_03029</t>
  </si>
  <si>
    <t>Mycobacterium tuberculosis OFXR-10</t>
  </si>
  <si>
    <t>I113_03526</t>
  </si>
  <si>
    <t>Mycobacterium tuberculosis OFXR-13</t>
  </si>
  <si>
    <t>I115_02753</t>
  </si>
  <si>
    <t>Mycobacterium tuberculosis OFXR-15</t>
  </si>
  <si>
    <t>Q629_00108</t>
  </si>
  <si>
    <t>Mycobacterium tuberculosis OFXR-19</t>
  </si>
  <si>
    <t>Q636_00108</t>
  </si>
  <si>
    <t>Mycobacterium tuberculosis OFXR-26</t>
  </si>
  <si>
    <t>I106_03540</t>
  </si>
  <si>
    <t>Mycobacterium tuberculosis OFXR-3</t>
  </si>
  <si>
    <t>Q642_00108</t>
  </si>
  <si>
    <t>Mycobacterium tuberculosis OFXR-33</t>
  </si>
  <si>
    <t>I109_00110</t>
  </si>
  <si>
    <t>Mycobacterium tuberculosis OFXR-7</t>
  </si>
  <si>
    <t>P990_00784</t>
  </si>
  <si>
    <t>Mycobacterium tuberculosis SK-B</t>
  </si>
  <si>
    <t>I049_03920</t>
  </si>
  <si>
    <t>Mycobacterium tuberculosis TBR26</t>
  </si>
  <si>
    <t>I060_03519</t>
  </si>
  <si>
    <t>Mycobacterium tuberculosis TBR37</t>
  </si>
  <si>
    <t>I064_03922</t>
  </si>
  <si>
    <t>Mycobacterium tuberculosis TBR41</t>
  </si>
  <si>
    <t>I073_00543</t>
  </si>
  <si>
    <t>Mycobacterium tuberculosis TBR50</t>
  </si>
  <si>
    <t>I030_03918</t>
  </si>
  <si>
    <t>Mycobacterium tuberculosis TBR7</t>
  </si>
  <si>
    <t>V916_02621</t>
  </si>
  <si>
    <t>Mycobacterium tuberculosis TB_RSA06</t>
  </si>
  <si>
    <t>V917_00107</t>
  </si>
  <si>
    <t>Mycobacterium tuberculosis TB_RSA07</t>
  </si>
  <si>
    <t>V919_00108</t>
  </si>
  <si>
    <t>Mycobacterium tuberculosis TB_RSA09</t>
  </si>
  <si>
    <t>W012_03866</t>
  </si>
  <si>
    <t>Mycobacterium tuberculosis TB_RSA102</t>
  </si>
  <si>
    <t>V922_03595</t>
  </si>
  <si>
    <t>Mycobacterium tuberculosis TB_RSA12</t>
  </si>
  <si>
    <t>W030_00109</t>
  </si>
  <si>
    <t>Mycobacterium tuberculosis TB_RSA120</t>
  </si>
  <si>
    <t>W033_03199</t>
  </si>
  <si>
    <t>Mycobacterium tuberculosis TB_RSA123</t>
  </si>
  <si>
    <t>W034_03900</t>
  </si>
  <si>
    <t>Mycobacterium tuberculosis TB_RSA124</t>
  </si>
  <si>
    <t>W037_03961</t>
  </si>
  <si>
    <t>Mycobacterium tuberculosis TB_RSA127</t>
  </si>
  <si>
    <t>W042_02965</t>
  </si>
  <si>
    <t>Mycobacterium tuberculosis TB_RSA132</t>
  </si>
  <si>
    <t>W044_01367</t>
  </si>
  <si>
    <t>Mycobacterium tuberculosis TB_RSA134</t>
  </si>
  <si>
    <t>W046_01732</t>
  </si>
  <si>
    <t>Mycobacterium tuberculosis TB_RSA136</t>
  </si>
  <si>
    <t>W048_00125</t>
  </si>
  <si>
    <t>Mycobacterium tuberculosis TB_RSA138</t>
  </si>
  <si>
    <t>W050_00111</t>
  </si>
  <si>
    <t>Mycobacterium tuberculosis TB_RSA140</t>
  </si>
  <si>
    <t>W059_02079</t>
  </si>
  <si>
    <t>Mycobacterium tuberculosis TB_RSA149</t>
  </si>
  <si>
    <t>V925_00108</t>
  </si>
  <si>
    <t>Mycobacterium tuberculosis TB_RSA15</t>
  </si>
  <si>
    <t>W071_03707</t>
  </si>
  <si>
    <t>Mycobacterium tuberculosis TB_RSA161</t>
  </si>
  <si>
    <t>W073_00107</t>
  </si>
  <si>
    <t>Mycobacterium tuberculosis TB_RSA163</t>
  </si>
  <si>
    <t>W088_03724</t>
  </si>
  <si>
    <t>Mycobacterium tuberculosis TB_RSA178</t>
  </si>
  <si>
    <t>V928_03887</t>
  </si>
  <si>
    <t>Mycobacterium tuberculosis TB_RSA18</t>
  </si>
  <si>
    <t>W103_00107</t>
  </si>
  <si>
    <t>Mycobacterium tuberculosis TB_RSA195</t>
  </si>
  <si>
    <t>W106_02121</t>
  </si>
  <si>
    <t>Mycobacterium tuberculosis TB_RSA199</t>
  </si>
  <si>
    <t>V931_03884</t>
  </si>
  <si>
    <t>Mycobacterium tuberculosis TB_RSA21</t>
  </si>
  <si>
    <t>V942_03461</t>
  </si>
  <si>
    <t>Mycobacterium tuberculosis TB_RSA32</t>
  </si>
  <si>
    <t>V961_03885</t>
  </si>
  <si>
    <t>Mycobacterium tuberculosis TB_RSA51</t>
  </si>
  <si>
    <t>V969_02246</t>
  </si>
  <si>
    <t>Mycobacterium tuberculosis TB_RSA59</t>
  </si>
  <si>
    <t>V976_00125</t>
  </si>
  <si>
    <t>Mycobacterium tuberculosis TB_RSA66</t>
  </si>
  <si>
    <t>V977_00108</t>
  </si>
  <si>
    <t>Mycobacterium tuberculosis TB_RSA67</t>
  </si>
  <si>
    <t>V980_00108</t>
  </si>
  <si>
    <t>Mycobacterium tuberculosis TB_RSA70</t>
  </si>
  <si>
    <t>V984_02542</t>
  </si>
  <si>
    <t>Mycobacterium tuberculosis TB_RSA74</t>
  </si>
  <si>
    <t>V986_00108</t>
  </si>
  <si>
    <t>Mycobacterium tuberculosis TB_RSA76</t>
  </si>
  <si>
    <t>V987_00125</t>
  </si>
  <si>
    <t>Mycobacterium tuberculosis TB_RSA77</t>
  </si>
  <si>
    <t>V988_00125</t>
  </si>
  <si>
    <t>Mycobacterium tuberculosis TB_RSA78</t>
  </si>
  <si>
    <t>V992_03696</t>
  </si>
  <si>
    <t>Mycobacterium tuberculosis TB_RSA82</t>
  </si>
  <si>
    <t>V993_02468</t>
  </si>
  <si>
    <t>Mycobacterium tuberculosis TB_RSA83</t>
  </si>
  <si>
    <t>W007_00108</t>
  </si>
  <si>
    <t>Mycobacterium tuberculosis TB_RSA97</t>
  </si>
  <si>
    <t>W009_03170</t>
  </si>
  <si>
    <t>Mycobacterium tuberculosis TB_RSA99</t>
  </si>
  <si>
    <t>K837_04279</t>
  </si>
  <si>
    <t>Mycobacterium tuberculosis TKK-01-0006</t>
  </si>
  <si>
    <t>K840_04113</t>
  </si>
  <si>
    <t>Mycobacterium tuberculosis TKK-01-0010</t>
  </si>
  <si>
    <t>K841_07397</t>
  </si>
  <si>
    <t>Mycobacterium tuberculosis TKK-01-0011</t>
  </si>
  <si>
    <t>K848_04034</t>
  </si>
  <si>
    <t>Mycobacterium tuberculosis TKK-01-0019</t>
  </si>
  <si>
    <t>K851_04126</t>
  </si>
  <si>
    <t>Mycobacterium tuberculosis TKK-01-0025</t>
  </si>
  <si>
    <t>G063_04030</t>
  </si>
  <si>
    <t>Mycobacterium tuberculosis TKK-01-0026</t>
  </si>
  <si>
    <t>K861_04015</t>
  </si>
  <si>
    <t>Mycobacterium tuberculosis TKK-01-0037</t>
  </si>
  <si>
    <t>K865_07447</t>
  </si>
  <si>
    <t>Mycobacterium tuberculosis TKK-01-0041</t>
  </si>
  <si>
    <t>K871_04030</t>
  </si>
  <si>
    <t>Mycobacterium tuberculosis TKK-01-0047</t>
  </si>
  <si>
    <t>K875_04301</t>
  </si>
  <si>
    <t>Mycobacterium tuberculosis TKK-01-0051</t>
  </si>
  <si>
    <t>K892_04276</t>
  </si>
  <si>
    <t>Mycobacterium tuberculosis TKK-01-0068</t>
  </si>
  <si>
    <t>K897_04280</t>
  </si>
  <si>
    <t>Mycobacterium tuberculosis TKK-01-0075</t>
  </si>
  <si>
    <t>K901_07305</t>
  </si>
  <si>
    <t>Mycobacterium tuberculosis TKK-01-0079</t>
  </si>
  <si>
    <t>K912_00107</t>
  </si>
  <si>
    <t>Mycobacterium tuberculosis TKK-01-0091</t>
  </si>
  <si>
    <t>P451_03922</t>
  </si>
  <si>
    <t>Mycobacterium tuberculosis TKK_02_0038</t>
  </si>
  <si>
    <t>P453_03981</t>
  </si>
  <si>
    <t>Mycobacterium tuberculosis TKK_02_0045</t>
  </si>
  <si>
    <t>AL16_00107</t>
  </si>
  <si>
    <t>Mycobacterium tuberculosis TKK_03_0024</t>
  </si>
  <si>
    <t>AL17_00110</t>
  </si>
  <si>
    <t>Mycobacterium tuberculosis TKK_03_0028</t>
  </si>
  <si>
    <t>P474_00108</t>
  </si>
  <si>
    <t>Mycobacterium tuberculosis TKK_03_0031</t>
  </si>
  <si>
    <t>AL23_00108</t>
  </si>
  <si>
    <t>Mycobacterium tuberculosis TKK_03_0042</t>
  </si>
  <si>
    <t>AL42_00108</t>
  </si>
  <si>
    <t>Mycobacterium tuberculosis TKK_03_0083</t>
  </si>
  <si>
    <t>AL48_00108</t>
  </si>
  <si>
    <t>Mycobacterium tuberculosis TKK_03_0090</t>
  </si>
  <si>
    <t>AL51_00125</t>
  </si>
  <si>
    <t>Mycobacterium tuberculosis TKK_03_0094</t>
  </si>
  <si>
    <t>AL52_01504</t>
  </si>
  <si>
    <t>Mycobacterium tuberculosis TKK_03_0096</t>
  </si>
  <si>
    <t>AL54_00108</t>
  </si>
  <si>
    <t>Mycobacterium tuberculosis TKK_03_0099</t>
  </si>
  <si>
    <t>AL58_00108</t>
  </si>
  <si>
    <t>Mycobacterium tuberculosis TKK_03_0103</t>
  </si>
  <si>
    <t>AL71_00108</t>
  </si>
  <si>
    <t>Mycobacterium tuberculosis TKK_03_0116</t>
  </si>
  <si>
    <t>AL73_00108</t>
  </si>
  <si>
    <t>Mycobacterium tuberculosis TKK_03_0118</t>
  </si>
  <si>
    <t>AL80_00121</t>
  </si>
  <si>
    <t>Mycobacterium tuberculosis TKK_03_0158</t>
  </si>
  <si>
    <t>P486_00121</t>
  </si>
  <si>
    <t>Mycobacterium tuberculosis TKK_04_0003</t>
  </si>
  <si>
    <t>P493_00125</t>
  </si>
  <si>
    <t>Mycobacterium tuberculosis TKK_04_0021</t>
  </si>
  <si>
    <t>P496_00111</t>
  </si>
  <si>
    <t>Mycobacterium tuberculosis TKK_04_0024</t>
  </si>
  <si>
    <t>P518_00108</t>
  </si>
  <si>
    <t>Mycobacterium tuberculosis TKK_04_0033</t>
  </si>
  <si>
    <t>P509_00108</t>
  </si>
  <si>
    <t>Mycobacterium tuberculosis TKK_04_0040</t>
  </si>
  <si>
    <t>P510_00107</t>
  </si>
  <si>
    <t>Mycobacterium tuberculosis TKK_04_0044</t>
  </si>
  <si>
    <t>AL83_03908</t>
  </si>
  <si>
    <t>Mycobacterium tuberculosis TKK_04_0051</t>
  </si>
  <si>
    <t>AL84_00108</t>
  </si>
  <si>
    <t>Mycobacterium tuberculosis TKK_04_0054</t>
  </si>
  <si>
    <t>AL90_03922</t>
  </si>
  <si>
    <t>Mycobacterium tuberculosis TKK_04_0064</t>
  </si>
  <si>
    <t>AM91_03695</t>
  </si>
  <si>
    <t>Mycobacterium tuberculosis TKK_04_0103</t>
  </si>
  <si>
    <t>AM95_00629</t>
  </si>
  <si>
    <t>Mycobacterium tuberculosis TKK_04_0108</t>
  </si>
  <si>
    <t>AN01_03916</t>
  </si>
  <si>
    <t>Mycobacterium tuberculosis TKK_04_0117</t>
  </si>
  <si>
    <t>AN14_03917</t>
  </si>
  <si>
    <t>Mycobacterium tuberculosis TKK_04_0132</t>
  </si>
  <si>
    <t>AN19_01561</t>
  </si>
  <si>
    <t>Mycobacterium tuberculosis TKK_04_0140</t>
  </si>
  <si>
    <t>AM14_00009</t>
  </si>
  <si>
    <t>Mycobacterium tuberculosis TKK_05MA_0012</t>
  </si>
  <si>
    <t>AM23_00587</t>
  </si>
  <si>
    <t>Mycobacterium tuberculosis TKK_05MA_0025</t>
  </si>
  <si>
    <t>AM27_03573</t>
  </si>
  <si>
    <t>Mycobacterium tuberculosis TKK_05MA_0033</t>
  </si>
  <si>
    <t>AM39_00505</t>
  </si>
  <si>
    <t>Mycobacterium tuberculosis TKK_05MA_0052</t>
  </si>
  <si>
    <t>AM46_01279</t>
  </si>
  <si>
    <t>Mycobacterium tuberculosis TKK_05MA_2015</t>
  </si>
  <si>
    <t>AM50_03485</t>
  </si>
  <si>
    <t>Mycobacterium tuberculosis TKK_05SA_0012</t>
  </si>
  <si>
    <t>AM51_01232</t>
  </si>
  <si>
    <t>Mycobacterium tuberculosis TKK_05SA_0014</t>
  </si>
  <si>
    <t>AM53_00804</t>
  </si>
  <si>
    <t>Mycobacterium tuberculosis TKK_05SA_0017</t>
  </si>
  <si>
    <t>AM55_00308</t>
  </si>
  <si>
    <t>Mycobacterium tuberculosis TKK_05SA_0019</t>
  </si>
  <si>
    <t>AM72_01294</t>
  </si>
  <si>
    <t>Mycobacterium tuberculosis TKK_05SA_0048</t>
  </si>
  <si>
    <t>AM73_00465</t>
  </si>
  <si>
    <t>Mycobacterium tuberculosis TKK_05SA_0050</t>
  </si>
  <si>
    <t>T574_00108</t>
  </si>
  <si>
    <t>Mycobacterium tuberculosis TRUG0037</t>
  </si>
  <si>
    <t>T576_00108</t>
  </si>
  <si>
    <t>Mycobacterium tuberculosis TRUG0040</t>
  </si>
  <si>
    <t>T596_00308</t>
  </si>
  <si>
    <t>Mycobacterium tuberculosis TRUG0076</t>
  </si>
  <si>
    <t>T602_03344</t>
  </si>
  <si>
    <t>Mycobacterium tuberculosis TRUG0085</t>
  </si>
  <si>
    <t>T604_01649</t>
  </si>
  <si>
    <t>Mycobacterium tuberculosis TRUG0088</t>
  </si>
  <si>
    <t>T615_00935</t>
  </si>
  <si>
    <t>Mycobacterium tuberculosis TRUG0101</t>
  </si>
  <si>
    <t>T618_03705</t>
  </si>
  <si>
    <t>Mycobacterium tuberculosis TRUG0107</t>
  </si>
  <si>
    <t>X303_02443</t>
  </si>
  <si>
    <t>Mycobacterium tuberculosis XTB13-081</t>
  </si>
  <si>
    <t>X313_02436</t>
  </si>
  <si>
    <t>Mycobacterium tuberculosis XTB13-093</t>
  </si>
  <si>
    <t>X314_02259</t>
  </si>
  <si>
    <t>Mycobacterium tuberculosis XTB13-094</t>
  </si>
  <si>
    <t>X316_00108</t>
  </si>
  <si>
    <t>Mycobacterium tuberculosis XTB13-096</t>
  </si>
  <si>
    <t>X339_03897</t>
  </si>
  <si>
    <t>Mycobacterium tuberculosis XTB13-121</t>
  </si>
  <si>
    <t>X341_00795</t>
  </si>
  <si>
    <t>Mycobacterium tuberculosis XTB13-123</t>
  </si>
  <si>
    <t>X348_02444</t>
  </si>
  <si>
    <t>Mycobacterium tuberculosis XTB13-131</t>
  </si>
  <si>
    <t>X354_00108</t>
  </si>
  <si>
    <t>Mycobacterium tuberculosis XTB13-136</t>
  </si>
  <si>
    <t>X360_02445</t>
  </si>
  <si>
    <t>Mycobacterium tuberculosis XTB13-143</t>
  </si>
  <si>
    <t>X370_02748</t>
  </si>
  <si>
    <t>Mycobacterium tuberculosis XTB13-156</t>
  </si>
  <si>
    <t>X373_00108</t>
  </si>
  <si>
    <t>Mycobacterium tuberculosis XTB13-161</t>
  </si>
  <si>
    <t>X374_00108</t>
  </si>
  <si>
    <t>Mycobacterium tuberculosis XTB13-162</t>
  </si>
  <si>
    <t>X377_02739</t>
  </si>
  <si>
    <t>Mycobacterium tuberculosis XTB13-167</t>
  </si>
  <si>
    <t>X401_03832</t>
  </si>
  <si>
    <t>Mycobacterium tuberculosis XTB13-195</t>
  </si>
  <si>
    <t>X405_03474</t>
  </si>
  <si>
    <t>Mycobacterium tuberculosis XTB13-199</t>
  </si>
  <si>
    <t>X406_01371</t>
  </si>
  <si>
    <t>Mycobacterium tuberculosis XTB13-200</t>
  </si>
  <si>
    <t>X420_00107</t>
  </si>
  <si>
    <t>Mycobacterium tuberculosis XTB13-214</t>
  </si>
  <si>
    <t>X429_02245</t>
  </si>
  <si>
    <t>Mycobacterium tuberculosis XTB13-229</t>
  </si>
  <si>
    <t>X440_03390</t>
  </si>
  <si>
    <t>Mycobacterium tuberculosis XTB13-241</t>
  </si>
  <si>
    <t>X451_00107</t>
  </si>
  <si>
    <t>Mycobacterium tuberculosis XTB13-255</t>
  </si>
  <si>
    <t>Q644_19520</t>
  </si>
  <si>
    <t>Ochrobactrum intermedium 229E</t>
  </si>
  <si>
    <t>OCAR_7624</t>
  </si>
  <si>
    <t>JCM10914_1534</t>
  </si>
  <si>
    <t>Paenibacillus sp. JCM 10914</t>
  </si>
  <si>
    <t>T296_16610</t>
  </si>
  <si>
    <t>Pantoea agglomerans Eh318</t>
  </si>
  <si>
    <t>L585_16980</t>
  </si>
  <si>
    <t>Pantoea ananatis BRT175</t>
  </si>
  <si>
    <t>CM04DRAFT_01724</t>
  </si>
  <si>
    <t>Pantoea ananatis LMG 2665</t>
  </si>
  <si>
    <t>K151_1882</t>
  </si>
  <si>
    <t>Proteus hauseri ZMd44</t>
  </si>
  <si>
    <t>L651DRAFT_04227</t>
  </si>
  <si>
    <t>Pseudoalteromonas haloplanktis TB13</t>
  </si>
  <si>
    <t>L652DRAFT_02786</t>
  </si>
  <si>
    <t>Pseudoalteromonas haloplanktis TB25</t>
  </si>
  <si>
    <t>L652DRAFT_03842</t>
  </si>
  <si>
    <t>X564_09990</t>
  </si>
  <si>
    <t>Pseudoalteromonas sp. NW 4327</t>
  </si>
  <si>
    <t>W827DRAFT_04699</t>
  </si>
  <si>
    <t>Pseudomonas aeruginosa ATCC 15442</t>
  </si>
  <si>
    <t>W827DRAFT_06436</t>
  </si>
  <si>
    <t>Q070_03401</t>
  </si>
  <si>
    <t>Pseudomonas aeruginosa BL16</t>
  </si>
  <si>
    <t>Q070_05879</t>
  </si>
  <si>
    <t>Q076_01108</t>
  </si>
  <si>
    <t>Pseudomonas aeruginosa BL22</t>
  </si>
  <si>
    <t>Q076_03169</t>
  </si>
  <si>
    <t>Q076_05794</t>
  </si>
  <si>
    <t>AJ69_00337</t>
  </si>
  <si>
    <t>Pseudomonas aeruginosa BWH029</t>
  </si>
  <si>
    <t>AJ69_04964</t>
  </si>
  <si>
    <t>AJ71_01737</t>
  </si>
  <si>
    <t>Pseudomonas aeruginosa BWH031</t>
  </si>
  <si>
    <t>AJ71_03778</t>
  </si>
  <si>
    <t>AJ71_06144</t>
  </si>
  <si>
    <t>V555_02692</t>
  </si>
  <si>
    <t>Pseudomonas aeruginosa BWH054</t>
  </si>
  <si>
    <t>V555_04223</t>
  </si>
  <si>
    <t>V561_01666</t>
  </si>
  <si>
    <t>Pseudomonas aeruginosa BWH060</t>
  </si>
  <si>
    <t>V561_03413</t>
  </si>
  <si>
    <t>V561_04189</t>
  </si>
  <si>
    <t>Q023_00869</t>
  </si>
  <si>
    <t>Pseudomonas aeruginosa BWHPSA010</t>
  </si>
  <si>
    <t>Q023_01274</t>
  </si>
  <si>
    <t>Q023_05406</t>
  </si>
  <si>
    <t>Q053_03757</t>
  </si>
  <si>
    <t>Pseudomonas aeruginosa BWHPSA048</t>
  </si>
  <si>
    <t>Q053_04488</t>
  </si>
  <si>
    <t>Q093_04112</t>
  </si>
  <si>
    <t>Pseudomonas aeruginosa CF614</t>
  </si>
  <si>
    <t>Q093_05040</t>
  </si>
  <si>
    <t>DPADHS01_05825</t>
  </si>
  <si>
    <t>Pseudomonas aeruginosa DHS01</t>
  </si>
  <si>
    <t>DPADHS01_27795</t>
  </si>
  <si>
    <t>M004_02650</t>
  </si>
  <si>
    <t>Pseudomonas aeruginosa M10</t>
  </si>
  <si>
    <t>M004_23780</t>
  </si>
  <si>
    <t>V563_00919</t>
  </si>
  <si>
    <t>Pseudomonas aeruginosa PAO1-GFP</t>
  </si>
  <si>
    <t>V563_01655</t>
  </si>
  <si>
    <t>V562_03366</t>
  </si>
  <si>
    <t>Pseudomonas aeruginosa PS75</t>
  </si>
  <si>
    <t>V562_05219</t>
  </si>
  <si>
    <t>X778_03050</t>
  </si>
  <si>
    <t>Pseudomonas aeruginosa VRFPA07</t>
  </si>
  <si>
    <t>X778_15380</t>
  </si>
  <si>
    <t>X778_20805</t>
  </si>
  <si>
    <t>CF98_06415</t>
  </si>
  <si>
    <t>Pseudomonas bauzanensis W13Z2</t>
  </si>
  <si>
    <t>N756DRAFT_00390</t>
  </si>
  <si>
    <t>Pseudomonas fluorescens S12</t>
  </si>
  <si>
    <t>N756DRAFT_01202</t>
  </si>
  <si>
    <t>N756DRAFT_01685</t>
  </si>
  <si>
    <t>AU05_12055</t>
  </si>
  <si>
    <t>Pseudomonas mendocina AD6</t>
  </si>
  <si>
    <t>U873DRAFT_01304</t>
  </si>
  <si>
    <t>Pseudomonas sp. PH1b</t>
  </si>
  <si>
    <t>U873DRAFT_01609</t>
  </si>
  <si>
    <t>U873DRAFT_01979</t>
  </si>
  <si>
    <t>N601_10855</t>
  </si>
  <si>
    <t>Rhodococcus erythropolis DN1</t>
  </si>
  <si>
    <t>N601_18820</t>
  </si>
  <si>
    <t>Pd630_LPD00382</t>
  </si>
  <si>
    <t>Pd630_LPD05517</t>
  </si>
  <si>
    <t>RR21198_1530</t>
  </si>
  <si>
    <t>Rhodococcus rhodochrous ATCC 21198</t>
  </si>
  <si>
    <t>RR21198_2614</t>
  </si>
  <si>
    <t>RR21198_5481</t>
  </si>
  <si>
    <t>N599_08990</t>
  </si>
  <si>
    <t>Saccharopolyspora erythraea D</t>
  </si>
  <si>
    <t>N599_20900</t>
  </si>
  <si>
    <t>N599_28635</t>
  </si>
  <si>
    <t>N599_36555</t>
  </si>
  <si>
    <t>SEEACDC3_09023</t>
  </si>
  <si>
    <t>Salmonella enterica enterica sv. Agona SA-3</t>
  </si>
  <si>
    <t>CFSAN001670_15245</t>
  </si>
  <si>
    <t>Salmonella enterica enterica sv. Cerro CFSAN001670</t>
  </si>
  <si>
    <t>CFSAN001673_14195</t>
  </si>
  <si>
    <t>Salmonella enterica enterica sv. Cerro CFSAN001673</t>
  </si>
  <si>
    <t>KY1_18335</t>
  </si>
  <si>
    <t>Salmonella enterica enterica sv. Cerro FSL R8-0235</t>
  </si>
  <si>
    <t>SEEHN653_14438</t>
  </si>
  <si>
    <t>Salmonella enterica enterica sv. Heidelberg N653</t>
  </si>
  <si>
    <t>SEEK5349_17639</t>
  </si>
  <si>
    <t>Salmonella enterica enterica sv. Kentucky 5349</t>
  </si>
  <si>
    <t>SEEU8388_13941</t>
  </si>
  <si>
    <t>Salmonella enterica enterica sv. Muenchen ATCC 8388</t>
  </si>
  <si>
    <t>M568_04575</t>
  </si>
  <si>
    <t>Salmonella enterica enterica sv. Namur 05-2929</t>
  </si>
  <si>
    <t>SEEN6907_08440</t>
  </si>
  <si>
    <t>Salmonella enterica enterica sv. Newport VA_R100506907</t>
  </si>
  <si>
    <t>SEEO0250_09395</t>
  </si>
  <si>
    <t>Salmonella enterica enterica sv. Oranienburg 0250</t>
  </si>
  <si>
    <t>K770_06198</t>
  </si>
  <si>
    <t>Salmonella enterica enterica sv. Oranienburg S-76</t>
  </si>
  <si>
    <t>SEEPBA42_04414</t>
  </si>
  <si>
    <t>Salmonella enterica enterica sv. Paratyphi B SARA42</t>
  </si>
  <si>
    <t>K732_11145</t>
  </si>
  <si>
    <t>Salmonella enterica enterica sv. Saintpaul S-70</t>
  </si>
  <si>
    <t>SEEM842_21489</t>
  </si>
  <si>
    <t>Salmonella enterica enterica sv. Senftenberg 423984-2</t>
  </si>
  <si>
    <t>SEEM842_16364</t>
  </si>
  <si>
    <t>SEEM038_04773</t>
  </si>
  <si>
    <t>Salmonella enterica enterica sv. Senftenberg NC_MB012510-0038</t>
  </si>
  <si>
    <t>SEEM038_13668</t>
  </si>
  <si>
    <t>CFSAN000624_09895</t>
  </si>
  <si>
    <t>Salmonella enterica enterica sv. Stanleyville CFSAN000624</t>
  </si>
  <si>
    <t>SEET0012_17680</t>
  </si>
  <si>
    <t>Salmonella enterica enterica sv. Tallahassee 0012</t>
  </si>
  <si>
    <t>SEETH391_16542</t>
  </si>
  <si>
    <t>Salmonella enterica enterica sv. Thompson ATCC 8391</t>
  </si>
  <si>
    <t>N926_15095</t>
  </si>
  <si>
    <t>Salmonella enterica enterica sv. Typhimurium 95799</t>
  </si>
  <si>
    <t>N928_17040</t>
  </si>
  <si>
    <t>Salmonella enterica enterica sv. Typhimurium 98346</t>
  </si>
  <si>
    <t>J124DRAFT_00076</t>
  </si>
  <si>
    <t>Salmonella enterica enterica sv. Typhimurium L796</t>
  </si>
  <si>
    <t>SEETRA13_05461</t>
  </si>
  <si>
    <t>Salmonella enterica enterica sv. Typhimurium SARA13</t>
  </si>
  <si>
    <t>Z167DRAFT_00359</t>
  </si>
  <si>
    <t>P805_04532</t>
  </si>
  <si>
    <t>Serratia marcescens BIDMC 44</t>
  </si>
  <si>
    <t>P812_01623</t>
  </si>
  <si>
    <t>Serratia marcescens BIDMC 50</t>
  </si>
  <si>
    <t>AF54_03324</t>
  </si>
  <si>
    <t>Serratia marcescens BIDMC 81</t>
  </si>
  <si>
    <t>sch_10430</t>
  </si>
  <si>
    <t>Serratia plymuthica V4</t>
  </si>
  <si>
    <t>L085_18975</t>
  </si>
  <si>
    <t>Serratia sp. FS14</t>
  </si>
  <si>
    <t>Sant_1709</t>
  </si>
  <si>
    <t>Putative copper resistance protein</t>
  </si>
  <si>
    <t>Sodalis sp. HS1</t>
  </si>
  <si>
    <t>BV98_02968</t>
  </si>
  <si>
    <t>Copper resistance protein CopD</t>
  </si>
  <si>
    <t>Sphingobium herbicidovorans NBRC 16415</t>
  </si>
  <si>
    <t>BV98_04500</t>
  </si>
  <si>
    <t>P354_36785</t>
  </si>
  <si>
    <t>Streptomyces albulus PD-1</t>
  </si>
  <si>
    <t>Z946DRAFT_00571</t>
  </si>
  <si>
    <t>Sulfitobacter sp. NB-77</t>
  </si>
  <si>
    <t>Z946DRAFT_00580</t>
  </si>
  <si>
    <t>H940DRAFT2_01270</t>
  </si>
  <si>
    <t>Thaumarchaeota archaeon SCGC AAA282-K18</t>
  </si>
  <si>
    <t>H944DRAFT2_00265</t>
  </si>
  <si>
    <t>Thaumarchaeota archaeon SCGC AB-661-L21</t>
  </si>
  <si>
    <t>H944DRAFT2_00465</t>
  </si>
  <si>
    <t>H950DRAFT2_00020</t>
  </si>
  <si>
    <t>Thaumarchaeota archaeon SCGC AB-661-M19</t>
  </si>
  <si>
    <t>K230DRAFT2_00458</t>
  </si>
  <si>
    <t>Thaumarchaeota archaeon SCGC AB-663-F14</t>
  </si>
  <si>
    <t>K230DRAFT2_00634</t>
  </si>
  <si>
    <t>H942DRAFT2_00219</t>
  </si>
  <si>
    <t>Thaumarchaeota archaeon SCGC AB-663-G14</t>
  </si>
  <si>
    <t>H945DRAFT2_00068</t>
  </si>
  <si>
    <t>Thaumarchaeota archaeon SCGC AB-663-N18</t>
  </si>
  <si>
    <t>N675DRAFT_0829</t>
  </si>
  <si>
    <t>Thermomicrobiales bacterium KI4</t>
  </si>
  <si>
    <t>N675DRAFT_1600</t>
  </si>
  <si>
    <t>N675DRAFT_2574</t>
  </si>
  <si>
    <t>K014_3211</t>
  </si>
  <si>
    <t>Acinetobacter baumannii 25569_8</t>
  </si>
  <si>
    <t>K015_3292</t>
  </si>
  <si>
    <t>Acinetobacter baumannii 25569_9</t>
  </si>
  <si>
    <t>K037_2116</t>
  </si>
  <si>
    <t>Acinetobacter baumannii 42057_6</t>
  </si>
  <si>
    <t>K043_3155</t>
  </si>
  <si>
    <t>Acinetobacter baumannii 45052_4</t>
  </si>
  <si>
    <t>J533_3489</t>
  </si>
  <si>
    <t>Acinetobacter baumannii 4749</t>
  </si>
  <si>
    <t>J487_3191</t>
  </si>
  <si>
    <t>Acinetobacter baumannii 562700</t>
  </si>
  <si>
    <t>J506_2153</t>
  </si>
  <si>
    <t>Acinetobacter baumannii 625974</t>
  </si>
  <si>
    <t>J506_2417</t>
  </si>
  <si>
    <t>J610_0089</t>
  </si>
  <si>
    <t>Acinetobacter baumannii 723929</t>
  </si>
  <si>
    <t>J576_0602</t>
  </si>
  <si>
    <t>Acinetobacter baumannii 766875</t>
  </si>
  <si>
    <t>J663_1942</t>
  </si>
  <si>
    <t>Acinetobacter baumannii 826659</t>
  </si>
  <si>
    <t>J520_3163</t>
  </si>
  <si>
    <t>Acinetobacter baumannii 869535</t>
  </si>
  <si>
    <t>J660_3827</t>
  </si>
  <si>
    <t>Acinetobacter baumannii 88816</t>
  </si>
  <si>
    <t>J490_2390</t>
  </si>
  <si>
    <t>Acinetobacter baumannii 942194</t>
  </si>
  <si>
    <t>MRSN58DRAFT_03618</t>
  </si>
  <si>
    <t>Acinetobacter baumannii MRSN 58</t>
  </si>
  <si>
    <t>BA73_01377</t>
  </si>
  <si>
    <t>Acinetobacter baumannii R1B</t>
  </si>
  <si>
    <t>P668_0244</t>
  </si>
  <si>
    <t>Acinetobacter baumannii UH5207</t>
  </si>
  <si>
    <t>CL42_16530</t>
  </si>
  <si>
    <t>Acinetobacter sp. Ver3</t>
  </si>
  <si>
    <t>ACMU_07595</t>
  </si>
  <si>
    <t>Actibacterium mucosum KCTC 23349</t>
  </si>
  <si>
    <t>ACMU_04425</t>
  </si>
  <si>
    <t>I558DRAFT_04687</t>
  </si>
  <si>
    <t>Afipia sp. OHSU_I-C6</t>
  </si>
  <si>
    <t>ABAZ39_01440</t>
  </si>
  <si>
    <t>Azospirillum brasilense Az39</t>
  </si>
  <si>
    <t>EF87_09940</t>
  </si>
  <si>
    <t>Bacillus amyloliquefaciens B1895</t>
  </si>
  <si>
    <t>AW26_0109640</t>
  </si>
  <si>
    <t>Bacillus amyloliquefaciens EBL11</t>
  </si>
  <si>
    <t>Y693_09505</t>
  </si>
  <si>
    <t>Bacillus anthracis 95014</t>
  </si>
  <si>
    <t>DH31_04460</t>
  </si>
  <si>
    <t>Bacillus cereus BcFL2013</t>
  </si>
  <si>
    <t>CK01DRAFT_02966</t>
  </si>
  <si>
    <t>Bacillus licheniformis 3F-3</t>
  </si>
  <si>
    <t>V755DRAFT_03740</t>
  </si>
  <si>
    <t>Bacillus mojavensis RO-H-1, KCTC 3706</t>
  </si>
  <si>
    <t>U860DRAFT_04085</t>
  </si>
  <si>
    <t>Bacillus sp. H1a</t>
  </si>
  <si>
    <t>U865DRAFT_04189</t>
  </si>
  <si>
    <t>Bacillus sp. H1m</t>
  </si>
  <si>
    <t>JCM19045_4622</t>
  </si>
  <si>
    <t>Bacillus sp. JCM 19045</t>
  </si>
  <si>
    <t>JCM19046_4409</t>
  </si>
  <si>
    <t>Bacillus sp. JCM 19046</t>
  </si>
  <si>
    <t>M662DRAFT_02111</t>
  </si>
  <si>
    <t>Bacillus sp. SB49</t>
  </si>
  <si>
    <t>EF83_08430</t>
  </si>
  <si>
    <t>Bacillus subtilis KATMIRA1933</t>
  </si>
  <si>
    <t>P636DRAFT_00393</t>
  </si>
  <si>
    <t>Bacillus subtilis PTS394</t>
  </si>
  <si>
    <t>BG78_17515</t>
  </si>
  <si>
    <t>Bacillus thuringiensis sv. israelensis</t>
  </si>
  <si>
    <t>DL88DRAFT_02880</t>
  </si>
  <si>
    <t>Beijerinckia mobilis UQM 1969, DSM 2326</t>
  </si>
  <si>
    <t>AZ25_1847</t>
  </si>
  <si>
    <t>Bordetella bronchiseptica 04P3421</t>
  </si>
  <si>
    <t>AZ26_0776</t>
  </si>
  <si>
    <t>Bordetella bronchiseptica 3356847</t>
  </si>
  <si>
    <t>AZ26_1812</t>
  </si>
  <si>
    <t>AZ22_1085</t>
  </si>
  <si>
    <t>Bordetella bronchiseptica 980-2</t>
  </si>
  <si>
    <t>AZ22_2323</t>
  </si>
  <si>
    <t>AZ15_2730</t>
  </si>
  <si>
    <t>Bordetella bronchiseptica A1-7</t>
  </si>
  <si>
    <t>AZ15_1328</t>
  </si>
  <si>
    <t>AZ16_1289</t>
  </si>
  <si>
    <t>Bordetella bronchiseptica B18-5 (C3)</t>
  </si>
  <si>
    <t>AZ21_1277</t>
  </si>
  <si>
    <t>Bordetella bronchiseptica C4</t>
  </si>
  <si>
    <t>AZ21_2607</t>
  </si>
  <si>
    <t>AZ27_1330</t>
  </si>
  <si>
    <t>Bordetella bronchiseptica D756</t>
  </si>
  <si>
    <t>AZ27_2496</t>
  </si>
  <si>
    <t>AZ17_1303</t>
  </si>
  <si>
    <t>Bordetella bronchiseptica D989</t>
  </si>
  <si>
    <t>AZ17_2622</t>
  </si>
  <si>
    <t>AZ18_1354</t>
  </si>
  <si>
    <t>Bordetella bronchiseptica D993</t>
  </si>
  <si>
    <t>AZ23_1336</t>
  </si>
  <si>
    <t>Bordetella bronchiseptica E010</t>
  </si>
  <si>
    <t>AZ19_2534</t>
  </si>
  <si>
    <t>Bordetella bronchiseptica E012</t>
  </si>
  <si>
    <t>AZ19_1344</t>
  </si>
  <si>
    <t>AZ24_2403</t>
  </si>
  <si>
    <t>Bordetella bronchiseptica E013</t>
  </si>
  <si>
    <t>AZ24_1324</t>
  </si>
  <si>
    <t>AZ20_1227</t>
  </si>
  <si>
    <t>Bordetella bronchiseptica E014</t>
  </si>
  <si>
    <t>P259DRAFT_02287</t>
  </si>
  <si>
    <t>Bordetella hinzii ATCC 51730</t>
  </si>
  <si>
    <t>AZ28_0728</t>
  </si>
  <si>
    <t>Bordetella pertussis B200</t>
  </si>
  <si>
    <t>AZ28_1777</t>
  </si>
  <si>
    <t>BF93_11600</t>
  </si>
  <si>
    <t>Brachybacterium phenoliresistens W13A50</t>
  </si>
  <si>
    <t>BF93_04645</t>
  </si>
  <si>
    <t>BDOA9DRAFT_04939</t>
  </si>
  <si>
    <t>Bradyrhizobium sp. DOA9</t>
  </si>
  <si>
    <t>DA69DRAFT_01577</t>
  </si>
  <si>
    <t>Brevundimonas naejangsanensis B1</t>
  </si>
  <si>
    <t>BBA01SDRAFT_02250</t>
  </si>
  <si>
    <t>Burkholderia bannensis NBRC 103871</t>
  </si>
  <si>
    <t>BBA01SDRAFT_03769</t>
  </si>
  <si>
    <t>BBA01SDRAFT_07000</t>
  </si>
  <si>
    <t>W5EDRAFT_00153</t>
  </si>
  <si>
    <t>Burkholderia cenocepacia PT15</t>
  </si>
  <si>
    <t>W5EDRAFT_00521</t>
  </si>
  <si>
    <t>W5EDRAFT_06796</t>
  </si>
  <si>
    <t>W5EDRAFT_07102</t>
  </si>
  <si>
    <t>BFU01SDRAFT_02957</t>
  </si>
  <si>
    <t>Burkholderia fungorum NBRC 102489</t>
  </si>
  <si>
    <t>BFU01SDRAFT_03512</t>
  </si>
  <si>
    <t>BFU01SDRAFT_03796</t>
  </si>
  <si>
    <t>BFU01SDRAFT_03873</t>
  </si>
  <si>
    <t>BFU01SDRAFT_04278</t>
  </si>
  <si>
    <t>BFU01SDRAFT_07232</t>
  </si>
  <si>
    <t>JCM10599DRAFT_00890</t>
  </si>
  <si>
    <t>Burkholderia kururiensis JCM 10599</t>
  </si>
  <si>
    <t>JCM10599DRAFT_05557</t>
  </si>
  <si>
    <t>BO1DRAFT_02446</t>
  </si>
  <si>
    <t>Burkholderia oxyphila NBRC 105797</t>
  </si>
  <si>
    <t>BO1DRAFT_03435</t>
  </si>
  <si>
    <t>BO1DRAFT_04253</t>
  </si>
  <si>
    <t>BG58_01855</t>
  </si>
  <si>
    <t>Burkholderia sp. MP-1</t>
  </si>
  <si>
    <t>BG58_07625</t>
  </si>
  <si>
    <t>BG58_23265</t>
  </si>
  <si>
    <t>LIG30_1385</t>
  </si>
  <si>
    <t>Burkholderia sp. lig30</t>
  </si>
  <si>
    <t>LIG30_1755</t>
  </si>
  <si>
    <t>LIG30_2888</t>
  </si>
  <si>
    <t>AF42_01915</t>
  </si>
  <si>
    <t>Citrobacter freundii MGH 56</t>
  </si>
  <si>
    <t>AF42_01941</t>
  </si>
  <si>
    <t>AF41_01698</t>
  </si>
  <si>
    <t>Citrobacter sp. MGH 55</t>
  </si>
  <si>
    <t>AF41_03269</t>
  </si>
  <si>
    <t>SRAHDRAFT_00072</t>
  </si>
  <si>
    <t>Comamonadaceae bacterium H1</t>
  </si>
  <si>
    <t>SRAHDRAFT_01724</t>
  </si>
  <si>
    <t>ET34DRAFT_01746</t>
  </si>
  <si>
    <t>Cronobacter sp. 1383</t>
  </si>
  <si>
    <t>CF70_018460</t>
  </si>
  <si>
    <t>Cupriavidus sp. SK-3</t>
  </si>
  <si>
    <t>CF70_019240</t>
  </si>
  <si>
    <t>U879_08520</t>
  </si>
  <si>
    <t>Defluviimonas sp. 20V17</t>
  </si>
  <si>
    <t>DEIPH_ctg033orf0093</t>
  </si>
  <si>
    <t>Deinococcus phoenicis 1P10ME</t>
  </si>
  <si>
    <t>DEIPH_ctg139orf0002</t>
  </si>
  <si>
    <t>L466_02080</t>
  </si>
  <si>
    <t>Enterobacter  sp. BIDMC 30</t>
  </si>
  <si>
    <t>L398_00238</t>
  </si>
  <si>
    <t>Enterobacter  sp. BWH 27</t>
  </si>
  <si>
    <t>L398_01916</t>
  </si>
  <si>
    <t>L359_05116</t>
  </si>
  <si>
    <t>Enterobacter  sp. MGH 13</t>
  </si>
  <si>
    <t>L359_08284</t>
  </si>
  <si>
    <t>L362_01961</t>
  </si>
  <si>
    <t>Enterobacter  sp. MGH 16</t>
  </si>
  <si>
    <t>L379_02832</t>
  </si>
  <si>
    <t>Enterobacter  sp. MGH 33</t>
  </si>
  <si>
    <t>L379_04571</t>
  </si>
  <si>
    <t>AF48_02124</t>
  </si>
  <si>
    <t>Enterobacter aerogenes MGH 62</t>
  </si>
  <si>
    <t>AE03_02165</t>
  </si>
  <si>
    <t>Enterobacter aerogenes MGH-77</t>
  </si>
  <si>
    <t>Z168DRAFT_04432</t>
  </si>
  <si>
    <t>Enterobacter asburiae C1</t>
  </si>
  <si>
    <t>AE41_01152</t>
  </si>
  <si>
    <t>Enterobacter cloacae BIDMC 66</t>
  </si>
  <si>
    <t>AE41_04498</t>
  </si>
  <si>
    <t>AE42_01933</t>
  </si>
  <si>
    <t>Enterobacter cloacae BIDMC 67</t>
  </si>
  <si>
    <t>AE42_04604</t>
  </si>
  <si>
    <t>AE07_01956</t>
  </si>
  <si>
    <t>Enterobacter cloacae BWH 43</t>
  </si>
  <si>
    <t>AE07_04492</t>
  </si>
  <si>
    <t>AF35_01295</t>
  </si>
  <si>
    <t>Enterobacter cloacae CHS 79</t>
  </si>
  <si>
    <t>AF35_02886</t>
  </si>
  <si>
    <t>AF39_00510</t>
  </si>
  <si>
    <t>Enterobacter cloacae MGH 53</t>
  </si>
  <si>
    <t>AF39_02781</t>
  </si>
  <si>
    <t>AA74DRAFT_00018</t>
  </si>
  <si>
    <t>Enterobacter sp. 5-4</t>
  </si>
  <si>
    <t>BG55_07320</t>
  </si>
  <si>
    <t>Erwinia mallotivora BT-MARDI</t>
  </si>
  <si>
    <t>AB39_2030</t>
  </si>
  <si>
    <t>Escherichia coli 1-176-05_S1_C2</t>
  </si>
  <si>
    <t>AD09_1985</t>
  </si>
  <si>
    <t>Escherichia coli 1-176-05_S4_C2</t>
  </si>
  <si>
    <t>AD38_2116</t>
  </si>
  <si>
    <t>Escherichia coli 1-176-05_S4_C3</t>
  </si>
  <si>
    <t>AB12_2086</t>
  </si>
  <si>
    <t>Escherichia coli 1-182-04_S1_C1</t>
  </si>
  <si>
    <t>AB40_2122</t>
  </si>
  <si>
    <t>Escherichia coli 1-182-04_S1_C2</t>
  </si>
  <si>
    <t>AB99_2081</t>
  </si>
  <si>
    <t>Escherichia coli 1-182-04_S3_C1</t>
  </si>
  <si>
    <t>AC27_1777</t>
  </si>
  <si>
    <t>Escherichia coli 1-182-04_S3_C2</t>
  </si>
  <si>
    <t>AC56_2105</t>
  </si>
  <si>
    <t>Escherichia coli 1-182-04_S3_C3</t>
  </si>
  <si>
    <t>AD10_2135</t>
  </si>
  <si>
    <t>Escherichia coli 1-182-04_S4_C2</t>
  </si>
  <si>
    <t>AD39_2089</t>
  </si>
  <si>
    <t>Escherichia coli 1-182-04_S4_C3</t>
  </si>
  <si>
    <t>AB72_2011</t>
  </si>
  <si>
    <t>Escherichia coli 1-250-04_S1_C3</t>
  </si>
  <si>
    <t>AC83_2137</t>
  </si>
  <si>
    <t>Escherichia coli 1-250-04_S4_C1</t>
  </si>
  <si>
    <t>AD11_1881</t>
  </si>
  <si>
    <t>Escherichia coli 1-250-04_S4_C2</t>
  </si>
  <si>
    <t>AD12_2250</t>
  </si>
  <si>
    <t>Escherichia coli 1-392-07_S4_C2</t>
  </si>
  <si>
    <t>AU08_09985</t>
  </si>
  <si>
    <t>Escherichia coli 1140</t>
  </si>
  <si>
    <t>U075DRAFT_02223</t>
  </si>
  <si>
    <t>Escherichia coli 1365</t>
  </si>
  <si>
    <t>AC12_2250</t>
  </si>
  <si>
    <t>Escherichia coli 2-005-03_S3_C2</t>
  </si>
  <si>
    <t>AD23_2024</t>
  </si>
  <si>
    <t>Escherichia coli 2-005-03_S4_C3</t>
  </si>
  <si>
    <t>AA98_1968</t>
  </si>
  <si>
    <t>Escherichia coli 2-011-08_S1_C1</t>
  </si>
  <si>
    <t>AC41_2044</t>
  </si>
  <si>
    <t>Escherichia coli 2-011-08_S3_C3</t>
  </si>
  <si>
    <t>DO98_24790</t>
  </si>
  <si>
    <t>Escherichia coli 2009-46</t>
  </si>
  <si>
    <t>U115DRAFT_00071</t>
  </si>
  <si>
    <t>Escherichia coli 27A</t>
  </si>
  <si>
    <t>U102DRAFT_00070</t>
  </si>
  <si>
    <t>Escherichia coli 320</t>
  </si>
  <si>
    <t>U104DRAFT_01685</t>
  </si>
  <si>
    <t>Escherichia coli 38.27</t>
  </si>
  <si>
    <t>U072DRAFT_02072</t>
  </si>
  <si>
    <t>Escherichia coli 38.52</t>
  </si>
  <si>
    <t>U109DRAFT_00455</t>
  </si>
  <si>
    <t>Escherichia coli 435</t>
  </si>
  <si>
    <t>U106DRAFT_00233</t>
  </si>
  <si>
    <t>Escherichia coli 53A</t>
  </si>
  <si>
    <t>U107DRAFT_00272</t>
  </si>
  <si>
    <t>Escherichia coli 85B</t>
  </si>
  <si>
    <t>U114DRAFT_01914</t>
  </si>
  <si>
    <t>Escherichia coli 9B</t>
  </si>
  <si>
    <t>Q460_21285</t>
  </si>
  <si>
    <t>Escherichia coli ATCC BAA-2219</t>
  </si>
  <si>
    <t>L452_07996</t>
  </si>
  <si>
    <t>Escherichia coli BIDMC 19A</t>
  </si>
  <si>
    <t>L476_00261</t>
  </si>
  <si>
    <t>Escherichia coli BIDMC 39</t>
  </si>
  <si>
    <t>L476_01918</t>
  </si>
  <si>
    <t>P803_02327</t>
  </si>
  <si>
    <t>Escherichia coli BIDMC 43a</t>
  </si>
  <si>
    <t>AE33_01920</t>
  </si>
  <si>
    <t>Escherichia coli BIDMC 58</t>
  </si>
  <si>
    <t>AE34_02353</t>
  </si>
  <si>
    <t>Escherichia coli BIDMC 59</t>
  </si>
  <si>
    <t>AE38_00590</t>
  </si>
  <si>
    <t>Escherichia coli BIDMC 63</t>
  </si>
  <si>
    <t>AE39_01702</t>
  </si>
  <si>
    <t>Escherichia coli BIDMC 64</t>
  </si>
  <si>
    <t>AE40_01748</t>
  </si>
  <si>
    <t>Escherichia coli BIDMC 65</t>
  </si>
  <si>
    <t>AE45_01705</t>
  </si>
  <si>
    <t>Escherichia coli BIDMC 70</t>
  </si>
  <si>
    <t>AE47_00532</t>
  </si>
  <si>
    <t>Escherichia coli BIDMC 72</t>
  </si>
  <si>
    <t>AE48_00531</t>
  </si>
  <si>
    <t>Escherichia coli BIDMC 73</t>
  </si>
  <si>
    <t>AE49_01171</t>
  </si>
  <si>
    <t>Escherichia coli BIDMC 74</t>
  </si>
  <si>
    <t>AE50_01207</t>
  </si>
  <si>
    <t>Escherichia coli BIDMC 75</t>
  </si>
  <si>
    <t>AE52_03619</t>
  </si>
  <si>
    <t>Escherichia coli BIDMC 77</t>
  </si>
  <si>
    <t>AE53_04614</t>
  </si>
  <si>
    <t>Escherichia coli BIDMC 78</t>
  </si>
  <si>
    <t>AE54_01919</t>
  </si>
  <si>
    <t>Escherichia coli BIDMC 79</t>
  </si>
  <si>
    <t>AF55_01237</t>
  </si>
  <si>
    <t>Escherichia coli BIDMC 82</t>
  </si>
  <si>
    <t>AF56_00203</t>
  </si>
  <si>
    <t>Escherichia coli BIDMC 83</t>
  </si>
  <si>
    <t>L436_07914</t>
  </si>
  <si>
    <t>Escherichia coli BIDMC 9</t>
  </si>
  <si>
    <t>AF24_01928</t>
  </si>
  <si>
    <t>Escherichia coli CHS 68</t>
  </si>
  <si>
    <t>AF25_04272</t>
  </si>
  <si>
    <t>Escherichia coli CHS 69</t>
  </si>
  <si>
    <t>AF33_01984</t>
  </si>
  <si>
    <t>Escherichia coli CHS 77</t>
  </si>
  <si>
    <t>U118DRAFT_03398</t>
  </si>
  <si>
    <t>Escherichia coli FAH2</t>
  </si>
  <si>
    <t>U120DRAFT_03356</t>
  </si>
  <si>
    <t>Escherichia coli FAP1</t>
  </si>
  <si>
    <t>U121DRAFT_03360</t>
  </si>
  <si>
    <t>Escherichia coli FAP2</t>
  </si>
  <si>
    <t>U124DRAFT_01284</t>
  </si>
  <si>
    <t>Escherichia coli FCH1</t>
  </si>
  <si>
    <t>U125DRAFT_01108</t>
  </si>
  <si>
    <t>Escherichia coli FCP1</t>
  </si>
  <si>
    <t>U125DRAFT_03053</t>
  </si>
  <si>
    <t>NoneDRAFT_00688</t>
  </si>
  <si>
    <t>Escherichia coli LAU-EC2</t>
  </si>
  <si>
    <t>Escherichia coli LAU-EC4</t>
  </si>
  <si>
    <t>V413_05350</t>
  </si>
  <si>
    <t>Escherichia coli LAU-EC8</t>
  </si>
  <si>
    <t>AX11DRAFT_03658</t>
  </si>
  <si>
    <t>Escherichia coli LR09</t>
  </si>
  <si>
    <t>AF43_01845</t>
  </si>
  <si>
    <t>Escherichia coli MGH 57</t>
  </si>
  <si>
    <t>ECRM12761_11090</t>
  </si>
  <si>
    <t>Escherichia coli O145:H28 RM12761</t>
  </si>
  <si>
    <t>G115DRAFT_04530</t>
  </si>
  <si>
    <t>Escherichia coli O174:H21</t>
  </si>
  <si>
    <t>K528DRAFT_02301</t>
  </si>
  <si>
    <t>Escherichia coli O174:H46 I-151</t>
  </si>
  <si>
    <t>DP79_16900</t>
  </si>
  <si>
    <t>Escherichia coli O25b-ST131</t>
  </si>
  <si>
    <t>ECS5274DRAFT_00298</t>
  </si>
  <si>
    <t>Escherichia coli S5274</t>
  </si>
  <si>
    <t>ECS6400DRAFT_00032</t>
  </si>
  <si>
    <t>Escherichia coli S6400</t>
  </si>
  <si>
    <t>ECS6662DRAFT_04797</t>
  </si>
  <si>
    <t>Escherichia coli S6662</t>
  </si>
  <si>
    <t>ECS6685DRAFT_02582</t>
  </si>
  <si>
    <t>Escherichia coli S6685</t>
  </si>
  <si>
    <t>ECS6966DRAFT_00204</t>
  </si>
  <si>
    <t>Escherichia coli S6966</t>
  </si>
  <si>
    <t>ECS7005DRAFT_02075</t>
  </si>
  <si>
    <t>Escherichia coli S7005</t>
  </si>
  <si>
    <t>ECS7380DRAFT_01581</t>
  </si>
  <si>
    <t>Escherichia coli S7380</t>
  </si>
  <si>
    <t>ECS7438DRAFT_00033</t>
  </si>
  <si>
    <t>Escherichia coli S7438</t>
  </si>
  <si>
    <t>L912_2309</t>
  </si>
  <si>
    <t>Escherichia coli SCD1</t>
  </si>
  <si>
    <t>L912_3642</t>
  </si>
  <si>
    <t>AE10_01964</t>
  </si>
  <si>
    <t>Escherichia coli UCI 51</t>
  </si>
  <si>
    <t>AE12_01589</t>
  </si>
  <si>
    <t>Escherichia coli UCI 53</t>
  </si>
  <si>
    <t>AE12_03374</t>
  </si>
  <si>
    <t>AE17_01639</t>
  </si>
  <si>
    <t>Escherichia coli UCI 58</t>
  </si>
  <si>
    <t>AE24_01818</t>
  </si>
  <si>
    <t>Escherichia coli UCI 65</t>
  </si>
  <si>
    <t>AE25_01891</t>
  </si>
  <si>
    <t>Escherichia coli UCI 66</t>
  </si>
  <si>
    <t>EP08_10930</t>
  </si>
  <si>
    <t>Escherichia coli W25K</t>
  </si>
  <si>
    <t>BW42_02371</t>
  </si>
  <si>
    <t>Exiguobacterium sp. RIT341</t>
  </si>
  <si>
    <t>GEMMAAPDRAFT_00641</t>
  </si>
  <si>
    <t>Gemmatimonas sp. AP64</t>
  </si>
  <si>
    <t>JCM25156DRAFT_03159</t>
  </si>
  <si>
    <t>Gluconacetobacter sp. JCM 25156</t>
  </si>
  <si>
    <t>EI16_09285</t>
  </si>
  <si>
    <t>Hydrogenovibrio marinus MH-110</t>
  </si>
  <si>
    <t>J415_13815</t>
  </si>
  <si>
    <t>Klebsiella oxytoca HKOPL1</t>
  </si>
  <si>
    <t>L374_03845</t>
  </si>
  <si>
    <t>Klebsiella oxytoca MGH 28</t>
  </si>
  <si>
    <t>L387_03375</t>
  </si>
  <si>
    <t>Klebsiella oxytoca MGH 41</t>
  </si>
  <si>
    <t>L387_05969</t>
  </si>
  <si>
    <t>L412_02613</t>
  </si>
  <si>
    <t>Klebsiella pneumoniae UCICRE 1</t>
  </si>
  <si>
    <t>L412_05259</t>
  </si>
  <si>
    <t>L425_02219</t>
  </si>
  <si>
    <t>Klebsiella pneumoniae UCICRE 14</t>
  </si>
  <si>
    <t>L425_05040</t>
  </si>
  <si>
    <t>L418_01917</t>
  </si>
  <si>
    <t>Klebsiella pneumoniae UCICRE 7</t>
  </si>
  <si>
    <t>AW40_14270</t>
  </si>
  <si>
    <t>Kosakonia radicincitans UMEnt01/12</t>
  </si>
  <si>
    <t>AF34_02036</t>
  </si>
  <si>
    <t>Lelliottia amnigena CHS 78</t>
  </si>
  <si>
    <t>AF34_03961</t>
  </si>
  <si>
    <t>GO13_02717</t>
  </si>
  <si>
    <t>Leptospirillum ferriphilum BYQ (Draft1)</t>
  </si>
  <si>
    <t>GO13_04855</t>
  </si>
  <si>
    <t>G161_00965</t>
  </si>
  <si>
    <t>Listeria monocytogenes FSL F6-684</t>
  </si>
  <si>
    <t>K417DRAFT_0217</t>
  </si>
  <si>
    <t>Marinobacter excellens HL-55</t>
  </si>
  <si>
    <t>K763DRAFT_05299</t>
  </si>
  <si>
    <t>Mesorhizobium sp. NBIMC_P2-C1</t>
  </si>
  <si>
    <t>K764DRAFT_04398</t>
  </si>
  <si>
    <t>Mesorhizobium sp. NBIMC_P2-C2</t>
  </si>
  <si>
    <t>N563DRAFT_02396</t>
  </si>
  <si>
    <t>Mesorhizobium sp. NBIMC_P2-C4</t>
  </si>
  <si>
    <t>BW34_01828</t>
  </si>
  <si>
    <t>Microbacterium oleivorans RIT293</t>
  </si>
  <si>
    <t>U857DRAFT_00424</t>
  </si>
  <si>
    <t>Microbacterium paraoxydans DH1b</t>
  </si>
  <si>
    <t>DC31_06015</t>
  </si>
  <si>
    <t>Microbacterium sp. CH12i</t>
  </si>
  <si>
    <t>AS96_07870</t>
  </si>
  <si>
    <t>Microbacterium sp. MRS-1</t>
  </si>
  <si>
    <t>BW35_01542</t>
  </si>
  <si>
    <t>Micrococcus luteus RIT304</t>
  </si>
  <si>
    <t>BW36_01887</t>
  </si>
  <si>
    <t>Micrococcus luteus RIT305</t>
  </si>
  <si>
    <t>U868DRAFT_03007</t>
  </si>
  <si>
    <t>Morganella morganii H1r</t>
  </si>
  <si>
    <t>L834_1382</t>
  </si>
  <si>
    <t>Mycobacterium abscessus MAB_091912_2455</t>
  </si>
  <si>
    <t>L835_4224</t>
  </si>
  <si>
    <t>Mycobacterium abscessus MAB_110811_1470</t>
  </si>
  <si>
    <t>MMASJCMDRAFT_01005</t>
  </si>
  <si>
    <t>Mycobacterium abscessus bolletii CCUG 48898, JCM 15300</t>
  </si>
  <si>
    <t>N042_00108</t>
  </si>
  <si>
    <t>Mycobacterium africanum MAL010071</t>
  </si>
  <si>
    <t>N046_00108</t>
  </si>
  <si>
    <t>Mycobacterium africanum MAL010079</t>
  </si>
  <si>
    <t>N048_03501</t>
  </si>
  <si>
    <t>Mycobacterium africanum MAL010081</t>
  </si>
  <si>
    <t>CH83_00108</t>
  </si>
  <si>
    <t>Mycobacterium africanum MAL010084</t>
  </si>
  <si>
    <t>N069_00108</t>
  </si>
  <si>
    <t>Mycobacterium africanum MAL010118</t>
  </si>
  <si>
    <t>N070_00108</t>
  </si>
  <si>
    <t>Mycobacterium africanum MAL010120</t>
  </si>
  <si>
    <t>N072_00108</t>
  </si>
  <si>
    <t>Mycobacterium africanum MAL010123</t>
  </si>
  <si>
    <t>N074_00074</t>
  </si>
  <si>
    <t>Mycobacterium africanum MAL010128</t>
  </si>
  <si>
    <t>N075_00108</t>
  </si>
  <si>
    <t>Mycobacterium africanum MAL010129</t>
  </si>
  <si>
    <t>N077_02626</t>
  </si>
  <si>
    <t>Mycobacterium africanum MAL010131</t>
  </si>
  <si>
    <t>N085_00070</t>
  </si>
  <si>
    <t>Mycobacterium africanum MAL020107</t>
  </si>
  <si>
    <t>CH86_00108</t>
  </si>
  <si>
    <t>Mycobacterium africanum MAL020148</t>
  </si>
  <si>
    <t>N109_00108</t>
  </si>
  <si>
    <t>Mycobacterium africanum MAL020173</t>
  </si>
  <si>
    <t>N116_00108</t>
  </si>
  <si>
    <t>Mycobacterium africanum MAL020185</t>
  </si>
  <si>
    <t>O984_09655</t>
  </si>
  <si>
    <t>Mycobacterium avium 05-4293</t>
  </si>
  <si>
    <t>MAV100_07940</t>
  </si>
  <si>
    <t>Mycobacterium avium 100</t>
  </si>
  <si>
    <t>MAV101_08535</t>
  </si>
  <si>
    <t>Mycobacterium avium 101</t>
  </si>
  <si>
    <t>L839_3598</t>
  </si>
  <si>
    <t>Mycobacterium avium MAV_120809_2495</t>
  </si>
  <si>
    <t>O973_08040</t>
  </si>
  <si>
    <t>Mycobacterium avium avium 11-4751</t>
  </si>
  <si>
    <t>MAV3388_07780</t>
  </si>
  <si>
    <t>Mycobacterium avium avium 3388</t>
  </si>
  <si>
    <t>MAVA5_08005</t>
  </si>
  <si>
    <t>Mycobacterium avium avium A5</t>
  </si>
  <si>
    <t>O971_08535</t>
  </si>
  <si>
    <t>Mycobacterium avium hominissuis 10-4249</t>
  </si>
  <si>
    <t>P868DRAFT_04400</t>
  </si>
  <si>
    <t>Mycobacterium avium hominissuis MAH 27-1</t>
  </si>
  <si>
    <t>Z584_02616</t>
  </si>
  <si>
    <t>Mycobacterium bovis B2 7505</t>
  </si>
  <si>
    <t>Z583_03262</t>
  </si>
  <si>
    <t>Mycobacterium bovis Bz 31150</t>
  </si>
  <si>
    <t>Z585_01260</t>
  </si>
  <si>
    <t>Mycobacterium bovis D 4155</t>
  </si>
  <si>
    <t>Z589_00008</t>
  </si>
  <si>
    <t>Mycobacterium bovis Kc 9614</t>
  </si>
  <si>
    <t>Z588_01506</t>
  </si>
  <si>
    <t>Mycobacterium bovis Mr 4387</t>
  </si>
  <si>
    <t>Z587_01180</t>
  </si>
  <si>
    <t>Mycobacterium bovis Wt 21419</t>
  </si>
  <si>
    <t>BR68DRAFT_04098</t>
  </si>
  <si>
    <t>Mycobacterium sp. UNC280MFTsu5.1</t>
  </si>
  <si>
    <t>BR23DRAFT_01945</t>
  </si>
  <si>
    <t>Mycobacterium sp. UNCCL9</t>
  </si>
  <si>
    <t>BR23DRAFT_05357</t>
  </si>
  <si>
    <t>AO41_03833</t>
  </si>
  <si>
    <t>Mycobacterium tuberculosis M1787</t>
  </si>
  <si>
    <t>AN39_02502</t>
  </si>
  <si>
    <t>Mycobacterium tuberculosis M995</t>
  </si>
  <si>
    <t>I033_00108</t>
  </si>
  <si>
    <t>Mycobacterium tuberculosis TBR10</t>
  </si>
  <si>
    <t>V974_02176</t>
  </si>
  <si>
    <t>Mycobacterium tuberculosis TB_RSA64</t>
  </si>
  <si>
    <t>K859_04309</t>
  </si>
  <si>
    <t>Mycobacterium tuberculosis TKK-01-0035</t>
  </si>
  <si>
    <t>U871DRAFT_00788</t>
  </si>
  <si>
    <t>Myroides odoratimimus H1bi</t>
  </si>
  <si>
    <t>BV97_02968</t>
  </si>
  <si>
    <t>Novosphingobium resinovorum KF1</t>
  </si>
  <si>
    <t>BV97_04500</t>
  </si>
  <si>
    <t>AA76DRAFT_06695</t>
  </si>
  <si>
    <t>Paenibacillus ehimensis A2</t>
  </si>
  <si>
    <t>L695DRAFT_05229</t>
  </si>
  <si>
    <t>Paenibacillus polymyxa 1-43</t>
  </si>
  <si>
    <t>L693DRAFT_02712</t>
  </si>
  <si>
    <t>Paenibacillus sp. 1-18</t>
  </si>
  <si>
    <t>L696DRAFT_01660</t>
  </si>
  <si>
    <t>Paenibacillus sp. 1-49</t>
  </si>
  <si>
    <t>BW31_03674</t>
  </si>
  <si>
    <t>Pantoea agglomerans RIT273</t>
  </si>
  <si>
    <t>L641DRAFT_01472</t>
  </si>
  <si>
    <t>Pseudoalteromonas atlantica TB41</t>
  </si>
  <si>
    <t>L641DRAFT_02341</t>
  </si>
  <si>
    <t>L653DRAFT_02343</t>
  </si>
  <si>
    <t>Pseudoalteromonas haloplanktis AC163</t>
  </si>
  <si>
    <t>L653DRAFT_03505</t>
  </si>
  <si>
    <t>L647DRAFT_01660</t>
  </si>
  <si>
    <t>Pseudoalteromonas haloplanktis TB64</t>
  </si>
  <si>
    <t>L659DRAFT_00804</t>
  </si>
  <si>
    <t>Pseudoalteromonas sp. S8-8</t>
  </si>
  <si>
    <t>L659DRAFT_03516</t>
  </si>
  <si>
    <t>L999_17400</t>
  </si>
  <si>
    <t>Pseudomonas aeruginosa 148</t>
  </si>
  <si>
    <t>L999_04615</t>
  </si>
  <si>
    <t>AJ61_00473</t>
  </si>
  <si>
    <t>Pseudomonas aeruginosa 3574</t>
  </si>
  <si>
    <t>AJ61_04567</t>
  </si>
  <si>
    <t>AJ63_00733</t>
  </si>
  <si>
    <t>Pseudomonas aeruginosa 3576</t>
  </si>
  <si>
    <t>AJ63_01088</t>
  </si>
  <si>
    <t>AJ63_02989</t>
  </si>
  <si>
    <t>AJ65_00749</t>
  </si>
  <si>
    <t>Pseudomonas aeruginosa 3578</t>
  </si>
  <si>
    <t>AJ65_04833</t>
  </si>
  <si>
    <t>AJ67_00718</t>
  </si>
  <si>
    <t>Pseudomonas aeruginosa 3580</t>
  </si>
  <si>
    <t>AJ67_02489</t>
  </si>
  <si>
    <t>AJ67_03063</t>
  </si>
  <si>
    <t>AJ68_01956</t>
  </si>
  <si>
    <t>Pseudomonas aeruginosa 3581</t>
  </si>
  <si>
    <t>AJ68_03111</t>
  </si>
  <si>
    <t>AJ68_03424</t>
  </si>
  <si>
    <t>Q011_01433</t>
  </si>
  <si>
    <t>Pseudomonas aeruginosa 6077</t>
  </si>
  <si>
    <t>Q011_03606</t>
  </si>
  <si>
    <t>Q011_06202</t>
  </si>
  <si>
    <t>Q055_04089</t>
  </si>
  <si>
    <t>Pseudomonas aeruginosa BL01</t>
  </si>
  <si>
    <t>Q055_04824</t>
  </si>
  <si>
    <t>Q058_03362</t>
  </si>
  <si>
    <t>Pseudomonas aeruginosa BL04</t>
  </si>
  <si>
    <t>Q058_05620</t>
  </si>
  <si>
    <t>Q059_03439</t>
  </si>
  <si>
    <t>Pseudomonas aeruginosa BL05</t>
  </si>
  <si>
    <t>Q059_04172</t>
  </si>
  <si>
    <t>Q062_02927</t>
  </si>
  <si>
    <t>Pseudomonas aeruginosa BL08</t>
  </si>
  <si>
    <t>Q062_04935</t>
  </si>
  <si>
    <t>Q068_01790</t>
  </si>
  <si>
    <t>Pseudomonas aeruginosa BL14</t>
  </si>
  <si>
    <t>Q068_03579</t>
  </si>
  <si>
    <t>Q068_04371</t>
  </si>
  <si>
    <t>Q071_02179</t>
  </si>
  <si>
    <t>Pseudomonas aeruginosa BL17</t>
  </si>
  <si>
    <t>Q071_04357</t>
  </si>
  <si>
    <t>Q071_05281</t>
  </si>
  <si>
    <t>Q073_03448</t>
  </si>
  <si>
    <t>Pseudomonas aeruginosa BL19</t>
  </si>
  <si>
    <t>Q073_04181</t>
  </si>
  <si>
    <t>Q077_01218</t>
  </si>
  <si>
    <t>Pseudomonas aeruginosa BL23</t>
  </si>
  <si>
    <t>Q077_02257</t>
  </si>
  <si>
    <t>Q077_05134</t>
  </si>
  <si>
    <t>AJ70_03959</t>
  </si>
  <si>
    <t>Pseudomonas aeruginosa BWH030</t>
  </si>
  <si>
    <t>AJ70_04868</t>
  </si>
  <si>
    <t>V551_01510</t>
  </si>
  <si>
    <t>Pseudomonas aeruginosa BWH050</t>
  </si>
  <si>
    <t>V551_05169</t>
  </si>
  <si>
    <t>V551_05373</t>
  </si>
  <si>
    <t>V552_01598</t>
  </si>
  <si>
    <t>Pseudomonas aeruginosa BWH051</t>
  </si>
  <si>
    <t>V552_03314</t>
  </si>
  <si>
    <t>V552_05457</t>
  </si>
  <si>
    <t>Q016_01824</t>
  </si>
  <si>
    <t>Pseudomonas aeruginosa BWHPSA003</t>
  </si>
  <si>
    <t>Q016_03540</t>
  </si>
  <si>
    <t>Q016_04565</t>
  </si>
  <si>
    <t>Q018_02695</t>
  </si>
  <si>
    <t>Pseudomonas aeruginosa BWHPSA005</t>
  </si>
  <si>
    <t>Q018_04408</t>
  </si>
  <si>
    <t>Q018_06198</t>
  </si>
  <si>
    <t>Q021_01387</t>
  </si>
  <si>
    <t>Pseudomonas aeruginosa BWHPSA008</t>
  </si>
  <si>
    <t>Q021_02240</t>
  </si>
  <si>
    <t>Q021_05734</t>
  </si>
  <si>
    <t>Q022_04035</t>
  </si>
  <si>
    <t>Pseudomonas aeruginosa BWHPSA009</t>
  </si>
  <si>
    <t>Q022_04838</t>
  </si>
  <si>
    <t>Q024_01577</t>
  </si>
  <si>
    <t>Pseudomonas aeruginosa BWHPSA011</t>
  </si>
  <si>
    <t>Q024_03246</t>
  </si>
  <si>
    <t>Q024_03841</t>
  </si>
  <si>
    <t>Q027_00375</t>
  </si>
  <si>
    <t>Pseudomonas aeruginosa BWHPSA014</t>
  </si>
  <si>
    <t>Q027_04768</t>
  </si>
  <si>
    <t>Q029_00373</t>
  </si>
  <si>
    <t>Pseudomonas aeruginosa BWHPSA016</t>
  </si>
  <si>
    <t>Q029_04995</t>
  </si>
  <si>
    <t>Q031_01715</t>
  </si>
  <si>
    <t>Pseudomonas aeruginosa BWHPSA018</t>
  </si>
  <si>
    <t>Q031_02546</t>
  </si>
  <si>
    <t>Q032_01247</t>
  </si>
  <si>
    <t>Pseudomonas aeruginosa BWHPSA019</t>
  </si>
  <si>
    <t>Q032_01978</t>
  </si>
  <si>
    <t>Q035_00430</t>
  </si>
  <si>
    <t>Pseudomonas aeruginosa BWHPSA022</t>
  </si>
  <si>
    <t>Q035_02564</t>
  </si>
  <si>
    <t>Q035_05210</t>
  </si>
  <si>
    <t>Q038_00382</t>
  </si>
  <si>
    <t>Pseudomonas aeruginosa BWHPSA025</t>
  </si>
  <si>
    <t>Q038_05702</t>
  </si>
  <si>
    <t>Q039_01858</t>
  </si>
  <si>
    <t>Pseudomonas aeruginosa BWHPSA026</t>
  </si>
  <si>
    <t>Q039_02680</t>
  </si>
  <si>
    <t>Q039_04273</t>
  </si>
  <si>
    <t>Q042_01546</t>
  </si>
  <si>
    <t>Pseudomonas aeruginosa BWHPSA037</t>
  </si>
  <si>
    <t>Q042_05995</t>
  </si>
  <si>
    <t>Q045_04043</t>
  </si>
  <si>
    <t>Pseudomonas aeruginosa BWHPSA040</t>
  </si>
  <si>
    <t>Q045_04869</t>
  </si>
  <si>
    <t>Q047_03080</t>
  </si>
  <si>
    <t>Pseudomonas aeruginosa BWHPSA042</t>
  </si>
  <si>
    <t>Q047_03809</t>
  </si>
  <si>
    <t>Q048_01226</t>
  </si>
  <si>
    <t>Pseudomonas aeruginosa BWHPSA043</t>
  </si>
  <si>
    <t>Q048_01509</t>
  </si>
  <si>
    <t>Q049_03867</t>
  </si>
  <si>
    <t>Pseudomonas aeruginosa BWHPSA044</t>
  </si>
  <si>
    <t>Q049_04806</t>
  </si>
  <si>
    <t>Q050_02148</t>
  </si>
  <si>
    <t>Pseudomonas aeruginosa BWHPSA045</t>
  </si>
  <si>
    <t>Q050_04812</t>
  </si>
  <si>
    <t>Q089_04024</t>
  </si>
  <si>
    <t>Pseudomonas aeruginosa C48</t>
  </si>
  <si>
    <t>Q089_05550</t>
  </si>
  <si>
    <t>Q002_03396</t>
  </si>
  <si>
    <t>Pseudomonas aeruginosa CF18</t>
  </si>
  <si>
    <t>Q002_05896</t>
  </si>
  <si>
    <t>Q003_04183</t>
  </si>
  <si>
    <t>Pseudomonas aeruginosa CF27</t>
  </si>
  <si>
    <t>Q003_04952</t>
  </si>
  <si>
    <t>V441_06555</t>
  </si>
  <si>
    <t>Pseudomonas aeruginosa DHS29</t>
  </si>
  <si>
    <t>V441_28025</t>
  </si>
  <si>
    <t>U864DRAFT_00528</t>
  </si>
  <si>
    <t>Pseudomonas aeruginosa H1l</t>
  </si>
  <si>
    <t>U864DRAFT_04185</t>
  </si>
  <si>
    <t>M002_15685</t>
  </si>
  <si>
    <t>Pseudomonas aeruginosa ID4365</t>
  </si>
  <si>
    <t>M002_21520</t>
  </si>
  <si>
    <t>M002_23340</t>
  </si>
  <si>
    <t>M003_01390</t>
  </si>
  <si>
    <t>Pseudomonas aeruginosa IGB83</t>
  </si>
  <si>
    <t>M003_17450</t>
  </si>
  <si>
    <t>Q081_03319</t>
  </si>
  <si>
    <t>Pseudomonas aeruginosa M8A.2</t>
  </si>
  <si>
    <t>Q081_04048</t>
  </si>
  <si>
    <t>Q082_01424</t>
  </si>
  <si>
    <t>Pseudomonas aeruginosa M8A.3</t>
  </si>
  <si>
    <t>Q082_02151</t>
  </si>
  <si>
    <t>AK48DRAFT_00580</t>
  </si>
  <si>
    <t>Pseudomonas aeruginosa MW3a</t>
  </si>
  <si>
    <t>AK48DRAFT_01299</t>
  </si>
  <si>
    <t>AK48DRAFT_05189</t>
  </si>
  <si>
    <t>PA96_4024</t>
  </si>
  <si>
    <t>Pseudomonas aeruginosa PA96</t>
  </si>
  <si>
    <t>PA96_4835</t>
  </si>
  <si>
    <t>Y880_0121345</t>
  </si>
  <si>
    <t>Y880_0128940</t>
  </si>
  <si>
    <t>Z041DRAFT_01882</t>
  </si>
  <si>
    <t>Pseudomonas aeruginosa RB-48</t>
  </si>
  <si>
    <t>Z041DRAFT_04143</t>
  </si>
  <si>
    <t>Q012_01080</t>
  </si>
  <si>
    <t>Pseudomonas aeruginosa S35004</t>
  </si>
  <si>
    <t>Q012_02011</t>
  </si>
  <si>
    <t>Q012_03303</t>
  </si>
  <si>
    <t>Z695_0103460</t>
  </si>
  <si>
    <t>Pseudomonas aeruginosa SG17M</t>
  </si>
  <si>
    <t>Z695_0113260</t>
  </si>
  <si>
    <t>Z695_0123635</t>
  </si>
  <si>
    <t>T266_12095</t>
  </si>
  <si>
    <t>Pseudomonas aeruginosa VRFPA05</t>
  </si>
  <si>
    <t>T266_17585</t>
  </si>
  <si>
    <t>X922_02870</t>
  </si>
  <si>
    <t>Pseudomonas aeruginosa VRFPA08</t>
  </si>
  <si>
    <t>X922_08005</t>
  </si>
  <si>
    <t>Q005_03407</t>
  </si>
  <si>
    <t>Pseudomonas aeruginosa X24509</t>
  </si>
  <si>
    <t>Q005_05633</t>
  </si>
  <si>
    <t>L682_12790</t>
  </si>
  <si>
    <t>Pseudomonas alcaligenes OT 69</t>
  </si>
  <si>
    <t>U724_02115</t>
  </si>
  <si>
    <t>Pseudomonas chlororaphis aurantiaca PB-St2</t>
  </si>
  <si>
    <t>U724_26250</t>
  </si>
  <si>
    <t>PCH70_39360</t>
  </si>
  <si>
    <t>Pseudomonas cichorii JBC1</t>
  </si>
  <si>
    <t>PKB_1475</t>
  </si>
  <si>
    <t>Pseudomonas knackmussii B13</t>
  </si>
  <si>
    <t>PKB_4444</t>
  </si>
  <si>
    <t>BF98DRAFT_03322</t>
  </si>
  <si>
    <t>Pseudomonas monteilii IOFA19</t>
  </si>
  <si>
    <t>Y713DRAFT_04119</t>
  </si>
  <si>
    <t>Pseudomonas nitroreducens HBP1</t>
  </si>
  <si>
    <t>Y713DRAFT_07521</t>
  </si>
  <si>
    <t>DW66_4528</t>
  </si>
  <si>
    <t>Pseudomonas putida DLL-E4</t>
  </si>
  <si>
    <t>BM70DRAFT_00893</t>
  </si>
  <si>
    <t>Pseudomonas sp. CHM02</t>
  </si>
  <si>
    <t>BM70DRAFT_01233</t>
  </si>
  <si>
    <t>P308_06645</t>
  </si>
  <si>
    <t>Pseudomonas sp. CMAA1215</t>
  </si>
  <si>
    <t>P308_13260</t>
  </si>
  <si>
    <t>U862DRAFT_02577</t>
  </si>
  <si>
    <t>Pseudomonas sp. H1h</t>
  </si>
  <si>
    <t>U862DRAFT_03005</t>
  </si>
  <si>
    <t>U862DRAFT_03313</t>
  </si>
  <si>
    <t>BW43_04394</t>
  </si>
  <si>
    <t>Pseudomonas sp. RIT357</t>
  </si>
  <si>
    <t>BW43_05411</t>
  </si>
  <si>
    <t>PSSRDRAFT_03202</t>
  </si>
  <si>
    <t>Pseudomonas syringae DSM 10604</t>
  </si>
  <si>
    <t>SREC43747DRAFT_00880</t>
  </si>
  <si>
    <t>Saccharopolyspora rectivirgula DSM 43747</t>
  </si>
  <si>
    <t>SEEA0322_18922</t>
  </si>
  <si>
    <t>Salmonella enterica enterica sv. Agona 0322</t>
  </si>
  <si>
    <t>SEEACDC2_14898</t>
  </si>
  <si>
    <t>Salmonella enterica enterica sv. Agona SA-2</t>
  </si>
  <si>
    <t>CFSAN001080_07380</t>
  </si>
  <si>
    <t>Salmonella enterica enterica sv. Bredeney CFSAN001080</t>
  </si>
  <si>
    <t>SEEC5569_13520</t>
  </si>
  <si>
    <t>Salmonella enterica enterica sv. Cerro 5569</t>
  </si>
  <si>
    <t>CFSAN001590_16055</t>
  </si>
  <si>
    <t>Salmonella enterica enterica sv. Cerro CFSAN001590</t>
  </si>
  <si>
    <t>CFSAN001671_15520</t>
  </si>
  <si>
    <t>Salmonella enterica enterica sv. Cerro CFSAN001671</t>
  </si>
  <si>
    <t>CFSAN001680_14630</t>
  </si>
  <si>
    <t>Salmonella enterica enterica sv. Cerro CFSAN001680</t>
  </si>
  <si>
    <t>CFSAN001681_14730</t>
  </si>
  <si>
    <t>Salmonella enterica enterica sv. Cerro CFSAN001681</t>
  </si>
  <si>
    <t>CFSAN001690_16880</t>
  </si>
  <si>
    <t>Salmonella enterica enterica sv. Cerro CFSAN001690</t>
  </si>
  <si>
    <t>CFSAN001691_15045</t>
  </si>
  <si>
    <t>Salmonella enterica enterica sv. Cerro CFSAN001691</t>
  </si>
  <si>
    <t>CFSAN001692_13305</t>
  </si>
  <si>
    <t>Salmonella enterica enterica sv. Cerro CFSAN001692</t>
  </si>
  <si>
    <t>SEECH997_01171</t>
  </si>
  <si>
    <t>Salmonella enterica enterica sv. Chester ATCC 11997</t>
  </si>
  <si>
    <t>SEEC0006_09799</t>
  </si>
  <si>
    <t>Salmonella enterica enterica sv. Choleraesuis 0006</t>
  </si>
  <si>
    <t>K533_08515</t>
  </si>
  <si>
    <t>Salmonella enterica enterica sv. Cubana CVM42234</t>
  </si>
  <si>
    <t>K533_10480</t>
  </si>
  <si>
    <t>CFSAN001084_19104</t>
  </si>
  <si>
    <t>Salmonella enterica enterica sv. Eastbourne CFSAN001084</t>
  </si>
  <si>
    <t>SEEE3402_03290</t>
  </si>
  <si>
    <t>Salmonella enterica enterica sv. Enteritidis 3402</t>
  </si>
  <si>
    <t>CS37_05830</t>
  </si>
  <si>
    <t>Salmonella enterica enterica sv. Enteritidis Durban</t>
  </si>
  <si>
    <t>CFSAN001082_01215</t>
  </si>
  <si>
    <t>Salmonella enterica enterica sv. Havana CFSAN001082</t>
  </si>
  <si>
    <t>SEEH1536_16960</t>
  </si>
  <si>
    <t>Salmonella enterica enterica sv. Heidelberg N1536</t>
  </si>
  <si>
    <t>SEEHN189_05830</t>
  </si>
  <si>
    <t>Salmonella enterica enterica sv. Heidelberg N189</t>
  </si>
  <si>
    <t>SEEH4496_17109</t>
  </si>
  <si>
    <t>Salmonella enterica enterica sv. Heidelberg N4496</t>
  </si>
  <si>
    <t>SEEJ0721_14758</t>
  </si>
  <si>
    <t>Salmonella enterica enterica sv. Javiana 10721</t>
  </si>
  <si>
    <t>CFSAN001076_02854</t>
  </si>
  <si>
    <t>Salmonella enterica enterica sv. Litchfield CFSAN001076</t>
  </si>
  <si>
    <t>SEEM1594_25665</t>
  </si>
  <si>
    <t>Salmonella enterica enterica sv. Muenchen baa1594</t>
  </si>
  <si>
    <t>SEEM1674_16740</t>
  </si>
  <si>
    <t>Salmonella enterica enterica sv. Muenchen baa1674</t>
  </si>
  <si>
    <t>SEEN6417_19516</t>
  </si>
  <si>
    <t>Salmonella enterica enterica sv. Newport 637564_17</t>
  </si>
  <si>
    <t>SEENP069_04948</t>
  </si>
  <si>
    <t>Salmonella enterica enterica sv. Newport RI_10P069</t>
  </si>
  <si>
    <t>SEENP079_21575</t>
  </si>
  <si>
    <t>Salmonella enterica enterica sv. Newport RI_10P079</t>
  </si>
  <si>
    <t>SEEN2570_01210</t>
  </si>
  <si>
    <t>Salmonella enterica enterica sv. Newport VA_R100512570</t>
  </si>
  <si>
    <t>CFSAN001079_12564</t>
  </si>
  <si>
    <t>Salmonella enterica enterica sv. Ohio CFSAN001079</t>
  </si>
  <si>
    <t>CFSAN001079_17256</t>
  </si>
  <si>
    <t>SEEM841_13771</t>
  </si>
  <si>
    <t>Salmonella enterica enterica sv. Senftenberg 423984-1</t>
  </si>
  <si>
    <t>SEEM841_07060</t>
  </si>
  <si>
    <t>N934_12025</t>
  </si>
  <si>
    <t>Salmonella enterica enterica sv. Typhimurium 104772</t>
  </si>
  <si>
    <t>N936_11700</t>
  </si>
  <si>
    <t>Salmonella enterica enterica sv. Typhimurium 108402</t>
  </si>
  <si>
    <t>N940_17185</t>
  </si>
  <si>
    <t>Salmonella enterica enterica sv. Typhimurium 116015</t>
  </si>
  <si>
    <t>CY43_09890</t>
  </si>
  <si>
    <t>Salmonella enterica enterica sv. Typhimurium 138736</t>
  </si>
  <si>
    <t>SETAZ057_01592</t>
  </si>
  <si>
    <t>Salmonella enterica enterica sv. Typhimurium AZ 057</t>
  </si>
  <si>
    <t>SEET1283_04785</t>
  </si>
  <si>
    <t>Salmonella enterica enterica sv. Typhimurium CDC_2009K1283</t>
  </si>
  <si>
    <t>CK00DRAFT_02059</t>
  </si>
  <si>
    <t>Serratia marcescens ATCC 14041</t>
  </si>
  <si>
    <t>AF53_00240</t>
  </si>
  <si>
    <t>Serratia marcescens BIDMC 80</t>
  </si>
  <si>
    <t>L485_02340</t>
  </si>
  <si>
    <t>Sphingobium baderi LL03</t>
  </si>
  <si>
    <t>L485_05315</t>
  </si>
  <si>
    <t>L485_12195</t>
  </si>
  <si>
    <t>BV96_04544</t>
  </si>
  <si>
    <t>Copper resistance D family protein</t>
  </si>
  <si>
    <t>Sphingomonas paucimobilis</t>
  </si>
  <si>
    <t>BV96_04656</t>
  </si>
  <si>
    <t>AK80DRAFT_01926</t>
  </si>
  <si>
    <t>Sporolactobacillus terrae HKM-1</t>
  </si>
  <si>
    <t>DC74_4309</t>
  </si>
  <si>
    <t>Streptomyces albulus NK660</t>
  </si>
  <si>
    <t>M444DRAFT_04510</t>
  </si>
  <si>
    <t>Streptomyces sp. Mg1</t>
  </si>
  <si>
    <t>M444DRAFT_07110</t>
  </si>
  <si>
    <t>Z951_27445</t>
  </si>
  <si>
    <t>Streptomyces sp. PRh5</t>
  </si>
  <si>
    <t>CF54_28290</t>
  </si>
  <si>
    <t>Streptomyces sp. Tu 6176</t>
  </si>
  <si>
    <t>Z949DRAFT_01759</t>
  </si>
  <si>
    <t>Sulfitobacter guttiformis KCTC 32187</t>
  </si>
  <si>
    <t>Z949DRAFT_03239</t>
  </si>
  <si>
    <t>Z945DRAFT_01203</t>
  </si>
  <si>
    <t>Sulfitobacter sp. NB-68</t>
  </si>
  <si>
    <t>CG67DRAFT_02234</t>
  </si>
  <si>
    <t>Tatumella sp. UCD-D_suzukii</t>
  </si>
  <si>
    <t>M622_03190</t>
  </si>
  <si>
    <t>Thauera terpenica 58Eu</t>
  </si>
  <si>
    <t>M622_06630</t>
  </si>
  <si>
    <t>X02736DRAFT_01065</t>
  </si>
  <si>
    <t>Achromobacter xylosoxidans X02736</t>
  </si>
  <si>
    <t>X02736DRAFT_04452</t>
  </si>
  <si>
    <t>X02736DRAFT_04949</t>
  </si>
  <si>
    <t>AE32_00571</t>
  </si>
  <si>
    <t>Acinetobacter baumanii BIDMC 57</t>
  </si>
  <si>
    <t>J726_2401</t>
  </si>
  <si>
    <t>Acinetobacter baumannii 1262761-105</t>
  </si>
  <si>
    <t>J723_2886</t>
  </si>
  <si>
    <t>Acinetobacter baumannii 1264765</t>
  </si>
  <si>
    <t>J608_5978</t>
  </si>
  <si>
    <t>Acinetobacter baumannii 1288284</t>
  </si>
  <si>
    <t>J541_2797</t>
  </si>
  <si>
    <t>Acinetobacter baumannii 1451147</t>
  </si>
  <si>
    <t>J715_0015</t>
  </si>
  <si>
    <t>Acinetobacter baumannii 1571545</t>
  </si>
  <si>
    <t>J599_3149</t>
  </si>
  <si>
    <t>Acinetobacter baumannii 1598530</t>
  </si>
  <si>
    <t>J596_3238</t>
  </si>
  <si>
    <t>Acinetobacter baumannii 21072</t>
  </si>
  <si>
    <t>J635_3249</t>
  </si>
  <si>
    <t>Acinetobacter baumannii 233846</t>
  </si>
  <si>
    <t>K016_3529</t>
  </si>
  <si>
    <t>Acinetobacter baumannii 25569_10</t>
  </si>
  <si>
    <t>J812_3267</t>
  </si>
  <si>
    <t>Acinetobacter baumannii 25977_9</t>
  </si>
  <si>
    <t>J577_2983</t>
  </si>
  <si>
    <t>Acinetobacter baumannii 263903-1</t>
  </si>
  <si>
    <t>K034_2604</t>
  </si>
  <si>
    <t>Acinetobacter baumannii 42057_3</t>
  </si>
  <si>
    <t>K035_2282</t>
  </si>
  <si>
    <t>Acinetobacter baumannii 42057_4</t>
  </si>
  <si>
    <t>K036_1646</t>
  </si>
  <si>
    <t>Acinetobacter baumannii 42057_5</t>
  </si>
  <si>
    <t>K041_2395</t>
  </si>
  <si>
    <t>Acinetobacter baumannii 45052_2</t>
  </si>
  <si>
    <t>J987_3137</t>
  </si>
  <si>
    <t>Acinetobacter baumannii 45075_1</t>
  </si>
  <si>
    <t>J996_3186</t>
  </si>
  <si>
    <t>Acinetobacter baumannii 45075_10</t>
  </si>
  <si>
    <t>J988_3119</t>
  </si>
  <si>
    <t>Acinetobacter baumannii 45075_2</t>
  </si>
  <si>
    <t>J989_3175</t>
  </si>
  <si>
    <t>Acinetobacter baumannii 45075_3</t>
  </si>
  <si>
    <t>J990_3772</t>
  </si>
  <si>
    <t>Acinetobacter baumannii 45075_4</t>
  </si>
  <si>
    <t>J991_3187</t>
  </si>
  <si>
    <t>Acinetobacter baumannii 45075_5</t>
  </si>
  <si>
    <t>J992_3166</t>
  </si>
  <si>
    <t>Acinetobacter baumannii 45075_6</t>
  </si>
  <si>
    <t>J994_3233</t>
  </si>
  <si>
    <t>Acinetobacter baumannii 45075_8</t>
  </si>
  <si>
    <t>J995_2972</t>
  </si>
  <si>
    <t>Acinetobacter baumannii 45075_9</t>
  </si>
  <si>
    <t>J644_3627</t>
  </si>
  <si>
    <t>Acinetobacter baumannii 480175</t>
  </si>
  <si>
    <t>J568_2450</t>
  </si>
  <si>
    <t>Acinetobacter baumannii 6112</t>
  </si>
  <si>
    <t>J604_1630</t>
  </si>
  <si>
    <t>Acinetobacter baumannii 694762</t>
  </si>
  <si>
    <t>J584_3433</t>
  </si>
  <si>
    <t>Acinetobacter baumannii 72431</t>
  </si>
  <si>
    <t>J656_3828</t>
  </si>
  <si>
    <t>Acinetobacter baumannii 755829</t>
  </si>
  <si>
    <t>J732_2021</t>
  </si>
  <si>
    <t>Acinetobacter baumannii 796380-1375</t>
  </si>
  <si>
    <t>J601_3236</t>
  </si>
  <si>
    <t>Acinetobacter baumannii 831240</t>
  </si>
  <si>
    <t>J583_2555</t>
  </si>
  <si>
    <t>Acinetobacter baumannii 83444</t>
  </si>
  <si>
    <t>J560_1136</t>
  </si>
  <si>
    <t>Acinetobacter baumannii 855125</t>
  </si>
  <si>
    <t>J532_4233</t>
  </si>
  <si>
    <t>Acinetobacter baumannii 940793</t>
  </si>
  <si>
    <t>J462_3524</t>
  </si>
  <si>
    <t>Acinetobacter baumannii 972082</t>
  </si>
  <si>
    <t>BA71_03402</t>
  </si>
  <si>
    <t>Acinetobacter baumannii LAC-4</t>
  </si>
  <si>
    <t>EX32DRAFT_02126</t>
  </si>
  <si>
    <t>Acinetobacter calcoaceticus WP19</t>
  </si>
  <si>
    <t>P253_02766</t>
  </si>
  <si>
    <t>Acinetobacter indicus CIP 110367</t>
  </si>
  <si>
    <t>P800_03215</t>
  </si>
  <si>
    <t>Acinetobacter lwoffii NIPH 512</t>
  </si>
  <si>
    <t>G443DRAFT_04481</t>
  </si>
  <si>
    <t>I555DRAFT_03625</t>
  </si>
  <si>
    <t>Afipia sp. OHSU_II-C2</t>
  </si>
  <si>
    <t>U858DRAFT_04372</t>
  </si>
  <si>
    <t>Alcaligenes sp. DH1f</t>
  </si>
  <si>
    <t>U858DRAFT_06257</t>
  </si>
  <si>
    <t>EP13_01435</t>
  </si>
  <si>
    <t>Alteromonas australica H17</t>
  </si>
  <si>
    <t>DV26_08835</t>
  </si>
  <si>
    <t>Amycolatopsis mediterranei DSM 40773</t>
  </si>
  <si>
    <t>DV26_09465</t>
  </si>
  <si>
    <t>DV26_20235</t>
  </si>
  <si>
    <t>DV26_38655</t>
  </si>
  <si>
    <t>DV20_07020</t>
  </si>
  <si>
    <t>Amycolatopsis rifamycinica 46095</t>
  </si>
  <si>
    <t>DV20_28265</t>
  </si>
  <si>
    <t>DV20_40675</t>
  </si>
  <si>
    <t>AA72DRAFT_04030</t>
  </si>
  <si>
    <t>Bacillus flexus T6186-2</t>
  </si>
  <si>
    <t>BMMGA3_02010</t>
  </si>
  <si>
    <t>BU39DRAFT_02816</t>
  </si>
  <si>
    <t>Bacillus pumilus</t>
  </si>
  <si>
    <t>BSUB_00446</t>
  </si>
  <si>
    <t>Bacillus subtilis subtilis AG1839</t>
  </si>
  <si>
    <t>BSUA_00446</t>
  </si>
  <si>
    <t>Bacillus subtilis subtilis JH642 subAG174</t>
  </si>
  <si>
    <t>Q433_02345</t>
  </si>
  <si>
    <t>Bacillus subtilis subtilis OH 131.1</t>
  </si>
  <si>
    <t>GY40DRAFT_2192</t>
  </si>
  <si>
    <t>Bosea sp. UNC402CLCol</t>
  </si>
  <si>
    <t>GY40DRAFT_2361</t>
  </si>
  <si>
    <t>AA71DRAFT_05078</t>
  </si>
  <si>
    <t>Brevibacillus borstelensis 3096-7</t>
  </si>
  <si>
    <t>BAC01SDRAFT_01592</t>
  </si>
  <si>
    <t>Burkholderia acidipaludis NBRC 101816</t>
  </si>
  <si>
    <t>BAC01SDRAFT_03056</t>
  </si>
  <si>
    <t>BCA01SDRAFT_00522</t>
  </si>
  <si>
    <t>Burkholderia caledonica NBRC 102488</t>
  </si>
  <si>
    <t>BCA01SDRAFT_04367</t>
  </si>
  <si>
    <t>W5IDRAFT_03922</t>
  </si>
  <si>
    <t>Burkholderia cenocepacia D2AES</t>
  </si>
  <si>
    <t>W5IDRAFT_04803</t>
  </si>
  <si>
    <t>W5IDRAFT_05455</t>
  </si>
  <si>
    <t>W5GDRAFT_00491</t>
  </si>
  <si>
    <t>Burkholderia cenocepacia S2AES</t>
  </si>
  <si>
    <t>W5GDRAFT_02343</t>
  </si>
  <si>
    <t>BFE01SDRAFT_00925</t>
  </si>
  <si>
    <t>Burkholderia ferrariae NBRC 106233</t>
  </si>
  <si>
    <t>BFE01SDRAFT_01809</t>
  </si>
  <si>
    <t>BFE01SDRAFT_02494</t>
  </si>
  <si>
    <t>BFE01SDRAFT_02910</t>
  </si>
  <si>
    <t>bga00001_01111</t>
  </si>
  <si>
    <t>Burkholderia gladioli pv. alliicola (B. gladioli pv. alliicola-1)</t>
  </si>
  <si>
    <t>bga00001_01791</t>
  </si>
  <si>
    <t>bga00001_04100</t>
  </si>
  <si>
    <t>FA94DRAFT_1515</t>
  </si>
  <si>
    <t>Burkholderia sp. 9120</t>
  </si>
  <si>
    <t>FA94DRAFT_2850</t>
  </si>
  <si>
    <t>EX20DRAFT_00026</t>
  </si>
  <si>
    <t>Burkholderia sp. WP42</t>
  </si>
  <si>
    <t>EX20DRAFT_01481</t>
  </si>
  <si>
    <t>EX20DRAFT_04380</t>
  </si>
  <si>
    <t>BTRA_3064</t>
  </si>
  <si>
    <t>Burkholderia thailandensis USAMRU Malaysia #20</t>
  </si>
  <si>
    <t>BTRA_3434</t>
  </si>
  <si>
    <t>BTRA_4629</t>
  </si>
  <si>
    <t>NKMY2DRAFT_00451</t>
  </si>
  <si>
    <t>Candidatus Nitrosoterreus chungbukensis MY2</t>
  </si>
  <si>
    <t>NKMY2DRAFT_00587</t>
  </si>
  <si>
    <t>EW90DRAFT_03895</t>
  </si>
  <si>
    <t>Caulobacter henricii CF287</t>
  </si>
  <si>
    <t>EX13DRAFT_03633</t>
  </si>
  <si>
    <t>Caulobacter henricii YR570</t>
  </si>
  <si>
    <t>W824_02950</t>
  </si>
  <si>
    <t>Clavibacter cf. michiganensis LMG 26808</t>
  </si>
  <si>
    <t>W824_06745</t>
  </si>
  <si>
    <t>ER21_04230</t>
  </si>
  <si>
    <t>Cronobacter sakazakii HPB5174</t>
  </si>
  <si>
    <t>ER21_14850</t>
  </si>
  <si>
    <t>EI73DRAFT_0651</t>
  </si>
  <si>
    <t>Deinococcus sp. YIM 77859</t>
  </si>
  <si>
    <t>EI73DRAFT_2811</t>
  </si>
  <si>
    <t>L463_00511</t>
  </si>
  <si>
    <t>Enterobacter  sp. BIDMC 27</t>
  </si>
  <si>
    <t>L463_03395</t>
  </si>
  <si>
    <t>L464_02353</t>
  </si>
  <si>
    <t>Enterobacter  sp. BIDMC 28</t>
  </si>
  <si>
    <t>L464_03880</t>
  </si>
  <si>
    <t>L464_04950</t>
  </si>
  <si>
    <t>L360_02772</t>
  </si>
  <si>
    <t>Enterobacter  sp. MGH 14</t>
  </si>
  <si>
    <t>L360_04333</t>
  </si>
  <si>
    <t>L368_01720</t>
  </si>
  <si>
    <t>Enterobacter  sp. MGH 22</t>
  </si>
  <si>
    <t>L368_03284</t>
  </si>
  <si>
    <t>ECNIH2_13385</t>
  </si>
  <si>
    <t>Enterobacter cloacae ECNIH2</t>
  </si>
  <si>
    <t>P832_01831</t>
  </si>
  <si>
    <t>Enterobacter cloacae UCI 29</t>
  </si>
  <si>
    <t>P832_04234</t>
  </si>
  <si>
    <t>FA91DRAFT_2114</t>
  </si>
  <si>
    <t>Erwinia sp. 9145</t>
  </si>
  <si>
    <t>AC81_2144</t>
  </si>
  <si>
    <t>Escherichia coli 1-176-05_S4_C1</t>
  </si>
  <si>
    <t>AB71_2299</t>
  </si>
  <si>
    <t>Escherichia coli 1-182-04_S1_C3</t>
  </si>
  <si>
    <t>AC00_2004</t>
  </si>
  <si>
    <t>Escherichia coli 1-250-04_S3_C1</t>
  </si>
  <si>
    <t>AU10_15030</t>
  </si>
  <si>
    <t>Escherichia coli 1728</t>
  </si>
  <si>
    <t>AU10_11700</t>
  </si>
  <si>
    <t>AB53_1991</t>
  </si>
  <si>
    <t>Escherichia coli 2-005-03_S1_C3</t>
  </si>
  <si>
    <t>AB26_2122</t>
  </si>
  <si>
    <t>Escherichia coli 2-011-08_S1_C2</t>
  </si>
  <si>
    <t>AC13_1978</t>
  </si>
  <si>
    <t>Escherichia coli 2-011-08_S3_C2</t>
  </si>
  <si>
    <t>AA99_2109</t>
  </si>
  <si>
    <t>Escherichia coli 2-052-05_S1_C1</t>
  </si>
  <si>
    <t>U105DRAFT_02095</t>
  </si>
  <si>
    <t>Escherichia coli 38.34</t>
  </si>
  <si>
    <t>U116DRAFT_02758</t>
  </si>
  <si>
    <t>Escherichia coli 53C</t>
  </si>
  <si>
    <t>U116DRAFT_03181</t>
  </si>
  <si>
    <t>U103DRAFT_00070</t>
  </si>
  <si>
    <t>Escherichia coli 681</t>
  </si>
  <si>
    <t>L668_02700</t>
  </si>
  <si>
    <t>Escherichia coli 95NR1</t>
  </si>
  <si>
    <t>L428_06658</t>
  </si>
  <si>
    <t>Escherichia coli BIDMC 2B</t>
  </si>
  <si>
    <t>L429_06985</t>
  </si>
  <si>
    <t>Escherichia coli BIDMC 3</t>
  </si>
  <si>
    <t>AE37_01039</t>
  </si>
  <si>
    <t>Escherichia coli BIDMC 62</t>
  </si>
  <si>
    <t>AE46_01764</t>
  </si>
  <si>
    <t>Escherichia coli BIDMC 71</t>
  </si>
  <si>
    <t>AE51_01707</t>
  </si>
  <si>
    <t>Escherichia coli BIDMC 76</t>
  </si>
  <si>
    <t>U119DRAFT_03291</t>
  </si>
  <si>
    <t>Escherichia coli FAH1</t>
  </si>
  <si>
    <t>AF44_00724</t>
  </si>
  <si>
    <t>Escherichia coli MGH 58</t>
  </si>
  <si>
    <t>ECRM12581_11595</t>
  </si>
  <si>
    <t>Escherichia coli O145:H28 RM12581</t>
  </si>
  <si>
    <t>SS17_2425</t>
  </si>
  <si>
    <t>Escherichia coli O157:H7 SS17</t>
  </si>
  <si>
    <t>K526DRAFT_03463</t>
  </si>
  <si>
    <t>Escherichia coli O174:H2 02-04446</t>
  </si>
  <si>
    <t>K527DRAFT_03180</t>
  </si>
  <si>
    <t>Escherichia coli O174:H8 02-07607</t>
  </si>
  <si>
    <t>ECS6995DRAFT_00476</t>
  </si>
  <si>
    <t>Escherichia coli S6995</t>
  </si>
  <si>
    <t>AE16_01651</t>
  </si>
  <si>
    <t>Escherichia coli UCI 57</t>
  </si>
  <si>
    <t>JD79DRAFT_00172</t>
  </si>
  <si>
    <t>Geodermatophilus normandii DSM 45417</t>
  </si>
  <si>
    <t>JD83DRAFT_02765</t>
  </si>
  <si>
    <t>Geodermatophilus turciae DSM 44513</t>
  </si>
  <si>
    <t>JD83DRAFT_03846</t>
  </si>
  <si>
    <t>AT03DRAFT_00106</t>
  </si>
  <si>
    <t>Hafnia alvei FB1</t>
  </si>
  <si>
    <t>HY36_16910</t>
  </si>
  <si>
    <t>Hyphomonas sp. 22II1-22F38</t>
  </si>
  <si>
    <t>L415_02464</t>
  </si>
  <si>
    <t>Klebsiella Pneumoniae UCICRE 4</t>
  </si>
  <si>
    <t>L415_05194</t>
  </si>
  <si>
    <t>U861DRAFT_00729</t>
  </si>
  <si>
    <t>Klebsiella oxytoca H1g</t>
  </si>
  <si>
    <t>KONIH1_29585</t>
  </si>
  <si>
    <t>Klebsiella oxytoca KONIH1</t>
  </si>
  <si>
    <t>KONIH1_18090</t>
  </si>
  <si>
    <t>L421_03235</t>
  </si>
  <si>
    <t>Klebsiella pneumoniae UCICRE 10</t>
  </si>
  <si>
    <t>U870DRAFT_02765</t>
  </si>
  <si>
    <t>Leifsonia aquatica H1aii</t>
  </si>
  <si>
    <t>LMOL312_2075</t>
  </si>
  <si>
    <t>Listeria monocytogenes L312</t>
  </si>
  <si>
    <t>FA89DRAFT_1102</t>
  </si>
  <si>
    <t>Luteibacter sp. 9135</t>
  </si>
  <si>
    <t>K765DRAFT_03990</t>
  </si>
  <si>
    <t>Mesorhizobium sp. NBIMC_P2-C3</t>
  </si>
  <si>
    <t>EK22DRAFT_01515</t>
  </si>
  <si>
    <t>Methylobacter sp. BBA5.1</t>
  </si>
  <si>
    <t>EK22DRAFT_04494</t>
  </si>
  <si>
    <t>GY38DRAFT_3972</t>
  </si>
  <si>
    <t>Methylobacter whittenburyi ACM 3310</t>
  </si>
  <si>
    <t>GY38DRAFT_4252</t>
  </si>
  <si>
    <t>EK23DRAFT_00619</t>
  </si>
  <si>
    <t>Methylococaceae sp. 73a</t>
  </si>
  <si>
    <t>EK23DRAFT_00687</t>
  </si>
  <si>
    <t>K369DRAFT_2104</t>
  </si>
  <si>
    <t>Methylosinus sp. PW1</t>
  </si>
  <si>
    <t>K369DRAFT_2460</t>
  </si>
  <si>
    <t>H577DRAFT_00745</t>
  </si>
  <si>
    <t>BR85DRAFT_1998</t>
  </si>
  <si>
    <t>Microbacterium sp. UNCCL10</t>
  </si>
  <si>
    <t>JD80DRAFT_02212</t>
  </si>
  <si>
    <t>Micromonospora echinospora DSM 1040</t>
  </si>
  <si>
    <t>JD76DRAFT_01063</t>
  </si>
  <si>
    <t>Micromonospora endolithica DSM 44398</t>
  </si>
  <si>
    <t>JD76DRAFT_01073</t>
  </si>
  <si>
    <t>JD76DRAFT_03844</t>
  </si>
  <si>
    <t>JD76DRAFT_06092</t>
  </si>
  <si>
    <t>JD77DRAFT_02115</t>
  </si>
  <si>
    <t>Micromonospora olivasterospora DSM 43868</t>
  </si>
  <si>
    <t>JD77DRAFT_03708</t>
  </si>
  <si>
    <t>JD81DRAFT_01357</t>
  </si>
  <si>
    <t>Micromonospora sagamiensis DSM 43912</t>
  </si>
  <si>
    <t>JD81DRAFT_04521</t>
  </si>
  <si>
    <t>JD78DRAFT_00327</t>
  </si>
  <si>
    <t>Modestobacter roseus DSM 45764</t>
  </si>
  <si>
    <t>JD78DRAFT_01382</t>
  </si>
  <si>
    <t>L830_0117</t>
  </si>
  <si>
    <t>Mycobacterium abscessus MAB_082312_2258</t>
  </si>
  <si>
    <t>L831_1336</t>
  </si>
  <si>
    <t>Mycobacterium abscessus MAB_082312_2272</t>
  </si>
  <si>
    <t>M879_24425</t>
  </si>
  <si>
    <t>Mycobacterium abscessus V06705</t>
  </si>
  <si>
    <t>J108_07320</t>
  </si>
  <si>
    <t>Mycobacterium abscessus bolletii CRM-0020</t>
  </si>
  <si>
    <t>BM98_00108</t>
  </si>
  <si>
    <t>Mycobacterium africanum K85</t>
  </si>
  <si>
    <t>N041_00108</t>
  </si>
  <si>
    <t>Mycobacterium africanum MAL010070</t>
  </si>
  <si>
    <t>N044_03536</t>
  </si>
  <si>
    <t>Mycobacterium africanum MAL010074</t>
  </si>
  <si>
    <t>N057_00108</t>
  </si>
  <si>
    <t>Mycobacterium africanum MAL010099</t>
  </si>
  <si>
    <t>N080_00124</t>
  </si>
  <si>
    <t>Mycobacterium africanum MAL010136</t>
  </si>
  <si>
    <t>N088_00108</t>
  </si>
  <si>
    <t>Mycobacterium africanum MAL020130</t>
  </si>
  <si>
    <t>N091_01599</t>
  </si>
  <si>
    <t>Mycobacterium africanum MAL020135</t>
  </si>
  <si>
    <t>N111_03925</t>
  </si>
  <si>
    <t>Mycobacterium africanum MAL020176</t>
  </si>
  <si>
    <t>L837_2449</t>
  </si>
  <si>
    <t>Mycobacterium avium MAV_061107_1842</t>
  </si>
  <si>
    <t>L838_4495</t>
  </si>
  <si>
    <t>Mycobacterium avium MAV_120709_2344</t>
  </si>
  <si>
    <t>Z586_00108</t>
  </si>
  <si>
    <t>Mycobacterium bovis Kc 32216</t>
  </si>
  <si>
    <t>N054_01527</t>
  </si>
  <si>
    <t>Mycobacterium bovis MAL010093</t>
  </si>
  <si>
    <t>Z582_01532</t>
  </si>
  <si>
    <t>Mycobacterium bovis Wt 21231</t>
  </si>
  <si>
    <t>NoneDRAFT_01110</t>
  </si>
  <si>
    <t>Mycobacterium neoaurum ATCC 25795</t>
  </si>
  <si>
    <t>L840_0202</t>
  </si>
  <si>
    <t>Mycobacterium sp. MAC_011194_8550</t>
  </si>
  <si>
    <t>Z581_03431</t>
  </si>
  <si>
    <t>Mycobacterium tuberculosis 1010SM</t>
  </si>
  <si>
    <t>Z570_00508</t>
  </si>
  <si>
    <t>Mycobacterium tuberculosis 2091HD</t>
  </si>
  <si>
    <t>Z576_01231</t>
  </si>
  <si>
    <t>Mycobacterium tuberculosis 3499MM</t>
  </si>
  <si>
    <t>V738_00008</t>
  </si>
  <si>
    <t>Mycobacterium tuberculosis 44503</t>
  </si>
  <si>
    <t>V739_03572</t>
  </si>
  <si>
    <t>Mycobacterium tuberculosis 51628</t>
  </si>
  <si>
    <t>X115_00108</t>
  </si>
  <si>
    <t>Mycobacterium tuberculosis BTB07-246</t>
  </si>
  <si>
    <t>X116_00354</t>
  </si>
  <si>
    <t>Mycobacterium tuberculosis BTB07-254</t>
  </si>
  <si>
    <t>X175_00537</t>
  </si>
  <si>
    <t>Mycobacterium tuberculosis BTB10-357</t>
  </si>
  <si>
    <t>X207_00108</t>
  </si>
  <si>
    <t>Mycobacterium tuberculosis BTB12-206</t>
  </si>
  <si>
    <t>X215_00540</t>
  </si>
  <si>
    <t>Mycobacterium tuberculosis BTB12-384</t>
  </si>
  <si>
    <t>X224_00107</t>
  </si>
  <si>
    <t>Mycobacterium tuberculosis BTB13-206</t>
  </si>
  <si>
    <t>AP38_00755</t>
  </si>
  <si>
    <t>Mycobacterium tuberculosis H2438</t>
  </si>
  <si>
    <t>P919_00108</t>
  </si>
  <si>
    <t>Mycobacterium tuberculosis KT-0011</t>
  </si>
  <si>
    <t>P925_03624</t>
  </si>
  <si>
    <t>Mycobacterium tuberculosis KT-0019</t>
  </si>
  <si>
    <t>P936_03502</t>
  </si>
  <si>
    <t>Mycobacterium tuberculosis KT-0041</t>
  </si>
  <si>
    <t>P950_03455</t>
  </si>
  <si>
    <t>Mycobacterium tuberculosis KT-0057</t>
  </si>
  <si>
    <t>P974_00108</t>
  </si>
  <si>
    <t>Mycobacterium tuberculosis KT-0098</t>
  </si>
  <si>
    <t>P982_02318</t>
  </si>
  <si>
    <t>Mycobacterium tuberculosis KT-0109</t>
  </si>
  <si>
    <t>AN86_02339</t>
  </si>
  <si>
    <t>Mycobacterium tuberculosis M1340</t>
  </si>
  <si>
    <t>AO00_03884</t>
  </si>
  <si>
    <t>Mycobacterium tuberculosis M1415</t>
  </si>
  <si>
    <t>AO21_00108</t>
  </si>
  <si>
    <t>Mycobacterium tuberculosis M1475</t>
  </si>
  <si>
    <t>AO15_03541</t>
  </si>
  <si>
    <t>Mycobacterium tuberculosis M1700</t>
  </si>
  <si>
    <t>AO33_00685</t>
  </si>
  <si>
    <t>Mycobacterium tuberculosis M1703</t>
  </si>
  <si>
    <t>AO57_00308</t>
  </si>
  <si>
    <t>Mycobacterium tuberculosis M1956</t>
  </si>
  <si>
    <t>AO60_00108</t>
  </si>
  <si>
    <t>Mycobacterium tuberculosis M1961</t>
  </si>
  <si>
    <t>AO80_00803</t>
  </si>
  <si>
    <t>Mycobacterium tuberculosis M2129</t>
  </si>
  <si>
    <t>AO95_00453</t>
  </si>
  <si>
    <t>Mycobacterium tuberculosis M2203</t>
  </si>
  <si>
    <t>AP61_01298</t>
  </si>
  <si>
    <t>Mycobacterium tuberculosis M2346</t>
  </si>
  <si>
    <t>N098_03952</t>
  </si>
  <si>
    <t>Mycobacterium tuberculosis MAL020145</t>
  </si>
  <si>
    <t>AJ41_00757</t>
  </si>
  <si>
    <t>Mycobacterium tuberculosis MD15050</t>
  </si>
  <si>
    <t>AJ51_00307</t>
  </si>
  <si>
    <t>Mycobacterium tuberculosis MD15597</t>
  </si>
  <si>
    <t>AJ28_03328</t>
  </si>
  <si>
    <t>Mycobacterium tuberculosis MD15956</t>
  </si>
  <si>
    <t>AI69_00209</t>
  </si>
  <si>
    <t>Mycobacterium tuberculosis MD16555</t>
  </si>
  <si>
    <t>AJ15_00008</t>
  </si>
  <si>
    <t>Mycobacterium tuberculosis MD16577</t>
  </si>
  <si>
    <t>AI76_00308</t>
  </si>
  <si>
    <t>Mycobacterium tuberculosis MD17615</t>
  </si>
  <si>
    <t>BA24_01787</t>
  </si>
  <si>
    <t>Mycobacterium tuberculosis NRITLD09</t>
  </si>
  <si>
    <t>P985_00403</t>
  </si>
  <si>
    <t>Mycobacterium tuberculosis SK-E</t>
  </si>
  <si>
    <t>BM96_03512</t>
  </si>
  <si>
    <t>Mycobacterium tuberculosis T92</t>
  </si>
  <si>
    <t>I074_03923</t>
  </si>
  <si>
    <t>Mycobacterium tuberculosis TBR51</t>
  </si>
  <si>
    <t>V911_00108</t>
  </si>
  <si>
    <t>Mycobacterium tuberculosis TB_RSA01</t>
  </si>
  <si>
    <t>W014_03012</t>
  </si>
  <si>
    <t>Mycobacterium tuberculosis TB_RSA104</t>
  </si>
  <si>
    <t>W017_02572</t>
  </si>
  <si>
    <t>Mycobacterium tuberculosis TB_RSA107</t>
  </si>
  <si>
    <t>W031_00309</t>
  </si>
  <si>
    <t>Mycobacterium tuberculosis TB_RSA121</t>
  </si>
  <si>
    <t>W076_00108</t>
  </si>
  <si>
    <t>Mycobacterium tuberculosis TB_RSA166</t>
  </si>
  <si>
    <t>V935_03628</t>
  </si>
  <si>
    <t>Mycobacterium tuberculosis TB_RSA25</t>
  </si>
  <si>
    <t>V955_00108</t>
  </si>
  <si>
    <t>Mycobacterium tuberculosis TB_RSA45</t>
  </si>
  <si>
    <t>V956_03874</t>
  </si>
  <si>
    <t>Mycobacterium tuberculosis TB_RSA46</t>
  </si>
  <si>
    <t>V972_00125</t>
  </si>
  <si>
    <t>Mycobacterium tuberculosis TB_RSA62</t>
  </si>
  <si>
    <t>V989_00125</t>
  </si>
  <si>
    <t>Mycobacterium tuberculosis TB_RSA79</t>
  </si>
  <si>
    <t>G061_04031</t>
  </si>
  <si>
    <t>Mycobacterium tuberculosis TKK-01-0021</t>
  </si>
  <si>
    <t>G064_07459</t>
  </si>
  <si>
    <t>Mycobacterium tuberculosis TKK-01-0032</t>
  </si>
  <si>
    <t>K862_04040</t>
  </si>
  <si>
    <t>Mycobacterium tuberculosis TKK-01-0038</t>
  </si>
  <si>
    <t>K888_04048</t>
  </si>
  <si>
    <t>Mycobacterium tuberculosis TKK-01-0064</t>
  </si>
  <si>
    <t>K889_07271</t>
  </si>
  <si>
    <t>Mycobacterium tuberculosis TKK-01-0065</t>
  </si>
  <si>
    <t>P431_00109</t>
  </si>
  <si>
    <t>Mycobacterium tuberculosis TKK_02_0002</t>
  </si>
  <si>
    <t>P436_03919</t>
  </si>
  <si>
    <t>Mycobacterium tuberculosis TKK_02_0014</t>
  </si>
  <si>
    <t>AL22_00105</t>
  </si>
  <si>
    <t>Mycobacterium tuberculosis TKK_03_0040</t>
  </si>
  <si>
    <t>AL28_00108</t>
  </si>
  <si>
    <t>Mycobacterium tuberculosis TKK_03_0059</t>
  </si>
  <si>
    <t>P481_00108</t>
  </si>
  <si>
    <t>Mycobacterium tuberculosis TKK_03_0078</t>
  </si>
  <si>
    <t>P485_00108</t>
  </si>
  <si>
    <t>Mycobacterium tuberculosis TKK_04_0002</t>
  </si>
  <si>
    <t>P507_03243</t>
  </si>
  <si>
    <t>Mycobacterium tuberculosis TKK_04_0038</t>
  </si>
  <si>
    <t>P513_03900</t>
  </si>
  <si>
    <t>Mycobacterium tuberculosis TKK_04_0042</t>
  </si>
  <si>
    <t>P511_00125</t>
  </si>
  <si>
    <t>Mycobacterium tuberculosis TKK_04_0045</t>
  </si>
  <si>
    <t>AL86_03238</t>
  </si>
  <si>
    <t>Mycobacterium tuberculosis TKK_04_0060</t>
  </si>
  <si>
    <t>AL91_03926</t>
  </si>
  <si>
    <t>Mycobacterium tuberculosis TKK_04_0066</t>
  </si>
  <si>
    <t>AL92_00113</t>
  </si>
  <si>
    <t>Mycobacterium tuberculosis TKK_04_0067</t>
  </si>
  <si>
    <t>AL97_00108</t>
  </si>
  <si>
    <t>Mycobacterium tuberculosis TKK_04_0072</t>
  </si>
  <si>
    <t>AM03_02502</t>
  </si>
  <si>
    <t>Mycobacterium tuberculosis TKK_04_0082</t>
  </si>
  <si>
    <t>AM85_00649</t>
  </si>
  <si>
    <t>Mycobacterium tuberculosis TKK_04_0094</t>
  </si>
  <si>
    <t>AN11_03919</t>
  </si>
  <si>
    <t>Mycobacterium tuberculosis TKK_04_0129</t>
  </si>
  <si>
    <t>AM11_00773</t>
  </si>
  <si>
    <t>Mycobacterium tuberculosis TKK_05MA_0009</t>
  </si>
  <si>
    <t>AM31_03572</t>
  </si>
  <si>
    <t>Mycobacterium tuberculosis TKK_05MA_0040</t>
  </si>
  <si>
    <t>AM56_00308</t>
  </si>
  <si>
    <t>Mycobacterium tuberculosis TKK_05SA_0020</t>
  </si>
  <si>
    <t>AM67_01184</t>
  </si>
  <si>
    <t>Mycobacterium tuberculosis TKK_05SA_0042</t>
  </si>
  <si>
    <t>T595_02258</t>
  </si>
  <si>
    <t>Mycobacterium tuberculosis TRUG0072</t>
  </si>
  <si>
    <t>T598_00108</t>
  </si>
  <si>
    <t>Mycobacterium tuberculosis TRUG0080</t>
  </si>
  <si>
    <t>T600_03774</t>
  </si>
  <si>
    <t>Mycobacterium tuberculosis TRUG0083</t>
  </si>
  <si>
    <t>T611_00108</t>
  </si>
  <si>
    <t>Mycobacterium tuberculosis TRUG0095</t>
  </si>
  <si>
    <t>T617_00107</t>
  </si>
  <si>
    <t>Mycobacterium tuberculosis TRUG0106</t>
  </si>
  <si>
    <t>T623_02230</t>
  </si>
  <si>
    <t>Mycobacterium tuberculosis TRUG0116</t>
  </si>
  <si>
    <t>T624_00107</t>
  </si>
  <si>
    <t>Mycobacterium tuberculosis TRUG0117</t>
  </si>
  <si>
    <t>T626_03507</t>
  </si>
  <si>
    <t>Mycobacterium tuberculosis TRUG0124</t>
  </si>
  <si>
    <t>P995_02075</t>
  </si>
  <si>
    <t>Mycobacterium tuberculosis UG-D</t>
  </si>
  <si>
    <t>X304_02447</t>
  </si>
  <si>
    <t>Mycobacterium tuberculosis XTB13-082</t>
  </si>
  <si>
    <t>X307_03876</t>
  </si>
  <si>
    <t>Mycobacterium tuberculosis XTB13-086</t>
  </si>
  <si>
    <t>X308_02446</t>
  </si>
  <si>
    <t>Mycobacterium tuberculosis XTB13-088</t>
  </si>
  <si>
    <t>X312_00108</t>
  </si>
  <si>
    <t>Mycobacterium tuberculosis XTB13-092</t>
  </si>
  <si>
    <t>X319_01238</t>
  </si>
  <si>
    <t>Mycobacterium tuberculosis XTB13-100</t>
  </si>
  <si>
    <t>X329_00108</t>
  </si>
  <si>
    <t>Mycobacterium tuberculosis XTB13-110</t>
  </si>
  <si>
    <t>X332_02444</t>
  </si>
  <si>
    <t>Mycobacterium tuberculosis XTB13-113</t>
  </si>
  <si>
    <t>X382_00108</t>
  </si>
  <si>
    <t>Mycobacterium tuberculosis XTB13-175</t>
  </si>
  <si>
    <t>X400_01402</t>
  </si>
  <si>
    <t>Mycobacterium tuberculosis XTB13-194</t>
  </si>
  <si>
    <t>X404_03914</t>
  </si>
  <si>
    <t>Mycobacterium tuberculosis XTB13-198</t>
  </si>
  <si>
    <t>X408_00108</t>
  </si>
  <si>
    <t>Mycobacterium tuberculosis XTB13-203</t>
  </si>
  <si>
    <t>X437_00108</t>
  </si>
  <si>
    <t>Mycobacterium tuberculosis XTB13-238</t>
  </si>
  <si>
    <t>X449_00108</t>
  </si>
  <si>
    <t>Mycobacterium tuberculosis XTB13-252</t>
  </si>
  <si>
    <t>X458_00108</t>
  </si>
  <si>
    <t>Mycobacterium tuberculosis XTB13-290</t>
  </si>
  <si>
    <t>RG1141_CH34930</t>
  </si>
  <si>
    <t>Neorhizobium galegae bv. officinalis HAMBI 1141</t>
  </si>
  <si>
    <t>RG540_CH35680</t>
  </si>
  <si>
    <t>Neorhizobium galegae bv. orientalis HAMBI 540</t>
  </si>
  <si>
    <t>NVIE_013130</t>
  </si>
  <si>
    <t>Nitrososphaera viennensis EN76</t>
  </si>
  <si>
    <t>NVIE_014300</t>
  </si>
  <si>
    <t>7 : Transport and binding proteins</t>
  </si>
  <si>
    <t>NVIE_014310</t>
  </si>
  <si>
    <t>Copper resistance protein CopC/CopD</t>
  </si>
  <si>
    <t>BR36DRAFT_0337</t>
  </si>
  <si>
    <t>Nocardioides sp. UNC345MFTsu5.1</t>
  </si>
  <si>
    <t>BR36DRAFT_2644</t>
  </si>
  <si>
    <t>pfam04234 pfam05425 pfam13458</t>
  </si>
  <si>
    <t>U745DRAFT_1549</t>
  </si>
  <si>
    <t>Oceanicola sp. MCTG156(1a)</t>
  </si>
  <si>
    <t>P363DRAFT_00152</t>
  </si>
  <si>
    <t>Paenibacillus sp. MAEPY1</t>
  </si>
  <si>
    <t>P363DRAFT_05540</t>
  </si>
  <si>
    <t>W930DRAFT_00181</t>
  </si>
  <si>
    <t>Pandoraea sp. E26</t>
  </si>
  <si>
    <t>W930DRAFT_02144</t>
  </si>
  <si>
    <t>FA92DRAFT_1983</t>
  </si>
  <si>
    <t>Pantoea sp. 9140</t>
  </si>
  <si>
    <t>JD82DRAFT_00198</t>
  </si>
  <si>
    <t>Prauserella rugosa DSM 43194</t>
  </si>
  <si>
    <t>JD82DRAFT_03648</t>
  </si>
  <si>
    <t>L656DRAFT_01259</t>
  </si>
  <si>
    <t>Pseudoalteromonas haloplanktis TAE56</t>
  </si>
  <si>
    <t>AJ60_01187</t>
  </si>
  <si>
    <t>Pseudomonas aeruginosa 3573</t>
  </si>
  <si>
    <t>AJ60_02127</t>
  </si>
  <si>
    <t>AJ62_01064</t>
  </si>
  <si>
    <t>Pseudomonas aeruginosa 3575</t>
  </si>
  <si>
    <t>AJ62_02852</t>
  </si>
  <si>
    <t>AJ62_04808</t>
  </si>
  <si>
    <t>AJ66_02685</t>
  </si>
  <si>
    <t>Pseudomonas aeruginosa 3579</t>
  </si>
  <si>
    <t>AJ66_05132</t>
  </si>
  <si>
    <t>Q056_01358</t>
  </si>
  <si>
    <t>Pseudomonas aeruginosa BL02</t>
  </si>
  <si>
    <t>Q056_02196</t>
  </si>
  <si>
    <t>Q056_05610</t>
  </si>
  <si>
    <t>Q078_01268</t>
  </si>
  <si>
    <t>Pseudomonas aeruginosa BL24</t>
  </si>
  <si>
    <t>Q078_02291</t>
  </si>
  <si>
    <t>Q078_05920</t>
  </si>
  <si>
    <t>AJ72_00978</t>
  </si>
  <si>
    <t>Pseudomonas aeruginosa BWH032</t>
  </si>
  <si>
    <t>AJ72_02246</t>
  </si>
  <si>
    <t>AJ72_03732</t>
  </si>
  <si>
    <t>AJ73_01082</t>
  </si>
  <si>
    <t>Pseudomonas aeruginosa BWH033</t>
  </si>
  <si>
    <t>AJ73_04893</t>
  </si>
  <si>
    <t>AJ75_00384</t>
  </si>
  <si>
    <t>Pseudomonas aeruginosa BWH035</t>
  </si>
  <si>
    <t>AJ75_03841</t>
  </si>
  <si>
    <t>AJ75_04040</t>
  </si>
  <si>
    <t>AJ76_00516</t>
  </si>
  <si>
    <t>Pseudomonas aeruginosa BWH036</t>
  </si>
  <si>
    <t>AJ76_01001</t>
  </si>
  <si>
    <t>AJ76_04611</t>
  </si>
  <si>
    <t>V550_01787</t>
  </si>
  <si>
    <t>Pseudomonas aeruginosa BWH049</t>
  </si>
  <si>
    <t>V550_04387</t>
  </si>
  <si>
    <t>V550_05155</t>
  </si>
  <si>
    <t>V553_01738</t>
  </si>
  <si>
    <t>Pseudomonas aeruginosa BWH052</t>
  </si>
  <si>
    <t>V553_03574</t>
  </si>
  <si>
    <t>V553_05752</t>
  </si>
  <si>
    <t>V554_01378</t>
  </si>
  <si>
    <t>Pseudomonas aeruginosa BWH053</t>
  </si>
  <si>
    <t>V554_03589</t>
  </si>
  <si>
    <t>V554_04184</t>
  </si>
  <si>
    <t>V557_01860</t>
  </si>
  <si>
    <t>Pseudomonas aeruginosa BWH056</t>
  </si>
  <si>
    <t>V557_02645</t>
  </si>
  <si>
    <t>V557_05168</t>
  </si>
  <si>
    <t>V558_01939</t>
  </si>
  <si>
    <t>Pseudomonas aeruginosa BWH057</t>
  </si>
  <si>
    <t>V558_02409</t>
  </si>
  <si>
    <t>V558_03315</t>
  </si>
  <si>
    <t>V559_03775</t>
  </si>
  <si>
    <t>Pseudomonas aeruginosa BWH058</t>
  </si>
  <si>
    <t>V559_05509</t>
  </si>
  <si>
    <t>V560_03569</t>
  </si>
  <si>
    <t>Pseudomonas aeruginosa BWH059</t>
  </si>
  <si>
    <t>V560_05695</t>
  </si>
  <si>
    <t>Q015_01920</t>
  </si>
  <si>
    <t>Pseudomonas aeruginosa BWHPSA002</t>
  </si>
  <si>
    <t>Q015_03367</t>
  </si>
  <si>
    <t>Q015_05727</t>
  </si>
  <si>
    <t>Q033_02073</t>
  </si>
  <si>
    <t>Pseudomonas aeruginosa BWHPSA020</t>
  </si>
  <si>
    <t>Q033_03388</t>
  </si>
  <si>
    <t>Q040_03514</t>
  </si>
  <si>
    <t>Pseudomonas aeruginosa BWHPSA027</t>
  </si>
  <si>
    <t>Q040_04494</t>
  </si>
  <si>
    <t>Q043_03955</t>
  </si>
  <si>
    <t>Pseudomonas aeruginosa BWHPSA038</t>
  </si>
  <si>
    <t>Q043_04842</t>
  </si>
  <si>
    <t>Q085_02592</t>
  </si>
  <si>
    <t>Pseudomonas aeruginosa C20</t>
  </si>
  <si>
    <t>Q085_04506</t>
  </si>
  <si>
    <t>Q085_05403</t>
  </si>
  <si>
    <t>Q090_01246</t>
  </si>
  <si>
    <t>Pseudomonas aeruginosa C51</t>
  </si>
  <si>
    <t>Q090_01812</t>
  </si>
  <si>
    <t>Q090_03873</t>
  </si>
  <si>
    <t>Q001_01857</t>
  </si>
  <si>
    <t>Pseudomonas aeruginosa CF127</t>
  </si>
  <si>
    <t>Q001_02786</t>
  </si>
  <si>
    <t>Q001_04752</t>
  </si>
  <si>
    <t>Q008_04180</t>
  </si>
  <si>
    <t>Pseudomonas aeruginosa JJ692</t>
  </si>
  <si>
    <t>Q008_05958</t>
  </si>
  <si>
    <t>Q000_03482</t>
  </si>
  <si>
    <t>Pseudomonas aeruginosa MSH10</t>
  </si>
  <si>
    <t>Q000_04300</t>
  </si>
  <si>
    <t>OU9_01057</t>
  </si>
  <si>
    <t>Pseudomonas aeruginosa PAO1H2O</t>
  </si>
  <si>
    <t>OU9_04689</t>
  </si>
  <si>
    <t>RBRAMIDRAFT_01458</t>
  </si>
  <si>
    <t>Pseudomonas aeruginosa RB RB</t>
  </si>
  <si>
    <t>RBRAMIDRAFT_04343</t>
  </si>
  <si>
    <t>Q009_03744</t>
  </si>
  <si>
    <t>Pseudomonas aeruginosa U2504</t>
  </si>
  <si>
    <t>Q009_05663</t>
  </si>
  <si>
    <t>Q006_00385</t>
  </si>
  <si>
    <t>Pseudomonas aeruginosa UDL</t>
  </si>
  <si>
    <t>Q006_04772</t>
  </si>
  <si>
    <t>M770_09445</t>
  </si>
  <si>
    <t>Pseudomonas aeruginosa VRFPA03</t>
  </si>
  <si>
    <t>Q054_00482</t>
  </si>
  <si>
    <t>Pseudomonas aeruginosa Z61</t>
  </si>
  <si>
    <t>Q054_05681</t>
  </si>
  <si>
    <t>EY04_05845</t>
  </si>
  <si>
    <t>Pseudomonas chlororaphis PA23</t>
  </si>
  <si>
    <t>EY04_11500</t>
  </si>
  <si>
    <t>P637DRAFT_01251</t>
  </si>
  <si>
    <t>Pseudomonas chlororaphis YL-1</t>
  </si>
  <si>
    <t>P637DRAFT_02496</t>
  </si>
  <si>
    <t>P637DRAFT_03497</t>
  </si>
  <si>
    <t>V466_02880</t>
  </si>
  <si>
    <t>Pseudomonas mandelii PD30</t>
  </si>
  <si>
    <t>V466_18985</t>
  </si>
  <si>
    <t>V466_29830</t>
  </si>
  <si>
    <t>CR65DRAFT_04352</t>
  </si>
  <si>
    <t>Pseudomonas otitidis</t>
  </si>
  <si>
    <t>CR65DRAFT_04907</t>
  </si>
  <si>
    <t>RPPX_26655</t>
  </si>
  <si>
    <t>N805DRAFT_04723</t>
  </si>
  <si>
    <t>Pseudomonas putida S13.1.2</t>
  </si>
  <si>
    <t>PS417_06505</t>
  </si>
  <si>
    <t>Pseudomonas simiae WCS417</t>
  </si>
  <si>
    <t>PS417_17350</t>
  </si>
  <si>
    <t>PS417_20245</t>
  </si>
  <si>
    <t>GQ39DRAFT_0136</t>
  </si>
  <si>
    <t>Pseudomonas sp. 11/12A</t>
  </si>
  <si>
    <t>GQ39DRAFT_1300</t>
  </si>
  <si>
    <t>GQ39DRAFT_1695</t>
  </si>
  <si>
    <t>GQ39DRAFT_5128</t>
  </si>
  <si>
    <t>U367DRAFT_01262</t>
  </si>
  <si>
    <t>Pseudomonas sp. 2-92(2010)</t>
  </si>
  <si>
    <t>U367DRAFT_03606</t>
  </si>
  <si>
    <t>U367DRAFT_04160</t>
  </si>
  <si>
    <t>DU29DRAFT_02337</t>
  </si>
  <si>
    <t>Pseudomonas sp. Ant30-3</t>
  </si>
  <si>
    <t>DU29DRAFT_02363</t>
  </si>
  <si>
    <t>DU29DRAFT_02800</t>
  </si>
  <si>
    <t>DU29DRAFT_03093</t>
  </si>
  <si>
    <t>DU29DRAFT_04062</t>
  </si>
  <si>
    <t>BV82_4383</t>
  </si>
  <si>
    <t>Pseudomonas sp. P482</t>
  </si>
  <si>
    <t>EW80DRAFT_00611</t>
  </si>
  <si>
    <t>Pseudomonas sp. PTA1</t>
  </si>
  <si>
    <t>EW80DRAFT_01917</t>
  </si>
  <si>
    <t>EW80DRAFT_02932</t>
  </si>
  <si>
    <t>BW33_03467</t>
  </si>
  <si>
    <t>Pseudomonas sp. RIT288</t>
  </si>
  <si>
    <t>BW33_04407</t>
  </si>
  <si>
    <t>AS93DRAFT_00810</t>
  </si>
  <si>
    <t>Pseudomonas sp. RL</t>
  </si>
  <si>
    <t>AS93DRAFT_01159</t>
  </si>
  <si>
    <t>PD374_04145</t>
  </si>
  <si>
    <t>Pseudomonas sp. WCS374</t>
  </si>
  <si>
    <t>PD374_07600</t>
  </si>
  <si>
    <t>PD374_16685</t>
  </si>
  <si>
    <t>PD374_19740</t>
  </si>
  <si>
    <t>EX24DRAFT_01710</t>
  </si>
  <si>
    <t>Rahnella aquatilis OV588</t>
  </si>
  <si>
    <t>EX29DRAFT_00376</t>
  </si>
  <si>
    <t>Rahnella aquatilis OV744</t>
  </si>
  <si>
    <t>EX31DRAFT_01544</t>
  </si>
  <si>
    <t>Rahnella sp. WP5</t>
  </si>
  <si>
    <t>EX12DRAFT_06944</t>
  </si>
  <si>
    <t>Rhizobium alamii YR540</t>
  </si>
  <si>
    <t>EX12DRAFT_07041</t>
  </si>
  <si>
    <t>EX14DRAFT_06990</t>
  </si>
  <si>
    <t>Rhizobium alamii YR584</t>
  </si>
  <si>
    <t>EX14DRAFT_07122</t>
  </si>
  <si>
    <t>EX02DRAFT_03537</t>
  </si>
  <si>
    <t>Rhizobium leguminosarum OV483</t>
  </si>
  <si>
    <t>EX07DRAFT_02835</t>
  </si>
  <si>
    <t>Rhizobium leguminosarum YR374</t>
  </si>
  <si>
    <t>EX07DRAFT_06178</t>
  </si>
  <si>
    <t>EW85DRAFT_0088</t>
  </si>
  <si>
    <t>Rhizobium rhizogenes CF263</t>
  </si>
  <si>
    <t>EW94DRAFT_06850</t>
  </si>
  <si>
    <t>Rhizobium rhizogenes OK036</t>
  </si>
  <si>
    <t>EX00DRAFT_0592</t>
  </si>
  <si>
    <t>Rhizobium rhizogenes OV677</t>
  </si>
  <si>
    <t>EX05DRAFT_06235</t>
  </si>
  <si>
    <t>Rhizobium rhizogenes YR147</t>
  </si>
  <si>
    <t>EW83DRAFT_02943</t>
  </si>
  <si>
    <t>Rhizobium sp. CF048</t>
  </si>
  <si>
    <t>EW83DRAFT_05970</t>
  </si>
  <si>
    <t>EW87DRAFT_02589</t>
  </si>
  <si>
    <t>Rhizobium sp. CF097</t>
  </si>
  <si>
    <t>EW93DRAFT_05199</t>
  </si>
  <si>
    <t>Rhizobium sp. CF394</t>
  </si>
  <si>
    <t>EW96DRAFT_01014</t>
  </si>
  <si>
    <t>Rhizobium sp. OK494</t>
  </si>
  <si>
    <t>EW96DRAFT_05682</t>
  </si>
  <si>
    <t>EW95DRAFT_05129</t>
  </si>
  <si>
    <t>Rhizobium sp. OK665</t>
  </si>
  <si>
    <t>EW98DRAFT_02882</t>
  </si>
  <si>
    <t>Rhizobium sp. OV201</t>
  </si>
  <si>
    <t>EX03DRAFT_05800</t>
  </si>
  <si>
    <t>Rhizobium sp. YR060</t>
  </si>
  <si>
    <t>EX11DRAFT_01303</t>
  </si>
  <si>
    <t>Rhizobium sp. YR519</t>
  </si>
  <si>
    <t>EX09DRAFT_00728</t>
  </si>
  <si>
    <t>Rhizobium sp. YR528</t>
  </si>
  <si>
    <t>EX06DRAFT_06488</t>
  </si>
  <si>
    <t>Rhizobium tropici PTD1</t>
  </si>
  <si>
    <t>EX10DRAFT_05976</t>
  </si>
  <si>
    <t>Rhizobium tropici YR530</t>
  </si>
  <si>
    <t>EX10DRAFT_06141</t>
  </si>
  <si>
    <t>EX16DRAFT_04712</t>
  </si>
  <si>
    <t>Rhizobium tropici YR635</t>
  </si>
  <si>
    <t>EX16DRAFT_06147</t>
  </si>
  <si>
    <t>N870DRAFT_00916</t>
  </si>
  <si>
    <t>Rhodoferax saidenbachensis ED16</t>
  </si>
  <si>
    <t>N643_08330</t>
  </si>
  <si>
    <t>Salmonella bongori sv. 48:z41 RKS3044</t>
  </si>
  <si>
    <t>N925_03975</t>
  </si>
  <si>
    <t>Salmonella enterica enterica sv. 9,12:l,v:- 94293</t>
  </si>
  <si>
    <t>SEEA0292_14818</t>
  </si>
  <si>
    <t>Salmonella enterica enterica sv. Agona 0292</t>
  </si>
  <si>
    <t>CFSAN000756_12488</t>
  </si>
  <si>
    <t>Salmonella enterica enterica sv. Braenderup CFSAN000756</t>
  </si>
  <si>
    <t>CFSAN001679_12965</t>
  </si>
  <si>
    <t>Salmonella enterica enterica sv. Cerro CFSAN001679</t>
  </si>
  <si>
    <t>V178DRAFT_00516</t>
  </si>
  <si>
    <t>Salmonella enterica enterica sv. Cubana 76814</t>
  </si>
  <si>
    <t>V178DRAFT_04455</t>
  </si>
  <si>
    <t>CFSAN002064_02860</t>
  </si>
  <si>
    <t>Salmonella enterica enterica sv. Heidelberg CFSAN002064</t>
  </si>
  <si>
    <t>CFSAN002064_11135</t>
  </si>
  <si>
    <t>SEEH1514_01662</t>
  </si>
  <si>
    <t>Salmonella enterica enterica sv. Heidelberg N1514</t>
  </si>
  <si>
    <t>M574_01780</t>
  </si>
  <si>
    <t>Salmonella enterica enterica sv. Infantis 335-3</t>
  </si>
  <si>
    <t>SEEMEL47_05016</t>
  </si>
  <si>
    <t>Salmonella enterica enterica sv. Meleagridis 0047</t>
  </si>
  <si>
    <t>CFSAN001092_21091</t>
  </si>
  <si>
    <t>Salmonella enterica enterica sv. Nchanga CFSAN001092</t>
  </si>
  <si>
    <t>SEEN4881_13501</t>
  </si>
  <si>
    <t>Salmonella enterica enterica sv. Newport WA_14881</t>
  </si>
  <si>
    <t>SEEN4900_01145</t>
  </si>
  <si>
    <t>Salmonella enterica enterica sv. Newport WA_14900</t>
  </si>
  <si>
    <t>CFSAN001077_11386</t>
  </si>
  <si>
    <t>Salmonella enterica enterica sv. Norwich CFSAN001077</t>
  </si>
  <si>
    <t>SEEPA511_02392</t>
  </si>
  <si>
    <t>Salmonella enterica enterica sv. Paratyphi A ATCC 11511</t>
  </si>
  <si>
    <t>SEPB61_13020</t>
  </si>
  <si>
    <t>Salmonella enterica enterica sv. Paratyphi B SARA61</t>
  </si>
  <si>
    <t>SEEP9945_07743</t>
  </si>
  <si>
    <t>Salmonella enterica enterica sv. Pullorum 19945</t>
  </si>
  <si>
    <t>SEEM162_08186</t>
  </si>
  <si>
    <t>Salmonella enterica enterica sv. Senftenberg 316235162</t>
  </si>
  <si>
    <t>SEEM162_21248</t>
  </si>
  <si>
    <t>SEESL791_03053</t>
  </si>
  <si>
    <t>Salmonella enterica enterica sv. Sloterdijk ATCC 15791</t>
  </si>
  <si>
    <t>AA09_04505</t>
  </si>
  <si>
    <t>Salmonella enterica enterica sv. Typhi STH23270</t>
  </si>
  <si>
    <t>J126DRAFT_05766</t>
  </si>
  <si>
    <t>Salmonella enterica enterica sv. Typhimurium L852</t>
  </si>
  <si>
    <t>SET4581_08718</t>
  </si>
  <si>
    <t>Salmonella enterica enterica sv. Typhimurium ST4581</t>
  </si>
  <si>
    <t>M833_13305</t>
  </si>
  <si>
    <t>Salmonella enterica enterica sv. Typhimurium STm7</t>
  </si>
  <si>
    <t>DC51_1878</t>
  </si>
  <si>
    <t>Salmonella enterica enterica sv. Typhimurium VNP20009</t>
  </si>
  <si>
    <t>U867DRAFT_04483</t>
  </si>
  <si>
    <t>Serratia marcescens H1q</t>
  </si>
  <si>
    <t>U872DRAFT_04140</t>
  </si>
  <si>
    <t>Serratia marcescens PH1a</t>
  </si>
  <si>
    <t>U866DRAFT_01524</t>
  </si>
  <si>
    <t>Serratia sp. H1n</t>
  </si>
  <si>
    <t>RLDS_01175</t>
  </si>
  <si>
    <t>Sphingobium lactosutens DS20</t>
  </si>
  <si>
    <t>AL00DRAFT_00988</t>
  </si>
  <si>
    <t>Sphingobium lucknowense F2</t>
  </si>
  <si>
    <t>EX04DRAFT_03451</t>
  </si>
  <si>
    <t>Sphingomonas wittichii YR128</t>
  </si>
  <si>
    <t>U721DRAFT_01236</t>
  </si>
  <si>
    <t>Staphylococcus cohnii hu-01</t>
  </si>
  <si>
    <t>XMTDRAFT_00808</t>
  </si>
  <si>
    <t>Stenotrophomonas maltophilia MTCC 434</t>
  </si>
  <si>
    <t>XMTDRAFT_02252</t>
  </si>
  <si>
    <t>EW57DRAFT_04379</t>
  </si>
  <si>
    <t>Streptomyces atratus OK008</t>
  </si>
  <si>
    <t>EW60DRAFT_04885</t>
  </si>
  <si>
    <t>Streptomyces mirabilis OV308</t>
  </si>
  <si>
    <t>EW60DRAFT_07783</t>
  </si>
  <si>
    <t>EW60DRAFT_08237</t>
  </si>
  <si>
    <t>EW60DRAFT_08414</t>
  </si>
  <si>
    <t>EW58DRAFT_02712</t>
  </si>
  <si>
    <t>Streptomyces mirabilis YR139</t>
  </si>
  <si>
    <t>EW58DRAFT_02789</t>
  </si>
  <si>
    <t>EW58DRAFT_05929</t>
  </si>
  <si>
    <t>EW58DRAFT_07993</t>
  </si>
  <si>
    <t>Y700DRAFT_01316</t>
  </si>
  <si>
    <t>Streptomyces sp. C34(2013)</t>
  </si>
  <si>
    <t>F462DRAFT_0225</t>
  </si>
  <si>
    <t>Thioalkalivibrio sp. ALJ1</t>
  </si>
  <si>
    <t>M948_05450</t>
  </si>
  <si>
    <t>Virgibacillus sp. CM-4</t>
  </si>
  <si>
    <t>J914_3152</t>
  </si>
  <si>
    <t>Acinetobacter baumannii 25493_1</t>
  </si>
  <si>
    <t>J923_2281</t>
  </si>
  <si>
    <t>Acinetobacter baumannii 25493_10</t>
  </si>
  <si>
    <t>J915_3245</t>
  </si>
  <si>
    <t>Acinetobacter baumannii 25493_2</t>
  </si>
  <si>
    <t>J916_3264</t>
  </si>
  <si>
    <t>Acinetobacter baumannii 25493_3</t>
  </si>
  <si>
    <t>J917_3309</t>
  </si>
  <si>
    <t>Acinetobacter baumannii 25493_4</t>
  </si>
  <si>
    <t>J918_2805</t>
  </si>
  <si>
    <t>Acinetobacter baumannii 25493_5</t>
  </si>
  <si>
    <t>J919_3150</t>
  </si>
  <si>
    <t>Acinetobacter baumannii 25493_6</t>
  </si>
  <si>
    <t>J921_3135</t>
  </si>
  <si>
    <t>Acinetobacter baumannii 25493_8</t>
  </si>
  <si>
    <t>J922_3230</t>
  </si>
  <si>
    <t>Acinetobacter baumannii 25493_9</t>
  </si>
  <si>
    <t>K007_3237</t>
  </si>
  <si>
    <t>Acinetobacter baumannii 25569_1</t>
  </si>
  <si>
    <t>K008_3263</t>
  </si>
  <si>
    <t>Acinetobacter baumannii 25569_2</t>
  </si>
  <si>
    <t>K009_3323</t>
  </si>
  <si>
    <t>Acinetobacter baumannii 25569_3</t>
  </si>
  <si>
    <t>K010_3211</t>
  </si>
  <si>
    <t>Acinetobacter baumannii 25569_4</t>
  </si>
  <si>
    <t>K011_3240</t>
  </si>
  <si>
    <t>Acinetobacter baumannii 25569_5</t>
  </si>
  <si>
    <t>K013_3280</t>
  </si>
  <si>
    <t>Acinetobacter baumannii 25569_7</t>
  </si>
  <si>
    <t>K040_3063</t>
  </si>
  <si>
    <t>Acinetobacter baumannii 45052_1</t>
  </si>
  <si>
    <t>K042_3161</t>
  </si>
  <si>
    <t>Acinetobacter baumannii 45052_3</t>
  </si>
  <si>
    <t>K044_1691</t>
  </si>
  <si>
    <t>Acinetobacter baumannii 45052_5</t>
  </si>
  <si>
    <t>GM36DRAFT_02060</t>
  </si>
  <si>
    <t>Acinetobacter baumannii MRSN 3405</t>
  </si>
  <si>
    <t>ALIIDRAFT_02305</t>
  </si>
  <si>
    <t>Aliihoeflea sp. 2WW</t>
  </si>
  <si>
    <t>AJAP_00455</t>
  </si>
  <si>
    <t>Conserved putative secreted protein</t>
  </si>
  <si>
    <t>Amycolatopsis japonica MG417-CF17, DSM 44213</t>
  </si>
  <si>
    <t>AJAP_03580</t>
  </si>
  <si>
    <t>AJAP_30000</t>
  </si>
  <si>
    <t>Conserved putative membrane protein</t>
  </si>
  <si>
    <t>AJAP_30330</t>
  </si>
  <si>
    <t>Y958DRAFT_06032</t>
  </si>
  <si>
    <t>Azospirillum amazonense CBAmc</t>
  </si>
  <si>
    <t>HA63DRAFT_01137</t>
  </si>
  <si>
    <t>Bacillus amyloliquefaciens plantarum w2</t>
  </si>
  <si>
    <t>HYU01_09590</t>
  </si>
  <si>
    <t>Bacillus anthracis HYU01</t>
  </si>
  <si>
    <t>BcrFT9_01571</t>
  </si>
  <si>
    <t>Bacillus cereus FT9</t>
  </si>
  <si>
    <t>BleG1_2145</t>
  </si>
  <si>
    <t>Bacillus lehensis G1</t>
  </si>
  <si>
    <t>X849DRAFT_03378</t>
  </si>
  <si>
    <t>Bacillus licheniformis F1-1</t>
  </si>
  <si>
    <t>X850DRAFT_01263</t>
  </si>
  <si>
    <t>Bacillus licheniformis F2-1</t>
  </si>
  <si>
    <t>U474DRAFT_00734</t>
  </si>
  <si>
    <t>Bacillus licheniformis G-1</t>
  </si>
  <si>
    <t>H008DRAFT_02606</t>
  </si>
  <si>
    <t>Bacillus methylotrophicus SK19.001</t>
  </si>
  <si>
    <t>GZ55_14455</t>
  </si>
  <si>
    <t>Bacillus pumilus 3-19</t>
  </si>
  <si>
    <t>ER50_09060</t>
  </si>
  <si>
    <t>Bacillus safensis CFA06</t>
  </si>
  <si>
    <t>BA70_09825</t>
  </si>
  <si>
    <t>Bacillus sp. DW5-4</t>
  </si>
  <si>
    <t>V756DRAFT_01934</t>
  </si>
  <si>
    <t>Bacillus tequilensis KCTC 13622</t>
  </si>
  <si>
    <t>BTK_10500</t>
  </si>
  <si>
    <t>Bacillus thuringiensis sv. kurstaki HD-1</t>
  </si>
  <si>
    <t>W813DRAFT_00351</t>
  </si>
  <si>
    <t>Burkholderia andropogonis Ba3549</t>
  </si>
  <si>
    <t>W813DRAFT_00519</t>
  </si>
  <si>
    <t>W813DRAFT_05359</t>
  </si>
  <si>
    <t>J103_05895</t>
  </si>
  <si>
    <t>Burkholderia pseudomallei MSHR5855</t>
  </si>
  <si>
    <t>J103_19495</t>
  </si>
  <si>
    <t>J103_30145</t>
  </si>
  <si>
    <t>GQ57_11675</t>
  </si>
  <si>
    <t>Burkholderia sp. MSh2</t>
  </si>
  <si>
    <t>GQ57_36610</t>
  </si>
  <si>
    <t>GBAG_2305</t>
  </si>
  <si>
    <t>Buttiauxella agrestis CDC 1176-81, ATCC 33320</t>
  </si>
  <si>
    <t>NTE_02715</t>
  </si>
  <si>
    <t>Candidatus Nitrososphaera evergladensis SR1</t>
  </si>
  <si>
    <t>NTE_02847</t>
  </si>
  <si>
    <t>NTE_02849</t>
  </si>
  <si>
    <t>EX01DRAFT_2844</t>
  </si>
  <si>
    <t>Caulobacter sp. OV484</t>
  </si>
  <si>
    <t>AW16DRAFT_03073</t>
  </si>
  <si>
    <t>Cellulomonas sp. HZM</t>
  </si>
  <si>
    <t>DQ02_03220</t>
  </si>
  <si>
    <t>Citrobacter amalonaticus L8A</t>
  </si>
  <si>
    <t>GCFR_02953</t>
  </si>
  <si>
    <t>GY20DRAFT_02135</t>
  </si>
  <si>
    <t>Corynebacterium crenatum SYPA 5-5</t>
  </si>
  <si>
    <t>CPTB_01526</t>
  </si>
  <si>
    <t>Corynebacterium pseudotuberculosis CS_10</t>
  </si>
  <si>
    <t>CPTC_02226</t>
  </si>
  <si>
    <t>Corynebacterium pseudotuberculosis Ft_2193/67</t>
  </si>
  <si>
    <t>CURSPS6DRAFT_02134</t>
  </si>
  <si>
    <t>Curtobacterium sp. S6</t>
  </si>
  <si>
    <t>HX89_02140</t>
  </si>
  <si>
    <t>cytochrome C oxidase assembly protein</t>
  </si>
  <si>
    <t>Dermacoccus nishinomiyaensis M25</t>
  </si>
  <si>
    <t>HX89_13735</t>
  </si>
  <si>
    <t>D083DRAFT_00164</t>
  </si>
  <si>
    <t>Dickeya solani RNS 08.23.3.1.A</t>
  </si>
  <si>
    <t>HY57_12630</t>
  </si>
  <si>
    <t>OV14_a0760</t>
  </si>
  <si>
    <t>putative Copper export protein</t>
  </si>
  <si>
    <t>Ensifer adhaerens OV14</t>
  </si>
  <si>
    <t>L470_02000</t>
  </si>
  <si>
    <t>Enterobacter  sp. BIDMC 33B</t>
  </si>
  <si>
    <t>L470_05237</t>
  </si>
  <si>
    <t>EX28DRAFT_0714</t>
  </si>
  <si>
    <t>Enterobacter asburiae PDN3</t>
  </si>
  <si>
    <t>AK59DRAFT_01257</t>
  </si>
  <si>
    <t>Enterobacter sp. T1-1</t>
  </si>
  <si>
    <t>B836DRAFT_00863</t>
  </si>
  <si>
    <t>Enterobacteriaceae bacterium LSJC7</t>
  </si>
  <si>
    <t>AC28_1995</t>
  </si>
  <si>
    <t>Escherichia coli 1-250-04_S3_C2</t>
  </si>
  <si>
    <t>AC84_2107</t>
  </si>
  <si>
    <t>Escherichia coli 1-392-07_S4_C1</t>
  </si>
  <si>
    <t>AC84_4007</t>
  </si>
  <si>
    <t>AD40_2203</t>
  </si>
  <si>
    <t>Escherichia coli 1-392-07_S4_C3</t>
  </si>
  <si>
    <t>AD40_4190</t>
  </si>
  <si>
    <t>AW32DRAFT_00857</t>
  </si>
  <si>
    <t>Escherichia coli 10810</t>
  </si>
  <si>
    <t>AC14_2026</t>
  </si>
  <si>
    <t>Escherichia coli 2-052-05_S3_C2</t>
  </si>
  <si>
    <t>AC44_2235</t>
  </si>
  <si>
    <t>Escherichia coli 2-177-06_S3_C3</t>
  </si>
  <si>
    <t>AB88_5418</t>
  </si>
  <si>
    <t>Escherichia coli 2-222-05_S3_C1</t>
  </si>
  <si>
    <t>AB88_2115</t>
  </si>
  <si>
    <t>AC18_2384</t>
  </si>
  <si>
    <t>Escherichia coli 2-222-05_S3_C2</t>
  </si>
  <si>
    <t>AC18_5102</t>
  </si>
  <si>
    <t>AC71_1930</t>
  </si>
  <si>
    <t>Escherichia coli 2-222-05_S4_C1</t>
  </si>
  <si>
    <t>AD29_2007</t>
  </si>
  <si>
    <t>Escherichia coli 2-222-05_S4_C3</t>
  </si>
  <si>
    <t>AB05_2133</t>
  </si>
  <si>
    <t>Escherichia coli 2-460-02_S1_C1</t>
  </si>
  <si>
    <t>AB05_4117</t>
  </si>
  <si>
    <t>AB34_2195</t>
  </si>
  <si>
    <t>Escherichia coli 2-460-02_S1_C2</t>
  </si>
  <si>
    <t>AC75_2063</t>
  </si>
  <si>
    <t>Escherichia coli 2-474-04_S4_C1</t>
  </si>
  <si>
    <t>AD44_4066</t>
  </si>
  <si>
    <t>Escherichia coli 3-373-03_S4_C3</t>
  </si>
  <si>
    <t>AD44_4837</t>
  </si>
  <si>
    <t>AB48_4014</t>
  </si>
  <si>
    <t>Escherichia coli 3-475-03_S1_C2</t>
  </si>
  <si>
    <t>AC07_3248</t>
  </si>
  <si>
    <t>Escherichia coli 3-475-03_S3_C1</t>
  </si>
  <si>
    <t>AC35_2003</t>
  </si>
  <si>
    <t>Escherichia coli 3-475-03_S3_C2</t>
  </si>
  <si>
    <t>AB49_0742</t>
  </si>
  <si>
    <t>Escherichia coli 4-203-08_S1_C2</t>
  </si>
  <si>
    <t>AB78_0285</t>
  </si>
  <si>
    <t>Escherichia coli 4-203-08_S1_C3</t>
  </si>
  <si>
    <t>AC08_1559</t>
  </si>
  <si>
    <t>Escherichia coli 4-203-08_S3_C1</t>
  </si>
  <si>
    <t>AC36_2362</t>
  </si>
  <si>
    <t>Escherichia coli 4-203-08_S3_C2</t>
  </si>
  <si>
    <t>AC61_1961</t>
  </si>
  <si>
    <t>Escherichia coli 4-203-08_S3_C3</t>
  </si>
  <si>
    <t>AD19_1282</t>
  </si>
  <si>
    <t>Escherichia coli 4-203-08_S4_C2</t>
  </si>
  <si>
    <t>AW24DRAFT_00037</t>
  </si>
  <si>
    <t>Escherichia coli 4541-1</t>
  </si>
  <si>
    <t>AW24DRAFT_02344</t>
  </si>
  <si>
    <t>AB07_0029</t>
  </si>
  <si>
    <t>Escherichia coli 5-172-05_S1_C1</t>
  </si>
  <si>
    <t>AB66_0502</t>
  </si>
  <si>
    <t>Escherichia coli 5-172-05_S1_C3</t>
  </si>
  <si>
    <t>AB93_1447</t>
  </si>
  <si>
    <t>Escherichia coli 5-172-05_S3_C1</t>
  </si>
  <si>
    <t>AC51_0395</t>
  </si>
  <si>
    <t>Escherichia coli 5-172-05_S3_C3</t>
  </si>
  <si>
    <t>AC51_3725</t>
  </si>
  <si>
    <t>AC76_1464</t>
  </si>
  <si>
    <t>Escherichia coli 5-172-05_S4_C1</t>
  </si>
  <si>
    <t>AD04_0632</t>
  </si>
  <si>
    <t>Escherichia coli 5-172-05_S4_C2</t>
  </si>
  <si>
    <t>AD34_0631</t>
  </si>
  <si>
    <t>Escherichia coli 5-172-05_S4_C3</t>
  </si>
  <si>
    <t>AB08_0967</t>
  </si>
  <si>
    <t>Escherichia coli 5-366-08_S1_C1</t>
  </si>
  <si>
    <t>AB94_0532</t>
  </si>
  <si>
    <t>Escherichia coli 5-366-08_S3_C1</t>
  </si>
  <si>
    <t>AC22_2899</t>
  </si>
  <si>
    <t>Escherichia coli 5-366-08_S3_C2</t>
  </si>
  <si>
    <t>AC52_1166</t>
  </si>
  <si>
    <t>Escherichia coli 5-366-08_S3_C3</t>
  </si>
  <si>
    <t>AC77_2250</t>
  </si>
  <si>
    <t>Escherichia coli 5-366-08_S4_C1</t>
  </si>
  <si>
    <t>AD05_1890</t>
  </si>
  <si>
    <t>Escherichia coli 5-366-08_S4_C2</t>
  </si>
  <si>
    <t>AB22_2719</t>
  </si>
  <si>
    <t>Escherichia coli 6-175-07_S1_C1</t>
  </si>
  <si>
    <t>AB79_2265</t>
  </si>
  <si>
    <t>Escherichia coli 6-175-07_S1_C3</t>
  </si>
  <si>
    <t>AC09_1982</t>
  </si>
  <si>
    <t>Escherichia coli 6-175-07_S3_C1</t>
  </si>
  <si>
    <t>AC62_2011</t>
  </si>
  <si>
    <t>Escherichia coli 6-175-07_S3_C3</t>
  </si>
  <si>
    <t>AC91_1897</t>
  </si>
  <si>
    <t>Escherichia coli 6-175-07_S4_C1</t>
  </si>
  <si>
    <t>AD20_1938</t>
  </si>
  <si>
    <t>Escherichia coli 6-175-07_S4_C2</t>
  </si>
  <si>
    <t>AD46_1926</t>
  </si>
  <si>
    <t>Escherichia coli 6-175-07_S4_C3</t>
  </si>
  <si>
    <t>AB23_1974</t>
  </si>
  <si>
    <t>Escherichia coli 6-319-05_S1_C1</t>
  </si>
  <si>
    <t>AB23_5220</t>
  </si>
  <si>
    <t>AB51_5101</t>
  </si>
  <si>
    <t>Escherichia coli 6-319-05_S1_C2</t>
  </si>
  <si>
    <t>AB51_1959</t>
  </si>
  <si>
    <t>AB80_2116</t>
  </si>
  <si>
    <t>Escherichia coli 6-319-05_S1_C3</t>
  </si>
  <si>
    <t>AB80_5643</t>
  </si>
  <si>
    <t>AC10_2069</t>
  </si>
  <si>
    <t>Escherichia coli 6-319-05_S3_C1</t>
  </si>
  <si>
    <t>AC38_2125</t>
  </si>
  <si>
    <t>Escherichia coli 6-319-05_S3_C2</t>
  </si>
  <si>
    <t>AC63_1999</t>
  </si>
  <si>
    <t>Escherichia coli 6-319-05_S3_C3</t>
  </si>
  <si>
    <t>AD21_1996</t>
  </si>
  <si>
    <t>Escherichia coli 6-319-05_S4_C2</t>
  </si>
  <si>
    <t>AD47_2041</t>
  </si>
  <si>
    <t>Escherichia coli 6-319-05_S4_C3</t>
  </si>
  <si>
    <t>AB24_5362</t>
  </si>
  <si>
    <t>Escherichia coli 6-537-08_S1_C1</t>
  </si>
  <si>
    <t>AB24_2073</t>
  </si>
  <si>
    <t>AB52_2059</t>
  </si>
  <si>
    <t>Escherichia coli 6-537-08_S1_C2</t>
  </si>
  <si>
    <t>AB52_5036</t>
  </si>
  <si>
    <t>AB81_5519</t>
  </si>
  <si>
    <t>Escherichia coli 6-537-08_S1_C3</t>
  </si>
  <si>
    <t>AB81_2049</t>
  </si>
  <si>
    <t>AC11_2125</t>
  </si>
  <si>
    <t>Escherichia coli 6-537-08_S3_C1</t>
  </si>
  <si>
    <t>AC39_2212</t>
  </si>
  <si>
    <t>Escherichia coli 6-537-08_S3_C2</t>
  </si>
  <si>
    <t>AC64_2110</t>
  </si>
  <si>
    <t>Escherichia coli 6-537-08_S3_C3</t>
  </si>
  <si>
    <t>AC92_1922</t>
  </si>
  <si>
    <t>Escherichia coli 6-537-08_S4_C1</t>
  </si>
  <si>
    <t>AD22_1932</t>
  </si>
  <si>
    <t>Escherichia coli 6-537-08_S4_C2</t>
  </si>
  <si>
    <t>AB36_1961</t>
  </si>
  <si>
    <t>Escherichia coli 7-233-03_S1_C2</t>
  </si>
  <si>
    <t>AB68_1997</t>
  </si>
  <si>
    <t>Escherichia coli 7-233-03_S1_C3</t>
  </si>
  <si>
    <t>AB95_2014</t>
  </si>
  <si>
    <t>Escherichia coli 7-233-03_S3_C1</t>
  </si>
  <si>
    <t>AC23_2027</t>
  </si>
  <si>
    <t>Escherichia coli 7-233-03_S3_C2</t>
  </si>
  <si>
    <t>AC53_2056</t>
  </si>
  <si>
    <t>Escherichia coli 7-233-03_S3_C3</t>
  </si>
  <si>
    <t>AC78_1892</t>
  </si>
  <si>
    <t>Escherichia coli 7-233-03_S4_C1</t>
  </si>
  <si>
    <t>AD06_1837</t>
  </si>
  <si>
    <t>Escherichia coli 7-233-03_S4_C2</t>
  </si>
  <si>
    <t>AD06_2183</t>
  </si>
  <si>
    <t>AD35_1893</t>
  </si>
  <si>
    <t>Escherichia coli 7-233-03_S4_C3</t>
  </si>
  <si>
    <t>AW30DRAFT_00312</t>
  </si>
  <si>
    <t>Escherichia coli 7996-1</t>
  </si>
  <si>
    <t>AB09_1903</t>
  </si>
  <si>
    <t>Escherichia coli 8-415-05_S1_C1</t>
  </si>
  <si>
    <t>AB37_1932</t>
  </si>
  <si>
    <t>Escherichia coli 8-415-05_S1_C2</t>
  </si>
  <si>
    <t>AB96_2067</t>
  </si>
  <si>
    <t>Escherichia coli 8-415-05_S3_C1</t>
  </si>
  <si>
    <t>AC24_1875</t>
  </si>
  <si>
    <t>Escherichia coli 8-415-05_S3_C2</t>
  </si>
  <si>
    <t>AC54_2037</t>
  </si>
  <si>
    <t>Escherichia coli 8-415-05_S3_C3</t>
  </si>
  <si>
    <t>O199_0222365</t>
  </si>
  <si>
    <t>Escherichia coli ATCC 35150</t>
  </si>
  <si>
    <t>Q455_0223655</t>
  </si>
  <si>
    <t>Escherichia coli ATCC BAA-2192</t>
  </si>
  <si>
    <t>Q456_0211220</t>
  </si>
  <si>
    <t>Escherichia coli ATCC BAA-2193</t>
  </si>
  <si>
    <t>L960_1143c</t>
  </si>
  <si>
    <t>Escherichia coli B7A</t>
  </si>
  <si>
    <t>JCM18426DRAFT_01884</t>
  </si>
  <si>
    <t>Escherichia coli JCM 18426</t>
  </si>
  <si>
    <t>JCM20135DRAFT_01342</t>
  </si>
  <si>
    <t>Escherichia coli JCM 20135</t>
  </si>
  <si>
    <t>JCM5491DRAFT_00178</t>
  </si>
  <si>
    <t>Escherichia coli JCM 5491</t>
  </si>
  <si>
    <t>ECOLIN_09880</t>
  </si>
  <si>
    <t>EDL933_2813</t>
  </si>
  <si>
    <t>Escherichia coli O157:H7 EDL933</t>
  </si>
  <si>
    <t>GECO_02554</t>
  </si>
  <si>
    <t>EH66_09670</t>
  </si>
  <si>
    <t>Escherichia coli UCD_JA03_pb</t>
  </si>
  <si>
    <t>EH65_08900</t>
  </si>
  <si>
    <t>Escherichia coli UCD_JA17_pb</t>
  </si>
  <si>
    <t>EH64_19125</t>
  </si>
  <si>
    <t>Escherichia coli UCD_JA23_pb</t>
  </si>
  <si>
    <t>EH63_12220</t>
  </si>
  <si>
    <t>Escherichia coli UCD_JA62_pb</t>
  </si>
  <si>
    <t>EH62_11505</t>
  </si>
  <si>
    <t>Escherichia coli UCD_JA65_pb</t>
  </si>
  <si>
    <t>EH61_09975</t>
  </si>
  <si>
    <t>Escherichia coli UCD_JA69_pb</t>
  </si>
  <si>
    <t>GEAM_2132</t>
  </si>
  <si>
    <t>Ewingella americana C.024, ATCC 33852</t>
  </si>
  <si>
    <t>GHAL_2991</t>
  </si>
  <si>
    <t>Hafnia alvei Stuart 32011, ATCC 13337</t>
  </si>
  <si>
    <t>GHAL_4354</t>
  </si>
  <si>
    <t>HALZINDRAFT_02255</t>
  </si>
  <si>
    <t>Halomonas zincidurans B6</t>
  </si>
  <si>
    <t>EW62DRAFT_0365</t>
  </si>
  <si>
    <t>Herbiconiux sp. YR403</t>
  </si>
  <si>
    <t>N864_01035</t>
  </si>
  <si>
    <t>Intrasporangium chromatireducens Q5-1</t>
  </si>
  <si>
    <t>N864_10535</t>
  </si>
  <si>
    <t>GJA_3187</t>
  </si>
  <si>
    <t>Janthinobacterium agaricidamnosum NBRC 102515, DSM 9628</t>
  </si>
  <si>
    <t>HR38_28375</t>
  </si>
  <si>
    <t>Klebsiella oxytoca M1</t>
  </si>
  <si>
    <t>HR38_22115</t>
  </si>
  <si>
    <t>L426_06449</t>
  </si>
  <si>
    <t>Klebsiella pneumoniae BIDMC 1</t>
  </si>
  <si>
    <t>L426_10167</t>
  </si>
  <si>
    <t>L437_03099</t>
  </si>
  <si>
    <t>Klebsiella pneumoniae BIDMC 10</t>
  </si>
  <si>
    <t>L437_07945</t>
  </si>
  <si>
    <t>L439_07643</t>
  </si>
  <si>
    <t>Klebsiella pneumoniae BIDMC 12A</t>
  </si>
  <si>
    <t>L439_10571</t>
  </si>
  <si>
    <t>L442_02066</t>
  </si>
  <si>
    <t>Klebsiella pneumoniae BIDMC 13</t>
  </si>
  <si>
    <t>L442_05133</t>
  </si>
  <si>
    <t>L443_00538</t>
  </si>
  <si>
    <t>Klebsiella pneumoniae BIDMC 14</t>
  </si>
  <si>
    <t>L443_05432</t>
  </si>
  <si>
    <t>L445_00169</t>
  </si>
  <si>
    <t>Klebsiella pneumoniae BIDMC 16</t>
  </si>
  <si>
    <t>L445_02856</t>
  </si>
  <si>
    <t>L449_01082</t>
  </si>
  <si>
    <t>Klebsiella pneumoniae BIDMC 18B</t>
  </si>
  <si>
    <t>L449_05171</t>
  </si>
  <si>
    <t>L450_02626</t>
  </si>
  <si>
    <t>Klebsiella pneumoniae BIDMC 18C</t>
  </si>
  <si>
    <t>L450_05320</t>
  </si>
  <si>
    <t>L460_02352</t>
  </si>
  <si>
    <t>Klebsiella pneumoniae BIDMC 24</t>
  </si>
  <si>
    <t>L468_00802</t>
  </si>
  <si>
    <t>Klebsiella pneumoniae BIDMC 32</t>
  </si>
  <si>
    <t>L468_04993</t>
  </si>
  <si>
    <t>L472_00586</t>
  </si>
  <si>
    <t>Klebsiella pneumoniae BIDMC 35</t>
  </si>
  <si>
    <t>L430_09222</t>
  </si>
  <si>
    <t>Klebsiella pneumoniae BIDMC 4</t>
  </si>
  <si>
    <t>L477_02403</t>
  </si>
  <si>
    <t>Klebsiella pneumoniae BIDMC 40</t>
  </si>
  <si>
    <t>L477_05076</t>
  </si>
  <si>
    <t>L397_07362</t>
  </si>
  <si>
    <t>Klebsiella pneumoniae BWH 22</t>
  </si>
  <si>
    <t>L397_10088</t>
  </si>
  <si>
    <t>L399_01993</t>
  </si>
  <si>
    <t>Klebsiella pneumoniae BWH 28</t>
  </si>
  <si>
    <t>L399_05117</t>
  </si>
  <si>
    <t>L401_02524</t>
  </si>
  <si>
    <t>Klebsiella pneumoniae BWH 30</t>
  </si>
  <si>
    <t>L401_05151</t>
  </si>
  <si>
    <t>L409_03028</t>
  </si>
  <si>
    <t>Klebsiella pneumoniae BWH 41</t>
  </si>
  <si>
    <t>L409_05306</t>
  </si>
  <si>
    <t>KPB1_580</t>
  </si>
  <si>
    <t>Klebsiella pneumoniae Kb140</t>
  </si>
  <si>
    <t>KPB2_5191</t>
  </si>
  <si>
    <t>Klebsiella pneumoniae Kb677</t>
  </si>
  <si>
    <t>KPB2_2312</t>
  </si>
  <si>
    <t>L363_02523</t>
  </si>
  <si>
    <t>Klebsiella pneumoniae MGH 17</t>
  </si>
  <si>
    <t>L365_02401</t>
  </si>
  <si>
    <t>Klebsiella pneumoniae MGH 19</t>
  </si>
  <si>
    <t>L377_00085</t>
  </si>
  <si>
    <t>Klebsiella pneumoniae MGH 31</t>
  </si>
  <si>
    <t>L377_05239</t>
  </si>
  <si>
    <t>L378_01840</t>
  </si>
  <si>
    <t>Klebsiella pneumoniae MGH 32</t>
  </si>
  <si>
    <t>L378_05142</t>
  </si>
  <si>
    <t>L381_02242</t>
  </si>
  <si>
    <t>Klebsiella pneumoniae MGH 35</t>
  </si>
  <si>
    <t>L389_00771</t>
  </si>
  <si>
    <t>Klebsiella pneumoniae MGH 43</t>
  </si>
  <si>
    <t>L389_02997</t>
  </si>
  <si>
    <t>A593_01405</t>
  </si>
  <si>
    <t>Klebsiella pneumoniae pneumoniae KP5-1</t>
  </si>
  <si>
    <t>KPNIH24_27700</t>
  </si>
  <si>
    <t>Klebsiella pneumoniae pneumoniae KPNIH24</t>
  </si>
  <si>
    <t>KPNIH24_11695</t>
  </si>
  <si>
    <t>KPNIH27_27905</t>
  </si>
  <si>
    <t>Klebsiella pneumoniae pneumoniae KPNIH27</t>
  </si>
  <si>
    <t>KPNIH27_16300</t>
  </si>
  <si>
    <t>KPR0928_16530</t>
  </si>
  <si>
    <t>Klebsiella pneumoniae pneumoniae KPNIH28</t>
  </si>
  <si>
    <t>Q770_09535</t>
  </si>
  <si>
    <t>Klebsiella pneumoniae pneumoniae PittNDM01</t>
  </si>
  <si>
    <t>GKAS_00338</t>
  </si>
  <si>
    <t>Kluyvera ascorbata ATCC 33433</t>
  </si>
  <si>
    <t>GKAS_02286</t>
  </si>
  <si>
    <t>GLAD_00583</t>
  </si>
  <si>
    <t>Leclercia adecarboxylata Leclerc 1783, ATCC 23216</t>
  </si>
  <si>
    <t>HC87_08170</t>
  </si>
  <si>
    <t>Listeria monocytogenes HPB2088</t>
  </si>
  <si>
    <t>HC90_12840</t>
  </si>
  <si>
    <t>Listeria monocytogenes HPB5415</t>
  </si>
  <si>
    <t>LMR479A_2173</t>
  </si>
  <si>
    <t>Listeria monocytogenes R479a</t>
  </si>
  <si>
    <t>Z164DRAFT_01346</t>
  </si>
  <si>
    <t>Luteimonas huabeiensis HB2</t>
  </si>
  <si>
    <t>AAA799E16_00395</t>
  </si>
  <si>
    <t>Virginiamycin B lyase protein</t>
  </si>
  <si>
    <t>Marine Group I thaumarchaeote SCGC AAA799-E16</t>
  </si>
  <si>
    <t>AAA799E16_00461</t>
  </si>
  <si>
    <t>copper resistance D protein</t>
  </si>
  <si>
    <t>AAA799E16_01687</t>
  </si>
  <si>
    <t>AAA799N04_01590</t>
  </si>
  <si>
    <t>Marine Group I thaumarchaeote SCGC AAA799-N04</t>
  </si>
  <si>
    <t>MCHK_4759</t>
  </si>
  <si>
    <t>copper resistance CopC family protein</t>
  </si>
  <si>
    <t>Mesorhizobium huakuii 7653R</t>
  </si>
  <si>
    <t>EX17DRAFT_01567</t>
  </si>
  <si>
    <t>Methylibium sp. CF059</t>
  </si>
  <si>
    <t>EX18DRAFT_03900</t>
  </si>
  <si>
    <t>Methylibium sp. CF468</t>
  </si>
  <si>
    <t>EX26DRAFT_05202</t>
  </si>
  <si>
    <t>Methylibium sp. YR605</t>
  </si>
  <si>
    <t>EW54DRAFT_0933</t>
  </si>
  <si>
    <t>Microbacterium sp. CF335</t>
  </si>
  <si>
    <t>EG21DRAFT_01782</t>
  </si>
  <si>
    <t>Mycobacterium abscessus MAB_082312_2273</t>
  </si>
  <si>
    <t>AS21DRAFT_02633</t>
  </si>
  <si>
    <t>Mycobacterium fortuitum Z58</t>
  </si>
  <si>
    <t>N420DRAFT_00056</t>
  </si>
  <si>
    <t>Mycobacterium iranicum UM_TJL</t>
  </si>
  <si>
    <t>N420DRAFT_04602</t>
  </si>
  <si>
    <t>AS20DRAFT_04506</t>
  </si>
  <si>
    <t>Mycobacterium kansasii Z61</t>
  </si>
  <si>
    <t>AD56DRAFT_02630</t>
  </si>
  <si>
    <t>Mycobacterium smegmatis MC2 51</t>
  </si>
  <si>
    <t>AD56DRAFT_04392</t>
  </si>
  <si>
    <t>AD56DRAFT_05812</t>
  </si>
  <si>
    <t>MTBK_01050</t>
  </si>
  <si>
    <t>Mycobacterium tuberculosis K</t>
  </si>
  <si>
    <t>ER17_00545</t>
  </si>
  <si>
    <t>Mycobacterium tuberculosis Korean KIT87190</t>
  </si>
  <si>
    <t>I111_03536</t>
  </si>
  <si>
    <t>Mycobacterium tuberculosis OFXR-11</t>
  </si>
  <si>
    <t>I112_03531</t>
  </si>
  <si>
    <t>Mycobacterium tuberculosis OFXR-12</t>
  </si>
  <si>
    <t>I114_03437</t>
  </si>
  <si>
    <t>Mycobacterium tuberculosis OFXR-14</t>
  </si>
  <si>
    <t>I116_03773</t>
  </si>
  <si>
    <t>Mycobacterium tuberculosis OFXR-16</t>
  </si>
  <si>
    <t>I105_03357</t>
  </si>
  <si>
    <t>Mycobacterium tuberculosis OFXR-2</t>
  </si>
  <si>
    <t>I107_02048</t>
  </si>
  <si>
    <t>Mycobacterium tuberculosis OFXR-4</t>
  </si>
  <si>
    <t>I108_01725</t>
  </si>
  <si>
    <t>Mycobacterium tuberculosis OFXR-5</t>
  </si>
  <si>
    <t>P427_00107</t>
  </si>
  <si>
    <t>Mycobacterium tuberculosis T67</t>
  </si>
  <si>
    <t>I034_03366</t>
  </si>
  <si>
    <t>Mycobacterium tuberculosis TBR11</t>
  </si>
  <si>
    <t>I046_00538</t>
  </si>
  <si>
    <t>Mycobacterium tuberculosis TBR23</t>
  </si>
  <si>
    <t>I047_03920</t>
  </si>
  <si>
    <t>Mycobacterium tuberculosis TBR24</t>
  </si>
  <si>
    <t>I052_03918</t>
  </si>
  <si>
    <t>Mycobacterium tuberculosis TBR29</t>
  </si>
  <si>
    <t>I053_03915</t>
  </si>
  <si>
    <t>Mycobacterium tuberculosis TBR30</t>
  </si>
  <si>
    <t>I058_00108</t>
  </si>
  <si>
    <t>Mycobacterium tuberculosis TBR35</t>
  </si>
  <si>
    <t>I027_03922</t>
  </si>
  <si>
    <t>Mycobacterium tuberculosis TBR4</t>
  </si>
  <si>
    <t>I063_03914</t>
  </si>
  <si>
    <t>Mycobacterium tuberculosis TBR40</t>
  </si>
  <si>
    <t>I065_03527</t>
  </si>
  <si>
    <t>Mycobacterium tuberculosis TBR42</t>
  </si>
  <si>
    <t>I066_00400</t>
  </si>
  <si>
    <t>Mycobacterium tuberculosis TBR43</t>
  </si>
  <si>
    <t>I067_00543</t>
  </si>
  <si>
    <t>Mycobacterium tuberculosis TBR44</t>
  </si>
  <si>
    <t>I070_00540</t>
  </si>
  <si>
    <t>Mycobacterium tuberculosis TBR47</t>
  </si>
  <si>
    <t>I071_03917</t>
  </si>
  <si>
    <t>Mycobacterium tuberculosis TBR48</t>
  </si>
  <si>
    <t>I072_03919</t>
  </si>
  <si>
    <t>Mycobacterium tuberculosis TBR49</t>
  </si>
  <si>
    <t>I028_00121</t>
  </si>
  <si>
    <t>Mycobacterium tuberculosis TBR5</t>
  </si>
  <si>
    <t>I076_00156</t>
  </si>
  <si>
    <t>Mycobacterium tuberculosis TBR53</t>
  </si>
  <si>
    <t>I079_02223</t>
  </si>
  <si>
    <t>Mycobacterium tuberculosis TBR56</t>
  </si>
  <si>
    <t>I080_00538</t>
  </si>
  <si>
    <t>Mycobacterium tuberculosis TBR57</t>
  </si>
  <si>
    <t>I082_03968</t>
  </si>
  <si>
    <t>Mycobacterium tuberculosis TBR59</t>
  </si>
  <si>
    <t>I083_03919</t>
  </si>
  <si>
    <t>Mycobacterium tuberculosis TBR60</t>
  </si>
  <si>
    <t>I089_00124</t>
  </si>
  <si>
    <t>Mycobacterium tuberculosis TBR66</t>
  </si>
  <si>
    <t>I097_00125</t>
  </si>
  <si>
    <t>Mycobacterium tuberculosis TBR74</t>
  </si>
  <si>
    <t>I098_00108</t>
  </si>
  <si>
    <t>Mycobacterium tuberculosis TBR75</t>
  </si>
  <si>
    <t>I099_00539</t>
  </si>
  <si>
    <t>Mycobacterium tuberculosis TBR76</t>
  </si>
  <si>
    <t>I102_03503</t>
  </si>
  <si>
    <t>Mycobacterium tuberculosis TBR79</t>
  </si>
  <si>
    <t>I031_02178</t>
  </si>
  <si>
    <t>Mycobacterium tuberculosis TBR8</t>
  </si>
  <si>
    <t>I103_03532</t>
  </si>
  <si>
    <t>Mycobacterium tuberculosis TBR80</t>
  </si>
  <si>
    <t>I032_03916</t>
  </si>
  <si>
    <t>Mycobacterium tuberculosis TBR9</t>
  </si>
  <si>
    <t>K832_04297</t>
  </si>
  <si>
    <t>Mycobacterium tuberculosis TKK-01-0001</t>
  </si>
  <si>
    <t>K833_04036</t>
  </si>
  <si>
    <t>Mycobacterium tuberculosis TKK-01-0002</t>
  </si>
  <si>
    <t>K834_04189</t>
  </si>
  <si>
    <t>Mycobacterium tuberculosis TKK-01-0003</t>
  </si>
  <si>
    <t>K835_03924</t>
  </si>
  <si>
    <t>Mycobacterium tuberculosis TKK-01-0004</t>
  </si>
  <si>
    <t>K836_04032</t>
  </si>
  <si>
    <t>Mycobacterium tuberculosis TKK-01-0005</t>
  </si>
  <si>
    <t>K838_04029</t>
  </si>
  <si>
    <t>Mycobacterium tuberculosis TKK-01-0007</t>
  </si>
  <si>
    <t>G058_04030</t>
  </si>
  <si>
    <t>Mycobacterium tuberculosis TKK-01-0008</t>
  </si>
  <si>
    <t>K839_01702</t>
  </si>
  <si>
    <t>Mycobacterium tuberculosis TKK-01-0009</t>
  </si>
  <si>
    <t>K842_06454</t>
  </si>
  <si>
    <t>Mycobacterium tuberculosis TKK-01-0012</t>
  </si>
  <si>
    <t>K843_07264</t>
  </si>
  <si>
    <t>Mycobacterium tuberculosis TKK-01-0013</t>
  </si>
  <si>
    <t>K844_04108</t>
  </si>
  <si>
    <t>Mycobacterium tuberculosis TKK-01-0014</t>
  </si>
  <si>
    <t>K845_04819</t>
  </si>
  <si>
    <t>Mycobacterium tuberculosis TKK-01-0015</t>
  </si>
  <si>
    <t>K846_07269</t>
  </si>
  <si>
    <t>Mycobacterium tuberculosis TKK-01-0016</t>
  </si>
  <si>
    <t>G059_04122</t>
  </si>
  <si>
    <t>Mycobacterium tuberculosis TKK-01-0017</t>
  </si>
  <si>
    <t>K847_04052</t>
  </si>
  <si>
    <t>Mycobacterium tuberculosis TKK-01-0018</t>
  </si>
  <si>
    <t>G060_04052</t>
  </si>
  <si>
    <t>Mycobacterium tuberculosis TKK-01-0020</t>
  </si>
  <si>
    <t>K849_04037</t>
  </si>
  <si>
    <t>Mycobacterium tuberculosis TKK-01-0022</t>
  </si>
  <si>
    <t>G062_04005</t>
  </si>
  <si>
    <t>Mycobacterium tuberculosis TKK-01-0023</t>
  </si>
  <si>
    <t>K850_05033</t>
  </si>
  <si>
    <t>Mycobacterium tuberculosis TKK-01-0024</t>
  </si>
  <si>
    <t>K852_05056</t>
  </si>
  <si>
    <t>Mycobacterium tuberculosis TKK-01-0027</t>
  </si>
  <si>
    <t>K853_01398</t>
  </si>
  <si>
    <t>Mycobacterium tuberculosis TKK-01-0028</t>
  </si>
  <si>
    <t>K854_04098</t>
  </si>
  <si>
    <t>Mycobacterium tuberculosis TKK-01-0029</t>
  </si>
  <si>
    <t>K855_04038</t>
  </si>
  <si>
    <t>Mycobacterium tuberculosis TKK-01-0030</t>
  </si>
  <si>
    <t>K856_04018</t>
  </si>
  <si>
    <t>Mycobacterium tuberculosis TKK-01-0031</t>
  </si>
  <si>
    <t>K857_00538</t>
  </si>
  <si>
    <t>Mycobacterium tuberculosis TKK-01-0033</t>
  </si>
  <si>
    <t>K858_04022</t>
  </si>
  <si>
    <t>Mycobacterium tuberculosis TKK-01-0034</t>
  </si>
  <si>
    <t>K860_04284</t>
  </si>
  <si>
    <t>Mycobacterium tuberculosis TKK-01-0036</t>
  </si>
  <si>
    <t>K863_06948</t>
  </si>
  <si>
    <t>Mycobacterium tuberculosis TKK-01-0039</t>
  </si>
  <si>
    <t>K864_04139</t>
  </si>
  <si>
    <t>Mycobacterium tuberculosis TKK-01-0040</t>
  </si>
  <si>
    <t>K866_04054</t>
  </si>
  <si>
    <t>Mycobacterium tuberculosis TKK-01-0042</t>
  </si>
  <si>
    <t>K867_07444</t>
  </si>
  <si>
    <t>Mycobacterium tuberculosis TKK-01-0043</t>
  </si>
  <si>
    <t>K868_03942</t>
  </si>
  <si>
    <t>Mycobacterium tuberculosis TKK-01-0044</t>
  </si>
  <si>
    <t>K869_04018</t>
  </si>
  <si>
    <t>Mycobacterium tuberculosis TKK-01-0045</t>
  </si>
  <si>
    <t>K870_04024</t>
  </si>
  <si>
    <t>Mycobacterium tuberculosis TKK-01-0046</t>
  </si>
  <si>
    <t>K872_04302</t>
  </si>
  <si>
    <t>Mycobacterium tuberculosis TKK-01-0048</t>
  </si>
  <si>
    <t>K873_04034</t>
  </si>
  <si>
    <t>Mycobacterium tuberculosis TKK-01-0049</t>
  </si>
  <si>
    <t>K874_04110</t>
  </si>
  <si>
    <t>Mycobacterium tuberculosis TKK-01-0050</t>
  </si>
  <si>
    <t>K876_02177</t>
  </si>
  <si>
    <t>Mycobacterium tuberculosis TKK-01-0052</t>
  </si>
  <si>
    <t>K878_04021</t>
  </si>
  <si>
    <t>Mycobacterium tuberculosis TKK-01-0054</t>
  </si>
  <si>
    <t>K879_04025</t>
  </si>
  <si>
    <t>Mycobacterium tuberculosis TKK-01-0055</t>
  </si>
  <si>
    <t>K880_04022</t>
  </si>
  <si>
    <t>Mycobacterium tuberculosis TKK-01-0056</t>
  </si>
  <si>
    <t>K881_04050</t>
  </si>
  <si>
    <t>Mycobacterium tuberculosis TKK-01-0057</t>
  </si>
  <si>
    <t>K882_07500</t>
  </si>
  <si>
    <t>Mycobacterium tuberculosis TKK-01-0058</t>
  </si>
  <si>
    <t>K883_03375</t>
  </si>
  <si>
    <t>Mycobacterium tuberculosis TKK-01-0059</t>
  </si>
  <si>
    <t>K884_07460</t>
  </si>
  <si>
    <t>Mycobacterium tuberculosis TKK-01-0060</t>
  </si>
  <si>
    <t>K886_07448</t>
  </si>
  <si>
    <t>Mycobacterium tuberculosis TKK-01-0062</t>
  </si>
  <si>
    <t>K887_07443</t>
  </si>
  <si>
    <t>Mycobacterium tuberculosis TKK-01-0063</t>
  </si>
  <si>
    <t>K890_04051</t>
  </si>
  <si>
    <t>Mycobacterium tuberculosis TKK-01-0066</t>
  </si>
  <si>
    <t>K891_06942</t>
  </si>
  <si>
    <t>Mycobacterium tuberculosis TKK-01-0067</t>
  </si>
  <si>
    <t>G065_04296</t>
  </si>
  <si>
    <t>Mycobacterium tuberculosis TKK-01-0069</t>
  </si>
  <si>
    <t>K893_07473</t>
  </si>
  <si>
    <t>Mycobacterium tuberculosis TKK-01-0070</t>
  </si>
  <si>
    <t>K894_04277</t>
  </si>
  <si>
    <t>Mycobacterium tuberculosis TKK-01-0071</t>
  </si>
  <si>
    <t>G066_04028</t>
  </si>
  <si>
    <t>Mycobacterium tuberculosis TKK-01-0072</t>
  </si>
  <si>
    <t>K895_04291</t>
  </si>
  <si>
    <t>Mycobacterium tuberculosis TKK-01-0073</t>
  </si>
  <si>
    <t>K896_04291</t>
  </si>
  <si>
    <t>Mycobacterium tuberculosis TKK-01-0074</t>
  </si>
  <si>
    <t>K898_03920</t>
  </si>
  <si>
    <t>Mycobacterium tuberculosis TKK-01-0076</t>
  </si>
  <si>
    <t>K900_04034</t>
  </si>
  <si>
    <t>Mycobacterium tuberculosis TKK-01-0078</t>
  </si>
  <si>
    <t>G067_04036</t>
  </si>
  <si>
    <t>Mycobacterium tuberculosis TKK-01-0080</t>
  </si>
  <si>
    <t>K902_04039</t>
  </si>
  <si>
    <t>Mycobacterium tuberculosis TKK-01-0081</t>
  </si>
  <si>
    <t>K903_03121</t>
  </si>
  <si>
    <t>Mycobacterium tuberculosis TKK-01-0082</t>
  </si>
  <si>
    <t>K904_03533</t>
  </si>
  <si>
    <t>Mycobacterium tuberculosis TKK-01-0083</t>
  </si>
  <si>
    <t>K905_00107</t>
  </si>
  <si>
    <t>Mycobacterium tuberculosis TKK-01-0084</t>
  </si>
  <si>
    <t>K907_03532</t>
  </si>
  <si>
    <t>Mycobacterium tuberculosis TKK-01-0086</t>
  </si>
  <si>
    <t>K908_00108</t>
  </si>
  <si>
    <t>Mycobacterium tuberculosis TKK-01-0087</t>
  </si>
  <si>
    <t>K909_00108</t>
  </si>
  <si>
    <t>Mycobacterium tuberculosis TKK-01-0088</t>
  </si>
  <si>
    <t>K910_03532</t>
  </si>
  <si>
    <t>Mycobacterium tuberculosis TKK-01-0089</t>
  </si>
  <si>
    <t>K913_00108</t>
  </si>
  <si>
    <t>Mycobacterium tuberculosis TKK-01-0092</t>
  </si>
  <si>
    <t>K914_03371</t>
  </si>
  <si>
    <t>Mycobacterium tuberculosis TKK-01-0093</t>
  </si>
  <si>
    <t>K915_00108</t>
  </si>
  <si>
    <t>Mycobacterium tuberculosis TKK-01-0094</t>
  </si>
  <si>
    <t>G345DRAFT_0961</t>
  </si>
  <si>
    <t>F822DRAFT_1686</t>
  </si>
  <si>
    <t>F822DRAFT_2234</t>
  </si>
  <si>
    <t>NBRGIDRAFT_00164</t>
  </si>
  <si>
    <t>Nocardia brasiliensis IFM 10847</t>
  </si>
  <si>
    <t>NBRGIDRAFT_06142</t>
  </si>
  <si>
    <t>NOTITDRAFT_02479</t>
  </si>
  <si>
    <t>Nocardia otitidiscaviarum IFM 11049</t>
  </si>
  <si>
    <t>NOTITDRAFT_04748</t>
  </si>
  <si>
    <t>ORSJDRAFT_04976</t>
  </si>
  <si>
    <t>Ochrobactrum rhizosphaerae SJY1</t>
  </si>
  <si>
    <t>EW81DRAFT_00192</t>
  </si>
  <si>
    <t>Paenibacillus chondroitinus OK414</t>
  </si>
  <si>
    <t>EW81DRAFT_00201</t>
  </si>
  <si>
    <t>EW81DRAFT_03691</t>
  </si>
  <si>
    <t>EW81DRAFT_06098</t>
  </si>
  <si>
    <t>EL23_04625</t>
  </si>
  <si>
    <t>Paenibacillus polymyxa DSM 365</t>
  </si>
  <si>
    <t>PPSQR21_004180</t>
  </si>
  <si>
    <t>copper resistance protein copc</t>
  </si>
  <si>
    <t>Paenibacillus polymyxa SQR-21</t>
  </si>
  <si>
    <t>ET33_14885</t>
  </si>
  <si>
    <t>Paenibacillus sp. MSt1</t>
  </si>
  <si>
    <t>EL25DRAFT_01857</t>
  </si>
  <si>
    <t>Pantoea ananatis BD442</t>
  </si>
  <si>
    <t>EL29DRAFT_01780</t>
  </si>
  <si>
    <t>Pantoea ananatis LMG2665</t>
  </si>
  <si>
    <t>EL28DRAFT_01473</t>
  </si>
  <si>
    <t>Pantoea ananatis PA4</t>
  </si>
  <si>
    <t>EP46DRAFT_00664</t>
  </si>
  <si>
    <t>Pantoea sp. 3.2</t>
  </si>
  <si>
    <t>EP46DRAFT_04086</t>
  </si>
  <si>
    <t>MEG1DRAFT_01312</t>
  </si>
  <si>
    <t>Photorhabdus temperata Meg1</t>
  </si>
  <si>
    <t>EC86DRAFT_02856</t>
  </si>
  <si>
    <t>Polaromonas glacialis R3-9</t>
  </si>
  <si>
    <t>BN889_01105</t>
  </si>
  <si>
    <t>Pseudomonas aeruginosa PA38182</t>
  </si>
  <si>
    <t>BN889_05131</t>
  </si>
  <si>
    <t>BN889_06912</t>
  </si>
  <si>
    <t>EY04_13665</t>
  </si>
  <si>
    <t>K659DRAFT_00073</t>
  </si>
  <si>
    <t>Pseudomonas corrugata CFBP 5454</t>
  </si>
  <si>
    <t>K659DRAFT_03428</t>
  </si>
  <si>
    <t>PCR01SDRAFT_03532</t>
  </si>
  <si>
    <t>Pseudomonas cremoricolorata NBRC 16634</t>
  </si>
  <si>
    <t>BG51DRAFT_01485</t>
  </si>
  <si>
    <t>Pseudomonas fluorescens ATCC 17400</t>
  </si>
  <si>
    <t>BG51DRAFT_03739</t>
  </si>
  <si>
    <t>BG51DRAFT_04365</t>
  </si>
  <si>
    <t>HZ99_06250</t>
  </si>
  <si>
    <t>Pseudomonas fluorescens UK4</t>
  </si>
  <si>
    <t>HZ99_17545</t>
  </si>
  <si>
    <t>HZ99_24365</t>
  </si>
  <si>
    <t>HZ99_25455</t>
  </si>
  <si>
    <t>PFU01SDRAFT_03318</t>
  </si>
  <si>
    <t>Pseudomonas fulva NBRC 16637</t>
  </si>
  <si>
    <t>PJA01SDRAFT_01768</t>
  </si>
  <si>
    <t>Pseudomonas japonica NBRC 103040</t>
  </si>
  <si>
    <t>PM2DRAFT_04928</t>
  </si>
  <si>
    <t>Pseudomonas monteilii NBRC 103158</t>
  </si>
  <si>
    <t>PM2DRAFT_05913</t>
  </si>
  <si>
    <t>POR01SDRAFT_03498</t>
  </si>
  <si>
    <t>Pseudomonas oryzihabitans NBRC 102199</t>
  </si>
  <si>
    <t>PPA02SDRAFT_04146</t>
  </si>
  <si>
    <t>Pseudomonas parafulva NBRC 16636</t>
  </si>
  <si>
    <t>PPL01SDRAFT_01312</t>
  </si>
  <si>
    <t>Pseudomonas plecoglossicida NBRC 103162</t>
  </si>
  <si>
    <t>EX27DRAFT_04124</t>
  </si>
  <si>
    <t>Pseudomonas putida PD1</t>
  </si>
  <si>
    <t>AK61DRAFT_04388</t>
  </si>
  <si>
    <t>Pseudomonas putida T2-2</t>
  </si>
  <si>
    <t>GS14DRAFT_02511</t>
  </si>
  <si>
    <t>Pseudomonas savastanoi pv. savastanoi DAPP-PG722</t>
  </si>
  <si>
    <t>A245_13655</t>
  </si>
  <si>
    <t>Pseudomonas syringae pv. actinidia ICMP 1096</t>
  </si>
  <si>
    <t>A259_25895</t>
  </si>
  <si>
    <t>Pseudomonas syringae pv. actinidiae ICMP 19070</t>
  </si>
  <si>
    <t>AZ44DRAFT_05330</t>
  </si>
  <si>
    <t>Pseudomonas syringae pv. atrofaciens LMG 5095</t>
  </si>
  <si>
    <t>GRAQ_01946</t>
  </si>
  <si>
    <t>GRPL_02779</t>
  </si>
  <si>
    <t>Raoultella planticola ATCC 33531</t>
  </si>
  <si>
    <t>EW86DRAFT_0042</t>
  </si>
  <si>
    <t>Rhizobium rhizogenes CF262</t>
  </si>
  <si>
    <t>RRH01S_22_00720</t>
  </si>
  <si>
    <t>Rhizobium rhizogenes NBRC 13257</t>
  </si>
  <si>
    <t>GQ59DRAFT_04679</t>
  </si>
  <si>
    <t>Rhizobium vignae CCBAU 05176</t>
  </si>
  <si>
    <t>C41B8_06597</t>
  </si>
  <si>
    <t>Salinisphaera hydrothermalis C41B8</t>
  </si>
  <si>
    <t>SEEH4393_04903</t>
  </si>
  <si>
    <t>Salmonella enterica Enterica sv. Heidelberg 24393</t>
  </si>
  <si>
    <t>SEEH0752_05193</t>
  </si>
  <si>
    <t>Salmonella enterica Enterica sv. Heidelberg CVM20752</t>
  </si>
  <si>
    <t>SEEH0752_17134</t>
  </si>
  <si>
    <t>SEEH4359_25262</t>
  </si>
  <si>
    <t>Salmonella enterica Enterica sv. Heidelberg CVM24359</t>
  </si>
  <si>
    <t>SEEH4388_20710</t>
  </si>
  <si>
    <t>Salmonella enterica Enterica sv. Heidelberg CVM24388</t>
  </si>
  <si>
    <t>SEEH4391_10833</t>
  </si>
  <si>
    <t>Salmonella enterica Enterica sv. Heidelberg CVM24391</t>
  </si>
  <si>
    <t>SEEH8393_18492</t>
  </si>
  <si>
    <t>Salmonella enterica Enterica sv. Heidelberg N18393</t>
  </si>
  <si>
    <t>SEEH9871_09530</t>
  </si>
  <si>
    <t>Salmonella enterica Enterica sv. Heidelberg N19871</t>
  </si>
  <si>
    <t>SEEH0134_17959</t>
  </si>
  <si>
    <t>Salmonella enterica Enterica sv. Heidelberg N20134</t>
  </si>
  <si>
    <t>SEEH6457_10742</t>
  </si>
  <si>
    <t>Salmonella enterica Enterica sv. Heidelberg N26457</t>
  </si>
  <si>
    <t>SEER_00135</t>
  </si>
  <si>
    <t>Salmonella enterica enterica sv Rissen WP1</t>
  </si>
  <si>
    <t>SEER_17028</t>
  </si>
  <si>
    <t>SE451200_12743</t>
  </si>
  <si>
    <t>Salmonella enterica enterica sv. 4,[5],12:i:- 08-1700</t>
  </si>
  <si>
    <t>SE451239_12923</t>
  </si>
  <si>
    <t>Salmonella enterica enterica sv. 4,[5],12:i:- 08-1739</t>
  </si>
  <si>
    <t>I654_02075</t>
  </si>
  <si>
    <t>Salmonella enterica enterica sv. Aqua NVSL2001</t>
  </si>
  <si>
    <t>SEEB0179_11610</t>
  </si>
  <si>
    <t>Salmonella enterica enterica sv. Bareilly CFSAN000179</t>
  </si>
  <si>
    <t>SEEB0191_22055</t>
  </si>
  <si>
    <t>Salmonella enterica enterica sv. Bareilly CFSAN000191</t>
  </si>
  <si>
    <t>CFSAN000203_07615</t>
  </si>
  <si>
    <t>Salmonella enterica enterica sv. Bareilly CFSAN000203</t>
  </si>
  <si>
    <t>SEEB0211_17980</t>
  </si>
  <si>
    <t>Salmonella enterica enterica sv. Bareilly CFSAN000211</t>
  </si>
  <si>
    <t>SEEB0226_08905</t>
  </si>
  <si>
    <t>Salmonella enterica enterica sv. Bareilly CFSAN000226</t>
  </si>
  <si>
    <t>CFSAN000661_16260</t>
  </si>
  <si>
    <t>Salmonella enterica enterica sv. Bareilly CFSAN000661</t>
  </si>
  <si>
    <t>SEEH1381_03690</t>
  </si>
  <si>
    <t>Salmonella enterica enterica sv. Heidelberg 21381</t>
  </si>
  <si>
    <t>SEEH9169_13544</t>
  </si>
  <si>
    <t>Salmonella enterica enterica sv. Heidelberg 29169</t>
  </si>
  <si>
    <t>SEEH2507_03412</t>
  </si>
  <si>
    <t>Salmonella enterica enterica sv. Heidelberg 32507</t>
  </si>
  <si>
    <t>SEEH2507_06051</t>
  </si>
  <si>
    <t>SEEH1567_05278</t>
  </si>
  <si>
    <t>Salmonella enterica enterica sv. Heidelberg 41567</t>
  </si>
  <si>
    <t>SEEH1576_16386</t>
  </si>
  <si>
    <t>Salmonella enterica enterica sv. Heidelberg 41576</t>
  </si>
  <si>
    <t>SEEH1584_14910</t>
  </si>
  <si>
    <t>Salmonella enterica enterica sv. Heidelberg 41584</t>
  </si>
  <si>
    <t>SEEH5757_05119</t>
  </si>
  <si>
    <t>Salmonella enterica enterica sv. Heidelberg N15757</t>
  </si>
  <si>
    <t>SEEH5757_10830</t>
  </si>
  <si>
    <t>SEEH8413_18236</t>
  </si>
  <si>
    <t>Salmonella enterica enterica sv. Heidelberg N18413</t>
  </si>
  <si>
    <t>SEEH8440_01466</t>
  </si>
  <si>
    <t>Salmonella enterica enterica sv. Heidelberg N18440</t>
  </si>
  <si>
    <t>SEEH8453_01261</t>
  </si>
  <si>
    <t>Salmonella enterica enterica sv. Heidelberg N18453</t>
  </si>
  <si>
    <t>SEEH9992_01659</t>
  </si>
  <si>
    <t>Salmonella enterica enterica sv. Heidelberg N19992</t>
  </si>
  <si>
    <t>SEEH9341_14316</t>
  </si>
  <si>
    <t>Salmonella enterica enterica sv. Heidelberg N29341</t>
  </si>
  <si>
    <t>SEEH0678_13524</t>
  </si>
  <si>
    <t>Salmonella enterica enterica sv. Heidelberg N30678</t>
  </si>
  <si>
    <t>SEEH0678_20687</t>
  </si>
  <si>
    <t>SEEH4630_02905</t>
  </si>
  <si>
    <t>Salmonella enterica enterica sv. Heidelberg N4630</t>
  </si>
  <si>
    <t>SEEH3988_15707</t>
  </si>
  <si>
    <t>Salmonella enterica enterica sv. Heidelberg RI-11-013988</t>
  </si>
  <si>
    <t>SEEH4316_26662</t>
  </si>
  <si>
    <t>Salmonella enterica enterica sv. Heidelberg RI-11-014316</t>
  </si>
  <si>
    <t>SEEHRA39_07593</t>
  </si>
  <si>
    <t>Salmonella enterica enterica sv. Heidelberg SARA 39</t>
  </si>
  <si>
    <t>SEEHRA39_09997</t>
  </si>
  <si>
    <t>SEEJ1593_05984</t>
  </si>
  <si>
    <t>Salmonella enterica enterica sv. Javiana ATCC BAA-1593</t>
  </si>
  <si>
    <t>SEK29439_04639</t>
  </si>
  <si>
    <t>Salmonella enterica enterica sv. Kentucky 29439</t>
  </si>
  <si>
    <t>SEEM316_19112</t>
  </si>
  <si>
    <t>Salmonella enterica enterica sv. Montevideo 316111868</t>
  </si>
  <si>
    <t>SEET535_17866</t>
  </si>
  <si>
    <t>Salmonella enterica enterica sv. Tennessee 4535</t>
  </si>
  <si>
    <t>SEET1153_06912</t>
  </si>
  <si>
    <t>Salmonella enterica enterica sv. Typhimurium CDC_2009K1153</t>
  </si>
  <si>
    <t>SEETLT22_10933</t>
  </si>
  <si>
    <t>Salmonella enterica enterica sv. Typhimurium LT2-4</t>
  </si>
  <si>
    <t>SEETLT21_09268</t>
  </si>
  <si>
    <t>Salmonella enterica enterica sv. Typhimurium LT2-4_delta.ramA::kan</t>
  </si>
  <si>
    <t>GSMA_03794</t>
  </si>
  <si>
    <t>Serratia marcescens marcescens BS 303, ATCC 13880</t>
  </si>
  <si>
    <t>SMDB11_1215</t>
  </si>
  <si>
    <t>Serratia marcescens marcescens Db11</t>
  </si>
  <si>
    <t>BV95_00936</t>
  </si>
  <si>
    <t>Sphingobium chlorophenolicum NBRC 16172</t>
  </si>
  <si>
    <t>ET21DRAFT_04569</t>
  </si>
  <si>
    <t>Sphingobium sp. DC-2</t>
  </si>
  <si>
    <t>ET21DRAFT_04642</t>
  </si>
  <si>
    <t>CP98_04182</t>
  </si>
  <si>
    <t>Sphingobium yanoikuyae B1</t>
  </si>
  <si>
    <t>CP98_04595</t>
  </si>
  <si>
    <t>ER42DRAFT_00055</t>
  </si>
  <si>
    <t>Sphingomonas sp. DC-6</t>
  </si>
  <si>
    <t>ER42DRAFT_05913</t>
  </si>
  <si>
    <t>NoneDRAFT_04892</t>
  </si>
  <si>
    <t>Sphingomonas-like bacterium B12</t>
  </si>
  <si>
    <t>Y849DRAFT_02340</t>
  </si>
  <si>
    <t>Streptomyces exfoliatus DSMZ 41693</t>
  </si>
  <si>
    <t>Y849DRAFT_06629</t>
  </si>
  <si>
    <t>DF19_39425</t>
  </si>
  <si>
    <t>Streptomyces olindensis DAUFPE 5622</t>
  </si>
  <si>
    <t>DF19_39905</t>
  </si>
  <si>
    <t>DF19_09620</t>
  </si>
  <si>
    <t>DT87_14775</t>
  </si>
  <si>
    <t>Streptomyces sp. NTK 937</t>
  </si>
  <si>
    <t>GTPT_2062</t>
  </si>
  <si>
    <t>Tatumella ptyseos ATCC 33301</t>
  </si>
  <si>
    <t>GZ22_01435</t>
  </si>
  <si>
    <t>Terribacillus aidingensis MP602</t>
  </si>
  <si>
    <t>TBIFDRAFT_00548</t>
  </si>
  <si>
    <t>Tomitella biformata AHU 1821</t>
  </si>
  <si>
    <t>TBIFDRAFT_03419</t>
  </si>
  <si>
    <t>GTGU_00215</t>
  </si>
  <si>
    <t>Trabulsiella guamensis ATCC 49490</t>
  </si>
  <si>
    <t>GYRE_03426</t>
  </si>
  <si>
    <t>Yokenella regensburgei F. Haas DC-1, ATCC 49455</t>
  </si>
  <si>
    <t>C225DRAFT_01170</t>
  </si>
  <si>
    <t>actinobacterium LLX17</t>
  </si>
  <si>
    <t>C225DRAFT_01174</t>
  </si>
  <si>
    <t>C225DRAFT_02285</t>
  </si>
  <si>
    <t>C226DRAFT_00422</t>
  </si>
  <si>
    <t>alpha proteobacterium L41A</t>
  </si>
  <si>
    <t>C226DRAFT_01738</t>
  </si>
  <si>
    <t>C242DRAFT_02951</t>
  </si>
  <si>
    <t>alpha proteobacterium LLX12A</t>
  </si>
  <si>
    <t>C242DRAFT_04072</t>
  </si>
  <si>
    <t>C244DRAFT_00555</t>
  </si>
  <si>
    <t>gamma proteobacterium L18</t>
  </si>
  <si>
    <t>C244DRAFT_01381</t>
  </si>
  <si>
    <t>C243DRAFT_04199</t>
  </si>
  <si>
    <t>gamma proteobacterium WG36</t>
  </si>
  <si>
    <t>C243DRAFT_04799</t>
  </si>
  <si>
    <t>AM1_0484</t>
  </si>
  <si>
    <t>Acaryochloris marina MBIC11017</t>
  </si>
  <si>
    <t>Ajs_1629</t>
  </si>
  <si>
    <t>Acidovorax sp. JS42</t>
  </si>
  <si>
    <t>Ajs_3166</t>
  </si>
  <si>
    <t>A1S_2941</t>
  </si>
  <si>
    <t>Acinetobacter baumannii ATCC 17978</t>
  </si>
  <si>
    <t>N866_03120</t>
  </si>
  <si>
    <t>Actinotalea ferrariae CF5-4</t>
  </si>
  <si>
    <t>N866_09960</t>
  </si>
  <si>
    <t>N866_15075</t>
  </si>
  <si>
    <t>A20C1_09479</t>
  </si>
  <si>
    <t>Agreia sp. PHSC20C1</t>
  </si>
  <si>
    <t>Mlg_0498</t>
  </si>
  <si>
    <t>Alkalilimnicola ehrlichei MLHE-1</t>
  </si>
  <si>
    <t>Mlg_0964</t>
  </si>
  <si>
    <t>Mlg_1610</t>
  </si>
  <si>
    <t>ebA6005</t>
  </si>
  <si>
    <t>Aromatoleum aromaticum EbN1</t>
  </si>
  <si>
    <t>AAur_3742</t>
  </si>
  <si>
    <t>putative copper resistance protein D family</t>
  </si>
  <si>
    <t>Arthrobacter aurescens TC1</t>
  </si>
  <si>
    <t>AAur_pTC10194</t>
  </si>
  <si>
    <t>putative Copper resistance protein, D-family</t>
  </si>
  <si>
    <t>AAur_pTC20042</t>
  </si>
  <si>
    <t>putative copper resistance membrane protein (CopD)</t>
  </si>
  <si>
    <t>Arth_4446</t>
  </si>
  <si>
    <t>Arthrobacter sp. FB24</t>
  </si>
  <si>
    <t>Arth_3915</t>
  </si>
  <si>
    <t>azo1894</t>
  </si>
  <si>
    <t>conserved hypothetical membrane protein</t>
  </si>
  <si>
    <t>Azoarcus sp. BH72</t>
  </si>
  <si>
    <t>RBAM_004200</t>
  </si>
  <si>
    <t>ycnJ</t>
  </si>
  <si>
    <t>Bacillus amyloliquefaciens plantarum FZB42</t>
  </si>
  <si>
    <t>BA1912</t>
  </si>
  <si>
    <t>Bacillus anthracis Ames</t>
  </si>
  <si>
    <t>GBAA1912</t>
  </si>
  <si>
    <t>Bacillus anthracis Ames Ancestor A2084</t>
  </si>
  <si>
    <t>BAS1774</t>
  </si>
  <si>
    <t>Bacillus anthracis Sterne</t>
  </si>
  <si>
    <t>BCE_1997</t>
  </si>
  <si>
    <t>Bacillus cereus ATCC 10987</t>
  </si>
  <si>
    <t>BC1838</t>
  </si>
  <si>
    <t>Bacillus cereus ATCC 14579</t>
  </si>
  <si>
    <t>BCZK1731</t>
  </si>
  <si>
    <t>Bacillus cereus E33L (ZK)</t>
  </si>
  <si>
    <t>BCE_G9241_1921</t>
  </si>
  <si>
    <t>Bacillus cereus G9241</t>
  </si>
  <si>
    <t>BH2290</t>
  </si>
  <si>
    <t>Bacillus halodurans C-125</t>
  </si>
  <si>
    <t>BLi00480</t>
  </si>
  <si>
    <t>Bacillus licheniformis DSM 13 Goettingen</t>
  </si>
  <si>
    <t>BL01860</t>
  </si>
  <si>
    <t>putative copper export protein YcnJ</t>
  </si>
  <si>
    <t>Bacillus licheniformis DSM 13 Novozymes</t>
  </si>
  <si>
    <t>BPUM_0368</t>
  </si>
  <si>
    <t>possible copper (Cu) export protein</t>
  </si>
  <si>
    <t>Bacillus pumilus SAFR-032</t>
  </si>
  <si>
    <t>BALH_1692</t>
  </si>
  <si>
    <t>Bacillus thuringiensis Al Hakam</t>
  </si>
  <si>
    <t>RBTH_02454</t>
  </si>
  <si>
    <t>Bacillus thuringiensis sv israelensis ATCC 35646</t>
  </si>
  <si>
    <t>BT9727_1753</t>
  </si>
  <si>
    <t>Bacillus thuringiensis sv konkukian 97-27</t>
  </si>
  <si>
    <t>BcerKBAB4_1786</t>
  </si>
  <si>
    <t>Bacillus weihenstephanensis KBAB4</t>
  </si>
  <si>
    <t>BB1299</t>
  </si>
  <si>
    <t>Bordetella bronchiseptica RB50</t>
  </si>
  <si>
    <t>BB2497</t>
  </si>
  <si>
    <t>BPP1083</t>
  </si>
  <si>
    <t>Bordetella parapertussis 12822</t>
  </si>
  <si>
    <t>BPP1423</t>
  </si>
  <si>
    <t>BP2109</t>
  </si>
  <si>
    <t>Bordetella pertussis Tohama I</t>
  </si>
  <si>
    <t>BP2917</t>
  </si>
  <si>
    <t>Bpet3799</t>
  </si>
  <si>
    <t>Bordetella petrii Se-1111R, DSM 12804</t>
  </si>
  <si>
    <t>Bpet4584</t>
  </si>
  <si>
    <t>bll4878</t>
  </si>
  <si>
    <t>Bradyrhizobium japonicum USDA 110</t>
  </si>
  <si>
    <t>bll6908</t>
  </si>
  <si>
    <t>BBta_p0114</t>
  </si>
  <si>
    <t>copD</t>
  </si>
  <si>
    <t>Bradyrhizobium sp. BTAi1</t>
  </si>
  <si>
    <t>BBta_2513</t>
  </si>
  <si>
    <t>BBta_5430</t>
  </si>
  <si>
    <t>putative Copper resistance protein, copD family</t>
  </si>
  <si>
    <t>BRADO2756</t>
  </si>
  <si>
    <t>putative Copper resistance protein, copD family.</t>
  </si>
  <si>
    <t>Bradyrhizobium sp. ORS278</t>
  </si>
  <si>
    <t>BRADO4155</t>
  </si>
  <si>
    <t>putative Copper resistance protein; putative fusion protein containing a copC-like domain (N-ter) and a copD-like domain (C-ter)</t>
  </si>
  <si>
    <t>BlinB01000873</t>
  </si>
  <si>
    <t>COG3336: Predicted membrane protein</t>
  </si>
  <si>
    <t>Brevibacterium linens BL2</t>
  </si>
  <si>
    <t>BlinB01002823</t>
  </si>
  <si>
    <t>Bcen_1746</t>
  </si>
  <si>
    <t>integral membrane protein-like</t>
  </si>
  <si>
    <t>Burkholderia cenocepacia AU 1054</t>
  </si>
  <si>
    <t>Bcen_2056</t>
  </si>
  <si>
    <t>Bcen_4750</t>
  </si>
  <si>
    <t>Bcen2424_2358</t>
  </si>
  <si>
    <t>integral membrane protein-like protein</t>
  </si>
  <si>
    <t>Burkholderia cenocepacia HI2424</t>
  </si>
  <si>
    <t>Bcen2424_2667</t>
  </si>
  <si>
    <t>Bcen2424_3417</t>
  </si>
  <si>
    <t>BcenP_01002214</t>
  </si>
  <si>
    <t>Burkholderia cenocepacia PC184</t>
  </si>
  <si>
    <t>BcenP_01004302</t>
  </si>
  <si>
    <t>COG1276: Putative copper export protein</t>
  </si>
  <si>
    <t>Bcep18194_A5697</t>
  </si>
  <si>
    <t>Burkholderia cepacia 383</t>
  </si>
  <si>
    <t>Bcep18194_A5995</t>
  </si>
  <si>
    <t>Bcep18194_B2761</t>
  </si>
  <si>
    <t>Bamb_2394</t>
  </si>
  <si>
    <t>Burkholderia cepacia AMMD</t>
  </si>
  <si>
    <t>Bamb_2720</t>
  </si>
  <si>
    <t>Bamb_5193</t>
  </si>
  <si>
    <t>BdolA_01000738</t>
  </si>
  <si>
    <t>Burkholderia dolosa AUO158</t>
  </si>
  <si>
    <t>BdolA_01001051</t>
  </si>
  <si>
    <t>COG5615: Predicted integral membrane protein</t>
  </si>
  <si>
    <t>Bmal10_03000816</t>
  </si>
  <si>
    <t>Burkholderia mallei 10399</t>
  </si>
  <si>
    <t>Bmal10_03004871</t>
  </si>
  <si>
    <t>Bmal2_03000800</t>
  </si>
  <si>
    <t>Burkholderia mallei 2002721280</t>
  </si>
  <si>
    <t>Bmal2_03004578</t>
  </si>
  <si>
    <t>BMA0252</t>
  </si>
  <si>
    <t>Burkholderia mallei ATCC 23344</t>
  </si>
  <si>
    <t>BMA2211</t>
  </si>
  <si>
    <t>BmalF_02000240</t>
  </si>
  <si>
    <t>Burkholderia mallei FMH</t>
  </si>
  <si>
    <t>BmalF_02004551</t>
  </si>
  <si>
    <t>BmalG_01000253</t>
  </si>
  <si>
    <t>Burkholderia mallei GB8 horse 4</t>
  </si>
  <si>
    <t>BmalJ_02000247</t>
  </si>
  <si>
    <t>Burkholderia mallei JHU</t>
  </si>
  <si>
    <t>BmalJ_02004521</t>
  </si>
  <si>
    <t>BMA10299_A2382</t>
  </si>
  <si>
    <t>Burkholderia mallei NCTC 10229</t>
  </si>
  <si>
    <t>BMA10299_A2530</t>
  </si>
  <si>
    <t>BMA10247_2084</t>
  </si>
  <si>
    <t>Burkholderia mallei NCTC 10247</t>
  </si>
  <si>
    <t>BMA10247_2463</t>
  </si>
  <si>
    <t>BMASAVP1_A0696</t>
  </si>
  <si>
    <t>Burkholderia mallei SAVP1</t>
  </si>
  <si>
    <t>BMASAVP1_A2695</t>
  </si>
  <si>
    <t>Bmul_6288</t>
  </si>
  <si>
    <t>Burkholderia multivorans ATCC 17616</t>
  </si>
  <si>
    <t>Bmul_0630</t>
  </si>
  <si>
    <t>Bmul_0921</t>
  </si>
  <si>
    <t>Bmul_2341</t>
  </si>
  <si>
    <t>BURPS1106A_0751</t>
  </si>
  <si>
    <t>Burkholderia pseudomallei 1106a</t>
  </si>
  <si>
    <t>BURPS1106A_1149</t>
  </si>
  <si>
    <t>BURPS1106A_A0625</t>
  </si>
  <si>
    <t>Bpse110_02000987</t>
  </si>
  <si>
    <t>Burkholderia pseudomallei 1106b</t>
  </si>
  <si>
    <t>Bpse110_02002149</t>
  </si>
  <si>
    <t>Bpse110_02002438</t>
  </si>
  <si>
    <t>Bpse1_03000909</t>
  </si>
  <si>
    <t>Burkholderia pseudomallei 1655</t>
  </si>
  <si>
    <t>Bpse1_03003054</t>
  </si>
  <si>
    <t>Bpse1_03004928</t>
  </si>
  <si>
    <t>Bpse17_02000088</t>
  </si>
  <si>
    <t>Burkholderia pseudomallei 1710a</t>
  </si>
  <si>
    <t>Bpse17_02001328</t>
  </si>
  <si>
    <t>Bpse17_02002254</t>
  </si>
  <si>
    <t>Bpse4_03000537</t>
  </si>
  <si>
    <t>Bpse4_03003156</t>
  </si>
  <si>
    <t>Bpse4_03004856</t>
  </si>
  <si>
    <t>BURPS668_0739</t>
  </si>
  <si>
    <t>Burkholderia pseudomallei 668</t>
  </si>
  <si>
    <t>BURPS668_1141</t>
  </si>
  <si>
    <t>BURPS668_A0717</t>
  </si>
  <si>
    <t>BPSL0698</t>
  </si>
  <si>
    <t>Burkholderia pseudomallei K96243</t>
  </si>
  <si>
    <t>BPSL1071</t>
  </si>
  <si>
    <t>BPSS0459</t>
  </si>
  <si>
    <t>BURPS305_4568</t>
  </si>
  <si>
    <t>BURPS305_7822</t>
  </si>
  <si>
    <t>BpseP_03000780</t>
  </si>
  <si>
    <t>Burkholderia pseudomallei Pasteur</t>
  </si>
  <si>
    <t>BpseP_03001166</t>
  </si>
  <si>
    <t>BpseP_03004597</t>
  </si>
  <si>
    <t>BpseS_03000858</t>
  </si>
  <si>
    <t>Burkholderia pseudomallei S13</t>
  </si>
  <si>
    <t>BpseS_03002952</t>
  </si>
  <si>
    <t>BpseS_03003693</t>
  </si>
  <si>
    <t>BTH_II1956</t>
  </si>
  <si>
    <t>Burkholderia thailandensis E264</t>
  </si>
  <si>
    <t>BTH_I0610</t>
  </si>
  <si>
    <t>BTH_I0942</t>
  </si>
  <si>
    <t>Bcep1808_3974</t>
  </si>
  <si>
    <t>Burkholderia vietnamiensis G4</t>
  </si>
  <si>
    <t>Bcep1808_2445</t>
  </si>
  <si>
    <t>Bcep1808_2779</t>
  </si>
  <si>
    <t>Bxe_A3337</t>
  </si>
  <si>
    <t>Burkholderia xenovorans LB400</t>
  </si>
  <si>
    <t>Bxe_A0653</t>
  </si>
  <si>
    <t>Putative copper-resistance transporter, CopD</t>
  </si>
  <si>
    <t>CCV52592_2050</t>
  </si>
  <si>
    <t>Campylobacter curvus 525.92</t>
  </si>
  <si>
    <t>Acid345_4020</t>
  </si>
  <si>
    <t>Candidatus Koribacter versatilis Ellin345</t>
  </si>
  <si>
    <t>Caul_2346</t>
  </si>
  <si>
    <t>Caulobacter sp. K31</t>
  </si>
  <si>
    <t>Cpha266_1897</t>
  </si>
  <si>
    <t>Chlorobium phaeobacteroides DSM 266</t>
  </si>
  <si>
    <t>CT1504</t>
  </si>
  <si>
    <t>Chlorobium tepidum TLS</t>
  </si>
  <si>
    <t>CKO_01126</t>
  </si>
  <si>
    <t>Citrobacter koseri ATCC BAA-895</t>
  </si>
  <si>
    <t>CMM_2933</t>
  </si>
  <si>
    <t>conserved membrane protein, putative copper export protein</t>
  </si>
  <si>
    <t>Clavibacter michiganensis michiganensis NCPPB 382</t>
  </si>
  <si>
    <t>DIP1805</t>
  </si>
  <si>
    <t>Corynebacterium diphtheriae gravis NCTC 13129</t>
  </si>
  <si>
    <t>cg2699</t>
  </si>
  <si>
    <t>Corynebacterium glutamicum Kalinowski ATCC 13032</t>
  </si>
  <si>
    <t>NCgl2370</t>
  </si>
  <si>
    <t>Corynebacterium glutamicum Nakagawa ATCC 13032</t>
  </si>
  <si>
    <t>cgR_0143</t>
  </si>
  <si>
    <t>Corynebacterium glutamicum R</t>
  </si>
  <si>
    <t>cgR_2359</t>
  </si>
  <si>
    <t>jk0532</t>
  </si>
  <si>
    <t>Corynebacterium jeikeium K411</t>
  </si>
  <si>
    <t>ESA_01400</t>
  </si>
  <si>
    <t>Cronobacter sakazakii ATCC BAA-894</t>
  </si>
  <si>
    <t>ESA_04252</t>
  </si>
  <si>
    <t>Rmet_6115</t>
  </si>
  <si>
    <t>Cupriavidus metallidurans CH34</t>
  </si>
  <si>
    <t>Rmet_5668</t>
  </si>
  <si>
    <t>Reut_A2220</t>
  </si>
  <si>
    <t>Cupriavidus necator JMP134</t>
  </si>
  <si>
    <t>Reut_A2486</t>
  </si>
  <si>
    <t>Dgeo_1128</t>
  </si>
  <si>
    <t>Deinococcus geothermalis DSM 11300</t>
  </si>
  <si>
    <t>DRA0298</t>
  </si>
  <si>
    <t>Deinococcus radiodurans ATCC BAA-816</t>
  </si>
  <si>
    <t>Daci_0444</t>
  </si>
  <si>
    <t>Delftia acidovorans SPH-1</t>
  </si>
  <si>
    <t>Dred_0696</t>
  </si>
  <si>
    <t>Desulfotomaculum reducens MI-1</t>
  </si>
  <si>
    <t>SMa1198</t>
  </si>
  <si>
    <t>Ensifer meliloti 1021</t>
  </si>
  <si>
    <t>Ent638_2411</t>
  </si>
  <si>
    <t>Enterobacter sp. 638</t>
  </si>
  <si>
    <t>N037_10075</t>
  </si>
  <si>
    <t>Enterobacter sp. EGD-HP1</t>
  </si>
  <si>
    <t>Ecol1_01003289</t>
  </si>
  <si>
    <t>Escherichia coli 101-1</t>
  </si>
  <si>
    <t>EcolE2_01004123</t>
  </si>
  <si>
    <t>Escherichia coli E22 (EPEC)</t>
  </si>
  <si>
    <t>Missing locus_tag:AC_000091.cds1796.1926305..1925433</t>
  </si>
  <si>
    <t>yebZ</t>
  </si>
  <si>
    <t>Escherichia coli K12- W3110</t>
  </si>
  <si>
    <t>EcolE1_01002908</t>
  </si>
  <si>
    <t>Escherichia coli O111:H9 E110019 (EPEC)</t>
  </si>
  <si>
    <t>EcolB_01003719</t>
  </si>
  <si>
    <t>Escherichia coli O111:NM B171 (EPEC2)</t>
  </si>
  <si>
    <t>EcE24377A_2069</t>
  </si>
  <si>
    <t>Escherichia coli O139:H28 E24377A (ETEC)</t>
  </si>
  <si>
    <t>EcolF_01002936</t>
  </si>
  <si>
    <t>Escherichia coli O139:H28 F11 (ETEC)</t>
  </si>
  <si>
    <t>EcolB7_01003383</t>
  </si>
  <si>
    <t>Escherichia coli O148:H28 B7A (CS6:LT+:ST+)(ETEC)</t>
  </si>
  <si>
    <t>Z2888</t>
  </si>
  <si>
    <t>Escherichia coli O157:H7 EDL933 (EHEC)</t>
  </si>
  <si>
    <t>ECs2550</t>
  </si>
  <si>
    <t>Escherichia coli O157:H7 Sakai (EHEC)</t>
  </si>
  <si>
    <t>APECO1_893</t>
  </si>
  <si>
    <t>Escherichia coli O1:K1:H7 (APEC)</t>
  </si>
  <si>
    <t>APECO1_O1R121</t>
  </si>
  <si>
    <t>pcoD</t>
  </si>
  <si>
    <t>ECP_1784</t>
  </si>
  <si>
    <t>hypothetical protein YebZ (putative copper resistance protein D)</t>
  </si>
  <si>
    <t>Escherichia coli O6:K15:H31 536 (UPEC)</t>
  </si>
  <si>
    <t>c2250</t>
  </si>
  <si>
    <t>Hypothetical protein yebZ</t>
  </si>
  <si>
    <t>Escherichia coli O6:K2:H1 CFT073 (UPEC)</t>
  </si>
  <si>
    <t>EcHS_A1931</t>
  </si>
  <si>
    <t>Escherichia coli O9 HS</t>
  </si>
  <si>
    <t>UTI89_C2042</t>
  </si>
  <si>
    <t>hypothetical protein YebZ</t>
  </si>
  <si>
    <t>Escherichia coli UTI89 (UPEC)</t>
  </si>
  <si>
    <t>FRAAL0092</t>
  </si>
  <si>
    <t>putative transport integral membrane protein; putative Copper resistance domain</t>
  </si>
  <si>
    <t>Frankia alni ACN14a</t>
  </si>
  <si>
    <t>COG1276 COG2372</t>
  </si>
  <si>
    <t>P R</t>
  </si>
  <si>
    <t>FRAAL4308</t>
  </si>
  <si>
    <t>Francci3_2795</t>
  </si>
  <si>
    <t>Frankia sp. CcI3</t>
  </si>
  <si>
    <t>Francci3_4174</t>
  </si>
  <si>
    <t>Franean1_2471</t>
  </si>
  <si>
    <t>Frankia sp. EAN1pec</t>
  </si>
  <si>
    <t>Franean1_7241</t>
  </si>
  <si>
    <t>FP2506_04306</t>
  </si>
  <si>
    <t>Fulvimarina pelagi HTCC2506</t>
  </si>
  <si>
    <t>FP2506_00025</t>
  </si>
  <si>
    <t>GDI3047</t>
  </si>
  <si>
    <t>Gluconacetobacter diazotrophicus PAl 5, DSM 5601</t>
  </si>
  <si>
    <t>GbCGDNIH1_0044</t>
  </si>
  <si>
    <t>Granulibacter bethesdensis CGDNIH1</t>
  </si>
  <si>
    <t>GbCGDNIH1_1311</t>
  </si>
  <si>
    <t>HCH_02228</t>
  </si>
  <si>
    <t>Hahella chejuensis KCTC 2396</t>
  </si>
  <si>
    <t>rrnAC2011</t>
  </si>
  <si>
    <t>unknown</t>
  </si>
  <si>
    <t>Haloarcula marismortui ATCC 43049</t>
  </si>
  <si>
    <t>HEAR0544</t>
  </si>
  <si>
    <t>COPPER RESISTANCE D TRANSMEMBRANE PROTEIN like</t>
  </si>
  <si>
    <t>Herminiimonas arsenicoxydans ULPAs1</t>
  </si>
  <si>
    <t>HEAR1548</t>
  </si>
  <si>
    <t>HEAR3006</t>
  </si>
  <si>
    <t>HNE_1704</t>
  </si>
  <si>
    <t>Hyphomonas neptunium ATCC 15444</t>
  </si>
  <si>
    <t>OS145_03918</t>
  </si>
  <si>
    <t>Copper export protein</t>
  </si>
  <si>
    <t>Idiomarina baltica OS145</t>
  </si>
  <si>
    <t>IL1232</t>
  </si>
  <si>
    <t>Idiomarina loihiensis L2TR</t>
  </si>
  <si>
    <t>JNB_11559</t>
  </si>
  <si>
    <t>Janibacter sp. HTCC2649</t>
  </si>
  <si>
    <t>mma_0798</t>
  </si>
  <si>
    <t>copD1</t>
  </si>
  <si>
    <t>Janthinobacterium sp. Marseille</t>
  </si>
  <si>
    <t>mma_1726</t>
  </si>
  <si>
    <t>copD2</t>
  </si>
  <si>
    <t>mma_3255</t>
  </si>
  <si>
    <t>Krad_4275</t>
  </si>
  <si>
    <t>Kineococcus radiotolerans SRS30216</t>
  </si>
  <si>
    <t>Krad_4566</t>
  </si>
  <si>
    <t>P802_00530</t>
  </si>
  <si>
    <t>Klebsiella pneumoniae BIDMC 42b</t>
  </si>
  <si>
    <t>P806_02357</t>
  </si>
  <si>
    <t>Klebsiella pneumoniae BIDMC 46a</t>
  </si>
  <si>
    <t>P806_04998</t>
  </si>
  <si>
    <t>P813_02178</t>
  </si>
  <si>
    <t>Klebsiella pneumoniae BIDMC 51</t>
  </si>
  <si>
    <t>P813_05018</t>
  </si>
  <si>
    <t>P814_02355</t>
  </si>
  <si>
    <t>Klebsiella pneumoniae BIDMC 52</t>
  </si>
  <si>
    <t>LV164</t>
  </si>
  <si>
    <t>Klebsiella pneumoniae CG43 plasmid pLVPK</t>
  </si>
  <si>
    <t>L392_00666</t>
  </si>
  <si>
    <t>Klebsiella pneumoniae MGH 46</t>
  </si>
  <si>
    <t>L392_05197</t>
  </si>
  <si>
    <t>L393_00780</t>
  </si>
  <si>
    <t>Klebsiella pneumoniae MGH 47</t>
  </si>
  <si>
    <t>L393_05101</t>
  </si>
  <si>
    <t>L394_02460</t>
  </si>
  <si>
    <t>Klebsiella pneumoniae MGH 48</t>
  </si>
  <si>
    <t>L394_05090</t>
  </si>
  <si>
    <t>KPN_02357</t>
  </si>
  <si>
    <t>Klebsiella pneumoniae pneumoniae MGH78578</t>
  </si>
  <si>
    <t>KPN_pKPN3p05938</t>
  </si>
  <si>
    <t>Lxx23680</t>
  </si>
  <si>
    <t>Leifsonia xyli xyli CTCB07</t>
  </si>
  <si>
    <t>Lxx24960</t>
  </si>
  <si>
    <t>lin2168</t>
  </si>
  <si>
    <t>Listeria innocua Clip11262</t>
  </si>
  <si>
    <t>LMOf6854_2124</t>
  </si>
  <si>
    <t>Listeria monocytogenes 1/2a F6854</t>
  </si>
  <si>
    <t>LMOf2365_2093</t>
  </si>
  <si>
    <t>Listeria monocytogenes 4b F2365</t>
  </si>
  <si>
    <t>LMOh7858_2191</t>
  </si>
  <si>
    <t>Listeria monocytogenes 4b H7858</t>
  </si>
  <si>
    <t>lmo2062</t>
  </si>
  <si>
    <t>Listeria monocytogenes EGD-e</t>
  </si>
  <si>
    <t>LMHG_02367</t>
  </si>
  <si>
    <t>Listeria monocytogenes FSL N1-017</t>
  </si>
  <si>
    <t>LMIG_00709</t>
  </si>
  <si>
    <t>Listeria monocytogenes FSL N3-165</t>
  </si>
  <si>
    <t>LMSG_02721</t>
  </si>
  <si>
    <t>hypotehtical protein</t>
  </si>
  <si>
    <t>Listeria monocytogenes HPB2262</t>
  </si>
  <si>
    <t>lwe2082</t>
  </si>
  <si>
    <t>Listeria welshimeri sv 6b, SLCC5334</t>
  </si>
  <si>
    <t>Mmc1_2159</t>
  </si>
  <si>
    <t>Magnetococcus sp. MC-1</t>
  </si>
  <si>
    <t>amb0230</t>
  </si>
  <si>
    <t>Magnetospirillum magneticum AMB-1</t>
  </si>
  <si>
    <t>Magn03010978</t>
  </si>
  <si>
    <t>Magnetospirillum magnetotacticum MS-1</t>
  </si>
  <si>
    <t>MDG893_02780</t>
  </si>
  <si>
    <t>Marinobacter algicola DG893</t>
  </si>
  <si>
    <t>MELB17_15292</t>
  </si>
  <si>
    <t>Marinobacter sp. ELB17</t>
  </si>
  <si>
    <t>MELB17_10298</t>
  </si>
  <si>
    <t>MED121_06735</t>
  </si>
  <si>
    <t>Marinomonas sp. MED121</t>
  </si>
  <si>
    <t>mll3323</t>
  </si>
  <si>
    <t>Mesorhizobium loti MAFF303099</t>
  </si>
  <si>
    <t>Mpe_A1714</t>
  </si>
  <si>
    <t>Methylibium petroleiphilum PM1</t>
  </si>
  <si>
    <t>MCA0019</t>
  </si>
  <si>
    <t>Methylococcus capsulatus Bath</t>
  </si>
  <si>
    <t>MCA0807</t>
  </si>
  <si>
    <t>MAB_1557</t>
  </si>
  <si>
    <t>Copper resistance D precursor</t>
  </si>
  <si>
    <t>Mycobacterium abscessus CIP 104536</t>
  </si>
  <si>
    <t>MAV_1692</t>
  </si>
  <si>
    <t>ABC-type transporter, permease components</t>
  </si>
  <si>
    <t>Mycobacterium avium 104</t>
  </si>
  <si>
    <t>MAP2297c</t>
  </si>
  <si>
    <t>Mycobacterium avium paratuberculosis K-10</t>
  </si>
  <si>
    <t>Mb0105</t>
  </si>
  <si>
    <t>PROBABLE CONSERVED INTEGRAL MEMBRANE PROTEIN</t>
  </si>
  <si>
    <t>Mycobacterium bovis AF2122/97</t>
  </si>
  <si>
    <t>BCG_0135</t>
  </si>
  <si>
    <t>Mycobacterium bovis BCG Pasteur 1173P2</t>
  </si>
  <si>
    <t>Mflv_1126</t>
  </si>
  <si>
    <t>Mycobacterium gilvum PYR-GCK</t>
  </si>
  <si>
    <t>Mflv_2566</t>
  </si>
  <si>
    <t>Mflv_2826</t>
  </si>
  <si>
    <t>Mflv_5328</t>
  </si>
  <si>
    <t>Mflv_5367</t>
  </si>
  <si>
    <t>ML1998</t>
  </si>
  <si>
    <t>possible membrane protein</t>
  </si>
  <si>
    <t>Mycobacterium leprae TN</t>
  </si>
  <si>
    <t>MSMEG_4702</t>
  </si>
  <si>
    <t>MSMEG_6437</t>
  </si>
  <si>
    <t>Mjls_3622</t>
  </si>
  <si>
    <t>Mycobacterium sp. JLS</t>
  </si>
  <si>
    <t>Mjls_4480</t>
  </si>
  <si>
    <t>Mjls_5432</t>
  </si>
  <si>
    <t>Mkms_5682</t>
  </si>
  <si>
    <t>Mycobacterium sp. KMS</t>
  </si>
  <si>
    <t>Mkms_3690</t>
  </si>
  <si>
    <t>Mkms_5141</t>
  </si>
  <si>
    <t>Mmcs_3617</t>
  </si>
  <si>
    <t>Mycobacterium sp. MCS</t>
  </si>
  <si>
    <t>Mmcs_5053</t>
  </si>
  <si>
    <t>MtubC_01003364</t>
  </si>
  <si>
    <t>Mycobacterium tuberculosis C</t>
  </si>
  <si>
    <t>MT0111</t>
  </si>
  <si>
    <t>Mycobacterium tuberculosis CDC1551</t>
  </si>
  <si>
    <t>Q643_00108</t>
  </si>
  <si>
    <t>TBFG_10103</t>
  </si>
  <si>
    <t>conserved integral membrane protein</t>
  </si>
  <si>
    <t>Mycobacterium tuberculosis F11 (ExPEC)</t>
  </si>
  <si>
    <t>MRA_0107</t>
  </si>
  <si>
    <t>putative conserved integral membrane protein</t>
  </si>
  <si>
    <t>Mycobacterium tuberculosis H37Ra</t>
  </si>
  <si>
    <t>Rv0102</t>
  </si>
  <si>
    <t>P424_00108</t>
  </si>
  <si>
    <t>Mycobacterium tuberculosis Haarlem</t>
  </si>
  <si>
    <t>P913_03774</t>
  </si>
  <si>
    <t>Mycobacterium tuberculosis KT-0002</t>
  </si>
  <si>
    <t>P915_03877</t>
  </si>
  <si>
    <t>Mycobacterium tuberculosis KT-0006</t>
  </si>
  <si>
    <t>P916_02313</t>
  </si>
  <si>
    <t>Mycobacterium tuberculosis KT-0007</t>
  </si>
  <si>
    <t>P917_03039</t>
  </si>
  <si>
    <t>Mycobacterium tuberculosis KT-0008</t>
  </si>
  <si>
    <t>P921_03726</t>
  </si>
  <si>
    <t>Mycobacterium tuberculosis KT-0014</t>
  </si>
  <si>
    <t>P922_00108</t>
  </si>
  <si>
    <t>Mycobacterium tuberculosis KT-0015</t>
  </si>
  <si>
    <t>P923_03398</t>
  </si>
  <si>
    <t>Mycobacterium tuberculosis KT-0016</t>
  </si>
  <si>
    <t>P924_02822</t>
  </si>
  <si>
    <t>Mycobacterium tuberculosis KT-0017</t>
  </si>
  <si>
    <t>P926_03899</t>
  </si>
  <si>
    <t>Mycobacterium tuberculosis KT-0022</t>
  </si>
  <si>
    <t>P927_00107</t>
  </si>
  <si>
    <t>Mycobacterium tuberculosis KT-0023</t>
  </si>
  <si>
    <t>P929_00106</t>
  </si>
  <si>
    <t>Mycobacterium tuberculosis KT-0026</t>
  </si>
  <si>
    <t>P931_00538</t>
  </si>
  <si>
    <t>Mycobacterium tuberculosis KT-0028</t>
  </si>
  <si>
    <t>P933_03776</t>
  </si>
  <si>
    <t>Mycobacterium tuberculosis KT-0035</t>
  </si>
  <si>
    <t>P935_00107</t>
  </si>
  <si>
    <t>Mycobacterium tuberculosis KT-0039</t>
  </si>
  <si>
    <t>P937_03209</t>
  </si>
  <si>
    <t>Mycobacterium tuberculosis KT-0043</t>
  </si>
  <si>
    <t>P939_03975</t>
  </si>
  <si>
    <t>Mycobacterium tuberculosis KT-0045</t>
  </si>
  <si>
    <t>P940_03743</t>
  </si>
  <si>
    <t>Mycobacterium tuberculosis KT-0047</t>
  </si>
  <si>
    <t>P941_03887</t>
  </si>
  <si>
    <t>Mycobacterium tuberculosis KT-0048</t>
  </si>
  <si>
    <t>P946_03514</t>
  </si>
  <si>
    <t>Mycobacterium tuberculosis KT-0053</t>
  </si>
  <si>
    <t>P951_02318</t>
  </si>
  <si>
    <t>Mycobacterium tuberculosis KT-0058</t>
  </si>
  <si>
    <t>P953_00107</t>
  </si>
  <si>
    <t>Mycobacterium tuberculosis KT-0063</t>
  </si>
  <si>
    <t>P954_01284</t>
  </si>
  <si>
    <t>Mycobacterium tuberculosis KT-0064</t>
  </si>
  <si>
    <t>P957_03915</t>
  </si>
  <si>
    <t>Mycobacterium tuberculosis KT-0071</t>
  </si>
  <si>
    <t>P960_01856</t>
  </si>
  <si>
    <t>Mycobacterium tuberculosis KT-0075</t>
  </si>
  <si>
    <t>P962_03533</t>
  </si>
  <si>
    <t>Mycobacterium tuberculosis KT-0077</t>
  </si>
  <si>
    <t>P963_00110</t>
  </si>
  <si>
    <t>Mycobacterium tuberculosis KT-0078</t>
  </si>
  <si>
    <t>P964_00108</t>
  </si>
  <si>
    <t>Mycobacterium tuberculosis KT-0079</t>
  </si>
  <si>
    <t>P965_00108</t>
  </si>
  <si>
    <t>Mycobacterium tuberculosis KT-0080</t>
  </si>
  <si>
    <t>P966_02815</t>
  </si>
  <si>
    <t>Mycobacterium tuberculosis KT-0083</t>
  </si>
  <si>
    <t>P967_00108</t>
  </si>
  <si>
    <t>Mycobacterium tuberculosis KT-0084</t>
  </si>
  <si>
    <t>P968_03716</t>
  </si>
  <si>
    <t>Mycobacterium tuberculosis KT-0085</t>
  </si>
  <si>
    <t>P969_00108</t>
  </si>
  <si>
    <t>Mycobacterium tuberculosis KT-0089</t>
  </si>
  <si>
    <t>P971_00108</t>
  </si>
  <si>
    <t>Mycobacterium tuberculosis KT-0092</t>
  </si>
  <si>
    <t>P972_01758</t>
  </si>
  <si>
    <t>Mycobacterium tuberculosis KT-0094</t>
  </si>
  <si>
    <t>P975_02308</t>
  </si>
  <si>
    <t>Mycobacterium tuberculosis KT-0099</t>
  </si>
  <si>
    <t>P977_02493</t>
  </si>
  <si>
    <t>Mycobacterium tuberculosis KT-0102</t>
  </si>
  <si>
    <t>P978_01891</t>
  </si>
  <si>
    <t>Mycobacterium tuberculosis KT-0104</t>
  </si>
  <si>
    <t>P979_00108</t>
  </si>
  <si>
    <t>Mycobacterium tuberculosis KT-0106</t>
  </si>
  <si>
    <t>P980_03696</t>
  </si>
  <si>
    <t>Mycobacterium tuberculosis KT-0107</t>
  </si>
  <si>
    <t>N045_00122</t>
  </si>
  <si>
    <t>Mycobacterium tuberculosis MAL010078</t>
  </si>
  <si>
    <t>N047_01890</t>
  </si>
  <si>
    <t>Mycobacterium tuberculosis MAL010080</t>
  </si>
  <si>
    <t>N049_00108</t>
  </si>
  <si>
    <t>Mycobacterium tuberculosis MAL010086</t>
  </si>
  <si>
    <t>N050_00074</t>
  </si>
  <si>
    <t>Mycobacterium tuberculosis MAL010087</t>
  </si>
  <si>
    <t>N051_00675</t>
  </si>
  <si>
    <t>Mycobacterium tuberculosis MAL010088</t>
  </si>
  <si>
    <t>N061_00108</t>
  </si>
  <si>
    <t>Mycobacterium tuberculosis MAL010105</t>
  </si>
  <si>
    <t>N062_03530</t>
  </si>
  <si>
    <t>Mycobacterium tuberculosis MAL010106</t>
  </si>
  <si>
    <t>N063_00108</t>
  </si>
  <si>
    <t>Mycobacterium tuberculosis MAL010108</t>
  </si>
  <si>
    <t>N065_03532</t>
  </si>
  <si>
    <t>Mycobacterium tuberculosis MAL010110</t>
  </si>
  <si>
    <t>N068_00108</t>
  </si>
  <si>
    <t>Mycobacterium tuberculosis MAL010117</t>
  </si>
  <si>
    <t>N073_00108</t>
  </si>
  <si>
    <t>Mycobacterium tuberculosis MAL010124</t>
  </si>
  <si>
    <t>N076_03368</t>
  </si>
  <si>
    <t>Mycobacterium tuberculosis MAL010130</t>
  </si>
  <si>
    <t>N079_02914</t>
  </si>
  <si>
    <t>Mycobacterium tuberculosis MAL010134</t>
  </si>
  <si>
    <t>N082_03532</t>
  </si>
  <si>
    <t>Mycobacterium tuberculosis MAL020102</t>
  </si>
  <si>
    <t>N086_00107</t>
  </si>
  <si>
    <t>Mycobacterium tuberculosis MAL020110</t>
  </si>
  <si>
    <t>N090_00108</t>
  </si>
  <si>
    <t>Mycobacterium tuberculosis MAL020132</t>
  </si>
  <si>
    <t>N092_03504</t>
  </si>
  <si>
    <t>Mycobacterium tuberculosis MAL020136</t>
  </si>
  <si>
    <t>N094_03528</t>
  </si>
  <si>
    <t>Mycobacterium tuberculosis MAL020138</t>
  </si>
  <si>
    <t>N095_00108</t>
  </si>
  <si>
    <t>Mycobacterium tuberculosis MAL020141</t>
  </si>
  <si>
    <t>N096_00108</t>
  </si>
  <si>
    <t>Mycobacterium tuberculosis MAL020142</t>
  </si>
  <si>
    <t>N099_03530</t>
  </si>
  <si>
    <t>Mycobacterium tuberculosis MAL020146</t>
  </si>
  <si>
    <t>N100_00108</t>
  </si>
  <si>
    <t>Mycobacterium tuberculosis MAL020147</t>
  </si>
  <si>
    <t>N101_02325</t>
  </si>
  <si>
    <t>Mycobacterium tuberculosis MAL020150</t>
  </si>
  <si>
    <t>N102_03951</t>
  </si>
  <si>
    <t>Mycobacterium tuberculosis MAL020152</t>
  </si>
  <si>
    <t>N103_02006</t>
  </si>
  <si>
    <t>Mycobacterium tuberculosis MAL020156</t>
  </si>
  <si>
    <t>N104_00108</t>
  </si>
  <si>
    <t>Mycobacterium tuberculosis MAL020157</t>
  </si>
  <si>
    <t>N105_00108</t>
  </si>
  <si>
    <t>Mycobacterium tuberculosis MAL020160</t>
  </si>
  <si>
    <t>N107_01444</t>
  </si>
  <si>
    <t>Mycobacterium tuberculosis MAL020167</t>
  </si>
  <si>
    <t>N108_03515</t>
  </si>
  <si>
    <t>Mycobacterium tuberculosis MAL020172</t>
  </si>
  <si>
    <t>N110_00121</t>
  </si>
  <si>
    <t>Mycobacterium tuberculosis MAL020174</t>
  </si>
  <si>
    <t>N115_00108</t>
  </si>
  <si>
    <t>Mycobacterium tuberculosis MAL020182</t>
  </si>
  <si>
    <t>N117_00108</t>
  </si>
  <si>
    <t>Mycobacterium tuberculosis MAL020186</t>
  </si>
  <si>
    <t>N118_00108</t>
  </si>
  <si>
    <t>Mycobacterium tuberculosis MAL020187</t>
  </si>
  <si>
    <t>N119_00108</t>
  </si>
  <si>
    <t>Mycobacterium tuberculosis MAL020192</t>
  </si>
  <si>
    <t>N120_00108</t>
  </si>
  <si>
    <t>Mycobacterium tuberculosis MAL020193</t>
  </si>
  <si>
    <t>N121_00108</t>
  </si>
  <si>
    <t>Mycobacterium tuberculosis MAL020194</t>
  </si>
  <si>
    <t>N122_02324</t>
  </si>
  <si>
    <t>Mycobacterium tuberculosis MAL020195</t>
  </si>
  <si>
    <t>N123_00108</t>
  </si>
  <si>
    <t>Mycobacterium tuberculosis MAL020196</t>
  </si>
  <si>
    <t>N124_03524</t>
  </si>
  <si>
    <t>Mycobacterium tuberculosis MAL020197</t>
  </si>
  <si>
    <t>N125_00108</t>
  </si>
  <si>
    <t>Mycobacterium tuberculosis MAL020199</t>
  </si>
  <si>
    <t>N126_01879</t>
  </si>
  <si>
    <t>Mycobacterium tuberculosis MAL020200</t>
  </si>
  <si>
    <t>N127_00108</t>
  </si>
  <si>
    <t>Mycobacterium tuberculosis MAL020201</t>
  </si>
  <si>
    <t>N128_00108</t>
  </si>
  <si>
    <t>Mycobacterium tuberculosis MAL020202</t>
  </si>
  <si>
    <t>N129_01900</t>
  </si>
  <si>
    <t>Mycobacterium tuberculosis MAL020205</t>
  </si>
  <si>
    <t>N130_00104</t>
  </si>
  <si>
    <t>Mycobacterium tuberculosis MAL020206</t>
  </si>
  <si>
    <t>N131_03269</t>
  </si>
  <si>
    <t>Mycobacterium tuberculosis MAL020208</t>
  </si>
  <si>
    <t>N132_00108</t>
  </si>
  <si>
    <t>Mycobacterium tuberculosis MAL020209</t>
  </si>
  <si>
    <t>N133_02325</t>
  </si>
  <si>
    <t>Mycobacterium tuberculosis MAL020211</t>
  </si>
  <si>
    <t>Q623_02830</t>
  </si>
  <si>
    <t>Mycobacterium tuberculosis OFXR-1</t>
  </si>
  <si>
    <t>Q627_03028</t>
  </si>
  <si>
    <t>Mycobacterium tuberculosis OFXR-17</t>
  </si>
  <si>
    <t>Q628_03969</t>
  </si>
  <si>
    <t>Mycobacterium tuberculosis OFXR-18</t>
  </si>
  <si>
    <t>Q630_03982</t>
  </si>
  <si>
    <t>Mycobacterium tuberculosis OFXR-20</t>
  </si>
  <si>
    <t>Q631_03892</t>
  </si>
  <si>
    <t>Mycobacterium tuberculosis OFXR-21</t>
  </si>
  <si>
    <t>Q632_00108</t>
  </si>
  <si>
    <t>Mycobacterium tuberculosis OFXR-22</t>
  </si>
  <si>
    <t>Q633_00104</t>
  </si>
  <si>
    <t>Mycobacterium tuberculosis OFXR-23</t>
  </si>
  <si>
    <t>Q635_03534</t>
  </si>
  <si>
    <t>Mycobacterium tuberculosis OFXR-25</t>
  </si>
  <si>
    <t>Q638_01716</t>
  </si>
  <si>
    <t>Mycobacterium tuberculosis OFXR-29</t>
  </si>
  <si>
    <t>Q639_03531</t>
  </si>
  <si>
    <t>Mycobacterium tuberculosis OFXR-30</t>
  </si>
  <si>
    <t>Q640_00108</t>
  </si>
  <si>
    <t>Mycobacterium tuberculosis OFXR-31</t>
  </si>
  <si>
    <t>Q641_03980</t>
  </si>
  <si>
    <t>Mycobacterium tuberculosis OFXR-32</t>
  </si>
  <si>
    <t>Q626_00108</t>
  </si>
  <si>
    <t>Mycobacterium tuberculosis OFXR-9</t>
  </si>
  <si>
    <t>Mvan_3692</t>
  </si>
  <si>
    <t>Mycobacterium vanbaalenii PYR-1</t>
  </si>
  <si>
    <t>Mvan_4073</t>
  </si>
  <si>
    <t>Mvan_5680</t>
  </si>
  <si>
    <t>NP4396A</t>
  </si>
  <si>
    <t>Natronomonas pharaonis Gabara, DSM 2160</t>
  </si>
  <si>
    <t>NP4610A</t>
  </si>
  <si>
    <t>BAL199_26711</t>
  </si>
  <si>
    <t>Nisaea sp BAL199</t>
  </si>
  <si>
    <t>Nham_4397</t>
  </si>
  <si>
    <t>Nitrobacter hamburgensis X14</t>
  </si>
  <si>
    <t>Nham_2198</t>
  </si>
  <si>
    <t>Noc_1741</t>
  </si>
  <si>
    <t>Nitrosococcus oceani C-107, ATCC 19707</t>
  </si>
  <si>
    <t>NE2058</t>
  </si>
  <si>
    <t>Cytochrome c, class IC:Cytochrome c, class I</t>
  </si>
  <si>
    <t>Nitrosomonas europaea ATCC 19718</t>
  </si>
  <si>
    <t>Neut_2313</t>
  </si>
  <si>
    <t>Nitrosomonas eutropha C91</t>
  </si>
  <si>
    <t>Nmar_1652</t>
  </si>
  <si>
    <t>Nitrosopumilus maritimus SCM1</t>
  </si>
  <si>
    <t>COG1276 COG2372 COG4257</t>
  </si>
  <si>
    <t>P R V</t>
  </si>
  <si>
    <t>Nmar_1734</t>
  </si>
  <si>
    <t>Nmul_A2320</t>
  </si>
  <si>
    <t>Cytochrome c, class I</t>
  </si>
  <si>
    <t>Nitrosospira multiformis ATCC 25196</t>
  </si>
  <si>
    <t>Nmul_A2760</t>
  </si>
  <si>
    <t>nfa1090</t>
  </si>
  <si>
    <t>Nocardia farcinica IFM 10152</t>
  </si>
  <si>
    <t>nfa13020</t>
  </si>
  <si>
    <t>Saro_2141</t>
  </si>
  <si>
    <t>Novosphingobium aromaticivorans DSM 12444</t>
  </si>
  <si>
    <t>Saro_2924</t>
  </si>
  <si>
    <t>OB2597_05045</t>
  </si>
  <si>
    <t>Oceanicola batsensis HTCC2597</t>
  </si>
  <si>
    <t>OB2597_16692</t>
  </si>
  <si>
    <t>OG2516_01411</t>
  </si>
  <si>
    <t>Oceanicola granulosus HTCC2516</t>
  </si>
  <si>
    <t>OB2413</t>
  </si>
  <si>
    <t>Oceanobacillus iheyensis HTE831</t>
  </si>
  <si>
    <t>Pden_5008</t>
  </si>
  <si>
    <t>Paracoccus denitrificans PD1222</t>
  </si>
  <si>
    <t>PBPRA1652</t>
  </si>
  <si>
    <t>Photobacterium profundum SS9</t>
  </si>
  <si>
    <t>plu2687</t>
  </si>
  <si>
    <t>Photorhabdus luminescens laumondii TTO1</t>
  </si>
  <si>
    <t>Pnap_0247</t>
  </si>
  <si>
    <t>Polaromonas naphthalenivorans CJ2</t>
  </si>
  <si>
    <t>Bpro_0319</t>
  </si>
  <si>
    <t>Polaromonas sp. JS666</t>
  </si>
  <si>
    <t>P9303_13541</t>
  </si>
  <si>
    <t>Prochlorococcus marinus MIT 9303</t>
  </si>
  <si>
    <t>PMT0846</t>
  </si>
  <si>
    <t>Prochlorococcus marinus MIT 9313</t>
  </si>
  <si>
    <t>PSHAb0008</t>
  </si>
  <si>
    <t>Pseudoalteromonas haloplanktis TAC125</t>
  </si>
  <si>
    <t>Paer2_01000014</t>
  </si>
  <si>
    <t>COG0041: Phosphoribosylcarboxyaminoimidazole (NCAIR) mutase</t>
  </si>
  <si>
    <t>Pseudomonas aeruginosa 2192</t>
  </si>
  <si>
    <t>Paer2_01005437</t>
  </si>
  <si>
    <t>PaerC_01000014</t>
  </si>
  <si>
    <t>Pseudomonas aeruginosa C3719</t>
  </si>
  <si>
    <t>PaerC_01005005</t>
  </si>
  <si>
    <t>PSPA7_4335</t>
  </si>
  <si>
    <t>Pseudomonas aeruginosa PA7</t>
  </si>
  <si>
    <t>PSPA7_5250</t>
  </si>
  <si>
    <t>PaerPA_01000744</t>
  </si>
  <si>
    <t>Pseudomonas aeruginosa PACS2</t>
  </si>
  <si>
    <t>PaerPA_01001513</t>
  </si>
  <si>
    <t>PA1044</t>
  </si>
  <si>
    <t>Pseudomonas aeruginosa PAO1</t>
  </si>
  <si>
    <t>PA4610</t>
  </si>
  <si>
    <t>PA14_50850</t>
  </si>
  <si>
    <t>Pseudomonas aeruginosa UCBPP-PA14</t>
  </si>
  <si>
    <t>PA14_61000</t>
  </si>
  <si>
    <t>conserved hypothetical protein</t>
  </si>
  <si>
    <t>PSEEN1272</t>
  </si>
  <si>
    <t>Pseudomonas entomophila L48</t>
  </si>
  <si>
    <t>PFL_1278</t>
  </si>
  <si>
    <t>Pseudomonas fluorescens Pf-5</t>
  </si>
  <si>
    <t>PFL_2542</t>
  </si>
  <si>
    <t>probable copper resistance protein D</t>
  </si>
  <si>
    <t>Pfl_1224</t>
  </si>
  <si>
    <t>Pseudomonas fluorescens Pf0-1</t>
  </si>
  <si>
    <t>Pfl_3447</t>
  </si>
  <si>
    <t>Pfl_3813</t>
  </si>
  <si>
    <t>Pmen_1426</t>
  </si>
  <si>
    <t>Pseudomonas mendocina ymp</t>
  </si>
  <si>
    <t>Pput_1160</t>
  </si>
  <si>
    <t>Pseudomonas putida F1</t>
  </si>
  <si>
    <t>PputGB1_4291</t>
  </si>
  <si>
    <t>Pseudomonas putida GB-1</t>
  </si>
  <si>
    <t>PP_1124</t>
  </si>
  <si>
    <t>Pseudomonas putida KT2440</t>
  </si>
  <si>
    <t>PST_0944</t>
  </si>
  <si>
    <t>Pseudomonas stutzeri A1501</t>
  </si>
  <si>
    <t>PST_1522</t>
  </si>
  <si>
    <t>PSPPH_1405</t>
  </si>
  <si>
    <t>Pseudomonas syringae pv. phaseolicola 1448A</t>
  </si>
  <si>
    <t>Psyr_1496</t>
  </si>
  <si>
    <t>Pseudomonas syringae pv. syringae B728a</t>
  </si>
  <si>
    <t>Psyr_3857</t>
  </si>
  <si>
    <t>Psyc_0620</t>
  </si>
  <si>
    <t>Psychrobacter arcticus 273-4</t>
  </si>
  <si>
    <t>PsycPRwf_0764</t>
  </si>
  <si>
    <t>Psychrobacter sp. PRwf-1</t>
  </si>
  <si>
    <t>Ping_1389</t>
  </si>
  <si>
    <t>Psychromonas ingrahamii 37</t>
  </si>
  <si>
    <t>H16_A2516</t>
  </si>
  <si>
    <t>h16_A2516</t>
  </si>
  <si>
    <t>hypothetical membrane spanning protein</t>
  </si>
  <si>
    <t>Ralstonia eutropha H16</t>
  </si>
  <si>
    <t>H16_B2182</t>
  </si>
  <si>
    <t>RSp0659</t>
  </si>
  <si>
    <t>PROBABLE COPPER RESISTANCE D TRANSMEMBRANE PROTEIN</t>
  </si>
  <si>
    <t>Ralstonia solanacearum GMI1000</t>
  </si>
  <si>
    <t>MED297_07581</t>
  </si>
  <si>
    <t>Reinekea sp. MED297</t>
  </si>
  <si>
    <t>RSal33209_2821</t>
  </si>
  <si>
    <t>Renibacterium salmoninarum ATCC 33209</t>
  </si>
  <si>
    <t>RHE_PF00512</t>
  </si>
  <si>
    <t>Rhizobium etli CFN 42, DSM 11541</t>
  </si>
  <si>
    <t>RL1135</t>
  </si>
  <si>
    <t>Rhizobium leguminosarum bv. viciae 3841</t>
  </si>
  <si>
    <t>RB2150_17224</t>
  </si>
  <si>
    <t>Rhodobacterales sp. HTCC2150</t>
  </si>
  <si>
    <t>PBD2.098</t>
  </si>
  <si>
    <t>Rhodococcus erythropolis BD2 plasmid pBD2</t>
  </si>
  <si>
    <t>RHA1_ro01397</t>
  </si>
  <si>
    <t>probable copper resistance transporter</t>
  </si>
  <si>
    <t>Rhodococcus jostii RHA1</t>
  </si>
  <si>
    <t>RHA1_ro03992</t>
  </si>
  <si>
    <t>Rfer_1219</t>
  </si>
  <si>
    <t>Rhodoferax ferrireducens T118</t>
  </si>
  <si>
    <t>RPE_1974</t>
  </si>
  <si>
    <t>Putative copper export protein-like protein</t>
  </si>
  <si>
    <t>Rhodopseudomonas palustris BisA53</t>
  </si>
  <si>
    <t>RPC_2426</t>
  </si>
  <si>
    <t>Rhodopseudomonas palustris BisB18</t>
  </si>
  <si>
    <t>RPD_4272</t>
  </si>
  <si>
    <t>Rhodopseudomonas palustris BisB5</t>
  </si>
  <si>
    <t>RPA2929</t>
  </si>
  <si>
    <t>Rhodopseudomonas palustris CGA009</t>
  </si>
  <si>
    <t>RPB_2596</t>
  </si>
  <si>
    <t>Rhodopseudomonas palustris HaA2</t>
  </si>
  <si>
    <t>Rcas_2633</t>
  </si>
  <si>
    <t>Roseiflexus castenholzii HLO8, DSM 13941</t>
  </si>
  <si>
    <t>RoseRS_1500</t>
  </si>
  <si>
    <t>Roseiflexus sp. RS-1</t>
  </si>
  <si>
    <t>MED193_21931</t>
  </si>
  <si>
    <t>Roseobacter sp. MED193</t>
  </si>
  <si>
    <t>RSK20926_14044</t>
  </si>
  <si>
    <t>Roseobacter sp. SK209-2-6</t>
  </si>
  <si>
    <t>ROS217_02470</t>
  </si>
  <si>
    <t>Roseovarius sp. 217</t>
  </si>
  <si>
    <t>TM1040_1742</t>
  </si>
  <si>
    <t>Ruegeria sp. TM1040</t>
  </si>
  <si>
    <t>SACE_0677</t>
  </si>
  <si>
    <t>Saccharopolyspora erythraea NRRL 2338</t>
  </si>
  <si>
    <t>SACE_1321</t>
  </si>
  <si>
    <t>SACE_3011</t>
  </si>
  <si>
    <t>SACE_6621</t>
  </si>
  <si>
    <t>Sare_0186</t>
  </si>
  <si>
    <t>Salinispora arenicola CNS-205</t>
  </si>
  <si>
    <t>Sare_0957</t>
  </si>
  <si>
    <t>Sare_1013</t>
  </si>
  <si>
    <t>Strop_0172</t>
  </si>
  <si>
    <t>Salinispora tropica CNB-440</t>
  </si>
  <si>
    <t>Strop_1122</t>
  </si>
  <si>
    <t>SARI_01072</t>
  </si>
  <si>
    <t>Salmonella enterica arizonae sv 62:z4,z23 RSK2980</t>
  </si>
  <si>
    <t>SC1879</t>
  </si>
  <si>
    <t>Salmonella enterica enterica sv Choleraesuis SC-B67</t>
  </si>
  <si>
    <t>SPA0995</t>
  </si>
  <si>
    <t>Salmonella enterica enterica sv Paratyphi A, ATCC 9150</t>
  </si>
  <si>
    <t>SPAB_01295</t>
  </si>
  <si>
    <t>Salmonella enterica enterica sv Paratyphi B, SPB7</t>
  </si>
  <si>
    <t>STY2080</t>
  </si>
  <si>
    <t>Salmonella enterica enterica sv Typhi CT18</t>
  </si>
  <si>
    <t>t1003</t>
  </si>
  <si>
    <t>Salmonella enterica enterica sv Typhi Ty2</t>
  </si>
  <si>
    <t>STM1874</t>
  </si>
  <si>
    <t>Salmonella enterica enterica sv Typhimurium LT2</t>
  </si>
  <si>
    <t>SMR0156</t>
  </si>
  <si>
    <t>Serratia marcescens plasmid R478</t>
  </si>
  <si>
    <t>Spro_1944</t>
  </si>
  <si>
    <t>Serratia proteamaculans 568</t>
  </si>
  <si>
    <t>Shewana3_4290</t>
  </si>
  <si>
    <t>Shewanella sp. ANA-3</t>
  </si>
  <si>
    <t>SDY_1126</t>
  </si>
  <si>
    <t>Shigella dysenteriae Sd197</t>
  </si>
  <si>
    <t>S1916</t>
  </si>
  <si>
    <t>SF1851</t>
  </si>
  <si>
    <t>Shigella flexneri 2a 301</t>
  </si>
  <si>
    <t>SFV_1842</t>
  </si>
  <si>
    <t>Shigella flexneri 5 8401</t>
  </si>
  <si>
    <t>SSON_1308</t>
  </si>
  <si>
    <t>Shigella sonnei Ss046</t>
  </si>
  <si>
    <t>SG1277</t>
  </si>
  <si>
    <t>Sodalis glossinidius morsitans</t>
  </si>
  <si>
    <t>SKA58_18575</t>
  </si>
  <si>
    <t>Sphingomonas sp. SKA58</t>
  </si>
  <si>
    <t>Swit_2617</t>
  </si>
  <si>
    <t>Sphingomonas wittichii RW1</t>
  </si>
  <si>
    <t>Sala_2426</t>
  </si>
  <si>
    <t>Sphingopyxis alaskensis RB2256</t>
  </si>
  <si>
    <t>SAV4166</t>
  </si>
  <si>
    <t>Streptomyces avermitilis MA-4680</t>
  </si>
  <si>
    <t>SAV4241</t>
  </si>
  <si>
    <t>SAV6449</t>
  </si>
  <si>
    <t>SCO1826</t>
  </si>
  <si>
    <t>Streptomyces coelicolor A3(2)</t>
  </si>
  <si>
    <t>SCO3964</t>
  </si>
  <si>
    <t>SCO4053</t>
  </si>
  <si>
    <t>Tmden_0612</t>
  </si>
  <si>
    <t>Sulfurimonas denitrificans DSM 1251</t>
  </si>
  <si>
    <t>CYB_1516</t>
  </si>
  <si>
    <t>copper resistance protein CopC/D</t>
  </si>
  <si>
    <t>Synechococcus sp. JA-2-3B'a(2-13)</t>
  </si>
  <si>
    <t>CYA_2334</t>
  </si>
  <si>
    <t>copCD</t>
  </si>
  <si>
    <t>copper resistance protein C/D</t>
  </si>
  <si>
    <t>Synechococcus sp. JA-3-3Ab</t>
  </si>
  <si>
    <t>Tfu_0963</t>
  </si>
  <si>
    <t>Thermobifida fusca YX</t>
  </si>
  <si>
    <t>Ta0094</t>
  </si>
  <si>
    <t>Thermoplasma acidophilum DSM 1728</t>
  </si>
  <si>
    <t>TVG0170162</t>
  </si>
  <si>
    <t>Thermoplasma volcanium GSS1</t>
  </si>
  <si>
    <t>Tbd_0800</t>
  </si>
  <si>
    <t>Thiobacillus denitrificans ATCC 25259</t>
  </si>
  <si>
    <t>Tcr_0149</t>
  </si>
  <si>
    <t>Thiomicrospira crunogena XCL-2</t>
  </si>
  <si>
    <t>VSAK1_23699</t>
  </si>
  <si>
    <t>Vibrio shilonii AK1</t>
  </si>
  <si>
    <t>Xaut_0419</t>
  </si>
  <si>
    <t>Xanthobacter autotrophicus Py2</t>
  </si>
  <si>
    <t>YberA_01000639</t>
  </si>
  <si>
    <t>Yersinia bercovieri ATCC 43970</t>
  </si>
  <si>
    <t>YE1797</t>
  </si>
  <si>
    <t>Yersinia enterocolitica enterocolitica 8081</t>
  </si>
  <si>
    <t>YfreA_01003901</t>
  </si>
  <si>
    <t>Yersinia frederiksenii ATCC 33641</t>
  </si>
  <si>
    <t>YintA_01000127</t>
  </si>
  <si>
    <t>Yersinia intermedia ATCC 29909</t>
  </si>
  <si>
    <t>YmolA_01002154</t>
  </si>
  <si>
    <t>Yersinia mollaretii ATCC 43969</t>
  </si>
  <si>
    <t>YpAngola_A1622</t>
  </si>
  <si>
    <t>Yersinia pestis Angola</t>
  </si>
  <si>
    <t>YPA_1160</t>
  </si>
  <si>
    <t>Yersinia pestis Antiqua</t>
  </si>
  <si>
    <t>YPE_1478</t>
  </si>
  <si>
    <t>Yersinia pestis CA88-4125</t>
  </si>
  <si>
    <t>YPO1785</t>
  </si>
  <si>
    <t>Yersinia pestis CO-92</t>
  </si>
  <si>
    <t>M580DRAFT_02116</t>
  </si>
  <si>
    <t>Yersinia pestis EBD10-058</t>
  </si>
  <si>
    <t>y2522</t>
  </si>
  <si>
    <t>resistance protein, exporter</t>
  </si>
  <si>
    <t>Yersinia pestis KIM 10</t>
  </si>
  <si>
    <t>YPN_2338</t>
  </si>
  <si>
    <t>Yersinia pestis Nepal516</t>
  </si>
  <si>
    <t>YPDSF_1338</t>
  </si>
  <si>
    <t>Yersinia pestis Pestoides F</t>
  </si>
  <si>
    <t>YP_1607</t>
  </si>
  <si>
    <t>Yersinia pestis bv Microtus 91001</t>
  </si>
  <si>
    <t>YpsIP31758_2338</t>
  </si>
  <si>
    <t>Yersinia pseudotuberculosis IP 31758</t>
  </si>
  <si>
    <t>YPTB1661</t>
  </si>
  <si>
    <t>Yersinia pseudotuberculosis IP 32953</t>
  </si>
  <si>
    <t>AFE_0949</t>
  </si>
  <si>
    <t>Acidithiobacillus ferrooxidans ATCC 23270</t>
  </si>
  <si>
    <t>AFE_2651</t>
  </si>
  <si>
    <t>Lferr_1065</t>
  </si>
  <si>
    <t>Acidithiobacillus ferrooxidans ATCC 53993</t>
  </si>
  <si>
    <t>Lferr_2277</t>
  </si>
  <si>
    <t>AcdelDRAFT_1680</t>
  </si>
  <si>
    <t>Acidovorax delafieldii 2AN</t>
  </si>
  <si>
    <t>Dtpsy_2085</t>
  </si>
  <si>
    <t>Acidovorax ebreus TPSY</t>
  </si>
  <si>
    <t>Dtpsy_2513</t>
  </si>
  <si>
    <t>AB57_0657</t>
  </si>
  <si>
    <t>Acinetobacter baumannii AB0057</t>
  </si>
  <si>
    <t>AbauAB_010100007332</t>
  </si>
  <si>
    <t>Acinetobacter baumannii AB900</t>
  </si>
  <si>
    <t>ABAYE3207</t>
  </si>
  <si>
    <t>Acinetobacter baumannii AYE</t>
  </si>
  <si>
    <t>HMPREF0016_02531</t>
  </si>
  <si>
    <t>Acinetobacter johnsonii SH046</t>
  </si>
  <si>
    <t>HMPREF0026_02726</t>
  </si>
  <si>
    <t>Acinetobacter junii SH205</t>
  </si>
  <si>
    <t>HMPREF0017_02765</t>
  </si>
  <si>
    <t>Acinetobacter lwoffii SH145</t>
  </si>
  <si>
    <t>HMPREF0018_02764</t>
  </si>
  <si>
    <t>Acinetobacter radioresistens SH164</t>
  </si>
  <si>
    <t>ACIRA0001_1945</t>
  </si>
  <si>
    <t>Acinetobacter radioresistens SK82</t>
  </si>
  <si>
    <t>HMPREF0023_0015</t>
  </si>
  <si>
    <t>Acinetobacter sp. ATCC 27244</t>
  </si>
  <si>
    <t>Amir_0040</t>
  </si>
  <si>
    <t>Actinosynnema mirum 101, DSM 43827</t>
  </si>
  <si>
    <t>Amir_1122</t>
  </si>
  <si>
    <t>AmarD1_010100007255</t>
  </si>
  <si>
    <t>Aeromicrobium marinum DSM 15272</t>
  </si>
  <si>
    <t>AmarD1_010100009828</t>
  </si>
  <si>
    <t>predicted membrane protein</t>
  </si>
  <si>
    <t>Avi_4216</t>
  </si>
  <si>
    <t>Agrobacterium vitis S4</t>
  </si>
  <si>
    <t>Aaci_2624</t>
  </si>
  <si>
    <t>Alicyclobacillus acidocaldarius acidocaldarius 104-IA, DSM 446</t>
  </si>
  <si>
    <t>MADE_00324</t>
  </si>
  <si>
    <t>Alteromonas macleodii Deep ecotype, DSM 17117</t>
  </si>
  <si>
    <t>MADE_00389</t>
  </si>
  <si>
    <t>Achl_4532</t>
  </si>
  <si>
    <t>Arthrobacter chlorophenolicus A6</t>
  </si>
  <si>
    <t>Achl_3717</t>
  </si>
  <si>
    <t>AZL_007870</t>
  </si>
  <si>
    <t>Azospirillum sp. B510</t>
  </si>
  <si>
    <t>Avin_19440</t>
  </si>
  <si>
    <t>Azotobacter vinelandii DJ, ATCC BAA-1303</t>
  </si>
  <si>
    <t>BAO_1903</t>
  </si>
  <si>
    <t>Bacillus anthracis A0174</t>
  </si>
  <si>
    <t>BAQ_1960</t>
  </si>
  <si>
    <t>Bacillus anthracis A0193</t>
  </si>
  <si>
    <t>BAA_1982</t>
  </si>
  <si>
    <t>Bacillus anthracis A0248</t>
  </si>
  <si>
    <t>BAK_1990</t>
  </si>
  <si>
    <t>Bacillus anthracis A0389</t>
  </si>
  <si>
    <t>BAH_1958</t>
  </si>
  <si>
    <t>Bacillus anthracis A0442</t>
  </si>
  <si>
    <t>BAM_1951</t>
  </si>
  <si>
    <t>Bacillus anthracis A0465</t>
  </si>
  <si>
    <t>BAC_1931</t>
  </si>
  <si>
    <t>Bacillus anthracis A0488</t>
  </si>
  <si>
    <t>BantA1_010100002255</t>
  </si>
  <si>
    <t>Bacillus anthracis A1055</t>
  </si>
  <si>
    <t>BantA9_010100016961</t>
  </si>
  <si>
    <t>Bacillus anthracis Australia 94</t>
  </si>
  <si>
    <t>BAMEG_2678</t>
  </si>
  <si>
    <t>Bacillus anthracis CDC 684</t>
  </si>
  <si>
    <t>BantC_010100011715</t>
  </si>
  <si>
    <t>Bacillus anthracis CNEVA-9066</t>
  </si>
  <si>
    <t>BantKB_010100009422</t>
  </si>
  <si>
    <t>Bacillus anthracis Kruger B</t>
  </si>
  <si>
    <t>BantV_010100023602</t>
  </si>
  <si>
    <t>Bacillus anthracis Vollum</t>
  </si>
  <si>
    <t>BantWNA_010100006540</t>
  </si>
  <si>
    <t>Bacillus anthracis WesternNA USA6153</t>
  </si>
  <si>
    <t>BCA_1978</t>
  </si>
  <si>
    <t>Bacillus cereus 03BB102</t>
  </si>
  <si>
    <t>bcere0005_17060</t>
  </si>
  <si>
    <t>Bacillus cereus 172560W</t>
  </si>
  <si>
    <t>bcere0016_17970</t>
  </si>
  <si>
    <t>Bacillus cereus 95/8201</t>
  </si>
  <si>
    <t>bcere0028_17290</t>
  </si>
  <si>
    <t>Bacillus cereus AH1271</t>
  </si>
  <si>
    <t>bcere0029_17570</t>
  </si>
  <si>
    <t>Bacillus cereus AH1272</t>
  </si>
  <si>
    <t>bcere0030_18020</t>
  </si>
  <si>
    <t>Bacillus cereus AH1273</t>
  </si>
  <si>
    <t>BCAH187_A2018</t>
  </si>
  <si>
    <t>Bacillus cereus AH187 (F4810/72)</t>
  </si>
  <si>
    <t>bcere0026_17190</t>
  </si>
  <si>
    <t>Bacillus cereus AH603</t>
  </si>
  <si>
    <t>bcere0007_17830</t>
  </si>
  <si>
    <t>Bacillus cereus AH621</t>
  </si>
  <si>
    <t>bcere0027_17500</t>
  </si>
  <si>
    <t>Bacillus cereus AH676</t>
  </si>
  <si>
    <t>BCAH820_1949</t>
  </si>
  <si>
    <t>Bacillus cereus AH820</t>
  </si>
  <si>
    <t>bcere0002_17130</t>
  </si>
  <si>
    <t>Bacillus cereus ATCC 10876</t>
  </si>
  <si>
    <t>bcere0010_17180</t>
  </si>
  <si>
    <t>Bacillus cereus ATCC 4342</t>
  </si>
  <si>
    <t>BCB4264_A1917</t>
  </si>
  <si>
    <t>Bacillus cereus B4264</t>
  </si>
  <si>
    <t>bcere0015_17200</t>
  </si>
  <si>
    <t>Bacillus cereus BDRD-Cer4</t>
  </si>
  <si>
    <t>bcere0014_17150</t>
  </si>
  <si>
    <t>Bacillus cereus BDRD-ST196</t>
  </si>
  <si>
    <t>bcere0012_17160</t>
  </si>
  <si>
    <t>Bacillus cereus BDRD-ST24</t>
  </si>
  <si>
    <t>bcere0013_17590</t>
  </si>
  <si>
    <t>Bacillus cereus BDRD-ST26</t>
  </si>
  <si>
    <t>bcere0004_17150</t>
  </si>
  <si>
    <t>Bacillus cereus BGSC 6E1</t>
  </si>
  <si>
    <t>bcere0025_16930</t>
  </si>
  <si>
    <t>Bacillus cereus F65185</t>
  </si>
  <si>
    <t>BCG9842_B3426</t>
  </si>
  <si>
    <t>Bacillus cereus G9842</t>
  </si>
  <si>
    <t>bcere0006_17480</t>
  </si>
  <si>
    <t>Bacillus cereus MM3</t>
  </si>
  <si>
    <t>BCQ_1903</t>
  </si>
  <si>
    <t>Bacillus cereus Q1</t>
  </si>
  <si>
    <t>bcere0009_17020</t>
  </si>
  <si>
    <t>Bacillus cereus R309803</t>
  </si>
  <si>
    <t>bcere0018_16710</t>
  </si>
  <si>
    <t>Bacillus cereus Rock1-15</t>
  </si>
  <si>
    <t>bcere0017_16780</t>
  </si>
  <si>
    <t>Bacillus cereus Rock1-3</t>
  </si>
  <si>
    <t>bcere0019_17100</t>
  </si>
  <si>
    <t>Bacillus cereus Rock3-28</t>
  </si>
  <si>
    <t>bcere0020_17070</t>
  </si>
  <si>
    <t>Bacillus cereus Rock3-29</t>
  </si>
  <si>
    <t>bcere0021_17440</t>
  </si>
  <si>
    <t>Bacillus cereus Rock3-42</t>
  </si>
  <si>
    <t>bcere0023_17810</t>
  </si>
  <si>
    <t>Bacillus cereus Rock4-2</t>
  </si>
  <si>
    <t>bcere0001_17170</t>
  </si>
  <si>
    <t>Bacillus cereus m1293</t>
  </si>
  <si>
    <t>bcere0011_17290</t>
  </si>
  <si>
    <t>Bacillus cereus mm1550</t>
  </si>
  <si>
    <t>Bcoam_010100004590</t>
  </si>
  <si>
    <t>Bacillus coahuilensis m4-4</t>
  </si>
  <si>
    <t>BMD_3009</t>
  </si>
  <si>
    <t>Bacillus megaterium DSM 319</t>
  </si>
  <si>
    <t>BMQ_pBM40012</t>
  </si>
  <si>
    <t>Bacillus megaterium QM B1551</t>
  </si>
  <si>
    <t>BMQ_2981</t>
  </si>
  <si>
    <t>bmyco0001_16940</t>
  </si>
  <si>
    <t>Bacillus mycoides DSM 2048</t>
  </si>
  <si>
    <t>BpOF4_19225</t>
  </si>
  <si>
    <t>Bacillus pseudofirmus OF4</t>
  </si>
  <si>
    <t>BpOF4_20289</t>
  </si>
  <si>
    <t>bpmyx0001_17240</t>
  </si>
  <si>
    <t>Bacillus pseudomycoides DSM 12442</t>
  </si>
  <si>
    <t>BAT_3717</t>
  </si>
  <si>
    <t>Bacillus pumilus ATCC 7061</t>
  </si>
  <si>
    <t>BsubsN3_010100002209</t>
  </si>
  <si>
    <t>Bacillus subtilis NCIB 3610</t>
  </si>
  <si>
    <t>Bsubs1_010100002223</t>
  </si>
  <si>
    <t>Bacillus subtilis subtilis 168</t>
  </si>
  <si>
    <t>BSU03950</t>
  </si>
  <si>
    <t>putative copper import protein</t>
  </si>
  <si>
    <t>BsubsJ_010100002228</t>
  </si>
  <si>
    <t>Bacillus subtilis subtilis JH642</t>
  </si>
  <si>
    <t>BsubsS_010100002239</t>
  </si>
  <si>
    <t>Bacillus subtilis subtilis SMY</t>
  </si>
  <si>
    <t>bthur0002_17590</t>
  </si>
  <si>
    <t>bthur0013_18280</t>
  </si>
  <si>
    <t>Bacillus thuringiensis IBL200</t>
  </si>
  <si>
    <t>bthur0014_17380</t>
  </si>
  <si>
    <t>Bacillus thuringiensis IBL4222</t>
  </si>
  <si>
    <t>bthur0009_17160</t>
  </si>
  <si>
    <t>Bacillus thuringiensis sv andalousiensis BGSC 4AW1</t>
  </si>
  <si>
    <t>bthur0008_17280</t>
  </si>
  <si>
    <t>Bacillus thuringiensis sv berliner ATCC 10792</t>
  </si>
  <si>
    <t>bthur0011_16610</t>
  </si>
  <si>
    <t>Bacillus thuringiensis sv huazhongensis BGSC 4BD1</t>
  </si>
  <si>
    <t>bthur0006_17240</t>
  </si>
  <si>
    <t>Bacillus thuringiensis sv kurstaki T03a001</t>
  </si>
  <si>
    <t>bthur0007_17180</t>
  </si>
  <si>
    <t>Bacillus thuringiensis sv monterrey BGSC 4AJ1</t>
  </si>
  <si>
    <t>bthur0005_17360</t>
  </si>
  <si>
    <t>Bacillus thuringiensis sv pakistani t13001</t>
  </si>
  <si>
    <t>bthur0010_17240</t>
  </si>
  <si>
    <t>Bacillus thuringiensis sv pondicheriensis BGSC 4BA1</t>
  </si>
  <si>
    <t>bthur0012_17640</t>
  </si>
  <si>
    <t>Bacillus thuringiensis sv pulsiensis BGSC 4CC1</t>
  </si>
  <si>
    <t>bthur0004_56050</t>
  </si>
  <si>
    <t>Bacillus thuringiensis sv sotto T04001</t>
  </si>
  <si>
    <t>bthur0003_17220</t>
  </si>
  <si>
    <t>Bacillus thuringiensis sv thuringiensis T01001</t>
  </si>
  <si>
    <t>bthur0001_17410</t>
  </si>
  <si>
    <t>Bacillus thuringiensis sv tochigiensis BGSC 4Y1</t>
  </si>
  <si>
    <t>Bind_3474</t>
  </si>
  <si>
    <t>Beijerinckia indica indica ATCC 9039</t>
  </si>
  <si>
    <t>Bcav_3955</t>
  </si>
  <si>
    <t>Beutenbergia cavernae HKI 0122, DSM 12333</t>
  </si>
  <si>
    <t>Bfae_21870</t>
  </si>
  <si>
    <t>Brachybacterium faecium 6-10, DSM 4810</t>
  </si>
  <si>
    <t>Bfae_25350</t>
  </si>
  <si>
    <t>BamIOP4010DRAFT_0226</t>
  </si>
  <si>
    <t>Burkholderia ambifaria IOP40-10</t>
  </si>
  <si>
    <t>BamIOP4010DRAFT_2115</t>
  </si>
  <si>
    <t>BamIOP4010DRAFT_3703</t>
  </si>
  <si>
    <t>BamMC406_2276</t>
  </si>
  <si>
    <t>Burkholderia ambifaria MC40-6</t>
  </si>
  <si>
    <t>BamMC406_2592</t>
  </si>
  <si>
    <t>BamMC406_3356</t>
  </si>
  <si>
    <t>BamMEX5DRAFT_2014</t>
  </si>
  <si>
    <t>Burkholderia ambifaria MEX-5</t>
  </si>
  <si>
    <t>BamMEX5DRAFT_2187</t>
  </si>
  <si>
    <t>BamMEX5DRAFT_4283</t>
  </si>
  <si>
    <t>BCAL0936</t>
  </si>
  <si>
    <t>Burkholderia cenocepacia J2315</t>
  </si>
  <si>
    <t>BCAL2453</t>
  </si>
  <si>
    <t>BCAM0450</t>
  </si>
  <si>
    <t>putative copper-resistance membrane protein</t>
  </si>
  <si>
    <t>Bcenmc03_2379</t>
  </si>
  <si>
    <t>Burkholderia cenocepacia MC0-3</t>
  </si>
  <si>
    <t>Bcenmc03_2696</t>
  </si>
  <si>
    <t>Bcenmc03_4099</t>
  </si>
  <si>
    <t>bglu_1g26910</t>
  </si>
  <si>
    <t>Burkholderia glumae BGR1</t>
  </si>
  <si>
    <t>bglu_1g30310</t>
  </si>
  <si>
    <t>BgramDRAFT_0154</t>
  </si>
  <si>
    <t>Burkholderia graminis C4D1M</t>
  </si>
  <si>
    <t>BgramDRAFT_1835</t>
  </si>
  <si>
    <t>BgramDRAFT_3384</t>
  </si>
  <si>
    <t>BmalP_010100000835</t>
  </si>
  <si>
    <t>Burkholderia mallei PRL-20</t>
  </si>
  <si>
    <t>BmalP_010100029699</t>
  </si>
  <si>
    <t>BMULJ_06274</t>
  </si>
  <si>
    <t>Cu resistance protein CopD</t>
  </si>
  <si>
    <t>BMULJ_00900</t>
  </si>
  <si>
    <t>BMULJ_02343</t>
  </si>
  <si>
    <t>BMULJ_02630</t>
  </si>
  <si>
    <t>BURMUCGD1_0542</t>
  </si>
  <si>
    <t>Burkholderia multivorans CGD1</t>
  </si>
  <si>
    <t>BURMUCGD1_0844</t>
  </si>
  <si>
    <t>BURMUCGD2_1236</t>
  </si>
  <si>
    <t>Burkholderia multivorans CGD2</t>
  </si>
  <si>
    <t>BURMUCGD2_0786</t>
  </si>
  <si>
    <t>BURMUCGD2M_1329</t>
  </si>
  <si>
    <t>Burkholderia multivorans CGD2M</t>
  </si>
  <si>
    <t>BURMUCGD2M_0877</t>
  </si>
  <si>
    <t>BoklC_010100003496</t>
  </si>
  <si>
    <t>Burkholderia oklahomensis C6786</t>
  </si>
  <si>
    <t>BoklC_010100005530</t>
  </si>
  <si>
    <t>BoklC_010100034085</t>
  </si>
  <si>
    <t>BoklE_010100003731</t>
  </si>
  <si>
    <t>Burkholderia oklahomensis EO147</t>
  </si>
  <si>
    <t>BoklE_010100005640</t>
  </si>
  <si>
    <t>BoklE_010100021529</t>
  </si>
  <si>
    <t>Bphy_0431</t>
  </si>
  <si>
    <t>Burkholderia phymatum STM815</t>
  </si>
  <si>
    <t>Bphy_2037</t>
  </si>
  <si>
    <t>Bphy_2122</t>
  </si>
  <si>
    <t>Bphyt_1207</t>
  </si>
  <si>
    <t>Burkholderia phytofirmans PsJN</t>
  </si>
  <si>
    <t>Bphyt_3306</t>
  </si>
  <si>
    <t>Bpse112_010100004134</t>
  </si>
  <si>
    <t>Burkholderia pseudomallei 112</t>
  </si>
  <si>
    <t>Bpse112_010100006231</t>
  </si>
  <si>
    <t>Bpse112_010100025407</t>
  </si>
  <si>
    <t>Bpse14_010100004221</t>
  </si>
  <si>
    <t>Burkholderia pseudomallei 14</t>
  </si>
  <si>
    <t>Bpse14_010100006435</t>
  </si>
  <si>
    <t>Bpse14_010100025888</t>
  </si>
  <si>
    <t>BUC_1356</t>
  </si>
  <si>
    <t>Burkholderia pseudomallei 576</t>
  </si>
  <si>
    <t>BUC_0962</t>
  </si>
  <si>
    <t>BUC_4798</t>
  </si>
  <si>
    <t>Bpse7_010100004181</t>
  </si>
  <si>
    <t>Burkholderia pseudomallei 7894</t>
  </si>
  <si>
    <t>Bpse7_010100006412</t>
  </si>
  <si>
    <t>Bpse7_010100025732</t>
  </si>
  <si>
    <t>Bpseu9_010100004206</t>
  </si>
  <si>
    <t>Burkholderia pseudomallei 9</t>
  </si>
  <si>
    <t>Bpseu9_010100006395</t>
  </si>
  <si>
    <t>Bpseu9_010100025670</t>
  </si>
  <si>
    <t>Bpse9_010100004478</t>
  </si>
  <si>
    <t>Burkholderia pseudomallei 91</t>
  </si>
  <si>
    <t>Bpse9_010100026523</t>
  </si>
  <si>
    <t>Bpse9_010100042203</t>
  </si>
  <si>
    <t>BpseB_010100003984</t>
  </si>
  <si>
    <t>Burkholderia pseudomallei B7210</t>
  </si>
  <si>
    <t>BpseB_010100006073</t>
  </si>
  <si>
    <t>BpseB_010100025211</t>
  </si>
  <si>
    <t>BpseBC_010100003891</t>
  </si>
  <si>
    <t>Burkholderia pseudomallei BCC215</t>
  </si>
  <si>
    <t>BpseBC_010100006063</t>
  </si>
  <si>
    <t>BpseBC_010100024623</t>
  </si>
  <si>
    <t>BpseD_010100006574</t>
  </si>
  <si>
    <t>Burkholderia pseudomallei DM98</t>
  </si>
  <si>
    <t>BpseD_010100026254</t>
  </si>
  <si>
    <t>BpseN_010100006170</t>
  </si>
  <si>
    <t>Burkholderia pseudomallei NCTC 13177</t>
  </si>
  <si>
    <t>BpseN_010100017084</t>
  </si>
  <si>
    <t>BpseN_010100025081</t>
  </si>
  <si>
    <t>BUH_1055</t>
  </si>
  <si>
    <t>Burkholderia pseudomallei Pakistan 9</t>
  </si>
  <si>
    <t>BUH_4927</t>
  </si>
  <si>
    <t>BUH_0642</t>
  </si>
  <si>
    <t>BC1002_0836</t>
  </si>
  <si>
    <t>Burkholderia sp. CCGE1002</t>
  </si>
  <si>
    <t>BC1002_2575</t>
  </si>
  <si>
    <t>BC1002_5603</t>
  </si>
  <si>
    <t>BH160DRAFT_1267</t>
  </si>
  <si>
    <t>Burkholderia sp. H160</t>
  </si>
  <si>
    <t>BH160DRAFT_3407</t>
  </si>
  <si>
    <t>BthaB_010100011173</t>
  </si>
  <si>
    <t>Burkholderia thailandensis Bt4</t>
  </si>
  <si>
    <t>BthaB_010100018916</t>
  </si>
  <si>
    <t>BthaA_010200011551</t>
  </si>
  <si>
    <t>Burkholderia thailandensis E264, ATCC 700388</t>
  </si>
  <si>
    <t>BthaA_010200013350</t>
  </si>
  <si>
    <t>BthaA_010200016478</t>
  </si>
  <si>
    <t>Bpse38_010100003521</t>
  </si>
  <si>
    <t>Bpse38_010100005422</t>
  </si>
  <si>
    <t>BthaT_010100011303</t>
  </si>
  <si>
    <t>Burkholderia thailandensis TXDOH</t>
  </si>
  <si>
    <t>BthaT_010100017341</t>
  </si>
  <si>
    <t>BthaT_010100019080</t>
  </si>
  <si>
    <t>BuboB_010100005476</t>
  </si>
  <si>
    <t>Burkholderia ubonensis Bu</t>
  </si>
  <si>
    <t>BuboB_010100010975</t>
  </si>
  <si>
    <t>CAMGR0001_0228</t>
  </si>
  <si>
    <t>protein translocation protein, low temperature</t>
  </si>
  <si>
    <t>Campylobacter gracilis RM3268</t>
  </si>
  <si>
    <t>CAP2UW1_0434</t>
  </si>
  <si>
    <t>Candidatus Accumulibacter phosphatis Type IIA UW-1</t>
  </si>
  <si>
    <t>CAP2UW1_3646</t>
  </si>
  <si>
    <t>CAPSP0001_0156</t>
  </si>
  <si>
    <t>Capnocytophaga sputigena Capno, ATCC 33612</t>
  </si>
  <si>
    <t>Caci_1126</t>
  </si>
  <si>
    <t>Catenulispora acidiphila ID139908, DSM 44928</t>
  </si>
  <si>
    <t>Caci_2060</t>
  </si>
  <si>
    <t>Caci_3065</t>
  </si>
  <si>
    <t>Caci_3202</t>
  </si>
  <si>
    <t>Caci_3571</t>
  </si>
  <si>
    <t>Caci_3973</t>
  </si>
  <si>
    <t>Cseg_2516</t>
  </si>
  <si>
    <t>Caulobacter segnis ATCC 21756</t>
  </si>
  <si>
    <t>CENSYa_1553</t>
  </si>
  <si>
    <t>Cenarchaeum symbiosum A</t>
  </si>
  <si>
    <t>CENSYa_1798</t>
  </si>
  <si>
    <t>COG1276 COG4257</t>
  </si>
  <si>
    <t>P V</t>
  </si>
  <si>
    <t>Cpar_1591</t>
  </si>
  <si>
    <t>Chlorobaculum parvum NCIB 8327</t>
  </si>
  <si>
    <t>Clim_1710</t>
  </si>
  <si>
    <t>Chlorobium limicola DSM 245</t>
  </si>
  <si>
    <t>CfE428DRAFT_3675</t>
  </si>
  <si>
    <t>Chthoniobacter flavus Ellin428</t>
  </si>
  <si>
    <t>ROD_18791</t>
  </si>
  <si>
    <t>Citrobacter rodentium ICC168</t>
  </si>
  <si>
    <t>CSAG_01689</t>
  </si>
  <si>
    <t>Citrobacter sp. 30_2</t>
  </si>
  <si>
    <t>CSAG_04234</t>
  </si>
  <si>
    <t>CMS_3068</t>
  </si>
  <si>
    <t>putative integral membrane transport protein</t>
  </si>
  <si>
    <t>Clavibacter michiganensis sepedonicus ATCC 33113</t>
  </si>
  <si>
    <t>CtesDRAFT_PD0893</t>
  </si>
  <si>
    <t>Comamonas testosteroni KF-1</t>
  </si>
  <si>
    <t>CtesDRAFT_PD2594</t>
  </si>
  <si>
    <t>Cwoe_5776</t>
  </si>
  <si>
    <t>Conexibacter woesei ID131577, DSM 14684</t>
  </si>
  <si>
    <t>HMPREF0276_1628</t>
  </si>
  <si>
    <t>Corynebacterium accolens ATCC 49725</t>
  </si>
  <si>
    <t>CORAM0001_1160</t>
  </si>
  <si>
    <t>ABC-type transporter, permease domain</t>
  </si>
  <si>
    <t>Corynebacterium amycolatum SK46</t>
  </si>
  <si>
    <t>CaurA7_010100012877</t>
  </si>
  <si>
    <t>Corynebacterium aurimucosum ATCC 700975</t>
  </si>
  <si>
    <t>cauri_2053</t>
  </si>
  <si>
    <t>Corynebacterium aurimucosum CN-1, ATCC 700975</t>
  </si>
  <si>
    <t>CE3P024</t>
  </si>
  <si>
    <t>Corynebacterium efficiens YS-314</t>
  </si>
  <si>
    <t>CE2351</t>
  </si>
  <si>
    <t>HMPREF0290_0586</t>
  </si>
  <si>
    <t>Corynebacterium efficiens YS-314, DSM 44549</t>
  </si>
  <si>
    <t>HMPREF0290_2391</t>
  </si>
  <si>
    <t>ABC superfamily ATP binding cassette transporter, permease protein</t>
  </si>
  <si>
    <t>HMPREF0293_2182</t>
  </si>
  <si>
    <t>Corynebacterium glucuronolyticum ATCC 51866</t>
  </si>
  <si>
    <t>HMPREF0294_1415</t>
  </si>
  <si>
    <t>Corynebacterium glucuronolyticum ATCC 51867</t>
  </si>
  <si>
    <t>ckrop_1383</t>
  </si>
  <si>
    <t>Corynebacterium kroppenstedtii DSM 44385</t>
  </si>
  <si>
    <t>HMPREF0298_0904</t>
  </si>
  <si>
    <t>Corynebacterium lipophiloflavum DSM 44291</t>
  </si>
  <si>
    <t>HMPREF0298_1000</t>
  </si>
  <si>
    <t>CORMATOL_01673</t>
  </si>
  <si>
    <t>Corynebacterium matruchotii ATCC 33806</t>
  </si>
  <si>
    <t>HMPREF0308_0234</t>
  </si>
  <si>
    <t>Corynebacterium striatum ATCC 6940</t>
  </si>
  <si>
    <t>CORTU0001_1021</t>
  </si>
  <si>
    <t>Corynebacterium tuberculostearicum SK141</t>
  </si>
  <si>
    <t>cu1391</t>
  </si>
  <si>
    <t>Corynebacterium urealyticum DSM 7109</t>
  </si>
  <si>
    <t>Ctu_25230</t>
  </si>
  <si>
    <t>Cronobacter turicensis z3032</t>
  </si>
  <si>
    <t>Ctu_3p00520</t>
  </si>
  <si>
    <t>RALTA_A2019</t>
  </si>
  <si>
    <t>Conserved hypothetical protein; putative transmembrane protein</t>
  </si>
  <si>
    <t>Cupriavidus taiwanensis LMG 19424</t>
  </si>
  <si>
    <t>RALTA_B1965</t>
  </si>
  <si>
    <t>Deide_3p01300</t>
  </si>
  <si>
    <t>putative copper resistance protein CopD; putative membrane protein</t>
  </si>
  <si>
    <t>Deinococcus deserti VCD115</t>
  </si>
  <si>
    <t>Dd586_2180</t>
  </si>
  <si>
    <t>Dickeya dadantii Ech586</t>
  </si>
  <si>
    <t>Dd703_2125</t>
  </si>
  <si>
    <t>Dickeya dadantii Ech703</t>
  </si>
  <si>
    <t>Dd1591_2237</t>
  </si>
  <si>
    <t>Dickeya zeae Ech1591</t>
  </si>
  <si>
    <t>NGR_b06130</t>
  </si>
  <si>
    <t>Ensifer fredii NGR234</t>
  </si>
  <si>
    <t>ECL_A016</t>
  </si>
  <si>
    <t>Enterobacter cloacae cloacae ATCC 13047</t>
  </si>
  <si>
    <t>ECL_01456</t>
  </si>
  <si>
    <t>ESCAB7627_4450</t>
  </si>
  <si>
    <t>Escherichia albertii TW07627</t>
  </si>
  <si>
    <t>ESCAB7627_3408</t>
  </si>
  <si>
    <t>EC55989_2018</t>
  </si>
  <si>
    <t>conserved hypothetical protein; putative inner membrane protein</t>
  </si>
  <si>
    <t>Escherichia coli 55989</t>
  </si>
  <si>
    <t>EC55989_3903</t>
  </si>
  <si>
    <t>HMPREF0358_2325</t>
  </si>
  <si>
    <t>Escherichia coli 83972</t>
  </si>
  <si>
    <t>ECB_01811</t>
  </si>
  <si>
    <t>Escherichia coli B REL606</t>
  </si>
  <si>
    <t>ECBD_1800</t>
  </si>
  <si>
    <t>Escherichia coli BL21(DE3)</t>
  </si>
  <si>
    <t>BWG_1654</t>
  </si>
  <si>
    <t>Escherichia coli BW2952</t>
  </si>
  <si>
    <t>EcolC_1792</t>
  </si>
  <si>
    <t>Escherichia coli C ATCC 8739</t>
  </si>
  <si>
    <t>EcolC_3413</t>
  </si>
  <si>
    <t>ECDH10B_1981</t>
  </si>
  <si>
    <t>Escherichia coli DH10B</t>
  </si>
  <si>
    <t>ECIAI1_1912</t>
  </si>
  <si>
    <t>Escherichia coli IAI1</t>
  </si>
  <si>
    <t>ECIAI39_1210</t>
  </si>
  <si>
    <t>Escherichia coli IAI39</t>
  </si>
  <si>
    <t>ECO103_2031</t>
  </si>
  <si>
    <t>Escherichia coli O103:H2 12009</t>
  </si>
  <si>
    <t>ECO111_2348</t>
  </si>
  <si>
    <t>Escherichia coli O111:H 11128</t>
  </si>
  <si>
    <t>E2348C_1965</t>
  </si>
  <si>
    <t>Escherichia coli O127:H6 E2348/69 (EPEC)</t>
  </si>
  <si>
    <t>EscherichcoliO157_010100025620</t>
  </si>
  <si>
    <t>Escherichia coli O157:H7 EC4024</t>
  </si>
  <si>
    <t>EscoliO157_010100024673</t>
  </si>
  <si>
    <t>Escherichia coli O157:H7 EC4076</t>
  </si>
  <si>
    <t>EsccoliO157_010100027448</t>
  </si>
  <si>
    <t>Escherichia coli O157:H7 EC4113</t>
  </si>
  <si>
    <t>ECH74115_2575</t>
  </si>
  <si>
    <t>Escherichia coli O157:H7 EC4115</t>
  </si>
  <si>
    <t>EschcoliO157_010100028751</t>
  </si>
  <si>
    <t>Escherichia coli O157:H7 EC4196</t>
  </si>
  <si>
    <t>EcoliO157_010100028463</t>
  </si>
  <si>
    <t>Escherichia coli O157:H7 EC4401</t>
  </si>
  <si>
    <t>EcolO157_010100026453</t>
  </si>
  <si>
    <t>Escherichia coli O157:H7 EC4486</t>
  </si>
  <si>
    <t>EcolO15_010100015438</t>
  </si>
  <si>
    <t>Escherichia coli O157:H7 EC4501</t>
  </si>
  <si>
    <t>EcolO_010100027134</t>
  </si>
  <si>
    <t>Escherichia coli O157:H7 EC508</t>
  </si>
  <si>
    <t>EcolO1_010100018974</t>
  </si>
  <si>
    <t>Escherichia coli O157:H7 EC869</t>
  </si>
  <si>
    <t>EscherichiacoliO157_010100024126</t>
  </si>
  <si>
    <t>Escherichia coli O157:H7 FRIK2000</t>
  </si>
  <si>
    <t>EscherichiacoliO157EcO_010100020472</t>
  </si>
  <si>
    <t>Escherichia coli O157:H7 FRIK966</t>
  </si>
  <si>
    <t>ECSP_2414</t>
  </si>
  <si>
    <t>Escherichia coli O157:H7 TW14359</t>
  </si>
  <si>
    <t>ESCCO14588_4071</t>
  </si>
  <si>
    <t>Escherichia coli O157:H7 TW14588</t>
  </si>
  <si>
    <t>ECUMN_2135</t>
  </si>
  <si>
    <t>Escherichia coli O17:K52:H18 UMN026</t>
  </si>
  <si>
    <t>ECS88_1894</t>
  </si>
  <si>
    <t>Escherichia coli O45:K1 S88</t>
  </si>
  <si>
    <t>G2583_2292</t>
  </si>
  <si>
    <t>Escherichia coli O55:H7 CB9615</t>
  </si>
  <si>
    <t>ECED1_2045</t>
  </si>
  <si>
    <t>Escherichia coli O81 ED1a</t>
  </si>
  <si>
    <t>ECSE_2015</t>
  </si>
  <si>
    <t>putative transport protein</t>
  </si>
  <si>
    <t>Escherichia coli SE11</t>
  </si>
  <si>
    <t>EcSMS35_1347</t>
  </si>
  <si>
    <t>Escherichia coli SECEC SMS-3-5</t>
  </si>
  <si>
    <t>EFER_1233</t>
  </si>
  <si>
    <t>putative inner membrane protein yebZ, putative copper ion transport</t>
  </si>
  <si>
    <t>Escherichia fergusonii UMN026, ATCC 35469</t>
  </si>
  <si>
    <t>ESAG_02520</t>
  </si>
  <si>
    <t>Escherichia sp. 3_2_53FAA</t>
  </si>
  <si>
    <t>GAU_1325</t>
  </si>
  <si>
    <t>Gemmatimonas aurantiaca T-27T</t>
  </si>
  <si>
    <t>GAU_2823</t>
  </si>
  <si>
    <t>Gbem_0269</t>
  </si>
  <si>
    <t>cytochrome b5</t>
  </si>
  <si>
    <t>Geobacter bemidjiensis Bem, DSM 16622</t>
  </si>
  <si>
    <t>Glov_0201</t>
  </si>
  <si>
    <t>Geobacter lovleyi SZ</t>
  </si>
  <si>
    <t>GM21_0254</t>
  </si>
  <si>
    <t>Geobacter sp. M21</t>
  </si>
  <si>
    <t>Gobs_1275</t>
  </si>
  <si>
    <t>Geodermatophilus obscurus G-20, DSM 43160</t>
  </si>
  <si>
    <t>GHTCC_010100005934</t>
  </si>
  <si>
    <t>Glaciecola sp. HTCC 2999</t>
  </si>
  <si>
    <t>Gdia_3321</t>
  </si>
  <si>
    <t>Gbro_1161</t>
  </si>
  <si>
    <t>Gordonia bronchialis 3410, DSM 43247</t>
  </si>
  <si>
    <t>Gbro_2024</t>
  </si>
  <si>
    <t>Hmuk_0180</t>
  </si>
  <si>
    <t>Halomicrobium mukohataei arg-2, DSM 12286</t>
  </si>
  <si>
    <t>Huta_0936</t>
  </si>
  <si>
    <t>Halorhabdus utahensis AX-2, DSM 12940</t>
  </si>
  <si>
    <t>Hneap_2208</t>
  </si>
  <si>
    <t>Halothiobacillus neapolitanus c2, ATCC 23641</t>
  </si>
  <si>
    <t>Hbal_0697</t>
  </si>
  <si>
    <t>Hirschia baltica ATCC 49814</t>
  </si>
  <si>
    <t>HTH_1732</t>
  </si>
  <si>
    <t>Hydrogenobacter thermophilus TK-6, DSM 6534</t>
  </si>
  <si>
    <t>HY04AAS1_0447</t>
  </si>
  <si>
    <t>protein of unknown function DUF474</t>
  </si>
  <si>
    <t>Hydrogenobaculum sp. Y04AAS1</t>
  </si>
  <si>
    <t>Jden_2448</t>
  </si>
  <si>
    <t>Jonesia denitrificans 55134, DSM 20603</t>
  </si>
  <si>
    <t>KPK_1932</t>
  </si>
  <si>
    <t>Klebsiella pneumoniae 342</t>
  </si>
  <si>
    <t>pK2044_00565</t>
  </si>
  <si>
    <t>Klebsiella pneumoniae NTUH-K2044</t>
  </si>
  <si>
    <t>KP1_3485</t>
  </si>
  <si>
    <t>Kvar_1752</t>
  </si>
  <si>
    <t>Klebsiella variicola At-22</t>
  </si>
  <si>
    <t>KRH_03690</t>
  </si>
  <si>
    <t>Kocuria rhizophila DC2201</t>
  </si>
  <si>
    <t>Kfla_4172</t>
  </si>
  <si>
    <t>Kribbella flavida IFO 14399, DSM 17836</t>
  </si>
  <si>
    <t>Kfla_5612</t>
  </si>
  <si>
    <t>Kfla_5749</t>
  </si>
  <si>
    <t>Btus_0353</t>
  </si>
  <si>
    <t>Kyrpidia tusciae T2, DSM 2912</t>
  </si>
  <si>
    <t>Ksed_26540</t>
  </si>
  <si>
    <t>Kytococcus sedentarius 541, DSM 20547</t>
  </si>
  <si>
    <t>LM5578_2263</t>
  </si>
  <si>
    <t>Listeria monocytogenes 08-5578</t>
  </si>
  <si>
    <t>LM5923_2214</t>
  </si>
  <si>
    <t>Listeria monocytogenes 08-5923</t>
  </si>
  <si>
    <t>Lm4b_02083</t>
  </si>
  <si>
    <t>Listeria monocytogenes 4b CLIP 80459</t>
  </si>
  <si>
    <t>LmonocytoFSL_010100014378</t>
  </si>
  <si>
    <t>Listeria monocytogenes FSL J2-064</t>
  </si>
  <si>
    <t>LmonFSL_020100013081</t>
  </si>
  <si>
    <t>Listeria monocytogenes FSL J2-071</t>
  </si>
  <si>
    <t>LMHCC_0498</t>
  </si>
  <si>
    <t>Listeria monocytogenes HCC23</t>
  </si>
  <si>
    <t>lse_2042</t>
  </si>
  <si>
    <t>Listeria seeligeri sv 1/2b, SLCC3954</t>
  </si>
  <si>
    <t>Mrub_1602</t>
  </si>
  <si>
    <t>Meiothermus ruber 21, DSM 1279</t>
  </si>
  <si>
    <t>Mnod_6631</t>
  </si>
  <si>
    <t>Methylobacterium nodulans ORS 2060</t>
  </si>
  <si>
    <t>Msil_0467</t>
  </si>
  <si>
    <t>Methylocella silvestris BL2, DSM 15510</t>
  </si>
  <si>
    <t>Mlut_19110</t>
  </si>
  <si>
    <t>Micrococcus luteus NCTC 2665</t>
  </si>
  <si>
    <t>MlutN2_010100009449</t>
  </si>
  <si>
    <t>MaviaA2_010100007553</t>
  </si>
  <si>
    <t>Mycobacterium avium avium ATCC 25291</t>
  </si>
  <si>
    <t>JTY_0106</t>
  </si>
  <si>
    <t>Mycobacterium bovis BCG Tokyo 172</t>
  </si>
  <si>
    <t>MintA_010100019062</t>
  </si>
  <si>
    <t>MLBr_01998</t>
  </si>
  <si>
    <t>Mycobacterium leprae Br4923</t>
  </si>
  <si>
    <t>Mtub0_010100020861</t>
  </si>
  <si>
    <t>Mtub9_010100021508</t>
  </si>
  <si>
    <t>Mycobacterium tuberculosis 94_M4241A</t>
  </si>
  <si>
    <t>Mtube_010100000991</t>
  </si>
  <si>
    <t>Mycobacterium tuberculosis 98-R604 INH-RIF-EM</t>
  </si>
  <si>
    <t>MtubCP_010100002752</t>
  </si>
  <si>
    <t>MtubE_010100020739</t>
  </si>
  <si>
    <t>Mycobacterium tuberculosis EAS054</t>
  </si>
  <si>
    <t>MtubG1_010100021409</t>
  </si>
  <si>
    <t>MtubH_010100021300</t>
  </si>
  <si>
    <t>MtubK8_010100002875</t>
  </si>
  <si>
    <t>Mycobacterium tuberculosis K85</t>
  </si>
  <si>
    <t>TBMG_00103</t>
  </si>
  <si>
    <t>Mycobacterium tuberculosis KZN 1435 (MDR)</t>
  </si>
  <si>
    <t>MtubT1_010100000735</t>
  </si>
  <si>
    <t>Mycobacterium tuberculosis T17</t>
  </si>
  <si>
    <t>MtubT4_010100002875</t>
  </si>
  <si>
    <t>MtubT_010100021443</t>
  </si>
  <si>
    <t>Mycobacterium tuberculosis T85</t>
  </si>
  <si>
    <t>MtubT9_010100002511</t>
  </si>
  <si>
    <t>Namu_1067</t>
  </si>
  <si>
    <t>Nakamurella multipartita Y-104, DSM 44233</t>
  </si>
  <si>
    <t>Namu_1809</t>
  </si>
  <si>
    <t>Nmag_0946</t>
  </si>
  <si>
    <t>Nhal_1243</t>
  </si>
  <si>
    <t>Nitrosococcus halophilus Nc4</t>
  </si>
  <si>
    <t>OINT_2001774</t>
  </si>
  <si>
    <t>Ochrobactrum intermedium LMG 3301</t>
  </si>
  <si>
    <t>Plarl_010100014009</t>
  </si>
  <si>
    <t>Paenibacillus larvae larvae BRL-230010</t>
  </si>
  <si>
    <t>GYMC10_2467</t>
  </si>
  <si>
    <t>Paenibacillus lautus Y412MC10</t>
  </si>
  <si>
    <t>Pjdr2_1131</t>
  </si>
  <si>
    <t>Paenibacillus sp. JDR-2</t>
  </si>
  <si>
    <t>Pjdr2_4362</t>
  </si>
  <si>
    <t>Pjdr2_5844</t>
  </si>
  <si>
    <t>PANA_2183</t>
  </si>
  <si>
    <t>YebZ</t>
  </si>
  <si>
    <t>Pantoea ananatis LMG 20103</t>
  </si>
  <si>
    <t>Ppha_1032</t>
  </si>
  <si>
    <t>Pelodictyon phaeoclathratiforme BU-1</t>
  </si>
  <si>
    <t>PERMA_0320</t>
  </si>
  <si>
    <t>Persephonella marina EX-H1</t>
  </si>
  <si>
    <t>PHZ_p0224</t>
  </si>
  <si>
    <t>Phenylobacterium zucineum HLK1</t>
  </si>
  <si>
    <t>PHZ_c1480</t>
  </si>
  <si>
    <t>PAU_01849</t>
  </si>
  <si>
    <t>putative copper transporter</t>
  </si>
  <si>
    <t>Photorhabdus asymbiotica asymbiotica ATCC 43949</t>
  </si>
  <si>
    <t>HMPREF0693_0580</t>
  </si>
  <si>
    <t>Proteus mirabilis ATCC 29906</t>
  </si>
  <si>
    <t>PMI1009</t>
  </si>
  <si>
    <t>Proteus mirabilis HI4320</t>
  </si>
  <si>
    <t>PROPEN_04358</t>
  </si>
  <si>
    <t>Proteus penneri ATCC 35198</t>
  </si>
  <si>
    <t>PROVALCAL_01845</t>
  </si>
  <si>
    <t>Providencia alcalifaciens DSM 30120</t>
  </si>
  <si>
    <t>PROVRUST_02615</t>
  </si>
  <si>
    <t>Providencia rustigianii DSM 4541</t>
  </si>
  <si>
    <t>PstuA_020100012885</t>
  </si>
  <si>
    <t>Providencia stuartii ATCC 25827</t>
  </si>
  <si>
    <t>FuraDRAFT_3019</t>
  </si>
  <si>
    <t>conserved hypothetical membrane spanning protein</t>
  </si>
  <si>
    <t>Pseudogulbenkiania ferrooxidans 2002</t>
  </si>
  <si>
    <t>PLES_42791</t>
  </si>
  <si>
    <t>Pseudomonas aeruginosa LESB58</t>
  </si>
  <si>
    <t>PLES_49951</t>
  </si>
  <si>
    <t>PputW619_1145</t>
  </si>
  <si>
    <t>Pseudomonas putida W619</t>
  </si>
  <si>
    <t>PsyrptA_020100021101</t>
  </si>
  <si>
    <t>Pseudomonas syringae pv. tabaci ATCC 11528</t>
  </si>
  <si>
    <t>PsyrptA_020100025555</t>
  </si>
  <si>
    <t>PSPTOT1_2030</t>
  </si>
  <si>
    <t>Pseudomonas syringae pv. tomato T1</t>
  </si>
  <si>
    <t>PSPTOT1_3174</t>
  </si>
  <si>
    <t>Rpic12D_5103</t>
  </si>
  <si>
    <t>Ralstonia pickettii 12D</t>
  </si>
  <si>
    <t>Rpic12D_5339</t>
  </si>
  <si>
    <t>Rpic12D_3532</t>
  </si>
  <si>
    <t>Rpic_4608</t>
  </si>
  <si>
    <t>Ralstonia pickettii 12J</t>
  </si>
  <si>
    <t>Rpic_1722</t>
  </si>
  <si>
    <t>Rpic_1776</t>
  </si>
  <si>
    <t>Rpic_1837</t>
  </si>
  <si>
    <t>pREL1_0118</t>
  </si>
  <si>
    <t>Rhodococcus erythropolis PR4</t>
  </si>
  <si>
    <t>RER_01290</t>
  </si>
  <si>
    <t>RER_38380</t>
  </si>
  <si>
    <t>RHOER0001_4107</t>
  </si>
  <si>
    <t>Rhodococcus erythropolis SK121</t>
  </si>
  <si>
    <t>RHOER0001_5668</t>
  </si>
  <si>
    <t>RHOER0001_5461</t>
  </si>
  <si>
    <t>ROP_pROB01-02060</t>
  </si>
  <si>
    <t>hypothetical membrane protein</t>
  </si>
  <si>
    <t>Rhodococcus opacus B4</t>
  </si>
  <si>
    <t>ROP_pROB01-02640</t>
  </si>
  <si>
    <t>ROP_11110</t>
  </si>
  <si>
    <t>ROP_38700</t>
  </si>
  <si>
    <t>Rpal_3277</t>
  </si>
  <si>
    <t>Rhodopseudomonas palustris TIE-1</t>
  </si>
  <si>
    <t>Rpal_1063</t>
  </si>
  <si>
    <t>Rmar_2288</t>
  </si>
  <si>
    <t>Rhodothermus marinus R-10, DSM 4252</t>
  </si>
  <si>
    <t>Svir_00580</t>
  </si>
  <si>
    <t>Saccharomonospora viridis P101, DSM 43017</t>
  </si>
  <si>
    <t>Svir_11750</t>
  </si>
  <si>
    <t>SeAg_B1250</t>
  </si>
  <si>
    <t>Salmonella enterica Agona SL483</t>
  </si>
  <si>
    <t>SPC_1842</t>
  </si>
  <si>
    <t>Salmonella enterica Paratyphi C RKS4594</t>
  </si>
  <si>
    <t>Sententer_010100020537</t>
  </si>
  <si>
    <t>Salmonella enterica enetrica sv. S4,[5],12:i: CVM23701</t>
  </si>
  <si>
    <t>Senterienterica_010100007706</t>
  </si>
  <si>
    <t>Salmonella enterica enterica Heidelberg SL486</t>
  </si>
  <si>
    <t>SEN1129</t>
  </si>
  <si>
    <t>Salmonella enterica enterica sv Enteritidis P125109</t>
  </si>
  <si>
    <t>SG1178</t>
  </si>
  <si>
    <t>Salmonella enterica enterica sv Gallinarum 287/91</t>
  </si>
  <si>
    <t>Salmentericaenterica_010100002065</t>
  </si>
  <si>
    <t>Salmonella enterica enterica sv Hadar RI_05P066</t>
  </si>
  <si>
    <t>Sententerica_010100022103</t>
  </si>
  <si>
    <t>Salmonella enterica enterica sv Kentucky CDC 191</t>
  </si>
  <si>
    <t>Sente_010100012606</t>
  </si>
  <si>
    <t>Salmonella enterica enterica sv Kentucky CVM29188</t>
  </si>
  <si>
    <t>Saentericaenterica_010100000770</t>
  </si>
  <si>
    <t>Salmonella enterica enterica sv Newport SL317</t>
  </si>
  <si>
    <t>Sentente_010100018593</t>
  </si>
  <si>
    <t>Salmonella enterica enterica sv Saint Paul SARA29</t>
  </si>
  <si>
    <t>SeSA_A2028</t>
  </si>
  <si>
    <t>Salmonella enterica enterica sv Schwarzengrund CVM19633</t>
  </si>
  <si>
    <t>Senteenterica_010100020109</t>
  </si>
  <si>
    <t>Salmonella enterica enterica sv Schwarzengrund SL480</t>
  </si>
  <si>
    <t>SentesTe_010100004624</t>
  </si>
  <si>
    <t>Salmonella enterica enterica sv Tennessee CDC07-0191</t>
  </si>
  <si>
    <t>SentesTe_010100013176</t>
  </si>
  <si>
    <t>Salmonelentericaenterica_010100016966</t>
  </si>
  <si>
    <t>Salmonella enterica enterica sv Typhi 404ty</t>
  </si>
  <si>
    <t>Salmonellaentericaenterica_010100014499</t>
  </si>
  <si>
    <t>Salmonella enterica enterica sv Typhi AG3</t>
  </si>
  <si>
    <t>Salmoneentericaenterica_010100027145</t>
  </si>
  <si>
    <t>Salmonella enterica enterica sv Typhi E00-7866</t>
  </si>
  <si>
    <t>Salmonentericaenterica_010100016926</t>
  </si>
  <si>
    <t>Salmonella enterica enterica sv Typhi E01-6750</t>
  </si>
  <si>
    <t>SentesTyphi_010100015100</t>
  </si>
  <si>
    <t>Salmonella enterica enterica sv Typhi E02-1180</t>
  </si>
  <si>
    <t>SentesTyph_010100038798</t>
  </si>
  <si>
    <t>Salmonella enterica enterica sv Typhi E98-0664</t>
  </si>
  <si>
    <t>SentesTyp_010100038298</t>
  </si>
  <si>
    <t>Salmonella enterica enterica sv Typhi E98-2068</t>
  </si>
  <si>
    <t>Salmonellentericaenterica_010100020854</t>
  </si>
  <si>
    <t>Salmonella enterica enterica sv Typhi E98-3139</t>
  </si>
  <si>
    <t>SentesTy_010100013239</t>
  </si>
  <si>
    <t>Salmonella enterica enterica sv Typhi J185</t>
  </si>
  <si>
    <t>Salentericaenterica_010100015001</t>
  </si>
  <si>
    <t>Salmonella enterica enterica sv Weltevreden HI_N05-537</t>
  </si>
  <si>
    <t>SeD_A1375</t>
  </si>
  <si>
    <t>Salmonella enterica sv Dublin CT_02021853</t>
  </si>
  <si>
    <t>SeHA_C2088</t>
  </si>
  <si>
    <t>Salmonella enterica sv Heidelberg SL476, CVM30485</t>
  </si>
  <si>
    <t>SNSL254_A2033</t>
  </si>
  <si>
    <t>Salmonella enterica sv Newport SL254</t>
  </si>
  <si>
    <t>SSPA0928</t>
  </si>
  <si>
    <t>Salmonella enterica sv Paratyphi A AKU_12601</t>
  </si>
  <si>
    <t>Sked_16830</t>
  </si>
  <si>
    <t>Sanguibacter keddieii ST-74, DSM 10542</t>
  </si>
  <si>
    <t>Sked_35680</t>
  </si>
  <si>
    <t>SbBS512_E2115</t>
  </si>
  <si>
    <t>Shigella boydii BS512, CDC 3083-94</t>
  </si>
  <si>
    <t>ShiD9_010100003572</t>
  </si>
  <si>
    <t>Shigella sp. D9</t>
  </si>
  <si>
    <t>Slit_1636</t>
  </si>
  <si>
    <t>Sideroxydans lithotrophicus ES-1</t>
  </si>
  <si>
    <t>Sthe_3008</t>
  </si>
  <si>
    <t>Sphaerobacter thermophilus 4ac11, DSM 20745</t>
  </si>
  <si>
    <t>Sthe_3292</t>
  </si>
  <si>
    <t>SJA_C1-04850</t>
  </si>
  <si>
    <t>Sphingobium japonicum UT26S</t>
  </si>
  <si>
    <t>Snas_5782</t>
  </si>
  <si>
    <t>Stackebrandtia nassauensis LLR-40K-21, DSM 44728</t>
  </si>
  <si>
    <t>Snas_6178</t>
  </si>
  <si>
    <t>Smlt2441</t>
  </si>
  <si>
    <t>Stenotrophomonas maltophilia K279a</t>
  </si>
  <si>
    <t>Smlt2692</t>
  </si>
  <si>
    <t>putative copper resistance transporter protein</t>
  </si>
  <si>
    <t>Smal_2164</t>
  </si>
  <si>
    <t>Stenotrophomonas maltophilia R551-3</t>
  </si>
  <si>
    <t>SalbJ_010100005010</t>
  </si>
  <si>
    <t>SalbJ_010100015621</t>
  </si>
  <si>
    <t>SghaA1_010100018612</t>
  </si>
  <si>
    <t>Streptomyces ghanaensis ATCC 14672</t>
  </si>
  <si>
    <t>SghaA1_010100027974</t>
  </si>
  <si>
    <t>SgriT_010100018853</t>
  </si>
  <si>
    <t>Streptomyces griseoflavus Tu4000</t>
  </si>
  <si>
    <t>SgriT_010100028425</t>
  </si>
  <si>
    <t>SGR_2083</t>
  </si>
  <si>
    <t>Streptomyces griseus griseus NBRC 13350</t>
  </si>
  <si>
    <t>SGR_3627</t>
  </si>
  <si>
    <t>ShygA5_010100023874</t>
  </si>
  <si>
    <t>Streptomyces hygroscopicus ATCC 53653</t>
  </si>
  <si>
    <t>SlivT_010100018436</t>
  </si>
  <si>
    <t>Streptomyces lividans TK24</t>
  </si>
  <si>
    <t>SlivT_010100018784</t>
  </si>
  <si>
    <t>SlivT_010100029096</t>
  </si>
  <si>
    <t>SrosN1_010100018041</t>
  </si>
  <si>
    <t>Streptomyces roseosporus NRRL 11379</t>
  </si>
  <si>
    <t>SrosN1_010100026339</t>
  </si>
  <si>
    <t>SrosN15_010100017274</t>
  </si>
  <si>
    <t>Streptomyces roseosporus NRRL 15998</t>
  </si>
  <si>
    <t>SCAB_12001</t>
  </si>
  <si>
    <t>putative transport integral membrane protein</t>
  </si>
  <si>
    <t>Streptomyces scabiei 87.22</t>
  </si>
  <si>
    <t>SCAB_46591</t>
  </si>
  <si>
    <t>putative copper-binding protein</t>
  </si>
  <si>
    <t>SCAB_47441</t>
  </si>
  <si>
    <t>SCAB_71191</t>
  </si>
  <si>
    <t>StAA4_010100012110</t>
  </si>
  <si>
    <t>Streptomyces sp. AA4</t>
  </si>
  <si>
    <t>StAA4_010100027896</t>
  </si>
  <si>
    <t>StAA4_010100040123</t>
  </si>
  <si>
    <t>StreC_010100018867</t>
  </si>
  <si>
    <t>Streptomyces sp. C</t>
  </si>
  <si>
    <t>StMg1_010100018341</t>
  </si>
  <si>
    <t>SSPB78_010100005504</t>
  </si>
  <si>
    <t>Streptomyces sp. SPB78</t>
  </si>
  <si>
    <t>SvirD4_010100008856</t>
  </si>
  <si>
    <t>Streptomyces viridochromogenes DSM 40736</t>
  </si>
  <si>
    <t>SvirD4_010100019383</t>
  </si>
  <si>
    <t>SvirD4_010100019767</t>
  </si>
  <si>
    <t>Sros_2572</t>
  </si>
  <si>
    <t>membrane protein-like protein</t>
  </si>
  <si>
    <t>Streptosporangium roseum NI 9100, DSM 43021</t>
  </si>
  <si>
    <t>Sros_6848</t>
  </si>
  <si>
    <t>SULAZ_1027</t>
  </si>
  <si>
    <t>Sulfurihydrogenibium azorense Az-Fu1</t>
  </si>
  <si>
    <t>SYO3AOP1_1279</t>
  </si>
  <si>
    <t>Sulfurihydrogenibium sp. YO3AOP1</t>
  </si>
  <si>
    <t>Tmz1t_3552</t>
  </si>
  <si>
    <t>Thauera aminoaromatica MZ1T</t>
  </si>
  <si>
    <t>Tter_1118</t>
  </si>
  <si>
    <t>Thermobaculum terrenum YNP1, ATCC BAA-798</t>
  </si>
  <si>
    <t>Tter_2155</t>
  </si>
  <si>
    <t>trd_0479</t>
  </si>
  <si>
    <t>Thermomicrobium roseum DSM 5159</t>
  </si>
  <si>
    <t>Tcur_3124</t>
  </si>
  <si>
    <t>Thermomonospora curvata DSM 43183</t>
  </si>
  <si>
    <t>Tcur_3816</t>
  </si>
  <si>
    <t>TK90_0527</t>
  </si>
  <si>
    <t>Thioalkalivibrio sp. K90mix</t>
  </si>
  <si>
    <t>TK90_2222</t>
  </si>
  <si>
    <t>Tgr7_1206</t>
  </si>
  <si>
    <t>Thioalkalivibrio sulfidophilus HL-EbGR7</t>
  </si>
  <si>
    <t>Tgr7_2880</t>
  </si>
  <si>
    <t>Vapar_0121</t>
  </si>
  <si>
    <t>Variovorax paradoxus S110</t>
  </si>
  <si>
    <t>XBJ1_2555</t>
  </si>
  <si>
    <t>Xenorhabdus bovienii SS-2004</t>
  </si>
  <si>
    <t>Xcel_3220</t>
  </si>
  <si>
    <t>Xylanimonas cellulosilytica XIL07, DSM 15894</t>
  </si>
  <si>
    <t>yaldo0001_18890</t>
  </si>
  <si>
    <t>Yersinia aldovae ATCC 35236</t>
  </si>
  <si>
    <t>ykris0001_2210</t>
  </si>
  <si>
    <t>Yersinia kristensenii ATCC 33638</t>
  </si>
  <si>
    <t>YpesF_010100006029</t>
  </si>
  <si>
    <t>Yersinia pestis FV-1</t>
  </si>
  <si>
    <t>YP516_2634</t>
  </si>
  <si>
    <t>YPS_4042</t>
  </si>
  <si>
    <t>Yersinia pestis Pestoides A</t>
  </si>
  <si>
    <t>YPZ3_1935</t>
  </si>
  <si>
    <t>Yersinia pestis Z176003</t>
  </si>
  <si>
    <t>YpB42003004_1160</t>
  </si>
  <si>
    <t>Yersinia pestis bv Antiqua B42003004</t>
  </si>
  <si>
    <t>YpE1979001_4310</t>
  </si>
  <si>
    <t>Yersinia pestis bv Antiqua E1979001</t>
  </si>
  <si>
    <t>YpUG050454_3470</t>
  </si>
  <si>
    <t>Yersinia pestis bv Antiqua UG05-0454</t>
  </si>
  <si>
    <t>YpK1973002_4271</t>
  </si>
  <si>
    <t>Yersinia pestis bv Mediaevalis K1973002</t>
  </si>
  <si>
    <t>YpF1991016_4274</t>
  </si>
  <si>
    <t>Yersinia pestis bv Orientalis F1991016</t>
  </si>
  <si>
    <t>YPF_2300</t>
  </si>
  <si>
    <t>Yersinia pestis bv Orientalis India 195</t>
  </si>
  <si>
    <t>YpMG051020_3666</t>
  </si>
  <si>
    <t>Yersinia pestis bv Orientalis MG05-1020</t>
  </si>
  <si>
    <t>YPH_4177</t>
  </si>
  <si>
    <t>Yersinia pestis bv Orientalis PEXU2</t>
  </si>
  <si>
    <t>YPTS_1786</t>
  </si>
  <si>
    <t>Yersinia pseudotuberculosis PB1/+</t>
  </si>
  <si>
    <t>YPK_2436</t>
  </si>
  <si>
    <t>Yersinia pseudotuberculosis YPIII</t>
  </si>
  <si>
    <t>yrohd0001_28800</t>
  </si>
  <si>
    <t>Yersinia rohdei ATCC 43380</t>
  </si>
  <si>
    <t>yruck0001_12270</t>
  </si>
  <si>
    <t>Yersinia ruckeri ATCC 29473</t>
  </si>
  <si>
    <t>HMPREF0004_1703</t>
  </si>
  <si>
    <t>Achromobacter piechaudii ATCC 43553</t>
  </si>
  <si>
    <t>HMPREF0004_4635</t>
  </si>
  <si>
    <t>HMPREF0004_5157</t>
  </si>
  <si>
    <t>AXYL_01129</t>
  </si>
  <si>
    <t>Achromobacter xylosoxidans A8</t>
  </si>
  <si>
    <t>AXYL_05258</t>
  </si>
  <si>
    <t>ACMV_26290</t>
  </si>
  <si>
    <t>Acidiphilium multivorum AIU301</t>
  </si>
  <si>
    <t>APM_3414</t>
  </si>
  <si>
    <t>Acidiphilium sp. PM, DSM 24941</t>
  </si>
  <si>
    <t>A6013_010100004233</t>
  </si>
  <si>
    <t>Acinetobacter baumannii 6013150</t>
  </si>
  <si>
    <t>AbauAB0_010100014208</t>
  </si>
  <si>
    <t>Acinetobacter baumannii AB056</t>
  </si>
  <si>
    <t>HMP0015_0598</t>
  </si>
  <si>
    <t>Acinetobacter haemolyticus ATCC 19194</t>
  </si>
  <si>
    <t>HMPREF0013_02502</t>
  </si>
  <si>
    <t>Acinetobacter sp. SH024</t>
  </si>
  <si>
    <t>AfiDRAFT_0897</t>
  </si>
  <si>
    <t>Afipia sp. 1NLS2</t>
  </si>
  <si>
    <t>R2A130_2602</t>
  </si>
  <si>
    <t>Ahrensia sp. R2A130</t>
  </si>
  <si>
    <t>Alide_1895</t>
  </si>
  <si>
    <t>Alicycliphilus denitrificans BC</t>
  </si>
  <si>
    <t>Alide_3233</t>
  </si>
  <si>
    <t>Alide2_1214</t>
  </si>
  <si>
    <t>Alicycliphilus denitrificans K601</t>
  </si>
  <si>
    <t>Alide2_2093</t>
  </si>
  <si>
    <t>AMED_0092</t>
  </si>
  <si>
    <t>Amycolatopsis mediterranei U32</t>
  </si>
  <si>
    <t>AMED_4251</t>
  </si>
  <si>
    <t>pcoC</t>
  </si>
  <si>
    <t>AMED_6830</t>
  </si>
  <si>
    <t>AMED_6892</t>
  </si>
  <si>
    <t>AS9A_0047</t>
  </si>
  <si>
    <t>Amycolicicoccus subflavus DQS3-9A1</t>
  </si>
  <si>
    <t>AS9A_1058</t>
  </si>
  <si>
    <t>AS9A_3056</t>
  </si>
  <si>
    <t>ANT_03880</t>
  </si>
  <si>
    <t>Anaerolinea thermophila UNI-1</t>
  </si>
  <si>
    <t>AARI_25710</t>
  </si>
  <si>
    <t>Arthrobacter arilaitensis re117, CIP 108037</t>
  </si>
  <si>
    <t>Asphe3_37510</t>
  </si>
  <si>
    <t>Arthrobacter phenanthrenivorans Sphe3</t>
  </si>
  <si>
    <t>Asphe3_41060</t>
  </si>
  <si>
    <t>ABI_01060</t>
  </si>
  <si>
    <t>Asticcacaulis biprosthecum C19, ATCC 27554</t>
  </si>
  <si>
    <t>Astex_1047</t>
  </si>
  <si>
    <t>Asticcacaulis excentricus CB 48</t>
  </si>
  <si>
    <t>BAMF_0363</t>
  </si>
  <si>
    <t>Bacillus amyloliquefaciens Campbell F, DSM 7</t>
  </si>
  <si>
    <t>LL3_00378</t>
  </si>
  <si>
    <t>Bacillus amyloliquefaciens LL3</t>
  </si>
  <si>
    <t>BAMTA208_01840</t>
  </si>
  <si>
    <t>Bacillus amyloliquefaciens TA208</t>
  </si>
  <si>
    <t>BACI_c18960</t>
  </si>
  <si>
    <t>Bacillus anthracis CI</t>
  </si>
  <si>
    <t>BATR1942_20685</t>
  </si>
  <si>
    <t>Bacillus atrophaeus 1942</t>
  </si>
  <si>
    <t>HMPREF1013_04730</t>
  </si>
  <si>
    <t>Bacillus sp. 2_A_57_CT2</t>
  </si>
  <si>
    <t>HMPREF1012_04019</t>
  </si>
  <si>
    <t>YcnJ protein</t>
  </si>
  <si>
    <t>Bacillus sp. BT1B_CT2</t>
  </si>
  <si>
    <t>BSn5_13580</t>
  </si>
  <si>
    <t>Bacillus subtilis BSn5</t>
  </si>
  <si>
    <t>BSNT_00693</t>
  </si>
  <si>
    <t>Bacillus subtilis natto BEST195</t>
  </si>
  <si>
    <t>BSU6633_16755</t>
  </si>
  <si>
    <t>Bacillus subtilis spizizenii ATCC 6633</t>
  </si>
  <si>
    <t>BSUW23_02040</t>
  </si>
  <si>
    <t>Bacillus subtilis spizizenii W23</t>
  </si>
  <si>
    <t>BMB171_C1702</t>
  </si>
  <si>
    <t>Bacillus thuringiensis BMB171</t>
  </si>
  <si>
    <t>CT43_CH1777</t>
  </si>
  <si>
    <t>Bacillus thuringiensis sv chinensis CT-43</t>
  </si>
  <si>
    <t>YBT020_09935</t>
  </si>
  <si>
    <t>Bacillus thuringiensis sv. finitimus YBT-020</t>
  </si>
  <si>
    <t>BPTD_2076</t>
  </si>
  <si>
    <t>Bordetella pertussis CS</t>
  </si>
  <si>
    <t>BPTD_2886</t>
  </si>
  <si>
    <t>HMPREF0183_0621</t>
  </si>
  <si>
    <t>Brevibacterium mcbrellneri ATCC 49030</t>
  </si>
  <si>
    <t>BDIM_13860</t>
  </si>
  <si>
    <t>Brevundimonas diminuta ATCC 11568</t>
  </si>
  <si>
    <t>BDIM_14280</t>
  </si>
  <si>
    <t>BBAL3_1077</t>
  </si>
  <si>
    <t>Brevundimonas sp. BAL3</t>
  </si>
  <si>
    <t>Bresu_1668</t>
  </si>
  <si>
    <t>Brevundimonas subvibrioides ATCC 15264</t>
  </si>
  <si>
    <t>bgla_2g05310</t>
  </si>
  <si>
    <t>Burkholderia gladioli BSR3</t>
  </si>
  <si>
    <t>bgla_1g30390</t>
  </si>
  <si>
    <t>bgla_1g33890</t>
  </si>
  <si>
    <t>RBRH_02412</t>
  </si>
  <si>
    <t>Burkholderia rhizoxinica HKI 454</t>
  </si>
  <si>
    <t>RBRH_01372</t>
  </si>
  <si>
    <t>BC1001_0919</t>
  </si>
  <si>
    <t>Burkholderia sp. CCGE1001</t>
  </si>
  <si>
    <t>BC1001_2953</t>
  </si>
  <si>
    <t>BC1003_0991</t>
  </si>
  <si>
    <t>Burkholderia sp. CCGE1003</t>
  </si>
  <si>
    <t>BC1003_2892</t>
  </si>
  <si>
    <t>BC1003_3407</t>
  </si>
  <si>
    <t>CathTA2_0186</t>
  </si>
  <si>
    <t>Caldalkalibacillus thermarum TA2.A1</t>
  </si>
  <si>
    <t>CathTA2_1536</t>
  </si>
  <si>
    <t>CBGD1_1165</t>
  </si>
  <si>
    <t>Campylobacterales sp. GD 1</t>
  </si>
  <si>
    <t>MY1_1770</t>
  </si>
  <si>
    <t>Candidatus Nitrosoarchaeum koreensis MY1</t>
  </si>
  <si>
    <t>MY1_1827</t>
  </si>
  <si>
    <t>Nlim_1405</t>
  </si>
  <si>
    <t>Candidatus Nitrosoarchaeum limnia SFB1</t>
  </si>
  <si>
    <t>Nlim_1458</t>
  </si>
  <si>
    <t>NIDE3927</t>
  </si>
  <si>
    <t>Candidatus Nitrospira defluvii</t>
  </si>
  <si>
    <t>Cfla_3374</t>
  </si>
  <si>
    <t>Cellulomonas flavigena 134, DSM 20109</t>
  </si>
  <si>
    <t>CTS44_15218</t>
  </si>
  <si>
    <t>Comamonas testosteroni S44</t>
  </si>
  <si>
    <t>CTS44_26023</t>
  </si>
  <si>
    <t>CTS44_26098</t>
  </si>
  <si>
    <t>HMPREF0277_1962</t>
  </si>
  <si>
    <t>Corynebacterium accolens ATCC 49726</t>
  </si>
  <si>
    <t>HMPREF0281_01245</t>
  </si>
  <si>
    <t>Corynebacterium ammoniagenes DSM 20306</t>
  </si>
  <si>
    <t>HMPREF0281_01670</t>
  </si>
  <si>
    <t>ABC transporter, permease protein</t>
  </si>
  <si>
    <t>CbovD2_010100010552</t>
  </si>
  <si>
    <t>Corynebacterium bovis Evans, DSM 20582</t>
  </si>
  <si>
    <t>HMPREF0291_11027</t>
  </si>
  <si>
    <t>Corynebacterium genitalium ATCC 33030</t>
  </si>
  <si>
    <t>HMPREF0297_0821</t>
  </si>
  <si>
    <t>Corynebacterium jeikeium ATCC 43734</t>
  </si>
  <si>
    <t>HMPREF0299_7072</t>
  </si>
  <si>
    <t>Corynebacterium matruchotii ATCC 14266</t>
  </si>
  <si>
    <t>Cp1002_1627</t>
  </si>
  <si>
    <t>Corynebacterium pseudotuberculosis 1002</t>
  </si>
  <si>
    <t>CpC231_1627</t>
  </si>
  <si>
    <t>Corynebacterium pseudotuberculosis C231</t>
  </si>
  <si>
    <t>cpfrc_01632</t>
  </si>
  <si>
    <t>Corynebacterium pseudotuberculosis FRC41</t>
  </si>
  <si>
    <t>CpI19_1634</t>
  </si>
  <si>
    <t>Corynebacterium pseudotuberculosis I19</t>
  </si>
  <si>
    <t>CRES_0612</t>
  </si>
  <si>
    <t>Corynebacterium resistens DSM 45100</t>
  </si>
  <si>
    <t>CULC809_01704</t>
  </si>
  <si>
    <t>Corynebacterium ulcerans 809</t>
  </si>
  <si>
    <t>CULC22_01783</t>
  </si>
  <si>
    <t>Corynebacterium ulcerans BR-AD22</t>
  </si>
  <si>
    <t>CNE_2c21670</t>
  </si>
  <si>
    <t>Cupriavidus necator N-1, ATCC 43291</t>
  </si>
  <si>
    <t>CNE_1c24010</t>
  </si>
  <si>
    <t>Deipr_0940</t>
  </si>
  <si>
    <t>Deinococcus proteolyticus MRP, DSM 20540</t>
  </si>
  <si>
    <t>HMPREF0321_1083</t>
  </si>
  <si>
    <t>Dermacoccus sp. Ellin185</t>
  </si>
  <si>
    <t>HMPREF0321_2571</t>
  </si>
  <si>
    <t>Dda3937_00085</t>
  </si>
  <si>
    <t>Dickeya dadantii 3937</t>
  </si>
  <si>
    <t>ES5_01669</t>
  </si>
  <si>
    <t>Dietzia cinnamea P4</t>
  </si>
  <si>
    <t>Sinme_5871</t>
  </si>
  <si>
    <t>Ensifer meliloti AK83, DSM 23913</t>
  </si>
  <si>
    <t>SinmeBDRAFT_2679</t>
  </si>
  <si>
    <t>Ensifer meliloti BL225C</t>
  </si>
  <si>
    <t>SM11_pC0976</t>
  </si>
  <si>
    <t>Ensifer meliloti SM11</t>
  </si>
  <si>
    <t>EAE_22760</t>
  </si>
  <si>
    <t>Enterobacter aerogenes KCTC 2190</t>
  </si>
  <si>
    <t>Entcl_1949</t>
  </si>
  <si>
    <t>Enterobacter cloacae SCF1</t>
  </si>
  <si>
    <t>ECL_04878</t>
  </si>
  <si>
    <t>ENC_06540</t>
  </si>
  <si>
    <t>Enterobacter cloacae cloacae NCTC 9394</t>
  </si>
  <si>
    <t>ENC_35370</t>
  </si>
  <si>
    <t>HMPREF9086_2256</t>
  </si>
  <si>
    <t>Enterobacter hormaechei ATCC 49162</t>
  </si>
  <si>
    <t>HMPREF9086_2787</t>
  </si>
  <si>
    <t>EbC_24850</t>
  </si>
  <si>
    <t>Putative opper resistance D protein</t>
  </si>
  <si>
    <t>Erwinia billingiae Eb661</t>
  </si>
  <si>
    <t>EC182770_0356</t>
  </si>
  <si>
    <t>Escherichia coli 1827-70</t>
  </si>
  <si>
    <t>EC236275_2860</t>
  </si>
  <si>
    <t>Escherichia coli 2362-75</t>
  </si>
  <si>
    <t>ECABU_c21000</t>
  </si>
  <si>
    <t>Escherichia coli ABU 83972</t>
  </si>
  <si>
    <t>UM146_07960</t>
  </si>
  <si>
    <t>Escherichia coli AIEC UM146</t>
  </si>
  <si>
    <t>ECCG_00360</t>
  </si>
  <si>
    <t>Escherichia coli B088</t>
  </si>
  <si>
    <t>ECDG_01711</t>
  </si>
  <si>
    <t>Escherichia coli B185</t>
  </si>
  <si>
    <t>ECEG_01105</t>
  </si>
  <si>
    <t>Escherichia coli B354</t>
  </si>
  <si>
    <t>B21_01799</t>
  </si>
  <si>
    <t>Escherichia coli BL21 (DE3)</t>
  </si>
  <si>
    <t>ECD_01811</t>
  </si>
  <si>
    <t>ECDH1ME8569_1786</t>
  </si>
  <si>
    <t>Escherichia coli DH1 (ME8569)</t>
  </si>
  <si>
    <t>ECFG_00689</t>
  </si>
  <si>
    <t>Escherichia coli FVEC1302</t>
  </si>
  <si>
    <t>ECGG_00677</t>
  </si>
  <si>
    <t>Escherichia coli FVEC1412</t>
  </si>
  <si>
    <t>EcolH2_010100012588</t>
  </si>
  <si>
    <t>Escherichia coli H299</t>
  </si>
  <si>
    <t>EcolH5_010100009562</t>
  </si>
  <si>
    <t>Escherichia coli H591</t>
  </si>
  <si>
    <t>EcolH7_010100010275</t>
  </si>
  <si>
    <t>Escherichia coli H736</t>
  </si>
  <si>
    <t>EcDH1_1802</t>
  </si>
  <si>
    <t>Escherichia coli K12 DH1, ATCC 33849</t>
  </si>
  <si>
    <t>LF82_2937</t>
  </si>
  <si>
    <t>Escherichia coli LF82</t>
  </si>
  <si>
    <t>EcolM6_010100011647</t>
  </si>
  <si>
    <t>Escherichia coli M605</t>
  </si>
  <si>
    <t>EcolM_010100012082</t>
  </si>
  <si>
    <t>Escherichia coli M718</t>
  </si>
  <si>
    <t>HMPREF9345_01311</t>
  </si>
  <si>
    <t>Escherichia coli MS 107-1</t>
  </si>
  <si>
    <t>HMPREF9540_00132</t>
  </si>
  <si>
    <t>Escherichia coli MS 115-1</t>
  </si>
  <si>
    <t>HMPREF9540_01411</t>
  </si>
  <si>
    <t>HMPREF9541_04769</t>
  </si>
  <si>
    <t>Escherichia coli MS 116-1</t>
  </si>
  <si>
    <t>HMPREF9346_04088</t>
  </si>
  <si>
    <t>Escherichia coli MS 119-7</t>
  </si>
  <si>
    <t>HMPREF9347_03017</t>
  </si>
  <si>
    <t>Escherichia coli MS 124-1</t>
  </si>
  <si>
    <t>HMPREF9348_01403</t>
  </si>
  <si>
    <t>Escherichia coli MS 145-7</t>
  </si>
  <si>
    <t>HMPREF9543_02258</t>
  </si>
  <si>
    <t>Escherichia coli MS 146-1</t>
  </si>
  <si>
    <t>HMPREF9547_02467</t>
  </si>
  <si>
    <t>Escherichia coli MS 175-1</t>
  </si>
  <si>
    <t>HMPREF9548_03026</t>
  </si>
  <si>
    <t>Escherichia coli MS 182-1</t>
  </si>
  <si>
    <t>HMPREF9549_04715</t>
  </si>
  <si>
    <t>Escherichia coli MS 185-1</t>
  </si>
  <si>
    <t>HMPREF9550_01213</t>
  </si>
  <si>
    <t>Escherichia coli MS 187-1</t>
  </si>
  <si>
    <t>HMPREF9551_02698</t>
  </si>
  <si>
    <t>Escherichia coli MS 196-1</t>
  </si>
  <si>
    <t>HMPREF9552_03212</t>
  </si>
  <si>
    <t>Escherichia coli MS 198-1</t>
  </si>
  <si>
    <t>HMPREF9553_02035</t>
  </si>
  <si>
    <t>Escherichia coli MS 200-1</t>
  </si>
  <si>
    <t>HMPREF9530_03650</t>
  </si>
  <si>
    <t>Escherichia coli MS 21-1</t>
  </si>
  <si>
    <t>HMPREF9531_05082</t>
  </si>
  <si>
    <t>Escherichia coli MS 45-1</t>
  </si>
  <si>
    <t>HMPREF9534_05050</t>
  </si>
  <si>
    <t>Escherichia coli MS 69-1</t>
  </si>
  <si>
    <t>HMPREF9535_02455</t>
  </si>
  <si>
    <t>Escherichia coli MS 78-1</t>
  </si>
  <si>
    <t>HMPREF9536_02779</t>
  </si>
  <si>
    <t>Escherichia coli MS 84-1</t>
  </si>
  <si>
    <t>ECNA114_1887</t>
  </si>
  <si>
    <t>Escherichia coli NA114</t>
  </si>
  <si>
    <t>ECNC101_19866</t>
  </si>
  <si>
    <t>Escherichia coli NC101</t>
  </si>
  <si>
    <t>ECSF_1698</t>
  </si>
  <si>
    <t>Escherichia coli O150:H5 SE15</t>
  </si>
  <si>
    <t>ECOK1_1958</t>
  </si>
  <si>
    <t>Escherichia coli O18:K1:H7 IHE3034</t>
  </si>
  <si>
    <t>ECO26_2678</t>
  </si>
  <si>
    <t>Escherichia coli O26:H11 11368</t>
  </si>
  <si>
    <t>EC042_2005</t>
  </si>
  <si>
    <t>Escherichia coli O44:H18 042 (EAEC)</t>
  </si>
  <si>
    <t>NRG857_09215</t>
  </si>
  <si>
    <t>Escherichia coli O83:H1 NRG 857C</t>
  </si>
  <si>
    <t>EcolT_010100009898</t>
  </si>
  <si>
    <t>Escherichia coli TA143</t>
  </si>
  <si>
    <t>EcolTA_010100008381</t>
  </si>
  <si>
    <t>Escherichia coli TA206</t>
  </si>
  <si>
    <t>EcolTA2_010100011814</t>
  </si>
  <si>
    <t>Escherichia coli TA271</t>
  </si>
  <si>
    <t>EcolTA28_010100012984</t>
  </si>
  <si>
    <t>Escherichia coli TA280</t>
  </si>
  <si>
    <t>UMNF18_2296</t>
  </si>
  <si>
    <t>Escherichia coli UMNF18</t>
  </si>
  <si>
    <t>ECW_m2013</t>
  </si>
  <si>
    <t>FraEuI1c_1869</t>
  </si>
  <si>
    <t>Frankia sp. EuI1c</t>
  </si>
  <si>
    <t>FraEuI1c_4733</t>
  </si>
  <si>
    <t>FraEuI1c_7109</t>
  </si>
  <si>
    <t>GM18_0298</t>
  </si>
  <si>
    <t>Geobacter sp. M18</t>
  </si>
  <si>
    <t>Glaag_4448</t>
  </si>
  <si>
    <t>Glaciecola agarilytica 4H-3-7+YE-5</t>
  </si>
  <si>
    <t>Glaag_4518</t>
  </si>
  <si>
    <t>GXY_12083</t>
  </si>
  <si>
    <t>Gluconacetobacter hansenii ATCC 23769</t>
  </si>
  <si>
    <t>SXCC_01986</t>
  </si>
  <si>
    <t>Gluconacetobacter sp. SXCC-1</t>
  </si>
  <si>
    <t>SCNU_07688</t>
  </si>
  <si>
    <t>cytochrome c oxidase caa3-type, assembly factor CtaG-like protein</t>
  </si>
  <si>
    <t>Gordonia neofelifaecis NRRL B-59395</t>
  </si>
  <si>
    <t>SCNU_11645</t>
  </si>
  <si>
    <t>SCNU_14721</t>
  </si>
  <si>
    <t>HacjB3_08500</t>
  </si>
  <si>
    <t>HacjB3_10000</t>
  </si>
  <si>
    <t>Hbor_21750</t>
  </si>
  <si>
    <t>Hsero_2669</t>
  </si>
  <si>
    <t>Herbaspirillum seropedicae SmR1</t>
  </si>
  <si>
    <t>Hydth_1715</t>
  </si>
  <si>
    <t>Intca_0263</t>
  </si>
  <si>
    <t>Intrasporangium calvum 7KIP, DSM 43043</t>
  </si>
  <si>
    <t>KPN2242_14765</t>
  </si>
  <si>
    <t>Klebsiella pneumoniae KCTC 2242</t>
  </si>
  <si>
    <t>KPN2242_25491</t>
  </si>
  <si>
    <t>HMPREF0484_2156</t>
  </si>
  <si>
    <t>Klebsiella pneumoniae rhinoscleromatis ATCC 13884</t>
  </si>
  <si>
    <t>HMPREF0485_00600</t>
  </si>
  <si>
    <t>Klebsiella sp. 1_1_55</t>
  </si>
  <si>
    <t>HMPREF9538_01240</t>
  </si>
  <si>
    <t>Klebsiella sp. MS 92-3</t>
  </si>
  <si>
    <t>HMPREF9538_01599</t>
  </si>
  <si>
    <t>Krac_7870</t>
  </si>
  <si>
    <t>Ktedonobacter racemifer SOSP1-21, DSM 44963</t>
  </si>
  <si>
    <t>Krac_8339</t>
  </si>
  <si>
    <t>Krac_8525</t>
  </si>
  <si>
    <t>lmo4a_2111</t>
  </si>
  <si>
    <t>Listeria monocytogenes 4a L99</t>
  </si>
  <si>
    <t>LMM7_2150</t>
  </si>
  <si>
    <t>Listeria monocytogenes M7</t>
  </si>
  <si>
    <t>HP15_851</t>
  </si>
  <si>
    <t>Marinobacter adhaerens HP15, DSM 23420</t>
  </si>
  <si>
    <t>RB2654_10878</t>
  </si>
  <si>
    <t>Maritimibacter alkaliphilus HTCC2654</t>
  </si>
  <si>
    <t>Mesil_0922</t>
  </si>
  <si>
    <t>Meiothermus silvanus VI-R2, DSM 9946</t>
  </si>
  <si>
    <t>Mesci_1691</t>
  </si>
  <si>
    <t>Mesorhizobium ciceri bv biserrulae WSM1271</t>
  </si>
  <si>
    <t>MettuDRAFT_0450</t>
  </si>
  <si>
    <t>Methylobacter tundripaludum SV96</t>
  </si>
  <si>
    <t>MAMP_01837</t>
  </si>
  <si>
    <t>Methylophaga aminisulfidivorans MP, KCTC 12909</t>
  </si>
  <si>
    <t>MAMP_02721</t>
  </si>
  <si>
    <t>MDMS009_2293</t>
  </si>
  <si>
    <t>Methylophaga thiooxydans DMS010</t>
  </si>
  <si>
    <t>METUNv1_01274</t>
  </si>
  <si>
    <t>Conserved hypothetical protein; Putative membrane protein</t>
  </si>
  <si>
    <t>Methyloversatilis universalis FAM5</t>
  </si>
  <si>
    <t>METUNv1_03127</t>
  </si>
  <si>
    <t>Putative copper resistance D transmembrane protein, CopD</t>
  </si>
  <si>
    <t>MTES_1690</t>
  </si>
  <si>
    <t>Microbacterium testaceum StLB037</t>
  </si>
  <si>
    <t>HMPREF0569_2045</t>
  </si>
  <si>
    <t>Tat (twin-arginine translocation) pathway signal sequence</t>
  </si>
  <si>
    <t>Micrococcus luteus SK58</t>
  </si>
  <si>
    <t>MLP_46280</t>
  </si>
  <si>
    <t>Microlunatus phosphovorus NM-1</t>
  </si>
  <si>
    <t>MLP_52500</t>
  </si>
  <si>
    <t>Micau_1195</t>
  </si>
  <si>
    <t>Micromonospora aurantiaca ATCC 27029</t>
  </si>
  <si>
    <t>Micau_3972</t>
  </si>
  <si>
    <t>MCAG_04125</t>
  </si>
  <si>
    <t>copper resistance protein copC</t>
  </si>
  <si>
    <t>Micromonospora carbonacea var. africana. ATCC 39149</t>
  </si>
  <si>
    <t>ML5_1460</t>
  </si>
  <si>
    <t>Micromonospora sp. L5</t>
  </si>
  <si>
    <t>ML5_4245</t>
  </si>
  <si>
    <t>ML5_4449</t>
  </si>
  <si>
    <t>MCR_0509</t>
  </si>
  <si>
    <t>MAF_01030</t>
  </si>
  <si>
    <t>Mycobacterium africanum GM041182</t>
  </si>
  <si>
    <t>MCAN_01051</t>
  </si>
  <si>
    <t>Mycobacterium canettii CIPT 140010059</t>
  </si>
  <si>
    <t>Mspyr1_19960</t>
  </si>
  <si>
    <t>Mycobacterium gilvum Spyr1</t>
  </si>
  <si>
    <t>Mspyr1_50610</t>
  </si>
  <si>
    <t>HMPREF0591_5476</t>
  </si>
  <si>
    <t>ABC superfamily ATP binding cassette transporter</t>
  </si>
  <si>
    <t>Mycobacterium parascrofulaceum ATCC BAA-614</t>
  </si>
  <si>
    <t>JDM601_1426</t>
  </si>
  <si>
    <t>Mycobacterium sp. JDM601</t>
  </si>
  <si>
    <t>Mtub2_010100000170</t>
  </si>
  <si>
    <t>Mycobacterium tuberculosis 210</t>
  </si>
  <si>
    <t>CCDC5079_0090</t>
  </si>
  <si>
    <t>Mycobacterium tuberculosis CCDC5079</t>
  </si>
  <si>
    <t>CCDC5180_0090</t>
  </si>
  <si>
    <t>Mycobacterium tuberculosis CCDC5180</t>
  </si>
  <si>
    <t>MtubK4_020200000535</t>
  </si>
  <si>
    <t>Mycobacterium tuberculosis KZN 4207</t>
  </si>
  <si>
    <t>MtubKR_020200000560</t>
  </si>
  <si>
    <t>Mycobacterium tuberculosis KZN R506</t>
  </si>
  <si>
    <t>MtubKV_020200000550</t>
  </si>
  <si>
    <t>Mycobacterium tuberculosis KZN V2475</t>
  </si>
  <si>
    <t>TMAG_01234</t>
  </si>
  <si>
    <t>conserved membrane protein</t>
  </si>
  <si>
    <t>Mycobacterium tuberculosis SUMu001</t>
  </si>
  <si>
    <t>MtubS_010100002820</t>
  </si>
  <si>
    <t>Mycobacterium tuberculosis SUMu002</t>
  </si>
  <si>
    <t>MtubSUM_010100000576</t>
  </si>
  <si>
    <t>Mycobacterium tuberculosis SUMu003</t>
  </si>
  <si>
    <t>MtubSUMu_010100001216</t>
  </si>
  <si>
    <t>Mycobacterium tuberculosis SUMu004</t>
  </si>
  <si>
    <t>MtubSUMu0_010100002800</t>
  </si>
  <si>
    <t>Mycobacterium tuberculosis SUMu005</t>
  </si>
  <si>
    <t>MtubSUMu00_010100002053</t>
  </si>
  <si>
    <t>Mycobacterium tuberculosis SUMu006</t>
  </si>
  <si>
    <t>MtubSUMu007_010100002750</t>
  </si>
  <si>
    <t>Mycobacterium tuberculosis SUMu007</t>
  </si>
  <si>
    <t>MtubSUMu008_010100002790</t>
  </si>
  <si>
    <t>Mycobacterium tuberculosis SUMu008</t>
  </si>
  <si>
    <t>MtubSUMu009_010100020609</t>
  </si>
  <si>
    <t>Mycobacterium tuberculosis SUMu009</t>
  </si>
  <si>
    <t>MtubSUMu01_010100020654</t>
  </si>
  <si>
    <t>Mycobacterium tuberculosis SUMu010</t>
  </si>
  <si>
    <t>MtubSUMu011_010100020954</t>
  </si>
  <si>
    <t>Mycobacterium tuberculosis SUMu011</t>
  </si>
  <si>
    <t>MtubSUMu012_010100000527</t>
  </si>
  <si>
    <t>Mycobacterium tuberculosis SUMu012</t>
  </si>
  <si>
    <t>RR11_3095</t>
  </si>
  <si>
    <t>Nautella italica R11</t>
  </si>
  <si>
    <t>NOC27_287</t>
  </si>
  <si>
    <t>Nitrosococcus oceani AFC27</t>
  </si>
  <si>
    <t>Nwat_1375</t>
  </si>
  <si>
    <t>Nitrosococcus watsoni C-113</t>
  </si>
  <si>
    <t>NAL212_0803</t>
  </si>
  <si>
    <t>Nitrosomonas sp. AL212</t>
  </si>
  <si>
    <t>NAL212_1916</t>
  </si>
  <si>
    <t>Nit79A3_2897</t>
  </si>
  <si>
    <t>Nitrosomonas sp. IS79A3</t>
  </si>
  <si>
    <t>Nit79A3_3551</t>
  </si>
  <si>
    <t>NBCG_01933</t>
  </si>
  <si>
    <t>LigA</t>
  </si>
  <si>
    <t>Nocardioidaceae bacterium Broad-1</t>
  </si>
  <si>
    <t>NBCG_02911</t>
  </si>
  <si>
    <t>NBCG_02977</t>
  </si>
  <si>
    <t>NBCG_04709</t>
  </si>
  <si>
    <t>ABC-type transporter</t>
  </si>
  <si>
    <t>Ndas_0625</t>
  </si>
  <si>
    <t>Nocardiopsis dassonvillei dassonvillei DSM 43111</t>
  </si>
  <si>
    <t>PP1Y_AT24202</t>
  </si>
  <si>
    <t>Novosphingobium sp. PP1Y</t>
  </si>
  <si>
    <t>PP1Y_Mpl4190</t>
  </si>
  <si>
    <t>OCA4_c05180</t>
  </si>
  <si>
    <t>Oligotropha carboxidovorans OM4</t>
  </si>
  <si>
    <t>OCA4_pOC167B00280</t>
  </si>
  <si>
    <t>PL1_2849</t>
  </si>
  <si>
    <t>copper importer-like protein</t>
  </si>
  <si>
    <t>Paenibacillus larvae larvae B-3650</t>
  </si>
  <si>
    <t>KNP414_06849</t>
  </si>
  <si>
    <t>Paenibacillus mucilaginosus KNP414</t>
  </si>
  <si>
    <t>PPE_00412</t>
  </si>
  <si>
    <t>Uncharacterized protein, Cu resistance protein CopC-like protein</t>
  </si>
  <si>
    <t>Paenibacillus polymyxa E681</t>
  </si>
  <si>
    <t>PPSC2_c0443</t>
  </si>
  <si>
    <t>Paenibacillus polymyxa SC2</t>
  </si>
  <si>
    <t>POTG_01250</t>
  </si>
  <si>
    <t>Paenibacillus sp. D14</t>
  </si>
  <si>
    <t>HMPREF9412_0645</t>
  </si>
  <si>
    <t>Paenibacillus sp. HGF5</t>
  </si>
  <si>
    <t>HMPREF9413_4025</t>
  </si>
  <si>
    <t>Paenibacillus sp. HGF7</t>
  </si>
  <si>
    <t>PVOR_14889</t>
  </si>
  <si>
    <t>Paenibacillus vortex V453</t>
  </si>
  <si>
    <t>PAJ_1497</t>
  </si>
  <si>
    <t>Pantoea ananatis AJ13355</t>
  </si>
  <si>
    <t>Pat9b_2286</t>
  </si>
  <si>
    <t>Pantoea sp. At-9b</t>
  </si>
  <si>
    <t>PanABDRAFT_1359</t>
  </si>
  <si>
    <t>Pantoea sp. aB</t>
  </si>
  <si>
    <t>Pvag_1648</t>
  </si>
  <si>
    <t>Putative CopD family transporter</t>
  </si>
  <si>
    <t>Pantoea vagans C9-1</t>
  </si>
  <si>
    <t>PB2503_00205</t>
  </si>
  <si>
    <t>Parvularcula bermudensis HTCC2503</t>
  </si>
  <si>
    <t>R2601_07343</t>
  </si>
  <si>
    <t>Pelagibaca bermudensis HTCC2601</t>
  </si>
  <si>
    <t>PH505_du00010</t>
  </si>
  <si>
    <t>Pseudoalteromonas haloplanktis ANT/505</t>
  </si>
  <si>
    <t>PSM_A2647</t>
  </si>
  <si>
    <t>Pseudoalteromonas sp. SM9913</t>
  </si>
  <si>
    <t>PA39016_000130032</t>
  </si>
  <si>
    <t>Pseudomonas aeruginosa 39016</t>
  </si>
  <si>
    <t>PA39016_000910010</t>
  </si>
  <si>
    <t>PA39016_001030057</t>
  </si>
  <si>
    <t>PaerPAb_010100020671</t>
  </si>
  <si>
    <t>Pseudomonas aeruginosa PAb1</t>
  </si>
  <si>
    <t>PaerPAb_010100024864</t>
  </si>
  <si>
    <t>PSEBR_a1167</t>
  </si>
  <si>
    <t>Pseudomonas brassicacearum brassicacearum NFM421</t>
  </si>
  <si>
    <t>PSEBR_a4429</t>
  </si>
  <si>
    <t>PFLU1323</t>
  </si>
  <si>
    <t>Pseudomonas fluorescens SBW25</t>
  </si>
  <si>
    <t>PFLU3947</t>
  </si>
  <si>
    <t>PFWH6_1342</t>
  </si>
  <si>
    <t>Pseudomonas fluorescens WH6</t>
  </si>
  <si>
    <t>PFWH6_3726</t>
  </si>
  <si>
    <t>PFWH6_4284</t>
  </si>
  <si>
    <t>MDS_1481</t>
  </si>
  <si>
    <t>Pseudomonas mendocina NK-01</t>
  </si>
  <si>
    <t>PPUBIRD1_1170</t>
  </si>
  <si>
    <t>Hypothetical protein, conserved</t>
  </si>
  <si>
    <t>Pseudomonas putida BIRD-1</t>
  </si>
  <si>
    <t>PPS_4137</t>
  </si>
  <si>
    <t>Pseudomonas putida S16</t>
  </si>
  <si>
    <t>PSA3335_4254</t>
  </si>
  <si>
    <t>Pseudomonas savastanoi pv. savastanoi NCPPB 3335</t>
  </si>
  <si>
    <t>PSTAA_0906</t>
  </si>
  <si>
    <t>Pseudomonas stutzeri CMT.A.9, DSM 4166</t>
  </si>
  <si>
    <t>PSTAA_1545</t>
  </si>
  <si>
    <t>PSTAB_0839</t>
  </si>
  <si>
    <t>Pseudomonas stutzeri Lautrop AB 201, ATCC 17588</t>
  </si>
  <si>
    <t>PSTAB_1426</t>
  </si>
  <si>
    <t>Psyrpa2_010100009602</t>
  </si>
  <si>
    <t>Pseudomonas syringae pv aesculi 2250</t>
  </si>
  <si>
    <t>PsyrpaN_010100018129</t>
  </si>
  <si>
    <t>Pseudomonas syringae pv aesculi NCPPB 3681</t>
  </si>
  <si>
    <t>Psyrps6_010100012846</t>
  </si>
  <si>
    <t>Pseudomonas syringae pv. syringae 642</t>
  </si>
  <si>
    <t>PsyrptK_010100013371</t>
  </si>
  <si>
    <t>Pseudomonas syringae pv. tomato K40</t>
  </si>
  <si>
    <t>PsyrptK_010100018791</t>
  </si>
  <si>
    <t>PsyrptM_010100007827</t>
  </si>
  <si>
    <t>Pseudomonas syringae pv. tomato Max13</t>
  </si>
  <si>
    <t>PsyrptM_010100017085</t>
  </si>
  <si>
    <t>PsyrptN_010100002835</t>
  </si>
  <si>
    <t>Pseudomonas syringae pv. tomato NCPPB 1108</t>
  </si>
  <si>
    <t>PsyrptN_010100019914</t>
  </si>
  <si>
    <t>Psed_0137</t>
  </si>
  <si>
    <t>Pseudonocardia dioxanivorans CB1190</t>
  </si>
  <si>
    <t>Psed_4809</t>
  </si>
  <si>
    <t>PseP1_010100021729</t>
  </si>
  <si>
    <t>Pseudonocardia sp. P1</t>
  </si>
  <si>
    <t>HMPREF9373_0578</t>
  </si>
  <si>
    <t>Psychrobacter sp. 1501</t>
  </si>
  <si>
    <t>Rahaq_2882</t>
  </si>
  <si>
    <t>Rahnella sp. Y9602</t>
  </si>
  <si>
    <t>RSPO_m00424</t>
  </si>
  <si>
    <t>Ralstonia solanacearum Po82</t>
  </si>
  <si>
    <t>HMPREF1004_04506</t>
  </si>
  <si>
    <t>Ralstonia sp. 5_7_47FAA</t>
  </si>
  <si>
    <t>HMPREF1004_04555</t>
  </si>
  <si>
    <t>RB2083_4148</t>
  </si>
  <si>
    <t>Rhodobacterales sp. HTCC2083</t>
  </si>
  <si>
    <t>REQ_01180</t>
  </si>
  <si>
    <t>Rhodococcus equi 103S</t>
  </si>
  <si>
    <t>REQ_30380</t>
  </si>
  <si>
    <t>HMPREF0724_1736</t>
  </si>
  <si>
    <t>Rhodococcus equi ATCC 33707</t>
  </si>
  <si>
    <t>HMPREF0724_3593</t>
  </si>
  <si>
    <t>Rpdx1_2574</t>
  </si>
  <si>
    <t>Rhodopseudomonas palustris DX-1</t>
  </si>
  <si>
    <t>RCOM_2100200</t>
  </si>
  <si>
    <t>Ricinus communis Hale</t>
  </si>
  <si>
    <t>HMPREF0733_11292</t>
  </si>
  <si>
    <t>Rothia dentocariosa ATCC 17931</t>
  </si>
  <si>
    <t>HMPREF0734_01513</t>
  </si>
  <si>
    <t>Rothia dentocariosa M567</t>
  </si>
  <si>
    <t>RKLH11_3604</t>
  </si>
  <si>
    <t>Ruegeria sp. KLH11</t>
  </si>
  <si>
    <t>SeryN2_010100022857</t>
  </si>
  <si>
    <t>SeryN2_010100032488</t>
  </si>
  <si>
    <t>SeryN2_010100035370</t>
  </si>
  <si>
    <t>SeryN2_010100036785</t>
  </si>
  <si>
    <t>SBG_1711</t>
  </si>
  <si>
    <t>Salmonella bongori NCTC 12419</t>
  </si>
  <si>
    <t>STM14_2279</t>
  </si>
  <si>
    <t>Salmonella enterica enterica sv Typhimurium 14028S</t>
  </si>
  <si>
    <t>STM474_1906</t>
  </si>
  <si>
    <t>Salmonella enterica enterica sv Typhimurium 4/74</t>
  </si>
  <si>
    <t>STMMW_18551</t>
  </si>
  <si>
    <t>Salmonella enterica enterica sv Typhimurium D23580</t>
  </si>
  <si>
    <t>STMDT12_C18980</t>
  </si>
  <si>
    <t>Salmonella enterica enterica sv Typhimurium T000240</t>
  </si>
  <si>
    <t>STMUK_1854</t>
  </si>
  <si>
    <t>Salmonella enterica enterica sv Typhimurium UK-1</t>
  </si>
  <si>
    <t>HMPREF0758_3348</t>
  </si>
  <si>
    <t>Serratia odorifera DSM 4582</t>
  </si>
  <si>
    <t>SOHN41_01749</t>
  </si>
  <si>
    <t>Shewanella sp. HN-41</t>
  </si>
  <si>
    <t>SD1617_5741</t>
  </si>
  <si>
    <t>Shigella dysenteriae 1617</t>
  </si>
  <si>
    <t>SUS17_3278</t>
  </si>
  <si>
    <t>Sphingomonas sp. S17</t>
  </si>
  <si>
    <t>SUS17_3881</t>
  </si>
  <si>
    <t>SSKA14_2823</t>
  </si>
  <si>
    <t>probable copper resistance D transmembrane protein</t>
  </si>
  <si>
    <t>Stenotrophomonas sp. SKA14</t>
  </si>
  <si>
    <t>SBI_05286</t>
  </si>
  <si>
    <t>Streptomyces bingchenggensis BCW-1</t>
  </si>
  <si>
    <t>SCLAV_2838</t>
  </si>
  <si>
    <t>Streptomyces clavuligerus ATCC 27064</t>
  </si>
  <si>
    <t>SCLAV_4373</t>
  </si>
  <si>
    <t>SclaA2_010100012726</t>
  </si>
  <si>
    <t>SclaA2_010100020953</t>
  </si>
  <si>
    <t>SGM_3597</t>
  </si>
  <si>
    <t>Streptomyces griseoaurantiacus M045</t>
  </si>
  <si>
    <t>SGM_3654</t>
  </si>
  <si>
    <t>SACT1DRAFT_1374</t>
  </si>
  <si>
    <t>Streptomyces griseus XyelbKG-1 1</t>
  </si>
  <si>
    <t>SACT1DRAFT_7289</t>
  </si>
  <si>
    <t>SSDG_06568</t>
  </si>
  <si>
    <t>predicted protein</t>
  </si>
  <si>
    <t>Streptomyces pristinaespiralis ATCC 25486</t>
  </si>
  <si>
    <t>SSA3_010100007288</t>
  </si>
  <si>
    <t>Streptomyces sp. SA3_actG</t>
  </si>
  <si>
    <t>SSA3_010100025541</t>
  </si>
  <si>
    <t>STTU_3298</t>
  </si>
  <si>
    <t>putative copper resistance protein CopC</t>
  </si>
  <si>
    <t>Streptomyces sp. Tu6071</t>
  </si>
  <si>
    <t>STTU_5534</t>
  </si>
  <si>
    <t>SSTG_02207</t>
  </si>
  <si>
    <t>Streptomyces sp. e14</t>
  </si>
  <si>
    <t>SSTG_02255</t>
  </si>
  <si>
    <t>SSEG_05833</t>
  </si>
  <si>
    <t>Streptomyces sviceus ATCC 29083</t>
  </si>
  <si>
    <t>SSEG_02947</t>
  </si>
  <si>
    <t>SSEG_10968</t>
  </si>
  <si>
    <t>StrviDRAFT_7058</t>
  </si>
  <si>
    <t>Streptomyces violaceusniger Tu 4113</t>
  </si>
  <si>
    <t>RGAI101_1582</t>
  </si>
  <si>
    <t>Sulfitobacter sp. GAI101</t>
  </si>
  <si>
    <t>Tmar_1395</t>
  </si>
  <si>
    <t>Thermaerobacter marianensis 7p75a, DSM 12885</t>
  </si>
  <si>
    <t>Tmar_1507</t>
  </si>
  <si>
    <t>Tbis_1244</t>
  </si>
  <si>
    <t>Thermobispora bispora R51, DSM 43833</t>
  </si>
  <si>
    <t>THI_3310</t>
  </si>
  <si>
    <t>Thiomonas arsenitoxydans 3As</t>
  </si>
  <si>
    <t>Tint_2762</t>
  </si>
  <si>
    <t>Thiomonas intermedia K12</t>
  </si>
  <si>
    <t>Trad_0873</t>
  </si>
  <si>
    <t>Truepera radiovictrix RQ-24, DSM 17093</t>
  </si>
  <si>
    <t>Tpau_3511</t>
  </si>
  <si>
    <t>Tsukamurella paurometabola 33, DSM 20162</t>
  </si>
  <si>
    <t>Varpa_0135</t>
  </si>
  <si>
    <t>Variovorax paradoxus EPS</t>
  </si>
  <si>
    <t>VDG1235_3467</t>
  </si>
  <si>
    <t>Verrucomicrobiales sp. DG1235</t>
  </si>
  <si>
    <t>VAB18032_10540</t>
  </si>
  <si>
    <t>Verrucosispora maris AB-18-032</t>
  </si>
  <si>
    <t>VAB18032_00760</t>
  </si>
  <si>
    <t>XVE_3818</t>
  </si>
  <si>
    <t>Xanthomonas vesicatoria Maraite, ATCC 35937</t>
  </si>
  <si>
    <t>XNC1_1920</t>
  </si>
  <si>
    <t>Xenorhabdus nematophila ATCC 19061</t>
  </si>
  <si>
    <t>YE105_C2376</t>
  </si>
  <si>
    <t>Yersinia enterocolitica palearctica 105.5R(r) (O:9)</t>
  </si>
  <si>
    <t>Y11_06521</t>
  </si>
  <si>
    <t>Yersinia enterocolitica palearctica sv O:3/4 Y11</t>
  </si>
  <si>
    <t>YPD4_1581</t>
  </si>
  <si>
    <t>Yersinia pestis D106004</t>
  </si>
  <si>
    <t>YPD8_1973</t>
  </si>
  <si>
    <t>Yersinia pestis D182038</t>
  </si>
  <si>
    <t>YPD27_0130</t>
  </si>
  <si>
    <t>Yersinia pestis KIM D27</t>
  </si>
  <si>
    <t>YPC_2493</t>
  </si>
  <si>
    <t>Yersinia pestis Medievalis Harbin 35</t>
  </si>
  <si>
    <t>Caa3_CtaG</t>
  </si>
  <si>
    <t xml:space="preserve">pf05751 </t>
  </si>
  <si>
    <t>fixH</t>
  </si>
  <si>
    <t>pf13115</t>
  </si>
  <si>
    <t>ykta</t>
  </si>
  <si>
    <t>cyt c ox assembly</t>
  </si>
  <si>
    <t>pf09678</t>
  </si>
  <si>
    <t>copD/ctaG</t>
  </si>
  <si>
    <t>copCDytKA</t>
  </si>
  <si>
    <t>copDcbb3</t>
  </si>
  <si>
    <t>copCD/fixH</t>
  </si>
  <si>
    <t>ahpC/TSA copDcbb3</t>
  </si>
  <si>
    <t>637001825</t>
  </si>
  <si>
    <t>ExpAA=173.32</t>
  </si>
  <si>
    <t>First60=31.86</t>
  </si>
  <si>
    <t>Topology=o11-30i51-73o93-110i117-136o151-170i190-212o227-249i262-284o</t>
  </si>
  <si>
    <t>637025272</t>
  </si>
  <si>
    <t>ExpAA=346.80</t>
  </si>
  <si>
    <t>First60=22.01</t>
  </si>
  <si>
    <t>Topology=i25-47o67-89i113-135o155-173i180-199o214-236i243-265o280-299i311-333o370-389i401-423o438-460i483-505o520-539i552-574o597-619i</t>
  </si>
  <si>
    <t>637037280</t>
  </si>
  <si>
    <t>ExpAA=169.59</t>
  </si>
  <si>
    <t>First60=40.21</t>
  </si>
  <si>
    <t>Topology=o4-23i28-50o65-87i94-116o126-145i158-180o190-212i225-247o</t>
  </si>
  <si>
    <t>637051437</t>
  </si>
  <si>
    <t>ExpAA=82.75</t>
  </si>
  <si>
    <t>First60=30.39</t>
  </si>
  <si>
    <t>Topology=o4-26i54-76o86-103i133-150o</t>
  </si>
  <si>
    <t>637055044</t>
  </si>
  <si>
    <t>ExpAA=83.74</t>
  </si>
  <si>
    <t>First60=34.87</t>
  </si>
  <si>
    <t>Topology=i5-27o49-71i84-106o121-143i</t>
  </si>
  <si>
    <t>637058992</t>
  </si>
  <si>
    <t>ExpAA=215.17</t>
  </si>
  <si>
    <t>First60=41.95</t>
  </si>
  <si>
    <t>Topology=o5-27i40-62o82-104i111-130o145-164i177-199o214-236i249-266o306-328i333-355o</t>
  </si>
  <si>
    <t>637064362</t>
  </si>
  <si>
    <t>ExpAA=172.91</t>
  </si>
  <si>
    <t>First60=31.99</t>
  </si>
  <si>
    <t>637072929</t>
  </si>
  <si>
    <t>ExpAA=346.38</t>
  </si>
  <si>
    <t>First60=22.69</t>
  </si>
  <si>
    <t>Topology=i19-41o70-92i113-130o155-177i184-203o213-235i242-264o279-301i314-336o368-387i399-421o436-458i481-503o518-537i550-572o596-618i</t>
  </si>
  <si>
    <t>637075903</t>
  </si>
  <si>
    <t>ExpAA=199.07</t>
  </si>
  <si>
    <t>First60=22.57</t>
  </si>
  <si>
    <t>Topology=i12-34o152-174i181-202o224-246i253-275o285-307i320-342o352-374i394-416o</t>
  </si>
  <si>
    <t>637083187</t>
  </si>
  <si>
    <t>637094374</t>
  </si>
  <si>
    <t>637103420</t>
  </si>
  <si>
    <t>ExpAA=87.02</t>
  </si>
  <si>
    <t>First60=28.71</t>
  </si>
  <si>
    <t>Topology=o10-32i53-75o85-107i127-149o</t>
  </si>
  <si>
    <t>637104639</t>
  </si>
  <si>
    <t>ExpAA=87.15</t>
  </si>
  <si>
    <t>First60=32.17</t>
  </si>
  <si>
    <t>Topology=o6-28i49-71o81-103i123-145o</t>
  </si>
  <si>
    <t>637108222</t>
  </si>
  <si>
    <t>637108551</t>
  </si>
  <si>
    <t>ExpAA=87.13</t>
  </si>
  <si>
    <t>637113298</t>
  </si>
  <si>
    <t>637114041</t>
  </si>
  <si>
    <t>ExpAA=87.05</t>
  </si>
  <si>
    <t>637116450</t>
  </si>
  <si>
    <t>ExpAA=83.90</t>
  </si>
  <si>
    <t>First60=23.41</t>
  </si>
  <si>
    <t>Topology=i7-29o60-78i85-107o122-144i</t>
  </si>
  <si>
    <t>637119011</t>
  </si>
  <si>
    <t>ExpAA=346.41</t>
  </si>
  <si>
    <t>First60=24.48</t>
  </si>
  <si>
    <t>Topology=i13-35o60-82i103-122o149-168i177-199o209-231i244-266o281-303i315-337o375-397i410-432o442-464i496-518o522-541i561-583o608-630i</t>
  </si>
  <si>
    <t>637135262</t>
  </si>
  <si>
    <t>ExpAA=351.09</t>
  </si>
  <si>
    <t>First60=24.08</t>
  </si>
  <si>
    <t>Topology=i21-43o70-92i105-127o147-169i176-198o213-235i255-272o282-304i325-347o386-408i420-442o457-479i500-522o537-556i568-590o619-641i</t>
  </si>
  <si>
    <t>637137441</t>
  </si>
  <si>
    <t>637144519</t>
  </si>
  <si>
    <t>ExpAA=84.08</t>
  </si>
  <si>
    <t>First60=30.36</t>
  </si>
  <si>
    <t>Topology=o10-29i49-71o86-108i134-153o</t>
  </si>
  <si>
    <t>637165871</t>
  </si>
  <si>
    <t>ExpAA=194.03</t>
  </si>
  <si>
    <t>First60=20.39</t>
  </si>
  <si>
    <t>Topology=i7-26o151-170i191-213o233-255i260-277o297-319i332-354o369-391i403-425o</t>
  </si>
  <si>
    <t>637169246</t>
  </si>
  <si>
    <t>ExpAA=88.70</t>
  </si>
  <si>
    <t>First60=33.93</t>
  </si>
  <si>
    <t>Topology=o5-27i48-70o80-102i130-152o</t>
  </si>
  <si>
    <t>637170013</t>
  </si>
  <si>
    <t>ExpAA=266.08</t>
  </si>
  <si>
    <t>First60=23.07</t>
  </si>
  <si>
    <t>Topology=i13-35o95-117i130-152o162-184i205-227o237-259i280-302o368-386i393-411o431-449i462-479o489-511i532-554o</t>
  </si>
  <si>
    <t>637180069</t>
  </si>
  <si>
    <t>ExpAA=201.53</t>
  </si>
  <si>
    <t>First60=22.08</t>
  </si>
  <si>
    <t>Topology=i20-42o150-172i184-206o228-250i257-279o289-311i324-346o356-378i398-420o</t>
  </si>
  <si>
    <t>637200831</t>
  </si>
  <si>
    <t>ExpAA=173.71</t>
  </si>
  <si>
    <t>First60=36.38</t>
  </si>
  <si>
    <t>Topology=o10-32i44-66o94-111i118-140o155-177i194-216o231-253i266-288o</t>
  </si>
  <si>
    <t>637207296</t>
  </si>
  <si>
    <t>ExpAA=160.69</t>
  </si>
  <si>
    <t>First60=0.03</t>
  </si>
  <si>
    <t>Topology=o110-132i139-161o181-203i210-229o244-266i279-298o313-335i438-457o</t>
  </si>
  <si>
    <t>637207375</t>
  </si>
  <si>
    <t>ExpAA=183.39</t>
  </si>
  <si>
    <t>First60=21.62</t>
  </si>
  <si>
    <t>Topology=i5-27o145-167i180-202o228-250i285-307o322-344i357-376o391-413i</t>
  </si>
  <si>
    <t>637209615</t>
  </si>
  <si>
    <t>ExpAA=137.33</t>
  </si>
  <si>
    <t>First60=22.43</t>
  </si>
  <si>
    <t>Topology=i34-56o71-90i243-265o285-307i328-348o</t>
  </si>
  <si>
    <t>637212600</t>
  </si>
  <si>
    <t>ExpAA=172.28</t>
  </si>
  <si>
    <t>First60=31.27</t>
  </si>
  <si>
    <t>Topology=o10-32i52-74o94-113i120-137o152-174i195-217o227-249i270-288o</t>
  </si>
  <si>
    <t>637217145</t>
  </si>
  <si>
    <t>ExpAA=172.20</t>
  </si>
  <si>
    <t>637221889</t>
  </si>
  <si>
    <t>ExpAA=194.13</t>
  </si>
  <si>
    <t>First60=20.38</t>
  </si>
  <si>
    <t>637224921</t>
  </si>
  <si>
    <t>ExpAA=194.01</t>
  </si>
  <si>
    <t>First60=20.40</t>
  </si>
  <si>
    <t>637240519</t>
  </si>
  <si>
    <t>ExpAA=178.83</t>
  </si>
  <si>
    <t>First60=38.08</t>
  </si>
  <si>
    <t>Topology=o10-32i45-67o87-109i122-144o159-181i201-223o233-255i282-304o</t>
  </si>
  <si>
    <t>637266061</t>
  </si>
  <si>
    <t>ExpAA=154.02</t>
  </si>
  <si>
    <t>First60=23.99</t>
  </si>
  <si>
    <t>Topology=i25-47o62-81i102-124o193-215i228-250o270-292i313-333o</t>
  </si>
  <si>
    <t>637268220</t>
  </si>
  <si>
    <t>ExpAA=192.42</t>
  </si>
  <si>
    <t>First60=21.86</t>
  </si>
  <si>
    <t>Topology=i12-34o153-175i188-210o234-256i269-291o306-328i348-365o380-399i517-539o</t>
  </si>
  <si>
    <t>637268312</t>
  </si>
  <si>
    <t>ExpAA=184.75</t>
  </si>
  <si>
    <t>First60=7.36</t>
  </si>
  <si>
    <t>Topology=o146-165i177-198o218-240i253-273o288-310i322-339o354-376i436-458o</t>
  </si>
  <si>
    <t>637278817</t>
  </si>
  <si>
    <t>ExpAA=195.50</t>
  </si>
  <si>
    <t>First60=22.39</t>
  </si>
  <si>
    <t>Topology=i7-29o151-170i183-202o228-250i257-279o294-316i337-359o369-391i403-425o</t>
  </si>
  <si>
    <t>637302293</t>
  </si>
  <si>
    <t>ExpAA=195.73</t>
  </si>
  <si>
    <t>First60=21.90</t>
  </si>
  <si>
    <t>Topology=i7-29o151-170i183-202o229-251i263-285o295-317i337-359o369-391i403-425o</t>
  </si>
  <si>
    <t>637310967</t>
  </si>
  <si>
    <t>637318618</t>
  </si>
  <si>
    <t>ExpAA=82.06</t>
  </si>
  <si>
    <t>First60=31.21</t>
  </si>
  <si>
    <t>637319881</t>
  </si>
  <si>
    <t>ExpAA=173.39</t>
  </si>
  <si>
    <t>First60=30.42</t>
  </si>
  <si>
    <t>Topology=o10-32i52-74o94-113i120-142o152-174i187-209o224-246i267-289o</t>
  </si>
  <si>
    <t>637326067</t>
  </si>
  <si>
    <t>ExpAA=215.99</t>
  </si>
  <si>
    <t>First60=41.30</t>
  </si>
  <si>
    <t>Topology=o10-29i42-64o84-106i113-130o145-167i179-201o214-236i256-274o312-334i341-363o</t>
  </si>
  <si>
    <t>637356087</t>
  </si>
  <si>
    <t>ExpAA=173.47</t>
  </si>
  <si>
    <t>637372452</t>
  </si>
  <si>
    <t>ExpAA=199.32</t>
  </si>
  <si>
    <t>First60=21.45</t>
  </si>
  <si>
    <t>Topology=i39-61o172-194i207-229o244-266i273-295o305-327i340-362o377-396i417-439o</t>
  </si>
  <si>
    <t>637374497</t>
  </si>
  <si>
    <t>ExpAA=285.73</t>
  </si>
  <si>
    <t>First60=25.59</t>
  </si>
  <si>
    <t>Topology=o15-37i58-80o95-114i126-145o160-182i195-217o232-254i274-296o375-392i397-414o437-455i468-490o529-546i</t>
  </si>
  <si>
    <t>637404809</t>
  </si>
  <si>
    <t>637418622</t>
  </si>
  <si>
    <t>ExpAA=195.77</t>
  </si>
  <si>
    <t>First60=22.31</t>
  </si>
  <si>
    <t>Topology=i12-34o156-175i188-207o235-257i262-284o299-321i342-364o374-396i408-430o</t>
  </si>
  <si>
    <t>637428383</t>
  </si>
  <si>
    <t>ExpAA=214.85</t>
  </si>
  <si>
    <t>First60=35.11</t>
  </si>
  <si>
    <t>Topology=o5-27i47-66o96-115i122-141o156-178i198-220o235-257i324-343o372-394i406-428o</t>
  </si>
  <si>
    <t>637447538</t>
  </si>
  <si>
    <t>First60=29.22</t>
  </si>
  <si>
    <t>Topology=i2-24o56-78i85-107o122-144i</t>
  </si>
  <si>
    <t>637464459</t>
  </si>
  <si>
    <t>ExpAA=174.63</t>
  </si>
  <si>
    <t>First60=37.10</t>
  </si>
  <si>
    <t>Topology=o15-32i44-66o94-111i118-140o155-177i198-220o235-257i270-292o</t>
  </si>
  <si>
    <t>637476066</t>
  </si>
  <si>
    <t>ExpAA=197.27</t>
  </si>
  <si>
    <t>First60=23.21</t>
  </si>
  <si>
    <t>Topology=i7-29o144-166i173-195o215-237i244-266o276-298i310-332o347-365i386-408o</t>
  </si>
  <si>
    <t>637486995</t>
  </si>
  <si>
    <t>ExpAA=85.32</t>
  </si>
  <si>
    <t>First60=30.80</t>
  </si>
  <si>
    <t>Topology=i7-29o54-76i89-108o128-150i</t>
  </si>
  <si>
    <t>637492291</t>
  </si>
  <si>
    <t>637505025</t>
  </si>
  <si>
    <t>637513183</t>
  </si>
  <si>
    <t>ExpAA=195.60</t>
  </si>
  <si>
    <t>First60=22.35</t>
  </si>
  <si>
    <t>637527014</t>
  </si>
  <si>
    <t>ExpAA=370.64</t>
  </si>
  <si>
    <t>First60=33.34</t>
  </si>
  <si>
    <t>Topology=o22-44i46-68o78-95i115-137o157-179i186-208o218-238i251-273o283-305i325-347o390-409i422-444o459-481i510-532o537-559i568-590o620-642i</t>
  </si>
  <si>
    <t>637527112</t>
  </si>
  <si>
    <t>ExpAA=353.10</t>
  </si>
  <si>
    <t>First60=34.21</t>
  </si>
  <si>
    <t>Topology=i13-35o50-72i85-107o122-144i157-174o189-211i224-246o256-278i298-320o360-382i395-414o429-451i472-494o509-531i544-566o593-615i</t>
  </si>
  <si>
    <t>637533282</t>
  </si>
  <si>
    <t>637545960</t>
  </si>
  <si>
    <t>ExpAA=194.57</t>
  </si>
  <si>
    <t>First60=21.31</t>
  </si>
  <si>
    <t>Topology=i7-29o154-173i186-205o232-254i266-288o298-320i340-362o372-394i406-428o</t>
  </si>
  <si>
    <t>637561114</t>
  </si>
  <si>
    <t>ExpAA=176.98</t>
  </si>
  <si>
    <t>First60=27.86</t>
  </si>
  <si>
    <t>Topology=o13-35i56-78o98-120i127-149o169-191i204-226o241-263i284-306o</t>
  </si>
  <si>
    <t>637562842</t>
  </si>
  <si>
    <t>ExpAA=66.28</t>
  </si>
  <si>
    <t>First60=21.95</t>
  </si>
  <si>
    <t>Topology=i27-49o62-84i105-127o</t>
  </si>
  <si>
    <t>637566686</t>
  </si>
  <si>
    <t>637567056</t>
  </si>
  <si>
    <t>ExpAA=89.35</t>
  </si>
  <si>
    <t>First60=32.14</t>
  </si>
  <si>
    <t>Topology=o4-26i52-74o84-106i127-149o</t>
  </si>
  <si>
    <t>637569905</t>
  </si>
  <si>
    <t>ExpAA=171.66</t>
  </si>
  <si>
    <t>First60=28.41</t>
  </si>
  <si>
    <t>Topology=i13-35o55-74i94-116o159-181i194-216o231-253i284-306o</t>
  </si>
  <si>
    <t>637572618</t>
  </si>
  <si>
    <t>ExpAA=189.56</t>
  </si>
  <si>
    <t>First60=39.72</t>
  </si>
  <si>
    <t>Topology=i12-31o41-63i70-92o115-137i149-166o176-198i211-233o248-267i288-307o</t>
  </si>
  <si>
    <t>637573840</t>
  </si>
  <si>
    <t>ExpAA=352.14</t>
  </si>
  <si>
    <t>First60=25.77</t>
  </si>
  <si>
    <t>Topology=i30-52o72-94i115-137o157-179i186-207o217-239i251-273o283-305i324-346o385-402i414-436o451-473i501-523o533-555i575-597o617-639i</t>
  </si>
  <si>
    <t>637586361</t>
  </si>
  <si>
    <t>ExpAA=86.31</t>
  </si>
  <si>
    <t>First60=31.06</t>
  </si>
  <si>
    <t>Topology=i5-27o54-76i83-102o117-139i</t>
  </si>
  <si>
    <t>637601261</t>
  </si>
  <si>
    <t>ExpAA=172.24</t>
  </si>
  <si>
    <t>637605770</t>
  </si>
  <si>
    <t>ExpAA=174.34</t>
  </si>
  <si>
    <t>First60=39.36</t>
  </si>
  <si>
    <t>Topology=o10-32i44-66o81-103i110-132o136-158i179-198o213-235i256-278o</t>
  </si>
  <si>
    <t>637610705</t>
  </si>
  <si>
    <t>ExpAA=89.06</t>
  </si>
  <si>
    <t>First60=36.95</t>
  </si>
  <si>
    <t>Topology=o7-29i42-64o79-101i131-150o</t>
  </si>
  <si>
    <t>637640758</t>
  </si>
  <si>
    <t>ExpAA=171.93</t>
  </si>
  <si>
    <t>First60=30.99</t>
  </si>
  <si>
    <t>637651838</t>
  </si>
  <si>
    <t>ExpAA=175.08</t>
  </si>
  <si>
    <t>First60=38.66</t>
  </si>
  <si>
    <t>Topology=o10-32i44-66o92-114i121-143o158-177i198-220o235-257i278-300o</t>
  </si>
  <si>
    <t>637654214</t>
  </si>
  <si>
    <t>ExpAA=82.74</t>
  </si>
  <si>
    <t>First60=30.65</t>
  </si>
  <si>
    <t>Topology=o15-37i49-71o86-103i133-150o</t>
  </si>
  <si>
    <t>637664322</t>
  </si>
  <si>
    <t>ExpAA=345.82</t>
  </si>
  <si>
    <t>First60=13.48</t>
  </si>
  <si>
    <t>Topology=i48-70o90-112i133-152o181-198i203-222o237-259i272-294o304-326i353-375o415-434i447-469o479-501i526-548o563-585i592-614o647-669i</t>
  </si>
  <si>
    <t>637669311</t>
  </si>
  <si>
    <t>ExpAA=79.79</t>
  </si>
  <si>
    <t>First60=29.15</t>
  </si>
  <si>
    <t>Topology=i5-27o84-106i119-141o</t>
  </si>
  <si>
    <t>637684658</t>
  </si>
  <si>
    <t>ExpAA=353.37</t>
  </si>
  <si>
    <t>First60=23.34</t>
  </si>
  <si>
    <t>Topology=i20-42o69-91i103-125o148-170i172-194o209-231i252-274o280-302i319-341o382-404i417-439o449-471i492-514o529-550i562-584o614-636i</t>
  </si>
  <si>
    <t>637691620</t>
  </si>
  <si>
    <t>ExpAA=83.50</t>
  </si>
  <si>
    <t>First60=29.24</t>
  </si>
  <si>
    <t>Topology=o5-27i57-79o84-103i131-148o</t>
  </si>
  <si>
    <t>637691895</t>
  </si>
  <si>
    <t>ExpAA=170.03</t>
  </si>
  <si>
    <t>First60=38.18</t>
  </si>
  <si>
    <t>Topology=o10-32i45-64o92-114i119-137o152-174i195-217o232-251i278-300o</t>
  </si>
  <si>
    <t>637709478</t>
  </si>
  <si>
    <t>ExpAA=89.95</t>
  </si>
  <si>
    <t>First60=37.85</t>
  </si>
  <si>
    <t>Topology=o4-26i47-69o79-101i128-150o</t>
  </si>
  <si>
    <t>637722748</t>
  </si>
  <si>
    <t>ExpAA=87.99</t>
  </si>
  <si>
    <t>First60=35.69</t>
  </si>
  <si>
    <t>Topology=i12-31o46-68i81-103o118-140i</t>
  </si>
  <si>
    <t>637722855</t>
  </si>
  <si>
    <t>ExpAA=205.30</t>
  </si>
  <si>
    <t>First60=20.81</t>
  </si>
  <si>
    <t>Topology=i7-26o157-179i192-214o234-256i269-288o303-325i346-368o383-405i446-468o</t>
  </si>
  <si>
    <t>637735957</t>
  </si>
  <si>
    <t>ExpAA=173.12</t>
  </si>
  <si>
    <t>First60=26.63</t>
  </si>
  <si>
    <t>Topology=o15-35i56-78o93-115i128-147o162-181i202-221o236-253i274-296o</t>
  </si>
  <si>
    <t>637738224</t>
  </si>
  <si>
    <t>ExpAA=303.52</t>
  </si>
  <si>
    <t>First60=34.92</t>
  </si>
  <si>
    <t>Topology=o15-34i46-68o93-115i122-144o159-181i201-223o233-255i276-298o360-378i390-412o427-446i458-480o485-507i514-536o</t>
  </si>
  <si>
    <t>637741076</t>
  </si>
  <si>
    <t>ExpAA=84.56</t>
  </si>
  <si>
    <t>First60=30.34</t>
  </si>
  <si>
    <t>Topology=o4-26i52-74o84-106i133-150o</t>
  </si>
  <si>
    <t>637743323</t>
  </si>
  <si>
    <t>ExpAA=173.78</t>
  </si>
  <si>
    <t>First60=34.39</t>
  </si>
  <si>
    <t>Topology=o10-29i50-72o92-114i119-141o151-173i186-208o218-240i261-283o</t>
  </si>
  <si>
    <t>637743694</t>
  </si>
  <si>
    <t>ExpAA=154.95</t>
  </si>
  <si>
    <t>First60=42.16</t>
  </si>
  <si>
    <t>Topology=i7-29o39-58i95-117o137-159i180-202o212-234i261-283o</t>
  </si>
  <si>
    <t>637764013</t>
  </si>
  <si>
    <t>ExpAA=88.53</t>
  </si>
  <si>
    <t>637764315</t>
  </si>
  <si>
    <t>ExpAA=185.05</t>
  </si>
  <si>
    <t>First60=28.59</t>
  </si>
  <si>
    <t>Topology=o13-35i56-78o98-120i127-149o164-186i207-229o239-261i281-303o</t>
  </si>
  <si>
    <t>637767609</t>
  </si>
  <si>
    <t>ExpAA=167.72</t>
  </si>
  <si>
    <t>First60=30.87</t>
  </si>
  <si>
    <t>Topology=o13-35i56-78o93-115i122-139o159-181i194-216o231-253i289-311o</t>
  </si>
  <si>
    <t>637784854</t>
  </si>
  <si>
    <t>ExpAA=87.35</t>
  </si>
  <si>
    <t>First60=30.78</t>
  </si>
  <si>
    <t>Topology=o5-27i52-74o84-106i135-157o</t>
  </si>
  <si>
    <t>637788793</t>
  </si>
  <si>
    <t>637793021</t>
  </si>
  <si>
    <t>ExpAA=84.47</t>
  </si>
  <si>
    <t>First60=30.06</t>
  </si>
  <si>
    <t>Topology=o10-32i53-75o90-109i129-146o</t>
  </si>
  <si>
    <t>637812408</t>
  </si>
  <si>
    <t>ExpAA=218.45</t>
  </si>
  <si>
    <t>Topology=o15-37i44-66o92-114i121-143o153-175i226-248o263-280i309-331o357-379i388-410o</t>
  </si>
  <si>
    <t>637812852</t>
  </si>
  <si>
    <t>637818838</t>
  </si>
  <si>
    <t>ExpAA=289.22</t>
  </si>
  <si>
    <t>First60=22.72</t>
  </si>
  <si>
    <t>Topology=o15-37i65-84o99-121i128-147o162-184i197-219o229-251i271-290o351-370i442-461o471-493i506-523o</t>
  </si>
  <si>
    <t>637832609</t>
  </si>
  <si>
    <t>ExpAA=85.29</t>
  </si>
  <si>
    <t>First60=30.05</t>
  </si>
  <si>
    <t>Topology=o10-32i52-74o79-101i128-147o</t>
  </si>
  <si>
    <t>637839257</t>
  </si>
  <si>
    <t>ExpAA=171.87</t>
  </si>
  <si>
    <t>First60=27.18</t>
  </si>
  <si>
    <t>Topology=o13-35i55-77o97-119i126-143o158-180i193-215o230-252i285-307o</t>
  </si>
  <si>
    <t>637840283</t>
  </si>
  <si>
    <t>ExpAA=177.77</t>
  </si>
  <si>
    <t>First60=27.53</t>
  </si>
  <si>
    <t>637840614</t>
  </si>
  <si>
    <t>ExpAA=89.26</t>
  </si>
  <si>
    <t>First60=30.61</t>
  </si>
  <si>
    <t>637853235</t>
  </si>
  <si>
    <t>ExpAA=174.61</t>
  </si>
  <si>
    <t>First60=35.54</t>
  </si>
  <si>
    <t>Topology=o6-28i49-71o91-113i120-142o157-179i199-221o231-248i269-291o</t>
  </si>
  <si>
    <t>637873864</t>
  </si>
  <si>
    <t>ExpAA=193.13</t>
  </si>
  <si>
    <t>First60=22.33</t>
  </si>
  <si>
    <t>Topology=i7-29o150-172i192-214o229-248i255-277o282-304i334-353o363-385i405-427o</t>
  </si>
  <si>
    <t>637875916</t>
  </si>
  <si>
    <t>ExpAA=196.63</t>
  </si>
  <si>
    <t>First60=22.40</t>
  </si>
  <si>
    <t>Topology=i7-29o149-171i191-213o228-250i255-274o284-306i326-348o358-380i400-422o</t>
  </si>
  <si>
    <t>637880116</t>
  </si>
  <si>
    <t>ExpAA=350.20</t>
  </si>
  <si>
    <t>First60=38.53</t>
  </si>
  <si>
    <t>Topology=i2-24o44-66i94-116o136-158i165-187o192-214i235-257o267-287i333-355o392-411i431-453o463-485i506-528o543-565i586-608o628-650i</t>
  </si>
  <si>
    <t>637881502</t>
  </si>
  <si>
    <t>ExpAA=194.90</t>
  </si>
  <si>
    <t>First60=21.91</t>
  </si>
  <si>
    <t>Topology=i5-27o155-177i190-212o232-254i267-286o296-318i330-352o367-389i423-445o</t>
  </si>
  <si>
    <t>637884496</t>
  </si>
  <si>
    <t>ExpAA=182.34</t>
  </si>
  <si>
    <t>First60=0.55</t>
  </si>
  <si>
    <t>Topology=o127-146i153-175o200-222i229-251o261-283i296-318o333-352i373-395o</t>
  </si>
  <si>
    <t>637916033</t>
  </si>
  <si>
    <t>ExpAA=87.63</t>
  </si>
  <si>
    <t>First60=32.72</t>
  </si>
  <si>
    <t>Topology=o10-28i48-70o90-112i133-155o</t>
  </si>
  <si>
    <t>637925534</t>
  </si>
  <si>
    <t>ExpAA=205.33</t>
  </si>
  <si>
    <t>First60=20.44</t>
  </si>
  <si>
    <t>Topology=i21-43o154-176i183-205o230-252i259-281o291-313i326-348o363-385i398-420o</t>
  </si>
  <si>
    <t>637933747</t>
  </si>
  <si>
    <t>ExpAA=173.24</t>
  </si>
  <si>
    <t>First60=31.91</t>
  </si>
  <si>
    <t>637940004</t>
  </si>
  <si>
    <t>ExpAA=89.50</t>
  </si>
  <si>
    <t>First60=21.72</t>
  </si>
  <si>
    <t>Topology=i21-43o63-85i92-114o137-159i</t>
  </si>
  <si>
    <t>637946301</t>
  </si>
  <si>
    <t>ExpAA=86.92</t>
  </si>
  <si>
    <t>First60=30.57</t>
  </si>
  <si>
    <t>Topology=o4-26i52-74o84-106i126-148o</t>
  </si>
  <si>
    <t>637948978</t>
  </si>
  <si>
    <t>ExpAA=176.86</t>
  </si>
  <si>
    <t>First60=26.80</t>
  </si>
  <si>
    <t>Topology=o13-35i56-78o93-115i128-150o160-182i202-224o234-256i277-299o</t>
  </si>
  <si>
    <t>637964478</t>
  </si>
  <si>
    <t>ExpAA=169.88</t>
  </si>
  <si>
    <t>First60=37.16</t>
  </si>
  <si>
    <t>Topology=o11-33i46-68o91-110i122-144o159-178i199-221o236-258i</t>
  </si>
  <si>
    <t>637964907</t>
  </si>
  <si>
    <t>ExpAA=161.15</t>
  </si>
  <si>
    <t>First60=27.89</t>
  </si>
  <si>
    <t>Topology=i13-35o55-74i133-155o165-187i207-229o244-266i294-316o</t>
  </si>
  <si>
    <t>637970655</t>
  </si>
  <si>
    <t>ExpAA=187.78</t>
  </si>
  <si>
    <t>First60=12.46</t>
  </si>
  <si>
    <t>Topology=o131-153i165-184o204-226i238-260o270-292i305-327o342-364i383-400o</t>
  </si>
  <si>
    <t>637975141</t>
  </si>
  <si>
    <t>ExpAA=175.53</t>
  </si>
  <si>
    <t>First60=38.30</t>
  </si>
  <si>
    <t>Topology=o10-30i43-65o91-113i120-142o157-176i196-218o228-250i279-301o</t>
  </si>
  <si>
    <t>637981087</t>
  </si>
  <si>
    <t>ExpAA=178.36</t>
  </si>
  <si>
    <t>First60=38.36</t>
  </si>
  <si>
    <t>Topology=o10-32i45-67o94-116i123-145o165-187i194-216o231-253i274-296o</t>
  </si>
  <si>
    <t>637986048</t>
  </si>
  <si>
    <t>ExpAA=277.02</t>
  </si>
  <si>
    <t>First60=25.62</t>
  </si>
  <si>
    <t>Topology=o15-37i57-79o94-116i123-145o160-182i195-217o232-254i266-288o368-385i392-411o433-450i462-484o526-543i</t>
  </si>
  <si>
    <t>638000344</t>
  </si>
  <si>
    <t>ExpAA=84.13</t>
  </si>
  <si>
    <t>First60=28.76</t>
  </si>
  <si>
    <t>Topology=o10-32i53-75o85-107i134-153o</t>
  </si>
  <si>
    <t>638007056</t>
  </si>
  <si>
    <t>ExpAA=173.89</t>
  </si>
  <si>
    <t>First60=33.75</t>
  </si>
  <si>
    <t>Topology=o5-27i48-70o85-107i114-136o146-168i189-211o221-240i261-283o</t>
  </si>
  <si>
    <t>638010805</t>
  </si>
  <si>
    <t>ExpAA=174.66</t>
  </si>
  <si>
    <t>First60=30.95</t>
  </si>
  <si>
    <t>Topology=o10-32i52-74o94-116i121-143o158-180i201-223o238-257i293-312o</t>
  </si>
  <si>
    <t>638015024</t>
  </si>
  <si>
    <t>ExpAA=89.47</t>
  </si>
  <si>
    <t>First60=30.50</t>
  </si>
  <si>
    <t>638015336</t>
  </si>
  <si>
    <t>ExpAA=186.90</t>
  </si>
  <si>
    <t>First60=28.82</t>
  </si>
  <si>
    <t>638018036</t>
  </si>
  <si>
    <t>ExpAA=170.76</t>
  </si>
  <si>
    <t>First60=29.83</t>
  </si>
  <si>
    <t>Topology=o13-35i56-75o95-117i124-143o158-180i193-215o230-252i287-309o</t>
  </si>
  <si>
    <t>638032754</t>
  </si>
  <si>
    <t>ExpAA=348.87</t>
  </si>
  <si>
    <t>First60=24.09</t>
  </si>
  <si>
    <t>Topology=i12-34o61-83i96-118o149-171i176-195o205-227i239-261o271-293i312-334o371-393i405-427o437-459i489-511o521-543i556-578o604-626i</t>
  </si>
  <si>
    <t>638034211</t>
  </si>
  <si>
    <t>ExpAA=192.39</t>
  </si>
  <si>
    <t>First60=42.01</t>
  </si>
  <si>
    <t>Topology=i7-26o36-58i71-93o118-140i145-167o177-199i211-233o243-265i286-308o</t>
  </si>
  <si>
    <t>638040377</t>
  </si>
  <si>
    <t>638043249</t>
  </si>
  <si>
    <t>638062919</t>
  </si>
  <si>
    <t>638075576</t>
  </si>
  <si>
    <t>ExpAA=173.30</t>
  </si>
  <si>
    <t>638087984</t>
  </si>
  <si>
    <t>ExpAA=349.22</t>
  </si>
  <si>
    <t>First60=24.55</t>
  </si>
  <si>
    <t>Topology=i24-46o66-88i108-127o153-170i175-197o212-234i247-269o279-301i320-342o381-398i410-432o447-469i497-519o529-551i564-586o612-634i</t>
  </si>
  <si>
    <t>638090575</t>
  </si>
  <si>
    <t>ExpAA=192.16</t>
  </si>
  <si>
    <t>First60=43.73</t>
  </si>
  <si>
    <t>Topology=i7-27o37-59i72-94o120-142i149-166o181-203i216-238o248-270i291-310o</t>
  </si>
  <si>
    <t>638096856</t>
  </si>
  <si>
    <t>ExpAA=192.82</t>
  </si>
  <si>
    <t>First60=22.16</t>
  </si>
  <si>
    <t>Topology=i7-29o154-176i183-205o233-255i268-288o298-320i333-352o367-389i433-455o</t>
  </si>
  <si>
    <t>638100994</t>
  </si>
  <si>
    <t>ExpAA=325.35</t>
  </si>
  <si>
    <t>First60=22.23</t>
  </si>
  <si>
    <t>Topology=o34-56i162-184o204-221i228-250o260-282i303-325o335-354i391-413o452-474i486-505o520-542i575-597o602-624i637-656o686-708i</t>
  </si>
  <si>
    <t>638125239</t>
  </si>
  <si>
    <t>ExpAA=175.69</t>
  </si>
  <si>
    <t>First60=26.87</t>
  </si>
  <si>
    <t>Topology=o15-37i57-79o99-121i128-150o155-177i197-219o234-256i277-299o</t>
  </si>
  <si>
    <t>638125715</t>
  </si>
  <si>
    <t>ExpAA=88.39</t>
  </si>
  <si>
    <t>First60=32.85</t>
  </si>
  <si>
    <t>Topology=o4-26i53-75o80-102i129-151o</t>
  </si>
  <si>
    <t>638126367</t>
  </si>
  <si>
    <t>ExpAA=86.48</t>
  </si>
  <si>
    <t>First60=31.55</t>
  </si>
  <si>
    <t>Topology=o10-29i49-71o86-105i132-154o</t>
  </si>
  <si>
    <t>638127797</t>
  </si>
  <si>
    <t>ExpAA=292.37</t>
  </si>
  <si>
    <t>First60=25.87</t>
  </si>
  <si>
    <t>Topology=o15-37i58-80o95-117i124-146o161-183i195-217o227-249i276-298o371-389i396-413o436-454i467-489o499-516i528-547o</t>
  </si>
  <si>
    <t>638129104</t>
  </si>
  <si>
    <t>ExpAA=91.35</t>
  </si>
  <si>
    <t>First60=26.16</t>
  </si>
  <si>
    <t>Topology=o15-37i57-79o94-116i136-158o</t>
  </si>
  <si>
    <t>638132531</t>
  </si>
  <si>
    <t>ExpAA=211.80</t>
  </si>
  <si>
    <t>First60=34.16</t>
  </si>
  <si>
    <t>Topology=o10-32i44-66o96-115i122-141o156-178i198-220o235-257i323-342o372-394i406-428o</t>
  </si>
  <si>
    <t>638144267</t>
  </si>
  <si>
    <t>ExpAA=171.85</t>
  </si>
  <si>
    <t>First60=41.02</t>
  </si>
  <si>
    <t>Topology=o13-35i40-62o77-99i106-128o133-155i176-195o210-232i253-275o</t>
  </si>
  <si>
    <t>638150228</t>
  </si>
  <si>
    <t>ExpAA=89.30</t>
  </si>
  <si>
    <t>First60=29.28</t>
  </si>
  <si>
    <t>638150559</t>
  </si>
  <si>
    <t>ExpAA=172.26</t>
  </si>
  <si>
    <t>First60=25.65</t>
  </si>
  <si>
    <t>Topology=o13-35i56-78o98-120i127-149o164-186i207-226o236-258i286-308o</t>
  </si>
  <si>
    <t>638153036</t>
  </si>
  <si>
    <t>ExpAA=170.60</t>
  </si>
  <si>
    <t>First60=30.11</t>
  </si>
  <si>
    <t>Topology=o13-35i56-78o93-115i122-139o159-181i194-216o231-253i284-306o</t>
  </si>
  <si>
    <t>638180256</t>
  </si>
  <si>
    <t>ExpAA=91.83</t>
  </si>
  <si>
    <t>First60=30.93</t>
  </si>
  <si>
    <t>Topology=o10-32i53-75o90-112i143-165o</t>
  </si>
  <si>
    <t>638183641</t>
  </si>
  <si>
    <t>ExpAA=88.30</t>
  </si>
  <si>
    <t>First60=39.21</t>
  </si>
  <si>
    <t>Topology=o5-27i44-66o76-98i119-141o</t>
  </si>
  <si>
    <t>638190659</t>
  </si>
  <si>
    <t>ExpAA=109.22</t>
  </si>
  <si>
    <t>First60=30.84</t>
  </si>
  <si>
    <t>Topology=i12-34o49-71i91-113o128-150i180-202o</t>
  </si>
  <si>
    <t>638425336</t>
  </si>
  <si>
    <t>ExpAA=194.15</t>
  </si>
  <si>
    <t>638428240</t>
  </si>
  <si>
    <t>ExpAA=193.91</t>
  </si>
  <si>
    <t>638454166</t>
  </si>
  <si>
    <t>ExpAA=195.69</t>
  </si>
  <si>
    <t>638482813</t>
  </si>
  <si>
    <t>ExpAA=349.04</t>
  </si>
  <si>
    <t>First60=24.29</t>
  </si>
  <si>
    <t>Topology=i21-43o58-80i121-143o158-180i185-207o222-244i261-280o290-312i331-353o393-415i427-449o459-481i509-531o546-568i575-597o625-647i</t>
  </si>
  <si>
    <t>638484736</t>
  </si>
  <si>
    <t>ExpAA=354.67</t>
  </si>
  <si>
    <t>First60=42.22</t>
  </si>
  <si>
    <t>Topology=i2-24o39-61i92-114o134-156i163-185o200-222i235-257o272-294i306-328o371-388i409-431o436-458i483-505o515-537i550-572o598-620i</t>
  </si>
  <si>
    <t>638513912</t>
  </si>
  <si>
    <t>ExpAA=86.85</t>
  </si>
  <si>
    <t>First60=38.01</t>
  </si>
  <si>
    <t>Topology=o5-22i42-64o79-98i119-141o</t>
  </si>
  <si>
    <t>638517890</t>
  </si>
  <si>
    <t>638518242</t>
  </si>
  <si>
    <t>638533186</t>
  </si>
  <si>
    <t>ExpAA=170.68</t>
  </si>
  <si>
    <t>First60=27.96</t>
  </si>
  <si>
    <t>638535291</t>
  </si>
  <si>
    <t>638537120</t>
  </si>
  <si>
    <t>638537780</t>
  </si>
  <si>
    <t>638538976</t>
  </si>
  <si>
    <t>ExpAA=86.84</t>
  </si>
  <si>
    <t>First60=38.00</t>
  </si>
  <si>
    <t>638539884</t>
  </si>
  <si>
    <t>638549350</t>
  </si>
  <si>
    <t>638549732</t>
  </si>
  <si>
    <t>638553094</t>
  </si>
  <si>
    <t>638555008</t>
  </si>
  <si>
    <t>ExpAA=170.96</t>
  </si>
  <si>
    <t>638557060</t>
  </si>
  <si>
    <t>638557785</t>
  </si>
  <si>
    <t>638597028</t>
  </si>
  <si>
    <t>638601266</t>
  </si>
  <si>
    <t>638601881</t>
  </si>
  <si>
    <t>638606075</t>
  </si>
  <si>
    <t>638641763</t>
  </si>
  <si>
    <t>ExpAA=195.11</t>
  </si>
  <si>
    <t>First60=21.61</t>
  </si>
  <si>
    <t>Topology=i12-34o156-175i188-207o233-255i262-284o299-321i342-364o374-396i408-430o</t>
  </si>
  <si>
    <t>638657986</t>
  </si>
  <si>
    <t>ExpAA=171.36</t>
  </si>
  <si>
    <t>First60=31.77</t>
  </si>
  <si>
    <t>Topology=o10-32i52-74o89-111i118-137o152-174i194-216o226-248i269-287o</t>
  </si>
  <si>
    <t>638662184</t>
  </si>
  <si>
    <t>638667795</t>
  </si>
  <si>
    <t>638671416</t>
  </si>
  <si>
    <t>ExpAA=174.07</t>
  </si>
  <si>
    <t>First60=31.85</t>
  </si>
  <si>
    <t>Topology=o11-30i51-73o93-110i115-137o152-170i190-212o227-249i262-284o</t>
  </si>
  <si>
    <t>638676957</t>
  </si>
  <si>
    <t>638728725</t>
  </si>
  <si>
    <t>ExpAA=193.67</t>
  </si>
  <si>
    <t>First60=36.62</t>
  </si>
  <si>
    <t>Topology=i7-26o46-68i92-114o134-152i159-178o193-215i222-244o259-278i290-312o</t>
  </si>
  <si>
    <t>638741082</t>
  </si>
  <si>
    <t>638745961</t>
  </si>
  <si>
    <t>638746732</t>
  </si>
  <si>
    <t>ExpAA=83.02</t>
  </si>
  <si>
    <t>First60=30.24</t>
  </si>
  <si>
    <t>638752053</t>
  </si>
  <si>
    <t>638755028</t>
  </si>
  <si>
    <t>ExpAA=186.85</t>
  </si>
  <si>
    <t>First60=28.83</t>
  </si>
  <si>
    <t>638757055</t>
  </si>
  <si>
    <t>ExpAA=172.22</t>
  </si>
  <si>
    <t>First60=29.33</t>
  </si>
  <si>
    <t>Topology=o13-35i56-75o95-117i124-139o159-181i194-216o231-253i284-306o</t>
  </si>
  <si>
    <t>638759571</t>
  </si>
  <si>
    <t>ExpAA=186.95</t>
  </si>
  <si>
    <t>First60=28.85</t>
  </si>
  <si>
    <t>638759875</t>
  </si>
  <si>
    <t>ExpAA=89.60</t>
  </si>
  <si>
    <t>First60=30.26</t>
  </si>
  <si>
    <t>638773935</t>
  </si>
  <si>
    <t>First60=37.46</t>
  </si>
  <si>
    <t>Topology=o10-32i44-66o94-113i120-139o154-176i196-215o225-247i267-289o</t>
  </si>
  <si>
    <t>638778999</t>
  </si>
  <si>
    <t>ExpAA=174.25</t>
  </si>
  <si>
    <t>First60=37.04</t>
  </si>
  <si>
    <t>Topology=o15-37i44-66o94-113i120-139o154-176i196-215o225-247i267-289o</t>
  </si>
  <si>
    <t>638784450</t>
  </si>
  <si>
    <t>ExpAA=174.51</t>
  </si>
  <si>
    <t>First60=36.93</t>
  </si>
  <si>
    <t>638784927</t>
  </si>
  <si>
    <t>ExpAA=174.47</t>
  </si>
  <si>
    <t>First60=35.74</t>
  </si>
  <si>
    <t>Topology=o15-32i44-66o94-113i120-139o154-176i196-215o225-247i268-290o</t>
  </si>
  <si>
    <t>638849263</t>
  </si>
  <si>
    <t>ExpAA=171.00</t>
  </si>
  <si>
    <t>638850154</t>
  </si>
  <si>
    <t>ExpAA=66.47</t>
  </si>
  <si>
    <t>First60=22.05</t>
  </si>
  <si>
    <t>Topology=i30-52o62-84i105-127o</t>
  </si>
  <si>
    <t>638850441</t>
  </si>
  <si>
    <t>638868350</t>
  </si>
  <si>
    <t>ExpAA=173.48</t>
  </si>
  <si>
    <t>638873725</t>
  </si>
  <si>
    <t>638876289</t>
  </si>
  <si>
    <t>638877962</t>
  </si>
  <si>
    <t>638879993</t>
  </si>
  <si>
    <t>ExpAA=342.59</t>
  </si>
  <si>
    <t>First60=39.98</t>
  </si>
  <si>
    <t>Topology=i5-27o42-64i84-106o116-138i150-169o184-203i216-238o248-270i291-310o344-366i378-400o415-437i465-487o497-519i531-553o583-605i</t>
  </si>
  <si>
    <t>638883022</t>
  </si>
  <si>
    <t>ExpAA=162.32</t>
  </si>
  <si>
    <t>First60=32.98</t>
  </si>
  <si>
    <t>Topology=i13-35o48-70i114-136o146-168i188-210o220-239i270-287o</t>
  </si>
  <si>
    <t>638886812</t>
  </si>
  <si>
    <t>ExpAA=173.28</t>
  </si>
  <si>
    <t>First60=28.51</t>
  </si>
  <si>
    <t>Topology=o20-39i52-74o94-116i123-140o150-172i193-212o222-244i265-287o</t>
  </si>
  <si>
    <t>638913521</t>
  </si>
  <si>
    <t>ExpAA=171.84</t>
  </si>
  <si>
    <t>First60=29.73</t>
  </si>
  <si>
    <t>Topology=o20-42i55-77o92-114i121-143o153-175i196-218o223-245i274-296o</t>
  </si>
  <si>
    <t>638917398</t>
  </si>
  <si>
    <t>ExpAA=174.09</t>
  </si>
  <si>
    <t>First60=39.43</t>
  </si>
  <si>
    <t>638932592</t>
  </si>
  <si>
    <t>ExpAA=169.24</t>
  </si>
  <si>
    <t>First60=35.19</t>
  </si>
  <si>
    <t>Topology=o5-27i48-70o85-107i114-136o146-168i189-208o218-240i267-286o</t>
  </si>
  <si>
    <t>638944297</t>
  </si>
  <si>
    <t>ExpAA=176.27</t>
  </si>
  <si>
    <t>First60=33.08</t>
  </si>
  <si>
    <t>Topology=o7-29i50-72o94-116i121-143o153-172i185-207o217-239i260-282o</t>
  </si>
  <si>
    <t>638969980</t>
  </si>
  <si>
    <t>638973693</t>
  </si>
  <si>
    <t>638985889</t>
  </si>
  <si>
    <t>ExpAA=352.37</t>
  </si>
  <si>
    <t>First60=31.40</t>
  </si>
  <si>
    <t>Topology=i7-29o52-74i86-108o132-151i158-177o192-211i223-245o260-282i302-324o366-388i401-421o436-458i481-503o518-537i550-572o599-621i</t>
  </si>
  <si>
    <t>638999702</t>
  </si>
  <si>
    <t>ExpAA=86.35</t>
  </si>
  <si>
    <t>Topology=o10-32i53-75o90-112i125-147o</t>
  </si>
  <si>
    <t>639047057</t>
  </si>
  <si>
    <t>639160541</t>
  </si>
  <si>
    <t>ExpAA=176.38</t>
  </si>
  <si>
    <t>First60=38.63</t>
  </si>
  <si>
    <t>Topology=o10-32i44-66o90-112i119-141o156-178i203-225o240-262i283-305o</t>
  </si>
  <si>
    <t>639187975</t>
  </si>
  <si>
    <t>ExpAA=84.44</t>
  </si>
  <si>
    <t>First60=34.81</t>
  </si>
  <si>
    <t>639188737</t>
  </si>
  <si>
    <t>639303384</t>
  </si>
  <si>
    <t>ExpAA=348.63</t>
  </si>
  <si>
    <t>First60=22.62</t>
  </si>
  <si>
    <t>Topology=i31-53o78-100i128-150o182-199i206-228o238-260i273-295o305-327i348-367o405-427i440-459o469-491i521-543o553-571i592-614o634-656i</t>
  </si>
  <si>
    <t>639305417</t>
  </si>
  <si>
    <t>ExpAA=188.90</t>
  </si>
  <si>
    <t>First60=22.32</t>
  </si>
  <si>
    <t>Topology=i9-31o152-171i192-209o229-251i258-277o292-314i334-356o371-393i</t>
  </si>
  <si>
    <t>639309672</t>
  </si>
  <si>
    <t>639316947</t>
  </si>
  <si>
    <t>639319597</t>
  </si>
  <si>
    <t>ExpAA=87.80</t>
  </si>
  <si>
    <t>First60=41.78</t>
  </si>
  <si>
    <t>Topology=i13-35o40-62i74-96o111-133i</t>
  </si>
  <si>
    <t>639326661</t>
  </si>
  <si>
    <t>639327521</t>
  </si>
  <si>
    <t>ExpAA=84.26</t>
  </si>
  <si>
    <t>First60=34.27</t>
  </si>
  <si>
    <t>639647017</t>
  </si>
  <si>
    <t>ExpAA=103.91</t>
  </si>
  <si>
    <t>First60=13.04</t>
  </si>
  <si>
    <t>Topology=o76-98i118-140o155-177i190-212o</t>
  </si>
  <si>
    <t>639687500</t>
  </si>
  <si>
    <t>ExpAA=351.43</t>
  </si>
  <si>
    <t>First60=22.85</t>
  </si>
  <si>
    <t>Topology=i20-42o67-89i120-142o162-184i189-211o226-248i260-279o289-311i332-354o397-414i427-449o464-486i510-532o547-566i579-601o627-649i</t>
  </si>
  <si>
    <t>639691740</t>
  </si>
  <si>
    <t>ExpAA=351.02</t>
  </si>
  <si>
    <t>First60=22.49</t>
  </si>
  <si>
    <t>Topology=i36-58o78-100i121-143o173-191i196-218o233-255i276-298o308-330i351-373o416-438i451-473o483-505i529-551o566-585i598-620o646-668i</t>
  </si>
  <si>
    <t>639694421</t>
  </si>
  <si>
    <t>639694734</t>
  </si>
  <si>
    <t>639695476</t>
  </si>
  <si>
    <t>639706999</t>
  </si>
  <si>
    <t>ExpAA=193.61</t>
  </si>
  <si>
    <t>Topology=i7-26o150-169i190-212o232-254i261-278o298-320i332-354o369-391i403-425o</t>
  </si>
  <si>
    <t>639720647</t>
  </si>
  <si>
    <t>ExpAA=174.60</t>
  </si>
  <si>
    <t>First60=34.49</t>
  </si>
  <si>
    <t>Topology=o15-34i47-69o96-115i122-144o149-171i192-214o229-251i271-293o</t>
  </si>
  <si>
    <t>639722903</t>
  </si>
  <si>
    <t>ExpAA=66.80</t>
  </si>
  <si>
    <t>First60=22.59</t>
  </si>
  <si>
    <t>Topology=i30-52o62-84i110-132o</t>
  </si>
  <si>
    <t>639735044</t>
  </si>
  <si>
    <t>ExpAA=350.42</t>
  </si>
  <si>
    <t>First60=23.46</t>
  </si>
  <si>
    <t>Topology=i28-50o70-92i105-127o147-169i176-198o213-235i255-272o282-304i325-347o386-408i420-442o457-479i500-522o537-556i568-590o619-641i</t>
  </si>
  <si>
    <t>639743136</t>
  </si>
  <si>
    <t>ExpAA=348.47</t>
  </si>
  <si>
    <t>First60=28.50</t>
  </si>
  <si>
    <t>Topology=i7-29o56-78i91-113o140-162i167-184o199-221i241-260o270-292i311-333o370-392i404-426o436-458i488-510o520-542i555-574o603-625i</t>
  </si>
  <si>
    <t>639744847</t>
  </si>
  <si>
    <t>ExpAA=187.81</t>
  </si>
  <si>
    <t>First60=39.08</t>
  </si>
  <si>
    <t>Topology=i2-20o25-47i59-81o109-131i138-160o175-197i210-232o242-264i288-307o</t>
  </si>
  <si>
    <t>639748876</t>
  </si>
  <si>
    <t>ExpAA=195.71</t>
  </si>
  <si>
    <t>Topology=i12-34o156-175i188-207o234-256i268-290o300-322i342-364o374-396i408-430o</t>
  </si>
  <si>
    <t>639766479</t>
  </si>
  <si>
    <t>ExpAA=85.57</t>
  </si>
  <si>
    <t>First60=22.42</t>
  </si>
  <si>
    <t>Topology=i7-29o60-79i86-108o123-144i</t>
  </si>
  <si>
    <t>639772311</t>
  </si>
  <si>
    <t>ExpAA=196.33</t>
  </si>
  <si>
    <t>First60=22.41</t>
  </si>
  <si>
    <t>Topology=i9-31o140-162i174-196o211-233i235-257o267-286i299-321o336-358i371-393o</t>
  </si>
  <si>
    <t>639787042</t>
  </si>
  <si>
    <t>ExpAA=87.12</t>
  </si>
  <si>
    <t>First60=36.23</t>
  </si>
  <si>
    <t>Topology=o5-27i46-68o83-105i131-150o</t>
  </si>
  <si>
    <t>639789341</t>
  </si>
  <si>
    <t>ExpAA=348.77</t>
  </si>
  <si>
    <t>First60=26.07</t>
  </si>
  <si>
    <t>Topology=i13-35o60-82i95-117o145-164i171-188o203-225i238-260o270-289i310-332o369-391i403-425o435-457i482-504o519-541i554-573o600-622i</t>
  </si>
  <si>
    <t>639793368</t>
  </si>
  <si>
    <t>639794838</t>
  </si>
  <si>
    <t>639796597</t>
  </si>
  <si>
    <t>ExpAA=174.15</t>
  </si>
  <si>
    <t>First60=37.37</t>
  </si>
  <si>
    <t>Topology=o15-34i47-69o95-114i127-149o159-181i194-216o226-248i276-295o</t>
  </si>
  <si>
    <t>639802509</t>
  </si>
  <si>
    <t>ExpAA=348.38</t>
  </si>
  <si>
    <t>Topology=i34-56o79-101i121-143o173-191i193-215o230-252i273-295o305-327i347-369o410-432i444-466o481-503i528-550o565-584i597-619o645-667i</t>
  </si>
  <si>
    <t>639803154</t>
  </si>
  <si>
    <t>ExpAA=350.99</t>
  </si>
  <si>
    <t>First60=39.31</t>
  </si>
  <si>
    <t>Topology=i7-29o44-66i83-105o131-153i160-182o192-214i227-249o259-281i301-323o365-387i400-422o427-449i479-501o511-533i542-564o590-612i</t>
  </si>
  <si>
    <t>639803295</t>
  </si>
  <si>
    <t>ExpAA=349.20</t>
  </si>
  <si>
    <t>First60=21.26</t>
  </si>
  <si>
    <t>Topology=i20-42o65-87i120-142o170-189i194-216o231-253i258-280o295-317i337-359o402-416i437-459o469-491i515-537o552-571i584-606o632-654i</t>
  </si>
  <si>
    <t>639807160</t>
  </si>
  <si>
    <t>ExpAA=349.98</t>
  </si>
  <si>
    <t>Topology=i13-35o60-82i95-117o145-164i171-188o203-225i238-260o270-289i310-332o369-391i403-425o435-457i482-504o519-541i553-575o601-623i</t>
  </si>
  <si>
    <t>639807537</t>
  </si>
  <si>
    <t>ExpAA=347.95</t>
  </si>
  <si>
    <t>First60=22.91</t>
  </si>
  <si>
    <t>Topology=i19-41o61-83i104-126o146-168i175-194o209-231i244-266o276-295i316-338o376-398i410-432o442-464i494-516o526-548i561-583o609-631i</t>
  </si>
  <si>
    <t>639809156</t>
  </si>
  <si>
    <t>ExpAA=187.90</t>
  </si>
  <si>
    <t>First60=41.23</t>
  </si>
  <si>
    <t>Topology=i7-29o34-56i69-91o111-133i140-159o174-196i209-231o241-263i284-306o</t>
  </si>
  <si>
    <t>639829038</t>
  </si>
  <si>
    <t>639833240</t>
  </si>
  <si>
    <t>ExpAA=88.68</t>
  </si>
  <si>
    <t>First60=31.52</t>
  </si>
  <si>
    <t>Topology=o10-32i52-74o79-101i122-144o</t>
  </si>
  <si>
    <t>639838719</t>
  </si>
  <si>
    <t>ExpAA=90.58</t>
  </si>
  <si>
    <t>First60=24.80</t>
  </si>
  <si>
    <t>Topology=i13-35o60-82i94-116o136-158i</t>
  </si>
  <si>
    <t>639840208</t>
  </si>
  <si>
    <t>ExpAA=80.18</t>
  </si>
  <si>
    <t>First60=31.76</t>
  </si>
  <si>
    <t>Topology=o5-27i87-109o119-141i</t>
  </si>
  <si>
    <t>639844970</t>
  </si>
  <si>
    <t>ExpAA=89.29</t>
  </si>
  <si>
    <t>First60=32.64</t>
  </si>
  <si>
    <t>Topology=o4-26i49-71o84-106i127-149o</t>
  </si>
  <si>
    <t>639846953</t>
  </si>
  <si>
    <t>639868380</t>
  </si>
  <si>
    <t>ExpAA=112.16</t>
  </si>
  <si>
    <t>First60=22.54</t>
  </si>
  <si>
    <t>Topology=i31-53o66-88i108-130o140-162i182-204o</t>
  </si>
  <si>
    <t>639869132</t>
  </si>
  <si>
    <t>ExpAA=178.06</t>
  </si>
  <si>
    <t>First60=27.83</t>
  </si>
  <si>
    <t>Topology=o15-46i59-78o105-124i126-148o158-180i201-223o227-249i273-295o</t>
  </si>
  <si>
    <t>640056498</t>
  </si>
  <si>
    <t>ExpAA=350.56</t>
  </si>
  <si>
    <t>First60=10.31</t>
  </si>
  <si>
    <t>Topology=i50-69o92-114i127-149o174-196i201-223o238-260i273-295o305-326i346-368o405-427i440-462o472-494i528-550o555-577i589-611o637-659i</t>
  </si>
  <si>
    <t>640075333</t>
  </si>
  <si>
    <t>ExpAA=173.88</t>
  </si>
  <si>
    <t>First60=36.91</t>
  </si>
  <si>
    <t>Topology=o10-32i44-66o94-111i116-138o153-175i194-216o231-253i266-288o</t>
  </si>
  <si>
    <t>640086862</t>
  </si>
  <si>
    <t>First60=28.79</t>
  </si>
  <si>
    <t>640090285</t>
  </si>
  <si>
    <t>ExpAA=86.16</t>
  </si>
  <si>
    <t>Topology=o10-28i48-70o90-112i137-156o</t>
  </si>
  <si>
    <t>640097625</t>
  </si>
  <si>
    <t>640097770</t>
  </si>
  <si>
    <t>640126667</t>
  </si>
  <si>
    <t>640127069</t>
  </si>
  <si>
    <t>ExpAA=88.31</t>
  </si>
  <si>
    <t>First60=29.88</t>
  </si>
  <si>
    <t>640130657</t>
  </si>
  <si>
    <t>ExpAA=170.94</t>
  </si>
  <si>
    <t>640133981</t>
  </si>
  <si>
    <t>640134379</t>
  </si>
  <si>
    <t>ExpAA=89.38</t>
  </si>
  <si>
    <t>First60=32.12</t>
  </si>
  <si>
    <t>640140928</t>
  </si>
  <si>
    <t>ExpAA=348.90</t>
  </si>
  <si>
    <t>640141788</t>
  </si>
  <si>
    <t>First60=1.05</t>
  </si>
  <si>
    <t>Topology=i145-167o182-204i217-236o264-286i307-329o344-366i379-398o418-440i</t>
  </si>
  <si>
    <t>640142749</t>
  </si>
  <si>
    <t>ExpAA=192.79</t>
  </si>
  <si>
    <t>First60=42.14</t>
  </si>
  <si>
    <t>640143731</t>
  </si>
  <si>
    <t>ExpAA=170.87</t>
  </si>
  <si>
    <t>First60=27.80</t>
  </si>
  <si>
    <t>Topology=o10-32i53-75o97-116i123-140o160-182i195-217o232-254i285-307o</t>
  </si>
  <si>
    <t>640150739</t>
  </si>
  <si>
    <t>640151115</t>
  </si>
  <si>
    <t>640155117</t>
  </si>
  <si>
    <t>ExpAA=176.13</t>
  </si>
  <si>
    <t>First60=31.10</t>
  </si>
  <si>
    <t>Topology=o20-39i52-74o94-116i128-150o155-177i197-219o234-256i269-291o</t>
  </si>
  <si>
    <t>640167885</t>
  </si>
  <si>
    <t>ExpAA=175.26</t>
  </si>
  <si>
    <t>First60=35.82</t>
  </si>
  <si>
    <t>Topology=o10-32i45-67o96-115i122-144o159-181i202-221o236-258i279-301o</t>
  </si>
  <si>
    <t>640168864</t>
  </si>
  <si>
    <t>ExpAA=177.14</t>
  </si>
  <si>
    <t>Topology=o10-29i50-72o92-114i121-143o158-180i199-221o231-253i282-304o</t>
  </si>
  <si>
    <t>640170282</t>
  </si>
  <si>
    <t>ExpAA=83.30</t>
  </si>
  <si>
    <t>First60=31.18</t>
  </si>
  <si>
    <t>Topology=i50-72o77-99i126-147o</t>
  </si>
  <si>
    <t>640171423</t>
  </si>
  <si>
    <t>ExpAA=197.52</t>
  </si>
  <si>
    <t>First60=22.84</t>
  </si>
  <si>
    <t>Topology=i26-48o63-85i106-128o150-172i185-203o213-235i251-273o288-310i323-345o</t>
  </si>
  <si>
    <t>640172062</t>
  </si>
  <si>
    <t>ExpAA=350.10</t>
  </si>
  <si>
    <t>First60=22.86</t>
  </si>
  <si>
    <t>Topology=i20-42o69-91i104-126o156-175i182-203o213-235i248-270o280-302i315-337o379-396i408-430o445-467i495-517o527-549i562-584o611-633i</t>
  </si>
  <si>
    <t>640173721</t>
  </si>
  <si>
    <t>ExpAA=345.80</t>
  </si>
  <si>
    <t>First60=34.43</t>
  </si>
  <si>
    <t>Topology=i2-24o46-68i81-103o133-151i158-180o190-212i224-246o256-278i298-320o351-373i386-408o413-435i473-495o505-524i537-559o582-604i</t>
  </si>
  <si>
    <t>640177234</t>
  </si>
  <si>
    <t>ExpAA=333.66</t>
  </si>
  <si>
    <t>First60=39.95</t>
  </si>
  <si>
    <t>Topology=i5-27o42-64i151-173o188-210i227-249o259-278i285-307o340-362i374-396o411-433i461-483o498-517i530-552o579-601i</t>
  </si>
  <si>
    <t>640179870</t>
  </si>
  <si>
    <t>ExpAA=85.05</t>
  </si>
  <si>
    <t>First60=26.90</t>
  </si>
  <si>
    <t>Topology=o15-34i55-74o89-111i138-159o</t>
  </si>
  <si>
    <t>640184297</t>
  </si>
  <si>
    <t>ExpAA=170.10</t>
  </si>
  <si>
    <t>First60=32.81</t>
  </si>
  <si>
    <t>Topology=o15-37i50-72o94-116i123-142o162-184i196-218o233-255i287-309o</t>
  </si>
  <si>
    <t>640188226</t>
  </si>
  <si>
    <t>ExpAA=89.90</t>
  </si>
  <si>
    <t>First60=29.62</t>
  </si>
  <si>
    <t>640188556</t>
  </si>
  <si>
    <t>ExpAA=179.51</t>
  </si>
  <si>
    <t>First60=26.30</t>
  </si>
  <si>
    <t>Topology=i7-29o101-120i127-149o169-191i203-225o240-262i282-304o</t>
  </si>
  <si>
    <t>640429107</t>
  </si>
  <si>
    <t>640433511</t>
  </si>
  <si>
    <t>ExpAA=129.26</t>
  </si>
  <si>
    <t>First60=32.42</t>
  </si>
  <si>
    <t>Topology=o20-42i49-68o83-102i122-144o159-181i194-216o</t>
  </si>
  <si>
    <t>640442665</t>
  </si>
  <si>
    <t>ExpAA=199.29</t>
  </si>
  <si>
    <t>First60=22.64</t>
  </si>
  <si>
    <t>Topology=i13-35o147-169i178-200o220-242i249-268o283-305i317-339o354-376i396-413o</t>
  </si>
  <si>
    <t>640444896</t>
  </si>
  <si>
    <t>ExpAA=176.10</t>
  </si>
  <si>
    <t>First60=34.97</t>
  </si>
  <si>
    <t>Topology=o6-28i49-71o91-113i118-140o155-177i198-220o235-257i287-309o</t>
  </si>
  <si>
    <t>640445702</t>
  </si>
  <si>
    <t>ExpAA=173.35</t>
  </si>
  <si>
    <t>First60=39.23</t>
  </si>
  <si>
    <t>Topology=o10-32i44-66o81-103i110-132o147-169i190-212o216-235i261-280o</t>
  </si>
  <si>
    <t>640448606</t>
  </si>
  <si>
    <t>ExpAA=84.41</t>
  </si>
  <si>
    <t>First60=22.10</t>
  </si>
  <si>
    <t>Topology=o29-51i72-94o109-131i152-174o</t>
  </si>
  <si>
    <t>640452005</t>
  </si>
  <si>
    <t>First60=38.97</t>
  </si>
  <si>
    <t>Topology=o10-29i42-64o89-111i118-139o154-176i196-218o228-250i278-300o</t>
  </si>
  <si>
    <t>640455322</t>
  </si>
  <si>
    <t>ExpAA=173.62</t>
  </si>
  <si>
    <t>First60=30.09</t>
  </si>
  <si>
    <t>Topology=o24-46i59-81o105-127i132-154o164-186i199-221o231-253i274-296o</t>
  </si>
  <si>
    <t>640456782</t>
  </si>
  <si>
    <t>ExpAA=348.91</t>
  </si>
  <si>
    <t>First60=22.51</t>
  </si>
  <si>
    <t>Topology=i19-41o61-83i104-126o146-168i175-194o209-231i251-268o278-300i320-342o380-402i414-436o446-468i498-520o530-552i565-587o613-635i</t>
  </si>
  <si>
    <t>640457047</t>
  </si>
  <si>
    <t>ExpAA=350.67</t>
  </si>
  <si>
    <t>Topology=i13-35o64-86i99-121o149-168i175-192o207-229i242-264o274-293i314-336o373-395i407-429o439-461i486-508o523-545i557-579o605-627i</t>
  </si>
  <si>
    <t>640459556</t>
  </si>
  <si>
    <t>640459593</t>
  </si>
  <si>
    <t>ExpAA=349.52</t>
  </si>
  <si>
    <t>Topology=i13-35o60-82i95-117o145-164i171-188o203-225i238-260o270-289i310-332o369-391i404-426o436-458i482-504o519-541i554-573o600-622i</t>
  </si>
  <si>
    <t>640459994</t>
  </si>
  <si>
    <t>ExpAA=351.71</t>
  </si>
  <si>
    <t>First60=22.52</t>
  </si>
  <si>
    <t>Topology=i34-56o81-103i124-146o172-194i201-218o233-255i268-290o305-327i340-362o399-421i434-456o466-488i517-539o549-571i584-606o633-652i</t>
  </si>
  <si>
    <t>640462299</t>
  </si>
  <si>
    <t>ExpAA=348.55</t>
  </si>
  <si>
    <t>640472439</t>
  </si>
  <si>
    <t>ExpAA=343.45</t>
  </si>
  <si>
    <t>First60=36.82</t>
  </si>
  <si>
    <t>Topology=i2-24o39-61i82-104o124-146i151-173o183-205i218-240o253-275i288-310o352-371i383-405o415-437i467-489o499-521i534-556o583-605i</t>
  </si>
  <si>
    <t>640473390</t>
  </si>
  <si>
    <t>ExpAA=201.88</t>
  </si>
  <si>
    <t>First60=6.98</t>
  </si>
  <si>
    <t>Topology=i64-86o215-234i247-266o286-308i321-340o355-377i390-412o427-449i462-484o</t>
  </si>
  <si>
    <t>640478188</t>
  </si>
  <si>
    <t>640486902</t>
  </si>
  <si>
    <t>ExpAA=86.81</t>
  </si>
  <si>
    <t>First60=35.39</t>
  </si>
  <si>
    <t>Topology=o5-27i47-69o84-106i119-141o</t>
  </si>
  <si>
    <t>640487475</t>
  </si>
  <si>
    <t>ExpAA=83.72</t>
  </si>
  <si>
    <t>First60=30.96</t>
  </si>
  <si>
    <t>640492594</t>
  </si>
  <si>
    <t>ExpAA=172.85</t>
  </si>
  <si>
    <t>Topology=o10-32i52-74o89-111i118-137o152-174i195-217o227-249i262-284o</t>
  </si>
  <si>
    <t>640502655</t>
  </si>
  <si>
    <t>ExpAA=80.70</t>
  </si>
  <si>
    <t>First60=31.19</t>
  </si>
  <si>
    <t>Topology=o10-32i53-75o85-103i133-150o</t>
  </si>
  <si>
    <t>640520405</t>
  </si>
  <si>
    <t>ExpAA=289.68</t>
  </si>
  <si>
    <t>Topology=o15-37i58-80o95-114i121-140o155-177i198-220o230-252i273-295o376-395i402-424o439-456i468-490o530-547i</t>
  </si>
  <si>
    <t>640521748</t>
  </si>
  <si>
    <t>ExpAA=198.64</t>
  </si>
  <si>
    <t>First60=21.81</t>
  </si>
  <si>
    <t>Topology=i7-29o135-157i170-192o212-234i241-263o273-295i308-330o341-363i384-406o</t>
  </si>
  <si>
    <t>640539029</t>
  </si>
  <si>
    <t>ExpAA=175.21</t>
  </si>
  <si>
    <t>First60=36.57</t>
  </si>
  <si>
    <t>Topology=o11-33i46-68o88-110i117-139o159-178i198-220o235-257i285-307o</t>
  </si>
  <si>
    <t>640542285</t>
  </si>
  <si>
    <t>ExpAA=352.15</t>
  </si>
  <si>
    <t>First60=31.49</t>
  </si>
  <si>
    <t>Topology=i13-35o50-72i93-115o130-152i159-176o191-213i225-247o257-279i300-322o366-388i401-420o430-452i481-503o518-537i550-572o599-621i</t>
  </si>
  <si>
    <t>640557425</t>
  </si>
  <si>
    <t>ExpAA=213.45</t>
  </si>
  <si>
    <t>First60=23.70</t>
  </si>
  <si>
    <t>Topology=o15-37i58-80o100-122i129-146o161-183i196-218o233-255i268-290o322-341i346-363o</t>
  </si>
  <si>
    <t>640560183</t>
  </si>
  <si>
    <t>ExpAA=285.85</t>
  </si>
  <si>
    <t>First60=24.41</t>
  </si>
  <si>
    <t>Topology=o15-37i58-80o95-117i124-146o161-183i196-218o233-255i276-298o376-395i402-424o439-456i468-490o530-547i</t>
  </si>
  <si>
    <t>640582173</t>
  </si>
  <si>
    <t>First60=37.52</t>
  </si>
  <si>
    <t>Topology=o5-27i46-68o83-105i112-134o149-168i187-209o219-241i262-284o</t>
  </si>
  <si>
    <t>640585618</t>
  </si>
  <si>
    <t>ExpAA=84.03</t>
  </si>
  <si>
    <t>640595109</t>
  </si>
  <si>
    <t>ExpAA=200.29</t>
  </si>
  <si>
    <t>First60=20.59</t>
  </si>
  <si>
    <t>Topology=i5-27o167-189i202-224o244-261i268-290o301-323i344-366o381-403i424-446o</t>
  </si>
  <si>
    <t>640598985</t>
  </si>
  <si>
    <t>ExpAA=81.18</t>
  </si>
  <si>
    <t>First60=30.81</t>
  </si>
  <si>
    <t>640600764</t>
  </si>
  <si>
    <t>640604843</t>
  </si>
  <si>
    <t>640635835</t>
  </si>
  <si>
    <t>ExpAA=81.90</t>
  </si>
  <si>
    <t>First60=30.73</t>
  </si>
  <si>
    <t>Topology=o4-26i53-70o80-102i130-147o</t>
  </si>
  <si>
    <t>640636205</t>
  </si>
  <si>
    <t>ExpAA=175.07</t>
  </si>
  <si>
    <t>First60=35.44</t>
  </si>
  <si>
    <t>Topology=o15-36i49-71o97-116i129-151o161-183i195-217o232-254i275-297o</t>
  </si>
  <si>
    <t>640640126</t>
  </si>
  <si>
    <t>First60=21.50</t>
  </si>
  <si>
    <t>Topology=o24-43i63-85o95-117i139-161o</t>
  </si>
  <si>
    <t>640653234</t>
  </si>
  <si>
    <t>ExpAA=167.10</t>
  </si>
  <si>
    <t>First60=37.61</t>
  </si>
  <si>
    <t>Topology=o5-27i48-70o85-107i114-136o146-165i185-207o222-244i265-287o</t>
  </si>
  <si>
    <t>640657501</t>
  </si>
  <si>
    <t>ExpAA=177.07</t>
  </si>
  <si>
    <t>First60=27.95</t>
  </si>
  <si>
    <t>640660901</t>
  </si>
  <si>
    <t>ExpAA=170.57</t>
  </si>
  <si>
    <t>640738300</t>
  </si>
  <si>
    <t>ExpAA=173.05</t>
  </si>
  <si>
    <t>Topology=o10-32i52-74o89-111i118-137o152-169i189-211o226-248i261-283o</t>
  </si>
  <si>
    <t>640742002</t>
  </si>
  <si>
    <t>640754732</t>
  </si>
  <si>
    <t>640799398</t>
  </si>
  <si>
    <t>ExpAA=169.70</t>
  </si>
  <si>
    <t>First60=37.29</t>
  </si>
  <si>
    <t>Topology=o11-33i46-68o88-110i119-138o153-172i193-215o225-247i268-286o</t>
  </si>
  <si>
    <t>640802012</t>
  </si>
  <si>
    <t>ExpAA=174.27</t>
  </si>
  <si>
    <t>First60=37.76</t>
  </si>
  <si>
    <t>Topology=o4-26i47-66o93-115i120-142o157-179i200-222o237-259i282-304o</t>
  </si>
  <si>
    <t>640813384</t>
  </si>
  <si>
    <t>ExpAA=82.46</t>
  </si>
  <si>
    <t>First60=30.08</t>
  </si>
  <si>
    <t>640814296</t>
  </si>
  <si>
    <t>ExpAA=83.31</t>
  </si>
  <si>
    <t>First60=34.35</t>
  </si>
  <si>
    <t>640816230</t>
  </si>
  <si>
    <t>ExpAA=176.12</t>
  </si>
  <si>
    <t>First60=38.19</t>
  </si>
  <si>
    <t>Topology=o10-32i45-67o94-113i120-142o157-179i199-221o236-258i287-309o</t>
  </si>
  <si>
    <t>640817177</t>
  </si>
  <si>
    <t>ExpAA=176.91</t>
  </si>
  <si>
    <t>First60=33.09</t>
  </si>
  <si>
    <t>Topology=o10-29i50-72o92-114i119-141o156-178i199-221o231-253i282-304o</t>
  </si>
  <si>
    <t>640818715</t>
  </si>
  <si>
    <t>ExpAA=85.44</t>
  </si>
  <si>
    <t>First60=36.28</t>
  </si>
  <si>
    <t>Topology=i7-26o41-63i76-98o126-147i</t>
  </si>
  <si>
    <t>640827944</t>
  </si>
  <si>
    <t>ExpAA=351.99</t>
  </si>
  <si>
    <t>First60=23.73</t>
  </si>
  <si>
    <t>Topology=i21-43o63-85i98-120o140-162i169-191o201-223i244-266o281-303i316-338o380-397i410-432o447-469i493-515o530-549i562-584o610-632i</t>
  </si>
  <si>
    <t>640865327</t>
  </si>
  <si>
    <t>ExpAA=173.70</t>
  </si>
  <si>
    <t>640871467</t>
  </si>
  <si>
    <t>ExpAA=83.64</t>
  </si>
  <si>
    <t>First60=30.79</t>
  </si>
  <si>
    <t>640879666</t>
  </si>
  <si>
    <t>ExpAA=227.55</t>
  </si>
  <si>
    <t>First60=27.76</t>
  </si>
  <si>
    <t>Topology=o10-27i48-70o189-211i224-246o266-285i292-314o324-346i359-381o391-413i441-458o</t>
  </si>
  <si>
    <t>640884468</t>
  </si>
  <si>
    <t>ExpAA=192.89</t>
  </si>
  <si>
    <t>First60=21.41</t>
  </si>
  <si>
    <t>Topology=i7-29o147-166i178-200o227-249i256-278o293-315i336-355o370-392i404-426o</t>
  </si>
  <si>
    <t>640894757</t>
  </si>
  <si>
    <t>ExpAA=195.68</t>
  </si>
  <si>
    <t>First60=21.64</t>
  </si>
  <si>
    <t>Topology=i23-45o185-207i220-242o262-284i291-310o320-342i362-384o399-421i442-464o</t>
  </si>
  <si>
    <t>640899553</t>
  </si>
  <si>
    <t>ExpAA=175.11</t>
  </si>
  <si>
    <t>First60=36.50</t>
  </si>
  <si>
    <t>Topology=o10-32i45-67o92-111i116-138o148-170i195-217o227-249i262-284o</t>
  </si>
  <si>
    <t>640902400</t>
  </si>
  <si>
    <t>ExpAA=174.29</t>
  </si>
  <si>
    <t>640915092</t>
  </si>
  <si>
    <t>ExpAA=174.55</t>
  </si>
  <si>
    <t>First60=31.57</t>
  </si>
  <si>
    <t>Topology=o11-30i51-73o93-111i118-137o152-174i194-216o226-248i261-283o</t>
  </si>
  <si>
    <t>640921076</t>
  </si>
  <si>
    <t>640925739</t>
  </si>
  <si>
    <t>640930641</t>
  </si>
  <si>
    <t>First60=22.80</t>
  </si>
  <si>
    <t>Topology=i26-48o77-99i170-192o212-234i241-263o273-292i304-326o336-358i379-401o443-462i475-497o512-534i562-584o589-611i620-642o674-696i</t>
  </si>
  <si>
    <t>640937482</t>
  </si>
  <si>
    <t>ExpAA=172.03</t>
  </si>
  <si>
    <t>First60=35.79</t>
  </si>
  <si>
    <t>Topology=o15-33i46-68o94-111i118-140o155-177i198-220o230-252i265-287o</t>
  </si>
  <si>
    <t>640940806</t>
  </si>
  <si>
    <t>640944993</t>
  </si>
  <si>
    <t>ExpAA=193.01</t>
  </si>
  <si>
    <t>First60=22.11</t>
  </si>
  <si>
    <t>Topology=i7-29o148-170i183-202o229-251i258-280o295-317i338-357o372-394i406-428o</t>
  </si>
  <si>
    <t>640965012</t>
  </si>
  <si>
    <t>ExpAA=193.99</t>
  </si>
  <si>
    <t>640967735</t>
  </si>
  <si>
    <t>640983124</t>
  </si>
  <si>
    <t>ExpAA=193.93</t>
  </si>
  <si>
    <t>641104154</t>
  </si>
  <si>
    <t>641121373</t>
  </si>
  <si>
    <t>ExpAA=81.27</t>
  </si>
  <si>
    <t>First60=29.65</t>
  </si>
  <si>
    <t>Topology=i5-27o80-102i123-145o</t>
  </si>
  <si>
    <t>641146603</t>
  </si>
  <si>
    <t>ExpAA=84.15</t>
  </si>
  <si>
    <t>First60=30.71</t>
  </si>
  <si>
    <t>Topology=o4-26i51-73o83-105i130-147o</t>
  </si>
  <si>
    <t>641210696</t>
  </si>
  <si>
    <t>641211291</t>
  </si>
  <si>
    <t>ExpAA=174.28</t>
  </si>
  <si>
    <t>641230143</t>
  </si>
  <si>
    <t>ExpAA=67.09</t>
  </si>
  <si>
    <t>First60=33.20</t>
  </si>
  <si>
    <t>Topology=i13-35o50-72i85-107o</t>
  </si>
  <si>
    <t>641241388</t>
  </si>
  <si>
    <t>ExpAA=351.27</t>
  </si>
  <si>
    <t>First60=35.08</t>
  </si>
  <si>
    <t>Topology=i7-29o49-71i84-106o126-148i155-177o187-209i230-252o262-282i338-360o398-420i433-455o465-487i519-541o546-568i581-603o630-652i</t>
  </si>
  <si>
    <t>641246078</t>
  </si>
  <si>
    <t>ExpAA=193.42</t>
  </si>
  <si>
    <t>First60=7.73</t>
  </si>
  <si>
    <t>Topology=i53-75o198-220i233-255o275-294i322-344o359-381i431-448o463-485i513-535o</t>
  </si>
  <si>
    <t>641249603</t>
  </si>
  <si>
    <t>ExpAA=90.25</t>
  </si>
  <si>
    <t>Topology=i7-29o49-71i83-105o125-147i</t>
  </si>
  <si>
    <t>641269712</t>
  </si>
  <si>
    <t>ExpAA=350.18</t>
  </si>
  <si>
    <t>First60=22.78</t>
  </si>
  <si>
    <t>Topology=i20-42o68-87i108-130o150-172i179-201o211-233i246-268o281-303i316-338o370-392i413-435o445-467i495-517o527-549i562-584o611-633i</t>
  </si>
  <si>
    <t>641270472</t>
  </si>
  <si>
    <t>First60=22.37</t>
  </si>
  <si>
    <t>Topology=i5-27o168-190i211-230o254-276i336-358o368-390i407-429o439-461i487-509o</t>
  </si>
  <si>
    <t>641270529</t>
  </si>
  <si>
    <t>ExpAA=194.16</t>
  </si>
  <si>
    <t>First60=21.79</t>
  </si>
  <si>
    <t>Topology=i12-34o159-178i191-210o230-252i265-284o299-321i334-356o371-393i406-428o</t>
  </si>
  <si>
    <t>641295507</t>
  </si>
  <si>
    <t>ExpAA=174.56</t>
  </si>
  <si>
    <t>First60=37.42</t>
  </si>
  <si>
    <t>Topology=o10-32i45-67o92-114i121-143o158-180i200-222o232-254i282-304o</t>
  </si>
  <si>
    <t>641304241</t>
  </si>
  <si>
    <t>ExpAA=172.33</t>
  </si>
  <si>
    <t>First60=31.08</t>
  </si>
  <si>
    <t>641307959</t>
  </si>
  <si>
    <t>ExpAA=165.68</t>
  </si>
  <si>
    <t>First60=32.76</t>
  </si>
  <si>
    <t>Topology=o6-28i49-71o94-116i123-142o162-184i196-218o233-255i283-305o</t>
  </si>
  <si>
    <t>641313044</t>
  </si>
  <si>
    <t>ExpAA=183.18</t>
  </si>
  <si>
    <t>First60=28.03</t>
  </si>
  <si>
    <t>641313334</t>
  </si>
  <si>
    <t>ExpAA=89.13</t>
  </si>
  <si>
    <t>First60=31.15</t>
  </si>
  <si>
    <t>641314785</t>
  </si>
  <si>
    <t>ExpAA=179.55</t>
  </si>
  <si>
    <t>First60=33.90</t>
  </si>
  <si>
    <t>Topology=o7-29i50-72o87-109i121-140o160-182i203-225o240-262i283-305o</t>
  </si>
  <si>
    <t>641317306</t>
  </si>
  <si>
    <t>ExpAA=197.56</t>
  </si>
  <si>
    <t>First60=7.01</t>
  </si>
  <si>
    <t>Topology=o145-167i188-210o230-247i259-281o291-313i334-356o367-389i420-439o895-912i</t>
  </si>
  <si>
    <t>641317388</t>
  </si>
  <si>
    <t>ExpAA=89.07</t>
  </si>
  <si>
    <t>First60=27.54</t>
  </si>
  <si>
    <t>Topology=o13-35i56-78o93-115i141-163o</t>
  </si>
  <si>
    <t>641321734</t>
  </si>
  <si>
    <t>First60=31.29</t>
  </si>
  <si>
    <t>641337000</t>
  </si>
  <si>
    <t>ExpAA=86.63</t>
  </si>
  <si>
    <t>First60=30.02</t>
  </si>
  <si>
    <t>Topology=o10-32i53-75o85-107i128-147o</t>
  </si>
  <si>
    <t>641339568</t>
  </si>
  <si>
    <t>641357993</t>
  </si>
  <si>
    <t>ExpAA=347.34</t>
  </si>
  <si>
    <t>First60=22.83</t>
  </si>
  <si>
    <t>Topology=i28-50o70-92i118-140o169-187i189-211o226-245i266-288o298-317i337-359o402-419i432-454o469-491i515-537o552-571i584-606o632-654i</t>
  </si>
  <si>
    <t>641364555</t>
  </si>
  <si>
    <t>ExpAA=64.63</t>
  </si>
  <si>
    <t>First60=21.80</t>
  </si>
  <si>
    <t>Topology=i27-49o69-91i116-133o</t>
  </si>
  <si>
    <t>641365349</t>
  </si>
  <si>
    <t>ExpAA=175.42</t>
  </si>
  <si>
    <t>First60=39.41</t>
  </si>
  <si>
    <t>Topology=o7-29i42-64o89-111i118-140o155-177i197-219o229-251i279-301o</t>
  </si>
  <si>
    <t>641376969</t>
  </si>
  <si>
    <t>ExpAA=194.81</t>
  </si>
  <si>
    <t>First60=21.37</t>
  </si>
  <si>
    <t>Topology=i7-29o154-173i186-205o233-255i260-282o297-319i340-362o372-394i406-428o</t>
  </si>
  <si>
    <t>641431432</t>
  </si>
  <si>
    <t>ExpAA=88.48</t>
  </si>
  <si>
    <t>First60=34.15</t>
  </si>
  <si>
    <t>Topology=o5-27i47-69o84-106i127-149o</t>
  </si>
  <si>
    <t>641549425</t>
  </si>
  <si>
    <t>ExpAA=84.21</t>
  </si>
  <si>
    <t>First60=30.30</t>
  </si>
  <si>
    <t>641562837</t>
  </si>
  <si>
    <t>ExpAA=177.72</t>
  </si>
  <si>
    <t>Topology=o15-37i44-66o86-108i115-133o153-175i196-218o228-250i279-301o</t>
  </si>
  <si>
    <t>641579286</t>
  </si>
  <si>
    <t>ExpAA=349.97</t>
  </si>
  <si>
    <t>First60=24.07</t>
  </si>
  <si>
    <t>Topology=i13-35o62-84i97-119o148-167i174-195o205-227i239-261o271-293i312-334o374-391i403-425o440-462i490-512o522-544i557-576o606-628i</t>
  </si>
  <si>
    <t>641591877</t>
  </si>
  <si>
    <t>ExpAA=177.15</t>
  </si>
  <si>
    <t>First60=25.85</t>
  </si>
  <si>
    <t>Topology=o23-45i58-80o106-123i135-157o162-184i204-226o241-263i276-298o</t>
  </si>
  <si>
    <t>641597502</t>
  </si>
  <si>
    <t>ExpAA=175.36</t>
  </si>
  <si>
    <t>First60=37.45</t>
  </si>
  <si>
    <t>Topology=o15-40i47-69o94-111i118-140o155-177i194-216o231-253i266-288o</t>
  </si>
  <si>
    <t>641601207</t>
  </si>
  <si>
    <t>641602825</t>
  </si>
  <si>
    <t>641607450</t>
  </si>
  <si>
    <t>641616225</t>
  </si>
  <si>
    <t>ExpAA=173.75</t>
  </si>
  <si>
    <t>First60=31.92</t>
  </si>
  <si>
    <t>Topology=o11-30i51-73o88-110i117-136o151-170i190-212o227-249i262-284o</t>
  </si>
  <si>
    <t>641620910</t>
  </si>
  <si>
    <t>ExpAA=82.20</t>
  </si>
  <si>
    <t>First60=29.34</t>
  </si>
  <si>
    <t>Topology=o10-29i54-76o86-108i134-153o</t>
  </si>
  <si>
    <t>641638968</t>
  </si>
  <si>
    <t>641639289</t>
  </si>
  <si>
    <t>641651207</t>
  </si>
  <si>
    <t>ExpAA=171.05</t>
  </si>
  <si>
    <t>First60=30.31</t>
  </si>
  <si>
    <t>Topology=o13-35i56-75o95-117i124-146o159-181i194-216o231-253i287-309o</t>
  </si>
  <si>
    <t>641673804</t>
  </si>
  <si>
    <t>ExpAA=345.05</t>
  </si>
  <si>
    <t>First60=22.65</t>
  </si>
  <si>
    <t>Topology=i21-43o70-92i113-131o151-173i180-200o215-237i250-272o282-304i330-352o391-413i425-447o457-479i509-531o541-563i576-595o625-647i</t>
  </si>
  <si>
    <t>641682049</t>
  </si>
  <si>
    <t>ExpAA=89.85</t>
  </si>
  <si>
    <t>First60=29.25</t>
  </si>
  <si>
    <t>641682368</t>
  </si>
  <si>
    <t>641683125</t>
  </si>
  <si>
    <t>ExpAA=170.79</t>
  </si>
  <si>
    <t>First60=36.49</t>
  </si>
  <si>
    <t>Topology=o6-28i49-71o86-108i115-132o152-174i187-209o224-246i277-299o</t>
  </si>
  <si>
    <t>641696397</t>
  </si>
  <si>
    <t>ExpAA=175.33</t>
  </si>
  <si>
    <t>First60=16.29</t>
  </si>
  <si>
    <t>Topology=o44-66i120-142o157-174i179-196o206-228i248-265o280-302i323-345o</t>
  </si>
  <si>
    <t>641697956</t>
  </si>
  <si>
    <t>ExpAA=186.92</t>
  </si>
  <si>
    <t>Topology=i21-43o168-190i203-225o251-273i285-307o322-344i353-375o390-412i</t>
  </si>
  <si>
    <t>641707428</t>
  </si>
  <si>
    <t>Topology=i7-29o49-71i92-114o124-143i156-178o207-229i242-264o288-307i</t>
  </si>
  <si>
    <t>641726151</t>
  </si>
  <si>
    <t>ExpAA=173.34</t>
  </si>
  <si>
    <t>641735578</t>
  </si>
  <si>
    <t>ExpAA=89.67</t>
  </si>
  <si>
    <t>Topology=o15-39i60-82o97-119i145-167o</t>
  </si>
  <si>
    <t>641735823</t>
  </si>
  <si>
    <t>ExpAA=211.72</t>
  </si>
  <si>
    <t>First60=19.74</t>
  </si>
  <si>
    <t>Topology=i7-24o148-170i191-213o228-250i262-284o299-321i337-359o374-396i423-442o894-911i</t>
  </si>
  <si>
    <t>641743233</t>
  </si>
  <si>
    <t>ExpAA=172.38</t>
  </si>
  <si>
    <t>First60=17.35</t>
  </si>
  <si>
    <t>Topology=o5-22i162-179o237-256i263-282o288-310i331-353o363-385i397-419o</t>
  </si>
  <si>
    <t>641762633</t>
  </si>
  <si>
    <t>ExpAA=193.69</t>
  </si>
  <si>
    <t>641765298</t>
  </si>
  <si>
    <t>641785697</t>
  </si>
  <si>
    <t>641789247</t>
  </si>
  <si>
    <t>641825539</t>
  </si>
  <si>
    <t>641828706</t>
  </si>
  <si>
    <t>641834280</t>
  </si>
  <si>
    <t>641835721</t>
  </si>
  <si>
    <t>641842838</t>
  </si>
  <si>
    <t>641845644</t>
  </si>
  <si>
    <t>641851353</t>
  </si>
  <si>
    <t>641858451</t>
  </si>
  <si>
    <t>ExpAA=172.08</t>
  </si>
  <si>
    <t>641876044</t>
  </si>
  <si>
    <t>ExpAA=172.21</t>
  </si>
  <si>
    <t>641882150</t>
  </si>
  <si>
    <t>641893043</t>
  </si>
  <si>
    <t>641899742</t>
  </si>
  <si>
    <t>641900945</t>
  </si>
  <si>
    <t>ExpAA=177.90</t>
  </si>
  <si>
    <t>641901293</t>
  </si>
  <si>
    <t>641905352</t>
  </si>
  <si>
    <t>ExpAA=168.21</t>
  </si>
  <si>
    <t>First60=29.46</t>
  </si>
  <si>
    <t>Topology=o13-35i55-74o94-116i123-142o162-184i196-218o233-255i283-305o</t>
  </si>
  <si>
    <t>641906448</t>
  </si>
  <si>
    <t>ExpAA=89.83</t>
  </si>
  <si>
    <t>641912263</t>
  </si>
  <si>
    <t>ExpAA=178.19</t>
  </si>
  <si>
    <t>First60=27.88</t>
  </si>
  <si>
    <t>Topology=o13-35i56-78o98-120i127-149o169-191i204-226o236-258i281-303o</t>
  </si>
  <si>
    <t>641912644</t>
  </si>
  <si>
    <t>ExpAA=89.42</t>
  </si>
  <si>
    <t>First60=31.47</t>
  </si>
  <si>
    <t>641915800</t>
  </si>
  <si>
    <t>ExpAA=163.19</t>
  </si>
  <si>
    <t>First60=28.96</t>
  </si>
  <si>
    <t>Topology=i7-29o52-74i94-116o159-181i194-216o231-253i285-307o</t>
  </si>
  <si>
    <t>641919511</t>
  </si>
  <si>
    <t>641919914</t>
  </si>
  <si>
    <t>641925590</t>
  </si>
  <si>
    <t>ExpAA=162.73</t>
  </si>
  <si>
    <t>First60=28.78</t>
  </si>
  <si>
    <t>641928074</t>
  </si>
  <si>
    <t>641929615</t>
  </si>
  <si>
    <t>641933982</t>
  </si>
  <si>
    <t>641937902</t>
  </si>
  <si>
    <t>641942153</t>
  </si>
  <si>
    <t>ExpAA=89.78</t>
  </si>
  <si>
    <t>Topology=o34-56i68-90o105-127i147-169o</t>
  </si>
  <si>
    <t>641942591</t>
  </si>
  <si>
    <t>641946476</t>
  </si>
  <si>
    <t>641950519</t>
  </si>
  <si>
    <t>ExpAA=89.03</t>
  </si>
  <si>
    <t>First60=31.59</t>
  </si>
  <si>
    <t>Topology=o15-37i54-76o91-113i134-156o</t>
  </si>
  <si>
    <t>641954906</t>
  </si>
  <si>
    <t>641958003</t>
  </si>
  <si>
    <t>641958847</t>
  </si>
  <si>
    <t>ExpAA=89.43</t>
  </si>
  <si>
    <t>First60=23.56</t>
  </si>
  <si>
    <t>Topology=o29-51i63-85o100-122i142-164o</t>
  </si>
  <si>
    <t>641959284</t>
  </si>
  <si>
    <t>641963122</t>
  </si>
  <si>
    <t>641966998</t>
  </si>
  <si>
    <t>ExpAA=178.31</t>
  </si>
  <si>
    <t>First60=27.91</t>
  </si>
  <si>
    <t>641967375</t>
  </si>
  <si>
    <t>ExpAA=66.79</t>
  </si>
  <si>
    <t>641974568</t>
  </si>
  <si>
    <t>ExpAA=111.15</t>
  </si>
  <si>
    <t>First60=28.26</t>
  </si>
  <si>
    <t>Topology=i7-29o56-78i90-112o127-149i169-191o</t>
  </si>
  <si>
    <t>641974985</t>
  </si>
  <si>
    <t>First60=32.62</t>
  </si>
  <si>
    <t>641978773</t>
  </si>
  <si>
    <t>ExpAA=141.80</t>
  </si>
  <si>
    <t>First60=34.84</t>
  </si>
  <si>
    <t>Topology=i7-26o41-60i67-84o104-126i139-161o176-198i229-251o</t>
  </si>
  <si>
    <t>641982789</t>
  </si>
  <si>
    <t>ExpAA=109.85</t>
  </si>
  <si>
    <t>First60=35.94</t>
  </si>
  <si>
    <t>Topology=i7-28o48-70i83-105o120-142i163-185o</t>
  </si>
  <si>
    <t>641983225</t>
  </si>
  <si>
    <t>First60=32.16</t>
  </si>
  <si>
    <t>641987054</t>
  </si>
  <si>
    <t>641991139</t>
  </si>
  <si>
    <t>ExpAA=110.08</t>
  </si>
  <si>
    <t>First60=33.12</t>
  </si>
  <si>
    <t>Topology=i7-29o49-71i84-106o121-143i163-185o</t>
  </si>
  <si>
    <t>641991554</t>
  </si>
  <si>
    <t>641995374</t>
  </si>
  <si>
    <t>641999667</t>
  </si>
  <si>
    <t>642001814</t>
  </si>
  <si>
    <t>642003395</t>
  </si>
  <si>
    <t>ExpAA=171.02</t>
  </si>
  <si>
    <t>642007375</t>
  </si>
  <si>
    <t>642007805</t>
  </si>
  <si>
    <t>ExpAA=89.36</t>
  </si>
  <si>
    <t>First60=32.67</t>
  </si>
  <si>
    <t>642011505</t>
  </si>
  <si>
    <t>642121543</t>
  </si>
  <si>
    <t>642126399</t>
  </si>
  <si>
    <t>ExpAA=172.23</t>
  </si>
  <si>
    <t>642134797</t>
  </si>
  <si>
    <t>642155669</t>
  </si>
  <si>
    <t>First60=31.26</t>
  </si>
  <si>
    <t>642167082</t>
  </si>
  <si>
    <t>First60=31.30</t>
  </si>
  <si>
    <t>642170221</t>
  </si>
  <si>
    <t>642276070</t>
  </si>
  <si>
    <t>642282050</t>
  </si>
  <si>
    <t>642287917</t>
  </si>
  <si>
    <t>642295017</t>
  </si>
  <si>
    <t>642301078</t>
  </si>
  <si>
    <t>642305514</t>
  </si>
  <si>
    <t>642312671</t>
  </si>
  <si>
    <t>642320639</t>
  </si>
  <si>
    <t>642340572</t>
  </si>
  <si>
    <t>ExpAA=195.63</t>
  </si>
  <si>
    <t>642343618</t>
  </si>
  <si>
    <t>ExpAA=177.32</t>
  </si>
  <si>
    <t>First60=37.20</t>
  </si>
  <si>
    <t>Topology=o15-34i47-69o89-111i118-140o155-177i198-220o235-257i270-292o</t>
  </si>
  <si>
    <t>642366628</t>
  </si>
  <si>
    <t>642372003</t>
  </si>
  <si>
    <t>642404987</t>
  </si>
  <si>
    <t>642407607</t>
  </si>
  <si>
    <t>ExpAA=174.81</t>
  </si>
  <si>
    <t>First60=32.25</t>
  </si>
  <si>
    <t>Topology=o10-32i52-74o89-111i118-137o152-174i194-216o226-248i261-283o</t>
  </si>
  <si>
    <t>642410243</t>
  </si>
  <si>
    <t>642414101</t>
  </si>
  <si>
    <t>ExpAA=168.74</t>
  </si>
  <si>
    <t>First60=29.74</t>
  </si>
  <si>
    <t>642416008</t>
  </si>
  <si>
    <t>ExpAA=185.27</t>
  </si>
  <si>
    <t>First60=28.80</t>
  </si>
  <si>
    <t>642417608</t>
  </si>
  <si>
    <t>642421007</t>
  </si>
  <si>
    <t>ExpAA=170.71</t>
  </si>
  <si>
    <t>First60=28.39</t>
  </si>
  <si>
    <t>Topology=o15-34i55-74o96-115i122-139o159-181i194-216o231-253i283-305o</t>
  </si>
  <si>
    <t>642422691</t>
  </si>
  <si>
    <t>ExpAA=87.71</t>
  </si>
  <si>
    <t>Topology=i7-29o49-71i84-106o126-148i</t>
  </si>
  <si>
    <t>642424249</t>
  </si>
  <si>
    <t>ExpAA=176.88</t>
  </si>
  <si>
    <t>First60=27.77</t>
  </si>
  <si>
    <t>Topology=o13-35i56-78o93-115i128-150o165-187i199-221o236-256i277-299o</t>
  </si>
  <si>
    <t>642429340</t>
  </si>
  <si>
    <t>642440119</t>
  </si>
  <si>
    <t>ExpAA=171.82</t>
  </si>
  <si>
    <t>642440292</t>
  </si>
  <si>
    <t>ExpAA=89.77</t>
  </si>
  <si>
    <t>First60=29.26</t>
  </si>
  <si>
    <t>642442388</t>
  </si>
  <si>
    <t>ExpAA=169.72</t>
  </si>
  <si>
    <t>First60=27.43</t>
  </si>
  <si>
    <t>642459960</t>
  </si>
  <si>
    <t>642575503</t>
  </si>
  <si>
    <t>ExpAA=328.44</t>
  </si>
  <si>
    <t>First60=34.26</t>
  </si>
  <si>
    <t>Topology=o15-32i52-74o89-111i118-135o150-172i184-206o216-238i259-281o325-347i360-379o389-411i440-462o477-496i509-531o558-580i</t>
  </si>
  <si>
    <t>642577385</t>
  </si>
  <si>
    <t>ExpAA=175.65</t>
  </si>
  <si>
    <t>First60=37.36</t>
  </si>
  <si>
    <t>Topology=o10-32i44-66o94-111i118-140o155-177i198-220o238-260i273-295o</t>
  </si>
  <si>
    <t>642589727</t>
  </si>
  <si>
    <t>ExpAA=349.95</t>
  </si>
  <si>
    <t>Topology=i35-57o77-99i135-157o177-199i204-226o241-263i292-314o324-343i363-385o427-449i462-484o494-516i540-562o577-596i609-631o658-680i</t>
  </si>
  <si>
    <t>642592195</t>
  </si>
  <si>
    <t>ExpAA=175.10</t>
  </si>
  <si>
    <t>First60=26.17</t>
  </si>
  <si>
    <t>Topology=o10-32i59-81o96-118i125-147o167-189i202-224o234-256i277-299o</t>
  </si>
  <si>
    <t>642593830</t>
  </si>
  <si>
    <t>ExpAA=164.48</t>
  </si>
  <si>
    <t>First60=31.23</t>
  </si>
  <si>
    <t>Topology=o10-29i50-72o96-115i127-144o159-181i194-216o231-253i283-305o</t>
  </si>
  <si>
    <t>642593914</t>
  </si>
  <si>
    <t>ExpAA=86.69</t>
  </si>
  <si>
    <t>642607939</t>
  </si>
  <si>
    <t>642619085</t>
  </si>
  <si>
    <t>ExpAA=165.44</t>
  </si>
  <si>
    <t>First60=26.15</t>
  </si>
  <si>
    <t>Topology=i7-29o53-70i96-118o160-182i195-217o232-254i285-307o</t>
  </si>
  <si>
    <t>642620766</t>
  </si>
  <si>
    <t>ExpAA=86.90</t>
  </si>
  <si>
    <t>First60=30.83</t>
  </si>
  <si>
    <t>642622880</t>
  </si>
  <si>
    <t>ExpAA=176.46</t>
  </si>
  <si>
    <t>642625286</t>
  </si>
  <si>
    <t>ExpAA=176.39</t>
  </si>
  <si>
    <t>Topology=o10-32i45-67o87-109i122-144o159-181i201-223o233-255i283-305o</t>
  </si>
  <si>
    <t>642625340</t>
  </si>
  <si>
    <t>ExpAA=177.04</t>
  </si>
  <si>
    <t>First60=37.09</t>
  </si>
  <si>
    <t>642625399</t>
  </si>
  <si>
    <t>ExpAA=177.82</t>
  </si>
  <si>
    <t>First60=38.42</t>
  </si>
  <si>
    <t>Topology=o10-32i45-67o93-115i120-142o157-179i200-222o237-259i283-305o</t>
  </si>
  <si>
    <t>642657564</t>
  </si>
  <si>
    <t>ExpAA=84.99</t>
  </si>
  <si>
    <t>First60=34.23</t>
  </si>
  <si>
    <t>Topology=i5-27o50-72i93-111o121-143i</t>
  </si>
  <si>
    <t>642667588</t>
  </si>
  <si>
    <t>642669315</t>
  </si>
  <si>
    <t>ExpAA=72.73</t>
  </si>
  <si>
    <t>First60=18.26</t>
  </si>
  <si>
    <t>Topology=i51-70o74-96i117-135o</t>
  </si>
  <si>
    <t>642670997</t>
  </si>
  <si>
    <t>642672417</t>
  </si>
  <si>
    <t>642672702</t>
  </si>
  <si>
    <t>642675595</t>
  </si>
  <si>
    <t>ExpAA=110.72</t>
  </si>
  <si>
    <t>First60=19.88</t>
  </si>
  <si>
    <t>Topology=i9-28o84-106i118-140o155-177i283-305o</t>
  </si>
  <si>
    <t>642693525</t>
  </si>
  <si>
    <t>ExpAA=174.72</t>
  </si>
  <si>
    <t>First60=41.28</t>
  </si>
  <si>
    <t>Topology=o6-28i40-62o96-115i128-150o160-182i202-224o244-266i289-311o</t>
  </si>
  <si>
    <t>642693762</t>
  </si>
  <si>
    <t>ExpAA=167.94</t>
  </si>
  <si>
    <t>First60=40.36</t>
  </si>
  <si>
    <t>Topology=o10-27i34-52o83-105i110-129o144-166i187-209o224-246i266-288o</t>
  </si>
  <si>
    <t>642713153</t>
  </si>
  <si>
    <t>ExpAA=197.99</t>
  </si>
  <si>
    <t>First60=24.62</t>
  </si>
  <si>
    <t>Topology=i7-29o139-161i168-190o217-239i246-268o278-300i312-334o349-367i388-410o</t>
  </si>
  <si>
    <t>642720238</t>
  </si>
  <si>
    <t>ExpAA=86.43</t>
  </si>
  <si>
    <t>First60=22.24</t>
  </si>
  <si>
    <t>Topology=o10-32i64-86o90-112i125-147o</t>
  </si>
  <si>
    <t>642727283</t>
  </si>
  <si>
    <t>ExpAA=85.81</t>
  </si>
  <si>
    <t>First60=22.77</t>
  </si>
  <si>
    <t>Topology=i7-29o60-82i84-106o121-143i</t>
  </si>
  <si>
    <t>642731346</t>
  </si>
  <si>
    <t>ExpAA=168.51</t>
  </si>
  <si>
    <t>First60=40.31</t>
  </si>
  <si>
    <t>Topology=o10-27i34-53o83-100i107-129o144-166i187-209o224-246i266-288o</t>
  </si>
  <si>
    <t>642737389</t>
  </si>
  <si>
    <t>642742284</t>
  </si>
  <si>
    <t>642747108</t>
  </si>
  <si>
    <t>642750240</t>
  </si>
  <si>
    <t>ExpAA=87.97</t>
  </si>
  <si>
    <t>First60=34.12</t>
  </si>
  <si>
    <t>Topology=o5-27i51-73o88-110i123-145o</t>
  </si>
  <si>
    <t>642753753</t>
  </si>
  <si>
    <t>ExpAA=167.58</t>
  </si>
  <si>
    <t>First60=27.39</t>
  </si>
  <si>
    <t>Topology=o15-34i55-77o106-123i128-150o165-184i205-225o235-257i278-300o</t>
  </si>
  <si>
    <t>642753818</t>
  </si>
  <si>
    <t>First60=38.74</t>
  </si>
  <si>
    <t>Topology=i7-29o44-66i121-143o153-175i195-217o227-249i270-292o</t>
  </si>
  <si>
    <t>642757777</t>
  </si>
  <si>
    <t>ExpAA=174.75</t>
  </si>
  <si>
    <t>First60=36.81</t>
  </si>
  <si>
    <t>Topology=i7-29o44-66i117-139o154-176i197-219o234-253i283-305o</t>
  </si>
  <si>
    <t>642759378</t>
  </si>
  <si>
    <t>ExpAA=173.49</t>
  </si>
  <si>
    <t>Topology=o10-32i44-66o96-113i120-142o157-179i200-222o232-254i282-304o</t>
  </si>
  <si>
    <t>642766238</t>
  </si>
  <si>
    <t>ExpAA=91.63</t>
  </si>
  <si>
    <t>First60=0.77</t>
  </si>
  <si>
    <t>Topology=o93-115i127-149o164-186i292-314o</t>
  </si>
  <si>
    <t>642770993</t>
  </si>
  <si>
    <t>642775511</t>
  </si>
  <si>
    <t>642784543</t>
  </si>
  <si>
    <t>First60=31.31</t>
  </si>
  <si>
    <t>642788945</t>
  </si>
  <si>
    <t>ExpAA=89.76</t>
  </si>
  <si>
    <t>First60=30.25</t>
  </si>
  <si>
    <t>Topology=o10-32i53-75o90-109i130-152o</t>
  </si>
  <si>
    <t>642800299</t>
  </si>
  <si>
    <t>ExpAA=81.39</t>
  </si>
  <si>
    <t>First60=41.62</t>
  </si>
  <si>
    <t>Topology=o4-26i39-56o71-93i160-182o</t>
  </si>
  <si>
    <t>642818092</t>
  </si>
  <si>
    <t>642878649</t>
  </si>
  <si>
    <t>First60=21.97</t>
  </si>
  <si>
    <t>642910964</t>
  </si>
  <si>
    <t>ExpAA=288.45</t>
  </si>
  <si>
    <t>First60=36.40</t>
  </si>
  <si>
    <t>Topology=i7-29o49-68i99-121o154-176i197-219o234-256i277-299o349-371i376-398o418-436i443-465o480-502i509-531o</t>
  </si>
  <si>
    <t>642923745</t>
  </si>
  <si>
    <t>ExpAA=86.10</t>
  </si>
  <si>
    <t>First60=35.73</t>
  </si>
  <si>
    <t>Topology=i7-24o39-61i82-104o124-146i</t>
  </si>
  <si>
    <t>642924337</t>
  </si>
  <si>
    <t>ExpAA=105.36</t>
  </si>
  <si>
    <t>Topology=o11-30i37-56o76-98i111-133o148-170i</t>
  </si>
  <si>
    <t>642980127</t>
  </si>
  <si>
    <t>Topology=o29-51i63-85o95-117i124-146o161-183i204-223o260-282i289-311o</t>
  </si>
  <si>
    <t>643016235</t>
  </si>
  <si>
    <t>643021547</t>
  </si>
  <si>
    <t>ExpAA=347.94</t>
  </si>
  <si>
    <t>643025745</t>
  </si>
  <si>
    <t>643026469</t>
  </si>
  <si>
    <t>643034271</t>
  </si>
  <si>
    <t>643038508</t>
  </si>
  <si>
    <t>643047542</t>
  </si>
  <si>
    <t>643047880</t>
  </si>
  <si>
    <t>643090984</t>
  </si>
  <si>
    <t>ExpAA=84.12</t>
  </si>
  <si>
    <t>First60=31.05</t>
  </si>
  <si>
    <t>Topology=o15-37i50-72o87-106i133-150o</t>
  </si>
  <si>
    <t>643091404</t>
  </si>
  <si>
    <t>ExpAA=148.52</t>
  </si>
  <si>
    <t>First60=23.01</t>
  </si>
  <si>
    <t>Topology=i27-49o75-94i101-120o140-162i183-205o215-237i264-286o</t>
  </si>
  <si>
    <t>643143004</t>
  </si>
  <si>
    <t>ExpAA=173.99</t>
  </si>
  <si>
    <t>First60=34.95</t>
  </si>
  <si>
    <t>Topology=o15-34i47-69o94-111i118-140o155-177i198-220o235-257i270-292o</t>
  </si>
  <si>
    <t>643146166</t>
  </si>
  <si>
    <t>ExpAA=174.98</t>
  </si>
  <si>
    <t>First60=34.68</t>
  </si>
  <si>
    <t>Topology=o15-34i47-69o94-111i118-140o155-177i199-221o236-258i271-293o</t>
  </si>
  <si>
    <t>643174622</t>
  </si>
  <si>
    <t>ExpAA=87.07</t>
  </si>
  <si>
    <t>643176780</t>
  </si>
  <si>
    <t>First60=28.24</t>
  </si>
  <si>
    <t>Topology=o13-35i56-78o100-122i129-151o166-188i201-220o235-257i277-299o</t>
  </si>
  <si>
    <t>643193510</t>
  </si>
  <si>
    <t>ExpAA=343.03</t>
  </si>
  <si>
    <t>First60=22.17</t>
  </si>
  <si>
    <t>Topology=i24-46o66-88i109-128o155-174i179-198o213-235i248-270o280-302i323-342o388-410i422-444o454-476i506-528o538-560i573-592o619-641i</t>
  </si>
  <si>
    <t>643194910</t>
  </si>
  <si>
    <t>ExpAA=89.33</t>
  </si>
  <si>
    <t>First60=29.30</t>
  </si>
  <si>
    <t>Topology=i7-29o59-81i88-110o125-147i</t>
  </si>
  <si>
    <t>643200390</t>
  </si>
  <si>
    <t>643200781</t>
  </si>
  <si>
    <t>643205382</t>
  </si>
  <si>
    <t>ExpAA=170.83</t>
  </si>
  <si>
    <t>643216586</t>
  </si>
  <si>
    <t>ExpAA=64.95</t>
  </si>
  <si>
    <t>First60=33.36</t>
  </si>
  <si>
    <t>Topology=i21-43o50-72i93-111o</t>
  </si>
  <si>
    <t>643227305</t>
  </si>
  <si>
    <t>643230606</t>
  </si>
  <si>
    <t>First60=25.08</t>
  </si>
  <si>
    <t>Topology=o15-37i57-79o89-111i132-150o</t>
  </si>
  <si>
    <t>643237773</t>
  </si>
  <si>
    <t>643247009</t>
  </si>
  <si>
    <t>ExpAA=106.96</t>
  </si>
  <si>
    <t>Topology=i9-28o43-65i85-107o117-139i160-178o</t>
  </si>
  <si>
    <t>643254121</t>
  </si>
  <si>
    <t>ExpAA=88.06</t>
  </si>
  <si>
    <t>First60=23.65</t>
  </si>
  <si>
    <t>Topology=o15-37i60-82o92-114i135-153o</t>
  </si>
  <si>
    <t>643256540</t>
  </si>
  <si>
    <t>643268696</t>
  </si>
  <si>
    <t>ExpAA=65.66</t>
  </si>
  <si>
    <t>Topology=i21-43o54-76i97-115o</t>
  </si>
  <si>
    <t>643279202</t>
  </si>
  <si>
    <t>643349843</t>
  </si>
  <si>
    <t>ExpAA=188.45</t>
  </si>
  <si>
    <t>First60=22.56</t>
  </si>
  <si>
    <t>Topology=i21-43o66-88i95-112o116-135i142-164o179-201i222-244o254-276i296-318o</t>
  </si>
  <si>
    <t>643351368</t>
  </si>
  <si>
    <t>643352895</t>
  </si>
  <si>
    <t>ExpAA=172.77</t>
  </si>
  <si>
    <t>Topology=o13-35i56-75o95-117i124-142o157-179i200-222o237-259i289-311o</t>
  </si>
  <si>
    <t>643359580</t>
  </si>
  <si>
    <t>643364795</t>
  </si>
  <si>
    <t>ExpAA=170.55</t>
  </si>
  <si>
    <t>First60=36.70</t>
  </si>
  <si>
    <t>643369523</t>
  </si>
  <si>
    <t>643386440</t>
  </si>
  <si>
    <t>643392832</t>
  </si>
  <si>
    <t>643407987</t>
  </si>
  <si>
    <t>ExpAA=173.53</t>
  </si>
  <si>
    <t>Topology=o10-32i52-74o89-111i118-137o152-170i190-212o227-249i262-284o</t>
  </si>
  <si>
    <t>643432090</t>
  </si>
  <si>
    <t>ExpAA=175.63</t>
  </si>
  <si>
    <t>First60=34.77</t>
  </si>
  <si>
    <t>Topology=o15-34i47-69o95-112i124-146o151-173i193-215o230-252i265-287o</t>
  </si>
  <si>
    <t>643443307</t>
  </si>
  <si>
    <t>ExpAA=173.67</t>
  </si>
  <si>
    <t>First60=32.23</t>
  </si>
  <si>
    <t>Topology=o10-30i51-73o93-110i117-136o151-170i190-212o227-249i262-284o</t>
  </si>
  <si>
    <t>643450478</t>
  </si>
  <si>
    <t>ExpAA=196.20</t>
  </si>
  <si>
    <t>643454584</t>
  </si>
  <si>
    <t>ExpAA=193.88</t>
  </si>
  <si>
    <t>643463797</t>
  </si>
  <si>
    <t>ExpAA=176.18</t>
  </si>
  <si>
    <t>Topology=o10-32i52-74o107-124i129-151o166-188i208-230o245-267i284-306o</t>
  </si>
  <si>
    <t>643469452</t>
  </si>
  <si>
    <t>ExpAA=194.76</t>
  </si>
  <si>
    <t>Topology=i12-34o156-175i188-207o235-257i262-284o299-321i341-363o373-395i408-430o</t>
  </si>
  <si>
    <t>643490493</t>
  </si>
  <si>
    <t>643501521</t>
  </si>
  <si>
    <t>ExpAA=173.51</t>
  </si>
  <si>
    <t>First60=31.90</t>
  </si>
  <si>
    <t>643506678</t>
  </si>
  <si>
    <t>643508533</t>
  </si>
  <si>
    <t>643511037</t>
  </si>
  <si>
    <t>ExpAA=173.14</t>
  </si>
  <si>
    <t>643529347</t>
  </si>
  <si>
    <t>643531007</t>
  </si>
  <si>
    <t>ExpAA=169.91</t>
  </si>
  <si>
    <t>First60=42.42</t>
  </si>
  <si>
    <t>Topology=o4-26i39-61o92-111i118-137o157-179i192-214o229-251i301-323o</t>
  </si>
  <si>
    <t>643546045</t>
  </si>
  <si>
    <t>643546780</t>
  </si>
  <si>
    <t>643549625</t>
  </si>
  <si>
    <t>ExpAA=192.10</t>
  </si>
  <si>
    <t>First60=18.69</t>
  </si>
  <si>
    <t>Topology=i7-29o154-173i186-205o231-253i260-282o297-319i340-362o372-394i406-428o</t>
  </si>
  <si>
    <t>643555361</t>
  </si>
  <si>
    <t>ExpAA=173.25</t>
  </si>
  <si>
    <t>First60=16.04</t>
  </si>
  <si>
    <t>Topology=o46-65i78-97o124-146i158-180o190-212i232-254o264-286i298-320o</t>
  </si>
  <si>
    <t>643580646</t>
  </si>
  <si>
    <t>ExpAA=350.06</t>
  </si>
  <si>
    <t>First60=27.71</t>
  </si>
  <si>
    <t>Topology=i12-34o58-80i101-123o143-165i170-192o207-229i250-272o282-304i317-339o382-399i412-434o438-460i492-514o524-546i559-577o604-621i</t>
  </si>
  <si>
    <t>643592123</t>
  </si>
  <si>
    <t>ExpAA=350.69</t>
  </si>
  <si>
    <t>First60=22.19</t>
  </si>
  <si>
    <t>Topology=i37-59o82-104i125-147o177-195i197-219o234-256i277-299o309-331i352-374o417-434i447-469o484-506i535-557o567-586i599-621o647-669i</t>
  </si>
  <si>
    <t>643604200</t>
  </si>
  <si>
    <t>ExpAA=165.79</t>
  </si>
  <si>
    <t>Topology=o10-32i45-64o74-91i98-120o140-162i183-205o215-234i255-277o</t>
  </si>
  <si>
    <t>643606531</t>
  </si>
  <si>
    <t>643616094</t>
  </si>
  <si>
    <t>First60=39.73</t>
  </si>
  <si>
    <t>Topology=o5-27i48-70o90-110i117-134o144-166i186-208o218-240i261-283o</t>
  </si>
  <si>
    <t>643617780</t>
  </si>
  <si>
    <t>ExpAA=89.87</t>
  </si>
  <si>
    <t>Topology=o4-26i47-69o79-101i130-152o</t>
  </si>
  <si>
    <t>643623878</t>
  </si>
  <si>
    <t>ExpAA=87.86</t>
  </si>
  <si>
    <t>First60=28.07</t>
  </si>
  <si>
    <t>Topology=o13-35i55-74o89-111i142-164o</t>
  </si>
  <si>
    <t>643631580</t>
  </si>
  <si>
    <t>643652894</t>
  </si>
  <si>
    <t>ExpAA=158.35</t>
  </si>
  <si>
    <t>First60=25.25</t>
  </si>
  <si>
    <t>Topology=i7-29o94-112i117-139o154-176i197-219o229-251i264-286o</t>
  </si>
  <si>
    <t>643655403</t>
  </si>
  <si>
    <t>ExpAA=90.33</t>
  </si>
  <si>
    <t>First60=24.79</t>
  </si>
  <si>
    <t>643655822</t>
  </si>
  <si>
    <t>ExpAA=77.97</t>
  </si>
  <si>
    <t>First60=30.75</t>
  </si>
  <si>
    <t>643693608</t>
  </si>
  <si>
    <t>ExpAA=350.08</t>
  </si>
  <si>
    <t>First60=20.66</t>
  </si>
  <si>
    <t>Topology=i21-40o63-85i98-120o150-167i172-194o209-231i244-266o276-297i317-339o376-398i411-433o443-465i499-521o526-548i560-582o608-630i</t>
  </si>
  <si>
    <t>643700493</t>
  </si>
  <si>
    <t>ExpAA=87.96</t>
  </si>
  <si>
    <t>Topology=o5-27i56-78o88-110i131-148o</t>
  </si>
  <si>
    <t>643702315</t>
  </si>
  <si>
    <t>ExpAA=172.29</t>
  </si>
  <si>
    <t>First60=32.79</t>
  </si>
  <si>
    <t>643729958</t>
  </si>
  <si>
    <t>ExpAA=154.83</t>
  </si>
  <si>
    <t>First60=27.08</t>
  </si>
  <si>
    <t>Topology=i35-57o77-96i103-120o135-157i178-200o210-232i253-271o</t>
  </si>
  <si>
    <t>643732925</t>
  </si>
  <si>
    <t>643741709</t>
  </si>
  <si>
    <t>ExpAA=85.27</t>
  </si>
  <si>
    <t>First60=34.52</t>
  </si>
  <si>
    <t>643742841</t>
  </si>
  <si>
    <t>ExpAA=86.06</t>
  </si>
  <si>
    <t>First60=31.87</t>
  </si>
  <si>
    <t>Topology=o4-26i54-76o96-115i127-146o</t>
  </si>
  <si>
    <t>643762455</t>
  </si>
  <si>
    <t>ExpAA=194.62</t>
  </si>
  <si>
    <t>643771797</t>
  </si>
  <si>
    <t>ExpAA=193.89</t>
  </si>
  <si>
    <t>643773909</t>
  </si>
  <si>
    <t>ExpAA=177.98</t>
  </si>
  <si>
    <t>First60=26.11</t>
  </si>
  <si>
    <t>Topology=o15-37i58-80o100-120i127-149o173-195i216-238o251-273i293-315o</t>
  </si>
  <si>
    <t>643775442</t>
  </si>
  <si>
    <t>ExpAA=156.20</t>
  </si>
  <si>
    <t>First60=37.01</t>
  </si>
  <si>
    <t>Topology=o10-32i39-61o76-98i105-127o142-159i175-197o207-229i242-264o</t>
  </si>
  <si>
    <t>643776687</t>
  </si>
  <si>
    <t>ExpAA=190.83</t>
  </si>
  <si>
    <t>First60=40.12</t>
  </si>
  <si>
    <t>Topology=i2-19o29-51i68-90o110-132i139-158o173-195i208-229o239-261i282-301o</t>
  </si>
  <si>
    <t>643780439</t>
  </si>
  <si>
    <t>First60=22.92</t>
  </si>
  <si>
    <t>Topology=i27-49o73-95i108-130o157-174i179-201o216-238i251-273o283-305i324-346o385-402i414-436o451-473i506-528o533-555i575-597o617-639i</t>
  </si>
  <si>
    <t>643799168</t>
  </si>
  <si>
    <t>ExpAA=173.65</t>
  </si>
  <si>
    <t>First60=41.68</t>
  </si>
  <si>
    <t>Topology=o5-27i39-61o76-98i105-127o142-161i174-196o206-228i241-263o</t>
  </si>
  <si>
    <t>643804845</t>
  </si>
  <si>
    <t>ExpAA=83.60</t>
  </si>
  <si>
    <t>First60=29.37</t>
  </si>
  <si>
    <t>Topology=o10-32i52-74o84-106i133-150o</t>
  </si>
  <si>
    <t>643818815</t>
  </si>
  <si>
    <t>643822476</t>
  </si>
  <si>
    <t>ExpAA=199.46</t>
  </si>
  <si>
    <t>Topology=i13-35o149-171i178-200o220-242i251-273o283-305i318-340o350-372i392-414o</t>
  </si>
  <si>
    <t>643835434</t>
  </si>
  <si>
    <t>ExpAA=343.92</t>
  </si>
  <si>
    <t>Topology=i28-50o74-96i170-192o226-248i261-283o293-315i331-353o391-413i425-447o457-479i507-529o539-561i574-596o625-647i</t>
  </si>
  <si>
    <t>643850749</t>
  </si>
  <si>
    <t>643868058</t>
  </si>
  <si>
    <t>ExpAA=356.95</t>
  </si>
  <si>
    <t>First60=17.24</t>
  </si>
  <si>
    <t>Topology=i43-65o85-107i147-169o194-216i221-243o253-275i288-310o320-342i366-388o430-452i465-487o497-519i540-562o577-599i612-634o661-683i</t>
  </si>
  <si>
    <t>643876052</t>
  </si>
  <si>
    <t>ExpAA=341.54</t>
  </si>
  <si>
    <t>First60=22.09</t>
  </si>
  <si>
    <t>Topology=i19-41o61-83i104-123o153-170i177-199o209-231i244-266o276-298i319-341o376-398i410-432o442-464i494-516o526-548i561-583o</t>
  </si>
  <si>
    <t>643881770</t>
  </si>
  <si>
    <t>ExpAA=89.37</t>
  </si>
  <si>
    <t>643882103</t>
  </si>
  <si>
    <t>ExpAA=177.47</t>
  </si>
  <si>
    <t>First60=27.07</t>
  </si>
  <si>
    <t>Topology=o13-35i56-78o98-120i127-149o169-191i203-225o240-262i281-303o</t>
  </si>
  <si>
    <t>643892182</t>
  </si>
  <si>
    <t>ExpAA=191.62</t>
  </si>
  <si>
    <t>First60=21.58</t>
  </si>
  <si>
    <t>Topology=i7-28o147-166i179-198o226-248i255-277o292-314i335-354o369-391i403-425o</t>
  </si>
  <si>
    <t>643896577</t>
  </si>
  <si>
    <t>643901122</t>
  </si>
  <si>
    <t>643905500</t>
  </si>
  <si>
    <t>643937383</t>
  </si>
  <si>
    <t>ExpAA=167.73</t>
  </si>
  <si>
    <t>First60=33.03</t>
  </si>
  <si>
    <t>Topology=i7-29o44-66i98-117o127-149i156-178o198-220i232-254o269-291i</t>
  </si>
  <si>
    <t>644099642</t>
  </si>
  <si>
    <t>ExpAA=42.35</t>
  </si>
  <si>
    <t>First60=42.30</t>
  </si>
  <si>
    <t>Topology=o6-24i37-59o</t>
  </si>
  <si>
    <t>644125859</t>
  </si>
  <si>
    <t>ExpAA=175.02</t>
  </si>
  <si>
    <t>First60=32.43</t>
  </si>
  <si>
    <t>Topology=o15-37i50-72o92-114i126-143o153-175i196-215o230-252i265-287o</t>
  </si>
  <si>
    <t>644132987</t>
  </si>
  <si>
    <t>ExpAA=349.61</t>
  </si>
  <si>
    <t>First60=32.22</t>
  </si>
  <si>
    <t>Topology=i7-29o52-74i95-117o145-164i171-193o203-225i238-260o270-292i305-327o364-386i399-421o431-450i471-493o508-527i540-562o591-613i</t>
  </si>
  <si>
    <t>644204524</t>
  </si>
  <si>
    <t>ExpAA=344.20</t>
  </si>
  <si>
    <t>First60=23.59</t>
  </si>
  <si>
    <t>Topology=i13-35o61-83i104-123o152-171i178-200o210-232i244-266o281-298i315-337o375-397i410-432o437-459i490-512o522-540i560-582o607-629i</t>
  </si>
  <si>
    <t>644233539</t>
  </si>
  <si>
    <t>ExpAA=177.70</t>
  </si>
  <si>
    <t>Topology=o10-30i51-73o93-115i122-144o159-181i202-221o231-253i281-303o</t>
  </si>
  <si>
    <t>644233840</t>
  </si>
  <si>
    <t>ExpAA=89.44</t>
  </si>
  <si>
    <t>First60=31.20</t>
  </si>
  <si>
    <t>644241126</t>
  </si>
  <si>
    <t>644242291</t>
  </si>
  <si>
    <t>ExpAA=183.04</t>
  </si>
  <si>
    <t>644248534</t>
  </si>
  <si>
    <t>644249133</t>
  </si>
  <si>
    <t>644278825</t>
  </si>
  <si>
    <t>ExpAA=349.45</t>
  </si>
  <si>
    <t>First60=43.23</t>
  </si>
  <si>
    <t>Topology=i2-24o39-61i88-110o130-152i159-181o191-213i226-248o258-280i293-315o355-377i389-411o421-443i471-493o503-525i538-560o589-611i</t>
  </si>
  <si>
    <t>644279787</t>
  </si>
  <si>
    <t>ExpAA=348.16</t>
  </si>
  <si>
    <t>First60=16.24</t>
  </si>
  <si>
    <t>Topology=i44-66o90-112i133-155o181-203i210-232o242-264i277-299o309-331i350-369o409-428i441-463o473-495i523-545o555-577i590-612o641-663i</t>
  </si>
  <si>
    <t>644301904</t>
  </si>
  <si>
    <t>644342525</t>
  </si>
  <si>
    <t>ExpAA=349.50</t>
  </si>
  <si>
    <t>First60=32.07</t>
  </si>
  <si>
    <t>644348391</t>
  </si>
  <si>
    <t>ExpAA=352.36</t>
  </si>
  <si>
    <t>First60=13.38</t>
  </si>
  <si>
    <t>Topology=i47-69o94-116i137-159o185-207i214-231o246-268i281-303o318-340i353-375o412-434i447-469o479-501i530-552o562-584i597-619o646-668i</t>
  </si>
  <si>
    <t>644348493</t>
  </si>
  <si>
    <t>ExpAA=348.40</t>
  </si>
  <si>
    <t>First60=21.88</t>
  </si>
  <si>
    <t>Topology=i17-39o66-88i109-131o160-182i187-206o216-238i251-273o283-305i324-343o383-400i413-435o445-467i487-509o524-546i559-581o608-630i</t>
  </si>
  <si>
    <t>644379018</t>
  </si>
  <si>
    <t>ExpAA=84.29</t>
  </si>
  <si>
    <t>Topology=o10-29i50-72o82-104i133-152o</t>
  </si>
  <si>
    <t>644414229</t>
  </si>
  <si>
    <t>644416405</t>
  </si>
  <si>
    <t>644416527</t>
  </si>
  <si>
    <t>644441822</t>
  </si>
  <si>
    <t>644455802</t>
  </si>
  <si>
    <t>ExpAA=195.40</t>
  </si>
  <si>
    <t>First60=22.45</t>
  </si>
  <si>
    <t>644461163</t>
  </si>
  <si>
    <t>ExpAA=194.94</t>
  </si>
  <si>
    <t>First60=22.30</t>
  </si>
  <si>
    <t>644467107</t>
  </si>
  <si>
    <t>644472864</t>
  </si>
  <si>
    <t>644478613</t>
  </si>
  <si>
    <t>ExpAA=173.58</t>
  </si>
  <si>
    <t>First60=15.99</t>
  </si>
  <si>
    <t>Topology=o46-65i78-97o123-145i152-174o189-211i232-254o264-286i298-320o</t>
  </si>
  <si>
    <t>644484311</t>
  </si>
  <si>
    <t>ExpAA=195.18</t>
  </si>
  <si>
    <t>First60=21.76</t>
  </si>
  <si>
    <t>644489978</t>
  </si>
  <si>
    <t>ExpAA=195.22</t>
  </si>
  <si>
    <t>First60=21.87</t>
  </si>
  <si>
    <t>644495678</t>
  </si>
  <si>
    <t>ExpAA=195.81</t>
  </si>
  <si>
    <t>644501050</t>
  </si>
  <si>
    <t>ExpAA=195.75</t>
  </si>
  <si>
    <t>First60=22.29</t>
  </si>
  <si>
    <t>644506371</t>
  </si>
  <si>
    <t>ExpAA=195.61</t>
  </si>
  <si>
    <t>644511926</t>
  </si>
  <si>
    <t>ExpAA=173.61</t>
  </si>
  <si>
    <t>First60=1.12</t>
  </si>
  <si>
    <t>Topology=o61-80i93-112o139-161i173-195o205-227i247-269o279-301i313-335o</t>
  </si>
  <si>
    <t>644517736</t>
  </si>
  <si>
    <t>ExpAA=173.13</t>
  </si>
  <si>
    <t>First60=0.00</t>
  </si>
  <si>
    <t>Topology=o123-142i155-174o202-224i229-251o266-288i309-331o341-363i375-397o</t>
  </si>
  <si>
    <t>644523378</t>
  </si>
  <si>
    <t>644528932</t>
  </si>
  <si>
    <t>644534523</t>
  </si>
  <si>
    <t>ExpAA=196.78</t>
  </si>
  <si>
    <t>Topology=i12-34o155-177i189-211o235-257i262-284o299-321i342-364o374-396i408-430o</t>
  </si>
  <si>
    <t>644540422</t>
  </si>
  <si>
    <t>ExpAA=195.31</t>
  </si>
  <si>
    <t>First60=22.25</t>
  </si>
  <si>
    <t>644546262</t>
  </si>
  <si>
    <t>ExpAA=197.37</t>
  </si>
  <si>
    <t>644552104</t>
  </si>
  <si>
    <t>644558090</t>
  </si>
  <si>
    <t>644568260</t>
  </si>
  <si>
    <t>First60=22.27</t>
  </si>
  <si>
    <t>644576912</t>
  </si>
  <si>
    <t>ExpAA=195.62</t>
  </si>
  <si>
    <t>644583058</t>
  </si>
  <si>
    <t>First60=21.21</t>
  </si>
  <si>
    <t>644588966</t>
  </si>
  <si>
    <t>ExpAA=195.54</t>
  </si>
  <si>
    <t>First60=22.28</t>
  </si>
  <si>
    <t>644594639</t>
  </si>
  <si>
    <t>ExpAA=195.28</t>
  </si>
  <si>
    <t>First60=22.14</t>
  </si>
  <si>
    <t>644600393</t>
  </si>
  <si>
    <t>ExpAA=196.46</t>
  </si>
  <si>
    <t>644606318</t>
  </si>
  <si>
    <t>ExpAA=173.46</t>
  </si>
  <si>
    <t>First60=34.14</t>
  </si>
  <si>
    <t>Topology=o15-34i47-66o94-116i121-143o158-180i201-223o233-255i267-289o</t>
  </si>
  <si>
    <t>644612157</t>
  </si>
  <si>
    <t>ExpAA=195.66</t>
  </si>
  <si>
    <t>First60=21.73</t>
  </si>
  <si>
    <t>644629772</t>
  </si>
  <si>
    <t>ExpAA=195.37</t>
  </si>
  <si>
    <t>Topology=i20-42o167-186i198-220o246-268i275-292o312-334i354-376o386-408i421-443o</t>
  </si>
  <si>
    <t>644635728</t>
  </si>
  <si>
    <t>ExpAA=195.43</t>
  </si>
  <si>
    <t>First60=22.46</t>
  </si>
  <si>
    <t>644641577</t>
  </si>
  <si>
    <t>ExpAA=195.13</t>
  </si>
  <si>
    <t>Topology=i12-34o156-175i188-207o235-257i264-281o301-323i342-364o374-396i408-430o</t>
  </si>
  <si>
    <t>644647955</t>
  </si>
  <si>
    <t>644658171</t>
  </si>
  <si>
    <t>ExpAA=193.06</t>
  </si>
  <si>
    <t>First60=19.66</t>
  </si>
  <si>
    <t>Topology=i12-34o158-177i190-209o235-257i264-286o301-323i344-366o376-398i410-432o</t>
  </si>
  <si>
    <t>644660990</t>
  </si>
  <si>
    <t>ExpAA=195.80</t>
  </si>
  <si>
    <t>644667111</t>
  </si>
  <si>
    <t>644672739</t>
  </si>
  <si>
    <t>ExpAA=195.74</t>
  </si>
  <si>
    <t>644679314</t>
  </si>
  <si>
    <t>644685642</t>
  </si>
  <si>
    <t>644691303</t>
  </si>
  <si>
    <t>ExpAA=195.70</t>
  </si>
  <si>
    <t>644697383</t>
  </si>
  <si>
    <t>ExpAA=194.75</t>
  </si>
  <si>
    <t>Topology=i12-34o158-177i190-209o237-259i264-286o301-323i343-365o375-397i410-432o</t>
  </si>
  <si>
    <t>644703590</t>
  </si>
  <si>
    <t>644709675</t>
  </si>
  <si>
    <t>ExpAA=195.29</t>
  </si>
  <si>
    <t>644716358</t>
  </si>
  <si>
    <t>ExpAA=173.18</t>
  </si>
  <si>
    <t>First60=0.01</t>
  </si>
  <si>
    <t>Topology=o75-94i107-126o152-174i181-203o218-240i261-283o293-315i327-349o</t>
  </si>
  <si>
    <t>644727827</t>
  </si>
  <si>
    <t>First60=43.19</t>
  </si>
  <si>
    <t>Topology=i9-28o38-60i77-99o119-141i148-167o182-204i217-238o248-270i291-310o</t>
  </si>
  <si>
    <t>644728307</t>
  </si>
  <si>
    <t>ExpAA=350.12</t>
  </si>
  <si>
    <t>644729040</t>
  </si>
  <si>
    <t>ExpAA=347.59</t>
  </si>
  <si>
    <t>First60=40.08</t>
  </si>
  <si>
    <t>Topology=i7-29o44-66i79-101o128-145i150-172o187-209i222-244o254-276i295-317o356-373i385-407o422-444i477-499o504-526i546-568o588-610i</t>
  </si>
  <si>
    <t>644736358</t>
  </si>
  <si>
    <t>ExpAA=350.62</t>
  </si>
  <si>
    <t>Topology=i221-243o268-290i316-335o355-377i384-406o421-443i456-478o488-510i531-550o586-608i621-643o653-675i704-726o736-758i771-793o820-839i</t>
  </si>
  <si>
    <t>644738767</t>
  </si>
  <si>
    <t>First60=4.68</t>
  </si>
  <si>
    <t>Topology=i56-78o103-125i146-168o193-215i220-239o254-276i289-311o326-348i361-383o424-443i456-478o488-510i538-560o570-588i609-631o651-673i</t>
  </si>
  <si>
    <t>644748335</t>
  </si>
  <si>
    <t>ExpAA=85.60</t>
  </si>
  <si>
    <t>First60=29.93</t>
  </si>
  <si>
    <t>Topology=i12-34o54-76i88-110o130-152i</t>
  </si>
  <si>
    <t>644751975</t>
  </si>
  <si>
    <t>ExpAA=175.83</t>
  </si>
  <si>
    <t>First60=34.54</t>
  </si>
  <si>
    <t>Topology=o15-34i47-69o89-111i123-145o160-182i203-223o238-260i286-308o</t>
  </si>
  <si>
    <t>644754201</t>
  </si>
  <si>
    <t>644759690</t>
  </si>
  <si>
    <t>ExpAA=173.29</t>
  </si>
  <si>
    <t>644775496</t>
  </si>
  <si>
    <t>644790724</t>
  </si>
  <si>
    <t>ExpAA=86.46</t>
  </si>
  <si>
    <t>First60=31.78</t>
  </si>
  <si>
    <t>Topology=o4-26i52-74o79-101i131-148o</t>
  </si>
  <si>
    <t>644806858</t>
  </si>
  <si>
    <t>ExpAA=353.81</t>
  </si>
  <si>
    <t>Topology=i33-55o81-103i137-159o174-196i209-231o241-263i290-312o327-349i372-394o429-451i464-483o503-525i550-572o587-606i619-641o668-690i</t>
  </si>
  <si>
    <t>644822321</t>
  </si>
  <si>
    <t>ExpAA=176.92</t>
  </si>
  <si>
    <t>First60=38.41</t>
  </si>
  <si>
    <t>644822547</t>
  </si>
  <si>
    <t>644832323</t>
  </si>
  <si>
    <t>644836201</t>
  </si>
  <si>
    <t>ExpAA=171.58</t>
  </si>
  <si>
    <t>Topology=o10-32i44-66o94-111i118-140o150-172i192-214o229-251i264-283o</t>
  </si>
  <si>
    <t>644852622</t>
  </si>
  <si>
    <t>ExpAA=174.45</t>
  </si>
  <si>
    <t>First60=35.93</t>
  </si>
  <si>
    <t>Topology=o10-32i45-67o87-109i114-136o151-173i194-216o221-243i263-285o</t>
  </si>
  <si>
    <t>644858143</t>
  </si>
  <si>
    <t>ExpAA=218.05</t>
  </si>
  <si>
    <t>First60=42.51</t>
  </si>
  <si>
    <t>Topology=o5-27i40-62o86-108i115-137o147-166i186-208o223-245i258-275o307-329i336-358o</t>
  </si>
  <si>
    <t>644861334</t>
  </si>
  <si>
    <t>ExpAA=215.75</t>
  </si>
  <si>
    <t>First60=41.90</t>
  </si>
  <si>
    <t>Topology=o4-26i38-55o86-103i115-134o144-166i179-201o216-238i251-273o309-331i338-360o</t>
  </si>
  <si>
    <t>644862825</t>
  </si>
  <si>
    <t>ExpAA=193.11</t>
  </si>
  <si>
    <t>First60=21.48</t>
  </si>
  <si>
    <t>Topology=i13-35o157-179i192-214o234-251i258-276o291-313i326-348o358-380i392-414o</t>
  </si>
  <si>
    <t>644867875</t>
  </si>
  <si>
    <t>ExpAA=91.44</t>
  </si>
  <si>
    <t>First60=0.65</t>
  </si>
  <si>
    <t>Topology=o84-106i118-140o155-177i283-305o</t>
  </si>
  <si>
    <t>644877783</t>
  </si>
  <si>
    <t>644883594</t>
  </si>
  <si>
    <t>644888232</t>
  </si>
  <si>
    <t>ExpAA=176.94</t>
  </si>
  <si>
    <t>Topology=o15-37i44-66o94-111i118-140o155-177i198-220o235-257i270-292o</t>
  </si>
  <si>
    <t>644892667</t>
  </si>
  <si>
    <t>644902656</t>
  </si>
  <si>
    <t>ExpAA=168.62</t>
  </si>
  <si>
    <t>First60=42.78</t>
  </si>
  <si>
    <t>Topology=o11-33i38-60o75-97i104-126o131-153i174-196o206-228i249-271o</t>
  </si>
  <si>
    <t>644921876</t>
  </si>
  <si>
    <t>644940578</t>
  </si>
  <si>
    <t>ExpAA=196.55</t>
  </si>
  <si>
    <t>First60=28.16</t>
  </si>
  <si>
    <t>Topology=i19-41o56-78i90-112o137-159i171-188o203-222i235-257o277-299i311-333o</t>
  </si>
  <si>
    <t>644941668</t>
  </si>
  <si>
    <t>ExpAA=344.93</t>
  </si>
  <si>
    <t>First60=35.95</t>
  </si>
  <si>
    <t>Topology=o15-37i44-66o81-103i154-176o191-213i226-248o258-280i297-319o360-377i389-411o426-448i476-498o508-530i543-565o592-614i</t>
  </si>
  <si>
    <t>644954274</t>
  </si>
  <si>
    <t>ExpAA=195.98</t>
  </si>
  <si>
    <t>First60=22.34</t>
  </si>
  <si>
    <t>Topology=i7-29o154-176i183-205o232-254i261-283o298-320i333-355o375-397i418-440o</t>
  </si>
  <si>
    <t>644955209</t>
  </si>
  <si>
    <t>ExpAA=199.18</t>
  </si>
  <si>
    <t>First60=23.37</t>
  </si>
  <si>
    <t>Topology=o32-54i66-88o115-137i146-168o183-205i222-244o259-281i305-327o363-385i</t>
  </si>
  <si>
    <t>644956212</t>
  </si>
  <si>
    <t>ExpAA=191.95</t>
  </si>
  <si>
    <t>First60=21.20</t>
  </si>
  <si>
    <t>Topology=i23-45o168-190i202-221o251-270i283-302o317-339i359-381o396-418i431-450o</t>
  </si>
  <si>
    <t>644956347</t>
  </si>
  <si>
    <t>ExpAA=197.20</t>
  </si>
  <si>
    <t>Topology=i13-35o153-175i350-372o397-416i423-445o455-477i490-508o523-542i563-585o</t>
  </si>
  <si>
    <t>644956714</t>
  </si>
  <si>
    <t>ExpAA=196.48</t>
  </si>
  <si>
    <t>Topology=i5-27o151-173i180-202o229-251i263-285o300-322i335-357o377-399i420-439o</t>
  </si>
  <si>
    <t>644957087</t>
  </si>
  <si>
    <t>ExpAA=195.67</t>
  </si>
  <si>
    <t>Topology=i5-27o151-173i180-202o229-251i263-285o300-322i335-357o372-394i</t>
  </si>
  <si>
    <t>644972000</t>
  </si>
  <si>
    <t>ExpAA=73.26</t>
  </si>
  <si>
    <t>First60=25.03</t>
  </si>
  <si>
    <t>Topology=i7-29o84-106i126-148o</t>
  </si>
  <si>
    <t>644974162</t>
  </si>
  <si>
    <t>ExpAA=198.55</t>
  </si>
  <si>
    <t>First60=28.28</t>
  </si>
  <si>
    <t>Topology=i13-35o55-77i97-119o139-161i174-193o203-225i238-260o280-302i315-337o</t>
  </si>
  <si>
    <t>644975264</t>
  </si>
  <si>
    <t>ExpAA=346.78</t>
  </si>
  <si>
    <t>First60=39.94</t>
  </si>
  <si>
    <t>Topology=i7-29o44-66i87-104o124-146i151-173o188-210i223-245o255-274i295-317o355-377i389-411o421-443i473-495o505-527i540-562o588-610i</t>
  </si>
  <si>
    <t>644992873</t>
  </si>
  <si>
    <t>ExpAA=329.01</t>
  </si>
  <si>
    <t>First60=22.50</t>
  </si>
  <si>
    <t>Topology=o27-49i69-91o111-133i140-159o174-196i208-227o237-259i280-299o338-360i373-395o410-432i456-478o488-510i522-544o573-595i</t>
  </si>
  <si>
    <t>644998247</t>
  </si>
  <si>
    <t>ExpAA=352.89</t>
  </si>
  <si>
    <t>First60=29.27</t>
  </si>
  <si>
    <t>Topology=i13-35o55-77i98-120o135-157i162-184o199-221i233-255o265-287i300-319o363-385i397-416o431-453i474-496o511-533i546-568o595-617i</t>
  </si>
  <si>
    <t>644998583</t>
  </si>
  <si>
    <t>ExpAA=347.65</t>
  </si>
  <si>
    <t>First60=28.21</t>
  </si>
  <si>
    <t>Topology=i13-35o55-77i90-112o136-158i165-184o194-216i228-250o260-282i308-327o362-384i397-414o424-446i453-475o490-512i525-547o567-589i</t>
  </si>
  <si>
    <t>645005213</t>
  </si>
  <si>
    <t>ExpAA=349.85</t>
  </si>
  <si>
    <t>First60=24.82</t>
  </si>
  <si>
    <t>Topology=i12-34o57-79i100-122o148-170i177-199o209-231i251-273o277-299i320-342o385-403i416-438o448-470i500-522o532-554i567-586o617-639i</t>
  </si>
  <si>
    <t>645008255</t>
  </si>
  <si>
    <t>ExpAA=76.91</t>
  </si>
  <si>
    <t>First60=25.52</t>
  </si>
  <si>
    <t>Topology=i13-35o89-111i131-153o</t>
  </si>
  <si>
    <t>645011410</t>
  </si>
  <si>
    <t>ExpAA=84.67</t>
  </si>
  <si>
    <t>First60=33.22</t>
  </si>
  <si>
    <t>Topology=o10-28i48-70o90-112i137-154o</t>
  </si>
  <si>
    <t>645018505</t>
  </si>
  <si>
    <t>ExpAA=85.96</t>
  </si>
  <si>
    <t>First60=35.32</t>
  </si>
  <si>
    <t>Topology=o5-27i47-69o79-101i114-136o</t>
  </si>
  <si>
    <t>645028751</t>
  </si>
  <si>
    <t>First60=21.32</t>
  </si>
  <si>
    <t>Topology=i7-29o151-173i194-216o236-258i265-287o297-319i340-362o377-399i406-428o</t>
  </si>
  <si>
    <t>645040205</t>
  </si>
  <si>
    <t>ExpAA=191.61</t>
  </si>
  <si>
    <t>Topology=i13-35o150-172i192-211o237-256i263-285o300-322i363-385o395-417i</t>
  </si>
  <si>
    <t>645040938</t>
  </si>
  <si>
    <t>Topology=i32-54o79-101i114-136o158-180i185-203o223-245i258-280o290-312i332-354o391-408i425-447o460-482i503-525o540-559i571-593o622-644i</t>
  </si>
  <si>
    <t>645062858</t>
  </si>
  <si>
    <t>645063210</t>
  </si>
  <si>
    <t>645063822</t>
  </si>
  <si>
    <t>645068613</t>
  </si>
  <si>
    <t>First60=0.18</t>
  </si>
  <si>
    <t>Topology=o145-164i177-196o223-245i257-279o289-311i331-353o363-385i397-419o</t>
  </si>
  <si>
    <t>645072618</t>
  </si>
  <si>
    <t>645082583</t>
  </si>
  <si>
    <t>645085684</t>
  </si>
  <si>
    <t>645090993</t>
  </si>
  <si>
    <t>645099078</t>
  </si>
  <si>
    <t>645102576</t>
  </si>
  <si>
    <t>ExpAA=175.56</t>
  </si>
  <si>
    <t>First60=37.15</t>
  </si>
  <si>
    <t>645104297</t>
  </si>
  <si>
    <t>ExpAA=85.63</t>
  </si>
  <si>
    <t>First60=23.63</t>
  </si>
  <si>
    <t>Topology=o10-32i60-82o97-119i146-163o</t>
  </si>
  <si>
    <t>645126433</t>
  </si>
  <si>
    <t>ExpAA=152.81</t>
  </si>
  <si>
    <t>First60=32.21</t>
  </si>
  <si>
    <t>Topology=o15-37i50-72o92-114i121-143o158-180i193-215o225-244i</t>
  </si>
  <si>
    <t>645190079</t>
  </si>
  <si>
    <t>645199299</t>
  </si>
  <si>
    <t>ExpAA=185.84</t>
  </si>
  <si>
    <t>First60=22.67</t>
  </si>
  <si>
    <t>Topology=i13-30o50-69i82-104o130-147i159-181o186-208i228-250o265-287i300-322o</t>
  </si>
  <si>
    <t>645205306</t>
  </si>
  <si>
    <t>ExpAA=189.51</t>
  </si>
  <si>
    <t>First60=21.93</t>
  </si>
  <si>
    <t>Topology=i12-34o153-175i188-210o234-256i269-291o306-328i348-365o380-399i515-537o</t>
  </si>
  <si>
    <t>645207190</t>
  </si>
  <si>
    <t>ExpAA=151.42</t>
  </si>
  <si>
    <t>First60=39.02</t>
  </si>
  <si>
    <t>Topology=i2-21o36-58i71-93o171-193i205-227o242-264i284-306o</t>
  </si>
  <si>
    <t>645212904</t>
  </si>
  <si>
    <t>ExpAA=186.32</t>
  </si>
  <si>
    <t>Topology=i17-39o168-190i203-225o251-273i285-307o322-344i353-375o390-412i</t>
  </si>
  <si>
    <t>645217437</t>
  </si>
  <si>
    <t>ExpAA=177.31</t>
  </si>
  <si>
    <t>First60=14.04</t>
  </si>
  <si>
    <t>Topology=i47-69o84-103i124-146o161-183i188-205o220-242i262-279o294-316i336-358o</t>
  </si>
  <si>
    <t>645219565</t>
  </si>
  <si>
    <t>ExpAA=190.85</t>
  </si>
  <si>
    <t>First60=22.26</t>
  </si>
  <si>
    <t>Topology=i5-27o152-174i187-209o235-257i269-291o306-328i341-360o375-397i</t>
  </si>
  <si>
    <t>645230002</t>
  </si>
  <si>
    <t>645231662</t>
  </si>
  <si>
    <t>ExpAA=173.95</t>
  </si>
  <si>
    <t>First60=13.64</t>
  </si>
  <si>
    <t>Topology=o47-69i123-145o160-177i182-199o209-231i251-268o283-305i326-348o</t>
  </si>
  <si>
    <t>645284114</t>
  </si>
  <si>
    <t>645285797</t>
  </si>
  <si>
    <t>ExpAA=172.19</t>
  </si>
  <si>
    <t>645329457</t>
  </si>
  <si>
    <t>ExpAA=174.88</t>
  </si>
  <si>
    <t>First60=36.65</t>
  </si>
  <si>
    <t>645334438</t>
  </si>
  <si>
    <t>ExpAA=152.62</t>
  </si>
  <si>
    <t>First60=22.95</t>
  </si>
  <si>
    <t>Topology=i26-48o76-93i98-120o140-162i175-197o207-229i249-271o</t>
  </si>
  <si>
    <t>645339307</t>
  </si>
  <si>
    <t>ExpAA=177.45</t>
  </si>
  <si>
    <t>First60=35.98</t>
  </si>
  <si>
    <t>Topology=o15-34i47-69o89-111i116-138o153-175i196-218o228-250i270-292o</t>
  </si>
  <si>
    <t>645340484</t>
  </si>
  <si>
    <t>First60=37.06</t>
  </si>
  <si>
    <t>Topology=o10-32i44-66o94-111i120-139o154-176i197-216o231-253i266-288o</t>
  </si>
  <si>
    <t>645344866</t>
  </si>
  <si>
    <t>645386589</t>
  </si>
  <si>
    <t>ExpAA=189.03</t>
  </si>
  <si>
    <t>First60=22.06</t>
  </si>
  <si>
    <t>Topology=i21-43o166-188i201-223o249-271i301-323o338-360i373-392o407-429i</t>
  </si>
  <si>
    <t>645395281</t>
  </si>
  <si>
    <t>ExpAA=190.46</t>
  </si>
  <si>
    <t>First60=22.20</t>
  </si>
  <si>
    <t>Topology=i24-46o169-191i203-225o250-272i289-311o326-348i360-382o397-416i</t>
  </si>
  <si>
    <t>645403862</t>
  </si>
  <si>
    <t>ExpAA=187.83</t>
  </si>
  <si>
    <t>First60=7.47</t>
  </si>
  <si>
    <t>645403934</t>
  </si>
  <si>
    <t>ExpAA=192.23</t>
  </si>
  <si>
    <t>Topology=i12-34o153-175i188-210o234-256i269-291o306-328i348-365o380-399i511-533o</t>
  </si>
  <si>
    <t>645405992</t>
  </si>
  <si>
    <t>ExpAA=154.04</t>
  </si>
  <si>
    <t>First60=23.98</t>
  </si>
  <si>
    <t>645409584</t>
  </si>
  <si>
    <t>ExpAA=156.52</t>
  </si>
  <si>
    <t>First60=23.67</t>
  </si>
  <si>
    <t>Topology=i21-43o63-85i106-128o201-223i243-265o280-302i322-344o</t>
  </si>
  <si>
    <t>645411676</t>
  </si>
  <si>
    <t>ExpAA=172.14</t>
  </si>
  <si>
    <t>First60=4.60</t>
  </si>
  <si>
    <t>Topology=o145-164i176-198o224-241i253-272o287-309i322-341o356-378i475-497o</t>
  </si>
  <si>
    <t>645411748</t>
  </si>
  <si>
    <t>ExpAA=190.27</t>
  </si>
  <si>
    <t>Topology=i12-34o153-175i188-210o236-258i270-292o307-329i342-364o379-401i</t>
  </si>
  <si>
    <t>645419361</t>
  </si>
  <si>
    <t>ExpAA=182.35</t>
  </si>
  <si>
    <t>First60=21.99</t>
  </si>
  <si>
    <t>Topology=i12-34o153-175i188-210o234-256i269-291o306-328i348-365o380-399i</t>
  </si>
  <si>
    <t>645421254</t>
  </si>
  <si>
    <t>ExpAA=152.37</t>
  </si>
  <si>
    <t>First60=39.47</t>
  </si>
  <si>
    <t>Topology=i7-29o44-64i85-107o173-195i215-237o252-274i294-316o</t>
  </si>
  <si>
    <t>645424369</t>
  </si>
  <si>
    <t>ExpAA=351.31</t>
  </si>
  <si>
    <t>First60=24.27</t>
  </si>
  <si>
    <t>645489613</t>
  </si>
  <si>
    <t>645493903</t>
  </si>
  <si>
    <t>645500526</t>
  </si>
  <si>
    <t>645505178</t>
  </si>
  <si>
    <t>645542132</t>
  </si>
  <si>
    <t>ExpAA=209.46</t>
  </si>
  <si>
    <t>Topology=o10-32i53-75o95-117i130-152o162-184i196-218o233-255i267-289o</t>
  </si>
  <si>
    <t>645556879</t>
  </si>
  <si>
    <t>ExpAA=85.76</t>
  </si>
  <si>
    <t>Topology=o10-32i51-73o88-110i137-154o</t>
  </si>
  <si>
    <t>645630436</t>
  </si>
  <si>
    <t>First60=23.19</t>
  </si>
  <si>
    <t>Topology=i23-45o70-92i117-139o159-181i188-210o220-242i255-277o287-309i322-344o384-406i418-440o450-472i499-521o536-555i567-589o618-640i</t>
  </si>
  <si>
    <t>645637035</t>
  </si>
  <si>
    <t>ExpAA=176.40</t>
  </si>
  <si>
    <t>First60=32.91</t>
  </si>
  <si>
    <t>Topology=o15-34i47-69o92-114i121-140o150-172i193-215o225-247i268-290o</t>
  </si>
  <si>
    <t>645970786</t>
  </si>
  <si>
    <t>ExpAA=101.95</t>
  </si>
  <si>
    <t>Topology=i12-34o44-66i87-104o119-141i162-184o</t>
  </si>
  <si>
    <t>645978654</t>
  </si>
  <si>
    <t>ExpAA=171.44</t>
  </si>
  <si>
    <t>First60=33.52</t>
  </si>
  <si>
    <t>Topology=o15-37i50-72o92-111i124-146o161-183i200-219o234-256i276-298o</t>
  </si>
  <si>
    <t>645981811</t>
  </si>
  <si>
    <t>ExpAA=351.46</t>
  </si>
  <si>
    <t>First60=29.54</t>
  </si>
  <si>
    <t>Topology=i20-42o57-79i100-119o148-167i172-194o204-226i239-258o268-290i310-332o372-389i401-423o438-460i488-510o520-542i555-577o604-626i</t>
  </si>
  <si>
    <t>645984264</t>
  </si>
  <si>
    <t>ExpAA=198.60</t>
  </si>
  <si>
    <t>First60=29.64</t>
  </si>
  <si>
    <t>Topology=i12-34o54-76i96-115o141-160i172-194o204-226i239-261o271-293i313-335o</t>
  </si>
  <si>
    <t>646008582</t>
  </si>
  <si>
    <t>646012749</t>
  </si>
  <si>
    <t>646016966</t>
  </si>
  <si>
    <t>646024857</t>
  </si>
  <si>
    <t>ExpAA=174.90</t>
  </si>
  <si>
    <t>First60=40.93</t>
  </si>
  <si>
    <t>Topology=o7-29i42-64o96-113i120-142o157-179i200-222o232-254i280-302o</t>
  </si>
  <si>
    <t>646025747</t>
  </si>
  <si>
    <t>ExpAA=83.97</t>
  </si>
  <si>
    <t>First60=30.86</t>
  </si>
  <si>
    <t>Topology=o10-32i53-75o85-104i133-150o</t>
  </si>
  <si>
    <t>646092782</t>
  </si>
  <si>
    <t>ExpAA=352.34</t>
  </si>
  <si>
    <t>First60=23.76</t>
  </si>
  <si>
    <t>Topology=i16-38o58-80i110-132o152-171i176-198o208-230i243-265o275-297i317-334o363-385i405-427o432-454i484-506o521-543i555-577o597-619i</t>
  </si>
  <si>
    <t>646093295</t>
  </si>
  <si>
    <t>ExpAA=199.55</t>
  </si>
  <si>
    <t>First60=29.17</t>
  </si>
  <si>
    <t>Topology=o20-41i53-75o106-128i141-163o178-200i234-256o261-283i304-326o346-368i</t>
  </si>
  <si>
    <t>646100496</t>
  </si>
  <si>
    <t>646101175</t>
  </si>
  <si>
    <t>ExpAA=350.38</t>
  </si>
  <si>
    <t>First60=11.38</t>
  </si>
  <si>
    <t>Topology=i49-71o96-118i144-163o183-205i212-234o249-271i284-306o316-338i359-378o414-436i449-471o481-503i532-554o564-586i599-621o648-667i</t>
  </si>
  <si>
    <t>646103009</t>
  </si>
  <si>
    <t>ExpAA=349.43</t>
  </si>
  <si>
    <t>Topology=i5-27o52-74i95-117o142-164i169-188o203-225i238-260o275-297i310-332o373-392i405-427o437-459i487-509o519-537i558-580o600-622i</t>
  </si>
  <si>
    <t>646154432</t>
  </si>
  <si>
    <t>646160540</t>
  </si>
  <si>
    <t>646163611</t>
  </si>
  <si>
    <t>ExpAA=83.81</t>
  </si>
  <si>
    <t>646187572</t>
  </si>
  <si>
    <t>646208804</t>
  </si>
  <si>
    <t>646245330</t>
  </si>
  <si>
    <t>ExpAA=173.38</t>
  </si>
  <si>
    <t>Topology=o11-30i51-73o93-111i118-137o152-174i195-217o227-249i261-283o</t>
  </si>
  <si>
    <t>646247909</t>
  </si>
  <si>
    <t>First60=37.77</t>
  </si>
  <si>
    <t>Topology=o4-26i47-66o93-115i122-144o159-178i199-221o231-253i282-304o</t>
  </si>
  <si>
    <t>646301655</t>
  </si>
  <si>
    <t>ExpAA=178.62</t>
  </si>
  <si>
    <t>First60=22.97</t>
  </si>
  <si>
    <t>Topology=o30-49i62-84o107-129i136-155o165-187i208-230o240-262i283-305o</t>
  </si>
  <si>
    <t>646305285</t>
  </si>
  <si>
    <t>646308576</t>
  </si>
  <si>
    <t>ExpAA=178.69</t>
  </si>
  <si>
    <t>646311768</t>
  </si>
  <si>
    <t>ExpAA=178.68</t>
  </si>
  <si>
    <t>First60=22.98</t>
  </si>
  <si>
    <t>646313789</t>
  </si>
  <si>
    <t>646316847</t>
  </si>
  <si>
    <t>646330379</t>
  </si>
  <si>
    <t>ExpAA=131.45</t>
  </si>
  <si>
    <t>First60=21.44</t>
  </si>
  <si>
    <t>Topology=o37-56i61-83o93-115i140-162o172-194i207-229o</t>
  </si>
  <si>
    <t>646332338</t>
  </si>
  <si>
    <t>646341461</t>
  </si>
  <si>
    <t>646354638</t>
  </si>
  <si>
    <t>ExpAA=171.38</t>
  </si>
  <si>
    <t>646362659</t>
  </si>
  <si>
    <t>ExpAA=215.46</t>
  </si>
  <si>
    <t>First60=40.89</t>
  </si>
  <si>
    <t>Topology=o10-27i40-62o87-104i111-130o145-167i179-201o216-238i251-273o305-327i339-361o</t>
  </si>
  <si>
    <t>646384589</t>
  </si>
  <si>
    <t>ExpAA=87.11</t>
  </si>
  <si>
    <t>First60=36.76</t>
  </si>
  <si>
    <t>Topology=o5-27i46-68o83-105i130-149o</t>
  </si>
  <si>
    <t>646392686</t>
  </si>
  <si>
    <t>ExpAA=189.47</t>
  </si>
  <si>
    <t>First60=38.94</t>
  </si>
  <si>
    <t>Topology=o15-34i41-63o73-92i138-160o175-197i214-236o246-265i286-308o</t>
  </si>
  <si>
    <t>646393510</t>
  </si>
  <si>
    <t>ExpAA=353.88</t>
  </si>
  <si>
    <t>First60=23.82</t>
  </si>
  <si>
    <t>Topology=i23-45o65-87i108-130o150-172i179-201o216-238i251-273o283-305i322-344o381-403i412-434o449-471i501-523o533-555i568-590o616-638i</t>
  </si>
  <si>
    <t>646411580</t>
  </si>
  <si>
    <t>ExpAA=89.16</t>
  </si>
  <si>
    <t>First60=28.90</t>
  </si>
  <si>
    <t>Topology=o15-34i54-76o96-118i139-161o</t>
  </si>
  <si>
    <t>646420813</t>
  </si>
  <si>
    <t>ExpAA=347.36</t>
  </si>
  <si>
    <t>First60=25.45</t>
  </si>
  <si>
    <t>Topology=i12-34o57-79i100-122o142-161i168-190o200-222i243-261o271-293i313-335o369-391i404-422o437-459i489-511o521-543i550-572o604-626i</t>
  </si>
  <si>
    <t>646421503</t>
  </si>
  <si>
    <t>First60=14.54</t>
  </si>
  <si>
    <t>Topology=i47-69o92-114i134-153o173-192i199-218o233-255i268-290o300-322i339-361o404-423i436-455o470-492i518-540o550-572i577-599o619-641i</t>
  </si>
  <si>
    <t>646437998</t>
  </si>
  <si>
    <t>ExpAA=196.61</t>
  </si>
  <si>
    <t>First60=19.07</t>
  </si>
  <si>
    <t>Topology=i43-65o182-204i216-238o258-280i287-309o319-341i360-382o392-411i432-454o</t>
  </si>
  <si>
    <t>646438279</t>
  </si>
  <si>
    <t>ExpAA=197.18</t>
  </si>
  <si>
    <t>First60=21.77</t>
  </si>
  <si>
    <t>Topology=i12-34o157-179i199-221o241-260i273-295o310-332i353-371o386-408i438-460o</t>
  </si>
  <si>
    <t>646439659</t>
  </si>
  <si>
    <t>ExpAA=183.61</t>
  </si>
  <si>
    <t>First60=8.28</t>
  </si>
  <si>
    <t>Topology=o149-171i191-213o228-250i257-279o289-308i328-350o365-387i415-437o</t>
  </si>
  <si>
    <t>646440703</t>
  </si>
  <si>
    <t>ExpAA=90.03</t>
  </si>
  <si>
    <t>First60=35.06</t>
  </si>
  <si>
    <t>Topology=o5-27i48-70o90-112i137-159o</t>
  </si>
  <si>
    <t>646444644</t>
  </si>
  <si>
    <t>ExpAA=347.68</t>
  </si>
  <si>
    <t>First60=39.67</t>
  </si>
  <si>
    <t>Topology=i5-27o42-64i76-98o124-146i153-172o182-204i241-263o273-292i352-374o417-434i447-469o479-501i531-553o563-585i598-620o647-669i</t>
  </si>
  <si>
    <t>646449545</t>
  </si>
  <si>
    <t>ExpAA=176.42</t>
  </si>
  <si>
    <t>First60=38.87</t>
  </si>
  <si>
    <t>Topology=o10-32i44-66o86-108i115-137o152-174i195-217o222-244i264-286o</t>
  </si>
  <si>
    <t>646454116</t>
  </si>
  <si>
    <t>ExpAA=354.35</t>
  </si>
  <si>
    <t>Topology=i22-44o68-90i103-125o145-167i174-196o211-233i246-268o278-300i320-342o373-395i407-429o444-466i489-511o526-548i561-583o610-632i</t>
  </si>
  <si>
    <t>646458148</t>
  </si>
  <si>
    <t>ExpAA=197.24</t>
  </si>
  <si>
    <t>First60=27.51</t>
  </si>
  <si>
    <t>Topology=i17-39o54-76i97-119o139-161i173-192o207-226i243-265o280-302i315-337o</t>
  </si>
  <si>
    <t>646474125</t>
  </si>
  <si>
    <t>Topology=o11-30i51-73o93-111i118-137o152-174i195-217o227-249i262-284o</t>
  </si>
  <si>
    <t>646490729</t>
  </si>
  <si>
    <t>ExpAA=196.76</t>
  </si>
  <si>
    <t>Topology=i9-31o153-175i188-210o230-252i261-283o298-320i332-354o369-391i411-433o</t>
  </si>
  <si>
    <t>646492142</t>
  </si>
  <si>
    <t>ExpAA=169.28</t>
  </si>
  <si>
    <t>First60=20.80</t>
  </si>
  <si>
    <t>Topology=o40-62i83-102o117-139i146-168o178-200i220-242o257-279i</t>
  </si>
  <si>
    <t>646492280</t>
  </si>
  <si>
    <t>ExpAA=199.82</t>
  </si>
  <si>
    <t>First60=31.00</t>
  </si>
  <si>
    <t>Topology=i13-35o50-72i93-115o130-152i159-181o186-208i228-250o265-287i300-322o</t>
  </si>
  <si>
    <t>646506403</t>
  </si>
  <si>
    <t>ExpAA=181.50</t>
  </si>
  <si>
    <t>First60=2.92</t>
  </si>
  <si>
    <t>Topology=o152-174i194-216o239-261i274-296o311-333i352-374o389-411i445-462o</t>
  </si>
  <si>
    <t>646516963</t>
  </si>
  <si>
    <t>ExpAA=197.32</t>
  </si>
  <si>
    <t>Topology=i20-42o166-188i201-223o243-265i272-294o309-331i344-366o381-403i464-486o</t>
  </si>
  <si>
    <t>646522902</t>
  </si>
  <si>
    <t>646526020</t>
  </si>
  <si>
    <t>646537241</t>
  </si>
  <si>
    <t>ExpAA=217.88</t>
  </si>
  <si>
    <t>First60=44.27</t>
  </si>
  <si>
    <t>Topology=o4-26i38-60o84-101i108-130o140-162i175-197o207-229i250-269o309-331i338-360o</t>
  </si>
  <si>
    <t>646537412</t>
  </si>
  <si>
    <t>ExpAA=188.25</t>
  </si>
  <si>
    <t>First60=20.89</t>
  </si>
  <si>
    <t>Topology=i7-29o259-281i294-312o325-347i354-371o381-403i424-446o456-478i491-513o</t>
  </si>
  <si>
    <t>646541829</t>
  </si>
  <si>
    <t>ExpAA=88.64</t>
  </si>
  <si>
    <t>First60=31.83</t>
  </si>
  <si>
    <t>Topology=o10-32i52-74o89-111i123-145o</t>
  </si>
  <si>
    <t>646543798</t>
  </si>
  <si>
    <t>646551225</t>
  </si>
  <si>
    <t>ExpAA=198.93</t>
  </si>
  <si>
    <t>First60=11.98</t>
  </si>
  <si>
    <t>Topology=o197-219i232-254o274-296i309-331o341-363i376-398o413-435i455-474o</t>
  </si>
  <si>
    <t>646564511</t>
  </si>
  <si>
    <t>ExpAA=193.08</t>
  </si>
  <si>
    <t>First60=22.44</t>
  </si>
  <si>
    <t>Topology=i7-29o146-168i189-207o227-246i253-272o278-300i313-335o350-372i384-406o</t>
  </si>
  <si>
    <t>646564689</t>
  </si>
  <si>
    <t>646581449</t>
  </si>
  <si>
    <t>ExpAA=124.45</t>
  </si>
  <si>
    <t>First60=24.74</t>
  </si>
  <si>
    <t>Topology=i7-29o60-82i103-125o135-157i178-200o</t>
  </si>
  <si>
    <t>646581507</t>
  </si>
  <si>
    <t>ExpAA=345.89</t>
  </si>
  <si>
    <t>Topology=i22-44o64-86i99-121o154-173i178-195o210-232i245-267o277-298i318-340o380-397i409-431o446-468i494-516o526-548i560-582o610-632i</t>
  </si>
  <si>
    <t>646583206</t>
  </si>
  <si>
    <t>ExpAA=349.51</t>
  </si>
  <si>
    <t>First60=24.59</t>
  </si>
  <si>
    <t>646585982</t>
  </si>
  <si>
    <t>ExpAA=192.71</t>
  </si>
  <si>
    <t>646598753</t>
  </si>
  <si>
    <t>ExpAA=169.60</t>
  </si>
  <si>
    <t>646609031</t>
  </si>
  <si>
    <t>First60=5.63</t>
  </si>
  <si>
    <t>Topology=i57-79o99-121i143-165o185-204i211-233o243-265i277-299o309-331i351-373o413-435i447-469o484-506i527-549o564-583i595-614o645-667i</t>
  </si>
  <si>
    <t>646610902</t>
  </si>
  <si>
    <t>ExpAA=351.95</t>
  </si>
  <si>
    <t>First60=16.94</t>
  </si>
  <si>
    <t>Topology=i45-67o82-104i124-146o161-183i190-208o223-245i265-287o292-314i352-374o413-435i452-474o484-506i527-549o564-586i599-621o648-670i</t>
  </si>
  <si>
    <t>646624909</t>
  </si>
  <si>
    <t>First60=30.32</t>
  </si>
  <si>
    <t>646626618</t>
  </si>
  <si>
    <t>ExpAA=175.39</t>
  </si>
  <si>
    <t>Topology=o15-37i58-80o100-119i124-146o156-178i199-221o231-253i274-296o</t>
  </si>
  <si>
    <t>646630550</t>
  </si>
  <si>
    <t>ExpAA=196.19</t>
  </si>
  <si>
    <t>Topology=i7-29o151-170i187-209o234-256i261-278o298-320i333-355o370-392i404-426o</t>
  </si>
  <si>
    <t>646633772</t>
  </si>
  <si>
    <t>ExpAA=175.93</t>
  </si>
  <si>
    <t>First60=36.52</t>
  </si>
  <si>
    <t>Topology=o13-35i47-66o95-114i119-141o156-178i215-237o252-274i287-309o</t>
  </si>
  <si>
    <t>646644713</t>
  </si>
  <si>
    <t>ExpAA=221.66</t>
  </si>
  <si>
    <t>Topology=i20-42o187-209i222-244o264-283i296-315o330-352i373-395o405-427i477-499o668-690i</t>
  </si>
  <si>
    <t>646652723</t>
  </si>
  <si>
    <t>ExpAA=191.40</t>
  </si>
  <si>
    <t>First60=12.72</t>
  </si>
  <si>
    <t>Topology=i48-70o202-224i231-253o278-300i326-344o359-381i393-410o425-447i497-519o</t>
  </si>
  <si>
    <t>646656076</t>
  </si>
  <si>
    <t>ExpAA=191.66</t>
  </si>
  <si>
    <t>First60=22.13</t>
  </si>
  <si>
    <t>Topology=i7-29o148-170i183-205o231-253i294-316o331-353i373-390o405-424i</t>
  </si>
  <si>
    <t>646656163</t>
  </si>
  <si>
    <t>ExpAA=196.47</t>
  </si>
  <si>
    <t>First60=21.89</t>
  </si>
  <si>
    <t>Topology=i38-60o185-207i214-236o256-278i285-307o327-349i361-378o393-415i523-545o</t>
  </si>
  <si>
    <t>646658512</t>
  </si>
  <si>
    <t>ExpAA=150.42</t>
  </si>
  <si>
    <t>First60=38.55</t>
  </si>
  <si>
    <t>Topology=i2-21o36-58i71-93o165-187i207-229o244-266i287-309o</t>
  </si>
  <si>
    <t>646665398</t>
  </si>
  <si>
    <t>646673071</t>
  </si>
  <si>
    <t>ExpAA=172.47</t>
  </si>
  <si>
    <t>First60=36.84</t>
  </si>
  <si>
    <t>Topology=o15-34i47-69o89-108i113-135o145-167i180-202o217-239i252-271o</t>
  </si>
  <si>
    <t>646680248</t>
  </si>
  <si>
    <t>ExpAA=237.60</t>
  </si>
  <si>
    <t>Topology=i13-35o158-177i190-212o227-249i393-412o427-446i466-488o617-639i652-674o684-706i726-748o</t>
  </si>
  <si>
    <t>646680643</t>
  </si>
  <si>
    <t>ExpAA=343.89</t>
  </si>
  <si>
    <t>Topology=i13-35o61-80i93-115o144-166i171-193o203-222i235-257o272-294i307-326o362-384i404-426o436-455i476-498o513-530i542-564o594-616i</t>
  </si>
  <si>
    <t>646685455</t>
  </si>
  <si>
    <t>ExpAA=125.15</t>
  </si>
  <si>
    <t>First60=38.99</t>
  </si>
  <si>
    <t>Topology=o10-29i36-55o70-92i113-135o145-164i190-209o</t>
  </si>
  <si>
    <t>646689307</t>
  </si>
  <si>
    <t>Topology=o4-26i50-72o87-109i130-152o</t>
  </si>
  <si>
    <t>646691885</t>
  </si>
  <si>
    <t>ExpAA=298.56</t>
  </si>
  <si>
    <t>Topology=o10-32i53-75o95-117i122-144o164-186i199-221o231-253i276-298o359-377i389-411o426-443i455-474o484-506i519-541o</t>
  </si>
  <si>
    <t>646708899</t>
  </si>
  <si>
    <t>ExpAA=173.79</t>
  </si>
  <si>
    <t>First60=38.73</t>
  </si>
  <si>
    <t>Topology=o13-35i48-70o90-112i119-141o156-178i199-221o236-258i279-301o</t>
  </si>
  <si>
    <t>646728794</t>
  </si>
  <si>
    <t>ExpAA=219.09</t>
  </si>
  <si>
    <t>First60=44.71</t>
  </si>
  <si>
    <t>Topology=o4-26i39-61o81-100i107-124o134-156i169-191o211-230i243-265o296-318i325-347o</t>
  </si>
  <si>
    <t>646733415</t>
  </si>
  <si>
    <t>646749197</t>
  </si>
  <si>
    <t>ExpAA=190.23</t>
  </si>
  <si>
    <t>Topology=i20-42o164-183i196-218o240-262i283-301o316-338i351-373o393-415i428-450o</t>
  </si>
  <si>
    <t>646754540</t>
  </si>
  <si>
    <t>ExpAA=179.78</t>
  </si>
  <si>
    <t>First60=33.71</t>
  </si>
  <si>
    <t>Topology=o20-42i54-76o91-113i118-140o155-177i198-220o230-252i281-303o</t>
  </si>
  <si>
    <t>646759253</t>
  </si>
  <si>
    <t>ExpAA=211.96</t>
  </si>
  <si>
    <t>First60=43.68</t>
  </si>
  <si>
    <t>Topology=o4-26i39-61o81-100i112-134o138-157i169-191o211-230i243-265o296-318i325-347o</t>
  </si>
  <si>
    <t>646763629</t>
  </si>
  <si>
    <t>ExpAA=174.18</t>
  </si>
  <si>
    <t>646765421</t>
  </si>
  <si>
    <t>ExpAA=86.72</t>
  </si>
  <si>
    <t>646767154</t>
  </si>
  <si>
    <t>ExpAA=177.17</t>
  </si>
  <si>
    <t>First60=28.27</t>
  </si>
  <si>
    <t>646770096</t>
  </si>
  <si>
    <t>ExpAA=170.34</t>
  </si>
  <si>
    <t>First60=33.13</t>
  </si>
  <si>
    <t>Topology=o6-28i49-71o96-115i127-144o159-181i194-216o231-253i283-305o</t>
  </si>
  <si>
    <t>646773064</t>
  </si>
  <si>
    <t>ExpAA=170.39</t>
  </si>
  <si>
    <t>First60=32.40</t>
  </si>
  <si>
    <t>Topology=o10-32i52-74o89-111i118-136o151-173i193-215o225-247i268-286o</t>
  </si>
  <si>
    <t>646776505</t>
  </si>
  <si>
    <t>646784271</t>
  </si>
  <si>
    <t>ExpAA=81.02</t>
  </si>
  <si>
    <t>First60=30.53</t>
  </si>
  <si>
    <t>Topology=o5-27i87-109o124-146i</t>
  </si>
  <si>
    <t>646796256</t>
  </si>
  <si>
    <t>ExpAA=346.50</t>
  </si>
  <si>
    <t>First60=30.16</t>
  </si>
  <si>
    <t>Topology=i13-35o50-72i107-129o149-171i173-195o215-237i250-272o282-304i320-342o382-400i421-443o453-475i506-528o538-560i573-595o621-643i</t>
  </si>
  <si>
    <t>646802342</t>
  </si>
  <si>
    <t>ExpAA=88.05</t>
  </si>
  <si>
    <t>First60=31.17</t>
  </si>
  <si>
    <t>Topology=o4-26i54-76o80-102i129-147o</t>
  </si>
  <si>
    <t>646806318</t>
  </si>
  <si>
    <t>ExpAA=168.87</t>
  </si>
  <si>
    <t>Topology=o10-32i53-70o85-107i114-133o143-165i178-200o205-227i248-269o</t>
  </si>
  <si>
    <t>646809819</t>
  </si>
  <si>
    <t>ExpAA=352.13</t>
  </si>
  <si>
    <t>First60=30.07</t>
  </si>
  <si>
    <t>Topology=i7-29o53-75i88-110o130-152i159-181o196-218i235-257o262-284i301-323o357-379i392-414o429-451i484-506o511-533i546-568o595-617i</t>
  </si>
  <si>
    <t>646822268</t>
  </si>
  <si>
    <t>ExpAA=195.58</t>
  </si>
  <si>
    <t>646836722</t>
  </si>
  <si>
    <t>ExpAA=352.16</t>
  </si>
  <si>
    <t>Topology=i27-49o74-96i109-131o151-173i180-202o212-234i255-277o282-304i331-353o394-416i429-451o461-483i514-536o540-562i574-596o622-644i</t>
  </si>
  <si>
    <t>646842566</t>
  </si>
  <si>
    <t>ExpAA=176.66</t>
  </si>
  <si>
    <t>First60=34.40</t>
  </si>
  <si>
    <t>Topology=o15-37i50-72o94-112i119-141o151-173i186-208o233-255i268-290o</t>
  </si>
  <si>
    <t>646856294</t>
  </si>
  <si>
    <t>ExpAA=164.28</t>
  </si>
  <si>
    <t>First60=42.89</t>
  </si>
  <si>
    <t>Topology=i7-26o36-58i103-125o140-159i172-191o201-223i244-266o</t>
  </si>
  <si>
    <t>646864098</t>
  </si>
  <si>
    <t>646871040</t>
  </si>
  <si>
    <t>ExpAA=173.08</t>
  </si>
  <si>
    <t>646908492</t>
  </si>
  <si>
    <t>646918340</t>
  </si>
  <si>
    <t>646925007</t>
  </si>
  <si>
    <t>646929273</t>
  </si>
  <si>
    <t>646935707</t>
  </si>
  <si>
    <t>646962510</t>
  </si>
  <si>
    <t>646974410</t>
  </si>
  <si>
    <t>ExpAA=193.15</t>
  </si>
  <si>
    <t>Topology=i21-43o163-185i194-216o240-262i279-301o316-338i351-373o388-407i485-507o</t>
  </si>
  <si>
    <t>646989251</t>
  </si>
  <si>
    <t>646997012</t>
  </si>
  <si>
    <t>647013702</t>
  </si>
  <si>
    <t>647015604</t>
  </si>
  <si>
    <t>647016165</t>
  </si>
  <si>
    <t>647016444</t>
  </si>
  <si>
    <t>ExpAA=331.95</t>
  </si>
  <si>
    <t>First60=40.96</t>
  </si>
  <si>
    <t>Topology=i5-27o42-64i150-172o187-209i226-248o258-277i284-306o339-361i373-395o410-432i460-482o497-516i529-551o578-600i</t>
  </si>
  <si>
    <t>647024630</t>
  </si>
  <si>
    <t>ExpAA=82.78</t>
  </si>
  <si>
    <t>647025480</t>
  </si>
  <si>
    <t>ExpAA=83.80</t>
  </si>
  <si>
    <t>First60=34.86</t>
  </si>
  <si>
    <t>647084644</t>
  </si>
  <si>
    <t>647088838</t>
  </si>
  <si>
    <t>647096472</t>
  </si>
  <si>
    <t>647100494</t>
  </si>
  <si>
    <t>ExpAA=79.83</t>
  </si>
  <si>
    <t>First60=30.69</t>
  </si>
  <si>
    <t>Topology=i7-29o54-76i133-150o</t>
  </si>
  <si>
    <t>647114380</t>
  </si>
  <si>
    <t>ExpAA=175.84</t>
  </si>
  <si>
    <t>First60=34.79</t>
  </si>
  <si>
    <t>647128592</t>
  </si>
  <si>
    <t>ExpAA=346.98</t>
  </si>
  <si>
    <t>First60=16.45</t>
  </si>
  <si>
    <t>Topology=i45-67o87-109i130-149o178-195i200-219o234-256i269-291o301-323i350-372o412-431i444-466o481-503i524-546o561-580i593-615o644-666i</t>
  </si>
  <si>
    <t>647151933</t>
  </si>
  <si>
    <t>ExpAA=107.31</t>
  </si>
  <si>
    <t>First60=33.63</t>
  </si>
  <si>
    <t>Topology=i12-34o49-71i90-112o122-144i165-183o</t>
  </si>
  <si>
    <t>647205889</t>
  </si>
  <si>
    <t>647265085</t>
  </si>
  <si>
    <t>First60=36.04</t>
  </si>
  <si>
    <t>Topology=o15-33i46-68o94-113i120-139o154-176i198-220o230-252i265-287o</t>
  </si>
  <si>
    <t>647280678</t>
  </si>
  <si>
    <t>ExpAA=353.46</t>
  </si>
  <si>
    <t>First60=22.61</t>
  </si>
  <si>
    <t>647283351</t>
  </si>
  <si>
    <t>647324616</t>
  </si>
  <si>
    <t>ExpAA=187.07</t>
  </si>
  <si>
    <t>647330586</t>
  </si>
  <si>
    <t>647382214</t>
  </si>
  <si>
    <t>ExpAA=192.36</t>
  </si>
  <si>
    <t>647462437</t>
  </si>
  <si>
    <t>ExpAA=175.19</t>
  </si>
  <si>
    <t>First60=37.40</t>
  </si>
  <si>
    <t>Topology=o10-32i45-67o89-111i118-140o160-179i200-222o232-254i282-304o</t>
  </si>
  <si>
    <t>647465393</t>
  </si>
  <si>
    <t>ExpAA=109.27</t>
  </si>
  <si>
    <t>First60=33.92</t>
  </si>
  <si>
    <t>Topology=i13-35o50-69i89-111o121-143i164-186o</t>
  </si>
  <si>
    <t>647465926</t>
  </si>
  <si>
    <t>First60=33.89</t>
  </si>
  <si>
    <t>Topology=o5-27i48-70o90-112i132-154o</t>
  </si>
  <si>
    <t>647467130</t>
  </si>
  <si>
    <t>ExpAA=182.38</t>
  </si>
  <si>
    <t>First60=18.93</t>
  </si>
  <si>
    <t>Topology=o51-70i83-105o125-147i159-181o186-208i228-250o265-287i300-322o</t>
  </si>
  <si>
    <t>647490352</t>
  </si>
  <si>
    <t>ExpAA=348.60</t>
  </si>
  <si>
    <t>First60=22.81</t>
  </si>
  <si>
    <t>Topology=i24-46o71-93i113-132o163-185i192-214o224-243i260-282o292-314i327-349o388-410i422-444o454-476i502-524o539-558i570-592o619-641i</t>
  </si>
  <si>
    <t>647490776</t>
  </si>
  <si>
    <t>First60=13.79</t>
  </si>
  <si>
    <t>Topology=i47-69o94-116i137-159o185-207i214-231o246-268i281-303o318-340i353-375o412-434i447-469o479-501i530-552o562-584i597-619o646-665i</t>
  </si>
  <si>
    <t>647494414</t>
  </si>
  <si>
    <t>First60=22.99</t>
  </si>
  <si>
    <t>Topology=i29-51o66-88i125-147o167-189i191-213o223-245i265-282o292-314i352-374o412-434i447-469o479-501i529-551o566-585i598-620o646-668i</t>
  </si>
  <si>
    <t>647501795</t>
  </si>
  <si>
    <t>ExpAA=349.48</t>
  </si>
  <si>
    <t>First60=24.17</t>
  </si>
  <si>
    <t>Topology=i13-35o62-84i97-119o149-168i175-196o206-228i240-262o277-294i315-337o376-398i410-432o447-469i490-512o527-546i558-580o610-632i</t>
  </si>
  <si>
    <t>647504544</t>
  </si>
  <si>
    <t>ExpAA=350.90</t>
  </si>
  <si>
    <t>First60=23.38</t>
  </si>
  <si>
    <t>Topology=i20-42o69-91i111-128o148-170i175-197o212-234i247-269o279-301i320-342o379-401i413-435o445-467i500-522o532-551i571-593o613-635i</t>
  </si>
  <si>
    <t>647506420</t>
  </si>
  <si>
    <t>ExpAA=189.92</t>
  </si>
  <si>
    <t>First60=42.37</t>
  </si>
  <si>
    <t>Topology=i9-28o38-60i73-95o120-142i147-169o184-203i224-246o250-272i293-312o</t>
  </si>
  <si>
    <t>647515864</t>
  </si>
  <si>
    <t>ExpAA=93.43</t>
  </si>
  <si>
    <t>First60=25.35</t>
  </si>
  <si>
    <t>Topology=o43-65i86-108o118-140i163-180o</t>
  </si>
  <si>
    <t>647545374</t>
  </si>
  <si>
    <t>ExpAA=182.09</t>
  </si>
  <si>
    <t>First60=21.98</t>
  </si>
  <si>
    <t>Topology=i20-42o166-188i201-223o249-271i319-341o356-378i395-412o427-444i</t>
  </si>
  <si>
    <t>647546934</t>
  </si>
  <si>
    <t>ExpAA=154.20</t>
  </si>
  <si>
    <t>Topology=i36-58o73-92i105-127o190-212i233-250o265-287i300-322o</t>
  </si>
  <si>
    <t>647573772</t>
  </si>
  <si>
    <t>ExpAA=177.86</t>
  </si>
  <si>
    <t>First60=34.22</t>
  </si>
  <si>
    <t>Topology=o10-32i45-67o87-109i116-138o153-175i188-210o225-247i277-299o</t>
  </si>
  <si>
    <t>647602639</t>
  </si>
  <si>
    <t>ExpAA=89.54</t>
  </si>
  <si>
    <t>First60=26.43</t>
  </si>
  <si>
    <t>Topology=o13-35i56-78o98-120i133-155o</t>
  </si>
  <si>
    <t>647614695</t>
  </si>
  <si>
    <t>First60=43.09</t>
  </si>
  <si>
    <t>Topology=o5-27i40-62o77-96i103-122o137-159i179-201o211-233i258-280o</t>
  </si>
  <si>
    <t>647621500</t>
  </si>
  <si>
    <t>ExpAA=85.75</t>
  </si>
  <si>
    <t>Topology=o10-32i53-75o90-111i124-146o</t>
  </si>
  <si>
    <t>647627268</t>
  </si>
  <si>
    <t>647636684</t>
  </si>
  <si>
    <t>ExpAA=157.05</t>
  </si>
  <si>
    <t>Topology=o15-35i42-64o104-126i139-161o186-208i215-237o261-283i</t>
  </si>
  <si>
    <t>647645532</t>
  </si>
  <si>
    <t>ExpAA=169.78</t>
  </si>
  <si>
    <t>First60=31.69</t>
  </si>
  <si>
    <t>Topology=o20-42i49-71o98-117i124-141o151-173i201-220o230-252i275-297o</t>
  </si>
  <si>
    <t>647666542</t>
  </si>
  <si>
    <t>647671060</t>
  </si>
  <si>
    <t>First60=35.26</t>
  </si>
  <si>
    <t>Topology=o5-27i48-70o85-107i109-131o146-168i189-208o223-245i265-287o</t>
  </si>
  <si>
    <t>647685821</t>
  </si>
  <si>
    <t>ExpAA=127.64</t>
  </si>
  <si>
    <t>First60=20.55</t>
  </si>
  <si>
    <t>Topology=o33-55i68-90o103-125i137-159o174-196i209-231o</t>
  </si>
  <si>
    <t>647689698</t>
  </si>
  <si>
    <t>ExpAA=65.65</t>
  </si>
  <si>
    <t>Topology=i2-24o34-56i84-106o</t>
  </si>
  <si>
    <t>647771013</t>
  </si>
  <si>
    <t>ExpAA=197.77</t>
  </si>
  <si>
    <t>First60=22.66</t>
  </si>
  <si>
    <t>Topology=i12-34o154-176i196-218o243-265i278-300o310-332i363-385o395-417i438-460o</t>
  </si>
  <si>
    <t>647937719</t>
  </si>
  <si>
    <t>ExpAA=170.74</t>
  </si>
  <si>
    <t>First60=36.58</t>
  </si>
  <si>
    <t>Topology=o11-33i46-68o88-110i119-137o152-174i194-216o226-248i269-286o</t>
  </si>
  <si>
    <t>647954167</t>
  </si>
  <si>
    <t>Topology=o11-30i51-73o93-110i115-137o152-174i194-216o226-248i269-287o</t>
  </si>
  <si>
    <t>647958578</t>
  </si>
  <si>
    <t>647964185</t>
  </si>
  <si>
    <t>647971369</t>
  </si>
  <si>
    <t>647978433</t>
  </si>
  <si>
    <t>Topology=i13-32o47-69i82-104o130-147i159-181o186-208i228-250o265-287i300-322o</t>
  </si>
  <si>
    <t>647981871</t>
  </si>
  <si>
    <t>ExpAA=170.33</t>
  </si>
  <si>
    <t>Topology=i13-35o159-181i193-214o234-256i287-306o321-343i377-394o409-431i</t>
  </si>
  <si>
    <t>647981923</t>
  </si>
  <si>
    <t>ExpAA=185.93</t>
  </si>
  <si>
    <t>First60=19.24</t>
  </si>
  <si>
    <t>Topology=i2-24o141-163i176-198o223-245i257-279o294-316i336-353o368-387i</t>
  </si>
  <si>
    <t>648030623</t>
  </si>
  <si>
    <t>648063209</t>
  </si>
  <si>
    <t>ExpAA=201.86</t>
  </si>
  <si>
    <t>Topology=o10-32i44-66o86-108i120-142o157-179i199-221o236-258i303-322o337-368i</t>
  </si>
  <si>
    <t>648063520</t>
  </si>
  <si>
    <t>ExpAA=78.89</t>
  </si>
  <si>
    <t>First60=27.44</t>
  </si>
  <si>
    <t>Topology=o10-32i53-72o87-106i127-149o</t>
  </si>
  <si>
    <t>648072012</t>
  </si>
  <si>
    <t>ExpAA=300.74</t>
  </si>
  <si>
    <t>Topology=o15-34i51-73o93-115i122-144o159-181i202-224o234-256i276-298o359-377i389-411o426-445i457-479o484-506i519-541o</t>
  </si>
  <si>
    <t>648073748</t>
  </si>
  <si>
    <t>ExpAA=198.41</t>
  </si>
  <si>
    <t>First60=28.53</t>
  </si>
  <si>
    <t>Topology=i13-35o55-77i90-112o141-163i170-189o204-226i239-261o271-293i313-335o</t>
  </si>
  <si>
    <t>648077883</t>
  </si>
  <si>
    <t>ExpAA=172.94</t>
  </si>
  <si>
    <t>First60=37.08</t>
  </si>
  <si>
    <t>Topology=o15-37i46-68o93-112i124-146o159-181i198-217o232-254i274-296o</t>
  </si>
  <si>
    <t>648080428</t>
  </si>
  <si>
    <t>ExpAA=351.74</t>
  </si>
  <si>
    <t>Topology=i20-42o62-84i97-119o151-168i170-192o207-229i246-268o272-294i314-336o376-393i405-427o442-464i492-511o521-543i555-577o608-630i</t>
  </si>
  <si>
    <t>648080487</t>
  </si>
  <si>
    <t>ExpAA=205.93</t>
  </si>
  <si>
    <t>First60=18.77</t>
  </si>
  <si>
    <t>Topology=i7-29o148-170i183-205o231-250i263-285o295-317i330-352o362-384i417-439o</t>
  </si>
  <si>
    <t>648085616</t>
  </si>
  <si>
    <t>ExpAA=87.28</t>
  </si>
  <si>
    <t>First60=40.64</t>
  </si>
  <si>
    <t>Topology=o4-26i39-61o81-103i124-146o</t>
  </si>
  <si>
    <t>648093704</t>
  </si>
  <si>
    <t>ExpAA=349.03</t>
  </si>
  <si>
    <t>First60=24.64</t>
  </si>
  <si>
    <t>Topology=i13-35o60-82i103-122o147-169i176-198o208-230i243-265o280-302i315-337o376-398i410-432o442-464i490-512o527-544i556-578o609-631i</t>
  </si>
  <si>
    <t>648101610</t>
  </si>
  <si>
    <t>ExpAA=194.79</t>
  </si>
  <si>
    <t>648120125</t>
  </si>
  <si>
    <t>ExpAA=181.00</t>
  </si>
  <si>
    <t>First60=37.89</t>
  </si>
  <si>
    <t>Topology=o11-33i46-68o83-105i117-139o154-176i197-219o234-256i277-299o</t>
  </si>
  <si>
    <t>648135779</t>
  </si>
  <si>
    <t>ExpAA=194.91</t>
  </si>
  <si>
    <t>First60=22.55</t>
  </si>
  <si>
    <t>Topology=i12-34o163-182i195-214o234-256i269-291o306-325i338-360o371-393i413-435o</t>
  </si>
  <si>
    <t>648138536</t>
  </si>
  <si>
    <t>ExpAA=199.15</t>
  </si>
  <si>
    <t>First60=22.21</t>
  </si>
  <si>
    <t>Topology=i7-29o189-211i224-246o266-288i341-363o378-400i413-435o450-469i490-512o</t>
  </si>
  <si>
    <t>648157587</t>
  </si>
  <si>
    <t>First60=44.54</t>
  </si>
  <si>
    <t>Topology=o5-27i39-61o76-98i105-127o132-154i174-196o206-225i253-270o</t>
  </si>
  <si>
    <t>648164204</t>
  </si>
  <si>
    <t>648168343</t>
  </si>
  <si>
    <t>First60=21.30</t>
  </si>
  <si>
    <t>Topology=i13-35o154-176i205-227o251-273i286-308o323-345i365-387o397-419i439-456o</t>
  </si>
  <si>
    <t>648182526</t>
  </si>
  <si>
    <t>First60=36.14</t>
  </si>
  <si>
    <t>Topology=o15-32i44-66o94-111i118-140o150-172i192-214o229-251i264-286o</t>
  </si>
  <si>
    <t>648206219</t>
  </si>
  <si>
    <t>ExpAA=86.88</t>
  </si>
  <si>
    <t>First60=30.97</t>
  </si>
  <si>
    <t>648208134</t>
  </si>
  <si>
    <t>ExpAA=175.75</t>
  </si>
  <si>
    <t>First60=27.97</t>
  </si>
  <si>
    <t>Topology=o13-35i56-78o98-120i127-146o166-188i201-220o235-257i277-299o</t>
  </si>
  <si>
    <t>648208657</t>
  </si>
  <si>
    <t>ExpAA=164.10</t>
  </si>
  <si>
    <t>First60=33.95</t>
  </si>
  <si>
    <t>Topology=o13-35i48-70o94-116i162-184o204-221i284-306o</t>
  </si>
  <si>
    <t>648224306</t>
  </si>
  <si>
    <t>ExpAA=168.23</t>
  </si>
  <si>
    <t>Topology=o10-29i50-69o89-111i118-137o152-171i193-215o225-244i270-289o</t>
  </si>
  <si>
    <t>648233747</t>
  </si>
  <si>
    <t>648238231</t>
  </si>
  <si>
    <t>648240352</t>
  </si>
  <si>
    <t>ExpAA=349.25</t>
  </si>
  <si>
    <t>First60=24.63</t>
  </si>
  <si>
    <t>648271634</t>
  </si>
  <si>
    <t>648278633</t>
  </si>
  <si>
    <t>ExpAA=87.75</t>
  </si>
  <si>
    <t>First60=35.48</t>
  </si>
  <si>
    <t>Topology=o5-27i48-70o80-102i131-153o</t>
  </si>
  <si>
    <t>648287511</t>
  </si>
  <si>
    <t>ExpAA=173.27</t>
  </si>
  <si>
    <t>648324082</t>
  </si>
  <si>
    <t>ExpAA=351.00</t>
  </si>
  <si>
    <t>Topology=i29-51o77-99i119-138o168-190i195-214o224-246i259-281o291-313i332-351o386-408i421-440o450-472i493-515o530-549i569-591o616-638i</t>
  </si>
  <si>
    <t>648331373</t>
  </si>
  <si>
    <t>ExpAA=344.34</t>
  </si>
  <si>
    <t>648334309</t>
  </si>
  <si>
    <t>648341826</t>
  </si>
  <si>
    <t>648346684</t>
  </si>
  <si>
    <t>648352282</t>
  </si>
  <si>
    <t>ExpAA=172.90</t>
  </si>
  <si>
    <t>648356788</t>
  </si>
  <si>
    <t>ExpAA=172.64</t>
  </si>
  <si>
    <t>648362072</t>
  </si>
  <si>
    <t>648367083</t>
  </si>
  <si>
    <t>648372270</t>
  </si>
  <si>
    <t>First60=31.88</t>
  </si>
  <si>
    <t>648376898</t>
  </si>
  <si>
    <t>648382445</t>
  </si>
  <si>
    <t>648410112</t>
  </si>
  <si>
    <t>ExpAA=172.98</t>
  </si>
  <si>
    <t>First60=39.51</t>
  </si>
  <si>
    <t>Topology=o10-32i44-66o92-111i118-137o157-179i200-222o232-254i281-303o</t>
  </si>
  <si>
    <t>648411181</t>
  </si>
  <si>
    <t>648414912</t>
  </si>
  <si>
    <t>648416760</t>
  </si>
  <si>
    <t>648419716</t>
  </si>
  <si>
    <t>648423116</t>
  </si>
  <si>
    <t>648427396</t>
  </si>
  <si>
    <t>ExpAA=82.89</t>
  </si>
  <si>
    <t>First60=30.94</t>
  </si>
  <si>
    <t>648436951</t>
  </si>
  <si>
    <t>648441697</t>
  </si>
  <si>
    <t>648446180</t>
  </si>
  <si>
    <t>648449994</t>
  </si>
  <si>
    <t>648454408</t>
  </si>
  <si>
    <t>648458999</t>
  </si>
  <si>
    <t>648463107</t>
  </si>
  <si>
    <t>ExpAA=323.93</t>
  </si>
  <si>
    <t>First60=21.49</t>
  </si>
  <si>
    <t>Topology=o20-42i70-92o112-130i137-156o171-193i200-222o237-256i268-290o327-346i358-380o395-417i440-462o477-496i509-531o554-576i</t>
  </si>
  <si>
    <t>648467496</t>
  </si>
  <si>
    <t>648471726</t>
  </si>
  <si>
    <t>648479494</t>
  </si>
  <si>
    <t>648483774</t>
  </si>
  <si>
    <t>648488038</t>
  </si>
  <si>
    <t>648488325</t>
  </si>
  <si>
    <t>648523044</t>
  </si>
  <si>
    <t>648528334</t>
  </si>
  <si>
    <t>ExpAA=171.35</t>
  </si>
  <si>
    <t>First60=31.75</t>
  </si>
  <si>
    <t>648531516</t>
  </si>
  <si>
    <t>648532794</t>
  </si>
  <si>
    <t>ExpAA=172.97</t>
  </si>
  <si>
    <t>648539541</t>
  </si>
  <si>
    <t>648544205</t>
  </si>
  <si>
    <t>648552097</t>
  </si>
  <si>
    <t>648557411</t>
  </si>
  <si>
    <t>648559166</t>
  </si>
  <si>
    <t>648566207</t>
  </si>
  <si>
    <t>ExpAA=173.01</t>
  </si>
  <si>
    <t>648570871</t>
  </si>
  <si>
    <t>648578287</t>
  </si>
  <si>
    <t>648581260</t>
  </si>
  <si>
    <t>648585812</t>
  </si>
  <si>
    <t>648591919</t>
  </si>
  <si>
    <t>648599645</t>
  </si>
  <si>
    <t>648604518</t>
  </si>
  <si>
    <t>ExpAA=197.80</t>
  </si>
  <si>
    <t>First60=21.66</t>
  </si>
  <si>
    <t>Topology=i22-44o172-194i225-247o274-292i299-321o346-368i388-407o427-449i484-506o</t>
  </si>
  <si>
    <t>648604975</t>
  </si>
  <si>
    <t>ExpAA=199.50</t>
  </si>
  <si>
    <t>First60=22.07</t>
  </si>
  <si>
    <t>Topology=i12-34o165-187i219-238o253-275i295-317o332-354i367-389o412-434i485-507o</t>
  </si>
  <si>
    <t>648605156</t>
  </si>
  <si>
    <t>ExpAA=194.95</t>
  </si>
  <si>
    <t>First60=19.96</t>
  </si>
  <si>
    <t>Topology=i7-24o176-198i219-241o261-283i394-413o433-455i476-498o511-533i571-593o</t>
  </si>
  <si>
    <t>648619461</t>
  </si>
  <si>
    <t>ExpAA=85.18</t>
  </si>
  <si>
    <t>Topology=o10-32i53-75o90-112i137-154o</t>
  </si>
  <si>
    <t>648621614</t>
  </si>
  <si>
    <t>ExpAA=175.54</t>
  </si>
  <si>
    <t>First60=37.11</t>
  </si>
  <si>
    <t>648621629</t>
  </si>
  <si>
    <t>First60=37.74</t>
  </si>
  <si>
    <t>648633819</t>
  </si>
  <si>
    <t>First60=38.10</t>
  </si>
  <si>
    <t>Topology=o10-32i45-67o91-113i120-142o157-179i200-222o235-257i288-307o</t>
  </si>
  <si>
    <t>648647352</t>
  </si>
  <si>
    <t>648654535</t>
  </si>
  <si>
    <t>648657235</t>
  </si>
  <si>
    <t>ExpAA=172.06</t>
  </si>
  <si>
    <t>648738024</t>
  </si>
  <si>
    <t>648756020</t>
  </si>
  <si>
    <t>ExpAA=189.72</t>
  </si>
  <si>
    <t>First60=21.08</t>
  </si>
  <si>
    <t>Topology=i26-48o173-195i204-226o252-274i291-313o328-350i363-385o400-419i</t>
  </si>
  <si>
    <t>648768248</t>
  </si>
  <si>
    <t>ExpAA=170.12</t>
  </si>
  <si>
    <t>First60=33.32</t>
  </si>
  <si>
    <t>Topology=o10-29i50-72o87-109i116-135o150-172i193-215o225-244i270-289o</t>
  </si>
  <si>
    <t>648795025</t>
  </si>
  <si>
    <t>First60=38.62</t>
  </si>
  <si>
    <t>Topology=o10-32i45-67o87-109i116-138o143-165i189-208o218-240i268-290o</t>
  </si>
  <si>
    <t>648800646</t>
  </si>
  <si>
    <t>ExpAA=349.83</t>
  </si>
  <si>
    <t>First60=23.15</t>
  </si>
  <si>
    <t>Topology=i20-42o67-89i114-136o156-178i185-207o217-239i252-274o284-306i319-341o381-403i415-437o447-469i497-519o529-551i564-586o615-637i</t>
  </si>
  <si>
    <t>648836623</t>
  </si>
  <si>
    <t>648841702</t>
  </si>
  <si>
    <t>ExpAA=297.85</t>
  </si>
  <si>
    <t>First60=26.51</t>
  </si>
  <si>
    <t>Topology=o10-32i58-80o95-117i124-146o161-183i204-223o233-255i276-298o364-381i388-405o429-451i458-477o487-509i521-540o</t>
  </si>
  <si>
    <t>648864501</t>
  </si>
  <si>
    <t>ExpAA=96.88</t>
  </si>
  <si>
    <t>First60=24.46</t>
  </si>
  <si>
    <t>Topology=i20-42o57-79i92-110o125-147i</t>
  </si>
  <si>
    <t>648869926</t>
  </si>
  <si>
    <t>ExpAA=154.36</t>
  </si>
  <si>
    <t>First60=23.12</t>
  </si>
  <si>
    <t>Topology=i25-47o62-81i102-124o193-215i227-249o269-291i311-333o</t>
  </si>
  <si>
    <t>648871974</t>
  </si>
  <si>
    <t>ExpAA=189.34</t>
  </si>
  <si>
    <t>First60=18.41</t>
  </si>
  <si>
    <t>Topology=i2-24o146-163i176-198o224-243i250-272o287-306i319-341o356-378i472-494o</t>
  </si>
  <si>
    <t>648872077</t>
  </si>
  <si>
    <t>ExpAA=192.30</t>
  </si>
  <si>
    <t>Topology=i12-34o153-175i188-210o236-258i271-293o308-330i343-360o375-397i466-488o</t>
  </si>
  <si>
    <t>648880492</t>
  </si>
  <si>
    <t>ExpAA=84.04</t>
  </si>
  <si>
    <t>First60=30.88</t>
  </si>
  <si>
    <t>648899938</t>
  </si>
  <si>
    <t>648920394</t>
  </si>
  <si>
    <t>ExpAA=333.02</t>
  </si>
  <si>
    <t>First60=21.59</t>
  </si>
  <si>
    <t>Topology=o27-49i70-92o122-144i180-211o231-253i291-313o328-350i363-385o426-448i461-480o495-517i546-568o578-597i610-629o658-680i</t>
  </si>
  <si>
    <t>649589664</t>
  </si>
  <si>
    <t>ExpAA=43.32</t>
  </si>
  <si>
    <t>Topology=o23-45i66-88o</t>
  </si>
  <si>
    <t>649634820</t>
  </si>
  <si>
    <t>ExpAA=83.55</t>
  </si>
  <si>
    <t>First60=30.76</t>
  </si>
  <si>
    <t>649637372</t>
  </si>
  <si>
    <t>ExpAA=174.22</t>
  </si>
  <si>
    <t>First60=33.65</t>
  </si>
  <si>
    <t>Topology=o10-32i48-70o90-109i114-136o146-168i181-203o218-240i260-282o</t>
  </si>
  <si>
    <t>649643976</t>
  </si>
  <si>
    <t>ExpAA=177.13</t>
  </si>
  <si>
    <t>First60=35.18</t>
  </si>
  <si>
    <t>Topology=o15-37i49-71o95-112i119-141o156-178i238-260o270-292i305-327o</t>
  </si>
  <si>
    <t>649651162</t>
  </si>
  <si>
    <t>ExpAA=172.36</t>
  </si>
  <si>
    <t>First60=36.24</t>
  </si>
  <si>
    <t>Topology=o15-34i46-68o94-113i120-142o147-169i190-212o217-239i260-282o</t>
  </si>
  <si>
    <t>649662027</t>
  </si>
  <si>
    <t>ExpAA=89.72</t>
  </si>
  <si>
    <t>First60=34.37</t>
  </si>
  <si>
    <t>Topology=o5-27i48-70o85-107i134-156o</t>
  </si>
  <si>
    <t>649665171</t>
  </si>
  <si>
    <t>First60=28.04</t>
  </si>
  <si>
    <t>Topology=i13-35o55-77i98-120o150-167i174-196o211-233i254-276o281-303i324-346o389-408i421-443o458-480i502-524o539-556i569-591o620-642i</t>
  </si>
  <si>
    <t>649666425</t>
  </si>
  <si>
    <t>ExpAA=193.40</t>
  </si>
  <si>
    <t>649676560</t>
  </si>
  <si>
    <t>ExpAA=172.18</t>
  </si>
  <si>
    <t>First60=37.27</t>
  </si>
  <si>
    <t>Topology=o10-32i45-67o87-109i116-138o153-172i193-215o225-247i268-286o</t>
  </si>
  <si>
    <t>649679840</t>
  </si>
  <si>
    <t>First60=20.63</t>
  </si>
  <si>
    <t>Topology=i13-35o154-176i205-227o254-273i286-308o328-350i363-385o395-417i437-456o</t>
  </si>
  <si>
    <t>649710539</t>
  </si>
  <si>
    <t>ExpAA=192.28</t>
  </si>
  <si>
    <t>First60=22.04</t>
  </si>
  <si>
    <t>Topology=i7-29o147-169i182-201o229-251i264-286o296-318i338-357o367-389i410-427o</t>
  </si>
  <si>
    <t>649711767</t>
  </si>
  <si>
    <t>First60=37.54</t>
  </si>
  <si>
    <t>Topology=o10-32i45-64o89-111i118-140o160-179i200-222o232-254i282-304o</t>
  </si>
  <si>
    <t>649715895</t>
  </si>
  <si>
    <t>ExpAA=87.45</t>
  </si>
  <si>
    <t>First60=34.59</t>
  </si>
  <si>
    <t>649718849</t>
  </si>
  <si>
    <t>ExpAA=332.52</t>
  </si>
  <si>
    <t>First60=21.57</t>
  </si>
  <si>
    <t>649739024</t>
  </si>
  <si>
    <t>ExpAA=189.97</t>
  </si>
  <si>
    <t>649741837</t>
  </si>
  <si>
    <t>ExpAA=351.03</t>
  </si>
  <si>
    <t>649748965</t>
  </si>
  <si>
    <t>ExpAA=193.86</t>
  </si>
  <si>
    <t>First60=23.09</t>
  </si>
  <si>
    <t>Topology=o23-45i65-82o113-135i142-159o179-201i221-243o258-280i304-326o362-384i</t>
  </si>
  <si>
    <t>649751781</t>
  </si>
  <si>
    <t>ExpAA=346.66</t>
  </si>
  <si>
    <t>Topology=i65-87o116-138i151-173o197-219i226-248o263-285i297-319o329-348i408-430o472-490i503-525o540-562i583-605o620-642i655-677o704-726i</t>
  </si>
  <si>
    <t>649754150</t>
  </si>
  <si>
    <t>ExpAA=191.20</t>
  </si>
  <si>
    <t>Topology=i17-39o163-185i198-220o246-265i297-319o324-346i419-436o451-473i523-545o</t>
  </si>
  <si>
    <t>649769476</t>
  </si>
  <si>
    <t>ExpAA=78.23</t>
  </si>
  <si>
    <t>First60=27.98</t>
  </si>
  <si>
    <t>Topology=i12-34o84-106i127-149o</t>
  </si>
  <si>
    <t>649800291</t>
  </si>
  <si>
    <t>ExpAA=127.45</t>
  </si>
  <si>
    <t>Topology=i42-61o71-93i100-122o142-164i176-198o213-235i</t>
  </si>
  <si>
    <t>649806911</t>
  </si>
  <si>
    <t>ExpAA=349.01</t>
  </si>
  <si>
    <t>649809880</t>
  </si>
  <si>
    <t>ExpAA=190.60</t>
  </si>
  <si>
    <t>First60=44.35</t>
  </si>
  <si>
    <t>Topology=i7-29o34-56i69-91o115-137i142-164o174-196i209-231o241-263i284-306o</t>
  </si>
  <si>
    <t>649811623</t>
  </si>
  <si>
    <t>ExpAA=194.84</t>
  </si>
  <si>
    <t>649814406</t>
  </si>
  <si>
    <t>ExpAA=186.40</t>
  </si>
  <si>
    <t>First60=11.97</t>
  </si>
  <si>
    <t>Topology=o177-199i211-233o259-281i330-352o362-384i404-426o436-458i479-498o</t>
  </si>
  <si>
    <t>649814586</t>
  </si>
  <si>
    <t>Topology=i7-29o189-211i223-245o271-293i341-363o378-400i413-435o450-469i490-512o</t>
  </si>
  <si>
    <t>649817411</t>
  </si>
  <si>
    <t>ExpAA=178.58</t>
  </si>
  <si>
    <t>First60=37.48</t>
  </si>
  <si>
    <t>Topology=o10-32i45-67o82-104i111-130o135-157i177-199o204-226i247-269o</t>
  </si>
  <si>
    <t>649828322</t>
  </si>
  <si>
    <t>ExpAA=353.48</t>
  </si>
  <si>
    <t>First60=24.53</t>
  </si>
  <si>
    <t>Topology=i13-35o67-89i109-131o151-170i177-199o214-236i248-270o280-299i320-342o382-404i416-438o453-475i496-518o533-552i564-586o615-637i</t>
  </si>
  <si>
    <t>649833102</t>
  </si>
  <si>
    <t>ExpAA=89.46</t>
  </si>
  <si>
    <t>First60=30.54</t>
  </si>
  <si>
    <t>Topology=i13-35o55-77i89-111o126-148i</t>
  </si>
  <si>
    <t>649833212</t>
  </si>
  <si>
    <t>ExpAA=87.74</t>
  </si>
  <si>
    <t>First60=31.39</t>
  </si>
  <si>
    <t>Topology=o10-32i52-74o94-116i137-159o</t>
  </si>
  <si>
    <t>649839874</t>
  </si>
  <si>
    <t>ExpAA=197.49</t>
  </si>
  <si>
    <t>Topology=i13-35o151-173i180-202o229-246i253-275o285-307i320-342o352-374i395-417o</t>
  </si>
  <si>
    <t>649847234</t>
  </si>
  <si>
    <t>First60=35.13</t>
  </si>
  <si>
    <t>Topology=o15-34i47-69o94-113i120-139o154-172i192-214o229-251i272-291o</t>
  </si>
  <si>
    <t>649856792</t>
  </si>
  <si>
    <t>ExpAA=87.34</t>
  </si>
  <si>
    <t>First60=16.47</t>
  </si>
  <si>
    <t>Topology=o44-66i87-109o124-146i167-186o</t>
  </si>
  <si>
    <t>649858129</t>
  </si>
  <si>
    <t>ExpAA=70.14</t>
  </si>
  <si>
    <t>First60=27.15</t>
  </si>
  <si>
    <t>649871569</t>
  </si>
  <si>
    <t>ExpAA=199.68</t>
  </si>
  <si>
    <t>First60=21.83</t>
  </si>
  <si>
    <t>Topology=i20-42o160-182i189-210o232-254i261-283o293-315i328-350o360-382i403-425o</t>
  </si>
  <si>
    <t>649883366</t>
  </si>
  <si>
    <t>ExpAA=85.03</t>
  </si>
  <si>
    <t>Topology=o4-26i52-74o84-106i131-148o</t>
  </si>
  <si>
    <t>649904096</t>
  </si>
  <si>
    <t>ExpAA=87.09</t>
  </si>
  <si>
    <t>First60=25.04</t>
  </si>
  <si>
    <t>Topology=o15-37i57-76o91-113i148-170o</t>
  </si>
  <si>
    <t>649928505</t>
  </si>
  <si>
    <t>ExpAA=111.70</t>
  </si>
  <si>
    <t>Topology=i7-29o80-102i114-136o151-173i279-301o</t>
  </si>
  <si>
    <t>649937995</t>
  </si>
  <si>
    <t>649945100</t>
  </si>
  <si>
    <t>First60=35.40</t>
  </si>
  <si>
    <t>Topology=o18-40i47-69o94-111i118-140o155-177i194-216o226-248i271-293o</t>
  </si>
  <si>
    <t>649954278</t>
  </si>
  <si>
    <t>ExpAA=87.03</t>
  </si>
  <si>
    <t>First60=30.85</t>
  </si>
  <si>
    <t>649956314</t>
  </si>
  <si>
    <t>ExpAA=179.16</t>
  </si>
  <si>
    <t>First60=26.32</t>
  </si>
  <si>
    <t>Topology=o10-32i68-90o100-122i129-151o166-188i201-220o235-257i277-299o</t>
  </si>
  <si>
    <t>649963934</t>
  </si>
  <si>
    <t>First60=44.45</t>
  </si>
  <si>
    <t>Topology=o4-26i33-55o78-95i102-124o139-161i168-190o200-219i232-251o</t>
  </si>
  <si>
    <t>650023053</t>
  </si>
  <si>
    <t>650023101</t>
  </si>
  <si>
    <t>ExpAA=177.62</t>
  </si>
  <si>
    <t>First60=37.81</t>
  </si>
  <si>
    <t>Topology=o10-32i45-67o93-115i122-144o159-181i201-223o233-255i283-305o</t>
  </si>
  <si>
    <t>650034055</t>
  </si>
  <si>
    <t>650039286</t>
  </si>
  <si>
    <t>ExpAA=216.99</t>
  </si>
  <si>
    <t>First60=40.19</t>
  </si>
  <si>
    <t>Topology=o10-29i42-64o88-105i112-134o144-166i179-201o219-241i254-276o314-336i341-363o</t>
  </si>
  <si>
    <t>650067586</t>
  </si>
  <si>
    <t>ExpAA=213.71</t>
  </si>
  <si>
    <t>First60=40.86</t>
  </si>
  <si>
    <t>Topology=o10-27i40-62o87-104i111-130o145-167i179-201o216-238i259-276o307-329i336-358o</t>
  </si>
  <si>
    <t>650093569</t>
  </si>
  <si>
    <t>ExpAA=44.44</t>
  </si>
  <si>
    <t>First60=31.56</t>
  </si>
  <si>
    <t>Topology=o20-39i52-74o</t>
  </si>
  <si>
    <t>650096260</t>
  </si>
  <si>
    <t>650103574</t>
  </si>
  <si>
    <t>650111800</t>
  </si>
  <si>
    <t>650116708</t>
  </si>
  <si>
    <t>650122404</t>
  </si>
  <si>
    <t>ExpAA=160.75</t>
  </si>
  <si>
    <t>Topology=i24-46o61-80i93-115o183-205i226-243o258-280i301-323o</t>
  </si>
  <si>
    <t>650126028</t>
  </si>
  <si>
    <t>Topology=i7-29o153-175i188-210o236-258i270-292o307-329i342-360o375-397i</t>
  </si>
  <si>
    <t>650136025</t>
  </si>
  <si>
    <t>ExpAA=180.33</t>
  </si>
  <si>
    <t>First60=18.68</t>
  </si>
  <si>
    <t>Topology=o10-27i168-185o243-262i269-288o294-316i337-359o369-391i403-425o</t>
  </si>
  <si>
    <t>650141430</t>
  </si>
  <si>
    <t>ExpAA=83.39</t>
  </si>
  <si>
    <t>Topology=i7-29o49-71i84-106o128-150i</t>
  </si>
  <si>
    <t>650143793</t>
  </si>
  <si>
    <t>ExpAA=173.26</t>
  </si>
  <si>
    <t>First60=32.89</t>
  </si>
  <si>
    <t>Topology=o10-32i48-70o90-112i119-136o146-168i180-202o217-239i260-282o</t>
  </si>
  <si>
    <t>650144353</t>
  </si>
  <si>
    <t>ExpAA=169.95</t>
  </si>
  <si>
    <t>First60=38.77</t>
  </si>
  <si>
    <t>Topology=o10-32i45-67o82-104i109-131o146-165i186-208o218-240i271-290o</t>
  </si>
  <si>
    <t>650199682</t>
  </si>
  <si>
    <t>650200892</t>
  </si>
  <si>
    <t>ExpAA=84.50</t>
  </si>
  <si>
    <t>First60=34.91</t>
  </si>
  <si>
    <t>650201230</t>
  </si>
  <si>
    <t>650226826</t>
  </si>
  <si>
    <t>ExpAA=196.74</t>
  </si>
  <si>
    <t>Topology=o25-44i65-87o120-142i154-173o188-210i231-253o268-290i310-332o352-374i</t>
  </si>
  <si>
    <t>650228066</t>
  </si>
  <si>
    <t>ExpAA=342.51</t>
  </si>
  <si>
    <t>First60=22.82</t>
  </si>
  <si>
    <t>Topology=i21-43o69-86i107-129o144-166i173-195o205-227i240-262o272-294i315-337o376-398i411-433o448-470i491-513o528-549i562-584o</t>
  </si>
  <si>
    <t>650235684</t>
  </si>
  <si>
    <t>ExpAA=351.58</t>
  </si>
  <si>
    <t>Topology=i19-41o64-86i107-126o146-168i175-197o212-234i246-268o278-300i321-343o381-403i415-437o447-469i499-521o531-553i566-588o615-637i</t>
  </si>
  <si>
    <t>650379279</t>
  </si>
  <si>
    <t>ExpAA=191.67</t>
  </si>
  <si>
    <t>650396357</t>
  </si>
  <si>
    <t>650400555</t>
  </si>
  <si>
    <t>650410029</t>
  </si>
  <si>
    <t>ExpAA=84.07</t>
  </si>
  <si>
    <t>First60=29.77</t>
  </si>
  <si>
    <t>650428157</t>
  </si>
  <si>
    <t>650434887</t>
  </si>
  <si>
    <t>650437925</t>
  </si>
  <si>
    <t>650443903</t>
  </si>
  <si>
    <t>ExpAA=84.06</t>
  </si>
  <si>
    <t>First60=30.35</t>
  </si>
  <si>
    <t>650468331</t>
  </si>
  <si>
    <t>ExpAA=348.01</t>
  </si>
  <si>
    <t>First60=16.43</t>
  </si>
  <si>
    <t>Topology=i45-67o87-106i134-156o186-204i206-228o243-265i286-308o318-340i361-383o426-443i456-478o493-515i544-566o576-595i608-630o656-678i</t>
  </si>
  <si>
    <t>650468661</t>
  </si>
  <si>
    <t>ExpAA=352.84</t>
  </si>
  <si>
    <t>First60=25.26</t>
  </si>
  <si>
    <t>Topology=i13-35o55-77i115-137o157-179i184-206o221-243i255-274o284-306i327-349o392-409i422-444o459-481i505-527o542-561i574-596o622-644i</t>
  </si>
  <si>
    <t>650490236</t>
  </si>
  <si>
    <t>650498500</t>
  </si>
  <si>
    <t>ExpAA=194.78</t>
  </si>
  <si>
    <t>First60=21.71</t>
  </si>
  <si>
    <t>650513951</t>
  </si>
  <si>
    <t>650541267</t>
  </si>
  <si>
    <t>ExpAA=170.26</t>
  </si>
  <si>
    <t>Topology=o11-30i51-73o93-110i117-136o151-173i193-215o225-247i268-286o</t>
  </si>
  <si>
    <t>650543518</t>
  </si>
  <si>
    <t>650722360</t>
  </si>
  <si>
    <t>ExpAA=159.22</t>
  </si>
  <si>
    <t>First60=23.71</t>
  </si>
  <si>
    <t>Topology=o15-37i58-80o181-203i224-246o261-283i316-338o</t>
  </si>
  <si>
    <t>650723492</t>
  </si>
  <si>
    <t>First60=31.01</t>
  </si>
  <si>
    <t>Topology=o10-32i53-75o85-106i127-149o</t>
  </si>
  <si>
    <t>650730417</t>
  </si>
  <si>
    <t>ExpAA=351.81</t>
  </si>
  <si>
    <t>First60=33.41</t>
  </si>
  <si>
    <t>Topology=i12-34o49-71i88-110o133-155i162-181o191-213i226-248o258-280i300-322o361-383i396-415o430-452i473-495o510-532i545-567o594-616i</t>
  </si>
  <si>
    <t>650744621</t>
  </si>
  <si>
    <t>ExpAA=176.55</t>
  </si>
  <si>
    <t>First60=23.95</t>
  </si>
  <si>
    <t>Topology=o15-34i58-80o100-122i129-148o163-185i198-220o230-252i273-295o</t>
  </si>
  <si>
    <t>650753380</t>
  </si>
  <si>
    <t>ExpAA=219.13</t>
  </si>
  <si>
    <t>First60=33.26</t>
  </si>
  <si>
    <t>Topology=o10-29i49-71o96-118i125-147o157-179i192-214o224-246i282-301o327-349i356-378o</t>
  </si>
  <si>
    <t>650754413</t>
  </si>
  <si>
    <t>ExpAA=214.71</t>
  </si>
  <si>
    <t>First60=31.96</t>
  </si>
  <si>
    <t>Topology=o10-32i45-67o93-115i122-141o156-178i199-218o233-252i281-303o329-351i363-382o</t>
  </si>
  <si>
    <t>650758162</t>
  </si>
  <si>
    <t>ExpAA=173.77</t>
  </si>
  <si>
    <t>650773138</t>
  </si>
  <si>
    <t>ExpAA=87.62</t>
  </si>
  <si>
    <t>Topology=o33-55i68-90o100-119i147-169o</t>
  </si>
  <si>
    <t>650777000</t>
  </si>
  <si>
    <t>First60=30.55</t>
  </si>
  <si>
    <t>650780530</t>
  </si>
  <si>
    <t>ExpAA=165.37</t>
  </si>
  <si>
    <t>First60=38.14</t>
  </si>
  <si>
    <t>Topology=i7-29o39-61i121-143o158-177i198-217o232-254i279-298o</t>
  </si>
  <si>
    <t>650786411</t>
  </si>
  <si>
    <t>First60=30.48</t>
  </si>
  <si>
    <t>650786757</t>
  </si>
  <si>
    <t>ExpAA=176.57</t>
  </si>
  <si>
    <t>First60=25.82</t>
  </si>
  <si>
    <t>Topology=o15-37i57-79o99-121i128-150o170-192i204-226o236-258i279-301o</t>
  </si>
  <si>
    <t>650792901</t>
  </si>
  <si>
    <t>ExpAA=81.74</t>
  </si>
  <si>
    <t>First60=29.96</t>
  </si>
  <si>
    <t>650800833</t>
  </si>
  <si>
    <t>650801694</t>
  </si>
  <si>
    <t>First60=18.43</t>
  </si>
  <si>
    <t>Topology=o42-64i85-107o122-144i165-184o</t>
  </si>
  <si>
    <t>650815566</t>
  </si>
  <si>
    <t>ExpAA=195.48</t>
  </si>
  <si>
    <t>Topology=i12-34o158-177i190-212o222-244i265-284o299-321i334-356o367-389i409-428o</t>
  </si>
  <si>
    <t>650819607</t>
  </si>
  <si>
    <t>ExpAA=198.44</t>
  </si>
  <si>
    <t>First60=23.02</t>
  </si>
  <si>
    <t>Topology=i7-29o150-172i185-207o233-255i267-289o299-321i334-356o366-388i408-427o</t>
  </si>
  <si>
    <t>650839527</t>
  </si>
  <si>
    <t>First60=27.61</t>
  </si>
  <si>
    <t>Topology=o15-35i56-78o98-120i127-149o159-181i202-224o234-253i274-296o</t>
  </si>
  <si>
    <t>650839595</t>
  </si>
  <si>
    <t>ExpAA=178.65</t>
  </si>
  <si>
    <t>First60=29.82</t>
  </si>
  <si>
    <t>Topology=o13-35i55-77o97-119i132-151o161-183i203-225o235-257i278-300o</t>
  </si>
  <si>
    <t>650863517</t>
  </si>
  <si>
    <t>ExpAA=193.03</t>
  </si>
  <si>
    <t>First60=40.72</t>
  </si>
  <si>
    <t>Topology=i12-29o39-61i82-104o124-146i159-179o189-211i224-246o256-278i298-320o</t>
  </si>
  <si>
    <t>650864542</t>
  </si>
  <si>
    <t>ExpAA=349.19</t>
  </si>
  <si>
    <t>Topology=i33-55o82-104i117-139o166-188i195-216o226-248i261-283o293-312i333-355o394-411i423-445o460-482i515-537o542-564i577-599o626-648i</t>
  </si>
  <si>
    <t>650866548</t>
  </si>
  <si>
    <t>ExpAA=198.09</t>
  </si>
  <si>
    <t>Topology=i12-34o156-175i188-207o234-256i263-285o300-322i334-356o366-388i409-428o</t>
  </si>
  <si>
    <t>650874267</t>
  </si>
  <si>
    <t>ExpAA=349.02</t>
  </si>
  <si>
    <t>First60=24.44</t>
  </si>
  <si>
    <t>Topology=i13-35o61-83i96-118o148-167i174-196o206-228i241-263o273-292i312-334o372-394i401-423o438-460i490-512o522-544i557-576o605-627i</t>
  </si>
  <si>
    <t>650886787</t>
  </si>
  <si>
    <t>ExpAA=152.01</t>
  </si>
  <si>
    <t>First60=20.45</t>
  </si>
  <si>
    <t>Topology=i31-53o68-90i102-124o139-161i182-204o214-236i267-286o</t>
  </si>
  <si>
    <t>650888433</t>
  </si>
  <si>
    <t>ExpAA=125.01</t>
  </si>
  <si>
    <t>First60=32.26</t>
  </si>
  <si>
    <t>Topology=o20-42i49-68o83-100i120-142o152-174i195-217o</t>
  </si>
  <si>
    <t>650897124</t>
  </si>
  <si>
    <t>ExpAA=201.64</t>
  </si>
  <si>
    <t>650916084</t>
  </si>
  <si>
    <t>ExpAA=356.14</t>
  </si>
  <si>
    <t>First60=25.60</t>
  </si>
  <si>
    <t>Topology=i23-45o71-93i114-136o156-178i185-207o217-239i252-274o284-306i331-353o391-413i425-447o462-484i505-527o540-562i575-597o624-646i</t>
  </si>
  <si>
    <t>650916709</t>
  </si>
  <si>
    <t>ExpAA=349.59</t>
  </si>
  <si>
    <t>First60=29.36</t>
  </si>
  <si>
    <t>Topology=i7-29o51-73i94-116o140-159i166-185o200-222i235-257o267-289i310-329o371-390i402-424o439-461i482-504o514-536i549-571o602-624i</t>
  </si>
  <si>
    <t>650931204</t>
  </si>
  <si>
    <t>Topology=o11-33i46-68o83-105i118-137o152-174i193-215o225-247i268-287o</t>
  </si>
  <si>
    <t>650932384</t>
  </si>
  <si>
    <t>ExpAA=348.65</t>
  </si>
  <si>
    <t>First60=21.05</t>
  </si>
  <si>
    <t>Topology=i40-62o82-104i125-144o168-187i194-214o229-251i264-286o296-318i346-368o409-428i441-463o473-495i525-547o557-579i592-614o640-662i</t>
  </si>
  <si>
    <t>650945682</t>
  </si>
  <si>
    <t>ExpAA=347.00</t>
  </si>
  <si>
    <t>Topology=i13-35o60-82i103-122o148-170i177-199o209-228i248-265o280-302i315-337o376-398i411-433o443-465i492-514o524-543i556-578o609-631i</t>
  </si>
  <si>
    <t>650960800</t>
  </si>
  <si>
    <t>ExpAA=191.29</t>
  </si>
  <si>
    <t>First60=22.03</t>
  </si>
  <si>
    <t>Topology=i13-35o167-189i210-227o247-266i273-291o301-323i336-358o373-395i407-429o</t>
  </si>
  <si>
    <t>650990350</t>
  </si>
  <si>
    <t>ExpAA=175.91</t>
  </si>
  <si>
    <t>Topology=o15-34i47-69o95-114i126-145o160-182i202-224o234-256i284-306o</t>
  </si>
  <si>
    <t>650994284</t>
  </si>
  <si>
    <t>ExpAA=84.54</t>
  </si>
  <si>
    <t>Topology=o20-42i68-90o103-125i146-167o</t>
  </si>
  <si>
    <t>651004236</t>
  </si>
  <si>
    <t>ExpAA=210.91</t>
  </si>
  <si>
    <t>Topology=o10-32i51-73o93-115i122-142o157-179i200-219o234-256i282-304o334-353i365-387o</t>
  </si>
  <si>
    <t>651004863</t>
  </si>
  <si>
    <t>ExpAA=212.82</t>
  </si>
  <si>
    <t>First60=32.03</t>
  </si>
  <si>
    <t>Topology=o15-37i49-71o96-113i120-142o157-179i199-218o233-255i282-301o331-353i365-387o</t>
  </si>
  <si>
    <t>651009042</t>
  </si>
  <si>
    <t>ExpAA=84.31</t>
  </si>
  <si>
    <t>651018966</t>
  </si>
  <si>
    <t>ExpAA=87.65</t>
  </si>
  <si>
    <t>First60=35.47</t>
  </si>
  <si>
    <t>651019558</t>
  </si>
  <si>
    <t>ExpAA=83.83</t>
  </si>
  <si>
    <t>651023613</t>
  </si>
  <si>
    <t>651032583</t>
  </si>
  <si>
    <t>ExpAA=172.79</t>
  </si>
  <si>
    <t>First60=31.67</t>
  </si>
  <si>
    <t>Topology=o10-32i52-74o94-113i120-138o153-175i195-217o227-249i262-284o</t>
  </si>
  <si>
    <t>651037452</t>
  </si>
  <si>
    <t>ExpAA=346.34</t>
  </si>
  <si>
    <t>651063731</t>
  </si>
  <si>
    <t>651068609</t>
  </si>
  <si>
    <t>651072713</t>
  </si>
  <si>
    <t>ExpAA=142.66</t>
  </si>
  <si>
    <t>First60=21.27</t>
  </si>
  <si>
    <t>Topology=o32-54i101-120o135-157i177-199o209-228i254-273o</t>
  </si>
  <si>
    <t>651082953</t>
  </si>
  <si>
    <t>ExpAA=346.57</t>
  </si>
  <si>
    <t>Topology=i7-26o46-68i92-114o134-152i159-178o193-215i222-244o259-278i290-312o349-368i380-402o417-439i462-484o499-518i531-553o576-598i</t>
  </si>
  <si>
    <t>651086648</t>
  </si>
  <si>
    <t>651095016</t>
  </si>
  <si>
    <t>ExpAA=188.15</t>
  </si>
  <si>
    <t>First60=8.63</t>
  </si>
  <si>
    <t>Topology=o131-153i165-187o209-231i238-260o270-292i305-327o337-359i379-401o</t>
  </si>
  <si>
    <t>651102640</t>
  </si>
  <si>
    <t>651152318</t>
  </si>
  <si>
    <t>ExpAA=197.44</t>
  </si>
  <si>
    <t>First60=30.66</t>
  </si>
  <si>
    <t>Topology=i12-34o54-72i93-115o135-157i169-191o201-223i235-257o267-289i301-323o</t>
  </si>
  <si>
    <t>651156904</t>
  </si>
  <si>
    <t>ExpAA=350.64</t>
  </si>
  <si>
    <t>Topology=i21-43o68-90i111-130o150-169i174-196o211-233i254-273o283-305i322-344o382-401i413-435o450-472i500-522o532-554i567-586o615-637i</t>
  </si>
  <si>
    <t>651164538</t>
  </si>
  <si>
    <t>651174775</t>
  </si>
  <si>
    <t>ExpAA=86.83</t>
  </si>
  <si>
    <t>First60=35.45</t>
  </si>
  <si>
    <t>651175414</t>
  </si>
  <si>
    <t>651178626</t>
  </si>
  <si>
    <t>ExpAA=193.39</t>
  </si>
  <si>
    <t>651182815</t>
  </si>
  <si>
    <t>651191413</t>
  </si>
  <si>
    <t>651192165</t>
  </si>
  <si>
    <t>651203594</t>
  </si>
  <si>
    <t>ExpAA=347.15</t>
  </si>
  <si>
    <t>651208061</t>
  </si>
  <si>
    <t>651226121</t>
  </si>
  <si>
    <t>651230806</t>
  </si>
  <si>
    <t>ExpAA=177.40</t>
  </si>
  <si>
    <t>First60=38.20</t>
  </si>
  <si>
    <t>Topology=o10-32i45-67o94-116i123-145o160-179i200-222o232-254i283-305o</t>
  </si>
  <si>
    <t>651232579</t>
  </si>
  <si>
    <t>First60=37.26</t>
  </si>
  <si>
    <t>Topology=o10-32i45-67o91-113i126-145o160-182i203-225o238-260i291-310o</t>
  </si>
  <si>
    <t>651235552</t>
  </si>
  <si>
    <t>ExpAA=172.61</t>
  </si>
  <si>
    <t>651239973</t>
  </si>
  <si>
    <t>651246423</t>
  </si>
  <si>
    <t>ExpAA=170.80</t>
  </si>
  <si>
    <t>First60=36.48</t>
  </si>
  <si>
    <t>651248568</t>
  </si>
  <si>
    <t>ExpAA=152.23</t>
  </si>
  <si>
    <t>Topology=o4-26i47-66o93-115i122-144o159-178i199-221o236-258i</t>
  </si>
  <si>
    <t>651252276</t>
  </si>
  <si>
    <t>651258163</t>
  </si>
  <si>
    <t>ExpAA=88.52</t>
  </si>
  <si>
    <t>Topology=i5-27o53-75i80-102o125-147i</t>
  </si>
  <si>
    <t>651262935</t>
  </si>
  <si>
    <t>651288297</t>
  </si>
  <si>
    <t>ExpAA=192.05</t>
  </si>
  <si>
    <t>Topology=i13-35o160-182i195-217o243-265i277-299o314-336i349-367o382-404i</t>
  </si>
  <si>
    <t>651290533</t>
  </si>
  <si>
    <t>ExpAA=162.60</t>
  </si>
  <si>
    <t>651315712</t>
  </si>
  <si>
    <t>ExpAA=45.54</t>
  </si>
  <si>
    <t>First60=45.06</t>
  </si>
  <si>
    <t>Topology=o4-26i38-60o</t>
  </si>
  <si>
    <t>651321747</t>
  </si>
  <si>
    <t>First60=36.07</t>
  </si>
  <si>
    <t>Topology=o10-29i46-68o93-111i118-140o155-177i190-212o227-249i279-301o</t>
  </si>
  <si>
    <t>651321789</t>
  </si>
  <si>
    <t>ExpAA=175.85</t>
  </si>
  <si>
    <t>Topology=o4-26i46-68o93-111i116-138o153-175i195-217o232-254i275-294o</t>
  </si>
  <si>
    <t>651396586</t>
  </si>
  <si>
    <t>ExpAA=106.89</t>
  </si>
  <si>
    <t>Topology=i7-29o44-62i83-102o112-134i155-177o</t>
  </si>
  <si>
    <t>651398658</t>
  </si>
  <si>
    <t>ExpAA=194.07</t>
  </si>
  <si>
    <t>First60=21.84</t>
  </si>
  <si>
    <t>Topology=i20-42o160-182i203-225o245-264i271-293o308-327i340-362o377-399i419-441o</t>
  </si>
  <si>
    <t>651399625</t>
  </si>
  <si>
    <t>ExpAA=346.10</t>
  </si>
  <si>
    <t>First60=25.05</t>
  </si>
  <si>
    <t>Topology=i12-34o56-78i99-121o141-163i168-190o200-222i234-256o266-288i304-326o366-388i401-423o433-455i480-502o512-534i546-568o597-619i</t>
  </si>
  <si>
    <t>651399690</t>
  </si>
  <si>
    <t>ExpAA=167.45</t>
  </si>
  <si>
    <t>First60=0.16</t>
  </si>
  <si>
    <t>Topology=o125-147i168-190o205-227i234-251o261-283i307-329o339-361i382-404o</t>
  </si>
  <si>
    <t>651401395</t>
  </si>
  <si>
    <t>ExpAA=197.84</t>
  </si>
  <si>
    <t>Topology=i7-29o49-71i88-110o130-152i164-181o196-218i230-252o272-294i310-332o</t>
  </si>
  <si>
    <t>651404988</t>
  </si>
  <si>
    <t>651406652</t>
  </si>
  <si>
    <t>651419353</t>
  </si>
  <si>
    <t>ExpAA=209.78</t>
  </si>
  <si>
    <t>First60=19.54</t>
  </si>
  <si>
    <t>Topology=i7-26o147-166i192-214o229-246i259-281o291-313i334-356o371-389i418-440o895-912i</t>
  </si>
  <si>
    <t>651419406</t>
  </si>
  <si>
    <t>ExpAA=88.19</t>
  </si>
  <si>
    <t>Topology=o10-32i59-78o93-115i141-163o</t>
  </si>
  <si>
    <t>651441532</t>
  </si>
  <si>
    <t>ExpAA=351.15</t>
  </si>
  <si>
    <t>First60=24.26</t>
  </si>
  <si>
    <t>Topology=i21-43o69-91i111-130o155-177i184-206o216-238i250-272o287-304i331-353o391-413i425-447o462-484i505-527o542-561i573-595o625-647i</t>
  </si>
  <si>
    <t>651458414</t>
  </si>
  <si>
    <t>ExpAA=171.70</t>
  </si>
  <si>
    <t>First60=41.29</t>
  </si>
  <si>
    <t>Topology=o6-28i40-62o96-113i122-144o159-181i198-220o240-262i285-307o</t>
  </si>
  <si>
    <t>651472398</t>
  </si>
  <si>
    <t>ExpAA=353.25</t>
  </si>
  <si>
    <t>Topology=i26-48o71-93i114-136o151-173i180-202o217-239i251-270o280-302i323-345o386-405i418-440o450-472i502-524o534-556i569-591o617-639i</t>
  </si>
  <si>
    <t>651473187</t>
  </si>
  <si>
    <t>ExpAA=199.04</t>
  </si>
  <si>
    <t>Topology=o23-45i58-78o112-134i141-163o178-200i225-247o262-284i308-330o345-364i</t>
  </si>
  <si>
    <t>651473802</t>
  </si>
  <si>
    <t>ExpAA=194.11</t>
  </si>
  <si>
    <t>First60=44.17</t>
  </si>
  <si>
    <t>Topology=i12-34o38-60i67-89o109-131i138-157o167-189i202-224o234-256i283-300o</t>
  </si>
  <si>
    <t>651512670</t>
  </si>
  <si>
    <t>ExpAA=215.62</t>
  </si>
  <si>
    <t>651525344</t>
  </si>
  <si>
    <t>ExpAA=185.29</t>
  </si>
  <si>
    <t>Topology=i83-105o228-250i263-285o311-333i375-397o412-434i443-465o480-502i</t>
  </si>
  <si>
    <t>651525405</t>
  </si>
  <si>
    <t>ExpAA=194.63</t>
  </si>
  <si>
    <t>Topology=i20-42o165-187i194-213o233-255i267-286o301-323i336-355o370-392i508-530o</t>
  </si>
  <si>
    <t>651547479</t>
  </si>
  <si>
    <t>651547837</t>
  </si>
  <si>
    <t>651558825</t>
  </si>
  <si>
    <t>ExpAA=188.79</t>
  </si>
  <si>
    <t>Topology=i13-35o269-291i304-321o336-358i365-383o393-415i436-455o470-489i509-527o</t>
  </si>
  <si>
    <t>651560157</t>
  </si>
  <si>
    <t>ExpAA=215.48</t>
  </si>
  <si>
    <t>First60=43.91</t>
  </si>
  <si>
    <t>Topology=o4-26i39-61o87-106i113-130o145-167i180-202o217-239i259-276o312-334i341-363o</t>
  </si>
  <si>
    <t>651563825</t>
  </si>
  <si>
    <t>ExpAA=88.32</t>
  </si>
  <si>
    <t>First60=29.97</t>
  </si>
  <si>
    <t>Topology=o10-32i52-74o84-106i126-148o</t>
  </si>
  <si>
    <t>651571803</t>
  </si>
  <si>
    <t>First60=20.51</t>
  </si>
  <si>
    <t>Topology=i13-35o161-183i204-223o238-260i267-286o296-318i331-353o363-385i406-425o</t>
  </si>
  <si>
    <t>651584742</t>
  </si>
  <si>
    <t>ExpAA=176.44</t>
  </si>
  <si>
    <t>First60=38.64</t>
  </si>
  <si>
    <t>Topology=o10-32i44-66o90-112i119-141o156-178i199-221o236-258i286-308o</t>
  </si>
  <si>
    <t>651585341</t>
  </si>
  <si>
    <t>ExpAA=178.18</t>
  </si>
  <si>
    <t>First60=37.25</t>
  </si>
  <si>
    <t>Topology=o10-32i45-67o82-104i116-138o153-175i196-218o233-255i276-298o</t>
  </si>
  <si>
    <t>651586777</t>
  </si>
  <si>
    <t>Topology=o5-27i50-72o82-104i131-153o</t>
  </si>
  <si>
    <t>651588592</t>
  </si>
  <si>
    <t>651600881</t>
  </si>
  <si>
    <t>651601418</t>
  </si>
  <si>
    <t>First60=32.69</t>
  </si>
  <si>
    <t>651610205</t>
  </si>
  <si>
    <t>651613187</t>
  </si>
  <si>
    <t>ExpAA=89.62</t>
  </si>
  <si>
    <t>Topology=o4-26i50-72o82-104i132-154o</t>
  </si>
  <si>
    <t>651614086</t>
  </si>
  <si>
    <t>ExpAA=87.95</t>
  </si>
  <si>
    <t>Topology=i5-27o50-69i82-104o119-141i</t>
  </si>
  <si>
    <t>651658329</t>
  </si>
  <si>
    <t>ExpAA=173.76</t>
  </si>
  <si>
    <t>First60=34.01</t>
  </si>
  <si>
    <t>Topology=o15-34i47-69o96-118i123-145o155-174i195-214o229-251i271-293o</t>
  </si>
  <si>
    <t>651664004</t>
  </si>
  <si>
    <t>First60=24.60</t>
  </si>
  <si>
    <t>Topology=o15-37i58-80o100-122i129-151o161-183i203-225o230-252i273-295o</t>
  </si>
  <si>
    <t>651666436</t>
  </si>
  <si>
    <t>ExpAA=206.12</t>
  </si>
  <si>
    <t>First60=15.32</t>
  </si>
  <si>
    <t>Topology=o147-166i187-209o229-246i259-281o291-313i334-356o371-389i418-440o895-912i</t>
  </si>
  <si>
    <t>651666493</t>
  </si>
  <si>
    <t>First60=26.89</t>
  </si>
  <si>
    <t>Topology=o10-32i59-78o93-115i140-162o</t>
  </si>
  <si>
    <t>2143740971</t>
  </si>
  <si>
    <t>ExpAA=87.20</t>
  </si>
  <si>
    <t>First60=27.48</t>
  </si>
  <si>
    <t>Topology=o15-34i55-77o92-114i144-166o</t>
  </si>
  <si>
    <t>2230704389</t>
  </si>
  <si>
    <t>ExpAA=165.83</t>
  </si>
  <si>
    <t>Topology=i12-34o92-114i154-176o196-218i230-252o267-289i</t>
  </si>
  <si>
    <t>2230705253</t>
  </si>
  <si>
    <t>ExpAA=195.16</t>
  </si>
  <si>
    <t>First60=21.94</t>
  </si>
  <si>
    <t>Topology=i19-41o149-171i184-202o217-239i246-268o283-302i315-337o352-374i393-415o</t>
  </si>
  <si>
    <t>2230708482</t>
  </si>
  <si>
    <t>ExpAA=85.16</t>
  </si>
  <si>
    <t>First60=30.56</t>
  </si>
  <si>
    <t>2230709762</t>
  </si>
  <si>
    <t>ExpAA=174.99</t>
  </si>
  <si>
    <t>First60=37.19</t>
  </si>
  <si>
    <t>Topology=o7-29i50-72o92-111i116-138o153-175i196-218o228-250i279-301o</t>
  </si>
  <si>
    <t>2230711165</t>
  </si>
  <si>
    <t>ExpAA=173.21</t>
  </si>
  <si>
    <t>First60=39.38</t>
  </si>
  <si>
    <t>Topology=o5-25i42-64o87-104i111-133o143-165i177-199o214-236i257-279o</t>
  </si>
  <si>
    <t>2236277047</t>
  </si>
  <si>
    <t>ExpAA=174.02</t>
  </si>
  <si>
    <t>Topology=o15-34i54-76o96-118i123-145o149-171i191-213o223-242i263-285o</t>
  </si>
  <si>
    <t>2236277920</t>
  </si>
  <si>
    <t>ExpAA=173.87</t>
  </si>
  <si>
    <t>Topology=o15-34i54-76o96-118i123-145o149-171i191-213o218-240i268-290o</t>
  </si>
  <si>
    <t>2236438670</t>
  </si>
  <si>
    <t>ExpAA=175.14</t>
  </si>
  <si>
    <t>First60=42.62</t>
  </si>
  <si>
    <t>Topology=o15-33i40-59o74-96i103-125o140-159i179-201o216-238i258-280o</t>
  </si>
  <si>
    <t>2236663163</t>
  </si>
  <si>
    <t>ExpAA=318.24</t>
  </si>
  <si>
    <t>First60=37.60</t>
  </si>
  <si>
    <t>Topology=o4-18i38-60o75-97i102-121o131-153i173-190o205-224i236-258o295-317i329-351o366-388i413-435o445-467i480-502o528-550i</t>
  </si>
  <si>
    <t>2236664242</t>
  </si>
  <si>
    <t>ExpAA=324.47</t>
  </si>
  <si>
    <t>First60=21.09</t>
  </si>
  <si>
    <t>Topology=o26-45i65-87o107-125i132-151o166-188i201-220o230-252i271-293o330-349i362-384o394-416i444-466o476-498i510-532o561-583i</t>
  </si>
  <si>
    <t>2236665164</t>
  </si>
  <si>
    <t>ExpAA=296.30</t>
  </si>
  <si>
    <t>First60=37.31</t>
  </si>
  <si>
    <t>Topology=o4-18i38-57o77-99i106-123o133-155i167-189o204-223i235-257o295-317i329-351o366-388i409-431o446-465i477-499o</t>
  </si>
  <si>
    <t>2236666403</t>
  </si>
  <si>
    <t>ExpAA=331.75</t>
  </si>
  <si>
    <t>First60=33.81</t>
  </si>
  <si>
    <t>Topology=o10-32i49-71o91-110i117-136o151-173i180-202o217-239i252-274o317-336i349-371o381-403i431-453o463-485i497-519o549-571i</t>
  </si>
  <si>
    <t>2236668574</t>
  </si>
  <si>
    <t>ExpAA=258.87</t>
  </si>
  <si>
    <t>First60=20.90</t>
  </si>
  <si>
    <t>Topology=o25-44i64-86o106-128i135-152o167-187i194-216o231-253i266-288o330-349i362-384o394-416i444-466o</t>
  </si>
  <si>
    <t>2236670933</t>
  </si>
  <si>
    <t>ExpAA=145.98</t>
  </si>
  <si>
    <t>First60=29.99</t>
  </si>
  <si>
    <t>Topology=o11-30i50-69o89-111i118-135o145-167i179-201o216-235i</t>
  </si>
  <si>
    <t>2246769252</t>
  </si>
  <si>
    <t>ExpAA=319.28</t>
  </si>
  <si>
    <t>Topology=o4-18i38-57o77-99i106-123o133-155i167-189o204-223i235-257o295-317i329-351o361-383i411-433o448-467i480-502o529-551i</t>
  </si>
  <si>
    <t>2264898624</t>
  </si>
  <si>
    <t>ExpAA=212.60</t>
  </si>
  <si>
    <t>First60=19.46</t>
  </si>
  <si>
    <t>Topology=i5-24o145-167i188-210o225-247i259-281o296-318i330-352o367-389i443-465o916-938i</t>
  </si>
  <si>
    <t>2264959078</t>
  </si>
  <si>
    <t>ExpAA=86.29</t>
  </si>
  <si>
    <t>First60=28.54</t>
  </si>
  <si>
    <t>Topology=i9-31o55-74i87-109o137-159i</t>
  </si>
  <si>
    <t>2264961778</t>
  </si>
  <si>
    <t>2264964186</t>
  </si>
  <si>
    <t>2264964739</t>
  </si>
  <si>
    <t>2265139626</t>
  </si>
  <si>
    <t>First60=26.71</t>
  </si>
  <si>
    <t>Topology=o15-34i54-76o91-113i144-166o</t>
  </si>
  <si>
    <t>2265146283</t>
  </si>
  <si>
    <t>ExpAA=88.76</t>
  </si>
  <si>
    <t>Topology=i9-31o57-79i92-114o142-164i</t>
  </si>
  <si>
    <t>2500865672</t>
  </si>
  <si>
    <t>ExpAA=42.87</t>
  </si>
  <si>
    <t>First60=41.51</t>
  </si>
  <si>
    <t>Topology=i2-24o39-61i</t>
  </si>
  <si>
    <t>2501074230</t>
  </si>
  <si>
    <t>First60=28.13</t>
  </si>
  <si>
    <t>Topology=o15-34i55-73o99-121i128-147o162-184i191-213o233-255i276-298o</t>
  </si>
  <si>
    <t>2501075877</t>
  </si>
  <si>
    <t>ExpAA=87.22</t>
  </si>
  <si>
    <t>First60=30.92</t>
  </si>
  <si>
    <t>2501081446</t>
  </si>
  <si>
    <t>ExpAA=87.18</t>
  </si>
  <si>
    <t>2501081675</t>
  </si>
  <si>
    <t>ExpAA=174.87</t>
  </si>
  <si>
    <t>Topology=o15-34i55-73o99-121i128-150o165-187i200-219o234-256i276-298o</t>
  </si>
  <si>
    <t>2501407998</t>
  </si>
  <si>
    <t>ExpAA=173.22</t>
  </si>
  <si>
    <t>2501411218</t>
  </si>
  <si>
    <t>2501715914</t>
  </si>
  <si>
    <t>First60=34.45</t>
  </si>
  <si>
    <t>Topology=o15-34i47-69o95-114i121-140o150-172i192-214o219-241i262-284o</t>
  </si>
  <si>
    <t>2501721243</t>
  </si>
  <si>
    <t>Topology=o15-37i57-79o99-121i134-156o166-185i206-225o235-257i299-321o</t>
  </si>
  <si>
    <t>2501735521</t>
  </si>
  <si>
    <t>ExpAA=83.37</t>
  </si>
  <si>
    <t>First60=32.00</t>
  </si>
  <si>
    <t>Topology=o10-32i53-70o83-102i123-145o</t>
  </si>
  <si>
    <t>2501809732</t>
  </si>
  <si>
    <t>2501810940</t>
  </si>
  <si>
    <t>2501812637</t>
  </si>
  <si>
    <t>2501847336</t>
  </si>
  <si>
    <t>2501849067</t>
  </si>
  <si>
    <t>ExpAA=174.93</t>
  </si>
  <si>
    <t>2501851229</t>
  </si>
  <si>
    <t>2501855997</t>
  </si>
  <si>
    <t>2501895062</t>
  </si>
  <si>
    <t>ExpAA=82.02</t>
  </si>
  <si>
    <t>First60=22.74</t>
  </si>
  <si>
    <t>2501902898</t>
  </si>
  <si>
    <t>ExpAA=88.88</t>
  </si>
  <si>
    <t>First60=33.96</t>
  </si>
  <si>
    <t>Topology=i5-27o50-72i85-107o117-139i</t>
  </si>
  <si>
    <t>2501941254</t>
  </si>
  <si>
    <t>ExpAA=186.54</t>
  </si>
  <si>
    <t>First60=12.42</t>
  </si>
  <si>
    <t>2501941985</t>
  </si>
  <si>
    <t>2501943741</t>
  </si>
  <si>
    <t>2502332908</t>
  </si>
  <si>
    <t>ExpAA=89.80</t>
  </si>
  <si>
    <t>First60=35.20</t>
  </si>
  <si>
    <t>Topology=o4-26i46-68o83-105i129-151o</t>
  </si>
  <si>
    <t>2502671219</t>
  </si>
  <si>
    <t>ExpAA=169.90</t>
  </si>
  <si>
    <t>Topology=i7-26o147-166i192-214o229-246i259-281o291-313i334-356o371-389i</t>
  </si>
  <si>
    <t>2502671280</t>
  </si>
  <si>
    <t>2502832991</t>
  </si>
  <si>
    <t>ExpAA=61.19</t>
  </si>
  <si>
    <t>Topology=o39-61i74-96o111-133i</t>
  </si>
  <si>
    <t>2502833027</t>
  </si>
  <si>
    <t>2502834430</t>
  </si>
  <si>
    <t>2502842183</t>
  </si>
  <si>
    <t>ExpAA=91.02</t>
  </si>
  <si>
    <t>First60=27.62</t>
  </si>
  <si>
    <t>Topology=i7-29o56-78i85-107o134-156i</t>
  </si>
  <si>
    <t>2502910752</t>
  </si>
  <si>
    <t>ExpAA=170.63</t>
  </si>
  <si>
    <t>2502912338</t>
  </si>
  <si>
    <t>ExpAA=136.93</t>
  </si>
  <si>
    <t>First60=10.16</t>
  </si>
  <si>
    <t>Topology=o64-86i102-124o149-171i192-209o224-246i259-281o</t>
  </si>
  <si>
    <t>2503199759</t>
  </si>
  <si>
    <t>Topology=i13-35o144-166i179-201o221-243i250-272o282-304i317-339o349-371i391-413o</t>
  </si>
  <si>
    <t>2503255035</t>
  </si>
  <si>
    <t>ExpAA=200.61</t>
  </si>
  <si>
    <t>First60=21.04</t>
  </si>
  <si>
    <t>Topology=i13-32o169-191i228-250o276-298i311-333o348-370i382-404o426-448i515-537o</t>
  </si>
  <si>
    <t>2503258255</t>
  </si>
  <si>
    <t>ExpAA=191.46</t>
  </si>
  <si>
    <t>First60=20.43</t>
  </si>
  <si>
    <t>Topology=i12-34o163-185i212-234o254-276i341-358o378-400i420-442o457-476i521-543o</t>
  </si>
  <si>
    <t>2503281109</t>
  </si>
  <si>
    <t>ExpAA=199.64</t>
  </si>
  <si>
    <t>First60=22.00</t>
  </si>
  <si>
    <t>Topology=i7-29o150-172i193-215o235-257i264-286o299-321i341-360o375-397i404-426o</t>
  </si>
  <si>
    <t>2503367859</t>
  </si>
  <si>
    <t>ExpAA=90.29</t>
  </si>
  <si>
    <t>First60=33.42</t>
  </si>
  <si>
    <t>Topology=i7-29o49-71i83-105o120-142i</t>
  </si>
  <si>
    <t>2503568850</t>
  </si>
  <si>
    <t>2503639746</t>
  </si>
  <si>
    <t>ExpAA=88.42</t>
  </si>
  <si>
    <t>First60=28.20</t>
  </si>
  <si>
    <t>Topology=o13-35i55-74o89-111i139-161o</t>
  </si>
  <si>
    <t>2503651098</t>
  </si>
  <si>
    <t>ExpAA=84.01</t>
  </si>
  <si>
    <t>Topology=i7-29o52-74i86-108o128-150i</t>
  </si>
  <si>
    <t>2503652062</t>
  </si>
  <si>
    <t>ExpAA=172.42</t>
  </si>
  <si>
    <t>First60=33.04</t>
  </si>
  <si>
    <t>Topology=o10-29i50-72o92-111i118-140o150-172i185-207o217-239i259-281o</t>
  </si>
  <si>
    <t>2503662033</t>
  </si>
  <si>
    <t>First60=22.38</t>
  </si>
  <si>
    <t>Topology=i7-29o151-170i183-202o230-252i257-279o294-316i337-359o369-391i403-425o</t>
  </si>
  <si>
    <t>2503665783</t>
  </si>
  <si>
    <t>2503671687</t>
  </si>
  <si>
    <t>2503747509</t>
  </si>
  <si>
    <t>First60=33.39</t>
  </si>
  <si>
    <t>Topology=i7-29o49-71i92-110o125-147i</t>
  </si>
  <si>
    <t>2503809426</t>
  </si>
  <si>
    <t>Topology=i7-28o147-166i187-209o229-248i255-277o292-314i335-354o369-391i</t>
  </si>
  <si>
    <t>2503861754</t>
  </si>
  <si>
    <t>ExpAA=352.63</t>
  </si>
  <si>
    <t>First60=33.48</t>
  </si>
  <si>
    <t>Topology=i7-29o49-71i83-105o125-147i152-174o187-209i222-244o259-281i298-320o361-383i396-418o428-450i482-504o509-531i544-566o593-615i</t>
  </si>
  <si>
    <t>2503914406</t>
  </si>
  <si>
    <t>ExpAA=200.13</t>
  </si>
  <si>
    <t>Topology=i5-27o144-163i183-205o229-251i258-280o295-317i338-360o375-397i404-426o</t>
  </si>
  <si>
    <t>2503916051</t>
  </si>
  <si>
    <t>ExpAA=214.72</t>
  </si>
  <si>
    <t>Topology=o4-26i43-65o85-103i110-132o142-161i174-196o214-236i249-271o307-329i336-358o</t>
  </si>
  <si>
    <t>2503965226</t>
  </si>
  <si>
    <t>2504551621</t>
  </si>
  <si>
    <t>ExpAA=175.59</t>
  </si>
  <si>
    <t>First60=26.12</t>
  </si>
  <si>
    <t>Topology=o15-37i58-80o100-122i135-157o172-194i207-229o244-266i287-304o</t>
  </si>
  <si>
    <t>2504663241</t>
  </si>
  <si>
    <t>ExpAA=352.56</t>
  </si>
  <si>
    <t>First60=28.49</t>
  </si>
  <si>
    <t>Topology=i13-35o55-77i90-112o139-158i165-187o197-219i232-251o261-283i304-326o368-385i397-416o431-453i486-508o518-537i550-572o599-621i</t>
  </si>
  <si>
    <t>2504679837</t>
  </si>
  <si>
    <t>ExpAA=90.65</t>
  </si>
  <si>
    <t>2504720034</t>
  </si>
  <si>
    <t>ExpAA=172.04</t>
  </si>
  <si>
    <t>Topology=o10-30i51-73o97-114i119-141o151-173i193-215o225-247i267-289o</t>
  </si>
  <si>
    <t>2504722137</t>
  </si>
  <si>
    <t>ExpAA=83.54</t>
  </si>
  <si>
    <t>First60=30.70</t>
  </si>
  <si>
    <t>2504808827</t>
  </si>
  <si>
    <t>First60=28.69</t>
  </si>
  <si>
    <t>Topology=o20-39i52-74o89-111i124-143o153-172i193-212o222-244i265-287o</t>
  </si>
  <si>
    <t>2504820149</t>
  </si>
  <si>
    <t>First60=34.00</t>
  </si>
  <si>
    <t>Topology=o15-37i53-75o90-112i119-138o153-175i187-209o224-246i267-289o</t>
  </si>
  <si>
    <t>2504908392</t>
  </si>
  <si>
    <t>ExpAA=190.80</t>
  </si>
  <si>
    <t>Topology=i7-29o153-172i185-207o232-254i266-288o303-325i338-356o371-393i</t>
  </si>
  <si>
    <t>2504913403</t>
  </si>
  <si>
    <t>ExpAA=183.31</t>
  </si>
  <si>
    <t>Topology=i21-43o163-185i198-220o289-311i331-353o368-390i402-421o</t>
  </si>
  <si>
    <t>2504959661</t>
  </si>
  <si>
    <t>ExpAA=279.42</t>
  </si>
  <si>
    <t>First60=24.11</t>
  </si>
  <si>
    <t>Topology=i12-34o93-112i125-144o159-181i201-223o233-255i276-298o363-380i387-404o428-443i456-475o485-507i519-538o</t>
  </si>
  <si>
    <t>2504978728</t>
  </si>
  <si>
    <t>ExpAA=355.92</t>
  </si>
  <si>
    <t>First60=22.89</t>
  </si>
  <si>
    <t>Topology=i21-43o70-92i99-121o148-170i177-199o209-231i257-279o289-311i332-354o389-411i432-454o464-486i512-534o544-566i579-601o627-649i</t>
  </si>
  <si>
    <t>2504990074</t>
  </si>
  <si>
    <t>ExpAA=189.75</t>
  </si>
  <si>
    <t>First60=19.69</t>
  </si>
  <si>
    <t>Topology=i2-24o147-169i182-204o230-252i264-286o301-323i336-354o369-391i</t>
  </si>
  <si>
    <t>2505092281</t>
  </si>
  <si>
    <t>2505096867</t>
  </si>
  <si>
    <t>2505113186</t>
  </si>
  <si>
    <t>2505178031</t>
  </si>
  <si>
    <t>ExpAA=167.41</t>
  </si>
  <si>
    <t>First60=33.02</t>
  </si>
  <si>
    <t>Topology=o15-34i54-73o93-115i128-147o157-175i198-217o232-254i275-294o</t>
  </si>
  <si>
    <t>2505180398</t>
  </si>
  <si>
    <t>ExpAA=167.28</t>
  </si>
  <si>
    <t>First60=33.31</t>
  </si>
  <si>
    <t>2505291136</t>
  </si>
  <si>
    <t>ExpAA=153.49</t>
  </si>
  <si>
    <t>First60=23.25</t>
  </si>
  <si>
    <t>Topology=i26-48o74-96i103-122o137-159i179-198o208-230i251-273o</t>
  </si>
  <si>
    <t>2505325199</t>
  </si>
  <si>
    <t>2505325724</t>
  </si>
  <si>
    <t>2505349353</t>
  </si>
  <si>
    <t>2505350981</t>
  </si>
  <si>
    <t>2505351381</t>
  </si>
  <si>
    <t>2505400432</t>
  </si>
  <si>
    <t>ExpAA=83.93</t>
  </si>
  <si>
    <t>2505482964</t>
  </si>
  <si>
    <t>2505489604</t>
  </si>
  <si>
    <t>2505494356</t>
  </si>
  <si>
    <t>2505503002</t>
  </si>
  <si>
    <t>2505508691</t>
  </si>
  <si>
    <t>ExpAA=83.94</t>
  </si>
  <si>
    <t>2505509988</t>
  </si>
  <si>
    <t>Topology=o10-32i45-67o96-114i121-143o158-180i201-223o233-255i285-303o</t>
  </si>
  <si>
    <t>2505511843</t>
  </si>
  <si>
    <t>2505521487</t>
  </si>
  <si>
    <t>First60=31.07</t>
  </si>
  <si>
    <t>2505527193</t>
  </si>
  <si>
    <t>2505533676</t>
  </si>
  <si>
    <t>2505539306</t>
  </si>
  <si>
    <t>2505544893</t>
  </si>
  <si>
    <t>2505547356</t>
  </si>
  <si>
    <t>2505552816</t>
  </si>
  <si>
    <t>2505560090</t>
  </si>
  <si>
    <t>2505565915</t>
  </si>
  <si>
    <t>2505571343</t>
  </si>
  <si>
    <t>ExpAA=82.86</t>
  </si>
  <si>
    <t>2505576495</t>
  </si>
  <si>
    <t>2505580400</t>
  </si>
  <si>
    <t>2505585543</t>
  </si>
  <si>
    <t>2505597189</t>
  </si>
  <si>
    <t>2505605243</t>
  </si>
  <si>
    <t>ExpAA=81.75</t>
  </si>
  <si>
    <t>2505610532</t>
  </si>
  <si>
    <t>ExpAA=82.69</t>
  </si>
  <si>
    <t>2505624252</t>
  </si>
  <si>
    <t>2505737821</t>
  </si>
  <si>
    <t>Topology=i27-49o69-88i121-143o163-185i192-214o224-246i259-281o291-313i333-355o397-414i434-456o466-488i516-538o548-570i591-613o633-655i</t>
  </si>
  <si>
    <t>2505796573</t>
  </si>
  <si>
    <t>ExpAA=172.74</t>
  </si>
  <si>
    <t>First60=24.12</t>
  </si>
  <si>
    <t>Topology=o34-56i75-97o117-136i143-162o182-204i224-246o261-280i293-312o</t>
  </si>
  <si>
    <t>2505835029</t>
  </si>
  <si>
    <t>ExpAA=213.80</t>
  </si>
  <si>
    <t>First60=33.66</t>
  </si>
  <si>
    <t>Topology=o10-29i50-72o95-114i127-149o160-182i203-225o235-254i275-297o331-349i354-376o</t>
  </si>
  <si>
    <t>2505839194</t>
  </si>
  <si>
    <t>2505843254</t>
  </si>
  <si>
    <t>ExpAA=191.59</t>
  </si>
  <si>
    <t>2505847529</t>
  </si>
  <si>
    <t>2505851940</t>
  </si>
  <si>
    <t>2505856073</t>
  </si>
  <si>
    <t>2505863965</t>
  </si>
  <si>
    <t>2505866712</t>
  </si>
  <si>
    <t>ExpAA=191.63</t>
  </si>
  <si>
    <t>2505872791</t>
  </si>
  <si>
    <t>ExpAA=209.99</t>
  </si>
  <si>
    <t>Topology=o10-32i119-141o151-173i186-208o223-245i258-280o300-322i334-356o366-388i415-437o</t>
  </si>
  <si>
    <t>2505874702</t>
  </si>
  <si>
    <t>ExpAA=214.90</t>
  </si>
  <si>
    <t>First60=42.05</t>
  </si>
  <si>
    <t>Topology=i7-26o36-58i75-97o139-161i174-196o206-228i257-279o289-308i321-340o370-392i</t>
  </si>
  <si>
    <t>2505875922</t>
  </si>
  <si>
    <t>Topology=i20-42o62-84i97-119o150-167i174-196o206-228i241-263o278-297i345-367o411-428i440-462o477-499i526-548o558-580i593-615o641-663i</t>
  </si>
  <si>
    <t>2505882624</t>
  </si>
  <si>
    <t>ExpAA=191.28</t>
  </si>
  <si>
    <t>First60=41.49</t>
  </si>
  <si>
    <t>Topology=i3-20o30-52i59-81o103-125i132-151o161-183i195-217o232-251i272-294o</t>
  </si>
  <si>
    <t>2505883828</t>
  </si>
  <si>
    <t>ExpAA=350.51</t>
  </si>
  <si>
    <t>Topology=i23-45o70-92i105-127o160-177i184-201o216-238i251-273o283-305i321-343o384-403i416-438o448-470i500-522o532-554i567-589o615-637i</t>
  </si>
  <si>
    <t>2505889675</t>
  </si>
  <si>
    <t>ExpAA=355.66</t>
  </si>
  <si>
    <t>Topology=i21-43o70-92i99-121o148-170i177-199o209-231i244-266o276-298i319-341o376-398i419-441o451-473i499-521o531-553i566-588o614-636i</t>
  </si>
  <si>
    <t>2505890137</t>
  </si>
  <si>
    <t>2505903144</t>
  </si>
  <si>
    <t>ExpAA=353.62</t>
  </si>
  <si>
    <t>First60=22.60</t>
  </si>
  <si>
    <t>2505904215</t>
  </si>
  <si>
    <t>ExpAA=198.10</t>
  </si>
  <si>
    <t>First60=21.56</t>
  </si>
  <si>
    <t>Topology=i34-56o173-195i215-237o257-279i286-308o323-342i355-377o392-414i434-456o</t>
  </si>
  <si>
    <t>2505904308</t>
  </si>
  <si>
    <t>ExpAA=191.60</t>
  </si>
  <si>
    <t>First60=21.68</t>
  </si>
  <si>
    <t>Topology=i7-29o146-168i189-211o226-248i255-277o292-314i327-349o359-381i408-427o</t>
  </si>
  <si>
    <t>2505906072</t>
  </si>
  <si>
    <t>ExpAA=167.46</t>
  </si>
  <si>
    <t>First60=0.06</t>
  </si>
  <si>
    <t>Topology=o143-165i178-197o217-239i246-263o283-305i312-334o349-371i</t>
  </si>
  <si>
    <t>2505928312</t>
  </si>
  <si>
    <t>Topology=i12-34o155-177i197-219o244-266i279-301o311-333i365-387o397-419i432-454o</t>
  </si>
  <si>
    <t>2505934024</t>
  </si>
  <si>
    <t>ExpAA=351.97</t>
  </si>
  <si>
    <t>First60=23.93</t>
  </si>
  <si>
    <t>Topology=i28-50o70-92i105-127o154-176i183-200o213-235i248-270o280-302i321-343o381-403i415-437o447-469i504-526o531-553i566-588o614-636i</t>
  </si>
  <si>
    <t>2505937325</t>
  </si>
  <si>
    <t>First60=43.90</t>
  </si>
  <si>
    <t>Topology=i9-31o41-60i73-95o125-142i147-164o179-201i221-243o247-269i290-309o</t>
  </si>
  <si>
    <t>2505939105</t>
  </si>
  <si>
    <t>ExpAA=182.53</t>
  </si>
  <si>
    <t>First60=43.92</t>
  </si>
  <si>
    <t>Topology=i9-31o41-60i73-95o125-142i147-164o179-201i221-243o247-269i</t>
  </si>
  <si>
    <t>2505941766</t>
  </si>
  <si>
    <t>ExpAA=352.08</t>
  </si>
  <si>
    <t>First60=23.85</t>
  </si>
  <si>
    <t>2505945679</t>
  </si>
  <si>
    <t>ExpAA=352.17</t>
  </si>
  <si>
    <t>First60=23.87</t>
  </si>
  <si>
    <t>2505946912</t>
  </si>
  <si>
    <t>ExpAA=186.37</t>
  </si>
  <si>
    <t>2505948908</t>
  </si>
  <si>
    <t>First60=38.16</t>
  </si>
  <si>
    <t>Topology=i7-29o44-66i79-101o131-153i160-176o191-213i226-248o258-277i298-320o358-380i392-414o424-446i472-494o509-531i544-566o591-613i</t>
  </si>
  <si>
    <t>2505951352</t>
  </si>
  <si>
    <t>ExpAA=356.15</t>
  </si>
  <si>
    <t>2505958506</t>
  </si>
  <si>
    <t>ExpAA=92.19</t>
  </si>
  <si>
    <t>First60=27.27</t>
  </si>
  <si>
    <t>Topology=o26-48i69-91o114-131i144-166o</t>
  </si>
  <si>
    <t>2505982434</t>
  </si>
  <si>
    <t>ExpAA=89.23</t>
  </si>
  <si>
    <t>First60=28.91</t>
  </si>
  <si>
    <t>2506006050</t>
  </si>
  <si>
    <t>ExpAA=82.81</t>
  </si>
  <si>
    <t>Topology=o10-32i53-75o85-102i132-149o</t>
  </si>
  <si>
    <t>2506019569</t>
  </si>
  <si>
    <t>ExpAA=82.80</t>
  </si>
  <si>
    <t>First60=30.43</t>
  </si>
  <si>
    <t>Topology=o5-27i54-76o86-103i133-150o</t>
  </si>
  <si>
    <t>2506027771</t>
  </si>
  <si>
    <t>ExpAA=83.62</t>
  </si>
  <si>
    <t>Topology=i7-29o49-71i84-106o133-150i</t>
  </si>
  <si>
    <t>2506028377</t>
  </si>
  <si>
    <t>ExpAA=174.69</t>
  </si>
  <si>
    <t>First60=32.93</t>
  </si>
  <si>
    <t>Topology=o10-29i48-70o90-109i114-136o149-171i184-203o218-240i260-282o</t>
  </si>
  <si>
    <t>2506044650</t>
  </si>
  <si>
    <t>ExpAA=350.81</t>
  </si>
  <si>
    <t>First60=11.01</t>
  </si>
  <si>
    <t>Topology=i50-72o87-109i143-165o190-212i217-234o249-271i284-306o316-338i365-387o422-444i461-483o493-515i545-567o577-599i620-642o662-684i</t>
  </si>
  <si>
    <t>2506096977</t>
  </si>
  <si>
    <t>ExpAA=84.64</t>
  </si>
  <si>
    <t>2506230415</t>
  </si>
  <si>
    <t>ExpAA=155.70</t>
  </si>
  <si>
    <t>Topology=i27-49o69-91i98-120o135-157i170-192o207-226i247-269o</t>
  </si>
  <si>
    <t>2506320709</t>
  </si>
  <si>
    <t>2506321512</t>
  </si>
  <si>
    <t>2506352860</t>
  </si>
  <si>
    <t>ExpAA=38.71</t>
  </si>
  <si>
    <t>First60=20.27</t>
  </si>
  <si>
    <t>Topology=o20-42i72-89o</t>
  </si>
  <si>
    <t>2506353839</t>
  </si>
  <si>
    <t>First60=30.62</t>
  </si>
  <si>
    <t>2506355830</t>
  </si>
  <si>
    <t>ExpAA=175.34</t>
  </si>
  <si>
    <t>First60=37.17</t>
  </si>
  <si>
    <t>Topology=o10-32i45-67o96-113i120-138o158-180i200-222o237-259i285-307o</t>
  </si>
  <si>
    <t>2506357454</t>
  </si>
  <si>
    <t>ExpAA=171.96</t>
  </si>
  <si>
    <t>Topology=o10-29i50-72o92-109i121-138o151-173i186-208o218-240i261-283o</t>
  </si>
  <si>
    <t>2506359183</t>
  </si>
  <si>
    <t>ExpAA=61.46</t>
  </si>
  <si>
    <t>First60=21.92</t>
  </si>
  <si>
    <t>Topology=i31-53o68-87i112-129o</t>
  </si>
  <si>
    <t>2506362759</t>
  </si>
  <si>
    <t>ExpAA=83.79</t>
  </si>
  <si>
    <t>2506363736</t>
  </si>
  <si>
    <t>ExpAA=162.43</t>
  </si>
  <si>
    <t>First60=39.87</t>
  </si>
  <si>
    <t>Topology=i7-29o44-66i98-120o140-159i180-200o210-232i260-282o</t>
  </si>
  <si>
    <t>2506367948</t>
  </si>
  <si>
    <t>ExpAA=174.32</t>
  </si>
  <si>
    <t>First60=33.50</t>
  </si>
  <si>
    <t>2506377333</t>
  </si>
  <si>
    <t>2506379003</t>
  </si>
  <si>
    <t>2506445891</t>
  </si>
  <si>
    <t>ExpAA=349.28</t>
  </si>
  <si>
    <t>Topology=i7-29o49-71i84-106o126-148i155-177o187-209i230-252o262-281i348-370o412-429i441-463o478-500i528-550o560-582i595-617o644-666i</t>
  </si>
  <si>
    <t>2506450527</t>
  </si>
  <si>
    <t>ExpAA=193.98</t>
  </si>
  <si>
    <t>First60=20.91</t>
  </si>
  <si>
    <t>Topology=i33-55o180-202i209-231o257-275i317-339o344-366i470-487o502-524i566-588o</t>
  </si>
  <si>
    <t>2506522418</t>
  </si>
  <si>
    <t>ExpAA=171.62</t>
  </si>
  <si>
    <t>2506577959</t>
  </si>
  <si>
    <t>ExpAA=171.53</t>
  </si>
  <si>
    <t>First60=35.41</t>
  </si>
  <si>
    <t>2506583097</t>
  </si>
  <si>
    <t>2506588238</t>
  </si>
  <si>
    <t>2506605515</t>
  </si>
  <si>
    <t>First60=34.73</t>
  </si>
  <si>
    <t>Topology=o5-30i51-68o83-105i118-140o</t>
  </si>
  <si>
    <t>2506671545</t>
  </si>
  <si>
    <t>ExpAA=87.21</t>
  </si>
  <si>
    <t>First60=31.68</t>
  </si>
  <si>
    <t>Topology=o7-29i50-72o87-109i130-152o</t>
  </si>
  <si>
    <t>2506695618</t>
  </si>
  <si>
    <t>ExpAA=169.31</t>
  </si>
  <si>
    <t>First60=31.32</t>
  </si>
  <si>
    <t>Topology=o11-30i51-73o93-111i118-137o152-171i192-214o225-247i268-286o</t>
  </si>
  <si>
    <t>2506703327</t>
  </si>
  <si>
    <t>2506709931</t>
  </si>
  <si>
    <t>ExpAA=175.95</t>
  </si>
  <si>
    <t>First60=35.34</t>
  </si>
  <si>
    <t>Topology=o18-40i47-69o94-111i118-140o160-182i194-216o226-248i271-293o</t>
  </si>
  <si>
    <t>2506724408</t>
  </si>
  <si>
    <t>2506727471</t>
  </si>
  <si>
    <t>ExpAA=87.51</t>
  </si>
  <si>
    <t>Topology=o33-55i82-104o114-136i157-179o</t>
  </si>
  <si>
    <t>2506727875</t>
  </si>
  <si>
    <t>ExpAA=165.35</t>
  </si>
  <si>
    <t>First60=39.25</t>
  </si>
  <si>
    <t>Topology=o5-27i44-66o86-104i111-133o143-165i182-204o219-241i254-276o</t>
  </si>
  <si>
    <t>2506731345</t>
  </si>
  <si>
    <t>ExpAA=220.24</t>
  </si>
  <si>
    <t>Topology=i20-42o170-192i212-234o254-276i283-305o315-337i358-380o390-412i458-480o645-667i</t>
  </si>
  <si>
    <t>2506744684</t>
  </si>
  <si>
    <t>ExpAA=196.23</t>
  </si>
  <si>
    <t>Topology=i9-31o148-170i191-213o223-245i257-274o284-306i319-341o356-378i385-407o</t>
  </si>
  <si>
    <t>2506754169</t>
  </si>
  <si>
    <t>Topology=o4-26i46-68o81-103i124-146o</t>
  </si>
  <si>
    <t>2506757210</t>
  </si>
  <si>
    <t>First60=33.46</t>
  </si>
  <si>
    <t>Topology=i7-29o51-73i93-110o123-145i</t>
  </si>
  <si>
    <t>2506761840</t>
  </si>
  <si>
    <t>2506765190</t>
  </si>
  <si>
    <t>2506838685</t>
  </si>
  <si>
    <t>ExpAA=194.52</t>
  </si>
  <si>
    <t>First60=19.86</t>
  </si>
  <si>
    <t>Topology=i5-27o145-167i180-202o222-244i257-279o289-311i332-351o366-388i395-417o</t>
  </si>
  <si>
    <t>2506845134</t>
  </si>
  <si>
    <t>ExpAA=89.09</t>
  </si>
  <si>
    <t>Topology=i7-32o52-74i87-109o124-146i</t>
  </si>
  <si>
    <t>2506869024</t>
  </si>
  <si>
    <t>ExpAA=194.87</t>
  </si>
  <si>
    <t>First60=0.15</t>
  </si>
  <si>
    <t>Topology=i62-84o205-227i240-262o288-307i314-336o351-370i404-421o436-458i600-622o</t>
  </si>
  <si>
    <t>2506872634</t>
  </si>
  <si>
    <t>ExpAA=347.74</t>
  </si>
  <si>
    <t>Topology=i17-39o65-87i100-122o151-170i177-199o209-231i243-265o275-297i316-338o376-398i410-432o442-464i494-516o526-548i561-580o609-631i</t>
  </si>
  <si>
    <t>2506874161</t>
  </si>
  <si>
    <t>ExpAA=189.42</t>
  </si>
  <si>
    <t>First60=40.32</t>
  </si>
  <si>
    <t>Topology=i13-35o41-63i76-98o123-145i152-171o181-203i216-238o248-270i291-313o</t>
  </si>
  <si>
    <t>2506874327</t>
  </si>
  <si>
    <t>ExpAA=181.75</t>
  </si>
  <si>
    <t>First60=29.76</t>
  </si>
  <si>
    <t>Topology=i5-27o57-79i86-108o118-140i165-187o202-224i247-269o284-306i</t>
  </si>
  <si>
    <t>2506875376</t>
  </si>
  <si>
    <t>ExpAA=82.63</t>
  </si>
  <si>
    <t>First60=30.98</t>
  </si>
  <si>
    <t>2506882949</t>
  </si>
  <si>
    <t>ExpAA=84.32</t>
  </si>
  <si>
    <t>First60=31.03</t>
  </si>
  <si>
    <t>2506892557</t>
  </si>
  <si>
    <t>2506895701</t>
  </si>
  <si>
    <t>ExpAA=84.10</t>
  </si>
  <si>
    <t>First60=32.78</t>
  </si>
  <si>
    <t>2506903991</t>
  </si>
  <si>
    <t>ExpAA=84.74</t>
  </si>
  <si>
    <t>2506906514</t>
  </si>
  <si>
    <t>ExpAA=76.33</t>
  </si>
  <si>
    <t>First60=30.33</t>
  </si>
  <si>
    <t>2506910305</t>
  </si>
  <si>
    <t>ExpAA=83.47</t>
  </si>
  <si>
    <t>First60=30.52</t>
  </si>
  <si>
    <t>2506917939</t>
  </si>
  <si>
    <t>First60=30.91</t>
  </si>
  <si>
    <t>2506922325</t>
  </si>
  <si>
    <t>ExpAA=82.82</t>
  </si>
  <si>
    <t>2506928583</t>
  </si>
  <si>
    <t>ExpAA=84.61</t>
  </si>
  <si>
    <t>Topology=o15-37i49-71o81-103i133-150o</t>
  </si>
  <si>
    <t>2506933214</t>
  </si>
  <si>
    <t>ExpAA=83.00</t>
  </si>
  <si>
    <t>2506959637</t>
  </si>
  <si>
    <t>ExpAA=82.67</t>
  </si>
  <si>
    <t>2506964406</t>
  </si>
  <si>
    <t>2506971972</t>
  </si>
  <si>
    <t>ExpAA=83.04</t>
  </si>
  <si>
    <t>2506975498</t>
  </si>
  <si>
    <t>ExpAA=84.25</t>
  </si>
  <si>
    <t>First60=30.89</t>
  </si>
  <si>
    <t>2506981623</t>
  </si>
  <si>
    <t>ExpAA=74.57</t>
  </si>
  <si>
    <t>First60=26.28</t>
  </si>
  <si>
    <t>Topology=i7-29o88-107i127-149o</t>
  </si>
  <si>
    <t>2507050373</t>
  </si>
  <si>
    <t>ExpAA=213.35</t>
  </si>
  <si>
    <t>Topology=o5-27i40-62o87-104i111-129o144-166i179-201o216-238i259-276o305-327i340-359o</t>
  </si>
  <si>
    <t>2507064067</t>
  </si>
  <si>
    <t>ExpAA=348.17</t>
  </si>
  <si>
    <t>Topology=i13-35o55-77i98-117o137-159i166-188o203-225i238-260o270-289i309-331o370-392i404-426o436-458i488-510o520-542i555-574o603-625i</t>
  </si>
  <si>
    <t>2507072144</t>
  </si>
  <si>
    <t>ExpAA=84.71</t>
  </si>
  <si>
    <t>First60=34.89</t>
  </si>
  <si>
    <t>Topology=o4-26i47-69o84-106i131-153o</t>
  </si>
  <si>
    <t>2507085461</t>
  </si>
  <si>
    <t>ExpAA=90.07</t>
  </si>
  <si>
    <t>First60=32.01</t>
  </si>
  <si>
    <t>2507094708</t>
  </si>
  <si>
    <t>ExpAA=85.43</t>
  </si>
  <si>
    <t>Topology=o15-37i50-72o87-106i127-149o</t>
  </si>
  <si>
    <t>2507100734</t>
  </si>
  <si>
    <t>2507107478</t>
  </si>
  <si>
    <t>2507111830</t>
  </si>
  <si>
    <t>ExpAA=171.73</t>
  </si>
  <si>
    <t>First60=39.33</t>
  </si>
  <si>
    <t>2507112615</t>
  </si>
  <si>
    <t>ExpAA=82.30</t>
  </si>
  <si>
    <t>2507121427</t>
  </si>
  <si>
    <t>ExpAA=348.26</t>
  </si>
  <si>
    <t>First60=23.86</t>
  </si>
  <si>
    <t>Topology=i13-35o62-84i97-119o149-168i175-197o207-229i242-264o274-293i313-335o372-394i406-428o438-460i490-512o522-544i557-579o605-627i</t>
  </si>
  <si>
    <t>2507123355</t>
  </si>
  <si>
    <t>ExpAA=139.28</t>
  </si>
  <si>
    <t>Topology=i7-29o94-111i118-137o147-169i182-204o214-236i257-279o</t>
  </si>
  <si>
    <t>2507213090</t>
  </si>
  <si>
    <t>ExpAA=83.88</t>
  </si>
  <si>
    <t>2507213632</t>
  </si>
  <si>
    <t>2507267646</t>
  </si>
  <si>
    <t>ExpAA=82.43</t>
  </si>
  <si>
    <t>2507267999</t>
  </si>
  <si>
    <t>ExpAA=175.66</t>
  </si>
  <si>
    <t>First60=32.92</t>
  </si>
  <si>
    <t>Topology=o10-30i51-73o93-110i117-139o152-174i187-209o224-246i259-281o</t>
  </si>
  <si>
    <t>2507276244</t>
  </si>
  <si>
    <t>2507338417</t>
  </si>
  <si>
    <t>2507341963</t>
  </si>
  <si>
    <t>2507348561</t>
  </si>
  <si>
    <t>2507354357</t>
  </si>
  <si>
    <t>2507357185</t>
  </si>
  <si>
    <t>2507358299</t>
  </si>
  <si>
    <t>2507369436</t>
  </si>
  <si>
    <t>2507374339</t>
  </si>
  <si>
    <t>2507379345</t>
  </si>
  <si>
    <t>2507379981</t>
  </si>
  <si>
    <t>2507381219</t>
  </si>
  <si>
    <t>2507382121</t>
  </si>
  <si>
    <t>2507387865</t>
  </si>
  <si>
    <t>2507389255</t>
  </si>
  <si>
    <t>2507390148</t>
  </si>
  <si>
    <t>2507394105</t>
  </si>
  <si>
    <t>2507404714</t>
  </si>
  <si>
    <t>2507406427</t>
  </si>
  <si>
    <t>ExpAA=212.24</t>
  </si>
  <si>
    <t>Topology=o5-27i39-61o81-103i115-132o142-164i185-207o217-239i259-281o314-336i343-365o</t>
  </si>
  <si>
    <t>2507406883</t>
  </si>
  <si>
    <t>ExpAA=290.72</t>
  </si>
  <si>
    <t>First60=35.90</t>
  </si>
  <si>
    <t>Topology=i7-25o29-51i56-78o88-110i117-136o151-173i186-208o223-245i265-284o354-372i384-406o421-439i446-468o510-532i</t>
  </si>
  <si>
    <t>2507432011</t>
  </si>
  <si>
    <t>ExpAA=82.87</t>
  </si>
  <si>
    <t>2507463112</t>
  </si>
  <si>
    <t>2507509306</t>
  </si>
  <si>
    <t>ExpAA=200.85</t>
  </si>
  <si>
    <t>First60=22.71</t>
  </si>
  <si>
    <t>Topology=i7-29o132-154i167-189o209-231i238-260o270-292i305-327o337-359i380-402o</t>
  </si>
  <si>
    <t>2507516494</t>
  </si>
  <si>
    <t>ExpAA=171.65</t>
  </si>
  <si>
    <t>First60=38.28</t>
  </si>
  <si>
    <t>Topology=o10-32i44-66o81-103i116-138o153-172i193-215o225-247i268-286o</t>
  </si>
  <si>
    <t>2507526968</t>
  </si>
  <si>
    <t>ExpAA=40.10</t>
  </si>
  <si>
    <t>First60=14.72</t>
  </si>
  <si>
    <t>Topology=i47-66o105-124i</t>
  </si>
  <si>
    <t>2507528257</t>
  </si>
  <si>
    <t>ExpAA=359.81</t>
  </si>
  <si>
    <t>Topology=i35-57o72-94i107-129o144-166i171-193o213-235i248-270o280-302i322-344o383-405i422-444o454-476i497-519o534-556i569-591o617-639i</t>
  </si>
  <si>
    <t>2508501288</t>
  </si>
  <si>
    <t>Topology=o5-27i48-70o80-102i129-151o</t>
  </si>
  <si>
    <t>2508515201</t>
  </si>
  <si>
    <t>ExpAA=88.09</t>
  </si>
  <si>
    <t>First60=28.60</t>
  </si>
  <si>
    <t>Topology=i13-35o55-77i90-112o145-167i</t>
  </si>
  <si>
    <t>2508524694</t>
  </si>
  <si>
    <t>Topology=o5-27i48-70o90-112i137-154o</t>
  </si>
  <si>
    <t>2508527751</t>
  </si>
  <si>
    <t>ExpAA=84.77</t>
  </si>
  <si>
    <t>2508528463</t>
  </si>
  <si>
    <t>ExpAA=86.99</t>
  </si>
  <si>
    <t>First60=35.24</t>
  </si>
  <si>
    <t>2508543364</t>
  </si>
  <si>
    <t>ExpAA=203.51</t>
  </si>
  <si>
    <t>2508546570</t>
  </si>
  <si>
    <t>ExpAA=263.64</t>
  </si>
  <si>
    <t>Topology=o13-35i56-78o98-117i124-146o161-180i201-223o233-255i356-378o382-399i452-471o481-503i516-538o</t>
  </si>
  <si>
    <t>2508549211</t>
  </si>
  <si>
    <t>ExpAA=296.31</t>
  </si>
  <si>
    <t>First60=28.12</t>
  </si>
  <si>
    <t>Topology=o10-32i53-75o90-112i124-146o161-183i196-218o233-255i276-298o364-381i394-411o435-453i465-483o493-515i527-546o</t>
  </si>
  <si>
    <t>2508549972</t>
  </si>
  <si>
    <t>2508554057</t>
  </si>
  <si>
    <t>ExpAA=200.54</t>
  </si>
  <si>
    <t>First60=29.20</t>
  </si>
  <si>
    <t>Topology=i12-34o54-76i88-110o141-160i172-191o206-228i240-262o277-299i312-334o</t>
  </si>
  <si>
    <t>2508555438</t>
  </si>
  <si>
    <t>ExpAA=344.23</t>
  </si>
  <si>
    <t>First60=37.58</t>
  </si>
  <si>
    <t>Topology=o4-26i46-68o83-105i155-177o192-211i231-253o257-279i300-322o362-379i391-413o428-450i478-500o510-532i545-567o594-616i</t>
  </si>
  <si>
    <t>2508559313</t>
  </si>
  <si>
    <t>ExpAA=193.96</t>
  </si>
  <si>
    <t>Topology=i5-27o157-179i186-208o221-243i255-277o292-314i327-349o362-384i420-442o</t>
  </si>
  <si>
    <t>2508559695</t>
  </si>
  <si>
    <t>ExpAA=199.21</t>
  </si>
  <si>
    <t>Topology=i20-42o62-84i101-123o143-165i178-196o211-233i246-268o283-305i318-340o</t>
  </si>
  <si>
    <t>2508561013</t>
  </si>
  <si>
    <t>ExpAA=339.34</t>
  </si>
  <si>
    <t>Topology=o5-27i40-62o77-99i149-171o186-205i226-245o250-272i293-315o355-372i384-406o421-443i471-493o503-525i538-560o587-609i</t>
  </si>
  <si>
    <t>2508574440</t>
  </si>
  <si>
    <t>2508577992</t>
  </si>
  <si>
    <t>2508583666</t>
  </si>
  <si>
    <t>First60=36.78</t>
  </si>
  <si>
    <t>Topology=o10-32i44-66o76-98i119-141o</t>
  </si>
  <si>
    <t>2508586343</t>
  </si>
  <si>
    <t>ExpAA=85.54</t>
  </si>
  <si>
    <t>Topology=o10-32i53-75o85-104i125-147o</t>
  </si>
  <si>
    <t>2508613320</t>
  </si>
  <si>
    <t>ExpAA=216.56</t>
  </si>
  <si>
    <t>First60=39.00</t>
  </si>
  <si>
    <t>Topology=o10-29i42-64o84-103i110-127o142-161i174-196o211-233i254-271o308-330i337-359o</t>
  </si>
  <si>
    <t>2508618912</t>
  </si>
  <si>
    <t>ExpAA=86.41</t>
  </si>
  <si>
    <t>First60=33.38</t>
  </si>
  <si>
    <t>2508621191</t>
  </si>
  <si>
    <t>2508621867</t>
  </si>
  <si>
    <t>2508621961</t>
  </si>
  <si>
    <t>ExpAA=198.30</t>
  </si>
  <si>
    <t>Topology=i13-35o156-178i191-213o228-250i263-285o305-327i339-361o371-393i420-442o</t>
  </si>
  <si>
    <t>2508661757</t>
  </si>
  <si>
    <t>ExpAA=196.26</t>
  </si>
  <si>
    <t>Topology=i13-35o153-175i188-210o238-260i273-290o303-325i345-367o382-401i414-436o</t>
  </si>
  <si>
    <t>2508665487</t>
  </si>
  <si>
    <t>2508671434</t>
  </si>
  <si>
    <t>ExpAA=194.65</t>
  </si>
  <si>
    <t>First60=14.36</t>
  </si>
  <si>
    <t>Topology=o4-23i108-130o145-167i180-202o227-249i270-292o307-329i402-419o434-453i518-540o</t>
  </si>
  <si>
    <t>2508677475</t>
  </si>
  <si>
    <t>ExpAA=345.14</t>
  </si>
  <si>
    <t>First60=0.02</t>
  </si>
  <si>
    <t>Topology=i89-111o140-162i174-196o226-243i250-272o287-309i321-343o353-372i392-414o457-476i488-510o525-547i568-590o605-626i639-658o688-710i</t>
  </si>
  <si>
    <t>2508678957</t>
  </si>
  <si>
    <t>2508683927</t>
  </si>
  <si>
    <t>ExpAA=176.83</t>
  </si>
  <si>
    <t>First60=26.65</t>
  </si>
  <si>
    <t>2508686448</t>
  </si>
  <si>
    <t>First60=32.37</t>
  </si>
  <si>
    <t>Topology=o6-28i49-71o91-113i120-142o162-184i196-218o233-255i283-305o</t>
  </si>
  <si>
    <t>2508698250</t>
  </si>
  <si>
    <t>ExpAA=24.16</t>
  </si>
  <si>
    <t>First60=14.07</t>
  </si>
  <si>
    <t>Topology=i49-71o</t>
  </si>
  <si>
    <t>2508698864</t>
  </si>
  <si>
    <t>ExpAA=200.03</t>
  </si>
  <si>
    <t>Topology=i7-29o135-157i170-192o212-231i238-260o270-292i305-327o337-359i380-402o</t>
  </si>
  <si>
    <t>2508705295</t>
  </si>
  <si>
    <t>ExpAA=198.43</t>
  </si>
  <si>
    <t>First60=23.18</t>
  </si>
  <si>
    <t>Topology=i20-42o62-84i101-123o143-165i178-196o211-230i243-265o285-307i320-342o</t>
  </si>
  <si>
    <t>2508706491</t>
  </si>
  <si>
    <t>ExpAA=343.77</t>
  </si>
  <si>
    <t>First60=36.66</t>
  </si>
  <si>
    <t>Topology=i5-27o47-69i82-104o137-156i161-183o193-212i225-247o257-279i299-321o361-378i390-412o427-449i477-499o509-531i544-566o593-615i</t>
  </si>
  <si>
    <t>2508713403</t>
  </si>
  <si>
    <t>ExpAA=88.73</t>
  </si>
  <si>
    <t>Topology=o10-32i52-74o84-106i131-153o</t>
  </si>
  <si>
    <t>2508745664</t>
  </si>
  <si>
    <t>ExpAA=199.14</t>
  </si>
  <si>
    <t>First60=20.24</t>
  </si>
  <si>
    <t>Topology=i7-29o145-162i182-204o264-286i307-329o344-366i378-400o</t>
  </si>
  <si>
    <t>2508746478</t>
  </si>
  <si>
    <t>ExpAA=191.65</t>
  </si>
  <si>
    <t>First60=39.89</t>
  </si>
  <si>
    <t>Topology=i12-31o41-63i76-98o122-144i151-173o177-199i219-236o246-268i293-312o</t>
  </si>
  <si>
    <t>2508747662</t>
  </si>
  <si>
    <t>ExpAA=350.86</t>
  </si>
  <si>
    <t>First60=24.05</t>
  </si>
  <si>
    <t>Topology=i12-34o61-83i96-118o147-166i173-190o205-227i239-261o271-293i312-334o372-394i406-428o438-460i490-512o522-544i557-579o605-627i</t>
  </si>
  <si>
    <t>2508755067</t>
  </si>
  <si>
    <t>2508762304</t>
  </si>
  <si>
    <t>2508765796</t>
  </si>
  <si>
    <t>2508772099</t>
  </si>
  <si>
    <t>2508778707</t>
  </si>
  <si>
    <t>2508786614</t>
  </si>
  <si>
    <t>2508796297</t>
  </si>
  <si>
    <t>2508797834</t>
  </si>
  <si>
    <t>2508807095</t>
  </si>
  <si>
    <t>2508813199</t>
  </si>
  <si>
    <t>2508815867</t>
  </si>
  <si>
    <t>2508817611</t>
  </si>
  <si>
    <t>2508824758</t>
  </si>
  <si>
    <t>2508831059</t>
  </si>
  <si>
    <t>ExpAA=286.20</t>
  </si>
  <si>
    <t>First60=25.09</t>
  </si>
  <si>
    <t>Topology=i13-35o92-114i127-149o159-181i202-224o234-256i277-299o365-382i387-404o428-446i459-476o486-508i529-548o</t>
  </si>
  <si>
    <t>2508831672</t>
  </si>
  <si>
    <t>ExpAA=87.77</t>
  </si>
  <si>
    <t>First60=32.53</t>
  </si>
  <si>
    <t>Topology=i7-29o52-74i87-109o124-146i</t>
  </si>
  <si>
    <t>2508843508</t>
  </si>
  <si>
    <t>ExpAA=187.10</t>
  </si>
  <si>
    <t>First60=13.33</t>
  </si>
  <si>
    <t>Topology=o160-182i203-222o242-259i266-288o298-320i333-355o365-387i400-422o</t>
  </si>
  <si>
    <t>2508851920</t>
  </si>
  <si>
    <t>2508856431</t>
  </si>
  <si>
    <t>2508862167</t>
  </si>
  <si>
    <t>2508864611</t>
  </si>
  <si>
    <t>2508870178</t>
  </si>
  <si>
    <t>2509041783</t>
  </si>
  <si>
    <t>ExpAA=183.65</t>
  </si>
  <si>
    <t>First60=41.07</t>
  </si>
  <si>
    <t>Topology=i12-31o41-63i149-171o181-203i216-238o248-270i291-313o</t>
  </si>
  <si>
    <t>2509042732</t>
  </si>
  <si>
    <t>ExpAA=175.61</t>
  </si>
  <si>
    <t>First60=0.20</t>
  </si>
  <si>
    <t>Topology=i131-153o168-190i203-222o250-272i293-315o330-352i364-386o</t>
  </si>
  <si>
    <t>2509043991</t>
  </si>
  <si>
    <t>ExpAA=351.60</t>
  </si>
  <si>
    <t>Topology=i12-34o61-83i96-118o133-155i167-189o204-226i239-261o271-293i312-334o372-394i406-428o438-460i490-512o522-544i557-579o605-627i</t>
  </si>
  <si>
    <t>2509047400</t>
  </si>
  <si>
    <t>First60=27.81</t>
  </si>
  <si>
    <t>Topology=i7-29o54-76i83-105o132-154i</t>
  </si>
  <si>
    <t>2509061458</t>
  </si>
  <si>
    <t>ExpAA=202.01</t>
  </si>
  <si>
    <t>First60=21.29</t>
  </si>
  <si>
    <t>Topology=i7-26o147-169i181-203o235-257i262-284o299-321i334-356o371-393i414-436o</t>
  </si>
  <si>
    <t>2509066276</t>
  </si>
  <si>
    <t>ExpAA=87.27</t>
  </si>
  <si>
    <t>First60=33.56</t>
  </si>
  <si>
    <t>2509074684</t>
  </si>
  <si>
    <t>ExpAA=178.95</t>
  </si>
  <si>
    <t>First60=34.63</t>
  </si>
  <si>
    <t>Topology=o15-37i49-68o88-110i123-145o155-177i190-212o222-244i264-286o</t>
  </si>
  <si>
    <t>2509095385</t>
  </si>
  <si>
    <t>ExpAA=198.56</t>
  </si>
  <si>
    <t>First60=23.53</t>
  </si>
  <si>
    <t>Topology=i20-42o62-84i101-123o143-165i178-197o212-231i243-265o285-307i320-342o</t>
  </si>
  <si>
    <t>2509096573</t>
  </si>
  <si>
    <t>ExpAA=345.25</t>
  </si>
  <si>
    <t>First60=19.85</t>
  </si>
  <si>
    <t>Topology=i41-63o87-109i122-144o177-196i201-223o233-252i273-292o296-318i339-361o401-418i430-452o467-489i517-539o549-571i584-606o632-654i</t>
  </si>
  <si>
    <t>2509116700</t>
  </si>
  <si>
    <t>ExpAA=199.36</t>
  </si>
  <si>
    <t>Topology=i20-42o159-181i188-209o231-253i260-282o292-314i327-349o359-381i401-423o</t>
  </si>
  <si>
    <t>2509121455</t>
  </si>
  <si>
    <t>ExpAA=86.82</t>
  </si>
  <si>
    <t>2509121878</t>
  </si>
  <si>
    <t>ExpAA=177.75</t>
  </si>
  <si>
    <t>First60=27.70</t>
  </si>
  <si>
    <t>Topology=o13-35i56-78o93-115i128-150o165-187i200-219o234-256i277-299o</t>
  </si>
  <si>
    <t>2509126120</t>
  </si>
  <si>
    <t>ExpAA=170.06</t>
  </si>
  <si>
    <t>First60=40.58</t>
  </si>
  <si>
    <t>Topology=o10-29i42-61o76-98i105-127o142-164i177-199o221-243i264-286o</t>
  </si>
  <si>
    <t>2509127676</t>
  </si>
  <si>
    <t>2509128098</t>
  </si>
  <si>
    <t>ExpAA=166.62</t>
  </si>
  <si>
    <t>First60=33.23</t>
  </si>
  <si>
    <t>Topology=i13-35o50-72i94-116o159-181i194-216o231-253i283-305o</t>
  </si>
  <si>
    <t>2509130293</t>
  </si>
  <si>
    <t>ExpAA=175.73</t>
  </si>
  <si>
    <t>2509134728</t>
  </si>
  <si>
    <t>ExpAA=199.61</t>
  </si>
  <si>
    <t>First60=20.71</t>
  </si>
  <si>
    <t>Topology=i39-61o179-201i208-229o251-273i280-302o312-334i347-369o379-401i421-443o</t>
  </si>
  <si>
    <t>2509142423</t>
  </si>
  <si>
    <t>Topology=i16-38o151-173i186-208o228-250i257-279o289-311i324-346o356-378i398-420o</t>
  </si>
  <si>
    <t>2509147345</t>
  </si>
  <si>
    <t>ExpAA=175.43</t>
  </si>
  <si>
    <t>First60=26.66</t>
  </si>
  <si>
    <t>Topology=o15-37i57-76o102-124i133-152o167-189i208-230o245-267i292-314o</t>
  </si>
  <si>
    <t>2509339367</t>
  </si>
  <si>
    <t>First60=31.04</t>
  </si>
  <si>
    <t>2509341773</t>
  </si>
  <si>
    <t>ExpAA=213.05</t>
  </si>
  <si>
    <t>First60=42.48</t>
  </si>
  <si>
    <t>2509344584</t>
  </si>
  <si>
    <t>ExpAA=213.94</t>
  </si>
  <si>
    <t>First60=43.31</t>
  </si>
  <si>
    <t>Topology=o5-24i37-59o82-99i111-129o144-166i179-198o218-240i253-271o309-331i338-360o</t>
  </si>
  <si>
    <t>2509348312</t>
  </si>
  <si>
    <t>First60=41.18</t>
  </si>
  <si>
    <t>Topology=o10-32i39-61o96-113i122-144o159-181i198-220o240-262i285-307o</t>
  </si>
  <si>
    <t>2509352995</t>
  </si>
  <si>
    <t>ExpAA=169.14</t>
  </si>
  <si>
    <t>First60=0.05</t>
  </si>
  <si>
    <t>Topology=o138-160i180-202o217-239i246-263o283-305i312-334o349-371i</t>
  </si>
  <si>
    <t>2509353933</t>
  </si>
  <si>
    <t>ExpAA=198.11</t>
  </si>
  <si>
    <t>First60=21.53</t>
  </si>
  <si>
    <t>Topology=i12-34o150-172i192-214o234-256i263-285o300-319i332-354o369-391i411-433o</t>
  </si>
  <si>
    <t>2509355100</t>
  </si>
  <si>
    <t>2509361380</t>
  </si>
  <si>
    <t>ExpAA=171.79</t>
  </si>
  <si>
    <t>First60=41.54</t>
  </si>
  <si>
    <t>2509372010</t>
  </si>
  <si>
    <t>ExpAA=199.62</t>
  </si>
  <si>
    <t>2509390316</t>
  </si>
  <si>
    <t>ExpAA=191.70</t>
  </si>
  <si>
    <t>Topology=i13-35o148-170i186-204o219-241i253-275o285-303i316-338o353-375i395-417o</t>
  </si>
  <si>
    <t>2509394686</t>
  </si>
  <si>
    <t>ExpAA=201.44</t>
  </si>
  <si>
    <t>Topology=i13-35o154-176i189-211o231-253i260-282o292-314i327-349o359-381i401-423o</t>
  </si>
  <si>
    <t>2509442312</t>
  </si>
  <si>
    <t>ExpAA=179.17</t>
  </si>
  <si>
    <t>First60=34.17</t>
  </si>
  <si>
    <t>Topology=o20-42i49-71o91-113i120-142o157-179i200-222o232-254i267-289o</t>
  </si>
  <si>
    <t>2509513646</t>
  </si>
  <si>
    <t>ExpAA=88.74</t>
  </si>
  <si>
    <t>2509516972</t>
  </si>
  <si>
    <t>ExpAA=185.85</t>
  </si>
  <si>
    <t>First60=28.61</t>
  </si>
  <si>
    <t>2509517739</t>
  </si>
  <si>
    <t>ExpAA=169.40</t>
  </si>
  <si>
    <t>Topology=o15-34i55-74o94-116i123-142o162-184i196-218o233-255i284-306o</t>
  </si>
  <si>
    <t>2509534323</t>
  </si>
  <si>
    <t>ExpAA=129.61</t>
  </si>
  <si>
    <t>Topology=i16-38o48-70i91-113o147-169i190-212o222-244i</t>
  </si>
  <si>
    <t>2509541863</t>
  </si>
  <si>
    <t>2509545815</t>
  </si>
  <si>
    <t>ExpAA=348.35</t>
  </si>
  <si>
    <t>First60=8.87</t>
  </si>
  <si>
    <t>Topology=o61-83i96-118o133-155i205-227o242-261i281-303o307-329i349-371o409-431i438-460o475-497i532-554o559-581i594-616o642-664i</t>
  </si>
  <si>
    <t>2509547046</t>
  </si>
  <si>
    <t>First60=25.24</t>
  </si>
  <si>
    <t>Topology=i17-39o59-81i98-120o140-162i175-194o209-228i240-262o282-304i317-339o</t>
  </si>
  <si>
    <t>2509578720</t>
  </si>
  <si>
    <t>ExpAA=89.04</t>
  </si>
  <si>
    <t>First60=32.05</t>
  </si>
  <si>
    <t>Topology=o5-27i52-69o84-106i126-148o</t>
  </si>
  <si>
    <t>2509585860</t>
  </si>
  <si>
    <t>ExpAA=149.10</t>
  </si>
  <si>
    <t>First60=40.09</t>
  </si>
  <si>
    <t>Topology=i5-24o34-56i89-111o131-153i160-182o197-219i232-254o</t>
  </si>
  <si>
    <t>2509595361</t>
  </si>
  <si>
    <t>ExpAA=180.54</t>
  </si>
  <si>
    <t>First60=19.64</t>
  </si>
  <si>
    <t>Topology=o17-39i147-169o184-206i219-241o272-294i315-337o352-374i387-409o</t>
  </si>
  <si>
    <t>2509604183</t>
  </si>
  <si>
    <t>2509717951</t>
  </si>
  <si>
    <t>ExpAA=84.28</t>
  </si>
  <si>
    <t>2509719925</t>
  </si>
  <si>
    <t>ExpAA=172.99</t>
  </si>
  <si>
    <t>Topology=o10-32i48-70o90-107i112-134o149-168i181-203o218-240i260-282o</t>
  </si>
  <si>
    <t>2509755642</t>
  </si>
  <si>
    <t>Topology=o15-34i46-68o98-120i127-149o159-178i199-221o231-250i271-293o</t>
  </si>
  <si>
    <t>2509789043</t>
  </si>
  <si>
    <t>ExpAA=200.10</t>
  </si>
  <si>
    <t>Topology=i7-29o49-71i91-113o147-169i243-265o280-302i354-373o506-528i535-557o</t>
  </si>
  <si>
    <t>2509789528</t>
  </si>
  <si>
    <t>ExpAA=87.66</t>
  </si>
  <si>
    <t>2509789680</t>
  </si>
  <si>
    <t>ExpAA=88.44</t>
  </si>
  <si>
    <t>Topology=o13-35i52-74o89-111i131-153o</t>
  </si>
  <si>
    <t>2509822217</t>
  </si>
  <si>
    <t>ExpAA=170.43</t>
  </si>
  <si>
    <t>First60=32.04</t>
  </si>
  <si>
    <t>Topology=o10-28i48-70o90-112i119-141o156-173i194-216o231-253i280-302o</t>
  </si>
  <si>
    <t>2509859343</t>
  </si>
  <si>
    <t>ExpAA=347.17</t>
  </si>
  <si>
    <t>First60=23.32</t>
  </si>
  <si>
    <t>Topology=i21-43o63-82i94-116o146-168i173-190o205-227i239-261o271-293i314-333o374-396i409-431o441-463i484-506o521-543i556-574o607-629i</t>
  </si>
  <si>
    <t>2509875593</t>
  </si>
  <si>
    <t>ExpAA=90.19</t>
  </si>
  <si>
    <t>First60=33.45</t>
  </si>
  <si>
    <t>Topology=i7-29o49-71i88-110o125-147i</t>
  </si>
  <si>
    <t>2509884481</t>
  </si>
  <si>
    <t>ExpAA=221.84</t>
  </si>
  <si>
    <t>First60=22.68</t>
  </si>
  <si>
    <t>Topology=i17-39o170-192i212-234o254-273i280-302o317-339i360-382o392-414i468-490o631-653i</t>
  </si>
  <si>
    <t>2510033711</t>
  </si>
  <si>
    <t>ExpAA=347.23</t>
  </si>
  <si>
    <t>First60=18.52</t>
  </si>
  <si>
    <t>Topology=i44-66o86-108i164-185o205-227i234-256o261-283i304-326o336-355i397-419o460-477i489-511o526-548i581-603o608-630i643-662o692-714i</t>
  </si>
  <si>
    <t>2510037861</t>
  </si>
  <si>
    <t>ExpAA=178.35</t>
  </si>
  <si>
    <t>First60=9.35</t>
  </si>
  <si>
    <t>Topology=o146-168i181-203o228-245i258-280o290-312i325-344o359-381i420-439o</t>
  </si>
  <si>
    <t>2510098999</t>
  </si>
  <si>
    <t>ExpAA=89.61</t>
  </si>
  <si>
    <t>First60=32.06</t>
  </si>
  <si>
    <t>Topology=i7-29o52-74i83-105o120-142i</t>
  </si>
  <si>
    <t>2510152221</t>
  </si>
  <si>
    <t>ExpAA=192.46</t>
  </si>
  <si>
    <t>Topology=o143-160i188-210o225-247i260-282o297-319i336-358o373-395i428-450o</t>
  </si>
  <si>
    <t>2510152693</t>
  </si>
  <si>
    <t>ExpAA=87.72</t>
  </si>
  <si>
    <t>First60=26.69</t>
  </si>
  <si>
    <t>Topology=o10-32i60-79o89-111i139-161o</t>
  </si>
  <si>
    <t>2510175666</t>
  </si>
  <si>
    <t>ExpAA=173.94</t>
  </si>
  <si>
    <t>First60=43.03</t>
  </si>
  <si>
    <t>Topology=o5-27i40-62o77-96i103-122o137-159i179-201o211-233i257-279o</t>
  </si>
  <si>
    <t>2510230370</t>
  </si>
  <si>
    <t>2510233407</t>
  </si>
  <si>
    <t>2510238115</t>
  </si>
  <si>
    <t>ExpAA=175.88</t>
  </si>
  <si>
    <t>First60=36.21</t>
  </si>
  <si>
    <t>Topology=o5-27i48-70o94-111i116-138o143-165i186-208o218-240i264-286o</t>
  </si>
  <si>
    <t>2510250353</t>
  </si>
  <si>
    <t>ExpAA=87.04</t>
  </si>
  <si>
    <t>2510252266</t>
  </si>
  <si>
    <t>ExpAA=184.37</t>
  </si>
  <si>
    <t>First60=28.64</t>
  </si>
  <si>
    <t>Topology=i13-35o50-72i79-96o100-122i129-151o166-188i201-220o235-257i277-299o</t>
  </si>
  <si>
    <t>2510255733</t>
  </si>
  <si>
    <t>ExpAA=219.83</t>
  </si>
  <si>
    <t>First60=35.50</t>
  </si>
  <si>
    <t>Topology=o5-27i48-70o92-114i126-145o160-182i203-225o230-252i282-299o329-351i363-385o</t>
  </si>
  <si>
    <t>2510256283</t>
  </si>
  <si>
    <t>ExpAA=178.72</t>
  </si>
  <si>
    <t>First60=17.42</t>
  </si>
  <si>
    <t>Topology=o44-66i86-108o135-152i159-181o196-218i239-261o276-298i319-341o</t>
  </si>
  <si>
    <t>2510283876</t>
  </si>
  <si>
    <t>ExpAA=174.31</t>
  </si>
  <si>
    <t>Topology=o15-37i57-79o99-116i123-145o160-182i203-225o235-257i269-291o</t>
  </si>
  <si>
    <t>2510285587</t>
  </si>
  <si>
    <t>2510288162</t>
  </si>
  <si>
    <t>ExpAA=96.76</t>
  </si>
  <si>
    <t>First60=33.84</t>
  </si>
  <si>
    <t>Topology=i5-24o34-56i69-88o98-117i137-159o</t>
  </si>
  <si>
    <t>2510288448</t>
  </si>
  <si>
    <t>2510293450</t>
  </si>
  <si>
    <t>ExpAA=173.91</t>
  </si>
  <si>
    <t>Topology=o15-37i57-79o99-118i125-147o162-184i197-219o234-256i269-291o</t>
  </si>
  <si>
    <t>2510294327</t>
  </si>
  <si>
    <t>ExpAA=172.67</t>
  </si>
  <si>
    <t>First60=40.98</t>
  </si>
  <si>
    <t>Topology=o10-29i41-63o92-114i121-143o158-177i198-220o235-257i278-300o</t>
  </si>
  <si>
    <t>2510301835</t>
  </si>
  <si>
    <t>2510307896</t>
  </si>
  <si>
    <t>ExpAA=199.66</t>
  </si>
  <si>
    <t>2510312943</t>
  </si>
  <si>
    <t>2510318731</t>
  </si>
  <si>
    <t>ExpAA=199.41</t>
  </si>
  <si>
    <t>First60=20.52</t>
  </si>
  <si>
    <t>2510332441</t>
  </si>
  <si>
    <t>ExpAA=192.78</t>
  </si>
  <si>
    <t>First60=21.65</t>
  </si>
  <si>
    <t>Topology=i20-42o166-185i198-220o246-268i275-297o312-334i354-376o386-408i443-462o</t>
  </si>
  <si>
    <t>2510334972</t>
  </si>
  <si>
    <t>Topology=i12-34o159-181i188-210o239-261i263-281o296-318i339-356o366-388i408-430o</t>
  </si>
  <si>
    <t>2510335096</t>
  </si>
  <si>
    <t>First60=22.58</t>
  </si>
  <si>
    <t>Topology=o32-54i75-92o118-140i147-166o186-208i228-250o265-287i311-333o368-390i</t>
  </si>
  <si>
    <t>2510377430</t>
  </si>
  <si>
    <t>ExpAA=179.48</t>
  </si>
  <si>
    <t>2510394380</t>
  </si>
  <si>
    <t>ExpAA=197.71</t>
  </si>
  <si>
    <t>Topology=i13-35o168-190i219-241o256-277i289-311o321-343i350-372o387-409i428-450o</t>
  </si>
  <si>
    <t>2510395947</t>
  </si>
  <si>
    <t>ExpAA=190.35</t>
  </si>
  <si>
    <t>First60=18.40</t>
  </si>
  <si>
    <t>Topology=i5-24o227-249i270-292o315-337i350-372o387-409i429-451o461-483i</t>
  </si>
  <si>
    <t>2510397733</t>
  </si>
  <si>
    <t>ExpAA=195.17</t>
  </si>
  <si>
    <t>Topology=i7-29o158-180i200-222o248-267i307-326o341-363i384-406o416-438i480-502o</t>
  </si>
  <si>
    <t>2510400178</t>
  </si>
  <si>
    <t>ExpAA=194.17</t>
  </si>
  <si>
    <t>First60=21.35</t>
  </si>
  <si>
    <t>Topology=i19-41o170-189i202-224o244-266i286-303o318-340i353-375o390-412i505-527o</t>
  </si>
  <si>
    <t>2510403886</t>
  </si>
  <si>
    <t>ExpAA=351.30</t>
  </si>
  <si>
    <t>Topology=i20-42o62-84i257-279o308-327i334-353o363-385i397-419o434-452i464-486o520-542i562-584o594-616i636-658o673-692i705-727o754-776i</t>
  </si>
  <si>
    <t>2510432220</t>
  </si>
  <si>
    <t>Topology=o12-34i47-69o94-116i123-145o155-177i198-220o235-254i267-289o</t>
  </si>
  <si>
    <t>2510434770</t>
  </si>
  <si>
    <t>ExpAA=194.56</t>
  </si>
  <si>
    <t>First60=21.82</t>
  </si>
  <si>
    <t>Topology=i12-34o149-171i184-202o217-239i246-268o283-302i315-337o352-374i393-415o</t>
  </si>
  <si>
    <t>2510444267</t>
  </si>
  <si>
    <t>Topology=o13-35i56-78o88-110i135-157o</t>
  </si>
  <si>
    <t>2510457463</t>
  </si>
  <si>
    <t>2510463643</t>
  </si>
  <si>
    <t>ExpAA=341.22</t>
  </si>
  <si>
    <t>First60=37.14</t>
  </si>
  <si>
    <t>Topology=o4-26i47-69o84-106i155-177o192-211i232-251o261-278i299-321o361-378i390-412o427-449i477-499o509-531i544-566o593-615i</t>
  </si>
  <si>
    <t>2510538522</t>
  </si>
  <si>
    <t>ExpAA=348.41</t>
  </si>
  <si>
    <t>First60=35.25</t>
  </si>
  <si>
    <t>Topology=i5-27o50-72i92-114o144-162i164-186o201-223i244-266o276-298i318-340o381-403i415-437o452-474i499-521o536-555i568-590o616-638i</t>
  </si>
  <si>
    <t>2510539029</t>
  </si>
  <si>
    <t>ExpAA=350.33</t>
  </si>
  <si>
    <t>First60=21.47</t>
  </si>
  <si>
    <t>Topology=i20-42o67-89i121-143o171-190i197-219o229-251i264-286o296-318i338-360o395-417i438-460o470-492i516-538o553-572i585-607o633-655i</t>
  </si>
  <si>
    <t>2510563388</t>
  </si>
  <si>
    <t>ExpAA=89.05</t>
  </si>
  <si>
    <t>First60=30.63</t>
  </si>
  <si>
    <t>Topology=i5-27o53-75i82-104o124-146i</t>
  </si>
  <si>
    <t>2510758989</t>
  </si>
  <si>
    <t>ExpAA=170.27</t>
  </si>
  <si>
    <t>First60=28.88</t>
  </si>
  <si>
    <t>Topology=i12-34o54-73i114-136o151-170i190-212o222-244i272-294o</t>
  </si>
  <si>
    <t>2510788374</t>
  </si>
  <si>
    <t>ExpAA=89.19</t>
  </si>
  <si>
    <t>Topology=o10-32i53-75o85-107i134-156o</t>
  </si>
  <si>
    <t>2511077043</t>
  </si>
  <si>
    <t>2511081032</t>
  </si>
  <si>
    <t>2511120602</t>
  </si>
  <si>
    <t>ExpAA=171.52</t>
  </si>
  <si>
    <t>First60=33.51</t>
  </si>
  <si>
    <t>Topology=o10-29i49-71o91-113i120-142o157-179i200-222o232-254i283-305o</t>
  </si>
  <si>
    <t>2511132176</t>
  </si>
  <si>
    <t>ExpAA=172.70</t>
  </si>
  <si>
    <t>First60=32.36</t>
  </si>
  <si>
    <t>Topology=o20-38i45-67o93-115i122-141o156-178i198-217o227-249i270-292o</t>
  </si>
  <si>
    <t>2511184278</t>
  </si>
  <si>
    <t>Topology=i12-34o145-167i179-201o216-238i251-273o277-299i320-339o349-371i393-415o</t>
  </si>
  <si>
    <t>2511185896</t>
  </si>
  <si>
    <t>First60=35.56</t>
  </si>
  <si>
    <t>Topology=o12-34i47-69o92-114i121-140o155-177i197-219o229-246i267-289o</t>
  </si>
  <si>
    <t>2511195856</t>
  </si>
  <si>
    <t>ExpAA=176.04</t>
  </si>
  <si>
    <t>First60=34.24</t>
  </si>
  <si>
    <t>Topology=o10-32i52-74o89-111i118-140o155-177i198-220o230-252i265-287o</t>
  </si>
  <si>
    <t>2511198906</t>
  </si>
  <si>
    <t>ExpAA=195.01</t>
  </si>
  <si>
    <t>Topology=i5-27o141-163i170-192o219-238i245-267o277-299i311-333o343-365i385-407o</t>
  </si>
  <si>
    <t>2511235755</t>
  </si>
  <si>
    <t>2511244964</t>
  </si>
  <si>
    <t>ExpAA=88.40</t>
  </si>
  <si>
    <t>First60=31.11</t>
  </si>
  <si>
    <t>Topology=o10-32i53-75o80-102i123-145o</t>
  </si>
  <si>
    <t>2511252389</t>
  </si>
  <si>
    <t>Topology=o10-32i41-63o78-100i127-149o</t>
  </si>
  <si>
    <t>2511257645</t>
  </si>
  <si>
    <t>ExpAA=176.11</t>
  </si>
  <si>
    <t>Topology=o7-29i50-72o87-109i116-138o153-175i196-218o228-250i279-301o</t>
  </si>
  <si>
    <t>2511257925</t>
  </si>
  <si>
    <t>ExpAA=85.24</t>
  </si>
  <si>
    <t>2511263765</t>
  </si>
  <si>
    <t>ExpAA=175.00</t>
  </si>
  <si>
    <t>First60=32.66</t>
  </si>
  <si>
    <t>Topology=o10-29i48-70o90-109i116-138o148-170i183-205o220-242i262-284o</t>
  </si>
  <si>
    <t>2511264153</t>
  </si>
  <si>
    <t>2511266058</t>
  </si>
  <si>
    <t>ExpAA=174.59</t>
  </si>
  <si>
    <t>Topology=o10-32i44-66o89-111i118-140o155-174i195-217o227-249i280-302o</t>
  </si>
  <si>
    <t>2511270297</t>
  </si>
  <si>
    <t>First60=36.19</t>
  </si>
  <si>
    <t>2511270629</t>
  </si>
  <si>
    <t>Topology=o4-26i54-76o86-108i133-150o</t>
  </si>
  <si>
    <t>2511271553</t>
  </si>
  <si>
    <t>ExpAA=171.92</t>
  </si>
  <si>
    <t>Topology=o10-30i47-69o79-101i114-136o146-168i181-203o218-240i261-283o</t>
  </si>
  <si>
    <t>2511275579</t>
  </si>
  <si>
    <t>First60=40.46</t>
  </si>
  <si>
    <t>Topology=o10-31i44-66o93-112i119-138o158-180i201-223o233-255i284-303o</t>
  </si>
  <si>
    <t>2511279065</t>
  </si>
  <si>
    <t>ExpAA=85.09</t>
  </si>
  <si>
    <t>2511288604</t>
  </si>
  <si>
    <t>ExpAA=84.38</t>
  </si>
  <si>
    <t>First60=30.18</t>
  </si>
  <si>
    <t>2511289068</t>
  </si>
  <si>
    <t>ExpAA=172.54</t>
  </si>
  <si>
    <t>Topology=o10-29i50-72o92-109i116-138o151-173i186-208o218-240i261-283o</t>
  </si>
  <si>
    <t>2511290679</t>
  </si>
  <si>
    <t>ExpAA=155.37</t>
  </si>
  <si>
    <t>First60=42.13</t>
  </si>
  <si>
    <t>2511296224</t>
  </si>
  <si>
    <t>ExpAA=173.90</t>
  </si>
  <si>
    <t>Topology=o10-29i50-72o92-109i116-135o150-172i185-207o217-239i259-281o</t>
  </si>
  <si>
    <t>2511298207</t>
  </si>
  <si>
    <t>ExpAA=83.85</t>
  </si>
  <si>
    <t>2511300037</t>
  </si>
  <si>
    <t>First60=30.40</t>
  </si>
  <si>
    <t>2511300326</t>
  </si>
  <si>
    <t>Topology=o10-29i46-68o91-108i113-135o145-167i187-209o219-241i261-283o</t>
  </si>
  <si>
    <t>2511303884</t>
  </si>
  <si>
    <t>ExpAA=173.03</t>
  </si>
  <si>
    <t>First60=35.03</t>
  </si>
  <si>
    <t>Topology=o7-29i50-72o92-111i118-140o155-177i198-220o235-257i278-300o</t>
  </si>
  <si>
    <t>2511307240</t>
  </si>
  <si>
    <t>ExpAA=172.39</t>
  </si>
  <si>
    <t>Topology=o10-32i53-75o90-107i114-136o146-168i188-210o220-242i262-284o</t>
  </si>
  <si>
    <t>2511307999</t>
  </si>
  <si>
    <t>ExpAA=175.20</t>
  </si>
  <si>
    <t>First60=35.92</t>
  </si>
  <si>
    <t>Topology=o7-29i50-72o92-111i118-137o157-179i200-222o232-254i281-303o</t>
  </si>
  <si>
    <t>2511309397</t>
  </si>
  <si>
    <t>2511312666</t>
  </si>
  <si>
    <t>ExpAA=173.31</t>
  </si>
  <si>
    <t>First60=35.42</t>
  </si>
  <si>
    <t>Topology=o7-29i50-72o92-114i121-143o153-175i196-218o228-250i277-299o</t>
  </si>
  <si>
    <t>2511314658</t>
  </si>
  <si>
    <t>First60=34.20</t>
  </si>
  <si>
    <t>Topology=o10-29i49-71o91-108i113-135o145-167i187-209o219-241i261-283o</t>
  </si>
  <si>
    <t>2511316743</t>
  </si>
  <si>
    <t>ExpAA=85.25</t>
  </si>
  <si>
    <t>First60=29.87</t>
  </si>
  <si>
    <t>2511319532</t>
  </si>
  <si>
    <t>First60=30.12</t>
  </si>
  <si>
    <t>2511322820</t>
  </si>
  <si>
    <t>ExpAA=174.10</t>
  </si>
  <si>
    <t>First60=34.98</t>
  </si>
  <si>
    <t>2511322871</t>
  </si>
  <si>
    <t>First60=34.94</t>
  </si>
  <si>
    <t>2511324049</t>
  </si>
  <si>
    <t>ExpAA=85.95</t>
  </si>
  <si>
    <t>First60=30.74</t>
  </si>
  <si>
    <t>2511324743</t>
  </si>
  <si>
    <t>First60=36.45</t>
  </si>
  <si>
    <t>2511326365</t>
  </si>
  <si>
    <t>First60=38.79</t>
  </si>
  <si>
    <t>Topology=o5-24i45-67o87-104i109-131o141-163i183-205o215-237i250-272o</t>
  </si>
  <si>
    <t>2511330194</t>
  </si>
  <si>
    <t>First60=29.91</t>
  </si>
  <si>
    <t>2511331391</t>
  </si>
  <si>
    <t>Topology=o10-29i46-68o91-113i118-135o145-167i187-209o219-241i261-283o</t>
  </si>
  <si>
    <t>2511335474</t>
  </si>
  <si>
    <t>ExpAA=174.89</t>
  </si>
  <si>
    <t>First60=38.89</t>
  </si>
  <si>
    <t>Topology=o10-31i44-66o92-111i118-140o155-177i198-220o230-252i281-303o</t>
  </si>
  <si>
    <t>2511336165</t>
  </si>
  <si>
    <t>ExpAA=174.68</t>
  </si>
  <si>
    <t>First60=34.48</t>
  </si>
  <si>
    <t>Topology=o10-32i45-67o91-113i118-140o150-172i185-207o217-239i259-281o</t>
  </si>
  <si>
    <t>2511338057</t>
  </si>
  <si>
    <t>ExpAA=175.50</t>
  </si>
  <si>
    <t>Topology=o10-32i45-67o92-111i118-137o157-179i200-222o232-254i283-302o</t>
  </si>
  <si>
    <t>2511339709</t>
  </si>
  <si>
    <t>ExpAA=86.09</t>
  </si>
  <si>
    <t>2511342250</t>
  </si>
  <si>
    <t>ExpAA=173.16</t>
  </si>
  <si>
    <t>Topology=o10-29i50-72o92-111i118-135o145-167i187-209o219-241i262-284o</t>
  </si>
  <si>
    <t>2511342870</t>
  </si>
  <si>
    <t>First60=35.52</t>
  </si>
  <si>
    <t>Topology=o10-32i53-72o92-111i118-137o157-179i200-222o232-254i283-302o</t>
  </si>
  <si>
    <t>2511344907</t>
  </si>
  <si>
    <t>2511348471</t>
  </si>
  <si>
    <t>2511349723</t>
  </si>
  <si>
    <t>ExpAA=170.30</t>
  </si>
  <si>
    <t>First60=35.84</t>
  </si>
  <si>
    <t>Topology=i7-29o44-66i118-140o155-177i198-220o235-257i281-303o</t>
  </si>
  <si>
    <t>2511351739</t>
  </si>
  <si>
    <t>ExpAA=83.84</t>
  </si>
  <si>
    <t>First60=30.59</t>
  </si>
  <si>
    <t>2511355147</t>
  </si>
  <si>
    <t>ExpAA=85.17</t>
  </si>
  <si>
    <t>2511363752</t>
  </si>
  <si>
    <t>ExpAA=84.98</t>
  </si>
  <si>
    <t>2511365937</t>
  </si>
  <si>
    <t>First60=37.00</t>
  </si>
  <si>
    <t>Topology=o5-27i48-70o90-112i117-135o155-177i198-220o230-252i280-302o</t>
  </si>
  <si>
    <t>2511369329</t>
  </si>
  <si>
    <t>First60=32.63</t>
  </si>
  <si>
    <t>2511371001</t>
  </si>
  <si>
    <t>ExpAA=85.14</t>
  </si>
  <si>
    <t>First60=30.47</t>
  </si>
  <si>
    <t>2511373403</t>
  </si>
  <si>
    <t>ExpAA=84.35</t>
  </si>
  <si>
    <t>2511382918</t>
  </si>
  <si>
    <t>ExpAA=170.58</t>
  </si>
  <si>
    <t>Topology=o10-32i45-67o94-111i118-140o150-172i193-215o230-252i265-287o</t>
  </si>
  <si>
    <t>2511385204</t>
  </si>
  <si>
    <t>ExpAA=89.28</t>
  </si>
  <si>
    <t>First60=37.78</t>
  </si>
  <si>
    <t>Topology=o4-26i46-68o83-105i126-148o</t>
  </si>
  <si>
    <t>2511394169</t>
  </si>
  <si>
    <t>ExpAA=199.63</t>
  </si>
  <si>
    <t>First60=22.48</t>
  </si>
  <si>
    <t>Topology=i7-29o136-158i171-193o208-230i237-259o269-291i304-326o341-360i381-403o</t>
  </si>
  <si>
    <t>2511414048</t>
  </si>
  <si>
    <t>ExpAA=174.04</t>
  </si>
  <si>
    <t>First60=32.88</t>
  </si>
  <si>
    <t>2511414250</t>
  </si>
  <si>
    <t>ExpAA=157.92</t>
  </si>
  <si>
    <t>First60=41.97</t>
  </si>
  <si>
    <t>Topology=i7-29o39-58i99-121o141-161i182-204o214-236i263-285o</t>
  </si>
  <si>
    <t>2511415668</t>
  </si>
  <si>
    <t>2511418867</t>
  </si>
  <si>
    <t>2511421905</t>
  </si>
  <si>
    <t>2511422211</t>
  </si>
  <si>
    <t>2511435081</t>
  </si>
  <si>
    <t>ExpAA=169.23</t>
  </si>
  <si>
    <t>Topology=o10-32i53-70o93-112i119-138o153-172i193-215o230-252i265-287o</t>
  </si>
  <si>
    <t>2511499718</t>
  </si>
  <si>
    <t>2511510063</t>
  </si>
  <si>
    <t>2511521651</t>
  </si>
  <si>
    <t>2511531691</t>
  </si>
  <si>
    <t>ExpAA=192.93</t>
  </si>
  <si>
    <t>2511544021</t>
  </si>
  <si>
    <t>2511546022</t>
  </si>
  <si>
    <t>ExpAA=72.93</t>
  </si>
  <si>
    <t>First60=25.15</t>
  </si>
  <si>
    <t>Topology=i7-29o87-106i127-149o</t>
  </si>
  <si>
    <t>2511547421</t>
  </si>
  <si>
    <t>ExpAA=88.41</t>
  </si>
  <si>
    <t>First60=38.91</t>
  </si>
  <si>
    <t>2511551052</t>
  </si>
  <si>
    <t>2511564121</t>
  </si>
  <si>
    <t>ExpAA=346.46</t>
  </si>
  <si>
    <t>2511572080</t>
  </si>
  <si>
    <t>ExpAA=196.98</t>
  </si>
  <si>
    <t>Topology=i13-35o155-177i198-220o250-272i284-306o321-343i364-386o396-418i439-456o</t>
  </si>
  <si>
    <t>2511581370</t>
  </si>
  <si>
    <t>ExpAA=196.07</t>
  </si>
  <si>
    <t>2511588052</t>
  </si>
  <si>
    <t>2511590347</t>
  </si>
  <si>
    <t>2511598974</t>
  </si>
  <si>
    <t>ExpAA=190.59</t>
  </si>
  <si>
    <t>Topology=i9-31o163-185i192-214o237-259i302-324o339-361i373-390o405-427i509-528o</t>
  </si>
  <si>
    <t>2511607618</t>
  </si>
  <si>
    <t>First60=24.49</t>
  </si>
  <si>
    <t>Topology=i13-35o60-82i107-129o149-168i177-199o209-231i244-266o281-303i315-337o375-397i410-432o442-464i496-518o522-541i561-583o608-630i</t>
  </si>
  <si>
    <t>2511610015</t>
  </si>
  <si>
    <t>2511615663</t>
  </si>
  <si>
    <t>2511631598</t>
  </si>
  <si>
    <t>ExpAA=84.40</t>
  </si>
  <si>
    <t>First60=30.67</t>
  </si>
  <si>
    <t>2511643891</t>
  </si>
  <si>
    <t>ExpAA=195.45</t>
  </si>
  <si>
    <t>2511646499</t>
  </si>
  <si>
    <t>2511666798</t>
  </si>
  <si>
    <t>2511676600</t>
  </si>
  <si>
    <t>2511680509</t>
  </si>
  <si>
    <t>ExpAA=183.92</t>
  </si>
  <si>
    <t>Topology=i13-35o159-181i194-216o285-307i327-349o364-386i398-417o</t>
  </si>
  <si>
    <t>2511680807</t>
  </si>
  <si>
    <t>2511686192</t>
  </si>
  <si>
    <t>ExpAA=348.53</t>
  </si>
  <si>
    <t>First60=23.00</t>
  </si>
  <si>
    <t>Topology=i23-45o65-87i114-136o156-175i182-204o214-236i249-271o286-308i329-351o386-408i420-442o457-479i500-522o537-556i568-590o619-641i</t>
  </si>
  <si>
    <t>2511690225</t>
  </si>
  <si>
    <t>ExpAA=346.33</t>
  </si>
  <si>
    <t>Topology=i13-35o60-82i103-122o149-168i177-199o209-231i244-266o281-303i315-337o375-397i410-432o447-469i490-512o522-541i561-583o608-630i</t>
  </si>
  <si>
    <t>2511698267</t>
  </si>
  <si>
    <t>ExpAA=191.87</t>
  </si>
  <si>
    <t>First60=21.42</t>
  </si>
  <si>
    <t>2511711344</t>
  </si>
  <si>
    <t>ExpAA=89.91</t>
  </si>
  <si>
    <t>First60=32.70</t>
  </si>
  <si>
    <t>Topology=o4-26i51-73o88-110i117-139o</t>
  </si>
  <si>
    <t>2511719032</t>
  </si>
  <si>
    <t>ExpAA=172.62</t>
  </si>
  <si>
    <t>First60=36.15</t>
  </si>
  <si>
    <t>Topology=o11-33i46-68o88-110i115-137o152-174i193-215o225-247i268-286o</t>
  </si>
  <si>
    <t>2511723898</t>
  </si>
  <si>
    <t>2511734483</t>
  </si>
  <si>
    <t>2511740676</t>
  </si>
  <si>
    <t>2511773790</t>
  </si>
  <si>
    <t>ExpAA=179.11</t>
  </si>
  <si>
    <t>First60=1.79</t>
  </si>
  <si>
    <t>Topology=o143-160i181-203o223-245i252-274o284-306i327-349o364-386i393-415o</t>
  </si>
  <si>
    <t>2511775800</t>
  </si>
  <si>
    <t>2511780393</t>
  </si>
  <si>
    <t>ExpAA=172.92</t>
  </si>
  <si>
    <t>First60=27.01</t>
  </si>
  <si>
    <t>Topology=o10-32i52-74o101-123i130-149o164-186i207-226o236-258i279-301o</t>
  </si>
  <si>
    <t>2511780760</t>
  </si>
  <si>
    <t>ExpAA=85.97</t>
  </si>
  <si>
    <t>Topology=o10-29i49-71o84-106i131-148o</t>
  </si>
  <si>
    <t>2511789589</t>
  </si>
  <si>
    <t>2511802288</t>
  </si>
  <si>
    <t>ExpAA=194.72</t>
  </si>
  <si>
    <t>Topology=i12-34o159-178i191-213o233-255i267-286o301-323i336-358o373-392i412-434o</t>
  </si>
  <si>
    <t>2511803986</t>
  </si>
  <si>
    <t>ExpAA=179.73</t>
  </si>
  <si>
    <t>First60=4.08</t>
  </si>
  <si>
    <t>Topology=o141-163i176-195o215-237i250-269o284-306i313-335o350-372i393-415o</t>
  </si>
  <si>
    <t>2511809683</t>
  </si>
  <si>
    <t>2511815281</t>
  </si>
  <si>
    <t>ExpAA=349.18</t>
  </si>
  <si>
    <t>2511817492</t>
  </si>
  <si>
    <t>2511823226</t>
  </si>
  <si>
    <t>ExpAA=83.96</t>
  </si>
  <si>
    <t>2511826595</t>
  </si>
  <si>
    <t>ExpAA=170.65</t>
  </si>
  <si>
    <t>First60=37.02</t>
  </si>
  <si>
    <t>Topology=o7-29i42-64o92-114i121-143o158-177i198-217o232-254i279-298o</t>
  </si>
  <si>
    <t>2511836489</t>
  </si>
  <si>
    <t>ExpAA=168.32</t>
  </si>
  <si>
    <t>First60=36.11</t>
  </si>
  <si>
    <t>Topology=o10-29i42-64o91-110i117-136o151-173i193-215o225-244i270-289o</t>
  </si>
  <si>
    <t>2511841173</t>
  </si>
  <si>
    <t>ExpAA=154.97</t>
  </si>
  <si>
    <t>Topology=i13-35o45-67i80-102o122-141i154-176o207-229i236-258o</t>
  </si>
  <si>
    <t>2511850301</t>
  </si>
  <si>
    <t>2511855097</t>
  </si>
  <si>
    <t>2511856021</t>
  </si>
  <si>
    <t>2511871901</t>
  </si>
  <si>
    <t>2511877567</t>
  </si>
  <si>
    <t>ExpAA=191.52</t>
  </si>
  <si>
    <t>First60=42.09</t>
  </si>
  <si>
    <t>Topology=i13-35o40-59i72-94o114-136i148-165o175-197i210-232o247-266i287-306o</t>
  </si>
  <si>
    <t>2511878805</t>
  </si>
  <si>
    <t>ExpAA=345.81</t>
  </si>
  <si>
    <t>First60=23.96</t>
  </si>
  <si>
    <t>Topology=i21-43o77-99i111-130o150-172i179-201o216-238i250-272o282-304i323-345o384-401i413-435o450-472i503-522o532-554i574-596o616-638i</t>
  </si>
  <si>
    <t>2511883505</t>
  </si>
  <si>
    <t>2511889384</t>
  </si>
  <si>
    <t>2511903921</t>
  </si>
  <si>
    <t>ExpAA=168.38</t>
  </si>
  <si>
    <t>2511910564</t>
  </si>
  <si>
    <t>2511914544</t>
  </si>
  <si>
    <t>2511918792</t>
  </si>
  <si>
    <t>ExpAA=173.23</t>
  </si>
  <si>
    <t>Topology=o15-37i50-72o98-117i129-151o164-186i203-222o237-259i279-301o</t>
  </si>
  <si>
    <t>2511921481</t>
  </si>
  <si>
    <t>2511921544</t>
  </si>
  <si>
    <t>ExpAA=194.29</t>
  </si>
  <si>
    <t>First60=18.53</t>
  </si>
  <si>
    <t>Topology=i41-63o73-95i108-130o156-175i188-210o220-242i255-277o287-309i342-364o</t>
  </si>
  <si>
    <t>2511930350</t>
  </si>
  <si>
    <t>2511931071</t>
  </si>
  <si>
    <t>2511934240</t>
  </si>
  <si>
    <t>2511949990</t>
  </si>
  <si>
    <t>2511966452</t>
  </si>
  <si>
    <t>2511972983</t>
  </si>
  <si>
    <t>ExpAA=169.97</t>
  </si>
  <si>
    <t>First60=36.53</t>
  </si>
  <si>
    <t>2511979785</t>
  </si>
  <si>
    <t>ExpAA=155.46</t>
  </si>
  <si>
    <t>First60=4.37</t>
  </si>
  <si>
    <t>Topology=o136-158i171-193o262-284i304-326o341-363i375-394o</t>
  </si>
  <si>
    <t>2511980085</t>
  </si>
  <si>
    <t>2511990001</t>
  </si>
  <si>
    <t>2512000337</t>
  </si>
  <si>
    <t>ExpAA=199.52</t>
  </si>
  <si>
    <t>Topology=i7-29o134-156i169-191o206-228i233-255o270-292i305-327o337-359i380-402o</t>
  </si>
  <si>
    <t>2512002603</t>
  </si>
  <si>
    <t>ExpAA=284.02</t>
  </si>
  <si>
    <t>First60=23.89</t>
  </si>
  <si>
    <t>Topology=o15-37i58-80o95-114i121-140o160-182i195-217o232-254i274-296o375-394i401-423o438-457i464-486o496-518i531-548o</t>
  </si>
  <si>
    <t>2512014612</t>
  </si>
  <si>
    <t>2512023318</t>
  </si>
  <si>
    <t>2512038574</t>
  </si>
  <si>
    <t>ExpAA=200.67</t>
  </si>
  <si>
    <t>First60=22.53</t>
  </si>
  <si>
    <t>Topology=i5-27o142-164i177-199o219-241i250-272o282-304i317-339o354-373i394-416o</t>
  </si>
  <si>
    <t>2512067563</t>
  </si>
  <si>
    <t>ExpAA=180.31</t>
  </si>
  <si>
    <t>First60=14.01</t>
  </si>
  <si>
    <t>2512073805</t>
  </si>
  <si>
    <t>ExpAA=192.01</t>
  </si>
  <si>
    <t>Topology=i20-42o170-192i205-227o253-275i287-309o324-346i359-378o393-415i</t>
  </si>
  <si>
    <t>2512323736</t>
  </si>
  <si>
    <t>First60=37.99</t>
  </si>
  <si>
    <t>2512326352</t>
  </si>
  <si>
    <t>2512327041</t>
  </si>
  <si>
    <t>First60=33.74</t>
  </si>
  <si>
    <t>2512344812</t>
  </si>
  <si>
    <t>First60=28.15</t>
  </si>
  <si>
    <t>2512346663</t>
  </si>
  <si>
    <t>ExpAA=173.15</t>
  </si>
  <si>
    <t>Topology=o10-32i45-67o87-109i114-136o146-168i188-210o223-245i274-296o</t>
  </si>
  <si>
    <t>2512347878</t>
  </si>
  <si>
    <t>2512350866</t>
  </si>
  <si>
    <t>ExpAA=43.93</t>
  </si>
  <si>
    <t>Topology=o15-37i67-89o</t>
  </si>
  <si>
    <t>2512363832</t>
  </si>
  <si>
    <t>ExpAA=174.37</t>
  </si>
  <si>
    <t>First60=9.59</t>
  </si>
  <si>
    <t>Topology=o136-158i170-192o212-234i247-266o276-298i310-332o342-364i</t>
  </si>
  <si>
    <t>2512372688</t>
  </si>
  <si>
    <t>ExpAA=171.49</t>
  </si>
  <si>
    <t>First60=33.99</t>
  </si>
  <si>
    <t>Topology=i7-29o44-66i126-148o163-185i206-225o245-267i288-310o</t>
  </si>
  <si>
    <t>2512386096</t>
  </si>
  <si>
    <t>2512437484</t>
  </si>
  <si>
    <t>ExpAA=178.88</t>
  </si>
  <si>
    <t>First60=31.48</t>
  </si>
  <si>
    <t>Topology=o25-47i54-76o96-118i125-147o157-179i199-216o226-248i269-291o</t>
  </si>
  <si>
    <t>2512439330</t>
  </si>
  <si>
    <t>ExpAA=350.29</t>
  </si>
  <si>
    <t>2512446753</t>
  </si>
  <si>
    <t>Topology=o10-31i52-74o99-117i124-143o153-175i196-215o225-244i265-287o</t>
  </si>
  <si>
    <t>2512469721</t>
  </si>
  <si>
    <t>ExpAA=215.70</t>
  </si>
  <si>
    <t>First60=39.76</t>
  </si>
  <si>
    <t>Topology=o10-29i41-63o83-105i112-131o141-163i176-198o218-240i253-275o315-334i341-363o</t>
  </si>
  <si>
    <t>2512469775</t>
  </si>
  <si>
    <t>ExpAA=216.63</t>
  </si>
  <si>
    <t>First60=39.92</t>
  </si>
  <si>
    <t>Topology=o10-28i41-63o83-105i112-134o144-166i179-201o216-238i309-331o341-363i</t>
  </si>
  <si>
    <t>2512530692</t>
  </si>
  <si>
    <t>ExpAA=197.30</t>
  </si>
  <si>
    <t>Topology=i13-35o154-176i183-202o226-248i255-277o287-309i322-344o354-376i395-417o</t>
  </si>
  <si>
    <t>2512590095</t>
  </si>
  <si>
    <t>Topology=i7-26o50-72i79-101o129-146i</t>
  </si>
  <si>
    <t>2512593402</t>
  </si>
  <si>
    <t>ExpAA=86.78</t>
  </si>
  <si>
    <t>First60=33.00</t>
  </si>
  <si>
    <t>Topology=o4-26i50-72o82-104i132-149o</t>
  </si>
  <si>
    <t>2512597506</t>
  </si>
  <si>
    <t>ExpAA=161.66</t>
  </si>
  <si>
    <t>First60=18.38</t>
  </si>
  <si>
    <t>Topology=i45-64o74-93i134-156o171-193i214-236o240-262i288-310o</t>
  </si>
  <si>
    <t>2512621247</t>
  </si>
  <si>
    <t>First60=23.79</t>
  </si>
  <si>
    <t>Topology=i20-42o62-84i97-119o152-171i176-198o208-230i243-262o272-294i314-336o375-392i404-426o441-463i491-510o520-542i555-577o607-629i</t>
  </si>
  <si>
    <t>2512622890</t>
  </si>
  <si>
    <t>ExpAA=202.08</t>
  </si>
  <si>
    <t>First60=21.52</t>
  </si>
  <si>
    <t>Topology=i12-34o159-181i194-216o236-258i275-292o307-329i349-366o376-398i436-455o</t>
  </si>
  <si>
    <t>2512623016</t>
  </si>
  <si>
    <t>ExpAA=198.15</t>
  </si>
  <si>
    <t>First60=28.89</t>
  </si>
  <si>
    <t>Topology=i13-35o55-77i94-116o136-158i171-190o205-227i240-262o272-294i314-336o</t>
  </si>
  <si>
    <t>2512626480</t>
  </si>
  <si>
    <t>ExpAA=198.19</t>
  </si>
  <si>
    <t>Topology=i13-35o50-72i110-132o152-171i184-202o212-234i247-269o284-306i344-366o</t>
  </si>
  <si>
    <t>2512628782</t>
  </si>
  <si>
    <t>ExpAA=146.48</t>
  </si>
  <si>
    <t>First60=41.74</t>
  </si>
  <si>
    <t>Topology=o4-26i38-60o75-93i98-115o130-152i172-194o198-220i</t>
  </si>
  <si>
    <t>2512630259</t>
  </si>
  <si>
    <t>ExpAA=349.10</t>
  </si>
  <si>
    <t>First60=35.63</t>
  </si>
  <si>
    <t>Topology=i5-27o49-71i84-106o126-148i155-177o192-214i231-253o257-279i299-321o361-378i390-412o427-449i481-503o508-530i551-573o593-615i</t>
  </si>
  <si>
    <t>2512712943</t>
  </si>
  <si>
    <t>ExpAA=199.34</t>
  </si>
  <si>
    <t>Topology=i7-29o149-171i184-206o226-248i255-277o292-314i326-343o358-380i444-466o</t>
  </si>
  <si>
    <t>2512713301</t>
  </si>
  <si>
    <t>ExpAA=199.31</t>
  </si>
  <si>
    <t>Topology=i5-27o152-174i186-208o228-250i262-284o294-316i328-350o370-392i450-472o</t>
  </si>
  <si>
    <t>2512714090</t>
  </si>
  <si>
    <t>ExpAA=338.77</t>
  </si>
  <si>
    <t>First60=19.93</t>
  </si>
  <si>
    <t>Topology=i20-39o69-91i104-126o146-168i173-195o205-227i240-262o272-294i310-332o366-388i408-430o435-452i486-508o523-542i554-576o604-626i</t>
  </si>
  <si>
    <t>2512714868</t>
  </si>
  <si>
    <t>ExpAA=192.54</t>
  </si>
  <si>
    <t>First60=18.16</t>
  </si>
  <si>
    <t>Topology=i32-51o82-104i117-139o159-178i185-207o217-239i260-282o292-311i332-351o</t>
  </si>
  <si>
    <t>2512722026</t>
  </si>
  <si>
    <t>2512735909</t>
  </si>
  <si>
    <t>ExpAA=191.50</t>
  </si>
  <si>
    <t>2512739871</t>
  </si>
  <si>
    <t>ExpAA=352.27</t>
  </si>
  <si>
    <t>First60=24.31</t>
  </si>
  <si>
    <t>Topology=i21-43o70-92i105-127o147-169i176-198o213-235i247-269o279-301i322-344o383-405i417-439o454-476i497-519o534-553i565-587o616-638i</t>
  </si>
  <si>
    <t>2512747256</t>
  </si>
  <si>
    <t>ExpAA=187.58</t>
  </si>
  <si>
    <t>First60=19.10</t>
  </si>
  <si>
    <t>Topology=i2-24o144-166i173-195o222-241i248-270o285-307i348-365o378-400i413-432o</t>
  </si>
  <si>
    <t>2512768299</t>
  </si>
  <si>
    <t>ExpAA=352.30</t>
  </si>
  <si>
    <t>2512785375</t>
  </si>
  <si>
    <t>2512791697</t>
  </si>
  <si>
    <t>2512804235</t>
  </si>
  <si>
    <t>ExpAA=154.91</t>
  </si>
  <si>
    <t>First60=27.11</t>
  </si>
  <si>
    <t>2512812361</t>
  </si>
  <si>
    <t>ExpAA=164.23</t>
  </si>
  <si>
    <t>First60=41.21</t>
  </si>
  <si>
    <t>Topology=o4-21i33-55o75-92i99-121o131-150i162-184o194-216i229-251o</t>
  </si>
  <si>
    <t>2512843273</t>
  </si>
  <si>
    <t>2512850822</t>
  </si>
  <si>
    <t>2512917790</t>
  </si>
  <si>
    <t>First60=35.38</t>
  </si>
  <si>
    <t>Topology=o5-27i48-70o80-102i111-133o</t>
  </si>
  <si>
    <t>2512926264</t>
  </si>
  <si>
    <t>ExpAA=196.49</t>
  </si>
  <si>
    <t>First60=21.46</t>
  </si>
  <si>
    <t>Topology=i2-24o149-171i184-206o235-252i265-287o302-324i337-359o374-393i406-428o</t>
  </si>
  <si>
    <t>2512932821</t>
  </si>
  <si>
    <t>ExpAA=199.01</t>
  </si>
  <si>
    <t>2512960842</t>
  </si>
  <si>
    <t>ExpAA=198.01</t>
  </si>
  <si>
    <t>First60=22.12</t>
  </si>
  <si>
    <t>Topology=i20-42o155-177i190-212o232-254i261-283o293-315i328-350o360-382i402-424o</t>
  </si>
  <si>
    <t>2512963830</t>
  </si>
  <si>
    <t>Topology=o15-37i49-71o86-108i120-139o154-175i196-218o228-250i271-290o</t>
  </si>
  <si>
    <t>2513006893</t>
  </si>
  <si>
    <t>2513100365</t>
  </si>
  <si>
    <t>ExpAA=172.88</t>
  </si>
  <si>
    <t>First60=37.65</t>
  </si>
  <si>
    <t>Topology=o11-33i46-68o88-110i115-137o152-174i195-217o227-249i262-284o</t>
  </si>
  <si>
    <t>2513187146</t>
  </si>
  <si>
    <t>ExpAA=193.38</t>
  </si>
  <si>
    <t>Topology=i21-43o165-187i207-229o249-266i292-309o324-346i367-389o399-421i471-490o</t>
  </si>
  <si>
    <t>2513197929</t>
  </si>
  <si>
    <t>ExpAA=82.62</t>
  </si>
  <si>
    <t>2513228858</t>
  </si>
  <si>
    <t>2513234484</t>
  </si>
  <si>
    <t>ExpAA=87.93</t>
  </si>
  <si>
    <t>2513473548</t>
  </si>
  <si>
    <t>ExpAA=86.47</t>
  </si>
  <si>
    <t>First60=25.94</t>
  </si>
  <si>
    <t>Topology=o15-34i55-77o92-114i141-160o</t>
  </si>
  <si>
    <t>2513473611</t>
  </si>
  <si>
    <t>ExpAA=212.87</t>
  </si>
  <si>
    <t>First60=19.47</t>
  </si>
  <si>
    <t>Topology=i5-24o145-167i188-210o225-247i259-281o296-318i330-352o367-389i443-465o915-937i</t>
  </si>
  <si>
    <t>2513475341</t>
  </si>
  <si>
    <t>ExpAA=213.25</t>
  </si>
  <si>
    <t>First60=19.98</t>
  </si>
  <si>
    <t>Topology=i5-24o145-167i188-210o225-247i259-281o296-318i330-352o367-389i443-465o917-939i</t>
  </si>
  <si>
    <t>2513475608</t>
  </si>
  <si>
    <t>ExpAA=86.59</t>
  </si>
  <si>
    <t>First60=26.04</t>
  </si>
  <si>
    <t>2513476578</t>
  </si>
  <si>
    <t>ExpAA=213.20</t>
  </si>
  <si>
    <t>2513477196</t>
  </si>
  <si>
    <t>2513524655</t>
  </si>
  <si>
    <t>2513524784</t>
  </si>
  <si>
    <t>ExpAA=200.81</t>
  </si>
  <si>
    <t>2513526704</t>
  </si>
  <si>
    <t>ExpAA=349.09</t>
  </si>
  <si>
    <t>2513552747</t>
  </si>
  <si>
    <t>ExpAA=87.30</t>
  </si>
  <si>
    <t>2513554281</t>
  </si>
  <si>
    <t>ExpAA=173.20</t>
  </si>
  <si>
    <t>First60=27.52</t>
  </si>
  <si>
    <t>2513561769</t>
  </si>
  <si>
    <t>First60=31.02</t>
  </si>
  <si>
    <t>2513562559</t>
  </si>
  <si>
    <t>2513587492</t>
  </si>
  <si>
    <t>ExpAA=187.56</t>
  </si>
  <si>
    <t>First60=8.04</t>
  </si>
  <si>
    <t>2513595769</t>
  </si>
  <si>
    <t>ExpAA=161.95</t>
  </si>
  <si>
    <t>Topology=i12-34o92-111i118-140o155-177i198-220o230-252i265-287o</t>
  </si>
  <si>
    <t>2513608934</t>
  </si>
  <si>
    <t>ExpAA=198.65</t>
  </si>
  <si>
    <t>First60=21.85</t>
  </si>
  <si>
    <t>Topology=i21-43o151-173i186-208o228-250i257-279o289-311i324-346o356-378i399-421o</t>
  </si>
  <si>
    <t>2513620040</t>
  </si>
  <si>
    <t>2513626072</t>
  </si>
  <si>
    <t>ExpAA=175.31</t>
  </si>
  <si>
    <t>First60=39.06</t>
  </si>
  <si>
    <t>Topology=o10-29i42-64o87-109i116-135o155-177i198-220o230-252i273-295o</t>
  </si>
  <si>
    <t>2513637875</t>
  </si>
  <si>
    <t>ExpAA=193.55</t>
  </si>
  <si>
    <t>First60=16.35</t>
  </si>
  <si>
    <t>Topology=i7-29o138-160i172-194o209-231i238-260o270-292i305-327o337-359i380-402o</t>
  </si>
  <si>
    <t>2513637883</t>
  </si>
  <si>
    <t>ExpAA=174.49</t>
  </si>
  <si>
    <t>Topology=o15-35i56-78o105-127i134-156o166-188i209-231o241-263i284-306o</t>
  </si>
  <si>
    <t>2513646686</t>
  </si>
  <si>
    <t>ExpAA=199.23</t>
  </si>
  <si>
    <t>2513650435</t>
  </si>
  <si>
    <t>ExpAA=285.00</t>
  </si>
  <si>
    <t>2513656726</t>
  </si>
  <si>
    <t>ExpAA=202.05</t>
  </si>
  <si>
    <t>First60=21.23</t>
  </si>
  <si>
    <t>Topology=i7-29o132-154i167-189o204-226i233-255o270-292i305-327o342-364i381-403o</t>
  </si>
  <si>
    <t>2513662005</t>
  </si>
  <si>
    <t>2513665661</t>
  </si>
  <si>
    <t>ExpAA=284.06</t>
  </si>
  <si>
    <t>First60=23.88</t>
  </si>
  <si>
    <t>2513675690</t>
  </si>
  <si>
    <t>ExpAA=291.26</t>
  </si>
  <si>
    <t>First60=25.75</t>
  </si>
  <si>
    <t>Topology=o15-37i58-80o95-114i123-145o160-182i195-217o232-254i274-296o375-394i401-423o438-455i467-489o529-546i</t>
  </si>
  <si>
    <t>2513680377</t>
  </si>
  <si>
    <t>ExpAA=67.06</t>
  </si>
  <si>
    <t>First60=44.82</t>
  </si>
  <si>
    <t>Topology=o4-26i33-55o81-103i</t>
  </si>
  <si>
    <t>2513700689</t>
  </si>
  <si>
    <t>ExpAA=282.57</t>
  </si>
  <si>
    <t>First60=23.35</t>
  </si>
  <si>
    <t>Topology=i13-35o63-85i97-119o160-182i195-217o232-254i274-296o373-390i397-414o437-455i467-489o529-546i</t>
  </si>
  <si>
    <t>2513711825</t>
  </si>
  <si>
    <t>First60=36.18</t>
  </si>
  <si>
    <t>Topology=i5-27o47-69i82-104o119-141i</t>
  </si>
  <si>
    <t>2513718556</t>
  </si>
  <si>
    <t>ExpAA=174.43</t>
  </si>
  <si>
    <t>First60=26.98</t>
  </si>
  <si>
    <t>Topology=o15-34i55-77o97-119i126-145o165-187i204-226o241-263i276-298o</t>
  </si>
  <si>
    <t>2513718560</t>
  </si>
  <si>
    <t>ExpAA=201.65</t>
  </si>
  <si>
    <t>Topology=i3-25o136-158i171-193o203-225i238-260o270-292i305-327o337-359i380-402o</t>
  </si>
  <si>
    <t>2513774478</t>
  </si>
  <si>
    <t>ExpAA=175.67</t>
  </si>
  <si>
    <t>First60=32.47</t>
  </si>
  <si>
    <t>Topology=o11-33i53-75o95-117i126-148o163-185i206-225o240-262i283-305o</t>
  </si>
  <si>
    <t>2513774590</t>
  </si>
  <si>
    <t>ExpAA=176.26</t>
  </si>
  <si>
    <t>Topology=o5-27i51-73o88-110i122-139o149-171i191-213o228-250i271-293o</t>
  </si>
  <si>
    <t>2513774944</t>
  </si>
  <si>
    <t>First60=26.55</t>
  </si>
  <si>
    <t>Topology=o22-41i53-75o101-123i130-152o162-184i197-219o229-251i271-293o</t>
  </si>
  <si>
    <t>2513777713</t>
  </si>
  <si>
    <t>ExpAA=174.86</t>
  </si>
  <si>
    <t>First60=34.08</t>
  </si>
  <si>
    <t>Topology=o10-32i52-74o94-116i123-145o155-177i198-220o230-252i265-287o</t>
  </si>
  <si>
    <t>2513793430</t>
  </si>
  <si>
    <t>First60=19.92</t>
  </si>
  <si>
    <t>Topology=i7-25o148-170i182-204o236-255i262-281o296-318i339-361o376-398i418-437o</t>
  </si>
  <si>
    <t>2513799584</t>
  </si>
  <si>
    <t>ExpAA=197.64</t>
  </si>
  <si>
    <t>Topology=i13-35o55-77i96-118o138-160i173-192o202-224i240-262o272-294i314-336o</t>
  </si>
  <si>
    <t>2513803122</t>
  </si>
  <si>
    <t>Topology=i13-35o63-85i98-120o149-166i171-193o208-230i247-269o273-295i315-337o376-393i405-427o442-464i496-518o522-544i556-578o607-629i</t>
  </si>
  <si>
    <t>2513803703</t>
  </si>
  <si>
    <t>ExpAA=347.52</t>
  </si>
  <si>
    <t>Topology=i37-59o84-106i119-141o170-187i194-213o228-250i263-285o295-312i333-355o386-408i425-447o457-479i503-525o535-557i570-592o618-640i</t>
  </si>
  <si>
    <t>2513805935</t>
  </si>
  <si>
    <t>ExpAA=341.46</t>
  </si>
  <si>
    <t>Topology=i12-34o49-71i103-125o145-167i174-196o206-228i240-262o277-294i314-333o374-393i405-427o431-453i488-510o520-542i549-571o599-621i</t>
  </si>
  <si>
    <t>2513807190</t>
  </si>
  <si>
    <t>ExpAA=194.27</t>
  </si>
  <si>
    <t>Topology=i13-35o150-172i184-206o226-248i255-277o292-314i330-352o367-389i409-431o</t>
  </si>
  <si>
    <t>2513807263</t>
  </si>
  <si>
    <t>ExpAA=195.12</t>
  </si>
  <si>
    <t>Topology=i7-29o152-174i181-203o225-247i254-276o291-313i326-348o358-380i400-422o</t>
  </si>
  <si>
    <t>2513809363</t>
  </si>
  <si>
    <t>ExpAA=344.01</t>
  </si>
  <si>
    <t>First60=12.29</t>
  </si>
  <si>
    <t>Topology=i49-71o96-115i128-150o182-199i204-223o238-260i273-295o310-327i348-367o416-435i448-470o480-502i536-558o563-585i597-619o647-669i</t>
  </si>
  <si>
    <t>2513812723</t>
  </si>
  <si>
    <t>2513814121</t>
  </si>
  <si>
    <t>ExpAA=350.74</t>
  </si>
  <si>
    <t>Topology=i12-34o61-83i104-126o141-163i170-192o207-229i246-268o272-294i314-336o375-392i404-426o441-463i495-517o521-543i555-577o607-629i</t>
  </si>
  <si>
    <t>2513848758</t>
  </si>
  <si>
    <t>ExpAA=198.49</t>
  </si>
  <si>
    <t>Topology=i7-29o135-157i170-192o207-229i238-260o270-292i305-327o337-359i380-402o</t>
  </si>
  <si>
    <t>2513857916</t>
  </si>
  <si>
    <t>ExpAA=204.16</t>
  </si>
  <si>
    <t>First60=21.60</t>
  </si>
  <si>
    <t>Topology=i7-29o132-154i166-188o203-225i232-254o269-291i304-326o341-363i380-402o</t>
  </si>
  <si>
    <t>2513869257</t>
  </si>
  <si>
    <t>ExpAA=174.00</t>
  </si>
  <si>
    <t>First60=36.31</t>
  </si>
  <si>
    <t>Topology=o12-34i47-69o95-116i123-145o155-177i197-219o229-251i264-286o</t>
  </si>
  <si>
    <t>2513876491</t>
  </si>
  <si>
    <t>ExpAA=199.17</t>
  </si>
  <si>
    <t>2513892739</t>
  </si>
  <si>
    <t>ExpAA=169.69</t>
  </si>
  <si>
    <t>First60=27.75</t>
  </si>
  <si>
    <t>Topology=o15-37i54-76o102-124i131-153o168-190i209-231o246-268i296-318o</t>
  </si>
  <si>
    <t>2513910142</t>
  </si>
  <si>
    <t>ExpAA=64.07</t>
  </si>
  <si>
    <t>First60=20.15</t>
  </si>
  <si>
    <t>Topology=o27-49i61-83o98-120i</t>
  </si>
  <si>
    <t>2513917911</t>
  </si>
  <si>
    <t>2513936075</t>
  </si>
  <si>
    <t>ExpAA=198.37</t>
  </si>
  <si>
    <t>First60=21.34</t>
  </si>
  <si>
    <t>Topology=i7-29o147-169i182-204o224-246i253-275o285-307i320-342o352-374i394-416o</t>
  </si>
  <si>
    <t>2513939836</t>
  </si>
  <si>
    <t>ExpAA=199.76</t>
  </si>
  <si>
    <t>2513941048</t>
  </si>
  <si>
    <t>ExpAA=283.25</t>
  </si>
  <si>
    <t>First60=23.91</t>
  </si>
  <si>
    <t>2513954916</t>
  </si>
  <si>
    <t>First60=34.46</t>
  </si>
  <si>
    <t>2513956455</t>
  </si>
  <si>
    <t>ExpAA=83.34</t>
  </si>
  <si>
    <t>2513960279</t>
  </si>
  <si>
    <t>2513963427</t>
  </si>
  <si>
    <t>ExpAA=176.89</t>
  </si>
  <si>
    <t>First60=27.30</t>
  </si>
  <si>
    <t>2513968317</t>
  </si>
  <si>
    <t>ExpAA=196.86</t>
  </si>
  <si>
    <t>Topology=i7-29o140-162i175-197o212-234i247-269o279-301i314-336o351-373i394-413o</t>
  </si>
  <si>
    <t>2513971708</t>
  </si>
  <si>
    <t>ExpAA=200.16</t>
  </si>
  <si>
    <t>First60=22.75</t>
  </si>
  <si>
    <t>Topology=i7-29o132-154i166-188o208-230i237-259o269-291i304-326o336-358i379-401o</t>
  </si>
  <si>
    <t>2513979232</t>
  </si>
  <si>
    <t>ExpAA=88.25</t>
  </si>
  <si>
    <t>First60=30.00</t>
  </si>
  <si>
    <t>2514002021</t>
  </si>
  <si>
    <t>ExpAA=196.09</t>
  </si>
  <si>
    <t>Topology=i7-29o153-175i182-201o225-244i251-273o283-305i317-339o349-371i392-414o</t>
  </si>
  <si>
    <t>2514010833</t>
  </si>
  <si>
    <t>ExpAA=199.70</t>
  </si>
  <si>
    <t>First60=22.02</t>
  </si>
  <si>
    <t>Topology=i5-27o136-158i171-193o208-230i237-259o269-291i304-326o341-360i381-403o</t>
  </si>
  <si>
    <t>2514013209</t>
  </si>
  <si>
    <t>ExpAA=175.41</t>
  </si>
  <si>
    <t>First60=37.05</t>
  </si>
  <si>
    <t>Topology=o10-32i44-66o86-108i115-137o152-174i195-214o229-251i271-293o</t>
  </si>
  <si>
    <t>2514025134</t>
  </si>
  <si>
    <t>ExpAA=178.07</t>
  </si>
  <si>
    <t>First60=34.60</t>
  </si>
  <si>
    <t>Topology=o15-34i47-69o95-117i124-146o166-188i208-230o240-262i290-312o</t>
  </si>
  <si>
    <t>2514025822</t>
  </si>
  <si>
    <t>ExpAA=84.48</t>
  </si>
  <si>
    <t>2514036613</t>
  </si>
  <si>
    <t>ExpAA=198.83</t>
  </si>
  <si>
    <t>2514041554</t>
  </si>
  <si>
    <t>Topology=i7-29o49-71i84-106o130-152i</t>
  </si>
  <si>
    <t>2514042814</t>
  </si>
  <si>
    <t>ExpAA=177.33</t>
  </si>
  <si>
    <t>First60=34.51</t>
  </si>
  <si>
    <t>Topology=o15-34i47-69o89-111i124-146o161-183i204-226o241-263i289-311o</t>
  </si>
  <si>
    <t>2514047406</t>
  </si>
  <si>
    <t>ExpAA=174.33</t>
  </si>
  <si>
    <t>First60=25.98</t>
  </si>
  <si>
    <t>Topology=o10-32i59-81o96-118i130-152o167-189i201-223o238-260i280-302o</t>
  </si>
  <si>
    <t>2514048664</t>
  </si>
  <si>
    <t>ExpAA=86.80</t>
  </si>
  <si>
    <t>First60=30.77</t>
  </si>
  <si>
    <t>2514051672</t>
  </si>
  <si>
    <t>First60=32.19</t>
  </si>
  <si>
    <t>Topology=i7-29o51-73i94-116o159-181i194-216o231-253i283-305o</t>
  </si>
  <si>
    <t>2514078286</t>
  </si>
  <si>
    <t>ExpAA=194.04</t>
  </si>
  <si>
    <t>Topology=i20-42o167-186i198-217o237-259i279-298o313-335i348-370o385-403i423-445o</t>
  </si>
  <si>
    <t>2514080257</t>
  </si>
  <si>
    <t>ExpAA=352.10</t>
  </si>
  <si>
    <t>First60=28.68</t>
  </si>
  <si>
    <t>Topology=i9-31o54-76i97-119o134-156i163-185o195-217i230-252o265-287i300-322o366-385i398-420o435-454i481-500o510-532i552-574o594-616i</t>
  </si>
  <si>
    <t>2514082164</t>
  </si>
  <si>
    <t>First60=19.21</t>
  </si>
  <si>
    <t>Topology=i5-22o150-169i182-204o226-248i311-333o348-370i377-399o419-438i459-481o</t>
  </si>
  <si>
    <t>2514090238</t>
  </si>
  <si>
    <t>ExpAA=201.07</t>
  </si>
  <si>
    <t>First60=22.36</t>
  </si>
  <si>
    <t>Topology=i7-29o135-157i170-192o207-229i238-260o270-292i305-327o342-364i377-399o</t>
  </si>
  <si>
    <t>2514098608</t>
  </si>
  <si>
    <t>2514110724</t>
  </si>
  <si>
    <t>ExpAA=191.82</t>
  </si>
  <si>
    <t>First60=22.22</t>
  </si>
  <si>
    <t>Topology=i5-27o158-180i201-218o238-257i264-282o292-314i327-349o364-386i398-420o</t>
  </si>
  <si>
    <t>2514113229</t>
  </si>
  <si>
    <t>2514114109</t>
  </si>
  <si>
    <t>ExpAA=168.58</t>
  </si>
  <si>
    <t>First60=40.90</t>
  </si>
  <si>
    <t>Topology=o10-27i34-53o83-105i110-129o144-166i187-209o224-246i266-288o</t>
  </si>
  <si>
    <t>2514121750</t>
  </si>
  <si>
    <t>ExpAA=211.52</t>
  </si>
  <si>
    <t>First60=43.04</t>
  </si>
  <si>
    <t>Topology=o5-27i40-62o82-104i111-133o143-165i178-200o215-237i309-331o336-358i</t>
  </si>
  <si>
    <t>2514129897</t>
  </si>
  <si>
    <t>ExpAA=191.97</t>
  </si>
  <si>
    <t>2514157633</t>
  </si>
  <si>
    <t>2514166704</t>
  </si>
  <si>
    <t>2514209466</t>
  </si>
  <si>
    <t>2514211883</t>
  </si>
  <si>
    <t>2514216356</t>
  </si>
  <si>
    <t>ExpAA=191.47</t>
  </si>
  <si>
    <t>2514226324</t>
  </si>
  <si>
    <t>2514228709</t>
  </si>
  <si>
    <t>2514232107</t>
  </si>
  <si>
    <t>2514232467</t>
  </si>
  <si>
    <t>2514233880</t>
  </si>
  <si>
    <t>First60=32.50</t>
  </si>
  <si>
    <t>Topology=o4-23i44-66o86-108i115-132o152-174i187-209o224-246i277-299o</t>
  </si>
  <si>
    <t>2514250839</t>
  </si>
  <si>
    <t>2514262236</t>
  </si>
  <si>
    <t>ExpAA=338.40</t>
  </si>
  <si>
    <t>Topology=o32-54i74-96o111-133i138-160o175-197i210-232o237-259i279-301o343-361i374-396o406-428i458-480o490-512i525-547o573-595i</t>
  </si>
  <si>
    <t>2514266645</t>
  </si>
  <si>
    <t>2514268137</t>
  </si>
  <si>
    <t>ExpAA=81.93</t>
  </si>
  <si>
    <t>2514274194</t>
  </si>
  <si>
    <t>ExpAA=351.14</t>
  </si>
  <si>
    <t>First60=22.70</t>
  </si>
  <si>
    <t>Topology=i24-46o72-94i121-143o163-185i192-214o224-243i260-282o292-314i327-349o388-410i422-444o454-476i501-523o538-557i570-592o622-644i</t>
  </si>
  <si>
    <t>2514282423</t>
  </si>
  <si>
    <t>First60=37.22</t>
  </si>
  <si>
    <t>2514287156</t>
  </si>
  <si>
    <t>2514289831</t>
  </si>
  <si>
    <t>ExpAA=175.60</t>
  </si>
  <si>
    <t>2514291643</t>
  </si>
  <si>
    <t>ExpAA=173.11</t>
  </si>
  <si>
    <t>2514301368</t>
  </si>
  <si>
    <t>ExpAA=287.54</t>
  </si>
  <si>
    <t>Topology=o15-37i63-85o95-114i127-146o161-183i196-218o233-255i276-298o376-395i402-424o439-456i468-490o530-547i</t>
  </si>
  <si>
    <t>2514328238</t>
  </si>
  <si>
    <t>ExpAA=173.17</t>
  </si>
  <si>
    <t>First60=27.67</t>
  </si>
  <si>
    <t>2514329382</t>
  </si>
  <si>
    <t>ExpAA=152.50</t>
  </si>
  <si>
    <t>Topology=i12-34o62-84i91-113o128-147i168-190o205-227i248-270o</t>
  </si>
  <si>
    <t>2514346729</t>
  </si>
  <si>
    <t>ExpAA=330.16</t>
  </si>
  <si>
    <t>Topology=o27-49i70-92o126-148i184-215o235-257i295-317o332-354i367-389o430-452i465-484o499-521i550-572o582-601i621-643o663-685i</t>
  </si>
  <si>
    <t>2514347915</t>
  </si>
  <si>
    <t>ExpAA=351.72</t>
  </si>
  <si>
    <t>First60=28.92</t>
  </si>
  <si>
    <t>Topology=i13-35o55-77i90-112o127-149i161-178o193-215i228-250o260-282i295-317o359-381i388-410o425-447i474-496o511-530i543-562o588-610i</t>
  </si>
  <si>
    <t>2514365995</t>
  </si>
  <si>
    <t>2514366684</t>
  </si>
  <si>
    <t>First60=24.51</t>
  </si>
  <si>
    <t>2514368691</t>
  </si>
  <si>
    <t>ExpAA=192.26</t>
  </si>
  <si>
    <t>2514377683</t>
  </si>
  <si>
    <t>ExpAA=81.81</t>
  </si>
  <si>
    <t>First60=29.58</t>
  </si>
  <si>
    <t>2514387567</t>
  </si>
  <si>
    <t>ExpAA=197.31</t>
  </si>
  <si>
    <t>Topology=i12-31o359-381i402-424o444-466i478-500o515-537i557-579o589-611i632-654o</t>
  </si>
  <si>
    <t>2514392452</t>
  </si>
  <si>
    <t>ExpAA=191.80</t>
  </si>
  <si>
    <t>Topology=i24-46o165-184i196-218o245-267i274-296o311-333i354-373o388-410i422-444o</t>
  </si>
  <si>
    <t>2514400776</t>
  </si>
  <si>
    <t>ExpAA=84.72</t>
  </si>
  <si>
    <t>Topology=o7-29i50-69o89-111i124-142o</t>
  </si>
  <si>
    <t>2514417424</t>
  </si>
  <si>
    <t>ExpAA=199.75</t>
  </si>
  <si>
    <t>2514442916</t>
  </si>
  <si>
    <t>ExpAA=170.01</t>
  </si>
  <si>
    <t>First60=17.60</t>
  </si>
  <si>
    <t>Topology=o29-51i72-94o114-136i143-165o180-202i223-242o252-274i294-316o</t>
  </si>
  <si>
    <t>2514443436</t>
  </si>
  <si>
    <t>ExpAA=289.98</t>
  </si>
  <si>
    <t>Topology=o15-37i58-80o95-114i121-143o158-180i196-218o233-255i276-298o376-395i402-424o439-456i468-490o530-547i</t>
  </si>
  <si>
    <t>2514469572</t>
  </si>
  <si>
    <t>ExpAA=351.19</t>
  </si>
  <si>
    <t>First60=23.33</t>
  </si>
  <si>
    <t>Topology=i23-45o72-94i107-129o157-179i184-201o216-238i251-273o283-305i321-343o380-402i411-433o448-470i500-522o532-554i567-589o615-637i</t>
  </si>
  <si>
    <t>2514473305</t>
  </si>
  <si>
    <t>ExpAA=194.37</t>
  </si>
  <si>
    <t>First60=40.83</t>
  </si>
  <si>
    <t>Topology=i7-26o31-53i60-82o102-124i131-153o163-185i198-220o235-254i275-297o</t>
  </si>
  <si>
    <t>2514474692</t>
  </si>
  <si>
    <t>ExpAA=203.01</t>
  </si>
  <si>
    <t>First60=22.15</t>
  </si>
  <si>
    <t>Topology=i9-31o155-177i190-212o232-254i267-286o301-323i336-358o368-390i421-443o</t>
  </si>
  <si>
    <t>2514491268</t>
  </si>
  <si>
    <t>ExpAA=195.72</t>
  </si>
  <si>
    <t>2514500151</t>
  </si>
  <si>
    <t>ExpAA=87.16</t>
  </si>
  <si>
    <t>First60=20.65</t>
  </si>
  <si>
    <t>Topology=o40-59i80-102o122-144i164-186o</t>
  </si>
  <si>
    <t>2514518433</t>
  </si>
  <si>
    <t>ExpAA=88.56</t>
  </si>
  <si>
    <t>Topology=i7-29o51-73i89-111o126-148i</t>
  </si>
  <si>
    <t>2514525827</t>
  </si>
  <si>
    <t>First60=27.74</t>
  </si>
  <si>
    <t>Topology=o10-32i56-78o88-110i135-152o</t>
  </si>
  <si>
    <t>2514526438</t>
  </si>
  <si>
    <t>Topology=o22-44i56-78o93-115i122-141o151-173i194-213o223-245i265-284o</t>
  </si>
  <si>
    <t>2514529334</t>
  </si>
  <si>
    <t>ExpAA=67.72</t>
  </si>
  <si>
    <t>Topology=i28-50o70-92i112-134o</t>
  </si>
  <si>
    <t>2514534327</t>
  </si>
  <si>
    <t>ExpAA=354.76</t>
  </si>
  <si>
    <t>First60=23.13</t>
  </si>
  <si>
    <t>Topology=i21-43o71-93i114-136o164-186i191-213o228-250i278-300o305-327i368-390o426-448i468-490o500-522i553-575o579-601i613-635o663-685i</t>
  </si>
  <si>
    <t>2514540928</t>
  </si>
  <si>
    <t>ExpAA=83.99</t>
  </si>
  <si>
    <t>First60=29.43</t>
  </si>
  <si>
    <t>2514547726</t>
  </si>
  <si>
    <t>ExpAA=142.69</t>
  </si>
  <si>
    <t>First60=28.29</t>
  </si>
  <si>
    <t>Topology=i7-29o53-75i96-118o156-178i198-220o235-257i</t>
  </si>
  <si>
    <t>2514547947</t>
  </si>
  <si>
    <t>ExpAA=87.08</t>
  </si>
  <si>
    <t>Topology=o10-29i50-72o87-109i130-152o</t>
  </si>
  <si>
    <t>2514558328</t>
  </si>
  <si>
    <t>2514601096</t>
  </si>
  <si>
    <t>ExpAA=173.44</t>
  </si>
  <si>
    <t>First60=38.34</t>
  </si>
  <si>
    <t>Topology=o10-32i45-67o87-109i116-135o150-172i193-215o225-244i270-289o</t>
  </si>
  <si>
    <t>2514605610</t>
  </si>
  <si>
    <t>First60=29.84</t>
  </si>
  <si>
    <t>Topology=o15-37i53-75o97-116i123-145o155-177i198-217o232-249i270-292o</t>
  </si>
  <si>
    <t>2514605896</t>
  </si>
  <si>
    <t>ExpAA=173.60</t>
  </si>
  <si>
    <t>First60=34.64</t>
  </si>
  <si>
    <t>Topology=o12-31i51-73o88-110i115-137o147-166i187-206o216-238i259-281o</t>
  </si>
  <si>
    <t>2514621350</t>
  </si>
  <si>
    <t>2514654338</t>
  </si>
  <si>
    <t>ExpAA=352.49</t>
  </si>
  <si>
    <t>First60=27.35</t>
  </si>
  <si>
    <t>Topology=o20-42i112-129o149-171i176-198o213-235i248-270o280-302i321-343o382-399i411-433o448-470i498-520o530-552i572-594o614-636i</t>
  </si>
  <si>
    <t>2514655494</t>
  </si>
  <si>
    <t>First60=32.56</t>
  </si>
  <si>
    <t>Topology=i17-39o49-68i81-103o123-145i152-174o184-206i226-248o253-275i296-315o</t>
  </si>
  <si>
    <t>2514673845</t>
  </si>
  <si>
    <t>ExpAA=168.54</t>
  </si>
  <si>
    <t>Topology=o15-34i47-69o89-111i118-137o152-173i194-216o231-253i266-288o</t>
  </si>
  <si>
    <t>2514700912</t>
  </si>
  <si>
    <t>ExpAA=197.66</t>
  </si>
  <si>
    <t>Topology=i7-29o151-173i186-208o228-250i263-285o300-322i342-364o379-398i411-433o</t>
  </si>
  <si>
    <t>2514709313</t>
  </si>
  <si>
    <t>ExpAA=348.49</t>
  </si>
  <si>
    <t>2514709420</t>
  </si>
  <si>
    <t>First60=43.69</t>
  </si>
  <si>
    <t>2514816673</t>
  </si>
  <si>
    <t>Topology=o10-32i44-66o86-108i115-137o152-174i195-217o227-249i270-288o</t>
  </si>
  <si>
    <t>2514818989</t>
  </si>
  <si>
    <t>First60=37.72</t>
  </si>
  <si>
    <t>2514825366</t>
  </si>
  <si>
    <t>ExpAA=186.48</t>
  </si>
  <si>
    <t>2514826868</t>
  </si>
  <si>
    <t>First60=7.94</t>
  </si>
  <si>
    <t>Topology=o53-75i128-150o165-182i187-204o214-236i256-273o288-310i331-353o</t>
  </si>
  <si>
    <t>2515012252</t>
  </si>
  <si>
    <t>ExpAA=199.85</t>
  </si>
  <si>
    <t>Topology=i19-41o152-174i186-208o230-252i259-281o291-313i326-348o358-380i400-422o</t>
  </si>
  <si>
    <t>2515063104</t>
  </si>
  <si>
    <t>ExpAA=196.95</t>
  </si>
  <si>
    <t>First60=38.48</t>
  </si>
  <si>
    <t>Topology=i12-34o44-66i73-95o117-136i143-165o175-197i209-231o241-263i284-306o</t>
  </si>
  <si>
    <t>2515064701</t>
  </si>
  <si>
    <t>ExpAA=350.88</t>
  </si>
  <si>
    <t>First60=23.03</t>
  </si>
  <si>
    <t>Topology=i21-43o69-91i112-131o151-173i180-202o217-239i251-273o283-305i329-351o388-410i423-445o460-482i503-525o540-562i575-597o623-645i</t>
  </si>
  <si>
    <t>2515134127</t>
  </si>
  <si>
    <t>First60=33.61</t>
  </si>
  <si>
    <t>Topology=i13-35o55-74i87-109o142-161i166-188o198-220i233-252o262-284i304-326o364-386i393-415o430-452i482-504o514-536i549-571o597-619i</t>
  </si>
  <si>
    <t>2515135507</t>
  </si>
  <si>
    <t>ExpAA=190.22</t>
  </si>
  <si>
    <t>Topology=i9-31o156-178i191-213o228-250i271-288o303-325i337-359o374-396i</t>
  </si>
  <si>
    <t>2515136787</t>
  </si>
  <si>
    <t>ExpAA=198.12</t>
  </si>
  <si>
    <t>Topology=i12-34o54-76i93-115o141-160i172-189o204-226i239-261o271-293i313-335o</t>
  </si>
  <si>
    <t>2515140051</t>
  </si>
  <si>
    <t>First60=33.67</t>
  </si>
  <si>
    <t>Topology=o15-37i50-72o92-111i124-146o161-183i195-217o227-249i276-298o</t>
  </si>
  <si>
    <t>2515142059</t>
  </si>
  <si>
    <t>ExpAA=192.97</t>
  </si>
  <si>
    <t>Topology=i13-35o160-182i195-217o243-265i277-299o309-331i343-365o380-402i433-455o</t>
  </si>
  <si>
    <t>2515208220</t>
  </si>
  <si>
    <t>ExpAA=194.45</t>
  </si>
  <si>
    <t>Topology=i24-46o171-193i202-224o246-268i277-295o310-332i345-367o382-404i416-438o</t>
  </si>
  <si>
    <t>2515210844</t>
  </si>
  <si>
    <t>ExpAA=351.65</t>
  </si>
  <si>
    <t>Topology=i7-29o51-73i94-116o136-155i162-184o188-210i230-252o262-281i294-316o351-373i394-416o426-448i477-499o504-526i538-560o589-611i</t>
  </si>
  <si>
    <t>2515217568</t>
  </si>
  <si>
    <t>First60=44.87</t>
  </si>
  <si>
    <t>Topology=i5-27o37-59i72-94o117-139i146-168o178-200i213-232o242-264i290-309o</t>
  </si>
  <si>
    <t>2515218243</t>
  </si>
  <si>
    <t>ExpAA=350.45</t>
  </si>
  <si>
    <t>First60=24.10</t>
  </si>
  <si>
    <t>Topology=i13-35o61-83i96-118o138-160i167-189o204-226i239-261o276-293i313-335o372-394i406-428o438-460i490-512o522-544i557-579o605-627i</t>
  </si>
  <si>
    <t>2515221397</t>
  </si>
  <si>
    <t>ExpAA=343.13</t>
  </si>
  <si>
    <t>Topology=i27-49o69-91i153-172o200-219i226-248o258-280i293-315o325-347i368-387o427-446i459-481o491-513i541-563o573-592i613-635o655-677i</t>
  </si>
  <si>
    <t>2515228572</t>
  </si>
  <si>
    <t>ExpAA=347.67</t>
  </si>
  <si>
    <t>Topology=i26-48o80-102i114-136o156-175i180-202o222-244i257-276o281-303i323-345o385-402i419-441o451-473i494-516o526-548i560-582o602-624i</t>
  </si>
  <si>
    <t>2515229503</t>
  </si>
  <si>
    <t>ExpAA=191.57</t>
  </si>
  <si>
    <t>Topology=i13-35o155-177i190-212o238-260i272-294o309-331i340-362o382-404i</t>
  </si>
  <si>
    <t>2515234015</t>
  </si>
  <si>
    <t>ExpAA=189.60</t>
  </si>
  <si>
    <t>First60=16.99</t>
  </si>
  <si>
    <t>Topology=i44-62o186-208i220-242o262-284i289-311o326-348i495-517o532-551i563-585o</t>
  </si>
  <si>
    <t>2515239702</t>
  </si>
  <si>
    <t>ExpAA=195.55</t>
  </si>
  <si>
    <t>Topology=i5-27o143-165i178-197o217-239i252-274o289-308i321-343o358-377i398-420o</t>
  </si>
  <si>
    <t>2515244421</t>
  </si>
  <si>
    <t>ExpAA=196.43</t>
  </si>
  <si>
    <t>Topology=i12-34o158-177i189-211o231-253i265-284o299-321i334-356o371-388i409-431o</t>
  </si>
  <si>
    <t>2515248812</t>
  </si>
  <si>
    <t>ExpAA=346.93</t>
  </si>
  <si>
    <t>Topology=i28-50o75-97i118-137o165-187i194-213o223-242i262-284o294-313i326-348o390-407i420-439o449-471i497-519o529-551i564-586o614-636i</t>
  </si>
  <si>
    <t>2515276005</t>
  </si>
  <si>
    <t>ExpAA=350.35</t>
  </si>
  <si>
    <t>Topology=i24-46o68-90i111-133o160-182i189-211o221-243i256-278o288-310i323-345o382-404i417-439o454-476i497-519o534-556i568-590o618-640i</t>
  </si>
  <si>
    <t>2515287012</t>
  </si>
  <si>
    <t>ExpAA=347.54</t>
  </si>
  <si>
    <t>First60=35.30</t>
  </si>
  <si>
    <t>Topology=i12-34o49-71i84-106o139-158i163-185o195-217i230-249o259-281i301-323o361-383i395-417o427-449i483-505o509-531i543-565o595-617i</t>
  </si>
  <si>
    <t>2515290092</t>
  </si>
  <si>
    <t>First60=29.07</t>
  </si>
  <si>
    <t>Topology=i13-35o50-72i93-115o135-157i170-189o204-226i239-261o276-298i311-333o</t>
  </si>
  <si>
    <t>2515291579</t>
  </si>
  <si>
    <t>Topology=i25-47o76-95i116-133o156-178i183-205o215-237i250-272o282-304i324-346o</t>
  </si>
  <si>
    <t>2515291654</t>
  </si>
  <si>
    <t>First60=24.13</t>
  </si>
  <si>
    <t>Topology=i26-48o63-85i106-128o148-170i182-204o214-236i249-271o291-313i326-348o</t>
  </si>
  <si>
    <t>2515355263</t>
  </si>
  <si>
    <t>ExpAA=342.17</t>
  </si>
  <si>
    <t>Topology=i16-38o62-84i105-127o155-177i184-201o216-233i253-275o281-303i323-342o374-396i416-438o448-470i502-524o529-546i566-588o613-635i</t>
  </si>
  <si>
    <t>2515367637</t>
  </si>
  <si>
    <t>ExpAA=347.18</t>
  </si>
  <si>
    <t>First60=33.59</t>
  </si>
  <si>
    <t>Topology=i5-27o47-69i90-109o138-157i164-186o196-218i230-252o267-285i306-325o363-385i397-419o429-451i481-503o513-535i548-570o597-619i</t>
  </si>
  <si>
    <t>2515447641</t>
  </si>
  <si>
    <t>ExpAA=89.68</t>
  </si>
  <si>
    <t>First60=38.68</t>
  </si>
  <si>
    <t>2515455614</t>
  </si>
  <si>
    <t>First60=40.78</t>
  </si>
  <si>
    <t>Topology=o5-27i40-62o77-99i128-150o</t>
  </si>
  <si>
    <t>2515465757</t>
  </si>
  <si>
    <t>ExpAA=167.53</t>
  </si>
  <si>
    <t>First60=35.21</t>
  </si>
  <si>
    <t>Topology=o15-37i49-71o91-113i120-137o147-169i182-204o219-241i254-276o</t>
  </si>
  <si>
    <t>2515471229</t>
  </si>
  <si>
    <t>ExpAA=82.05</t>
  </si>
  <si>
    <t>2515488310</t>
  </si>
  <si>
    <t>ExpAA=197.06</t>
  </si>
  <si>
    <t>First60=14.41</t>
  </si>
  <si>
    <t>Topology=i47-69o191-213i226-248o268-287i315-337o352-374i426-448o463-485i512-534o</t>
  </si>
  <si>
    <t>2515491142</t>
  </si>
  <si>
    <t>ExpAA=351.66</t>
  </si>
  <si>
    <t>First60=35.99</t>
  </si>
  <si>
    <t>Topology=i7-29o49-71i84-106o133-150i157-179o189-211i231-253o263-282i340-362o400-422i435-457o467-489i521-543o548-570i583-605o632-654i</t>
  </si>
  <si>
    <t>2515493550</t>
  </si>
  <si>
    <t>2515493617</t>
  </si>
  <si>
    <t>Topology=i5-27o170-192i212-231o256-278i336-358o368-390i407-429o439-461i487-509o</t>
  </si>
  <si>
    <t>2515497501</t>
  </si>
  <si>
    <t>First60=25.39</t>
  </si>
  <si>
    <t>Topology=i12-34o59-78i99-121o141-163i170-192o202-224i237-259o272-294i307-329o361-383i404-426o436-458i486-508o518-540i553-575o602-624i</t>
  </si>
  <si>
    <t>2515500135</t>
  </si>
  <si>
    <t>ExpAA=353.67</t>
  </si>
  <si>
    <t>Topology=i21-43o70-89i102-124o152-169i176-198o208-230i251-273o277-299i324-346o387-406i419-438o453-475i500-522o532-554i566-588o618-640i</t>
  </si>
  <si>
    <t>2515513672</t>
  </si>
  <si>
    <t>ExpAA=349.90</t>
  </si>
  <si>
    <t>First60=25.38</t>
  </si>
  <si>
    <t>Topology=i12-34o59-78i99-121o141-163i170-192o202-224i237-259o269-291i312-331o361-383i404-426o436-458i486-508o518-540i553-575o602-624i</t>
  </si>
  <si>
    <t>2515513823</t>
  </si>
  <si>
    <t>ExpAA=194.28</t>
  </si>
  <si>
    <t>2515516303</t>
  </si>
  <si>
    <t>ExpAA=349.75</t>
  </si>
  <si>
    <t>First60=24.90</t>
  </si>
  <si>
    <t>Topology=i12-34o59-78i99-121o141-163i170-192o202-224i237-259o272-294i307-329o371-390i402-424o434-456i486-508o518-540i553-575o602-624i</t>
  </si>
  <si>
    <t>2515520026</t>
  </si>
  <si>
    <t>ExpAA=193.95</t>
  </si>
  <si>
    <t>2515530165</t>
  </si>
  <si>
    <t>ExpAA=189.43</t>
  </si>
  <si>
    <t>Topology=i34-56o185-207i220-242o268-290i302-324o339-361i374-393o408-430i</t>
  </si>
  <si>
    <t>2515531072</t>
  </si>
  <si>
    <t>ExpAA=193.50</t>
  </si>
  <si>
    <t>Topology=i12-34o159-181i188-210o230-252i264-283o298-320i333-355o368-390i411-433o</t>
  </si>
  <si>
    <t>2515532059</t>
  </si>
  <si>
    <t>ExpAA=188.66</t>
  </si>
  <si>
    <t>First60=6.20</t>
  </si>
  <si>
    <t>Topology=i84-106o116-138i158-180o190-212i217-234o244-266i286-303o318-340i361-383o</t>
  </si>
  <si>
    <t>2515536427</t>
  </si>
  <si>
    <t>ExpAA=192.25</t>
  </si>
  <si>
    <t>Topology=i21-43o170-192i205-227o253-275i287-309o324-346i355-377o392-414i</t>
  </si>
  <si>
    <t>2515544865</t>
  </si>
  <si>
    <t>ExpAA=188.23</t>
  </si>
  <si>
    <t>Topology=i21-43o170-192i205-227o253-275i287-309o324-346i359-377o392-414i</t>
  </si>
  <si>
    <t>2515551460</t>
  </si>
  <si>
    <t>ExpAA=191.13</t>
  </si>
  <si>
    <t>2515551553</t>
  </si>
  <si>
    <t>ExpAA=180.36</t>
  </si>
  <si>
    <t>2515557654</t>
  </si>
  <si>
    <t>ExpAA=181.37</t>
  </si>
  <si>
    <t>Topology=i12-34o158-177i190-212o238-260i286-308o328-347i359-376o391-413i</t>
  </si>
  <si>
    <t>2515566806</t>
  </si>
  <si>
    <t>ExpAA=188.99</t>
  </si>
  <si>
    <t>Topology=i13-35o154-176i189-211o236-258i270-292o307-329i349-366o381-400i</t>
  </si>
  <si>
    <t>2515568331</t>
  </si>
  <si>
    <t>Topology=i28-50o171-193i205-222o251-273i309-328o343-365i399-416o431-453i474-496o</t>
  </si>
  <si>
    <t>2515570414</t>
  </si>
  <si>
    <t>ExpAA=171.78</t>
  </si>
  <si>
    <t>First60=24.21</t>
  </si>
  <si>
    <t>Topology=o20-42i94-116o131-148i153-170o180-202i222-239o254-276i297-319o</t>
  </si>
  <si>
    <t>2515574067</t>
  </si>
  <si>
    <t>ExpAA=187.51</t>
  </si>
  <si>
    <t>Topology=i21-43o168-190i203-225o251-273i285-307o322-344i357-376o391-413i</t>
  </si>
  <si>
    <t>2515580721</t>
  </si>
  <si>
    <t>ExpAA=193.52</t>
  </si>
  <si>
    <t>Topology=i33-55o175-197i210-232o255-277i290-309o324-346i370-389o404-426i447-469o</t>
  </si>
  <si>
    <t>2515582600</t>
  </si>
  <si>
    <t>ExpAA=187.80</t>
  </si>
  <si>
    <t>Topology=i13-35o163-185i198-220o246-268i326-348o368-387i399-416o431-453i</t>
  </si>
  <si>
    <t>2515586905</t>
  </si>
  <si>
    <t>2515594146</t>
  </si>
  <si>
    <t>ExpAA=162.69</t>
  </si>
  <si>
    <t>First60=21.54</t>
  </si>
  <si>
    <t>Topology=i28-50o65-87i112-134o203-225i238-260o282-304i325-347o</t>
  </si>
  <si>
    <t>2515597014</t>
  </si>
  <si>
    <t>ExpAA=190.36</t>
  </si>
  <si>
    <t>First60=22.18</t>
  </si>
  <si>
    <t>Topology=i12-34o152-174i187-209o240-259i272-294o309-331i344-362o377-399i491-513o</t>
  </si>
  <si>
    <t>2515602699</t>
  </si>
  <si>
    <t>ExpAA=150.26</t>
  </si>
  <si>
    <t>Topology=i2-24o34-56i77-99o164-186i207-229o244-266i286-308o</t>
  </si>
  <si>
    <t>2515605947</t>
  </si>
  <si>
    <t>ExpAA=190.64</t>
  </si>
  <si>
    <t>Topology=i12-34o155-177i189-211o237-259i283-305o320-342i362-379o394-413i566-588o</t>
  </si>
  <si>
    <t>2515606662</t>
  </si>
  <si>
    <t>ExpAA=190.43</t>
  </si>
  <si>
    <t>Topology=i13-35o164-183i196-215o235-257i269-286o301-323i336-355o370-392i448-470o</t>
  </si>
  <si>
    <t>2515621312</t>
  </si>
  <si>
    <t>Topology=o4-26i49-71o81-103i124-146o</t>
  </si>
  <si>
    <t>2515628906</t>
  </si>
  <si>
    <t>ExpAA=199.73</t>
  </si>
  <si>
    <t>First60=22.63</t>
  </si>
  <si>
    <t>Topology=i7-29o135-157i170-192o212-234i241-260o270-292i305-327o337-359i380-402o</t>
  </si>
  <si>
    <t>2515639478</t>
  </si>
  <si>
    <t>ExpAA=166.05</t>
  </si>
  <si>
    <t>Topology=i12-34o49-71i92-114o148-170i190-212o227-249i262-284o</t>
  </si>
  <si>
    <t>2515679086</t>
  </si>
  <si>
    <t>2515682596</t>
  </si>
  <si>
    <t>ExpAA=177.30</t>
  </si>
  <si>
    <t>2515683588</t>
  </si>
  <si>
    <t>First60=33.55</t>
  </si>
  <si>
    <t>Topology=o6-28i49-71o96-115i122-139o159-181i194-216o231-253i283-305o</t>
  </si>
  <si>
    <t>2515688893</t>
  </si>
  <si>
    <t>ExpAA=84.79</t>
  </si>
  <si>
    <t>2515689492</t>
  </si>
  <si>
    <t>ExpAA=176.78</t>
  </si>
  <si>
    <t>First60=27.59</t>
  </si>
  <si>
    <t>Topology=o13-35i56-78o98-120i127-149o164-186i198-220o235-257i278-300o</t>
  </si>
  <si>
    <t>2515693998</t>
  </si>
  <si>
    <t>ExpAA=194.32</t>
  </si>
  <si>
    <t>2515697086</t>
  </si>
  <si>
    <t>ExpAA=349.89</t>
  </si>
  <si>
    <t>Topology=i12-34o58-80i101-123o143-165i170-192o202-224i237-259o272-294i307-329o365-387i399-421o436-458i486-508o518-540i553-575o602-624i</t>
  </si>
  <si>
    <t>2515700715</t>
  </si>
  <si>
    <t>ExpAA=350.21</t>
  </si>
  <si>
    <t>First60=25.40</t>
  </si>
  <si>
    <t>2515701052</t>
  </si>
  <si>
    <t>2515702713</t>
  </si>
  <si>
    <t>ExpAA=1.25</t>
  </si>
  <si>
    <t>First60=1.25</t>
  </si>
  <si>
    <t>Topology=o</t>
  </si>
  <si>
    <t>2515702995</t>
  </si>
  <si>
    <t>2515706738</t>
  </si>
  <si>
    <t>ExpAA=194.58</t>
  </si>
  <si>
    <t>2515706807</t>
  </si>
  <si>
    <t>ExpAA=341.28</t>
  </si>
  <si>
    <t>First60=35.43</t>
  </si>
  <si>
    <t>Topology=i2-24o39-58i79-101o121-143i150-172o182-204i217-239o252-274i287-309o351-370i382-404o414-436i466-488o498-520i533-555o582-604i</t>
  </si>
  <si>
    <t>2515708804</t>
  </si>
  <si>
    <t>ExpAA=195.65</t>
  </si>
  <si>
    <t>2515708871</t>
  </si>
  <si>
    <t>2515713002</t>
  </si>
  <si>
    <t>ExpAA=350.28</t>
  </si>
  <si>
    <t>2515715867</t>
  </si>
  <si>
    <t>2515716359</t>
  </si>
  <si>
    <t>ExpAA=349.53</t>
  </si>
  <si>
    <t>First60=24.88</t>
  </si>
  <si>
    <t>Topology=i12-34o58-80i101-123o143-165i170-192o202-224i237-259o272-294i307-329o371-390i402-424o434-456i486-508o518-540i553-575o602-624i</t>
  </si>
  <si>
    <t>2515722464</t>
  </si>
  <si>
    <t>ExpAA=194.59</t>
  </si>
  <si>
    <t>2515722629</t>
  </si>
  <si>
    <t>ExpAA=341.89</t>
  </si>
  <si>
    <t>2515723871</t>
  </si>
  <si>
    <t>Topology=o15-37i49-71o86-108i121-140o150-172i189-211o221-243i263-285o</t>
  </si>
  <si>
    <t>2515728165</t>
  </si>
  <si>
    <t>ExpAA=347.96</t>
  </si>
  <si>
    <t>Topology=i20-42o66-88i109-128o156-175i182-204o214-236i248-270o280-302i321-343o378-400i413-435o445-467i497-519o534-553i566-588o616-638i</t>
  </si>
  <si>
    <t>2515745840</t>
  </si>
  <si>
    <t>ExpAA=195.56</t>
  </si>
  <si>
    <t>2515747580</t>
  </si>
  <si>
    <t>2515748889</t>
  </si>
  <si>
    <t>2515752845</t>
  </si>
  <si>
    <t>ExpAA=349.15</t>
  </si>
  <si>
    <t>First60=24.93</t>
  </si>
  <si>
    <t>Topology=i12-34o59-78i99-121o141-163i170-192o202-224i237-259o272-294i307-329o371-390i403-421o436-458i486-508o518-540i553-575o602-624i</t>
  </si>
  <si>
    <t>2515753344</t>
  </si>
  <si>
    <t>ExpAA=194.86</t>
  </si>
  <si>
    <t>Topology=i12-34o159-178i191-210o230-252i265-284o299-321i334-356o367-389i409-431o</t>
  </si>
  <si>
    <t>2515756040</t>
  </si>
  <si>
    <t>ExpAA=350.52</t>
  </si>
  <si>
    <t>Topology=i12-34o59-78i99-121o141-163i170-192o202-224i237-259o272-294i307-329o372-391i404-426o436-458i486-508o518-540i553-575o602-624i</t>
  </si>
  <si>
    <t>2515758480</t>
  </si>
  <si>
    <t>ExpAA=194.40</t>
  </si>
  <si>
    <t>2515759462</t>
  </si>
  <si>
    <t>ExpAA=195.57</t>
  </si>
  <si>
    <t>Topology=i5-27o170-192i213-232o256-278i338-360o370-392i409-431o441-463i489-511o</t>
  </si>
  <si>
    <t>2515761104</t>
  </si>
  <si>
    <t>Topology=i12-34o144-166i178-200o220-242i249-271o281-303i316-338o353-370i390-412o</t>
  </si>
  <si>
    <t>2515767455</t>
  </si>
  <si>
    <t>ExpAA=197.69</t>
  </si>
  <si>
    <t>Topology=i13-35o62-84i105-124o139-161i168-190o200-222i242-264o279-301i317-339o</t>
  </si>
  <si>
    <t>2515770696</t>
  </si>
  <si>
    <t>ExpAA=168.96</t>
  </si>
  <si>
    <t>Topology=i7-25o146-168i181-203o260-282i303-325o335-357i378-400o</t>
  </si>
  <si>
    <t>2515770745</t>
  </si>
  <si>
    <t>ExpAA=197.38</t>
  </si>
  <si>
    <t>First60=20.57</t>
  </si>
  <si>
    <t>Topology=i37-59o181-203i216-238o258-280i300-317o327-349i370-392o407-429i449-471o</t>
  </si>
  <si>
    <t>2515771674</t>
  </si>
  <si>
    <t>ExpAA=197.26</t>
  </si>
  <si>
    <t>First60=20.67</t>
  </si>
  <si>
    <t>Topology=i7-29o147-169i182-204o209-228i235-252o262-284i305-327o337-359i379-401o</t>
  </si>
  <si>
    <t>2515774700</t>
  </si>
  <si>
    <t>ExpAA=198.85</t>
  </si>
  <si>
    <t>First60=28.74</t>
  </si>
  <si>
    <t>Topology=i7-29o53-75i95-117o132-154i161-183o193-215i228-250o265-287i303-325o</t>
  </si>
  <si>
    <t>2515780473</t>
  </si>
  <si>
    <t>ExpAA=198.03</t>
  </si>
  <si>
    <t>First60=25.06</t>
  </si>
  <si>
    <t>Topology=i19-41o56-78i99-121o141-163i175-194o209-231i244-266o276-298i318-340o</t>
  </si>
  <si>
    <t>2515783547</t>
  </si>
  <si>
    <t>ExpAA=350.23</t>
  </si>
  <si>
    <t>First60=29.78</t>
  </si>
  <si>
    <t>Topology=i7-29o53-75i88-110o130-152i159-181o196-218i235-257o267-285i305-324o358-380i392-414o429-451i478-500o510-532i553-575o595-617i</t>
  </si>
  <si>
    <t>2515785003</t>
  </si>
  <si>
    <t>ExpAA=191.79</t>
  </si>
  <si>
    <t>Topology=i12-34o157-179i192-214o240-262i274-293o313-335i342-364o379-401i505-524o</t>
  </si>
  <si>
    <t>2515791325</t>
  </si>
  <si>
    <t>ExpAA=347.87</t>
  </si>
  <si>
    <t>First60=34.56</t>
  </si>
  <si>
    <t>Topology=i7-29o49-71i94-111o131-153i160-182o197-219i232-254o264-286i293-315o352-371i384-406o416-438i450-472o482-504i517-539o571-593i</t>
  </si>
  <si>
    <t>2515796680</t>
  </si>
  <si>
    <t>First60=40.88</t>
  </si>
  <si>
    <t>Topology=i7-29o44-63i76-95o122-139i144-166o181-203i216-238o292-314i</t>
  </si>
  <si>
    <t>2515818317</t>
  </si>
  <si>
    <t>ExpAA=149.17</t>
  </si>
  <si>
    <t>First60=41.91</t>
  </si>
  <si>
    <t>Topology=i2-24o39-61i68-90o159-181i202-224o239-261i273-295o</t>
  </si>
  <si>
    <t>2515819961</t>
  </si>
  <si>
    <t>ExpAA=194.89</t>
  </si>
  <si>
    <t>Topology=i26-48o175-197i204-226o254-276i283-302o317-339i352-374o389-411i459-481o</t>
  </si>
  <si>
    <t>2515820022</t>
  </si>
  <si>
    <t>ExpAA=186.72</t>
  </si>
  <si>
    <t>Topology=i12-34o152-174i187-209o235-257i308-330o345-367i387-404o419-438i</t>
  </si>
  <si>
    <t>2515822712</t>
  </si>
  <si>
    <t>ExpAA=165.39</t>
  </si>
  <si>
    <t>First60=27.16</t>
  </si>
  <si>
    <t>Topology=i17-39o54-76i89-111o178-200i220-242o252-274i295-317o</t>
  </si>
  <si>
    <t>2515824053</t>
  </si>
  <si>
    <t>ExpAA=190.01</t>
  </si>
  <si>
    <t>2515833280</t>
  </si>
  <si>
    <t>ExpAA=189.90</t>
  </si>
  <si>
    <t>Topology=i20-42o168-187i199-221o241-263i275-297o307-329i342-359o374-396i451-473o</t>
  </si>
  <si>
    <t>2515833343</t>
  </si>
  <si>
    <t>ExpAA=190.74</t>
  </si>
  <si>
    <t>Topology=i12-34o153-175i188-210o236-258i330-352o367-389i409-426o441-460i534-556o</t>
  </si>
  <si>
    <t>2515834355</t>
  </si>
  <si>
    <t>ExpAA=152.79</t>
  </si>
  <si>
    <t>First60=24.36</t>
  </si>
  <si>
    <t>Topology=i20-42o62-81i102-124o193-215i228-250o270-292i313-333o</t>
  </si>
  <si>
    <t>2515846392</t>
  </si>
  <si>
    <t>Topology=i12-34o58-80i101-120o148-170i177-196o206-225i245-267o277-296i309-331o366-388i400-422o432-454i480-502o512-534i547-569o597-619i</t>
  </si>
  <si>
    <t>2515859521</t>
  </si>
  <si>
    <t>ExpAA=343.73</t>
  </si>
  <si>
    <t>First60=27.64</t>
  </si>
  <si>
    <t>Topology=i12-34o54-76i113-132o160-177i184-206o216-238i251-273o283-305i318-340o375-397i417-439o449-471i492-514o529-551i563-585o610-632i</t>
  </si>
  <si>
    <t>2515864522</t>
  </si>
  <si>
    <t>ExpAA=85.66</t>
  </si>
  <si>
    <t>First60=30.41</t>
  </si>
  <si>
    <t>Topology=o10-31i52-74o89-111i141-158o</t>
  </si>
  <si>
    <t>2515881786</t>
  </si>
  <si>
    <t>2515884578</t>
  </si>
  <si>
    <t>2515892581</t>
  </si>
  <si>
    <t>ExpAA=182.93</t>
  </si>
  <si>
    <t>Topology=i21-43o167-189i202-224o250-272i284-306o321-343i356-374o389-411i</t>
  </si>
  <si>
    <t>2515919851</t>
  </si>
  <si>
    <t>ExpAA=194.69</t>
  </si>
  <si>
    <t>Topology=i7-29o154-176i189-211o237-259i271-293o308-330i343-361o376-398i472-491o</t>
  </si>
  <si>
    <t>2515925860</t>
  </si>
  <si>
    <t>2515927112</t>
  </si>
  <si>
    <t>ExpAA=194.22</t>
  </si>
  <si>
    <t>Topology=i12-34o159-178i191-210o230-252i265-287o302-321i334-356o371-393i406-428o</t>
  </si>
  <si>
    <t>2515930989</t>
  </si>
  <si>
    <t>2515958261</t>
  </si>
  <si>
    <t>2515960252</t>
  </si>
  <si>
    <t>First60=25.01</t>
  </si>
  <si>
    <t>2515964432</t>
  </si>
  <si>
    <t>ExpAA=341.16</t>
  </si>
  <si>
    <t>2515965111</t>
  </si>
  <si>
    <t>ExpAA=194.33</t>
  </si>
  <si>
    <t>2515968751</t>
  </si>
  <si>
    <t>ExpAA=350.17</t>
  </si>
  <si>
    <t>Topology=i21-43o69-91i104-126o158-175i177-199o214-236i249-271o281-300i321-343o381-403i415-437o447-469i499-521o531-553i566-588o614-636i</t>
  </si>
  <si>
    <t>2515969834</t>
  </si>
  <si>
    <t>ExpAA=198.92</t>
  </si>
  <si>
    <t>Topology=i21-43o63-85i102-124o144-166i179-199o209-231i244-266o286-308i321-343o</t>
  </si>
  <si>
    <t>2515972375</t>
  </si>
  <si>
    <t>ExpAA=194.30</t>
  </si>
  <si>
    <t>2515974641</t>
  </si>
  <si>
    <t>2515975188</t>
  </si>
  <si>
    <t>2515978489</t>
  </si>
  <si>
    <t>ExpAA=194.21</t>
  </si>
  <si>
    <t>2515978554</t>
  </si>
  <si>
    <t>2515979647</t>
  </si>
  <si>
    <t>2515981607</t>
  </si>
  <si>
    <t>2515985446</t>
  </si>
  <si>
    <t>ExpAA=348.92</t>
  </si>
  <si>
    <t>2515988047</t>
  </si>
  <si>
    <t>ExpAA=350.09</t>
  </si>
  <si>
    <t>2515989273</t>
  </si>
  <si>
    <t>2515990473</t>
  </si>
  <si>
    <t>ExpAA=195.78</t>
  </si>
  <si>
    <t>2515994212</t>
  </si>
  <si>
    <t>2515995487</t>
  </si>
  <si>
    <t>2515996919</t>
  </si>
  <si>
    <t>ExpAA=195.46</t>
  </si>
  <si>
    <t>Topology=i12-34o158-176i188-210o230-252i265-284o299-321i334-356o371-393i406-428o</t>
  </si>
  <si>
    <t>2515999383</t>
  </si>
  <si>
    <t>2516001142</t>
  </si>
  <si>
    <t>2516001209</t>
  </si>
  <si>
    <t>2516004307</t>
  </si>
  <si>
    <t>2516008543</t>
  </si>
  <si>
    <t>2516009987</t>
  </si>
  <si>
    <t>2516011491</t>
  </si>
  <si>
    <t>2516013925</t>
  </si>
  <si>
    <t>2516014998</t>
  </si>
  <si>
    <t>2516015060</t>
  </si>
  <si>
    <t>2516021331</t>
  </si>
  <si>
    <t>ExpAA=87.37</t>
  </si>
  <si>
    <t>First60=31.24</t>
  </si>
  <si>
    <t>2516021579</t>
  </si>
  <si>
    <t>First60=28.31</t>
  </si>
  <si>
    <t>2516022061</t>
  </si>
  <si>
    <t>First60=37.24</t>
  </si>
  <si>
    <t>Topology=o10-32i45-67o90-107i114-136o146-168i188-210o223-245i272-294o</t>
  </si>
  <si>
    <t>2516039881</t>
  </si>
  <si>
    <t>2516040997</t>
  </si>
  <si>
    <t>ExpAA=194.47</t>
  </si>
  <si>
    <t>2516041925</t>
  </si>
  <si>
    <t>ExpAA=29.26</t>
  </si>
  <si>
    <t>Topology=o44-66i</t>
  </si>
  <si>
    <t>2516041991</t>
  </si>
  <si>
    <t>2516042771</t>
  </si>
  <si>
    <t>2516044796</t>
  </si>
  <si>
    <t>ExpAA=341.25</t>
  </si>
  <si>
    <t>2516052005</t>
  </si>
  <si>
    <t>ExpAA=193.31</t>
  </si>
  <si>
    <t>First60=21.67</t>
  </si>
  <si>
    <t>Topology=i13-35o147-169i182-204o219-241i248-267o277-299i311-333o348-370i391-408o</t>
  </si>
  <si>
    <t>2516055264</t>
  </si>
  <si>
    <t>ExpAA=183.59</t>
  </si>
  <si>
    <t>Topology=i31-53o177-199i211-233o261-283i290-312o327-349i368-387o402-424i</t>
  </si>
  <si>
    <t>2516072906</t>
  </si>
  <si>
    <t>2516074889</t>
  </si>
  <si>
    <t>2516082526</t>
  </si>
  <si>
    <t>First60=21.69</t>
  </si>
  <si>
    <t>2516084742</t>
  </si>
  <si>
    <t>ExpAA=349.69</t>
  </si>
  <si>
    <t>2516087844</t>
  </si>
  <si>
    <t>2516087912</t>
  </si>
  <si>
    <t>2516091502</t>
  </si>
  <si>
    <t>2516099590</t>
  </si>
  <si>
    <t>Topology=i31-53o181-203i212-234o254-276i334-356o371-393i406-425o440-462i595-614o</t>
  </si>
  <si>
    <t>2516105724</t>
  </si>
  <si>
    <t>Topology=i30-52o181-203i210-232o252-274i345-367o382-404i417-436o451-473i640-662o</t>
  </si>
  <si>
    <t>2516128691</t>
  </si>
  <si>
    <t>2516130799</t>
  </si>
  <si>
    <t>2516138053</t>
  </si>
  <si>
    <t>ExpAA=90.32</t>
  </si>
  <si>
    <t>First60=32.41</t>
  </si>
  <si>
    <t>2516173611</t>
  </si>
  <si>
    <t>ExpAA=350.95</t>
  </si>
  <si>
    <t>First60=25.64</t>
  </si>
  <si>
    <t>Topology=o28-50i63-85o100-122i172-194o209-231i248-270o274-296i316-338o376-398i410-432o442-464i494-516o526-548i561-583o610-632i</t>
  </si>
  <si>
    <t>2516173683</t>
  </si>
  <si>
    <t>ExpAA=202.24</t>
  </si>
  <si>
    <t>First60=23.31</t>
  </si>
  <si>
    <t>Topology=i5-27o152-174i187-209o235-254i267-289o299-321i334-356o366-388i418-440o</t>
  </si>
  <si>
    <t>2516176924</t>
  </si>
  <si>
    <t>ExpAA=197.12</t>
  </si>
  <si>
    <t>Topology=i12-34o54-76i96-115o141-160i172-189o204-226i239-261o271-293i313-335o</t>
  </si>
  <si>
    <t>2516190598</t>
  </si>
  <si>
    <t>ExpAA=284.75</t>
  </si>
  <si>
    <t>First60=26.18</t>
  </si>
  <si>
    <t>Topology=i12-34o90-112i125-144o159-181i201-223o233-255i276-298o363-380i387-404o428-446i453-475o485-507i519-538o</t>
  </si>
  <si>
    <t>2516219876</t>
  </si>
  <si>
    <t>ExpAA=350.26</t>
  </si>
  <si>
    <t>2516220639</t>
  </si>
  <si>
    <t>2516220678</t>
  </si>
  <si>
    <t>ExpAA=43.18</t>
  </si>
  <si>
    <t>Topology=o20-42i68-90o</t>
  </si>
  <si>
    <t>2516220840</t>
  </si>
  <si>
    <t>2516231865</t>
  </si>
  <si>
    <t>2516236643</t>
  </si>
  <si>
    <t>ExpAA=89.11</t>
  </si>
  <si>
    <t>Topology=o4-26i49-71o81-103i130-152o</t>
  </si>
  <si>
    <t>2516284855</t>
  </si>
  <si>
    <t>2516323049</t>
  </si>
  <si>
    <t>2516324879</t>
  </si>
  <si>
    <t>2516341792</t>
  </si>
  <si>
    <t>2516387094</t>
  </si>
  <si>
    <t>ExpAA=349.99</t>
  </si>
  <si>
    <t>2516393355</t>
  </si>
  <si>
    <t>2516410841</t>
  </si>
  <si>
    <t>Topology=o5-27i48-70o85-107i137-154o</t>
  </si>
  <si>
    <t>2516414524</t>
  </si>
  <si>
    <t>2516431565</t>
  </si>
  <si>
    <t>ExpAA=190.40</t>
  </si>
  <si>
    <t>First60=21.96</t>
  </si>
  <si>
    <t>Topology=i12-34o153-175i188-210o234-256i269-291o306-328i348-365o380-399i520-542o</t>
  </si>
  <si>
    <t>2516450917</t>
  </si>
  <si>
    <t>Topology=i13-32o159-181i194-216o241-263i337-359o374-396i408-427o442-464i</t>
  </si>
  <si>
    <t>2516453451</t>
  </si>
  <si>
    <t>2516455320</t>
  </si>
  <si>
    <t>ExpAA=348.34</t>
  </si>
  <si>
    <t>2516518692</t>
  </si>
  <si>
    <t>ExpAA=190.07</t>
  </si>
  <si>
    <t>Topology=i12-34o159-181i194-216o242-264i276-298o313-335i347-369o384-406i</t>
  </si>
  <si>
    <t>2516578420</t>
  </si>
  <si>
    <t>ExpAA=348.37</t>
  </si>
  <si>
    <t>Topology=i20-42o62-84i101-123o152-171i178-200o210-232i245-267o277-299i318-340o377-399i411-433o443-465i499-521o525-547i568-590o610-632i</t>
  </si>
  <si>
    <t>2516581603</t>
  </si>
  <si>
    <t>Topology=i7-29o44-62i128-150o180-202i215-237o247-269i290-312o</t>
  </si>
  <si>
    <t>2516586147</t>
  </si>
  <si>
    <t>ExpAA=191.19</t>
  </si>
  <si>
    <t>First60=19.72</t>
  </si>
  <si>
    <t>Topology=i20-37o179-196i209-231o246-268i275-297o307-329i338-360o375-397i409-431o</t>
  </si>
  <si>
    <t>2516596006</t>
  </si>
  <si>
    <t>ExpAA=185.28</t>
  </si>
  <si>
    <t>First60=17.81</t>
  </si>
  <si>
    <t>Topology=i2-24o142-161i173-195o222-241i248-270o285-307i348-365o378-400i413-432o</t>
  </si>
  <si>
    <t>2516605021</t>
  </si>
  <si>
    <t>ExpAA=215.44</t>
  </si>
  <si>
    <t>Topology=o5-27i39-61o81-103i115-132o142-164i185-207o217-239i259-281o321-343i355-377o</t>
  </si>
  <si>
    <t>2516606045</t>
  </si>
  <si>
    <t>ExpAA=270.79</t>
  </si>
  <si>
    <t>First60=25.72</t>
  </si>
  <si>
    <t>Topology=o15-37i58-80o155-177i197-219o229-251i271-293o370-387i462-484o522-544i</t>
  </si>
  <si>
    <t>2516618679</t>
  </si>
  <si>
    <t>ExpAA=178.29</t>
  </si>
  <si>
    <t>First60=43.30</t>
  </si>
  <si>
    <t>Topology=o4-26i39-61o81-103i108-130o145-167i186-208o223-245i265-287o</t>
  </si>
  <si>
    <t>2516633390</t>
  </si>
  <si>
    <t>ExpAA=349.08</t>
  </si>
  <si>
    <t>Topology=i21-43o67-89i102-124o156-175i180-202o217-239i252-271o281-303i316-338o374-396i408-430o445-467i499-521o526-548i560-582o608-630i</t>
  </si>
  <si>
    <t>2516636412</t>
  </si>
  <si>
    <t>2516637281</t>
  </si>
  <si>
    <t>2516651059</t>
  </si>
  <si>
    <t>First60=27.26</t>
  </si>
  <si>
    <t>Topology=o13-35i56-78o93-115i140-162o</t>
  </si>
  <si>
    <t>2516651120</t>
  </si>
  <si>
    <t>ExpAA=211.68</t>
  </si>
  <si>
    <t>First60=19.11</t>
  </si>
  <si>
    <t>Topology=i5-24o145-167i188-210o230-247i259-281o291-313i334-356o366-388i420-439o895-912i</t>
  </si>
  <si>
    <t>2516665325</t>
  </si>
  <si>
    <t>ExpAA=173.40</t>
  </si>
  <si>
    <t>First60=0.14</t>
  </si>
  <si>
    <t>Topology=o107-129i136-158o178-200i207-229o239-261i273-295o310-328i349-371o</t>
  </si>
  <si>
    <t>2516667565</t>
  </si>
  <si>
    <t>2516675955</t>
  </si>
  <si>
    <t>ExpAA=204.17</t>
  </si>
  <si>
    <t>First60=11.57</t>
  </si>
  <si>
    <t>Topology=i161-183o299-321i328-350o377-399i406-428o438-460i472-494o509-527i548-570o</t>
  </si>
  <si>
    <t>2516677559</t>
  </si>
  <si>
    <t>ExpAA=64.18</t>
  </si>
  <si>
    <t>Topology=i13-35o50-69i90-112o</t>
  </si>
  <si>
    <t>2516687526</t>
  </si>
  <si>
    <t>2516690720</t>
  </si>
  <si>
    <t>ExpAA=172.43</t>
  </si>
  <si>
    <t>First60=0.10</t>
  </si>
  <si>
    <t>Topology=i106-128o132-154i208-230o240-262i274-296o311-329i350-372o</t>
  </si>
  <si>
    <t>2516695492</t>
  </si>
  <si>
    <t>2516702228</t>
  </si>
  <si>
    <t>ExpAA=198.24</t>
  </si>
  <si>
    <t>Topology=i7-29o144-166i173-195o215-237i246-268o278-300i313-335o350-368i389-411o</t>
  </si>
  <si>
    <t>2516708385</t>
  </si>
  <si>
    <t>2516712673</t>
  </si>
  <si>
    <t>ExpAA=67.10</t>
  </si>
  <si>
    <t>Topology=o32-54i67-89o109-131i</t>
  </si>
  <si>
    <t>2516713872</t>
  </si>
  <si>
    <t>ExpAA=197.98</t>
  </si>
  <si>
    <t>First60=25.43</t>
  </si>
  <si>
    <t>2516718118</t>
  </si>
  <si>
    <t>ExpAA=86.40</t>
  </si>
  <si>
    <t>First60=24.18</t>
  </si>
  <si>
    <t>Topology=o24-46i59-81o96-114i135-157o</t>
  </si>
  <si>
    <t>2516729692</t>
  </si>
  <si>
    <t>ExpAA=42.31</t>
  </si>
  <si>
    <t>First60=20.82</t>
  </si>
  <si>
    <t>Topology=o25-43i64-86o</t>
  </si>
  <si>
    <t>2516734905</t>
  </si>
  <si>
    <t>ExpAA=194.60</t>
  </si>
  <si>
    <t>Topology=o15-37i151-173o177-199i253-275o285-307i319-340o355-374i395-417o</t>
  </si>
  <si>
    <t>2516738857</t>
  </si>
  <si>
    <t>ExpAA=170.84</t>
  </si>
  <si>
    <t>First60=0.13</t>
  </si>
  <si>
    <t>2516743915</t>
  </si>
  <si>
    <t>ExpAA=198.29</t>
  </si>
  <si>
    <t>First60=25.20</t>
  </si>
  <si>
    <t>2516750795</t>
  </si>
  <si>
    <t>2516755024</t>
  </si>
  <si>
    <t>ExpAA=41.61</t>
  </si>
  <si>
    <t>Topology=o10-32i53-70o</t>
  </si>
  <si>
    <t>2516760547</t>
  </si>
  <si>
    <t>ExpAA=41.51</t>
  </si>
  <si>
    <t>Topology=i13-35o45-67i</t>
  </si>
  <si>
    <t>2516766204</t>
  </si>
  <si>
    <t>ExpAA=197.86</t>
  </si>
  <si>
    <t>2516773771</t>
  </si>
  <si>
    <t>First60=25.58</t>
  </si>
  <si>
    <t>2516777883</t>
  </si>
  <si>
    <t>ExpAA=197.91</t>
  </si>
  <si>
    <t>First60=22.73</t>
  </si>
  <si>
    <t>Topology=i7-29o144-166i173-195o215-237i246-268o278-300i312-334o349-367i388-410o</t>
  </si>
  <si>
    <t>2516780820</t>
  </si>
  <si>
    <t>ExpAA=137.79</t>
  </si>
  <si>
    <t>First60=38.95</t>
  </si>
  <si>
    <t>Topology=i5-27o42-64i77-94o109-131i152-171o186-208i238-257o</t>
  </si>
  <si>
    <t>2516783492</t>
  </si>
  <si>
    <t>ExpAA=197.00</t>
  </si>
  <si>
    <t>Topology=i13-35o149-171i178-200o227-249i256-278o288-310i322-344o359-377i398-420o</t>
  </si>
  <si>
    <t>2516787127</t>
  </si>
  <si>
    <t>ExpAA=196.44</t>
  </si>
  <si>
    <t>Topology=i13-35o146-168i175-197o224-246i253-275o285-307i319-341o356-374i395-417o</t>
  </si>
  <si>
    <t>2516791640</t>
  </si>
  <si>
    <t>2516800273</t>
  </si>
  <si>
    <t>2516803646</t>
  </si>
  <si>
    <t>ExpAA=186.15</t>
  </si>
  <si>
    <t>First60=43.93</t>
  </si>
  <si>
    <t>2516804611</t>
  </si>
  <si>
    <t>ExpAA=353.31</t>
  </si>
  <si>
    <t>Topology=i7-29o53-75i88-110o137-159i166-183o196-218i231-253o263-285i304-326o364-386i398-420o430-452i487-509o514-536i549-571o597-619i</t>
  </si>
  <si>
    <t>2516817799</t>
  </si>
  <si>
    <t>2516819101</t>
  </si>
  <si>
    <t>2516824635</t>
  </si>
  <si>
    <t>ExpAA=83.23</t>
  </si>
  <si>
    <t>First60=30.03</t>
  </si>
  <si>
    <t>Topology=o10-32i53-75o85-106i133-150o</t>
  </si>
  <si>
    <t>2516827674</t>
  </si>
  <si>
    <t>ExpAA=86.93</t>
  </si>
  <si>
    <t>2516829115</t>
  </si>
  <si>
    <t>2516874153</t>
  </si>
  <si>
    <t>2516875024</t>
  </si>
  <si>
    <t>2516897278</t>
  </si>
  <si>
    <t>ExpAA=201.30</t>
  </si>
  <si>
    <t>Topology=i17-39o150-172i184-206o228-250i257-279o289-311i324-346o356-378i398-420o</t>
  </si>
  <si>
    <t>2516908440</t>
  </si>
  <si>
    <t>2516915294</t>
  </si>
  <si>
    <t>ExpAA=188.65</t>
  </si>
  <si>
    <t>Topology=i17-39o163-185i198-220o240-262i269-291o311-333i346-368o383-405i</t>
  </si>
  <si>
    <t>2516915364</t>
  </si>
  <si>
    <t>ExpAA=341.86</t>
  </si>
  <si>
    <t>First60=39.34</t>
  </si>
  <si>
    <t>Topology=i2-24o44-66i79-101o131-148i155-174o184-206i226-243o253-275i296-318o354-376i388-410o425-447i468-490o500-522i534-556o587-609i</t>
  </si>
  <si>
    <t>2516915625</t>
  </si>
  <si>
    <t>ExpAA=187.03</t>
  </si>
  <si>
    <t>Topology=i5-27o156-178i191-213o235-257i278-300o315-337i350-372o385-407i</t>
  </si>
  <si>
    <t>2516915630</t>
  </si>
  <si>
    <t>ExpAA=341.88</t>
  </si>
  <si>
    <t>Topology=i13-35o55-77i97-119o142-164i166-185o200-222i243-260o270-289i309-328o371-389i402-424o439-461i482-504o519-537i549-571o602-624i</t>
  </si>
  <si>
    <t>2516917294</t>
  </si>
  <si>
    <t>ExpAA=188.49</t>
  </si>
  <si>
    <t>Topology=i16-38o166-185i194-216o244-262i267-284o299-321i334-356o371-393i432-454o</t>
  </si>
  <si>
    <t>2516918962</t>
  </si>
  <si>
    <t>ExpAA=351.47</t>
  </si>
  <si>
    <t>Topology=i20-42o62-84i104-126o154-171i178-200o210-232i245-267o273-295i314-336o380-398i411-433o448-470i491-513o528-547i559-581o611-633i</t>
  </si>
  <si>
    <t>2516924680</t>
  </si>
  <si>
    <t>Topology=i13-35o145-167i180-202o222-244i251-273o283-302i315-337o347-369i393-415o</t>
  </si>
  <si>
    <t>2516939410</t>
  </si>
  <si>
    <t>ExpAA=161.51</t>
  </si>
  <si>
    <t>First60=41.80</t>
  </si>
  <si>
    <t>Topology=o4-26i33-55o70-92i99-121o131-150i163-185o195-217i</t>
  </si>
  <si>
    <t>2516944068</t>
  </si>
  <si>
    <t>First60=34.96</t>
  </si>
  <si>
    <t>Topology=o6-28i49-71o81-103i131-152o</t>
  </si>
  <si>
    <t>2516949643</t>
  </si>
  <si>
    <t>2516955742</t>
  </si>
  <si>
    <t>2516960839</t>
  </si>
  <si>
    <t>ExpAA=300.53</t>
  </si>
  <si>
    <t>Topology=o10-32i60-82o97-119i126-148o163-185i204-226o236-258i278-300o366-385i392-411o435-454i467-489o493-515i527-546o</t>
  </si>
  <si>
    <t>2516989054</t>
  </si>
  <si>
    <t>ExpAA=177.42</t>
  </si>
  <si>
    <t>Topology=o11-33i54-76o100-122i129-146o166-188i209-231o246-268i289-311o</t>
  </si>
  <si>
    <t>2517014643</t>
  </si>
  <si>
    <t>Topology=i12-31o46-68i80-102o117-136i</t>
  </si>
  <si>
    <t>2517020744</t>
  </si>
  <si>
    <t>ExpAA=86.86</t>
  </si>
  <si>
    <t>2517022828</t>
  </si>
  <si>
    <t>ExpAA=177.83</t>
  </si>
  <si>
    <t>2517028082</t>
  </si>
  <si>
    <t>ExpAA=290.80</t>
  </si>
  <si>
    <t>First60=26.60</t>
  </si>
  <si>
    <t>Topology=o15-34i55-77o97-114i126-144o159-181i201-223o233-255i276-298o364-381i388-405o429-447i459-478o488-510i522-541o</t>
  </si>
  <si>
    <t>2517047687</t>
  </si>
  <si>
    <t>ExpAA=348.83</t>
  </si>
  <si>
    <t>First60=21.10</t>
  </si>
  <si>
    <t>Topology=i21-43o73-95i116-138o158-177i184-203o218-240i252-274o284-303i316-338o369-391i412-434o444-466i487-509o524-543i559-581o605-627i</t>
  </si>
  <si>
    <t>2517050980</t>
  </si>
  <si>
    <t>First60=34.36</t>
  </si>
  <si>
    <t>Topology=o7-29i50-72o82-104i131-153o</t>
  </si>
  <si>
    <t>2517074814</t>
  </si>
  <si>
    <t>ExpAA=178.81</t>
  </si>
  <si>
    <t>First60=39.54</t>
  </si>
  <si>
    <t>Topology=o11-33i46-68o88-110i115-137o152-174i194-216o231-253i274-296o</t>
  </si>
  <si>
    <t>2517100933</t>
  </si>
  <si>
    <t>ExpAA=282.17</t>
  </si>
  <si>
    <t>First60=24.22</t>
  </si>
  <si>
    <t>Topology=o15-37i63-85o100-119i126-145o160-182i195-217o232-254i274-296o375-392i397-414o437-455i467-489o529-546i</t>
  </si>
  <si>
    <t>2517101967</t>
  </si>
  <si>
    <t>2517122909</t>
  </si>
  <si>
    <t>ExpAA=192.90</t>
  </si>
  <si>
    <t>Topology=i29-51o173-195i208-230o274-296i303-322o337-359i409-426o439-461i488-510o</t>
  </si>
  <si>
    <t>2517127955</t>
  </si>
  <si>
    <t>ExpAA=349.92</t>
  </si>
  <si>
    <t>First60=35.55</t>
  </si>
  <si>
    <t>Topology=i7-26o46-68i89-111o131-153i160-182o187-209i230-252o262-281i327-349o391-413i426-448o458-480i512-534o539-561i574-596o623-645i</t>
  </si>
  <si>
    <t>2517130123</t>
  </si>
  <si>
    <t>ExpAA=90.46</t>
  </si>
  <si>
    <t>First60=28.70</t>
  </si>
  <si>
    <t>Topology=o15-37i57-79o99-121i142-164o</t>
  </si>
  <si>
    <t>2517133041</t>
  </si>
  <si>
    <t>ExpAA=179.81</t>
  </si>
  <si>
    <t>Topology=o124-146i153-175o195-217i226-248o258-280i293-315o325-347i368-390o</t>
  </si>
  <si>
    <t>2517140149</t>
  </si>
  <si>
    <t>ExpAA=212.89</t>
  </si>
  <si>
    <t>First60=35.60</t>
  </si>
  <si>
    <t>Topology=i42-64o84-106i113-132o142-164i185-207o217-239i259-281o321-343i355-377o</t>
  </si>
  <si>
    <t>2517140529</t>
  </si>
  <si>
    <t>ExpAA=276.55</t>
  </si>
  <si>
    <t>First60=25.70</t>
  </si>
  <si>
    <t>Topology=o15-37i58-80o155-177i197-219o229-251i271-293o369-386i461-483o521-543i</t>
  </si>
  <si>
    <t>2517144364</t>
  </si>
  <si>
    <t>ExpAA=87.52</t>
  </si>
  <si>
    <t>Topology=o5-27i48-70o80-102i130-147o</t>
  </si>
  <si>
    <t>2517145565</t>
  </si>
  <si>
    <t>Topology=o10-32i44-66o99-116i123-145o149-171i192-214o224-246i267-289o</t>
  </si>
  <si>
    <t>2517159477</t>
  </si>
  <si>
    <t>2517161916</t>
  </si>
  <si>
    <t>ExpAA=344.73</t>
  </si>
  <si>
    <t>Topology=i2-24o44-66i79-101o133-150i152-174o189-211i224-246o256-275i296-318o358-375i387-409o424-446i474-496o506-528i541-563o590-612i</t>
  </si>
  <si>
    <t>2517169702</t>
  </si>
  <si>
    <t>ExpAA=170.25</t>
  </si>
  <si>
    <t>First60=32.28</t>
  </si>
  <si>
    <t>2517209739</t>
  </si>
  <si>
    <t>ExpAA=216.64</t>
  </si>
  <si>
    <t>Topology=i2-24o28-50i71-93o133-150i162-184o199-221i249-271o281-303i316-335o365-387i</t>
  </si>
  <si>
    <t>2517211713</t>
  </si>
  <si>
    <t>2517215850</t>
  </si>
  <si>
    <t>2517218394</t>
  </si>
  <si>
    <t>2517218453</t>
  </si>
  <si>
    <t>2517222801</t>
  </si>
  <si>
    <t>ExpAA=347.20</t>
  </si>
  <si>
    <t>Topology=i13-35o60-82i103-122o148-170i177-199o209-228i248-265o280-302i315-337o376-398i410-432o442-464i492-514o524-543i556-578o609-631i</t>
  </si>
  <si>
    <t>2517231314</t>
  </si>
  <si>
    <t>ExpAA=174.17</t>
  </si>
  <si>
    <t>First60=31.73</t>
  </si>
  <si>
    <t>Topology=o10-32i51-73o93-115i122-141o156-178i199-221o231-253i274-296o</t>
  </si>
  <si>
    <t>2517237330</t>
  </si>
  <si>
    <t>2517248105</t>
  </si>
  <si>
    <t>ExpAA=300.02</t>
  </si>
  <si>
    <t>First60=27.12</t>
  </si>
  <si>
    <t>Topology=o10-32i53-75o90-112i124-146o161-183i196-218o233-255i276-298o364-381i394-411o435-453i466-488o493-515i527-546o</t>
  </si>
  <si>
    <t>2517283997</t>
  </si>
  <si>
    <t>ExpAA=172.59</t>
  </si>
  <si>
    <t>Topology=o15-34i47-69o94-113i118-140o155-177i198-220o230-252i265-287o</t>
  </si>
  <si>
    <t>2517310252</t>
  </si>
  <si>
    <t>ExpAA=174.84</t>
  </si>
  <si>
    <t>First60=34.02</t>
  </si>
  <si>
    <t>Topology=o20-42i49-71o91-113i120-139o154-176i196-218o228-250i271-290o</t>
  </si>
  <si>
    <t>2517347307</t>
  </si>
  <si>
    <t>2517353979</t>
  </si>
  <si>
    <t>ExpAA=90.10</t>
  </si>
  <si>
    <t>First60=34.41</t>
  </si>
  <si>
    <t>2517362760</t>
  </si>
  <si>
    <t>2517363633</t>
  </si>
  <si>
    <t>ExpAA=342.56</t>
  </si>
  <si>
    <t>First60=36.73</t>
  </si>
  <si>
    <t>2517367823</t>
  </si>
  <si>
    <t>ExpAA=173.52</t>
  </si>
  <si>
    <t>First60=33.69</t>
  </si>
  <si>
    <t>Topology=o15-35i48-70o92-114i126-148o163-182i202-224o234-256i276-298o</t>
  </si>
  <si>
    <t>2517368820</t>
  </si>
  <si>
    <t>Topology=o22-44i64-86o118-140i145-167o182-204i224-246o261-283i315-334o349-371i</t>
  </si>
  <si>
    <t>2517370006</t>
  </si>
  <si>
    <t>ExpAA=351.44</t>
  </si>
  <si>
    <t>First60=29.79</t>
  </si>
  <si>
    <t>Topology=i20-42o57-79i92-114o147-166i171-193o203-225i238-257o267-289i309-331o371-388i400-422o437-459i487-509o519-541i554-576o603-625i</t>
  </si>
  <si>
    <t>2517372432</t>
  </si>
  <si>
    <t>ExpAA=198.87</t>
  </si>
  <si>
    <t>Topology=i12-34o54-76i96-115o141-160i172-194o204-226i239-261o276-298i311-333o</t>
  </si>
  <si>
    <t>2517374499</t>
  </si>
  <si>
    <t>2517383069</t>
  </si>
  <si>
    <t>ExpAA=347.99</t>
  </si>
  <si>
    <t>2517383964</t>
  </si>
  <si>
    <t>ExpAA=194.20</t>
  </si>
  <si>
    <t>2517387316</t>
  </si>
  <si>
    <t>ExpAA=210.92</t>
  </si>
  <si>
    <t>Topology=i20-42o173-195i208-230o257-276i283-305o320-342i363-385o395-417i467-489o</t>
  </si>
  <si>
    <t>2517394133</t>
  </si>
  <si>
    <t>ExpAA=350.05</t>
  </si>
  <si>
    <t>Topology=i21-43o70-92i104-126o157-176i181-203o213-232i253-272o282-304i317-339o373-395i415-437o447-469i500-522o526-548i560-582o608-630i</t>
  </si>
  <si>
    <t>2517401179</t>
  </si>
  <si>
    <t>ExpAA=291.82</t>
  </si>
  <si>
    <t>First60=25.14</t>
  </si>
  <si>
    <t>Topology=o15-37i58-80o93-115i122-144o159-181i201-218o233-255i276-298o355-377i386-405o425-442i455-474o484-506i518-537o</t>
  </si>
  <si>
    <t>2517403993</t>
  </si>
  <si>
    <t>ExpAA=215.61</t>
  </si>
  <si>
    <t>First60=41.45</t>
  </si>
  <si>
    <t>Topology=o5-27i40-62o86-108i115-134o144-166i187-209o219-241i262-284o314-333i340-362o</t>
  </si>
  <si>
    <t>2517416969</t>
  </si>
  <si>
    <t>ExpAA=89.74</t>
  </si>
  <si>
    <t>First60=32.61</t>
  </si>
  <si>
    <t>2517423639</t>
  </si>
  <si>
    <t>ExpAA=352.07</t>
  </si>
  <si>
    <t>First60=22.76</t>
  </si>
  <si>
    <t>Topology=i28-50o73-95i116-138o164-186i191-213o228-250i271-293o303-322i343-365o405-427i434-453o473-495i530-552o562-581i594-616o642-664i</t>
  </si>
  <si>
    <t>2517426146</t>
  </si>
  <si>
    <t>ExpAA=300.23</t>
  </si>
  <si>
    <t>First60=26.49</t>
  </si>
  <si>
    <t>Topology=o15-37i58-80o95-117i124-146o161-183i204-223o233-255i276-298o364-381i394-416o438-456i468-486o496-518i530-549o</t>
  </si>
  <si>
    <t>2517432772</t>
  </si>
  <si>
    <t>ExpAA=81.01</t>
  </si>
  <si>
    <t>First60=29.09</t>
  </si>
  <si>
    <t>2517433110</t>
  </si>
  <si>
    <t>ExpAA=296.79</t>
  </si>
  <si>
    <t>First60=25.73</t>
  </si>
  <si>
    <t>Topology=o10-32i60-82o97-116i129-146o161-183i202-224o234-256i276-298o364-381i394-416o438-456i469-491o496-518i530-549o</t>
  </si>
  <si>
    <t>2517448336</t>
  </si>
  <si>
    <t>ExpAA=350.54</t>
  </si>
  <si>
    <t>First60=23.74</t>
  </si>
  <si>
    <t>Topology=i17-39o59-81i116-138o153-175i180-199o214-236i248-270o285-304i324-346o384-406i419-441o451-473i502-524o539-557i570-592o618-640i</t>
  </si>
  <si>
    <t>2517457920</t>
  </si>
  <si>
    <t>2517458869</t>
  </si>
  <si>
    <t>2517465117</t>
  </si>
  <si>
    <t>ExpAA=205.32</t>
  </si>
  <si>
    <t>Topology=i20-42o157-179i186-208o233-255i262-284o294-316i329-351o361-383i402-424o</t>
  </si>
  <si>
    <t>2517481701</t>
  </si>
  <si>
    <t>First60=28.93</t>
  </si>
  <si>
    <t>Topology=i13-35o55-77i90-112o141-163i170-188o203-225i238-257o277-299i312-334o</t>
  </si>
  <si>
    <t>2517484623</t>
  </si>
  <si>
    <t>ExpAA=203.35</t>
  </si>
  <si>
    <t>Topology=i7-29o148-170i183-205o231-250i262-281o296-318i331-353o363-385i418-440o</t>
  </si>
  <si>
    <t>2517484694</t>
  </si>
  <si>
    <t>2517485511</t>
  </si>
  <si>
    <t>ExpAA=197.05</t>
  </si>
  <si>
    <t>Topology=i13-35o155-177i193-215o235-257i264-285o300-322i334-356o371-393i429-448o</t>
  </si>
  <si>
    <t>2517486192</t>
  </si>
  <si>
    <t>ExpAA=173.81</t>
  </si>
  <si>
    <t>Topology=o15-37i49-71o95-114i126-148o161-183i204-226o230-249i276-298o</t>
  </si>
  <si>
    <t>2517505301</t>
  </si>
  <si>
    <t>ExpAA=176.28</t>
  </si>
  <si>
    <t>First60=38.02</t>
  </si>
  <si>
    <t>Topology=o10-32i44-66o86-108i113-135o145-167i188-210o220-242i255-277o</t>
  </si>
  <si>
    <t>2517508721</t>
  </si>
  <si>
    <t>2517554320</t>
  </si>
  <si>
    <t>ExpAA=298.69</t>
  </si>
  <si>
    <t>Topology=o10-32i58-80o95-117i124-146o161-183i202-224o234-256i276-298o364-381i388-410o435-453i465-483o493-515i527-546o</t>
  </si>
  <si>
    <t>2517554700</t>
  </si>
  <si>
    <t>ExpAA=85.93</t>
  </si>
  <si>
    <t>Topology=i7-29o49-71i87-109o124-146i</t>
  </si>
  <si>
    <t>2517556337</t>
  </si>
  <si>
    <t>ExpAA=257.71</t>
  </si>
  <si>
    <t>First60=27.69</t>
  </si>
  <si>
    <t>Topology=o13-35i56-78o98-117i124-146o161-180i201-223o233-255i360-377o382-399i451-473o483-505i518-537o</t>
  </si>
  <si>
    <t>2517634973</t>
  </si>
  <si>
    <t>ExpAA=293.77</t>
  </si>
  <si>
    <t>Topology=o15-37i58-80o90-112i125-147o162-184i197-216o231-253i274-296o352-374i383-402o422-439i452-471o481-503i515-534o</t>
  </si>
  <si>
    <t>2517637106</t>
  </si>
  <si>
    <t>ExpAA=215.80</t>
  </si>
  <si>
    <t>First60=41.46</t>
  </si>
  <si>
    <t>2517639386</t>
  </si>
  <si>
    <t>First60=1.53</t>
  </si>
  <si>
    <t>Topology=i61-83o191-213i225-247o269-291i298-320o330-352i365-387o397-419i439-461o</t>
  </si>
  <si>
    <t>2517701227</t>
  </si>
  <si>
    <t>ExpAA=175.89</t>
  </si>
  <si>
    <t>First60=42.91</t>
  </si>
  <si>
    <t>Topology=o15-33i40-59o74-96i103-125o140-159i179-201o211-233i258-280o</t>
  </si>
  <si>
    <t>2517707649</t>
  </si>
  <si>
    <t>ExpAA=199.24</t>
  </si>
  <si>
    <t>First60=22.47</t>
  </si>
  <si>
    <t>Topology=i12-34o147-169i182-204o224-246i253-275o285-307i320-342o352-374i394-416o</t>
  </si>
  <si>
    <t>2517741521</t>
  </si>
  <si>
    <t>ExpAA=174.83</t>
  </si>
  <si>
    <t>Topology=o12-34i47-69o92-111i118-140o155-177i198-220o230-252i265-287o</t>
  </si>
  <si>
    <t>2517745281</t>
  </si>
  <si>
    <t>ExpAA=194.92</t>
  </si>
  <si>
    <t>Topology=i19-41o149-171i184-202o217-239i246-268o283-302i315-337o352-374i394-411o</t>
  </si>
  <si>
    <t>2517748465</t>
  </si>
  <si>
    <t>ExpAA=175.81</t>
  </si>
  <si>
    <t>2517750113</t>
  </si>
  <si>
    <t>2517759190</t>
  </si>
  <si>
    <t>ExpAA=346.77</t>
  </si>
  <si>
    <t>First60=0.28</t>
  </si>
  <si>
    <t>Topology=i63-85o118-140i153-175o195-217i224-246o261-283i295-317o327-346i382-404o446-464i477-499o514-536i557-579o594-616i629-651o678-700i</t>
  </si>
  <si>
    <t>2517761756</t>
  </si>
  <si>
    <t>Topology=i38-60o186-208i221-243o269-288i320-342o347-369i442-459o474-496i545-567o</t>
  </si>
  <si>
    <t>2517783392</t>
  </si>
  <si>
    <t>First60=30.01</t>
  </si>
  <si>
    <t>Topology=o4-26i54-76o86-108i133-155o</t>
  </si>
  <si>
    <t>2517785521</t>
  </si>
  <si>
    <t>ExpAA=176.41</t>
  </si>
  <si>
    <t>First60=26.94</t>
  </si>
  <si>
    <t>2517786604</t>
  </si>
  <si>
    <t>ExpAA=88.23</t>
  </si>
  <si>
    <t>2517788971</t>
  </si>
  <si>
    <t>ExpAA=88.49</t>
  </si>
  <si>
    <t>2517791266</t>
  </si>
  <si>
    <t>2517793306</t>
  </si>
  <si>
    <t>2517795193</t>
  </si>
  <si>
    <t>ExpAA=88.55</t>
  </si>
  <si>
    <t>2517795834</t>
  </si>
  <si>
    <t>ExpAA=175.70</t>
  </si>
  <si>
    <t>First60=27.06</t>
  </si>
  <si>
    <t>2517797695</t>
  </si>
  <si>
    <t>ExpAA=87.79</t>
  </si>
  <si>
    <t>2517798005</t>
  </si>
  <si>
    <t>First60=26.86</t>
  </si>
  <si>
    <t>Topology=o15-37i58-80o100-119i124-146o156-178i199-221o231-253i275-297o</t>
  </si>
  <si>
    <t>2517800870</t>
  </si>
  <si>
    <t>ExpAA=176.63</t>
  </si>
  <si>
    <t>First60=26.99</t>
  </si>
  <si>
    <t>2517801176</t>
  </si>
  <si>
    <t>ExpAA=88.58</t>
  </si>
  <si>
    <t>2517803572</t>
  </si>
  <si>
    <t>First60=27.13</t>
  </si>
  <si>
    <t>2517803804</t>
  </si>
  <si>
    <t>ExpAA=88.54</t>
  </si>
  <si>
    <t>First60=30.27</t>
  </si>
  <si>
    <t>2517806751</t>
  </si>
  <si>
    <t>ExpAA=175.27</t>
  </si>
  <si>
    <t>2517807226</t>
  </si>
  <si>
    <t>2517809442</t>
  </si>
  <si>
    <t>ExpAA=175.38</t>
  </si>
  <si>
    <t>2517809678</t>
  </si>
  <si>
    <t>2517810880</t>
  </si>
  <si>
    <t>2517811884</t>
  </si>
  <si>
    <t>2517814447</t>
  </si>
  <si>
    <t>ExpAA=175.03</t>
  </si>
  <si>
    <t>2517815169</t>
  </si>
  <si>
    <t>2517823704</t>
  </si>
  <si>
    <t>Topology=i35-57o77-99i120-142o173-190i195-217o232-254i281-303o313-335i356-378o421-438i451-473o488-510i534-556o571-590i603-625o651-673i</t>
  </si>
  <si>
    <t>2517829963</t>
  </si>
  <si>
    <t>ExpAA=350.57</t>
  </si>
  <si>
    <t>Topology=i37-59o82-104i125-147o178-195i200-222o237-259i279-301o311-333i353-375o418-435i448-470o485-507i531-553o568-587i600-622o648-670i</t>
  </si>
  <si>
    <t>2517832141</t>
  </si>
  <si>
    <t>ExpAA=348.50</t>
  </si>
  <si>
    <t>Topology=i34-56o79-101i121-143o173-191i193-215o230-252i273-295o305-327i347-369o410-432i445-464o479-501i533-555o565-584i597-619o645-667i</t>
  </si>
  <si>
    <t>2517871121</t>
  </si>
  <si>
    <t>2517871472</t>
  </si>
  <si>
    <t>2517872196</t>
  </si>
  <si>
    <t>ExpAA=43.31</t>
  </si>
  <si>
    <t>2517892751</t>
  </si>
  <si>
    <t>ExpAA=42.13</t>
  </si>
  <si>
    <t>Topology=o4-26i59-78o</t>
  </si>
  <si>
    <t>2517893043</t>
  </si>
  <si>
    <t>ExpAA=202.11</t>
  </si>
  <si>
    <t>Topology=i7-29o132-154i167-186o206-228i241-260o270-292i305-327o342-364i377-399o</t>
  </si>
  <si>
    <t>2517902591</t>
  </si>
  <si>
    <t>2517904024</t>
  </si>
  <si>
    <t>2517906116</t>
  </si>
  <si>
    <t>Topology=i21-43o63-85i123-145o171-193i198-220o235-257i270-292o302-324i343-365o408-425i438-457o472-494i527-549o559-581i588-610o639-661i</t>
  </si>
  <si>
    <t>2517919354</t>
  </si>
  <si>
    <t>Topology=i21-43o163-182i195-214o234-256i269-291o306-325i338-360o370-392i413-435o</t>
  </si>
  <si>
    <t>2517931299</t>
  </si>
  <si>
    <t>ExpAA=189.29</t>
  </si>
  <si>
    <t>First60=15.74</t>
  </si>
  <si>
    <t>Topology=o4-23i378-400o424-446i451-473o488-510i531-553o568-590i610-632o</t>
  </si>
  <si>
    <t>2517933357</t>
  </si>
  <si>
    <t>2517933419</t>
  </si>
  <si>
    <t>ExpAA=195.51</t>
  </si>
  <si>
    <t>Topology=i5-27o170-192i212-229o256-278i338-360o370-392i409-431o441-463i489-511o</t>
  </si>
  <si>
    <t>2517935768</t>
  </si>
  <si>
    <t>2517939839</t>
  </si>
  <si>
    <t>ExpAA=195.79</t>
  </si>
  <si>
    <t>2517941696</t>
  </si>
  <si>
    <t>2517941773</t>
  </si>
  <si>
    <t>2517945355</t>
  </si>
  <si>
    <t>ExpAA=194.36</t>
  </si>
  <si>
    <t>2517946156</t>
  </si>
  <si>
    <t>2517948508</t>
  </si>
  <si>
    <t>2517951742</t>
  </si>
  <si>
    <t>ExpAA=341.26</t>
  </si>
  <si>
    <t>2517953196</t>
  </si>
  <si>
    <t>2517957170</t>
  </si>
  <si>
    <t>First60=25.02</t>
  </si>
  <si>
    <t>2517957207</t>
  </si>
  <si>
    <t>2517962139</t>
  </si>
  <si>
    <t>2517962743</t>
  </si>
  <si>
    <t>2517967804</t>
  </si>
  <si>
    <t>2517968522</t>
  </si>
  <si>
    <t>ExpAA=194.97</t>
  </si>
  <si>
    <t>2517971578</t>
  </si>
  <si>
    <t>2517973447</t>
  </si>
  <si>
    <t>ExpAA=194.50</t>
  </si>
  <si>
    <t>2517975612</t>
  </si>
  <si>
    <t>ExpAA=348.54</t>
  </si>
  <si>
    <t>2517977888</t>
  </si>
  <si>
    <t>2517979945</t>
  </si>
  <si>
    <t>2517980171</t>
  </si>
  <si>
    <t>2517985198</t>
  </si>
  <si>
    <t>2517989006</t>
  </si>
  <si>
    <t>2517990303</t>
  </si>
  <si>
    <t>2517990998</t>
  </si>
  <si>
    <t>2517993262</t>
  </si>
  <si>
    <t>ExpAA=194.31</t>
  </si>
  <si>
    <t>2517998542</t>
  </si>
  <si>
    <t>2517998747</t>
  </si>
  <si>
    <t>2518001956</t>
  </si>
  <si>
    <t>ExpAA=193.79</t>
  </si>
  <si>
    <t>Topology=i31-53o181-203i210-232o252-274i343-365o380-402i415-434o449-471i559-581o</t>
  </si>
  <si>
    <t>2518006896</t>
  </si>
  <si>
    <t>ExpAA=193.78</t>
  </si>
  <si>
    <t>2518015049</t>
  </si>
  <si>
    <t>ExpAA=197.09</t>
  </si>
  <si>
    <t>Topology=i13-35o166-188i201-223o249-271i283-305o320-342i355-373o388-410i544-566o</t>
  </si>
  <si>
    <t>2518036162</t>
  </si>
  <si>
    <t>2518066828</t>
  </si>
  <si>
    <t>ExpAA=190.81</t>
  </si>
  <si>
    <t>Topology=i20-42o170-192i205-227o253-275i287-306o326-348i360-377o392-414i</t>
  </si>
  <si>
    <t>2518067430</t>
  </si>
  <si>
    <t>2518079003</t>
  </si>
  <si>
    <t>ExpAA=192.13</t>
  </si>
  <si>
    <t>Topology=i7-29o158-180i207-229o261-283i295-317o330-352i373-395o405-427i</t>
  </si>
  <si>
    <t>2518084583</t>
  </si>
  <si>
    <t>ExpAA=184.09</t>
  </si>
  <si>
    <t>2518087665</t>
  </si>
  <si>
    <t>2518088562</t>
  </si>
  <si>
    <t>2518127003</t>
  </si>
  <si>
    <t>2518133503</t>
  </si>
  <si>
    <t>ExpAA=212.76</t>
  </si>
  <si>
    <t>First60=33.57</t>
  </si>
  <si>
    <t>Topology=o5-27i40-62o86-108i115-134o144-166i187-209o219-241i262-284o314-336i343-365o</t>
  </si>
  <si>
    <t>2518135325</t>
  </si>
  <si>
    <t>ExpAA=269.23</t>
  </si>
  <si>
    <t>First60=25.28</t>
  </si>
  <si>
    <t>Topology=o15-37i58-80o93-115i122-144o159-181i194-216o231-253i377-394o417-439i446-468o506-528i</t>
  </si>
  <si>
    <t>2518145266</t>
  </si>
  <si>
    <t>2518145335</t>
  </si>
  <si>
    <t>ExpAA=194.12</t>
  </si>
  <si>
    <t>2518145773</t>
  </si>
  <si>
    <t>First60=25.42</t>
  </si>
  <si>
    <t>2518151697</t>
  </si>
  <si>
    <t>2518151803</t>
  </si>
  <si>
    <t>2518156724</t>
  </si>
  <si>
    <t>2518157868</t>
  </si>
  <si>
    <t>2518165417</t>
  </si>
  <si>
    <t>ExpAA=349.79</t>
  </si>
  <si>
    <t>Topology=i37-59o79-98i131-153o184-202i204-226o241-263i284-306o316-338i359-381o424-441i454-476o491-513i542-564o574-593i606-628o654-676i</t>
  </si>
  <si>
    <t>2518169721</t>
  </si>
  <si>
    <t>ExpAA=175.68</t>
  </si>
  <si>
    <t>2518171111</t>
  </si>
  <si>
    <t>2518172492</t>
  </si>
  <si>
    <t>ExpAA=165.20</t>
  </si>
  <si>
    <t>Topology=i7-29o44-66i86-108o143-165i182-204o219-241i254-276o</t>
  </si>
  <si>
    <t>2518173731</t>
  </si>
  <si>
    <t>2518174161</t>
  </si>
  <si>
    <t>2518175369</t>
  </si>
  <si>
    <t>2518181414</t>
  </si>
  <si>
    <t>2518182355</t>
  </si>
  <si>
    <t>2518183598</t>
  </si>
  <si>
    <t>ExpAA=346.29</t>
  </si>
  <si>
    <t>Topology=i13-32o60-82i103-125o157-179i184-203o213-235i248-270o280-302i321-340o380-397i410-432o442-464i484-506o521-543i556-578o605-627i</t>
  </si>
  <si>
    <t>2518207748</t>
  </si>
  <si>
    <t>ExpAA=173.73</t>
  </si>
  <si>
    <t>Topology=o18-40i47-69o92-114i121-140o155-177i198-220o230-252i265-287o</t>
  </si>
  <si>
    <t>2518216191</t>
  </si>
  <si>
    <t>First60=30.44</t>
  </si>
  <si>
    <t>2518217533</t>
  </si>
  <si>
    <t>2518219249</t>
  </si>
  <si>
    <t>First60=39.07</t>
  </si>
  <si>
    <t>2518220589</t>
  </si>
  <si>
    <t>2518223165</t>
  </si>
  <si>
    <t>2518224167</t>
  </si>
  <si>
    <t>2518229600</t>
  </si>
  <si>
    <t>ExpAA=219.18</t>
  </si>
  <si>
    <t>First60=44.80</t>
  </si>
  <si>
    <t>Topology=o4-26i39-61o81-103i110-132o147-166i179-201o216-238i251-273o312-334i341-363o</t>
  </si>
  <si>
    <t>2518244800</t>
  </si>
  <si>
    <t>ExpAA=150.85</t>
  </si>
  <si>
    <t>First60=39.75</t>
  </si>
  <si>
    <t>2518247476</t>
  </si>
  <si>
    <t>ExpAA=187.68</t>
  </si>
  <si>
    <t>Topology=i12-34o164-186i193-212o241-263i299-317o332-354i366-383o398-420i</t>
  </si>
  <si>
    <t>2518249768</t>
  </si>
  <si>
    <t>ExpAA=196.54</t>
  </si>
  <si>
    <t>Topology=i94-116o241-263i270-292o312-334i346-365o380-402i415-434o449-471i599-621o</t>
  </si>
  <si>
    <t>2518249836</t>
  </si>
  <si>
    <t>Topology=i7-29o148-170i183-205o231-253i326-348o368-390i402-419o434-456i</t>
  </si>
  <si>
    <t>2518253837</t>
  </si>
  <si>
    <t>ExpAA=88.66</t>
  </si>
  <si>
    <t>2518259111</t>
  </si>
  <si>
    <t>First60=28.81</t>
  </si>
  <si>
    <t>2518259233</t>
  </si>
  <si>
    <t>ExpAA=202.40</t>
  </si>
  <si>
    <t>Topology=i7-29o153-175i188-210o230-252i269-286o301-323i343-360o375-394i430-449o</t>
  </si>
  <si>
    <t>2518260737</t>
  </si>
  <si>
    <t>ExpAA=348.95</t>
  </si>
  <si>
    <t>First60=23.80</t>
  </si>
  <si>
    <t>Topology=i20-42o62-84i97-119o152-171i176-198o208-230i243-265o275-294i314-336o375-392i404-426o441-463i491-510o520-542i555-577o607-629i</t>
  </si>
  <si>
    <t>2518264252</t>
  </si>
  <si>
    <t>ExpAA=174.96</t>
  </si>
  <si>
    <t>2518266132</t>
  </si>
  <si>
    <t>Topology=o5-27i51-73o83-105i130-152o</t>
  </si>
  <si>
    <t>2518268072</t>
  </si>
  <si>
    <t>ExpAA=86.38</t>
  </si>
  <si>
    <t>2518276838</t>
  </si>
  <si>
    <t>ExpAA=86.87</t>
  </si>
  <si>
    <t>First60=30.90</t>
  </si>
  <si>
    <t>2518279892</t>
  </si>
  <si>
    <t>First60=35.71</t>
  </si>
  <si>
    <t>Topology=o5-27i47-69o94-111i118-140o155-177i198-220o230-252i265-287o</t>
  </si>
  <si>
    <t>2518283373</t>
  </si>
  <si>
    <t>2518345921</t>
  </si>
  <si>
    <t>First60=36.60</t>
  </si>
  <si>
    <t>2518363728</t>
  </si>
  <si>
    <t>ExpAA=189.40</t>
  </si>
  <si>
    <t>Topology=i12-34o153-175i188-210o234-256i269-291o306-328i348-365o380-399i539-561o</t>
  </si>
  <si>
    <t>2518363790</t>
  </si>
  <si>
    <t>ExpAA=191.85</t>
  </si>
  <si>
    <t>First60=21.70</t>
  </si>
  <si>
    <t>Topology=i36-58o184-201i214-236o258-280i293-312o327-349i362-381o396-418i503-525o</t>
  </si>
  <si>
    <t>2518365623</t>
  </si>
  <si>
    <t>ExpAA=150.35</t>
  </si>
  <si>
    <t>First60=39.09</t>
  </si>
  <si>
    <t>2518367977</t>
  </si>
  <si>
    <t>First60=39.32</t>
  </si>
  <si>
    <t>2518369841</t>
  </si>
  <si>
    <t>ExpAA=88.47</t>
  </si>
  <si>
    <t>2518370765</t>
  </si>
  <si>
    <t>ExpAA=175.49</t>
  </si>
  <si>
    <t>2518373176</t>
  </si>
  <si>
    <t>ExpAA=88.33</t>
  </si>
  <si>
    <t>First60=29.75</t>
  </si>
  <si>
    <t>2518373322</t>
  </si>
  <si>
    <t>ExpAA=175.76</t>
  </si>
  <si>
    <t>First60=29.41</t>
  </si>
  <si>
    <t>2518374704</t>
  </si>
  <si>
    <t>Topology=i7-29o56-78i85-107o127-149i</t>
  </si>
  <si>
    <t>2518375102</t>
  </si>
  <si>
    <t>ExpAA=177.12</t>
  </si>
  <si>
    <t>First60=27.42</t>
  </si>
  <si>
    <t>2518377705</t>
  </si>
  <si>
    <t>Topology=o15-37i50-72o92-114i127-146o156-178i199-221o231-253i274-296o</t>
  </si>
  <si>
    <t>2518377973</t>
  </si>
  <si>
    <t>2518380857</t>
  </si>
  <si>
    <t>ExpAA=175.77</t>
  </si>
  <si>
    <t>First60=30.13</t>
  </si>
  <si>
    <t>2518381645</t>
  </si>
  <si>
    <t>ExpAA=88.86</t>
  </si>
  <si>
    <t>Topology=o23-45i73-95o105-127i148-170o</t>
  </si>
  <si>
    <t>2518382628</t>
  </si>
  <si>
    <t>2518383347</t>
  </si>
  <si>
    <t>2518384614</t>
  </si>
  <si>
    <t>ExpAA=87.92</t>
  </si>
  <si>
    <t>First60=30.17</t>
  </si>
  <si>
    <t>2518385843</t>
  </si>
  <si>
    <t>ExpAA=176.97</t>
  </si>
  <si>
    <t>Topology=o15-37i58-80o100-119i124-146o156-178i199-221o231-253i276-298o</t>
  </si>
  <si>
    <t>2518388366</t>
  </si>
  <si>
    <t>ExpAA=176.70</t>
  </si>
  <si>
    <t>2518389272</t>
  </si>
  <si>
    <t>ExpAA=88.45</t>
  </si>
  <si>
    <t>First60=29.57</t>
  </si>
  <si>
    <t>2518392546</t>
  </si>
  <si>
    <t>ExpAA=186.78</t>
  </si>
  <si>
    <t>2518395217</t>
  </si>
  <si>
    <t>ExpAA=181.52</t>
  </si>
  <si>
    <t>First60=8.36</t>
  </si>
  <si>
    <t>Topology=i53-75o85-107i127-149o164-181i186-203o213-235i255-272o287-309i330-352o</t>
  </si>
  <si>
    <t>2518399700</t>
  </si>
  <si>
    <t>ExpAA=183.96</t>
  </si>
  <si>
    <t>Topology=i13-32o159-181i194-216o241-263i343-365o380-402i414-433o448-470i</t>
  </si>
  <si>
    <t>2518404610</t>
  </si>
  <si>
    <t>Topology=o15-37i50-72o100-119i126-143o153-175i195-217o227-249i270-292o</t>
  </si>
  <si>
    <t>2518405238</t>
  </si>
  <si>
    <t>ExpAA=89.86</t>
  </si>
  <si>
    <t>2518443202</t>
  </si>
  <si>
    <t>2518443373</t>
  </si>
  <si>
    <t>2518446842</t>
  </si>
  <si>
    <t>2518449702</t>
  </si>
  <si>
    <t>2518451400</t>
  </si>
  <si>
    <t>2518452969</t>
  </si>
  <si>
    <t>2518456202</t>
  </si>
  <si>
    <t>2518457608</t>
  </si>
  <si>
    <t>2518458536</t>
  </si>
  <si>
    <t>2518458614</t>
  </si>
  <si>
    <t>2518462681</t>
  </si>
  <si>
    <t>2518462753</t>
  </si>
  <si>
    <t>2518463454</t>
  </si>
  <si>
    <t>2518463866</t>
  </si>
  <si>
    <t>2518464619</t>
  </si>
  <si>
    <t>ExpAA=194.34</t>
  </si>
  <si>
    <t>2518464686</t>
  </si>
  <si>
    <t>2518467730</t>
  </si>
  <si>
    <t>2518472159</t>
  </si>
  <si>
    <t>2518473406</t>
  </si>
  <si>
    <t>2518474131</t>
  </si>
  <si>
    <t>2518481126</t>
  </si>
  <si>
    <t>2518481189</t>
  </si>
  <si>
    <t>2518484738</t>
  </si>
  <si>
    <t>ExpAA=350.11</t>
  </si>
  <si>
    <t>2518489295</t>
  </si>
  <si>
    <t>2518489356</t>
  </si>
  <si>
    <t>2518490503</t>
  </si>
  <si>
    <t>2518492808</t>
  </si>
  <si>
    <t>2518492891</t>
  </si>
  <si>
    <t>ExpAA=195.86</t>
  </si>
  <si>
    <t>2518495189</t>
  </si>
  <si>
    <t>2518500279</t>
  </si>
  <si>
    <t>2518500884</t>
  </si>
  <si>
    <t>2518503122</t>
  </si>
  <si>
    <t>2518505535</t>
  </si>
  <si>
    <t>ExpAA=349.32</t>
  </si>
  <si>
    <t>2518507467</t>
  </si>
  <si>
    <t>2518508575</t>
  </si>
  <si>
    <t>2518513962</t>
  </si>
  <si>
    <t>2518564094</t>
  </si>
  <si>
    <t>ExpAA=178.49</t>
  </si>
  <si>
    <t>2518615933</t>
  </si>
  <si>
    <t>ExpAA=338.26</t>
  </si>
  <si>
    <t>Topology=i20-42o69-88i101-123o136-158i165-182o197-219i226-248o263-282i299-321o362-379i392-409o414-436i456-478o482-500i507-529o549-568i</t>
  </si>
  <si>
    <t>2518618191</t>
  </si>
  <si>
    <t>ExpAA=346.97</t>
  </si>
  <si>
    <t>Topology=i37-59o83-105i126-148o168-187i192-214o229-251i264-286o296-318i339-358o394-416i423-445o465-487i513-535o545-567i579-601o629-651i</t>
  </si>
  <si>
    <t>2518620074</t>
  </si>
  <si>
    <t>ExpAA=196.75</t>
  </si>
  <si>
    <t>First60=28.02</t>
  </si>
  <si>
    <t>Topology=i13-35o55-77i98-117o137-159i171-190o200-222i235-257o267-289i310-332o</t>
  </si>
  <si>
    <t>2518630978</t>
  </si>
  <si>
    <t>2518632941</t>
  </si>
  <si>
    <t>ExpAA=87.68</t>
  </si>
  <si>
    <t>First60=29.89</t>
  </si>
  <si>
    <t>2518642680</t>
  </si>
  <si>
    <t>ExpAA=86.25</t>
  </si>
  <si>
    <t>First60=36.39</t>
  </si>
  <si>
    <t>Topology=o10-32i45-67o82-104i125-147o</t>
  </si>
  <si>
    <t>2518644211</t>
  </si>
  <si>
    <t>ExpAA=169.42</t>
  </si>
  <si>
    <t>First60=37.43</t>
  </si>
  <si>
    <t>Topology=o10-32i45-67o92-114i121-143o158-180i200-222o232-254i</t>
  </si>
  <si>
    <t>2518674140</t>
  </si>
  <si>
    <t>ExpAA=347.60</t>
  </si>
  <si>
    <t>Topology=i25-47o72-94i115-137o168-186i191-210o225-247i260-279o289-311i339-361o400-422i435-457o472-494i517-539o554-573i586-608o634-656i</t>
  </si>
  <si>
    <t>2518681391</t>
  </si>
  <si>
    <t>ExpAA=349.27</t>
  </si>
  <si>
    <t>2518741961</t>
  </si>
  <si>
    <t>ExpAA=76.54</t>
  </si>
  <si>
    <t>First60=28.44</t>
  </si>
  <si>
    <t>Topology=i5-27o51-70i91-109o129-151i</t>
  </si>
  <si>
    <t>2518760567</t>
  </si>
  <si>
    <t>ExpAA=202.43</t>
  </si>
  <si>
    <t>First60=13.32</t>
  </si>
  <si>
    <t>Topology=o147-166i187-209o229-247i259-281o291-313i334-356o367-389i421-443o895-912i</t>
  </si>
  <si>
    <t>2518760621</t>
  </si>
  <si>
    <t>ExpAA=88.67</t>
  </si>
  <si>
    <t>First60=27.66</t>
  </si>
  <si>
    <t>2518768339</t>
  </si>
  <si>
    <t>ExpAA=192.92</t>
  </si>
  <si>
    <t>First60=22.88</t>
  </si>
  <si>
    <t>Topology=i7-29o148-167i180-199o227-249i256-278o293-315i336-355o370-392i404-426o</t>
  </si>
  <si>
    <t>2518778942</t>
  </si>
  <si>
    <t>ExpAA=348.68</t>
  </si>
  <si>
    <t>First60=24.06</t>
  </si>
  <si>
    <t>Topology=i13-35o62-84i97-119o146-168i173-190o205-227i247-266o276-298i317-339o376-398i410-432o442-464i494-516o526-548i561-580o609-631i</t>
  </si>
  <si>
    <t>2518780624</t>
  </si>
  <si>
    <t>ExpAA=192.98</t>
  </si>
  <si>
    <t>First60=42.02</t>
  </si>
  <si>
    <t>Topology=i13-32o37-59i71-93o121-143i150-172o187-209i222-244o254-276i300-319o</t>
  </si>
  <si>
    <t>2518803962</t>
  </si>
  <si>
    <t>2518809394</t>
  </si>
  <si>
    <t>ExpAA=351.28</t>
  </si>
  <si>
    <t>Topology=i21-43o70-92i105-127o147-169i176-198o213-235i247-269o279-301i322-344o383-405i417-439o449-471i505-527o537-559i572-591o620-642i</t>
  </si>
  <si>
    <t>2518827514</t>
  </si>
  <si>
    <t>ExpAA=169.93</t>
  </si>
  <si>
    <t>First60=32.49</t>
  </si>
  <si>
    <t>Topology=o10-32i52-74o94-113i118-136o151-173i193-215o225-247i268-286o</t>
  </si>
  <si>
    <t>2518832759</t>
  </si>
  <si>
    <t>ExpAA=353.92</t>
  </si>
  <si>
    <t>Topology=i36-58o78-100i112-134o154-176i181-203o218-240i260-279o289-308i335-357o396-418i431-453o463-485i513-535o545-567i576-598o629-651i</t>
  </si>
  <si>
    <t>2518837831</t>
  </si>
  <si>
    <t>2518839656</t>
  </si>
  <si>
    <t>2518845437</t>
  </si>
  <si>
    <t>2518851508</t>
  </si>
  <si>
    <t>2518853676</t>
  </si>
  <si>
    <t>Topology=i7-29o53-75i96-115o140-162i169-191o201-223i236-258o273-295i308-330o369-391i403-425o435-457i483-505o520-537i549-571o602-624i</t>
  </si>
  <si>
    <t>2518857766</t>
  </si>
  <si>
    <t>2518859554</t>
  </si>
  <si>
    <t>ExpAA=87.23</t>
  </si>
  <si>
    <t>2518866123</t>
  </si>
  <si>
    <t>ExpAA=84.59</t>
  </si>
  <si>
    <t>First60=26.70</t>
  </si>
  <si>
    <t>Topology=o10-32i53-75o90-112i138-157o</t>
  </si>
  <si>
    <t>2518887978</t>
  </si>
  <si>
    <t>2518888180</t>
  </si>
  <si>
    <t>First60=35.37</t>
  </si>
  <si>
    <t>2518892128</t>
  </si>
  <si>
    <t>ExpAA=208.96</t>
  </si>
  <si>
    <t>First60=15.66</t>
  </si>
  <si>
    <t>Topology=o145-167i188-210o230-247i259-281o291-313i334-356o366-388i420-439o895-912i</t>
  </si>
  <si>
    <t>2518892185</t>
  </si>
  <si>
    <t>First60=27.58</t>
  </si>
  <si>
    <t>2518893760</t>
  </si>
  <si>
    <t>ExpAA=194.67</t>
  </si>
  <si>
    <t>First60=21.19</t>
  </si>
  <si>
    <t>2518900922</t>
  </si>
  <si>
    <t>2518902937</t>
  </si>
  <si>
    <t>ExpAA=177.51</t>
  </si>
  <si>
    <t>First60=27.85</t>
  </si>
  <si>
    <t>2518910140</t>
  </si>
  <si>
    <t>2518911494</t>
  </si>
  <si>
    <t>2518922804</t>
  </si>
  <si>
    <t>ExpAA=82.22</t>
  </si>
  <si>
    <t>Topology=i7-29o83-105i131-150o</t>
  </si>
  <si>
    <t>2518944093</t>
  </si>
  <si>
    <t>ExpAA=83.35</t>
  </si>
  <si>
    <t>2518948955</t>
  </si>
  <si>
    <t>ExpAA=172.27</t>
  </si>
  <si>
    <t>First60=37.30</t>
  </si>
  <si>
    <t>Topology=o5-24i44-63o83-105i118-136o151-173i186-208o218-240i261-283o</t>
  </si>
  <si>
    <t>2518956625</t>
  </si>
  <si>
    <t>ExpAA=85.22</t>
  </si>
  <si>
    <t>2518961272</t>
  </si>
  <si>
    <t>2518963150</t>
  </si>
  <si>
    <t>2518970148</t>
  </si>
  <si>
    <t>2518972410</t>
  </si>
  <si>
    <t>First60=34.74</t>
  </si>
  <si>
    <t>Topology=o10-30i47-69o92-109i116-138o148-170i182-204o219-241i262-284o</t>
  </si>
  <si>
    <t>2518972924</t>
  </si>
  <si>
    <t>2518976187</t>
  </si>
  <si>
    <t>ExpAA=85.12</t>
  </si>
  <si>
    <t>2518977486</t>
  </si>
  <si>
    <t>2518984165</t>
  </si>
  <si>
    <t>2518989314</t>
  </si>
  <si>
    <t>ExpAA=82.73</t>
  </si>
  <si>
    <t>First60=30.68</t>
  </si>
  <si>
    <t>2518991978</t>
  </si>
  <si>
    <t>2518996280</t>
  </si>
  <si>
    <t>First60=31.82</t>
  </si>
  <si>
    <t>Topology=o15-37i57-79o89-111i124-146o156-178i198-215o225-247i268-290o</t>
  </si>
  <si>
    <t>2519007767</t>
  </si>
  <si>
    <t>ExpAA=86.49</t>
  </si>
  <si>
    <t>Topology=o4-23i50-69o79-101i129-151o</t>
  </si>
  <si>
    <t>2519017072</t>
  </si>
  <si>
    <t>Topology=i12-34o159-178i191-213o244-261i274-296o306-328i348-367o382-404i417-439o</t>
  </si>
  <si>
    <t>2519024364</t>
  </si>
  <si>
    <t>ExpAA=180.71</t>
  </si>
  <si>
    <t>Topology=i214-236o246-268i289-311o331-350i355-374o384-406i426-443o458-480i501-520o</t>
  </si>
  <si>
    <t>2519025461</t>
  </si>
  <si>
    <t>ExpAA=193.20</t>
  </si>
  <si>
    <t>Topology=i13-35o160-182i195-217o240-262i283-305o320-342i355-374o389-411i</t>
  </si>
  <si>
    <t>2519079116</t>
  </si>
  <si>
    <t>Topology=i12-34o54-76i97-119o145-167i174-193o208-230i243-265o280-297i317-339o373-395i407-426o441-463i489-511o526-545i558-580o608-630i</t>
  </si>
  <si>
    <t>2519082862</t>
  </si>
  <si>
    <t>2519084442</t>
  </si>
  <si>
    <t>2519092343</t>
  </si>
  <si>
    <t>ExpAA=194.26</t>
  </si>
  <si>
    <t>2519094404</t>
  </si>
  <si>
    <t>2519099305</t>
  </si>
  <si>
    <t>2519100092</t>
  </si>
  <si>
    <t>2519135741</t>
  </si>
  <si>
    <t>First60=42.45</t>
  </si>
  <si>
    <t>Topology=o4-26i38-57o72-94i99-116o131-153i160-182o197-219i232-254o</t>
  </si>
  <si>
    <t>2519139749</t>
  </si>
  <si>
    <t>2519142196</t>
  </si>
  <si>
    <t>2519151787</t>
  </si>
  <si>
    <t>2519152008</t>
  </si>
  <si>
    <t>2519155691</t>
  </si>
  <si>
    <t>ExpAA=300.72</t>
  </si>
  <si>
    <t>First60=23.04</t>
  </si>
  <si>
    <t>Topology=i13-35o64-86i140-162o172-194i207-229o239-261i280-302o341-358i365-387o397-419i456-475o490-509i521-540o567-586i</t>
  </si>
  <si>
    <t>2519155771</t>
  </si>
  <si>
    <t>ExpAA=347.42</t>
  </si>
  <si>
    <t>First60=36.46</t>
  </si>
  <si>
    <t>Topology=i7-26o46-68i92-114o144-162i164-186o201-223i236-255o265-287i314-336o379-398i411-433o448-470i497-519o529-548i561-583o609-631i</t>
  </si>
  <si>
    <t>2519164240</t>
  </si>
  <si>
    <t>2519168559</t>
  </si>
  <si>
    <t>2519183120</t>
  </si>
  <si>
    <t>2519183965</t>
  </si>
  <si>
    <t>2519185390</t>
  </si>
  <si>
    <t>2519190834</t>
  </si>
  <si>
    <t>2519191773</t>
  </si>
  <si>
    <t>2519274416</t>
  </si>
  <si>
    <t>2519274851</t>
  </si>
  <si>
    <t>2519284840</t>
  </si>
  <si>
    <t>ExpAA=170.38</t>
  </si>
  <si>
    <t>2519287311</t>
  </si>
  <si>
    <t>2519291425</t>
  </si>
  <si>
    <t>2519293071</t>
  </si>
  <si>
    <t>2519296354</t>
  </si>
  <si>
    <t>2519298945</t>
  </si>
  <si>
    <t>2519303028</t>
  </si>
  <si>
    <t>2519304582</t>
  </si>
  <si>
    <t>2519306632</t>
  </si>
  <si>
    <t>2519310340</t>
  </si>
  <si>
    <t>2519311422</t>
  </si>
  <si>
    <t>ExpAA=344.24</t>
  </si>
  <si>
    <t>2519311838</t>
  </si>
  <si>
    <t>First60=43.58</t>
  </si>
  <si>
    <t>Topology=i5-27o37-59i76-98o118-140i153-171o186-205i218-240o260-282i295-317o</t>
  </si>
  <si>
    <t>2519358590</t>
  </si>
  <si>
    <t>ExpAA=195.47</t>
  </si>
  <si>
    <t>2519365023</t>
  </si>
  <si>
    <t>ExpAA=195.85</t>
  </si>
  <si>
    <t>2519370535</t>
  </si>
  <si>
    <t>2519376190</t>
  </si>
  <si>
    <t>2519380494</t>
  </si>
  <si>
    <t>2519383069</t>
  </si>
  <si>
    <t>2519386856</t>
  </si>
  <si>
    <t>2519388756</t>
  </si>
  <si>
    <t>2519391818</t>
  </si>
  <si>
    <t>2519392128</t>
  </si>
  <si>
    <t>2519392892</t>
  </si>
  <si>
    <t>First60=33.60</t>
  </si>
  <si>
    <t>2519425427</t>
  </si>
  <si>
    <t>Topology=i7-29o34-56i69-91o115-137i144-166o176-198i211-233o243-262i283-305o</t>
  </si>
  <si>
    <t>2519428153</t>
  </si>
  <si>
    <t>ExpAA=344.22</t>
  </si>
  <si>
    <t>First60=24.58</t>
  </si>
  <si>
    <t>Topology=i12-34o61-83i96-118o147-166i173-195o205-227i240-262o272-291i312-334o373-390i402-424o437-459i489-511o521-543i556-575o605-627i</t>
  </si>
  <si>
    <t>2519434314</t>
  </si>
  <si>
    <t>ExpAA=289.36</t>
  </si>
  <si>
    <t>Topology=o15-37i63-85o95-114i121-143o158-180i196-218o233-255i276-298o376-395i402-424o439-456i468-490o530-547i</t>
  </si>
  <si>
    <t>2519451684</t>
  </si>
  <si>
    <t>2519453410</t>
  </si>
  <si>
    <t>2519454224</t>
  </si>
  <si>
    <t>2519459432</t>
  </si>
  <si>
    <t>2519459710</t>
  </si>
  <si>
    <t>ExpAA=170.99</t>
  </si>
  <si>
    <t>First60=24.73</t>
  </si>
  <si>
    <t>2519460932</t>
  </si>
  <si>
    <t>Topology=o15-37i50-72o95-117i124-143o163-185i197-219o234-256i288-310o</t>
  </si>
  <si>
    <t>2519490423</t>
  </si>
  <si>
    <t>ExpAA=175.32</t>
  </si>
  <si>
    <t>2519495575</t>
  </si>
  <si>
    <t>ExpAA=175.01</t>
  </si>
  <si>
    <t>First60=36.29</t>
  </si>
  <si>
    <t>2519499733</t>
  </si>
  <si>
    <t>ExpAA=352.33</t>
  </si>
  <si>
    <t>Topology=i21-43o70-92i105-127o147-169i176-198o213-235i247-269o279-301i322-344o380-402i414-436o451-473i494-516o531-550i562-584o613-635i</t>
  </si>
  <si>
    <t>2519513550</t>
  </si>
  <si>
    <t>ExpAA=171.08</t>
  </si>
  <si>
    <t>2519534959</t>
  </si>
  <si>
    <t>ExpAA=197.53</t>
  </si>
  <si>
    <t>Topology=i7-29o150-172i184-206o230-252i257-279o294-316i337-359o369-391i403-425o</t>
  </si>
  <si>
    <t>2519543165</t>
  </si>
  <si>
    <t>ExpAA=195.09</t>
  </si>
  <si>
    <t>2519547109</t>
  </si>
  <si>
    <t>Topology=i7-29o151-170i183-202o228-250i257-279o294-316i336-358o368-390i403-425o</t>
  </si>
  <si>
    <t>2519554960</t>
  </si>
  <si>
    <t>2519558874</t>
  </si>
  <si>
    <t>2519564761</t>
  </si>
  <si>
    <t>2519572469</t>
  </si>
  <si>
    <t>2519578241</t>
  </si>
  <si>
    <t>ExpAA=196.69</t>
  </si>
  <si>
    <t>2519583780</t>
  </si>
  <si>
    <t>2519592671</t>
  </si>
  <si>
    <t>2519595905</t>
  </si>
  <si>
    <t>2519652155</t>
  </si>
  <si>
    <t>ExpAA=196.03</t>
  </si>
  <si>
    <t>2519656751</t>
  </si>
  <si>
    <t>ExpAA=196.06</t>
  </si>
  <si>
    <t>2519664110</t>
  </si>
  <si>
    <t>2519670697</t>
  </si>
  <si>
    <t>2519676356</t>
  </si>
  <si>
    <t>2519682570</t>
  </si>
  <si>
    <t>2519687807</t>
  </si>
  <si>
    <t>ExpAA=195.32</t>
  </si>
  <si>
    <t>Topology=i7-29o153-172i185-204o232-254i259-281o296-318i339-361o371-393i405-427o</t>
  </si>
  <si>
    <t>2519695866</t>
  </si>
  <si>
    <t>2519700093</t>
  </si>
  <si>
    <t>2519702561</t>
  </si>
  <si>
    <t>2519705347</t>
  </si>
  <si>
    <t>2519708360</t>
  </si>
  <si>
    <t>2519711438</t>
  </si>
  <si>
    <t>2519714276</t>
  </si>
  <si>
    <t>2519717540</t>
  </si>
  <si>
    <t>2519719838</t>
  </si>
  <si>
    <t>2519751569</t>
  </si>
  <si>
    <t>First60=19.80</t>
  </si>
  <si>
    <t>2519757030</t>
  </si>
  <si>
    <t>2519763585</t>
  </si>
  <si>
    <t>2519832953</t>
  </si>
  <si>
    <t>ExpAA=326.96</t>
  </si>
  <si>
    <t>Topology=o37-59i80-102o117-139i146-168o183-205i218-240o251-270i287-309o348-365i377-399o414-436i469-491o496-518i531-550o580-602i</t>
  </si>
  <si>
    <t>2519834122</t>
  </si>
  <si>
    <t>ExpAA=193.35</t>
  </si>
  <si>
    <t>Topology=i7-29o137-159i171-190o210-232i237-256o271-290i302-324o334-356i373-395o</t>
  </si>
  <si>
    <t>2519836014</t>
  </si>
  <si>
    <t>2519839773</t>
  </si>
  <si>
    <t>2519841254</t>
  </si>
  <si>
    <t>2519857821</t>
  </si>
  <si>
    <t>ExpAA=88.82</t>
  </si>
  <si>
    <t>First60=31.65</t>
  </si>
  <si>
    <t>Topology=i7-29o51-73i80-102o128-150i</t>
  </si>
  <si>
    <t>2519865270</t>
  </si>
  <si>
    <t>2519867036</t>
  </si>
  <si>
    <t>2519867641</t>
  </si>
  <si>
    <t>2519870300</t>
  </si>
  <si>
    <t>ExpAA=194.08</t>
  </si>
  <si>
    <t>2519870907</t>
  </si>
  <si>
    <t>2519872597</t>
  </si>
  <si>
    <t>2519873013</t>
  </si>
  <si>
    <t>2519873325</t>
  </si>
  <si>
    <t>2519873394</t>
  </si>
  <si>
    <t>2519877046</t>
  </si>
  <si>
    <t>2519879955</t>
  </si>
  <si>
    <t>2519880016</t>
  </si>
  <si>
    <t>2519882247</t>
  </si>
  <si>
    <t>2519945607</t>
  </si>
  <si>
    <t>ExpAA=348.52</t>
  </si>
  <si>
    <t>First60=33.30</t>
  </si>
  <si>
    <t>Topology=i9-31o51-73i86-108o137-154i159-176o191-213i226-248o258-280i301-323o363-385i398-417o432-454i475-497o512-534i547-566o596-618i</t>
  </si>
  <si>
    <t>2519957514</t>
  </si>
  <si>
    <t>2519957946</t>
  </si>
  <si>
    <t>2519958912</t>
  </si>
  <si>
    <t>ExpAA=141.09</t>
  </si>
  <si>
    <t>First60=37.75</t>
  </si>
  <si>
    <t>Topology=i7-29o39-56i63-85o95-117i134-156o171-193i206-228o</t>
  </si>
  <si>
    <t>2520056275</t>
  </si>
  <si>
    <t>First60=32.87</t>
  </si>
  <si>
    <t>Topology=o10-28i48-70o90-112i132-154o</t>
  </si>
  <si>
    <t>2520059791</t>
  </si>
  <si>
    <t>2520062128</t>
  </si>
  <si>
    <t>ExpAA=174.24</t>
  </si>
  <si>
    <t>2520067813</t>
  </si>
  <si>
    <t>2520076319</t>
  </si>
  <si>
    <t>ExpAA=192.00</t>
  </si>
  <si>
    <t>2520091336</t>
  </si>
  <si>
    <t>ExpAA=198.53</t>
  </si>
  <si>
    <t>Topology=i13-35o158-180i193-215o240-262i269-291o301-323i347-369o379-401i408-430o</t>
  </si>
  <si>
    <t>2520093866</t>
  </si>
  <si>
    <t>2520101398</t>
  </si>
  <si>
    <t>2520120514</t>
  </si>
  <si>
    <t>2520129488</t>
  </si>
  <si>
    <t>2520134462</t>
  </si>
  <si>
    <t>2520137219</t>
  </si>
  <si>
    <t>2520147582</t>
  </si>
  <si>
    <t>2520152633</t>
  </si>
  <si>
    <t>2520156047</t>
  </si>
  <si>
    <t>2520165032</t>
  </si>
  <si>
    <t>Topology=i33-55o75-94i118-140o170-188i193-215o230-252i273-295o310-332i353-375o418-440i453-475o485-507i531-553o568-587i600-622o648-670i</t>
  </si>
  <si>
    <t>2520166369</t>
  </si>
  <si>
    <t>ExpAA=344.62</t>
  </si>
  <si>
    <t>Topology=i12-31o51-73i85-107o137-154i159-181o191-213i232-254o259-281i301-323o356-373i386-408o423-445i466-488o503-525i532-554o589-611i</t>
  </si>
  <si>
    <t>2520168326</t>
  </si>
  <si>
    <t>ExpAA=352.51</t>
  </si>
  <si>
    <t>Topology=i40-62o82-104i125-147o167-186i193-215o230-252i268-290o295-317i336-358o400-419i432-454o469-491i521-543o548-570i583-605o631-653i</t>
  </si>
  <si>
    <t>2520169062</t>
  </si>
  <si>
    <t>ExpAA=196.29</t>
  </si>
  <si>
    <t>Topology=i16-38o48-70i77-95o115-137i146-168o178-200i213-235o250-272i293-315o</t>
  </si>
  <si>
    <t>2520179531</t>
  </si>
  <si>
    <t>ExpAA=166.68</t>
  </si>
  <si>
    <t>Topology=o148-170i183-200o213-235i242-259o269-291i312-334o344-366i379-401o</t>
  </si>
  <si>
    <t>2520180634</t>
  </si>
  <si>
    <t>ExpAA=216.08</t>
  </si>
  <si>
    <t>Topology=o4-26i39-61o76-98i110-127o142-164i177-199o214-236i249-271o302-324i336-358o</t>
  </si>
  <si>
    <t>2520194182</t>
  </si>
  <si>
    <t>First60=31.36</t>
  </si>
  <si>
    <t>Topology=o11-30i51-73o93-112i119-141o151-173i194-216o226-248i261-283o</t>
  </si>
  <si>
    <t>2520200228</t>
  </si>
  <si>
    <t>First60=39.50</t>
  </si>
  <si>
    <t>2520204392</t>
  </si>
  <si>
    <t>2520205452</t>
  </si>
  <si>
    <t>ExpAA=168.08</t>
  </si>
  <si>
    <t>First60=40.13</t>
  </si>
  <si>
    <t>2520210170</t>
  </si>
  <si>
    <t>ExpAA=175.23</t>
  </si>
  <si>
    <t>2520225757</t>
  </si>
  <si>
    <t>ExpAA=192.29</t>
  </si>
  <si>
    <t>2520231750</t>
  </si>
  <si>
    <t>2520236008</t>
  </si>
  <si>
    <t>2520264857</t>
  </si>
  <si>
    <t>Topology=o11-30i51-73o93-112i119-136o151-173i194-216o226-248i269-287o</t>
  </si>
  <si>
    <t>2520270314</t>
  </si>
  <si>
    <t>2520274446</t>
  </si>
  <si>
    <t>2520279487</t>
  </si>
  <si>
    <t>ExpAA=63.37</t>
  </si>
  <si>
    <t>Topology=o11-28i48-70o80-102i</t>
  </si>
  <si>
    <t>2520282969</t>
  </si>
  <si>
    <t>ExpAA=171.32</t>
  </si>
  <si>
    <t>Topology=o10-29i50-72o87-109i116-138o153-172i193-215o225-247i268-286o</t>
  </si>
  <si>
    <t>2520289679</t>
  </si>
  <si>
    <t>ExpAA=80.57</t>
  </si>
  <si>
    <t>2520294144</t>
  </si>
  <si>
    <t>First60=34.67</t>
  </si>
  <si>
    <t>Topology=i7-29o49-71i84-106o121-143i</t>
  </si>
  <si>
    <t>2520296093</t>
  </si>
  <si>
    <t>ExpAA=84.30</t>
  </si>
  <si>
    <t>2520300667</t>
  </si>
  <si>
    <t>ExpAA=173.56</t>
  </si>
  <si>
    <t>2520314587</t>
  </si>
  <si>
    <t>ExpAA=171.74</t>
  </si>
  <si>
    <t>First60=31.62</t>
  </si>
  <si>
    <t>2520353627</t>
  </si>
  <si>
    <t>2520358808</t>
  </si>
  <si>
    <t>2520361603</t>
  </si>
  <si>
    <t>2520367992</t>
  </si>
  <si>
    <t>2520382599</t>
  </si>
  <si>
    <t>ExpAA=177.56</t>
  </si>
  <si>
    <t>Topology=o137-159i166-188o208-227i234-256o271-293i305-327o342-361i382-404o</t>
  </si>
  <si>
    <t>2520384034</t>
  </si>
  <si>
    <t>ExpAA=101.46</t>
  </si>
  <si>
    <t>First60=36.85</t>
  </si>
  <si>
    <t>Topology=i9-31o46-68i81-103o240-262i</t>
  </si>
  <si>
    <t>2520384036</t>
  </si>
  <si>
    <t>ExpAA=243.39</t>
  </si>
  <si>
    <t>Topology=i13-35o171-193i214-236o266-288i300-322o342-364i384-406o416-438i473-495o763-785i797-819o</t>
  </si>
  <si>
    <t>2520386174</t>
  </si>
  <si>
    <t>ExpAA=88.22</t>
  </si>
  <si>
    <t>Topology=o10-32i52-71o91-113i143-165o</t>
  </si>
  <si>
    <t>2520387283</t>
  </si>
  <si>
    <t>ExpAA=175.48</t>
  </si>
  <si>
    <t>Topology=o10-30i51-73o88-110i117-139o149-171i184-206o216-238i258-280o</t>
  </si>
  <si>
    <t>2520387393</t>
  </si>
  <si>
    <t>First60=31.46</t>
  </si>
  <si>
    <t>2520391080</t>
  </si>
  <si>
    <t>First60=37.23</t>
  </si>
  <si>
    <t>2520393254</t>
  </si>
  <si>
    <t>ExpAA=172.56</t>
  </si>
  <si>
    <t>Topology=o10-32i45-67o93-111i118-137o152-174i195-217o227-249i269-288o</t>
  </si>
  <si>
    <t>2520393937</t>
  </si>
  <si>
    <t>2520400167</t>
  </si>
  <si>
    <t>2520400292</t>
  </si>
  <si>
    <t>2520404839</t>
  </si>
  <si>
    <t>2520408850</t>
  </si>
  <si>
    <t>2520421447</t>
  </si>
  <si>
    <t>2520425583</t>
  </si>
  <si>
    <t>2520429927</t>
  </si>
  <si>
    <t>2520431313</t>
  </si>
  <si>
    <t>ExpAA=173.54</t>
  </si>
  <si>
    <t>First60=27.99</t>
  </si>
  <si>
    <t>Topology=o15-37i57-79o99-118i125-147o157-179i200-222o232-251i272-294o</t>
  </si>
  <si>
    <t>2520432117</t>
  </si>
  <si>
    <t>2520434643</t>
  </si>
  <si>
    <t>2520435921</t>
  </si>
  <si>
    <t>ExpAA=174.23</t>
  </si>
  <si>
    <t>Topology=o4-26i39-61o76-98i111-130o140-162i183-205o215-237i258-280o</t>
  </si>
  <si>
    <t>2520438048</t>
  </si>
  <si>
    <t>Topology=o15-37i73-95o105-127i152-169o</t>
  </si>
  <si>
    <t>2520445497</t>
  </si>
  <si>
    <t>Topology=i12-34o156-178i238-255o287-309i330-352o372-391i412-434o447-469i482-504o</t>
  </si>
  <si>
    <t>2520460137</t>
  </si>
  <si>
    <t>2520468233</t>
  </si>
  <si>
    <t>ExpAA=216.47</t>
  </si>
  <si>
    <t>First60=44.72</t>
  </si>
  <si>
    <t>Topology=o4-26i38-60o80-102i109-127o142-164i173-195o225-247i268-285o319-341i348-370o</t>
  </si>
  <si>
    <t>2520475803</t>
  </si>
  <si>
    <t>2520477198</t>
  </si>
  <si>
    <t>ExpAA=172.55</t>
  </si>
  <si>
    <t>First60=34.53</t>
  </si>
  <si>
    <t>2520477812</t>
  </si>
  <si>
    <t>First60=37.90</t>
  </si>
  <si>
    <t>2520482601</t>
  </si>
  <si>
    <t>ExpAA=193.19</t>
  </si>
  <si>
    <t>Topology=i7-29o153-175i182-204o214-236i248-270o280-302i314-335o345-367i374-396o</t>
  </si>
  <si>
    <t>2520483480</t>
  </si>
  <si>
    <t>ExpAA=349.60</t>
  </si>
  <si>
    <t>Topology=i20-42o69-91i104-126o153-170i175-197o212-234i247-269o279-301i320-342o382-399i411-433o448-470i503-525o530-552i572-594o614-636i</t>
  </si>
  <si>
    <t>2520485755</t>
  </si>
  <si>
    <t>ExpAA=183.55</t>
  </si>
  <si>
    <t>First60=36.30</t>
  </si>
  <si>
    <t>Topology=i2-19o29-47i60-82o106-128i149-166o176-198i203-225o245-264i285-307o</t>
  </si>
  <si>
    <t>2520487491</t>
  </si>
  <si>
    <t>2520490834</t>
  </si>
  <si>
    <t>ExpAA=166.49</t>
  </si>
  <si>
    <t>2520491178</t>
  </si>
  <si>
    <t>2520491679</t>
  </si>
  <si>
    <t>ExpAA=176.49</t>
  </si>
  <si>
    <t>First60=26.91</t>
  </si>
  <si>
    <t>2520492682</t>
  </si>
  <si>
    <t>First60=29.68</t>
  </si>
  <si>
    <t>2520494788</t>
  </si>
  <si>
    <t>ExpAA=88.69</t>
  </si>
  <si>
    <t>First60=30.15</t>
  </si>
  <si>
    <t>2520500512</t>
  </si>
  <si>
    <t>ExpAA=266.40</t>
  </si>
  <si>
    <t>Topology=i108-130o140-157i164-181o194-211i254-276o401-423i436-458o478-500i507-529o544-566i573-592o607-629i641-663o</t>
  </si>
  <si>
    <t>2520503054</t>
  </si>
  <si>
    <t>ExpAA=191.55</t>
  </si>
  <si>
    <t>Topology=i5-27o47-69i82-104o122-144i151-170o185-207i220-242o252-274i294-316o</t>
  </si>
  <si>
    <t>2520504304</t>
  </si>
  <si>
    <t>ExpAA=348.12</t>
  </si>
  <si>
    <t>Topology=i21-43o71-93i128-150o170-192i199-218o233-255i268-290o300-322i338-360o398-420i432-451o466-488i515-537o547-569i581-603o633-655i</t>
  </si>
  <si>
    <t>2520516689</t>
  </si>
  <si>
    <t>ExpAA=293.86</t>
  </si>
  <si>
    <t>First60=28.34</t>
  </si>
  <si>
    <t>Topology=o20-42i54-76o91-113i120-142o157-179i199-218o231-253i274-296o358-377i384-401o425-444i451-473o483-505i518-535o</t>
  </si>
  <si>
    <t>2520531023</t>
  </si>
  <si>
    <t>ExpAA=347.98</t>
  </si>
  <si>
    <t>2520553783</t>
  </si>
  <si>
    <t>ExpAA=87.98</t>
  </si>
  <si>
    <t>First60=29.86</t>
  </si>
  <si>
    <t>2520556852</t>
  </si>
  <si>
    <t>2520565653</t>
  </si>
  <si>
    <t>ExpAA=352.04</t>
  </si>
  <si>
    <t>2520573014</t>
  </si>
  <si>
    <t>ExpAA=177.27</t>
  </si>
  <si>
    <t>First60=29.04</t>
  </si>
  <si>
    <t>2520573377</t>
  </si>
  <si>
    <t>First60=29.52</t>
  </si>
  <si>
    <t>2520574951</t>
  </si>
  <si>
    <t>First60=38.15</t>
  </si>
  <si>
    <t>Topology=o15-37i44-65o75-97i118-140o182-204i224-241o251-273i294-316o</t>
  </si>
  <si>
    <t>2520575448</t>
  </si>
  <si>
    <t>ExpAA=334.93</t>
  </si>
  <si>
    <t>First60=19.01</t>
  </si>
  <si>
    <t>Topology=o43-65i86-108o128-150i196-218o233-255i268-290o300-319i339-361o401-418i430-452o467-489i517-539o549-571i584-603o632-654i</t>
  </si>
  <si>
    <t>2520586895</t>
  </si>
  <si>
    <t>ExpAA=87.49</t>
  </si>
  <si>
    <t>Topology=o5-27i48-69o84-106i133-155o</t>
  </si>
  <si>
    <t>2520595031</t>
  </si>
  <si>
    <t>ExpAA=210.55</t>
  </si>
  <si>
    <t>First60=43.20</t>
  </si>
  <si>
    <t>Topology=o10-29i36-58o81-100i107-126o141-163i170-192o212-231i252-269o303-325i332-354o</t>
  </si>
  <si>
    <t>2520596173</t>
  </si>
  <si>
    <t>ExpAA=184.34</t>
  </si>
  <si>
    <t>First60=21.74</t>
  </si>
  <si>
    <t>Topology=o10-32i172-194o209-231i252-274o304-326i338-360o373-395i408-430o</t>
  </si>
  <si>
    <t>2520598984</t>
  </si>
  <si>
    <t>ExpAA=191.00</t>
  </si>
  <si>
    <t>First60=20.64</t>
  </si>
  <si>
    <t>Topology=i5-27o251-270i283-305o320-339i344-361o371-393i414-436o446-468i489-508o</t>
  </si>
  <si>
    <t>2520599978</t>
  </si>
  <si>
    <t>ExpAA=168.97</t>
  </si>
  <si>
    <t>First60=43.34</t>
  </si>
  <si>
    <t>Topology=o4-26i39-61o76-98i103-125o135-157i164-183o198-220i233-250o</t>
  </si>
  <si>
    <t>2520606582</t>
  </si>
  <si>
    <t>ExpAA=87.61</t>
  </si>
  <si>
    <t>First60=31.70</t>
  </si>
  <si>
    <t>2520613094</t>
  </si>
  <si>
    <t>First60=34.80</t>
  </si>
  <si>
    <t>Topology=o5-27i47-69o79-101i122-144o</t>
  </si>
  <si>
    <t>2520616000</t>
  </si>
  <si>
    <t>ExpAA=170.47</t>
  </si>
  <si>
    <t>Topology=o10-32i45-67o96-118i125-147o162-184i204-221o236-258i279-298o</t>
  </si>
  <si>
    <t>2520619148</t>
  </si>
  <si>
    <t>ExpAA=349.31</t>
  </si>
  <si>
    <t>2520621181</t>
  </si>
  <si>
    <t>2520623148</t>
  </si>
  <si>
    <t>2520629863</t>
  </si>
  <si>
    <t>2520630680</t>
  </si>
  <si>
    <t>2520704176</t>
  </si>
  <si>
    <t>ExpAA=347.19</t>
  </si>
  <si>
    <t>First60=28.86</t>
  </si>
  <si>
    <t>Topology=i12-34o54-76i100-122o152-170i172-194o209-231i244-263o273-295i322-344o387-404i423-445o455-477i505-527o537-556i569-591o617-639i</t>
  </si>
  <si>
    <t>2520705826</t>
  </si>
  <si>
    <t>ExpAA=321.34</t>
  </si>
  <si>
    <t>Topology=o28-47i60-82o106-128i133-155o165-187i200-222o232-254i273-295o334-351i358-380o390-412i449-471o481-503i516-538o558-580i</t>
  </si>
  <si>
    <t>2520707779</t>
  </si>
  <si>
    <t>ExpAA=350.66</t>
  </si>
  <si>
    <t>Topology=i13-35o61-83i96-118o140-159i166-183o198-220i241-263o273-295i308-330o364-381i394-416o431-453i474-496o511-533i540-562o589-611i</t>
  </si>
  <si>
    <t>2520707804</t>
  </si>
  <si>
    <t>ExpAA=241.35</t>
  </si>
  <si>
    <t>Topology=o31-53i74-96o127-144i151-173o183-205i226-248o258-280i293-315o358-376i389-411o415-437i</t>
  </si>
  <si>
    <t>2520709128</t>
  </si>
  <si>
    <t>ExpAA=347.50</t>
  </si>
  <si>
    <t>First60=35.04</t>
  </si>
  <si>
    <t>Topology=i9-31o46-68i81-103o135-152i157-174o189-211i223-245o258-280i300-322o352-374i387-409o414-436i464-486o501-523i535-554o582-601i</t>
  </si>
  <si>
    <t>2520709482</t>
  </si>
  <si>
    <t>ExpAA=304.90</t>
  </si>
  <si>
    <t>Topology=i7-29o53-70i75-94o109-131i144-166o181-203i216-238o281-298i311-333o348-370i394-416o431-450i463-485o512-534i</t>
  </si>
  <si>
    <t>2520709483</t>
  </si>
  <si>
    <t>ExpAA=127.81</t>
  </si>
  <si>
    <t>Topology=i13-35o66-84i86-108o123-145i158-180o195-217i</t>
  </si>
  <si>
    <t>2520709587</t>
  </si>
  <si>
    <t>ExpAA=329.10</t>
  </si>
  <si>
    <t>First60=20.14</t>
  </si>
  <si>
    <t>Topology=o43-65i72-94o114-136i143-165o180-202i222-244o249-271i291-313o357-376i383-402o412-434i470-492o502-524i536-558o585-607i</t>
  </si>
  <si>
    <t>2520710806</t>
  </si>
  <si>
    <t>First60=23.77</t>
  </si>
  <si>
    <t>Topology=i29-51o71-93i126-148o168-190i195-213o228-250i271-293o303-325i346-368o409-426i438-457o477-499i529-551o561-580i593-615o642-664i</t>
  </si>
  <si>
    <t>2520713489</t>
  </si>
  <si>
    <t>ExpAA=345.28</t>
  </si>
  <si>
    <t>Topology=i7-29o44-63i76-98o118-140i147-166o181-203i215-234o249-271i292-314o356-373i405-424o434-456i485-507o522-539i552-574o598-620i</t>
  </si>
  <si>
    <t>2520715191</t>
  </si>
  <si>
    <t>ExpAA=348.81</t>
  </si>
  <si>
    <t>Topology=i27-49o69-91i112-134o165-183i185-207o222-244i257-276o286-308i329-351o394-412i425-447o462-484i512-534o544-563i576-598o624-646i</t>
  </si>
  <si>
    <t>2520717403</t>
  </si>
  <si>
    <t>ExpAA=331.07</t>
  </si>
  <si>
    <t>First60=24.56</t>
  </si>
  <si>
    <t>Topology=o41-63i70-92o119-141i146-168o178-200i212-234o249-271i291-313o355-377i389-408o423-445i466-488o503-525i538-560o582-604i</t>
  </si>
  <si>
    <t>2520750550</t>
  </si>
  <si>
    <t>2520753102</t>
  </si>
  <si>
    <t>2520760503</t>
  </si>
  <si>
    <t>2520763035</t>
  </si>
  <si>
    <t>2520769350</t>
  </si>
  <si>
    <t>2520771779</t>
  </si>
  <si>
    <t>2520775780</t>
  </si>
  <si>
    <t>2520780209</t>
  </si>
  <si>
    <t>2520782791</t>
  </si>
  <si>
    <t>2520787227</t>
  </si>
  <si>
    <t>ExpAA=87.50</t>
  </si>
  <si>
    <t>First60=23.50</t>
  </si>
  <si>
    <t>Topology=o25-47i60-82o97-116i137-159o</t>
  </si>
  <si>
    <t>2520799061</t>
  </si>
  <si>
    <t>ExpAA=176.23</t>
  </si>
  <si>
    <t>Topology=o5-27i40-62o82-104i109-131o146-168i181-203o218-240i261-283o</t>
  </si>
  <si>
    <t>2520815892</t>
  </si>
  <si>
    <t>2520819323</t>
  </si>
  <si>
    <t>2520823636</t>
  </si>
  <si>
    <t>2520829640</t>
  </si>
  <si>
    <t>2520834325</t>
  </si>
  <si>
    <t>2520836196</t>
  </si>
  <si>
    <t>2520838013</t>
  </si>
  <si>
    <t>2520841260</t>
  </si>
  <si>
    <t>ExpAA=216.81</t>
  </si>
  <si>
    <t>First60=39.62</t>
  </si>
  <si>
    <t>Topology=o10-29i42-64o84-106i113-135o145-167i180-202o217-239i252-271o307-329i336-358o</t>
  </si>
  <si>
    <t>2520845214</t>
  </si>
  <si>
    <t>ExpAA=349.49</t>
  </si>
  <si>
    <t>First60=25.68</t>
  </si>
  <si>
    <t>Topology=i13-35o59-81i94-116o145-164i171-193o203-225i245-267o277-296i316-338o375-397i409-431o441-463i497-519o523-545i557-579o608-630i</t>
  </si>
  <si>
    <t>2520848117</t>
  </si>
  <si>
    <t>ExpAA=185.79</t>
  </si>
  <si>
    <t>First60=41.55</t>
  </si>
  <si>
    <t>Topology=i7-26o36-58i71-93o118-140i147-166o176-198i211-233o243-265i286-308o</t>
  </si>
  <si>
    <t>2520852003</t>
  </si>
  <si>
    <t>2520864278</t>
  </si>
  <si>
    <t>2520872011</t>
  </si>
  <si>
    <t>2520882440</t>
  </si>
  <si>
    <t>First60=23.55</t>
  </si>
  <si>
    <t>Topology=o15-37i60-82o97-119i132-154o</t>
  </si>
  <si>
    <t>2520896200</t>
  </si>
  <si>
    <t>ExpAA=172.31</t>
  </si>
  <si>
    <t>2520906876</t>
  </si>
  <si>
    <t>First60=29.67</t>
  </si>
  <si>
    <t>Topology=i7-29o54-76i89-111o131-153i</t>
  </si>
  <si>
    <t>2520907002</t>
  </si>
  <si>
    <t>2520907501</t>
  </si>
  <si>
    <t>ExpAA=87.69</t>
  </si>
  <si>
    <t>First60=35.36</t>
  </si>
  <si>
    <t>2520925886</t>
  </si>
  <si>
    <t>2520926385</t>
  </si>
  <si>
    <t>2520932780</t>
  </si>
  <si>
    <t>2520933382</t>
  </si>
  <si>
    <t>ExpAA=331.58</t>
  </si>
  <si>
    <t>2520962542</t>
  </si>
  <si>
    <t>2520963392</t>
  </si>
  <si>
    <t>2520965226</t>
  </si>
  <si>
    <t>2520968655</t>
  </si>
  <si>
    <t>2520970499</t>
  </si>
  <si>
    <t>2520977398</t>
  </si>
  <si>
    <t>ExpAA=195.38</t>
  </si>
  <si>
    <t>2520986206</t>
  </si>
  <si>
    <t>2520990115</t>
  </si>
  <si>
    <t>ExpAA=169.00</t>
  </si>
  <si>
    <t>First60=36.01</t>
  </si>
  <si>
    <t>Topology=o10-29i42-64o91-110i117-136o151-170i190-212o227-249i270-289o</t>
  </si>
  <si>
    <t>2520993331</t>
  </si>
  <si>
    <t>ExpAA=60.66</t>
  </si>
  <si>
    <t>First60=21.28</t>
  </si>
  <si>
    <t>2520993365</t>
  </si>
  <si>
    <t>2520994493</t>
  </si>
  <si>
    <t>2521026982</t>
  </si>
  <si>
    <t>2521095111</t>
  </si>
  <si>
    <t>ExpAA=195.02</t>
  </si>
  <si>
    <t>Topology=i7-29o151-170i183-202o230-252i257-279o294-316i337-359o369-388i401-423o</t>
  </si>
  <si>
    <t>2521110671</t>
  </si>
  <si>
    <t>ExpAA=88.00</t>
  </si>
  <si>
    <t>Topology=o5-27i54-72o92-114i135-157o</t>
  </si>
  <si>
    <t>2521115936</t>
  </si>
  <si>
    <t>ExpAA=188.92</t>
  </si>
  <si>
    <t>2521123911</t>
  </si>
  <si>
    <t>2521125804</t>
  </si>
  <si>
    <t>2521130620</t>
  </si>
  <si>
    <t>2521132460</t>
  </si>
  <si>
    <t>2521135512</t>
  </si>
  <si>
    <t>ExpAA=350.14</t>
  </si>
  <si>
    <t>2521154879</t>
  </si>
  <si>
    <t>ExpAA=197.07</t>
  </si>
  <si>
    <t>2521160892</t>
  </si>
  <si>
    <t>First60=19.79</t>
  </si>
  <si>
    <t>2521369534</t>
  </si>
  <si>
    <t>2521374898</t>
  </si>
  <si>
    <t>ExpAA=171.71</t>
  </si>
  <si>
    <t>First60=34.04</t>
  </si>
  <si>
    <t>2521383376</t>
  </si>
  <si>
    <t>First60=29.81</t>
  </si>
  <si>
    <t>2521384228</t>
  </si>
  <si>
    <t>2521385600</t>
  </si>
  <si>
    <t>2521387585</t>
  </si>
  <si>
    <t>2521388237</t>
  </si>
  <si>
    <t>2521389604</t>
  </si>
  <si>
    <t>2521392243</t>
  </si>
  <si>
    <t>ExpAA=177.10</t>
  </si>
  <si>
    <t>First60=29.01</t>
  </si>
  <si>
    <t>2521393460</t>
  </si>
  <si>
    <t>2521412647</t>
  </si>
  <si>
    <t>ExpAA=171.63</t>
  </si>
  <si>
    <t>Topology=o5-27i48-70o85-107i114-131o146-165i185-207o217-239i259-281o</t>
  </si>
  <si>
    <t>2521447017</t>
  </si>
  <si>
    <t>ExpAA=336.36</t>
  </si>
  <si>
    <t>First60=33.44</t>
  </si>
  <si>
    <t>Topology=i2-24o39-61i81-103o118-140i147-169o179-201i214-236o246-268i289-311o349-371i384-406o421-443i464-486o501-520i533-555o</t>
  </si>
  <si>
    <t>2521448841</t>
  </si>
  <si>
    <t>2521449393</t>
  </si>
  <si>
    <t>2521450088</t>
  </si>
  <si>
    <t>ExpAA=176.48</t>
  </si>
  <si>
    <t>2521528641</t>
  </si>
  <si>
    <t>2521530425</t>
  </si>
  <si>
    <t>2521551929</t>
  </si>
  <si>
    <t>2521553768</t>
  </si>
  <si>
    <t>2521558277</t>
  </si>
  <si>
    <t>ExpAA=174.38</t>
  </si>
  <si>
    <t>First60=37.97</t>
  </si>
  <si>
    <t>Topology=o10-32i44-63o83-105i112-134o149-168i188-210o225-247i260-282o</t>
  </si>
  <si>
    <t>2521558294</t>
  </si>
  <si>
    <t>First60=41.93</t>
  </si>
  <si>
    <t>Topology=o5-27i40-62o89-111i118-137o152-174i195-217o232-251i278-300o</t>
  </si>
  <si>
    <t>2521558667</t>
  </si>
  <si>
    <t>First60=40.17</t>
  </si>
  <si>
    <t>Topology=o4-26i39-61o81-103i128-150o</t>
  </si>
  <si>
    <t>2521592778</t>
  </si>
  <si>
    <t>Topology=o20-39i52-74o106-128i137-159o174-196i217-239o254-276i306-328o343-362i</t>
  </si>
  <si>
    <t>2521594965</t>
  </si>
  <si>
    <t>ExpAA=347.07</t>
  </si>
  <si>
    <t>First60=23.30</t>
  </si>
  <si>
    <t>Topology=i21-43o69-91i111-130o150-172i179-201o216-238i250-272o282-304i323-345o384-401i413-435o450-469i500-522o532-554i574-596o616-638i</t>
  </si>
  <si>
    <t>2521598132</t>
  </si>
  <si>
    <t>ExpAA=165.73</t>
  </si>
  <si>
    <t>First60=26.21</t>
  </si>
  <si>
    <t>Topology=i12-34o44-66i78-100o120-142i154-171o181-203i216-238o248-270i290-312o</t>
  </si>
  <si>
    <t>2521620824</t>
  </si>
  <si>
    <t>Topology=i30-52o72-94i121-143o158-180i187-209o219-241i254-276o286-308i328-350o392-409i426-448o458-480i506-528o538-560i572-594o623-645i</t>
  </si>
  <si>
    <t>2521620857</t>
  </si>
  <si>
    <t>ExpAA=354.68</t>
  </si>
  <si>
    <t>First60=33.79</t>
  </si>
  <si>
    <t>Topology=i13-35o50-72i85-107o132-151i158-180o190-212i225-247o257-279i300-322o365-387i400-419o434-456i477-499o519-541i548-570o599-621i</t>
  </si>
  <si>
    <t>2521626395</t>
  </si>
  <si>
    <t>Topology=i13-35o55-77i90-112o136-154i161-180o195-217i229-251o261-283i303-325o364-381i394-416o431-453i474-496o511-533i546-568o594-616i</t>
  </si>
  <si>
    <t>2521629669</t>
  </si>
  <si>
    <t>First60=15.40</t>
  </si>
  <si>
    <t>Topology=o142-164i177-199o221-243i250-272o282-304i320-342o347-369i390-412o</t>
  </si>
  <si>
    <t>2521669258</t>
  </si>
  <si>
    <t>2521671630</t>
  </si>
  <si>
    <t>ExpAA=167.95</t>
  </si>
  <si>
    <t>Topology=o6-28i49-71o96-118i125-142o157-179i200-222o237-259i283-305o</t>
  </si>
  <si>
    <t>2521673203</t>
  </si>
  <si>
    <t>ExpAA=177.57</t>
  </si>
  <si>
    <t>Topology=o13-35i56-78o93-115i128-146o166-188i201-223o238-260i280-302o</t>
  </si>
  <si>
    <t>2521681117</t>
  </si>
  <si>
    <t>ExpAA=165.76</t>
  </si>
  <si>
    <t>Topology=i27-49o64-86i98-120o130-147i220-242o257-279i299-321o</t>
  </si>
  <si>
    <t>2521682031</t>
  </si>
  <si>
    <t>ExpAA=193.64</t>
  </si>
  <si>
    <t>Topology=i30-52o172-194i206-228o248-270i282-304o319-341i348-370o385-407i500-522o</t>
  </si>
  <si>
    <t>2521683551</t>
  </si>
  <si>
    <t>ExpAA=190.90</t>
  </si>
  <si>
    <t>Topology=i12-34o153-175i188-210o234-256i269-291o306-328i348-365o380-399i479-501o</t>
  </si>
  <si>
    <t>2521689136</t>
  </si>
  <si>
    <t>Topology=i12-34o158-180i193-215o235-257i269-288o303-325i337-359o374-396i445-464o</t>
  </si>
  <si>
    <t>2521689323</t>
  </si>
  <si>
    <t>First60=4.92</t>
  </si>
  <si>
    <t>Topology=o145-162i175-197o223-242i249-271o286-308i321-343o353-375i472-494o</t>
  </si>
  <si>
    <t>2521689415</t>
  </si>
  <si>
    <t>Topology=i12-34o153-175i188-210o236-258i271-293o308-330i343-360o375-397i503-525o</t>
  </si>
  <si>
    <t>2521696289</t>
  </si>
  <si>
    <t>ExpAA=150.75</t>
  </si>
  <si>
    <t>Topology=i12-34o39-61i82-104o177-199i219-238o253-275i295-317o</t>
  </si>
  <si>
    <t>2521698815</t>
  </si>
  <si>
    <t>First60=41.69</t>
  </si>
  <si>
    <t>Topology=i12-29o39-61i68-90o113-135i140-160o170-192i213-230o240-262i283-305o</t>
  </si>
  <si>
    <t>2521699588</t>
  </si>
  <si>
    <t>ExpAA=345.03</t>
  </si>
  <si>
    <t>First60=18.17</t>
  </si>
  <si>
    <t>Topology=i44-66o86-108i129-151o174-193i198-215o230-252i269-291o295-317i337-359o400-419i432-454o464-486i520-542o546-568i580-602o631-653i</t>
  </si>
  <si>
    <t>2521707405</t>
  </si>
  <si>
    <t>ExpAA=161.09</t>
  </si>
  <si>
    <t>First60=0.04</t>
  </si>
  <si>
    <t>Topology=o113-135i142-164o168-185i187-209o219-241i253-272o285-307i320-339o</t>
  </si>
  <si>
    <t>2521710834</t>
  </si>
  <si>
    <t>2521711863</t>
  </si>
  <si>
    <t>ExpAA=183.62</t>
  </si>
  <si>
    <t>2521729032</t>
  </si>
  <si>
    <t>ExpAA=180.20</t>
  </si>
  <si>
    <t>First60=9.74</t>
  </si>
  <si>
    <t>Topology=o133-155i168-190o205-227i240-262o272-294i301-323o333-355i</t>
  </si>
  <si>
    <t>2521731155</t>
  </si>
  <si>
    <t>Topology=o4-26i55-77o92-114i119-138o153-175i196-218o233-255i268-290o</t>
  </si>
  <si>
    <t>2521744984</t>
  </si>
  <si>
    <t>ExpAA=82.17</t>
  </si>
  <si>
    <t>2521745306</t>
  </si>
  <si>
    <t>ExpAA=165.05</t>
  </si>
  <si>
    <t>Topology=o7-29i41-63o78-100i107-126o141-160i180-202o212-234i263-285o</t>
  </si>
  <si>
    <t>2521747030</t>
  </si>
  <si>
    <t>2521752240</t>
  </si>
  <si>
    <t>2521757494</t>
  </si>
  <si>
    <t>2521762448</t>
  </si>
  <si>
    <t>2521763037</t>
  </si>
  <si>
    <t>2521765287</t>
  </si>
  <si>
    <t>ExpAA=174.41</t>
  </si>
  <si>
    <t>First60=33.76</t>
  </si>
  <si>
    <t>2521770418</t>
  </si>
  <si>
    <t>ExpAA=192.38</t>
  </si>
  <si>
    <t>Topology=i12-34o153-175i188-210o236-258i271-293o308-330i343-360o375-397i472-494o</t>
  </si>
  <si>
    <t>2521771692</t>
  </si>
  <si>
    <t>ExpAA=178.14</t>
  </si>
  <si>
    <t>First60=3.10</t>
  </si>
  <si>
    <t>Topology=o152-174i187-209o234-253i260-282o297-319i332-354o364-386i412-434o</t>
  </si>
  <si>
    <t>2521772307</t>
  </si>
  <si>
    <t>ExpAA=153.80</t>
  </si>
  <si>
    <t>Topology=i16-38o53-72i93-115o181-203i223-245o260-282i302-324o</t>
  </si>
  <si>
    <t>2521775376</t>
  </si>
  <si>
    <t>ExpAA=191.84</t>
  </si>
  <si>
    <t>Topology=i2-24o146-163i176-198o224-243i250-272o287-309i322-344o354-376i467-489o</t>
  </si>
  <si>
    <t>2521777046</t>
  </si>
  <si>
    <t>2521778535</t>
  </si>
  <si>
    <t>2521779185</t>
  </si>
  <si>
    <t>2521784713</t>
  </si>
  <si>
    <t>2521789406</t>
  </si>
  <si>
    <t>2521790111</t>
  </si>
  <si>
    <t>2521792164</t>
  </si>
  <si>
    <t>2521796162</t>
  </si>
  <si>
    <t>ExpAA=85.34</t>
  </si>
  <si>
    <t>2521798288</t>
  </si>
  <si>
    <t>ExpAA=59.40</t>
  </si>
  <si>
    <t>First60=23.64</t>
  </si>
  <si>
    <t>Topology=i53-72o87-109i</t>
  </si>
  <si>
    <t>2521803207</t>
  </si>
  <si>
    <t>Topology=o15-37i53-75o95-117i124-146o156-178i199-218o233-250i271-293o</t>
  </si>
  <si>
    <t>2521803352</t>
  </si>
  <si>
    <t>2521812264</t>
  </si>
  <si>
    <t>First60=34.72</t>
  </si>
  <si>
    <t>2521814387</t>
  </si>
  <si>
    <t>ExpAA=85.11</t>
  </si>
  <si>
    <t>2521816014</t>
  </si>
  <si>
    <t>2521822367</t>
  </si>
  <si>
    <t>2521823624</t>
  </si>
  <si>
    <t>2521824433</t>
  </si>
  <si>
    <t>2521832353</t>
  </si>
  <si>
    <t>First60=27.17</t>
  </si>
  <si>
    <t>2521833015</t>
  </si>
  <si>
    <t>2521834491</t>
  </si>
  <si>
    <t>2521836117</t>
  </si>
  <si>
    <t>2521837803</t>
  </si>
  <si>
    <t>2521838177</t>
  </si>
  <si>
    <t>2521843549</t>
  </si>
  <si>
    <t>ExpAA=84.36</t>
  </si>
  <si>
    <t>2521846243</t>
  </si>
  <si>
    <t>ExpAA=193.80</t>
  </si>
  <si>
    <t>Topology=i21-43o177-199i220-242o257-276i283-302o312-334i347-369o379-401i422-439o</t>
  </si>
  <si>
    <t>2521854226</t>
  </si>
  <si>
    <t>ExpAA=172.75</t>
  </si>
  <si>
    <t>Topology=o15-35i48-70o85-107i120-142o157-179i192-214o229-251i272-289o</t>
  </si>
  <si>
    <t>2521860699</t>
  </si>
  <si>
    <t>2521861411</t>
  </si>
  <si>
    <t>2521864332</t>
  </si>
  <si>
    <t>2521865385</t>
  </si>
  <si>
    <t>2521865863</t>
  </si>
  <si>
    <t>2521867340</t>
  </si>
  <si>
    <t>ExpAA=177.35</t>
  </si>
  <si>
    <t>First60=28.99</t>
  </si>
  <si>
    <t>2521870532</t>
  </si>
  <si>
    <t>2521871875</t>
  </si>
  <si>
    <t>2521873594</t>
  </si>
  <si>
    <t>2521877765</t>
  </si>
  <si>
    <t>First60=30.14</t>
  </si>
  <si>
    <t>2521881500</t>
  </si>
  <si>
    <t>2521887722</t>
  </si>
  <si>
    <t>2521890726</t>
  </si>
  <si>
    <t>ExpAA=166.91</t>
  </si>
  <si>
    <t>First60=38.69</t>
  </si>
  <si>
    <t>Topology=i7-29o44-63i104-126o146-165i186-208o218-240i269-291o</t>
  </si>
  <si>
    <t>2521891208</t>
  </si>
  <si>
    <t>ExpAA=84.17</t>
  </si>
  <si>
    <t>2521894026</t>
  </si>
  <si>
    <t>Topology=o10-32i53-75o90-112i119-136o146-168i180-202o217-239i260-282o</t>
  </si>
  <si>
    <t>2521899690</t>
  </si>
  <si>
    <t>2521902413</t>
  </si>
  <si>
    <t>2521905341</t>
  </si>
  <si>
    <t>2521906258</t>
  </si>
  <si>
    <t>2521909552</t>
  </si>
  <si>
    <t>ExpAA=177.09</t>
  </si>
  <si>
    <t>First60=29.02</t>
  </si>
  <si>
    <t>2521909808</t>
  </si>
  <si>
    <t>2521911013</t>
  </si>
  <si>
    <t>ExpAA=217.53</t>
  </si>
  <si>
    <t>First60=43.98</t>
  </si>
  <si>
    <t>Topology=o4-26i38-60o84-101i108-128o143-165i172-194o225-247i260-279o317-339i346-368o</t>
  </si>
  <si>
    <t>2521924478</t>
  </si>
  <si>
    <t>ExpAA=191.43</t>
  </si>
  <si>
    <t>First60=18.06</t>
  </si>
  <si>
    <t>Topology=i7-29o153-172i185-204o230-252i259-281o296-318i339-361o371-393i405-427o</t>
  </si>
  <si>
    <t>2521935261</t>
  </si>
  <si>
    <t>2521939156</t>
  </si>
  <si>
    <t>ExpAA=168.52</t>
  </si>
  <si>
    <t>First60=26.00</t>
  </si>
  <si>
    <t>Topology=o13-31i56-78o106-123i128-150o165-184i205-225o235-257i278-300o</t>
  </si>
  <si>
    <t>2521939211</t>
  </si>
  <si>
    <t>Topology=o4-26i46-68o94-116i123-145o155-177i197-219o229-251i272-294o</t>
  </si>
  <si>
    <t>2521944007</t>
  </si>
  <si>
    <t>2521944467</t>
  </si>
  <si>
    <t>Topology=i33-55o65-87i108-130o</t>
  </si>
  <si>
    <t>2521948050</t>
  </si>
  <si>
    <t>ExpAA=170.72</t>
  </si>
  <si>
    <t>2521961007</t>
  </si>
  <si>
    <t>First60=27.82</t>
  </si>
  <si>
    <t>Topology=o5-27i55-77o87-109i134-153o</t>
  </si>
  <si>
    <t>2521964134</t>
  </si>
  <si>
    <t>ExpAA=88.02</t>
  </si>
  <si>
    <t>Topology=o5-27i54-76o86-108i129-151o</t>
  </si>
  <si>
    <t>2521965816</t>
  </si>
  <si>
    <t>First60=39.49</t>
  </si>
  <si>
    <t>Topology=o5-27i44-66o86-104i109-128o143-165i182-204o219-241i254-276o</t>
  </si>
  <si>
    <t>2521968203</t>
  </si>
  <si>
    <t>2521969451</t>
  </si>
  <si>
    <t>2521974793</t>
  </si>
  <si>
    <t>ExpAA=179.18</t>
  </si>
  <si>
    <t>First60=27.55</t>
  </si>
  <si>
    <t>2521975073</t>
  </si>
  <si>
    <t>ExpAA=89.25</t>
  </si>
  <si>
    <t>2521979295</t>
  </si>
  <si>
    <t>ExpAA=162.08</t>
  </si>
  <si>
    <t>2521995278</t>
  </si>
  <si>
    <t>ExpAA=192.87</t>
  </si>
  <si>
    <t>2521996778</t>
  </si>
  <si>
    <t>ExpAA=196.72</t>
  </si>
  <si>
    <t>2522006995</t>
  </si>
  <si>
    <t>2522013149</t>
  </si>
  <si>
    <t>Topology=i9-31o46-68i123-145o155-177i197-219o229-251i272-294o</t>
  </si>
  <si>
    <t>2522033947</t>
  </si>
  <si>
    <t>2522046570</t>
  </si>
  <si>
    <t>2522091077</t>
  </si>
  <si>
    <t>2522096180</t>
  </si>
  <si>
    <t>2522101558</t>
  </si>
  <si>
    <t>2522122601</t>
  </si>
  <si>
    <t>ExpAA=351.53</t>
  </si>
  <si>
    <t>Topology=i20-42o62-84i96-118o144-166i171-193o208-227i248-267o277-299i320-342o385-407i419-441o456-478i503-525o535-557i570-592o621-643i</t>
  </si>
  <si>
    <t>2522124159</t>
  </si>
  <si>
    <t>ExpAA=196.91</t>
  </si>
  <si>
    <t>Topology=i13-35o172-194i206-228o248-270i277-299o309-331i344-362o377-399i432-451o</t>
  </si>
  <si>
    <t>2522145931</t>
  </si>
  <si>
    <t>ExpAA=174.12</t>
  </si>
  <si>
    <t>Topology=o10-32i49-71o86-108i120-139o154-176i189-211o222-244i265-284o</t>
  </si>
  <si>
    <t>2522238676</t>
  </si>
  <si>
    <t>2522239106</t>
  </si>
  <si>
    <t>2522240044</t>
  </si>
  <si>
    <t>2522241529</t>
  </si>
  <si>
    <t>ExpAA=283.69</t>
  </si>
  <si>
    <t>Topology=o13-35i56-78o88-110i117-136o151-173i193-215o230-252i273-295o358-377i384-401o424-442i449-471o517-534i</t>
  </si>
  <si>
    <t>2522261772</t>
  </si>
  <si>
    <t>ExpAA=87.01</t>
  </si>
  <si>
    <t>First60=24.65</t>
  </si>
  <si>
    <t>Topology=o15-36i57-79o94-116i187-209o</t>
  </si>
  <si>
    <t>2522270539</t>
  </si>
  <si>
    <t>ExpAA=216.92</t>
  </si>
  <si>
    <t>Topology=o10-29i42-64o84-103i110-129o139-161i173-195o215-234i247-269o300-322i329-351o</t>
  </si>
  <si>
    <t>2522282640</t>
  </si>
  <si>
    <t>ExpAA=173.80</t>
  </si>
  <si>
    <t>First60=39.13</t>
  </si>
  <si>
    <t>Topology=o10-32i44-66o91-113i125-144o159-181i201-223o233-255i288-307o</t>
  </si>
  <si>
    <t>2522284434</t>
  </si>
  <si>
    <t>2522287421</t>
  </si>
  <si>
    <t>ExpAA=169.67</t>
  </si>
  <si>
    <t>Topology=o15-34i47-69o89-111i118-140o155-177i190-212o227-249i269-288o</t>
  </si>
  <si>
    <t>2522288768</t>
  </si>
  <si>
    <t>ExpAA=175.46</t>
  </si>
  <si>
    <t>Topology=o10-32i45-67o97-114i119-141o156-178i198-220o235-257i282-304o</t>
  </si>
  <si>
    <t>2522300947</t>
  </si>
  <si>
    <t>ExpAA=88.36</t>
  </si>
  <si>
    <t>First60=35.70</t>
  </si>
  <si>
    <t>Topology=o10-32i45-67o82-104i117-139o</t>
  </si>
  <si>
    <t>2522365307</t>
  </si>
  <si>
    <t>First60=26.92</t>
  </si>
  <si>
    <t>2522367058</t>
  </si>
  <si>
    <t>2522441340</t>
  </si>
  <si>
    <t>ExpAA=348.04</t>
  </si>
  <si>
    <t>Topology=i34-56o79-101i121-143o173-191i193-215o230-252i273-295o305-327i347-369o410-432i444-466o481-503i533-555o565-584i597-619o645-667i</t>
  </si>
  <si>
    <t>2522442596</t>
  </si>
  <si>
    <t>ExpAA=194.85</t>
  </si>
  <si>
    <t>Topology=i29-51o168-190i209-231o251-268i275-293o303-325i338-357o372-394i406-428o</t>
  </si>
  <si>
    <t>2522445496</t>
  </si>
  <si>
    <t>First60=39.37</t>
  </si>
  <si>
    <t>2522447755</t>
  </si>
  <si>
    <t>ExpAA=218.41</t>
  </si>
  <si>
    <t>Topology=o10-29i42-64o79-101i113-135o139-161i174-196o211-233i254-271o308-330i337-359o</t>
  </si>
  <si>
    <t>2522448437</t>
  </si>
  <si>
    <t>ExpAA=219.95</t>
  </si>
  <si>
    <t>Topology=i7-29o138-160i181-203o225-244i249-267o287-309i330-352o367-389i410-432o561-583i</t>
  </si>
  <si>
    <t>2522450472</t>
  </si>
  <si>
    <t>Topology=i21-43o168-190i203-225o250-269i278-300o315-337i424-446o461-483i504-523o</t>
  </si>
  <si>
    <t>2522454072</t>
  </si>
  <si>
    <t>ExpAA=189.25</t>
  </si>
  <si>
    <t>Topology=i21-43o173-195i208-230o257-279i335-357o372-394i403-425o440-462i</t>
  </si>
  <si>
    <t>2522460473</t>
  </si>
  <si>
    <t>ExpAA=178.76</t>
  </si>
  <si>
    <t>Topology=i20-42o172-194i207-229o254-276i339-361o376-398i415-432o442-464i</t>
  </si>
  <si>
    <t>2522467053</t>
  </si>
  <si>
    <t>2522468531</t>
  </si>
  <si>
    <t>2522495088</t>
  </si>
  <si>
    <t>ExpAA=216.97</t>
  </si>
  <si>
    <t>2522500959</t>
  </si>
  <si>
    <t>ExpAA=284.74</t>
  </si>
  <si>
    <t>2522502660</t>
  </si>
  <si>
    <t>ExpAA=84.97</t>
  </si>
  <si>
    <t>Topology=i5-27o57-79i86-108o118-140i</t>
  </si>
  <si>
    <t>2522503252</t>
  </si>
  <si>
    <t>2522506000</t>
  </si>
  <si>
    <t>ExpAA=208.16</t>
  </si>
  <si>
    <t>Topology=i7-29o151-173i195-217o227-244i264-283o298-320i333-355o365-387i408-430o574-596i</t>
  </si>
  <si>
    <t>2522508385</t>
  </si>
  <si>
    <t>ExpAA=350.49</t>
  </si>
  <si>
    <t>Topology=o20-42i116-138o158-180i187-209o219-241i254-276o286-308i340-362o402-424i436-458o473-495i516-538o551-573i586-608o635-657i</t>
  </si>
  <si>
    <t>2522509957</t>
  </si>
  <si>
    <t>First60=20.85</t>
  </si>
  <si>
    <t>Topology=i21-43o165-187i199-221o247-269i276-298o313-335i348-370o385-404i443-465o</t>
  </si>
  <si>
    <t>2522510752</t>
  </si>
  <si>
    <t>2522510963</t>
  </si>
  <si>
    <t>ExpAA=176.84</t>
  </si>
  <si>
    <t>First60=27.00</t>
  </si>
  <si>
    <t>2522553775</t>
  </si>
  <si>
    <t>2522554671</t>
  </si>
  <si>
    <t>2522559168</t>
  </si>
  <si>
    <t>ExpAA=350.93</t>
  </si>
  <si>
    <t>2522560839</t>
  </si>
  <si>
    <t>2522561736</t>
  </si>
  <si>
    <t>2522563702</t>
  </si>
  <si>
    <t>2522564599</t>
  </si>
  <si>
    <t>2522567502</t>
  </si>
  <si>
    <t>ExpAA=352.39</t>
  </si>
  <si>
    <t>First60=34.11</t>
  </si>
  <si>
    <t>Topology=i13-35o50-72i85-107o131-153i158-175o190-212i225-247o257-279i299-321o361-383i390-412o427-449i476-498o513-532i545-567o594-616i</t>
  </si>
  <si>
    <t>2522660495</t>
  </si>
  <si>
    <t>2522672120</t>
  </si>
  <si>
    <t>2522772937</t>
  </si>
  <si>
    <t>ExpAA=109.97</t>
  </si>
  <si>
    <t>First60=20.58</t>
  </si>
  <si>
    <t>Topology=i5-27o76-98i110-132o147-169i276-298o</t>
  </si>
  <si>
    <t>2522788689</t>
  </si>
  <si>
    <t>Topology=i7-29o150-172i192-214o234-256i263-285o300-322i341-360o375-397i404-426o</t>
  </si>
  <si>
    <t>2522792427</t>
  </si>
  <si>
    <t>2522886222</t>
  </si>
  <si>
    <t>Topology=i5-27o47-69i82-104o124-146i</t>
  </si>
  <si>
    <t>2522890339</t>
  </si>
  <si>
    <t>ExpAA=88.91</t>
  </si>
  <si>
    <t>First60=34.90</t>
  </si>
  <si>
    <t>Topology=o5-27i47-69o82-104i125-147o</t>
  </si>
  <si>
    <t>2522894141</t>
  </si>
  <si>
    <t>ExpAA=155.84</t>
  </si>
  <si>
    <t>2522894490</t>
  </si>
  <si>
    <t>ExpAA=173.33</t>
  </si>
  <si>
    <t>2522895350</t>
  </si>
  <si>
    <t>ExpAA=83.82</t>
  </si>
  <si>
    <t>First60=30.10</t>
  </si>
  <si>
    <t>2522898831</t>
  </si>
  <si>
    <t>ExpAA=197.03</t>
  </si>
  <si>
    <t>Topology=i5-27o140-162i175-197o217-239i246-268o278-300i313-335o345-367i387-409o</t>
  </si>
  <si>
    <t>2522904507</t>
  </si>
  <si>
    <t>ExpAA=350.03</t>
  </si>
  <si>
    <t>First60=24.19</t>
  </si>
  <si>
    <t>Topology=i16-38o58-80i92-114o145-162i169-186o201-223i236-258o268-290i307-329o370-392i405-424o439-461i482-504o519-541i554-573o600-622i</t>
  </si>
  <si>
    <t>2522910431</t>
  </si>
  <si>
    <t>ExpAA=189.39</t>
  </si>
  <si>
    <t>Topology=i5-27o150-172i184-203o218-240i252-271o281-303i316-337o347-369i</t>
  </si>
  <si>
    <t>2522912268</t>
  </si>
  <si>
    <t>ExpAA=157.13</t>
  </si>
  <si>
    <t>Topology=o10-32i93-115o151-173i186-208o218-240i261-283o</t>
  </si>
  <si>
    <t>2522913103</t>
  </si>
  <si>
    <t>Topology=i16-38o65-87i100-122o151-170i177-199o209-231i252-274o284-303i323-345o382-404i416-438o448-470i500-522o532-554i567-586o615-637i</t>
  </si>
  <si>
    <t>2522924461</t>
  </si>
  <si>
    <t>2522926417</t>
  </si>
  <si>
    <t>ExpAA=176.87</t>
  </si>
  <si>
    <t>2522927967</t>
  </si>
  <si>
    <t>2522995977</t>
  </si>
  <si>
    <t>ExpAA=206.54</t>
  </si>
  <si>
    <t>Topology=i5-27o136-158i171-193o208-230i237-259o274-296i309-331o346-368i381-403o</t>
  </si>
  <si>
    <t>2523007426</t>
  </si>
  <si>
    <t>ExpAA=196.79</t>
  </si>
  <si>
    <t>Topology=i13-35o152-174i195-217o232-254i261-283o298-317i329-351o366-388i441-463o</t>
  </si>
  <si>
    <t>2523007919</t>
  </si>
  <si>
    <t>ExpAA=156.72</t>
  </si>
  <si>
    <t>First60=18.56</t>
  </si>
  <si>
    <t>Topology=i13-35o195-217i229-251o333-352i372-394o407-429i465-482o</t>
  </si>
  <si>
    <t>2523010566</t>
  </si>
  <si>
    <t>ExpAA=360.48</t>
  </si>
  <si>
    <t>2523070774</t>
  </si>
  <si>
    <t>ExpAA=348.20</t>
  </si>
  <si>
    <t>Topology=i20-42o68-90i111-133o161-183i188-205o220-242i255-277o287-309i337-359o394-416i425-444o464-486i518-540o550-572i585-607o634-656i</t>
  </si>
  <si>
    <t>2523085057</t>
  </si>
  <si>
    <t>2523085784</t>
  </si>
  <si>
    <t>First60=27.19</t>
  </si>
  <si>
    <t>2523088563</t>
  </si>
  <si>
    <t>ExpAA=211.33</t>
  </si>
  <si>
    <t>Topology=i7-29o147-169i176-198o220-242i255-277o292-314i335-354o369-391i521-540o560-579i</t>
  </si>
  <si>
    <t>2523089982</t>
  </si>
  <si>
    <t>ExpAA=198.69</t>
  </si>
  <si>
    <t>First60=21.15</t>
  </si>
  <si>
    <t>Topology=i5-27o144-166i179-201o232-249i262-284o299-321i333-355o365-387i406-428o</t>
  </si>
  <si>
    <t>2523090396</t>
  </si>
  <si>
    <t>ExpAA=168.41</t>
  </si>
  <si>
    <t>First60=1.09</t>
  </si>
  <si>
    <t>Topology=o141-163i183-205o209-226i239-258o273-295i307-329o344-366i387-409o</t>
  </si>
  <si>
    <t>2523090479</t>
  </si>
  <si>
    <t>ExpAA=210.09</t>
  </si>
  <si>
    <t>Topology=i7-29o146-168i181-203o223-245i257-276o296-315i328-350o365-382i403-425o</t>
  </si>
  <si>
    <t>2523091781</t>
  </si>
  <si>
    <t>ExpAA=197.61</t>
  </si>
  <si>
    <t>Topology=i70-92o224-246i267-289o309-331i356-378o393-415i428-450o465-487i517-539o</t>
  </si>
  <si>
    <t>2523104477</t>
  </si>
  <si>
    <t>ExpAA=184.90</t>
  </si>
  <si>
    <t>First60=6.19</t>
  </si>
  <si>
    <t>Topology=o138-160i172-194o209-231i238-260o270-292i304-326o341-363i376-398o</t>
  </si>
  <si>
    <t>2523110216</t>
  </si>
  <si>
    <t>ExpAA=346.76</t>
  </si>
  <si>
    <t>Topology=i33-55o80-102i123-145o176-193i200-222o232-254i267-289o299-321i334-356o396-418i430-452o462-484i512-534o544-562i583-605o625-647i</t>
  </si>
  <si>
    <t>2523110923</t>
  </si>
  <si>
    <t>ExpAA=352.70</t>
  </si>
  <si>
    <t>Topology=i34-56o81-103i124-146o172-194i201-218o233-255i268-290o305-327i340-362o399-421i434-456o466-488i517-539o549-571i584-606o633-655i</t>
  </si>
  <si>
    <t>2523126456</t>
  </si>
  <si>
    <t>2523129727</t>
  </si>
  <si>
    <t>2523130620</t>
  </si>
  <si>
    <t>2523132428</t>
  </si>
  <si>
    <t>2523137131</t>
  </si>
  <si>
    <t>2523141479</t>
  </si>
  <si>
    <t>ExpAA=350.43</t>
  </si>
  <si>
    <t>Topology=i13-35o62-84i97-119o147-169i174-196o206-228i241-263o273-292i313-335o373-395i407-429o439-461i491-513o523-545i558-577o606-628i</t>
  </si>
  <si>
    <t>2523148323</t>
  </si>
  <si>
    <t>ExpAA=347.64</t>
  </si>
  <si>
    <t>Topology=i13-35o64-86i99-121o136-158i170-192o207-229i246-268o278-295i315-337o376-393i405-427o432-454i497-519o524-546i559-581o607-629i</t>
  </si>
  <si>
    <t>2523148885</t>
  </si>
  <si>
    <t>ExpAA=184.24</t>
  </si>
  <si>
    <t>Topology=i12-31o41-63i80-102o122-144i149-166o181-203i216-238o253-275i296-313o</t>
  </si>
  <si>
    <t>2523155365</t>
  </si>
  <si>
    <t>Topology=i7-29o151-170i183-202o230-252i259-276o296-318i337-359o369-391i403-425o</t>
  </si>
  <si>
    <t>2523165841</t>
  </si>
  <si>
    <t>2523168901</t>
  </si>
  <si>
    <t>2523173494</t>
  </si>
  <si>
    <t>2523178576</t>
  </si>
  <si>
    <t>ExpAA=174.44</t>
  </si>
  <si>
    <t>Topology=o10-32i45-67o93-115i122-144o149-171i191-213o223-242i263-285o</t>
  </si>
  <si>
    <t>2523183620</t>
  </si>
  <si>
    <t>ExpAA=174.36</t>
  </si>
  <si>
    <t>First60=35.86</t>
  </si>
  <si>
    <t>Topology=o15-34i47-69o89-106i113-133o143-165i178-200o215-237i244-266o</t>
  </si>
  <si>
    <t>2523185418</t>
  </si>
  <si>
    <t>ExpAA=212.90</t>
  </si>
  <si>
    <t>First60=20.11</t>
  </si>
  <si>
    <t>2523186257</t>
  </si>
  <si>
    <t>Topology=i13-35o50-72i93-115o135-157i169-191o201-223i236-258o268-290i302-324o</t>
  </si>
  <si>
    <t>2523190763</t>
  </si>
  <si>
    <t>ExpAA=328.87</t>
  </si>
  <si>
    <t>Topology=o35-57i78-100o115-137i144-166o181-203i224-246o250-272i291-313o353-370i382-404o419-441i473-495o499-521i533-555o584-606i</t>
  </si>
  <si>
    <t>2523190928</t>
  </si>
  <si>
    <t>ExpAA=86.58</t>
  </si>
  <si>
    <t>First60=26.01</t>
  </si>
  <si>
    <t>2523191290</t>
  </si>
  <si>
    <t>ExpAA=215.88</t>
  </si>
  <si>
    <t>Topology=i12-34o153-175i196-218o233-255i267-289o304-326i338-360o375-397i451-473o925-947i</t>
  </si>
  <si>
    <t>2523211970</t>
  </si>
  <si>
    <t>ExpAA=188.53</t>
  </si>
  <si>
    <t>Topology=i12-34o160-182i195-217o244-266i283-305o325-347i359-376o389-411i</t>
  </si>
  <si>
    <t>2523215946</t>
  </si>
  <si>
    <t>ExpAA=196.36</t>
  </si>
  <si>
    <t>First60=21.63</t>
  </si>
  <si>
    <t>Topology=i5-27o157-176i197-219o243-265i272-294o307-329i350-372o382-404i438-460o</t>
  </si>
  <si>
    <t>2523252125</t>
  </si>
  <si>
    <t>2523253043</t>
  </si>
  <si>
    <t>ExpAA=88.80</t>
  </si>
  <si>
    <t>2523342351</t>
  </si>
  <si>
    <t>First60=40.50</t>
  </si>
  <si>
    <t>Topology=i7-24o34-56i63-82o102-124i131-153o163-185i198-220o235-254i275-297o</t>
  </si>
  <si>
    <t>2523343273</t>
  </si>
  <si>
    <t>ExpAA=351.29</t>
  </si>
  <si>
    <t>Topology=i23-45o72-94i107-129o157-174i179-201o216-238i251-273o283-305i321-343o384-403i416-438o448-470i499-521o531-553i573-595o615-637i</t>
  </si>
  <si>
    <t>2523352033</t>
  </si>
  <si>
    <t>ExpAA=190.98</t>
  </si>
  <si>
    <t>Topology=i3-20o30-52i57-79o99-121i128-150o160-182i202-219o229-251i272-294o</t>
  </si>
  <si>
    <t>2523352948</t>
  </si>
  <si>
    <t>ExpAA=350.36</t>
  </si>
  <si>
    <t>Topology=i23-45o70-92i105-127o160-177i184-201o216-238i251-273o283-305i321-343o380-402i411-433o448-470i500-522o532-554i567-589o615-637i</t>
  </si>
  <si>
    <t>2523356571</t>
  </si>
  <si>
    <t>ExpAA=352.95</t>
  </si>
  <si>
    <t>Topology=i17-39o59-81i102-124o153-172i174-196o211-233i245-267o277-299i318-340o377-399i412-434o444-466i502-524o529-551i564-583o612-634i</t>
  </si>
  <si>
    <t>2523359382</t>
  </si>
  <si>
    <t>ExpAA=195.87</t>
  </si>
  <si>
    <t>First60=32.31</t>
  </si>
  <si>
    <t>Topology=i20-39o49-71i76-98o118-140i147-169o179-201i214-236o251-270i291-313o</t>
  </si>
  <si>
    <t>2523364011</t>
  </si>
  <si>
    <t>ExpAA=200.64</t>
  </si>
  <si>
    <t>Topology=o20-42i55-77o114-136i143-165o180-202i223-245o260-282i310-332o347-369i</t>
  </si>
  <si>
    <t>2523364538</t>
  </si>
  <si>
    <t>ExpAA=354.02</t>
  </si>
  <si>
    <t>Topology=i32-54o78-100i113-135o163-185i190-207o222-244i260-282o286-308i329-351o388-410i419-441o456-478i513-535o540-562i575-597o623-645i</t>
  </si>
  <si>
    <t>2523367109</t>
  </si>
  <si>
    <t>First60=45.26</t>
  </si>
  <si>
    <t>Topology=i7-29o33-55i62-84o99-121i130-152o156-178i198-217o227-246i266-288o</t>
  </si>
  <si>
    <t>2523369101</t>
  </si>
  <si>
    <t>ExpAA=350.39</t>
  </si>
  <si>
    <t>First60=29.85</t>
  </si>
  <si>
    <t>Topology=i7-29o54-76i89-111o144-161i168-185o200-222i235-257o267-289i305-327o368-387i400-422o432-454i484-506o516-538i551-573o599-621i</t>
  </si>
  <si>
    <t>2523370497</t>
  </si>
  <si>
    <t>First60=42.53</t>
  </si>
  <si>
    <t>Topology=i3-20o30-52i57-79o99-121i128-150o160-182i202-224o229-251i272-294o</t>
  </si>
  <si>
    <t>2523372389</t>
  </si>
  <si>
    <t>Topology=i23-45o72-94i107-129o159-178i180-202o217-239i251-273o283-305i321-343o380-402i411-433o448-470i500-522o532-554i567-589o615-637i</t>
  </si>
  <si>
    <t>2523373600</t>
  </si>
  <si>
    <t>ExpAA=193.22</t>
  </si>
  <si>
    <t>First60=42.26</t>
  </si>
  <si>
    <t>Topology=i3-20o30-52i59-81o96-118i130-152o162-184i197-219o229-251i272-294o</t>
  </si>
  <si>
    <t>2523376821</t>
  </si>
  <si>
    <t>ExpAA=185.65</t>
  </si>
  <si>
    <t>First60=17.63</t>
  </si>
  <si>
    <t>2523384638</t>
  </si>
  <si>
    <t>ExpAA=66.39</t>
  </si>
  <si>
    <t>First60=26.62</t>
  </si>
  <si>
    <t>Topology=o13-35i56-78o93-115i</t>
  </si>
  <si>
    <t>2523389503</t>
  </si>
  <si>
    <t>ExpAA=350.47</t>
  </si>
  <si>
    <t>2523392455</t>
  </si>
  <si>
    <t>ExpAA=191.69</t>
  </si>
  <si>
    <t>First60=41.66</t>
  </si>
  <si>
    <t>2523395273</t>
  </si>
  <si>
    <t>ExpAA=198.74</t>
  </si>
  <si>
    <t>First60=44.79</t>
  </si>
  <si>
    <t>Topology=i11-33o38-60i67-89o109-131i138-157o167-189i202-224o234-256i276-298o</t>
  </si>
  <si>
    <t>2523396152</t>
  </si>
  <si>
    <t>ExpAA=352.61</t>
  </si>
  <si>
    <t>Topology=i26-48o72-94i107-129o158-177i184-206o216-238i254-276o280-302i323-345o386-405i418-440o450-472i502-524o534-556i569-591o617-639i</t>
  </si>
  <si>
    <t>2523397318</t>
  </si>
  <si>
    <t>ExpAA=195.82</t>
  </si>
  <si>
    <t>Topology=i21-43o169-191i203-225o240-259i261-283o293-315i328-350o365-387i417-439o</t>
  </si>
  <si>
    <t>2523398368</t>
  </si>
  <si>
    <t>ExpAA=194.61</t>
  </si>
  <si>
    <t>Topology=i12-31o41-60i72-91o111-133i140-162o172-194i214-236o240-262i283-305o</t>
  </si>
  <si>
    <t>2523400880</t>
  </si>
  <si>
    <t>Topology=i23-45o71-93i114-136o151-173i180-202o217-239i251-273o283-305i325-347o385-407i414-436o451-473i503-525o535-557i570-592o618-640i</t>
  </si>
  <si>
    <t>2523406185</t>
  </si>
  <si>
    <t>ExpAA=88.97</t>
  </si>
  <si>
    <t>Topology=o5-27i53-75o85-107i132-153o</t>
  </si>
  <si>
    <t>2523409294</t>
  </si>
  <si>
    <t>First60=36.90</t>
  </si>
  <si>
    <t>Topology=o4-26i46-68o81-103i128-150o</t>
  </si>
  <si>
    <t>2523418953</t>
  </si>
  <si>
    <t>2523419873</t>
  </si>
  <si>
    <t>2523420436</t>
  </si>
  <si>
    <t>2523443139</t>
  </si>
  <si>
    <t>2523469103</t>
  </si>
  <si>
    <t>ExpAA=189.85</t>
  </si>
  <si>
    <t>First60=18.47</t>
  </si>
  <si>
    <t>Topology=i7-29o138-160i173-190o220-239i251-273o277-299i312-334o349-368i389-411o</t>
  </si>
  <si>
    <t>2523473795</t>
  </si>
  <si>
    <t>ExpAA=175.13</t>
  </si>
  <si>
    <t>Topology=o6-28i48-70o90-112i119-141o156-177i198-220o235-254i287-309o</t>
  </si>
  <si>
    <t>2523496704</t>
  </si>
  <si>
    <t>ExpAA=177.26</t>
  </si>
  <si>
    <t>First60=17.38</t>
  </si>
  <si>
    <t>Topology=i168-185o243-262i269-288o294-316i337-359o369-391i403-425o</t>
  </si>
  <si>
    <t>2523500215</t>
  </si>
  <si>
    <t>First60=31.12</t>
  </si>
  <si>
    <t>Topology=o10-32i51-73o93-115i122-139o154-176i197-216o226-248i268-290o</t>
  </si>
  <si>
    <t>2523500484</t>
  </si>
  <si>
    <t>ExpAA=176.29</t>
  </si>
  <si>
    <t>First60=27.14</t>
  </si>
  <si>
    <t>Topology=o10-32i55-77o92-114i121-143o158-180i193-215o225-247i268-290o</t>
  </si>
  <si>
    <t>2523519616</t>
  </si>
  <si>
    <t>2523526234</t>
  </si>
  <si>
    <t>2523541069</t>
  </si>
  <si>
    <t>2523544132</t>
  </si>
  <si>
    <t>2523544896</t>
  </si>
  <si>
    <t>2523547647</t>
  </si>
  <si>
    <t>2523566172</t>
  </si>
  <si>
    <t>2523569971</t>
  </si>
  <si>
    <t>ExpAA=176.61</t>
  </si>
  <si>
    <t>Topology=o10-32i44-66o92-114i121-143o158-180i200-222o232-254i281-303o</t>
  </si>
  <si>
    <t>2523571852</t>
  </si>
  <si>
    <t>Topology=o10-29i49-71o91-110i117-136o151-173i186-208o218-240i260-282o</t>
  </si>
  <si>
    <t>2523574508</t>
  </si>
  <si>
    <t>ExpAA=84.94</t>
  </si>
  <si>
    <t>2523577370</t>
  </si>
  <si>
    <t>ExpAA=348.10</t>
  </si>
  <si>
    <t>2523583354</t>
  </si>
  <si>
    <t>2523585180</t>
  </si>
  <si>
    <t>2523591218</t>
  </si>
  <si>
    <t>2523597798</t>
  </si>
  <si>
    <t>2523599623</t>
  </si>
  <si>
    <t>2523601803</t>
  </si>
  <si>
    <t>2523603625</t>
  </si>
  <si>
    <t>2523608464</t>
  </si>
  <si>
    <t>2523610274</t>
  </si>
  <si>
    <t>2523614233</t>
  </si>
  <si>
    <t>2523616053</t>
  </si>
  <si>
    <t>2523627968</t>
  </si>
  <si>
    <t>ExpAA=175.16</t>
  </si>
  <si>
    <t>2523630229</t>
  </si>
  <si>
    <t>2523630682</t>
  </si>
  <si>
    <t>2523630754</t>
  </si>
  <si>
    <t>2523654903</t>
  </si>
  <si>
    <t>ExpAA=84.22</t>
  </si>
  <si>
    <t>First60=35.57</t>
  </si>
  <si>
    <t>Topology=o5-27i48-70o80-102i129-146o</t>
  </si>
  <si>
    <t>2523660242</t>
  </si>
  <si>
    <t>2523673954</t>
  </si>
  <si>
    <t>ExpAA=350.02</t>
  </si>
  <si>
    <t>First60=23.22</t>
  </si>
  <si>
    <t>Topology=i13-35o63-85i105-127o157-174i179-201o216-238i251-273o288-305i326-348o383-405i417-439o454-476i502-524o534-556i569-591o620-642i</t>
  </si>
  <si>
    <t>2523685975</t>
  </si>
  <si>
    <t>ExpAA=188.26</t>
  </si>
  <si>
    <t>Topology=i7-29o148-170i183-205o227-249i262-281o296-318i331-353o368-387i</t>
  </si>
  <si>
    <t>2523692686</t>
  </si>
  <si>
    <t>2523693737</t>
  </si>
  <si>
    <t>ExpAA=86.13</t>
  </si>
  <si>
    <t>Topology=o34-56i69-88o98-117i138-160o</t>
  </si>
  <si>
    <t>2523695908</t>
  </si>
  <si>
    <t>Topology=i37-59o84-106i119-141o169-186i191-213o228-250i263-285o295-312i333-355o386-408i425-447o457-479i502-524o534-556i577-599o619-641i</t>
  </si>
  <si>
    <t>2523696059</t>
  </si>
  <si>
    <t>ExpAA=189.35</t>
  </si>
  <si>
    <t>Topology=i13-35o144-166i186-208o223-245i252-274o289-308i328-350o365-382i</t>
  </si>
  <si>
    <t>2523698066</t>
  </si>
  <si>
    <t>2523719579</t>
  </si>
  <si>
    <t>ExpAA=343.35</t>
  </si>
  <si>
    <t>First60=29.31</t>
  </si>
  <si>
    <t>Topology=i7-29o55-74i96-118o138-157i164-186o201-223i236-256o266-285i306-324o358-380i393-415o430-452i486-508o513-535i548-567o597-619i</t>
  </si>
  <si>
    <t>2523729662</t>
  </si>
  <si>
    <t>First60=36.59</t>
  </si>
  <si>
    <t>Topology=o10-32i44-66o91-113i122-144o159-181i198-220o235-257i286-308o</t>
  </si>
  <si>
    <t>2523732006</t>
  </si>
  <si>
    <t>ExpAA=84.55</t>
  </si>
  <si>
    <t>Topology=o10-29i49-71o86-108i133-152o</t>
  </si>
  <si>
    <t>2523742323</t>
  </si>
  <si>
    <t>2523755833</t>
  </si>
  <si>
    <t>ExpAA=201.06</t>
  </si>
  <si>
    <t>Topology=i13-35o177-199i212-234o261-283i327-349o364-386i399-421o436-458i475-494o</t>
  </si>
  <si>
    <t>2523765090</t>
  </si>
  <si>
    <t>ExpAA=172.82</t>
  </si>
  <si>
    <t>Topology=o10-32i45-67o97-116i128-147o162-184i196-218o233-252i273-295o</t>
  </si>
  <si>
    <t>2523765164</t>
  </si>
  <si>
    <t>ExpAA=84.45</t>
  </si>
  <si>
    <t>Topology=o10-28i49-71o81-103i130-147o</t>
  </si>
  <si>
    <t>2523765409</t>
  </si>
  <si>
    <t>ExpAA=88.24</t>
  </si>
  <si>
    <t>First60=26.47</t>
  </si>
  <si>
    <t>Topology=o10-32i58-77o92-114i146-168o</t>
  </si>
  <si>
    <t>2523777116</t>
  </si>
  <si>
    <t>ExpAA=349.40</t>
  </si>
  <si>
    <t>First60=28.65</t>
  </si>
  <si>
    <t>Topology=i12-34o54-76i89-111o131-153i160-179o194-216i228-250o265-287i300-322o364-386i399-418o433-455i476-498o513-532i544-566o596-618i</t>
  </si>
  <si>
    <t>2523785556</t>
  </si>
  <si>
    <t>ExpAA=84.75</t>
  </si>
  <si>
    <t>First60=30.58</t>
  </si>
  <si>
    <t>Topology=o10-32i53-75o85-106i133-152o</t>
  </si>
  <si>
    <t>2523790938</t>
  </si>
  <si>
    <t>ExpAA=84.34</t>
  </si>
  <si>
    <t>2523799314</t>
  </si>
  <si>
    <t>2523812852</t>
  </si>
  <si>
    <t>2523842046</t>
  </si>
  <si>
    <t>ExpAA=352.06</t>
  </si>
  <si>
    <t>First60=1.87</t>
  </si>
  <si>
    <t>Topology=i61-83o98-120i141-163o183-202i209-228o243-265i278-300o310-332i367-389o429-451i464-483o498-520i541-563o578-600i613-635o662-684i</t>
  </si>
  <si>
    <t>2523847420</t>
  </si>
  <si>
    <t>ExpAA=353.83</t>
  </si>
  <si>
    <t>First60=43.59</t>
  </si>
  <si>
    <t>Topology=i2-24o39-61i73-92o117-139i144-166o181-203i210-232o245-267i288-310o352-371i383-405o415-437i469-491o501-520i533-555o582-604i</t>
  </si>
  <si>
    <t>2523854236</t>
  </si>
  <si>
    <t>ExpAA=356.94</t>
  </si>
  <si>
    <t>Topology=i7-29o49-71i84-106o126-148i155-177o187-209i222-244o254-276i296-318o361-378i391-413o428-450i471-493o510-529i542-564o590-612i</t>
  </si>
  <si>
    <t>2523856651</t>
  </si>
  <si>
    <t>ExpAA=352.21</t>
  </si>
  <si>
    <t>Topology=i34-56o76-95i116-138o153-175i182-204o217-239i252-274o279-301i321-343o381-403i416-438o448-470i498-520o530-552i565-587o616-638i</t>
  </si>
  <si>
    <t>2523872542</t>
  </si>
  <si>
    <t>ExpAA=196.90</t>
  </si>
  <si>
    <t>Topology=i5-27o140-162i175-197o212-235i248-270o280-302i315-337o352-369i390-412o</t>
  </si>
  <si>
    <t>2523873680</t>
  </si>
  <si>
    <t>ExpAA=35.41</t>
  </si>
  <si>
    <t>Topology=i42-64o</t>
  </si>
  <si>
    <t>2523897809</t>
  </si>
  <si>
    <t>First60=27.09</t>
  </si>
  <si>
    <t>2523899128</t>
  </si>
  <si>
    <t>2523907413</t>
  </si>
  <si>
    <t>ExpAA=171.47</t>
  </si>
  <si>
    <t>First60=27.78</t>
  </si>
  <si>
    <t>Topology=o15-37i57-79o99-115i120-137o152-174i191-213o218-240i273-295o</t>
  </si>
  <si>
    <t>2523928783</t>
  </si>
  <si>
    <t>ExpAA=179.41</t>
  </si>
  <si>
    <t>First60=0.56</t>
  </si>
  <si>
    <t>Topology=o102-124i137-159o174-196i203-225o240-262i275-297o307-329i350-372o</t>
  </si>
  <si>
    <t>2523939614</t>
  </si>
  <si>
    <t>ExpAA=87.60</t>
  </si>
  <si>
    <t>Topology=o10-32i52-74o89-111i131-153o</t>
  </si>
  <si>
    <t>2523957099</t>
  </si>
  <si>
    <t>Topology=i7-29o146-168i189-208o223-242i249-268o278-297i309-331o346-368i381-403o</t>
  </si>
  <si>
    <t>2523960939</t>
  </si>
  <si>
    <t>ExpAA=170.64</t>
  </si>
  <si>
    <t>First60=2.58</t>
  </si>
  <si>
    <t>Topology=o252-274i287-309o319-341i346-363o373-395i416-438o448-470i491-510o</t>
  </si>
  <si>
    <t>2523961994</t>
  </si>
  <si>
    <t>ExpAA=214.75</t>
  </si>
  <si>
    <t>First60=44.11</t>
  </si>
  <si>
    <t>Topology=o4-26i39-61o86-103i115-133o143-165i178-200o210-232i253-272o309-331i338-360o</t>
  </si>
  <si>
    <t>2523964047</t>
  </si>
  <si>
    <t>ExpAA=193.77</t>
  </si>
  <si>
    <t>First60=17.56</t>
  </si>
  <si>
    <t>Topology=i5-27o275-297i318-337o357-379i392-414o424-446i467-489o504-526i547-569o</t>
  </si>
  <si>
    <t>2523969051</t>
  </si>
  <si>
    <t>Topology=i7-29o136-158i170-192o207-229i241-263o276-298i311-333o343-365i381-403o</t>
  </si>
  <si>
    <t>2523988628</t>
  </si>
  <si>
    <t>ExpAA=85.31</t>
  </si>
  <si>
    <t>Topology=i5-27o55-77i82-104o124-146i</t>
  </si>
  <si>
    <t>2524015686</t>
  </si>
  <si>
    <t>ExpAA=201.47</t>
  </si>
  <si>
    <t>2524021937</t>
  </si>
  <si>
    <t>ExpAA=203.58</t>
  </si>
  <si>
    <t>Topology=o10-29i42-64o79-101i113-132o147-169i176-198o228-250i321-343o348-367i</t>
  </si>
  <si>
    <t>2524101539</t>
  </si>
  <si>
    <t>ExpAA=89.63</t>
  </si>
  <si>
    <t>Topology=o5-27i48-70o85-107i114-136o</t>
  </si>
  <si>
    <t>2524119657</t>
  </si>
  <si>
    <t>ExpAA=171.12</t>
  </si>
  <si>
    <t>Topology=o12-31i66-85o105-124i131-153o173-195i207-229o244-263i283-305o</t>
  </si>
  <si>
    <t>2524134216</t>
  </si>
  <si>
    <t>2524146841</t>
  </si>
  <si>
    <t>ExpAA=213.22</t>
  </si>
  <si>
    <t>2524147876</t>
  </si>
  <si>
    <t>ExpAA=87.67</t>
  </si>
  <si>
    <t>First60=26.23</t>
  </si>
  <si>
    <t>Topology=o15-34i55-77o92-114i138-160o</t>
  </si>
  <si>
    <t>2524153111</t>
  </si>
  <si>
    <t>ExpAA=216.23</t>
  </si>
  <si>
    <t>First60=40.48</t>
  </si>
  <si>
    <t>Topology=o10-29i42-64o84-105i112-130o145-167i180-202o217-239i252-269o305-327i334-356o</t>
  </si>
  <si>
    <t>2524157260</t>
  </si>
  <si>
    <t>ExpAA=213.49</t>
  </si>
  <si>
    <t>First60=42.84</t>
  </si>
  <si>
    <t>Topology=o5-27i40-62o89-108i115-132o147-167i180-202o217-239i252-274o308-330i337-356o</t>
  </si>
  <si>
    <t>2524157262</t>
  </si>
  <si>
    <t>ExpAA=209.47</t>
  </si>
  <si>
    <t>First60=43.26</t>
  </si>
  <si>
    <t>Topology=o5-27i40-62o82-104i111-128o138-160i173-195o215-237i308-330o340-357i</t>
  </si>
  <si>
    <t>2524165707</t>
  </si>
  <si>
    <t>ExpAA=87.17</t>
  </si>
  <si>
    <t>First60=26.34</t>
  </si>
  <si>
    <t>Topology=o15-34i55-77o92-114i140-162o</t>
  </si>
  <si>
    <t>2524166146</t>
  </si>
  <si>
    <t>ExpAA=208.26</t>
  </si>
  <si>
    <t>First60=17.99</t>
  </si>
  <si>
    <t>Topology=i5-24o145-167i188-210o225-247i259-281o296-318i330-352o367-389i415-434o891-913i</t>
  </si>
  <si>
    <t>2524167400</t>
  </si>
  <si>
    <t>First60=0.57</t>
  </si>
  <si>
    <t>Topology=o139-161i182-204o219-241i253-275o290-312i324-346o361-383i437-459o909-931i</t>
  </si>
  <si>
    <t>2524167443</t>
  </si>
  <si>
    <t>ExpAA=86.44</t>
  </si>
  <si>
    <t>2524168989</t>
  </si>
  <si>
    <t>ExpAA=84.49</t>
  </si>
  <si>
    <t>First60=35.02</t>
  </si>
  <si>
    <t>Topology=i13-35o50-69i100-119o575-592i</t>
  </si>
  <si>
    <t>2524169011</t>
  </si>
  <si>
    <t>ExpAA=209.70</t>
  </si>
  <si>
    <t>First60=14.37</t>
  </si>
  <si>
    <t>Topology=o145-167i188-210o225-247i259-281o291-313i334-356o371-393i420-439o895-912i</t>
  </si>
  <si>
    <t>2524172580</t>
  </si>
  <si>
    <t>First60=26.46</t>
  </si>
  <si>
    <t>2524176418</t>
  </si>
  <si>
    <t>ExpAA=153.24</t>
  </si>
  <si>
    <t>First60=0.70</t>
  </si>
  <si>
    <t>Topology=o76-98i119-141o156-178i190-212o227-249i261-283o298-320i</t>
  </si>
  <si>
    <t>2524178402</t>
  </si>
  <si>
    <t>ExpAA=86.57</t>
  </si>
  <si>
    <t>First60=26.03</t>
  </si>
  <si>
    <t>2524178829</t>
  </si>
  <si>
    <t>ExpAA=65.48</t>
  </si>
  <si>
    <t>First60=26.06</t>
  </si>
  <si>
    <t>Topology=o15-34i55-77o92-114i</t>
  </si>
  <si>
    <t>2524185374</t>
  </si>
  <si>
    <t>ExpAA=194.00</t>
  </si>
  <si>
    <t>Topology=o75-97i118-140o155-177i189-211o226-248i260-282o297-319i351-373o822-844i</t>
  </si>
  <si>
    <t>2524185624</t>
  </si>
  <si>
    <t>ExpAA=66.65</t>
  </si>
  <si>
    <t>First60=27.37</t>
  </si>
  <si>
    <t>Topology=o10-34i55-77o92-114i</t>
  </si>
  <si>
    <t>2524201434</t>
  </si>
  <si>
    <t>ExpAA=174.20</t>
  </si>
  <si>
    <t>Topology=o15-34i47-69o95-114i123-142o152-174i199-221o236-258i279-301o</t>
  </si>
  <si>
    <t>2524207255</t>
  </si>
  <si>
    <t>First60=33.70</t>
  </si>
  <si>
    <t>Topology=o15-37i49-71o101-120i127-146o156-178i204-226o241-263i287-309o</t>
  </si>
  <si>
    <t>2524218388</t>
  </si>
  <si>
    <t>ExpAA=163.75</t>
  </si>
  <si>
    <t>Topology=i7-29o96-118i125-147o162-181i204-226o241-260i281-303o</t>
  </si>
  <si>
    <t>2524225129</t>
  </si>
  <si>
    <t>ExpAA=189.82</t>
  </si>
  <si>
    <t>Topology=i9-27o155-177i190-212o236-258i270-287o307-329i342-364o379-401i</t>
  </si>
  <si>
    <t>2524226947</t>
  </si>
  <si>
    <t>Topology=i13-35o144-166i187-207o222-244i256-278o288-307i320-342o357-376i397-419o</t>
  </si>
  <si>
    <t>2524232040</t>
  </si>
  <si>
    <t>ExpAA=113.95</t>
  </si>
  <si>
    <t>First60=16.13</t>
  </si>
  <si>
    <t>Topology=o87-109i122-144o159-181i287-309o</t>
  </si>
  <si>
    <t>2524241605</t>
  </si>
  <si>
    <t>ExpAA=193.32</t>
  </si>
  <si>
    <t>Topology=i7-29o147-169i176-198o218-240i247-264o279-301i313-330o345-364i376-398o</t>
  </si>
  <si>
    <t>2524241678</t>
  </si>
  <si>
    <t>ExpAA=186.68</t>
  </si>
  <si>
    <t>First60=21.75</t>
  </si>
  <si>
    <t>Topology=i7-29o152-174i191-213o236-255i320-342o357-379i400-422o435-457i</t>
  </si>
  <si>
    <t>2524243873</t>
  </si>
  <si>
    <t>ExpAA=212.31</t>
  </si>
  <si>
    <t>Topology=i7-29o149-168i181-203o227-249i256-275o290-312i333-355o365-384i397-419o554-576i</t>
  </si>
  <si>
    <t>2524244775</t>
  </si>
  <si>
    <t>ExpAA=191.35</t>
  </si>
  <si>
    <t>First60=20.03</t>
  </si>
  <si>
    <t>Topology=i5-27o143-165i174-196o216-238i240-259o274-296i303-322o337-359i372-394o</t>
  </si>
  <si>
    <t>2524244790</t>
  </si>
  <si>
    <t>ExpAA=198.82</t>
  </si>
  <si>
    <t>Topology=i37-59o175-197i210-232o252-274i287-309o324-343i355-377o387-409i430-452o</t>
  </si>
  <si>
    <t>2524248613</t>
  </si>
  <si>
    <t>ExpAA=347.75</t>
  </si>
  <si>
    <t>First60=31.45</t>
  </si>
  <si>
    <t>Topology=i7-29o49-71i84-106o134-152i159-181o191-213i234-256o271-289i317-339o380-402i415-434o444-466i497-519o529-551i564-586o611-633i</t>
  </si>
  <si>
    <t>2524252053</t>
  </si>
  <si>
    <t>First60=31.33</t>
  </si>
  <si>
    <t>Topology=i7-29o52-74i87-109o129-151i158-175o190-212i225-247o257-279i305-327o371-388i401-423o433-455i484-506o521-540i553-575o600-622i</t>
  </si>
  <si>
    <t>2524293223</t>
  </si>
  <si>
    <t>ExpAA=91.30</t>
  </si>
  <si>
    <t>Topology=o33-55i76-98o108-130i143-165o</t>
  </si>
  <si>
    <t>2524303882</t>
  </si>
  <si>
    <t>ExpAA=342.99</t>
  </si>
  <si>
    <t>First60=22.96</t>
  </si>
  <si>
    <t>Topology=i27-49o74-96i123-145o165-187i194-211o226-248i261-283o293-315i334-353o389-411i424-446o456-478i507-529o539-561i574-596o625-647i</t>
  </si>
  <si>
    <t>2524313737</t>
  </si>
  <si>
    <t>2524316372</t>
  </si>
  <si>
    <t>ExpAA=188.93</t>
  </si>
  <si>
    <t>First60=20.18</t>
  </si>
  <si>
    <t>Topology=i17-39o177-199i212-234o249-271i278-300o310-332i345-367o382-400i412-434o</t>
  </si>
  <si>
    <t>2524327365</t>
  </si>
  <si>
    <t>ExpAA=351.55</t>
  </si>
  <si>
    <t>First60=35.27</t>
  </si>
  <si>
    <t>Topology=i7-29o44-66i87-109o119-141i153-175o190-212i224-246o261-280i292-314o352-374i381-403o423-445i473-495o505-524i533-555o586-608i</t>
  </si>
  <si>
    <t>2524332963</t>
  </si>
  <si>
    <t>Topology=i2-24o52-74i81-103o125-147i</t>
  </si>
  <si>
    <t>2524338438</t>
  </si>
  <si>
    <t>ExpAA=243.13</t>
  </si>
  <si>
    <t>First60=39.10</t>
  </si>
  <si>
    <t>Topology=o10-29i41-63o78-100i112-134o167-189i205-227o237-259i296-318o322-344i356-378o407-429i</t>
  </si>
  <si>
    <t>2524339835</t>
  </si>
  <si>
    <t>ExpAA=354.99</t>
  </si>
  <si>
    <t>Topology=i7-29o49-71i91-113o128-150i157-179o189-211i224-246o256-278i299-321o361-383i395-417o427-449i477-499o509-531i543-565o594-616i</t>
  </si>
  <si>
    <t>2524351517</t>
  </si>
  <si>
    <t>Topology=o10-27i39-61o74-96i109-131o141-163i176-198o213-235i248-267o305-327i334-356o</t>
  </si>
  <si>
    <t>2524369157</t>
  </si>
  <si>
    <t>First60=31.97</t>
  </si>
  <si>
    <t>Topology=i7-29o52-74i86-108o128-150i157-179o189-211i223-245o260-282i303-325o369-386i399-421o431-453i482-504o519-538i551-573o598-620i</t>
  </si>
  <si>
    <t>2524417831</t>
  </si>
  <si>
    <t>ExpAA=347.44</t>
  </si>
  <si>
    <t>First60=32.15</t>
  </si>
  <si>
    <t>Topology=i5-27o52-74i95-117o144-166i173-190o205-227i240-262o272-294i315-334o372-394i407-426o441-463i488-510o520-542i555-577o606-625i</t>
  </si>
  <si>
    <t>2524418425</t>
  </si>
  <si>
    <t>Topology=i5-27o52-74i95-117o143-165i172-189o204-226i239-261o276-298i311-333o369-391i404-426o441-463i484-506o521-543i555-577o604-623i</t>
  </si>
  <si>
    <t>2524418551</t>
  </si>
  <si>
    <t>ExpAA=174.94</t>
  </si>
  <si>
    <t>Topology=o15-37i48-70o90-112i119-141o156-178i199-216o231-253i265-287o</t>
  </si>
  <si>
    <t>2524436601</t>
  </si>
  <si>
    <t>ExpAA=153.52</t>
  </si>
  <si>
    <t>Topology=i29-51o77-99i104-126o141-163i176-198o213-235i256-278o</t>
  </si>
  <si>
    <t>2524436609</t>
  </si>
  <si>
    <t>ExpAA=193.00</t>
  </si>
  <si>
    <t>First60=16.31</t>
  </si>
  <si>
    <t>Topology=i3-25o132-154i166-188o208-230i237-259o269-291i304-326o341-360i381-403o</t>
  </si>
  <si>
    <t>2524446789</t>
  </si>
  <si>
    <t>2524452365</t>
  </si>
  <si>
    <t>First60=18.98</t>
  </si>
  <si>
    <t>Topology=i7-29o142-164i171-193o216-238i245-267o277-299i312-334o349-371i391-408o</t>
  </si>
  <si>
    <t>2524455226</t>
  </si>
  <si>
    <t>ExpAA=353.16</t>
  </si>
  <si>
    <t>Topology=i7-29o49-71i113-135o150-172i184-206o221-243i255-274o284-306i327-349o393-415i428-447o462-484i505-527o542-564i577-599o624-646i</t>
  </si>
  <si>
    <t>2524462177</t>
  </si>
  <si>
    <t>ExpAA=172.15</t>
  </si>
  <si>
    <t>First60=33.10</t>
  </si>
  <si>
    <t>Topology=o20-37i50-72o87-109i122-141o156-178i198-220o230-252i273-292o</t>
  </si>
  <si>
    <t>2524465057</t>
  </si>
  <si>
    <t>First60=25.80</t>
  </si>
  <si>
    <t>Topology=o15-37i58-80o95-117i124-146o161-183i195-217o232-254i274-296o375-394i401-423o438-455i467-489o529-546i</t>
  </si>
  <si>
    <t>2524465249</t>
  </si>
  <si>
    <t>ExpAA=200.35</t>
  </si>
  <si>
    <t>Topology=i5-27o133-155i160-182o197-219i239-261o271-293i305-327o342-361i382-404o</t>
  </si>
  <si>
    <t>2524470730</t>
  </si>
  <si>
    <t>ExpAA=222.13</t>
  </si>
  <si>
    <t>Topology=o15-34i47-69o98-120i127-146o166-188i208-225o235-257i278-300o332-354i361-383o</t>
  </si>
  <si>
    <t>2524481278</t>
  </si>
  <si>
    <t>First60=37.28</t>
  </si>
  <si>
    <t>Topology=o5-27i47-69o89-111i118-140o155-177i198-220o230-252i282-304o</t>
  </si>
  <si>
    <t>2524488376</t>
  </si>
  <si>
    <t>ExpAA=349.72</t>
  </si>
  <si>
    <t>First60=29.14</t>
  </si>
  <si>
    <t>Topology=i7-29o52-74i107-129o157-175i182-201o216-238i250-272o282-304i320-342o387-409i416-438o453-475i507-529o539-558i571-590o620-642i</t>
  </si>
  <si>
    <t>2524493914</t>
  </si>
  <si>
    <t>ExpAA=183.24</t>
  </si>
  <si>
    <t>Topology=i12-34o160-182i195-217o242-264i276-298o313-335i348-367o382-404i</t>
  </si>
  <si>
    <t>2524495323</t>
  </si>
  <si>
    <t>Topology=o15-34i43-65o85-107i120-142o168-190i202-224o239-258i278-295o</t>
  </si>
  <si>
    <t>2524526415</t>
  </si>
  <si>
    <t>ExpAA=351.91</t>
  </si>
  <si>
    <t>Topology=i21-43o66-88i123-145o160-182i189-208o223-245i275-297o307-326i361-383o422-440i461-483o493-515i546-568o572-594i606-628o657-679i</t>
  </si>
  <si>
    <t>2524530409</t>
  </si>
  <si>
    <t>ExpAA=347.14</t>
  </si>
  <si>
    <t>Topology=i30-52o72-91i117-139o159-181i188-210o225-247i282-304o319-341i362-384o427-444i457-479o494-516i547-569o579-596i609-631o658-680i</t>
  </si>
  <si>
    <t>2524531877</t>
  </si>
  <si>
    <t>ExpAA=334.75</t>
  </si>
  <si>
    <t>Topology=o37-59i72-94o114-136i143-165o180-202i215-237o247-269i290-312o356-375i388-407o417-439i468-490o505-527i539-561o581-603i</t>
  </si>
  <si>
    <t>2524536844</t>
  </si>
  <si>
    <t>ExpAA=207.44</t>
  </si>
  <si>
    <t>Topology=i13-35o143-165i172-194o214-236i241-263o278-300i313-335o350-372i385-407o</t>
  </si>
  <si>
    <t>2524586087</t>
  </si>
  <si>
    <t>ExpAA=167.07</t>
  </si>
  <si>
    <t>Topology=i26-48o63-82i102-124o144-166i171-189o199-221i241-258o273-295i316-335o</t>
  </si>
  <si>
    <t>2524586850</t>
  </si>
  <si>
    <t>ExpAA=188.22</t>
  </si>
  <si>
    <t>Topology=i13-35o164-186i199-221o246-268i291-313o328-350i367-384o399-418i</t>
  </si>
  <si>
    <t>2524590590</t>
  </si>
  <si>
    <t>2524591624</t>
  </si>
  <si>
    <t>2524592967</t>
  </si>
  <si>
    <t>2524593496</t>
  </si>
  <si>
    <t>2524595403</t>
  </si>
  <si>
    <t>ExpAA=193.76</t>
  </si>
  <si>
    <t>2524604274</t>
  </si>
  <si>
    <t>2524613218</t>
  </si>
  <si>
    <t>ExpAA=178.56</t>
  </si>
  <si>
    <t>First60=36.75</t>
  </si>
  <si>
    <t>Topology=o4-26i46-68o78-100i105-124o134-153i174-196o206-228i240-262o</t>
  </si>
  <si>
    <t>2524661595</t>
  </si>
  <si>
    <t>ExpAA=354.80</t>
  </si>
  <si>
    <t>Topology=i19-41o61-83i96-118o144-166i168-190o200-222i235-257o267-289i309-331o370-392i405-427o442-464i488-510o520-542i554-576o605-627i</t>
  </si>
  <si>
    <t>2524662932</t>
  </si>
  <si>
    <t>ExpAA=183.20</t>
  </si>
  <si>
    <t>Topology=o136-158i175-197o217-239i251-273o283-305i326-348o358-380i401-423o</t>
  </si>
  <si>
    <t>2524664020</t>
  </si>
  <si>
    <t>ExpAA=346.43</t>
  </si>
  <si>
    <t>Topology=i27-49o74-96i109-131o158-180i185-207o217-239i252-274o289-307i327-349o384-406i418-440o455-477i502-524o534-556i569-588o617-639i</t>
  </si>
  <si>
    <t>2524665383</t>
  </si>
  <si>
    <t>ExpAA=192.77</t>
  </si>
  <si>
    <t>Topology=i13-35o50-72i93-115o135-157i170-188o203-225i241-263o278-300i313-335o</t>
  </si>
  <si>
    <t>2524674992</t>
  </si>
  <si>
    <t>ExpAA=197.17</t>
  </si>
  <si>
    <t>Topology=i7-29o158-180i207-229o261-283i295-317o330-352i373-395o405-427i447-469o</t>
  </si>
  <si>
    <t>2524678673</t>
  </si>
  <si>
    <t>2524678750</t>
  </si>
  <si>
    <t>2524679215</t>
  </si>
  <si>
    <t>2524684935</t>
  </si>
  <si>
    <t>2524766432</t>
  </si>
  <si>
    <t>2524766838</t>
  </si>
  <si>
    <t>2524767100</t>
  </si>
  <si>
    <t>2524769096</t>
  </si>
  <si>
    <t>2524772717</t>
  </si>
  <si>
    <t>2524823974</t>
  </si>
  <si>
    <t>ExpAA=354.04</t>
  </si>
  <si>
    <t>Topology=i7-29o44-66i87-106o126-148i153-175o190-212i225-247o252-274i295-317o357-379i392-411o426-448i469-491o506-528i541-563o590-612i</t>
  </si>
  <si>
    <t>2524829709</t>
  </si>
  <si>
    <t>ExpAA=351.87</t>
  </si>
  <si>
    <t>Topology=i7-29o52-74i87-109o132-151i158-175o190-212i225-247o257-279i300-322o366-388i401-420o430-452i481-503o518-537i550-572o599-621i</t>
  </si>
  <si>
    <t>2524843929</t>
  </si>
  <si>
    <t>ExpAA=173.64</t>
  </si>
  <si>
    <t>Topology=o10-32i51-73o97-119i126-148o158-177i200-222o226-248i272-294o</t>
  </si>
  <si>
    <t>2524844424</t>
  </si>
  <si>
    <t>ExpAA=77.01</t>
  </si>
  <si>
    <t>First60=27.24</t>
  </si>
  <si>
    <t>Topology=i5-27o55-77i82-104o119-141i</t>
  </si>
  <si>
    <t>2524851969</t>
  </si>
  <si>
    <t>2524857369</t>
  </si>
  <si>
    <t>2524865355</t>
  </si>
  <si>
    <t>2524876270</t>
  </si>
  <si>
    <t>ExpAA=159.57</t>
  </si>
  <si>
    <t>Topology=o5-22i29-51o66-88i101-123o138-160i180-202o278-295i302-319o</t>
  </si>
  <si>
    <t>2524883355</t>
  </si>
  <si>
    <t>2524887772</t>
  </si>
  <si>
    <t>2524903420</t>
  </si>
  <si>
    <t>Topology=i21-43o58-80i100-122o193-215i228-250o270-292i312-334o</t>
  </si>
  <si>
    <t>2524904272</t>
  </si>
  <si>
    <t>ExpAA=184.18</t>
  </si>
  <si>
    <t>Topology=i12-34o154-176i189-211o237-259i308-330o345-367i387-404o419-438i</t>
  </si>
  <si>
    <t>2524904821</t>
  </si>
  <si>
    <t>ExpAA=194.10</t>
  </si>
  <si>
    <t>Topology=i12-34o158-180i187-209o233-255i290-309o324-346i359-378o393-415i488-510o</t>
  </si>
  <si>
    <t>2524917751</t>
  </si>
  <si>
    <t>ExpAA=177.43</t>
  </si>
  <si>
    <t>Topology=o7-29i50-72o87-109i122-144o159-178i199-221o236-258i279-301o</t>
  </si>
  <si>
    <t>2524926782</t>
  </si>
  <si>
    <t>ExpAA=198.27</t>
  </si>
  <si>
    <t>Topology=i5-27o156-178i199-221o243-265i272-294o309-331i351-373o388-410i446-463o</t>
  </si>
  <si>
    <t>2524933520</t>
  </si>
  <si>
    <t>ExpAA=189.37</t>
  </si>
  <si>
    <t>Topology=i20-42o168-190i203-225o251-273i344-366o381-403i416-434o449-471i</t>
  </si>
  <si>
    <t>2524937842</t>
  </si>
  <si>
    <t>ExpAA=158.18</t>
  </si>
  <si>
    <t>First60=11.62</t>
  </si>
  <si>
    <t>Topology=i49-71o86-108i134-156o176-195i271-288o301-323i344-366o</t>
  </si>
  <si>
    <t>2524942186</t>
  </si>
  <si>
    <t>ExpAA=182.43</t>
  </si>
  <si>
    <t>First60=16.93</t>
  </si>
  <si>
    <t>Topology=i43-65o191-213i226-248o274-296i355-377o392-414i427-445o460-482i</t>
  </si>
  <si>
    <t>2524944399</t>
  </si>
  <si>
    <t>2524948040</t>
  </si>
  <si>
    <t>2524949636</t>
  </si>
  <si>
    <t>ExpAA=88.61</t>
  </si>
  <si>
    <t>Topology=o4-26i51-73o83-105i126-148o</t>
  </si>
  <si>
    <t>2524955595</t>
  </si>
  <si>
    <t>ExpAA=153.55</t>
  </si>
  <si>
    <t>First60=38.12</t>
  </si>
  <si>
    <t>Topology=i2-24o34-56i69-91o166-188i209-226o241-263i283-305o</t>
  </si>
  <si>
    <t>2524957858</t>
  </si>
  <si>
    <t>ExpAA=182.13</t>
  </si>
  <si>
    <t>Topology=i12-34o161-183i196-215o243-265i306-328o343-365i378-400o415-434i</t>
  </si>
  <si>
    <t>2524961599</t>
  </si>
  <si>
    <t>ExpAA=189.79</t>
  </si>
  <si>
    <t>Topology=i13-35o166-188i201-223o248-270i283-302o322-344i356-373o388-410i</t>
  </si>
  <si>
    <t>2524970231</t>
  </si>
  <si>
    <t>2524979677</t>
  </si>
  <si>
    <t>ExpAA=189.08</t>
  </si>
  <si>
    <t>First60=22.94</t>
  </si>
  <si>
    <t>Topology=i9-31o163-185i192-214o237-259i298-320o335-357i369-386o401-423i</t>
  </si>
  <si>
    <t>2525000562</t>
  </si>
  <si>
    <t>2525009577</t>
  </si>
  <si>
    <t>2525019228</t>
  </si>
  <si>
    <t>ExpAA=188.31</t>
  </si>
  <si>
    <t>Topology=i12-34o153-175i188-210o236-258i270-292o307-329i349-366o381-400i525-547o</t>
  </si>
  <si>
    <t>2525023599</t>
  </si>
  <si>
    <t>ExpAA=191.11</t>
  </si>
  <si>
    <t>Topology=i24-46o175-197i210-228o258-280i312-334o349-371i384-402o417-439i</t>
  </si>
  <si>
    <t>2525034487</t>
  </si>
  <si>
    <t>ExpAA=188.96</t>
  </si>
  <si>
    <t>Topology=i12-34o152-174i187-209o240-259i272-294o309-331i344-362o377-399i493-515o</t>
  </si>
  <si>
    <t>2525038544</t>
  </si>
  <si>
    <t>ExpAA=170.14</t>
  </si>
  <si>
    <t>Topology=i20-42o62-84i97-119o134-156i163-180o190-212i233-255o270-292i313-335o</t>
  </si>
  <si>
    <t>2525044293</t>
  </si>
  <si>
    <t>ExpAA=187.75</t>
  </si>
  <si>
    <t>Topology=i21-43o167-189i202-224o250-272i284-306o321-343i356-375o390-412i</t>
  </si>
  <si>
    <t>2525048498</t>
  </si>
  <si>
    <t>Topology=i5-27o37-59i66-88o108-130i137-156o161-183i204-226o236-253i274-296o</t>
  </si>
  <si>
    <t>2525048978</t>
  </si>
  <si>
    <t>Topology=i31-53o73-95i115-137o163-182i184-206o221-243i255-274o284-306i327-349o382-404i417-439o454-476i511-533o538-560i573-595o621-643i</t>
  </si>
  <si>
    <t>2525050943</t>
  </si>
  <si>
    <t>Topology=i7-29o49-71i83-105o125-147i154-176o186-208i229-251o256-278i298-320o362-381i393-415o428-450i476-498o508-527i540-562o593-615i</t>
  </si>
  <si>
    <t>2525057580</t>
  </si>
  <si>
    <t>2525065410</t>
  </si>
  <si>
    <t>2525070559</t>
  </si>
  <si>
    <t>2525076894</t>
  </si>
  <si>
    <t>ExpAA=83.25</t>
  </si>
  <si>
    <t>2525083032</t>
  </si>
  <si>
    <t>ExpAA=84.23</t>
  </si>
  <si>
    <t>2525112138</t>
  </si>
  <si>
    <t>ExpAA=218.08</t>
  </si>
  <si>
    <t>First60=42.85</t>
  </si>
  <si>
    <t>Topology=o4-26i38-60o84-106i115-137o147-169i182-204o219-241i254-276o307-329i338-360o</t>
  </si>
  <si>
    <t>2525130436</t>
  </si>
  <si>
    <t>ExpAA=172.69</t>
  </si>
  <si>
    <t>First60=23.72</t>
  </si>
  <si>
    <t>Topology=o10-32i59-81o101-123i136-158o168-190i211-233o246-268i319-341o</t>
  </si>
  <si>
    <t>2525162454</t>
  </si>
  <si>
    <t>ExpAA=348.97</t>
  </si>
  <si>
    <t>Topology=i26-48o68-90i111-133o161-180i187-209o219-241i254-276o291-313i326-345o380-402i415-437o452-474i495-517o532-554i567-589o616-638i</t>
  </si>
  <si>
    <t>2525216411</t>
  </si>
  <si>
    <t>First60=31.79</t>
  </si>
  <si>
    <t>2525227101</t>
  </si>
  <si>
    <t>Topology=i7-29o148-170i190-212o236-258i270-289o304-326i347-369o379-401i414-436o</t>
  </si>
  <si>
    <t>2525238935</t>
  </si>
  <si>
    <t>ExpAA=348.46</t>
  </si>
  <si>
    <t>Topology=i21-43o70-92i105-127o158-180i185-207o217-239i251-273o283-305i326-345o386-403i415-437o452-474i501-523o533-555i576-598o618-640i</t>
  </si>
  <si>
    <t>2525294816</t>
  </si>
  <si>
    <t>ExpAA=277.60</t>
  </si>
  <si>
    <t>Topology=o20-42i70-92o102-124i141-163o173-195i216-238o248-270i379-396o401-418i471-493o530-552i</t>
  </si>
  <si>
    <t>2525307869</t>
  </si>
  <si>
    <t>ExpAA=353.29</t>
  </si>
  <si>
    <t>Topology=i47-69o89-111i124-146o166-188i201-223o238-260i273-295o305-324i345-367o414-431i444-466o481-503i528-550o560-582i595-617o645-667i</t>
  </si>
  <si>
    <t>2525311934</t>
  </si>
  <si>
    <t>2525315070</t>
  </si>
  <si>
    <t>ExpAA=356.20</t>
  </si>
  <si>
    <t>First60=22.90</t>
  </si>
  <si>
    <t>Topology=i36-58o78-100i113-135o155-177i184-206o221-243i256-278o293-315i381-403o446-468i481-503o513-535i559-581o596-615i628-650o678-700i</t>
  </si>
  <si>
    <t>2525317863</t>
  </si>
  <si>
    <t>ExpAA=351.70</t>
  </si>
  <si>
    <t>Topology=i29-51o79-101i121-143o163-182i187-205o220-242i255-277o287-309i338-360o392-414i435-457o467-489i514-536o551-573i580-602o632-654i</t>
  </si>
  <si>
    <t>2525322815</t>
  </si>
  <si>
    <t>ExpAA=173.63</t>
  </si>
  <si>
    <t>Topology=o10-32i44-66o96-113i122-144o159-181i198-220o240-262i285-307o</t>
  </si>
  <si>
    <t>2525346420</t>
  </si>
  <si>
    <t>2525353184</t>
  </si>
  <si>
    <t>ExpAA=85.04</t>
  </si>
  <si>
    <t>Topology=o4-26i51-73o83-105i130-149o</t>
  </si>
  <si>
    <t>2525354023</t>
  </si>
  <si>
    <t>ExpAA=178.92</t>
  </si>
  <si>
    <t>First60=13.65</t>
  </si>
  <si>
    <t>2525358409</t>
  </si>
  <si>
    <t>ExpAA=186.11</t>
  </si>
  <si>
    <t>2525551961</t>
  </si>
  <si>
    <t>ExpAA=168.56</t>
  </si>
  <si>
    <t>Topology=o11-30i37-59o74-96i108-130o135-157i177-195o205-227i253-275o</t>
  </si>
  <si>
    <t>2525563532</t>
  </si>
  <si>
    <t>ExpAA=190.70</t>
  </si>
  <si>
    <t>Topology=i12-34o153-175i188-210o234-256i269-291o306-328i340-362o377-399i</t>
  </si>
  <si>
    <t>2525563628</t>
  </si>
  <si>
    <t>First60=18.88</t>
  </si>
  <si>
    <t>Topology=i41-63o188-205i217-239o259-281i294-311o326-348i361-378o393-415i588-610o</t>
  </si>
  <si>
    <t>2525584689</t>
  </si>
  <si>
    <t>2525588736</t>
  </si>
  <si>
    <t>2525590796</t>
  </si>
  <si>
    <t>ExpAA=350.41</t>
  </si>
  <si>
    <t>Topology=i12-34o54-73i86-108o136-154i156-175o190-212i224-246o261-283i296-318o360-382i394-416o431-453i473-495o510-532i539-561o586-608i</t>
  </si>
  <si>
    <t>2525591626</t>
  </si>
  <si>
    <t>ExpAA=350.46</t>
  </si>
  <si>
    <t>First60=24.97</t>
  </si>
  <si>
    <t>Topology=i13-35o61-83i96-118o145-162i169-186o201-223i236-258o268-290i307-329o370-392i405-424o439-461i482-504o519-541i554-573o602-624i</t>
  </si>
  <si>
    <t>2525594380</t>
  </si>
  <si>
    <t>2525596160</t>
  </si>
  <si>
    <t>2525609205</t>
  </si>
  <si>
    <t>ExpAA=82.40</t>
  </si>
  <si>
    <t>2525611982</t>
  </si>
  <si>
    <t>2525715819</t>
  </si>
  <si>
    <t>ExpAA=201.50</t>
  </si>
  <si>
    <t>First60=18.50</t>
  </si>
  <si>
    <t>Topology=i9-31o145-167i180-202o217-239i251-273o283-305i325-347o357-379i399-421o</t>
  </si>
  <si>
    <t>2525721788</t>
  </si>
  <si>
    <t>ExpAA=350.48</t>
  </si>
  <si>
    <t>Topology=i7-29o52-74i87-109o136-153i160-182o192-214i227-249o264-286i299-321o362-384i397-416o426-448i482-504o514-533i546-568o595-617i</t>
  </si>
  <si>
    <t>2525722119</t>
  </si>
  <si>
    <t>Topology=i9-31o163-182i195-217o237-259i266-285o300-322i335-357o372-394i423-442o</t>
  </si>
  <si>
    <t>2525730860</t>
  </si>
  <si>
    <t>ExpAA=348.57</t>
  </si>
  <si>
    <t>Topology=i7-29o49-71i84-106o129-148i153-172o187-209i221-243o258-280i293-315o359-376i389-411o426-448i469-491o506-528i541-560o589-611i</t>
  </si>
  <si>
    <t>2525731408</t>
  </si>
  <si>
    <t>ExpAA=198.17</t>
  </si>
  <si>
    <t>Topology=i17-39o157-179i200-222o237-259i271-293o304-326i353-372o382-404i425-447o</t>
  </si>
  <si>
    <t>2525734146</t>
  </si>
  <si>
    <t>ExpAA=193.33</t>
  </si>
  <si>
    <t>2525737382</t>
  </si>
  <si>
    <t>2525739465</t>
  </si>
  <si>
    <t>ExpAA=191.03</t>
  </si>
  <si>
    <t>First60=41.40</t>
  </si>
  <si>
    <t>2525743242</t>
  </si>
  <si>
    <t>2525745153</t>
  </si>
  <si>
    <t>2525746509</t>
  </si>
  <si>
    <t>ExpAA=345.83</t>
  </si>
  <si>
    <t>First60=23.51</t>
  </si>
  <si>
    <t>Topology=i13-35o59-78i111-133o153-175i180-199o214-236i257-279o299-321i342-364o402-420i440-462o472-494i524-546o556-575i588-607o636-658i</t>
  </si>
  <si>
    <t>2525749748</t>
  </si>
  <si>
    <t>ExpAA=199.54</t>
  </si>
  <si>
    <t>First60=21.78</t>
  </si>
  <si>
    <t>Topology=i24-46o66-88i108-130o145-167i179-201o216-238i251-273o288-310i323-345o</t>
  </si>
  <si>
    <t>2525751516</t>
  </si>
  <si>
    <t>ExpAA=351.89</t>
  </si>
  <si>
    <t>Topology=i9-31o55-77i98-120o135-157i164-186o201-223i244-266o271-293i310-332o372-389i401-423o438-460i488-510o520-542i555-574o603-625i</t>
  </si>
  <si>
    <t>2525754494</t>
  </si>
  <si>
    <t>Topology=i20-42o71-93i114-136o161-183i196-218o228-250i257-279o299-318i344-366o</t>
  </si>
  <si>
    <t>2525761956</t>
  </si>
  <si>
    <t>First60=14.14</t>
  </si>
  <si>
    <t>Topology=o142-164i177-199o219-241i253-272o282-304i316-338o348-370i390-412o</t>
  </si>
  <si>
    <t>2525859324</t>
  </si>
  <si>
    <t>ExpAA=177.71</t>
  </si>
  <si>
    <t>Topology=o10-29i42-64o84-106i113-135o155-177i189-211o221-243i273-295o</t>
  </si>
  <si>
    <t>2525865602</t>
  </si>
  <si>
    <t>ExpAA=353.11</t>
  </si>
  <si>
    <t>Topology=i12-34o62-84i96-118o151-173i175-197o212-234i247-269o279-301i321-343o381-403i416-438o448-470i500-522o532-554i567-589o616-638i</t>
  </si>
  <si>
    <t>2525881258</t>
  </si>
  <si>
    <t>ExpAA=352.25</t>
  </si>
  <si>
    <t>Topology=i20-42o57-76i96-118o138-157i164-183o198-220i233-255o265-287i300-322o364-386i398-420o435-457i478-500o515-534i546-568o596-618i</t>
  </si>
  <si>
    <t>2525889161</t>
  </si>
  <si>
    <t>ExpAA=194.64</t>
  </si>
  <si>
    <t>2525889184</t>
  </si>
  <si>
    <t>ExpAA=349.37</t>
  </si>
  <si>
    <t>First60=24.87</t>
  </si>
  <si>
    <t>2526038338</t>
  </si>
  <si>
    <t>ExpAA=190.37</t>
  </si>
  <si>
    <t>Topology=i21-43o176-195i208-230o257-279i329-351o366-388i401-420o435-457i</t>
  </si>
  <si>
    <t>2526045071</t>
  </si>
  <si>
    <t>First60=26.42</t>
  </si>
  <si>
    <t>Topology=o23-45i57-79o102-120i122-141o156-178i199-216o226-248i269-291o</t>
  </si>
  <si>
    <t>2526045495</t>
  </si>
  <si>
    <t>ExpAA=139.55</t>
  </si>
  <si>
    <t>First60=27.31</t>
  </si>
  <si>
    <t>Topology=o23-45i57-79o119-141i153-175o190-212i219-241o</t>
  </si>
  <si>
    <t>2526046011</t>
  </si>
  <si>
    <t>Topology=o10-32i52-74o84-106i132-151o</t>
  </si>
  <si>
    <t>2526057706</t>
  </si>
  <si>
    <t>ExpAA=219.03</t>
  </si>
  <si>
    <t>Topology=o5-27i40-62o82-104i111-128o143-165i178-200o228-250i263-285o326-348i353-375o</t>
  </si>
  <si>
    <t>2526058306</t>
  </si>
  <si>
    <t>ExpAA=189.31</t>
  </si>
  <si>
    <t>First60=18.84</t>
  </si>
  <si>
    <t>Topology=i5-27o139-161i182-204o219-238i243-265o269-291i303-325o340-359i379-398o</t>
  </si>
  <si>
    <t>2526063293</t>
  </si>
  <si>
    <t>ExpAA=166.61</t>
  </si>
  <si>
    <t>First60=42.56</t>
  </si>
  <si>
    <t>Topology=o4-26i33-55o70-92i99-121o131-148i161-179o194-216i228-247o</t>
  </si>
  <si>
    <t>2526077587</t>
  </si>
  <si>
    <t>ExpAA=199.94</t>
  </si>
  <si>
    <t>2526136486</t>
  </si>
  <si>
    <t>ExpAA=216.24</t>
  </si>
  <si>
    <t>First60=42.95</t>
  </si>
  <si>
    <t>Topology=o4-26i39-61o81-103i115-132o147-166i179-201o216-238i251-270o310-332i339-361o</t>
  </si>
  <si>
    <t>2526137965</t>
  </si>
  <si>
    <t>ExpAA=192.67</t>
  </si>
  <si>
    <t>First60=21.36</t>
  </si>
  <si>
    <t>Topology=i13-32o169-191i212-231o241-263i270-292o296-318i338-357o367-389i402-424o</t>
  </si>
  <si>
    <t>2526140135</t>
  </si>
  <si>
    <t>ExpAA=182.41</t>
  </si>
  <si>
    <t>First60=15.20</t>
  </si>
  <si>
    <t>Topology=o265-287i299-321o331-353i360-377o387-409i430-451o466-483i504-523o</t>
  </si>
  <si>
    <t>2526140879</t>
  </si>
  <si>
    <t>First60=19.91</t>
  </si>
  <si>
    <t>Topology=i12-29o151-173i194-213o228-250i257-279o289-311i323-345o350-372i392-414o</t>
  </si>
  <si>
    <t>2526143735</t>
  </si>
  <si>
    <t>Topology=i27-46o274-296i309-326o341-363i370-392o396-418i439-456o471-490i511-530o</t>
  </si>
  <si>
    <t>2526158220</t>
  </si>
  <si>
    <t>Topology=i5-27o368-390i403-425o447-469i481-499o509-531i552-574o584-606i633-655o</t>
  </si>
  <si>
    <t>2526161036</t>
  </si>
  <si>
    <t>ExpAA=339.16</t>
  </si>
  <si>
    <t>Topology=i7-26o46-68i81-100o124-146i153-175o185-207i226-248o263-285i305-324o400-422i429-451o510-532i545-567o590-612i</t>
  </si>
  <si>
    <t>2526162211</t>
  </si>
  <si>
    <t>ExpAA=196.14</t>
  </si>
  <si>
    <t>Topology=i13-35o148-170i183-205o225-247i254-276o289-311i323-345o360-382i</t>
  </si>
  <si>
    <t>2526163329</t>
  </si>
  <si>
    <t>ExpAA=353.34</t>
  </si>
  <si>
    <t>Topology=i25-47o67-89i110-132o152-174i181-203o218-240i253-275o279-301i321-343o378-400i412-434o444-466i494-516o526-548i561-583o611-633i</t>
  </si>
  <si>
    <t>2526200798</t>
  </si>
  <si>
    <t>2526203293</t>
  </si>
  <si>
    <t>2526204458</t>
  </si>
  <si>
    <t>2526249710</t>
  </si>
  <si>
    <t>First60=39.82</t>
  </si>
  <si>
    <t>Topology=o15-37i44-66o81-103i110-132o137-159i179-196o209-231i252-274o</t>
  </si>
  <si>
    <t>2526250490</t>
  </si>
  <si>
    <t>Topology=i27-49o69-91i111-133o166-185i187-209o224-246i262-284o289-311i331-353o386-408i421-443o458-480i505-527o542-564i577-599o625-647i</t>
  </si>
  <si>
    <t>2526253509</t>
  </si>
  <si>
    <t>2526256220</t>
  </si>
  <si>
    <t>2526276707</t>
  </si>
  <si>
    <t>2526286539</t>
  </si>
  <si>
    <t>ExpAA=171.13</t>
  </si>
  <si>
    <t>Topology=o10-32i44-66o94-111i118-140o150-172i195-217o227-249i270-289o</t>
  </si>
  <si>
    <t>2526286547</t>
  </si>
  <si>
    <t>ExpAA=112.33</t>
  </si>
  <si>
    <t>First60=27.25</t>
  </si>
  <si>
    <t>Topology=i27-46o61-81i102-124o129-151i172-194o</t>
  </si>
  <si>
    <t>2526333445</t>
  </si>
  <si>
    <t>ExpAA=348.33</t>
  </si>
  <si>
    <t>First60=32.09</t>
  </si>
  <si>
    <t>Topology=i7-29o49-71i92-114o134-153i160-179o194-216i229-251o261-280i300-322o367-389i396-418o433-455i482-504o519-541i548-570o600-622i</t>
  </si>
  <si>
    <t>2526380699</t>
  </si>
  <si>
    <t>2526391867</t>
  </si>
  <si>
    <t>ExpAA=169.73</t>
  </si>
  <si>
    <t>2526399572</t>
  </si>
  <si>
    <t>ExpAA=350.70</t>
  </si>
  <si>
    <t>Topology=i13-35o61-83i96-118o145-162i169-186o201-223i236-258o268-290i307-329o370-392i405-424o439-461i482-504o519-541i554-573o603-625i</t>
  </si>
  <si>
    <t>2526402293</t>
  </si>
  <si>
    <t>ExpAA=352.55</t>
  </si>
  <si>
    <t>Topology=i34-56o86-105i135-157o177-199i201-223o238-260i306-328o333-355i375-397o439-461i474-496o506-528i557-579o589-606i618-640o673-695i</t>
  </si>
  <si>
    <t>2526402607</t>
  </si>
  <si>
    <t>ExpAA=205.82</t>
  </si>
  <si>
    <t>First60=37.68</t>
  </si>
  <si>
    <t>Topology=i5-27o42-64i98-120o140-162i169-191o201-223i243-265o275-297i310-332o</t>
  </si>
  <si>
    <t>2526412259</t>
  </si>
  <si>
    <t>Topology=o13-35i67-89o99-121i142-164o</t>
  </si>
  <si>
    <t>2526436802</t>
  </si>
  <si>
    <t>ExpAA=80.56</t>
  </si>
  <si>
    <t>Topology=i7-29o55-77i84-106o</t>
  </si>
  <si>
    <t>2526443948</t>
  </si>
  <si>
    <t>ExpAA=213.16</t>
  </si>
  <si>
    <t>First60=43.99</t>
  </si>
  <si>
    <t>Topology=o4-26i38-60o80-102i107-129o139-158i170-192o207-229i249-267o287-304i309-328o</t>
  </si>
  <si>
    <t>2526461119</t>
  </si>
  <si>
    <t>2526466752</t>
  </si>
  <si>
    <t>2526478244</t>
  </si>
  <si>
    <t>2526483603</t>
  </si>
  <si>
    <t>2526487438</t>
  </si>
  <si>
    <t>2526492057</t>
  </si>
  <si>
    <t>2526497963</t>
  </si>
  <si>
    <t>2526502761</t>
  </si>
  <si>
    <t>2526507935</t>
  </si>
  <si>
    <t>2526513794</t>
  </si>
  <si>
    <t>2526518755</t>
  </si>
  <si>
    <t>2526525720</t>
  </si>
  <si>
    <t>2526531224</t>
  </si>
  <si>
    <t>2526536375</t>
  </si>
  <si>
    <t>2526541946</t>
  </si>
  <si>
    <t>ExpAA=171.17</t>
  </si>
  <si>
    <t>Topology=o10-32i52-74o89-111i118-137o152-170i190-212o227-249i269-287o</t>
  </si>
  <si>
    <t>2526547565</t>
  </si>
  <si>
    <t>2526552681</t>
  </si>
  <si>
    <t>2526557727</t>
  </si>
  <si>
    <t>2526563288</t>
  </si>
  <si>
    <t>2526569501</t>
  </si>
  <si>
    <t>2526575500</t>
  </si>
  <si>
    <t>2526581111</t>
  </si>
  <si>
    <t>2526596581</t>
  </si>
  <si>
    <t>ExpAA=173.36</t>
  </si>
  <si>
    <t>First60=34.38</t>
  </si>
  <si>
    <t>Topology=o15-37i49-71o86-108i115-134o149-167i187-209o224-246i259-281o</t>
  </si>
  <si>
    <t>2526606444</t>
  </si>
  <si>
    <t>2526611666</t>
  </si>
  <si>
    <t>2526615064</t>
  </si>
  <si>
    <t>2526617564</t>
  </si>
  <si>
    <t>2526632409</t>
  </si>
  <si>
    <t>2526638547</t>
  </si>
  <si>
    <t>ExpAA=65.78</t>
  </si>
  <si>
    <t>First60=43.56</t>
  </si>
  <si>
    <t>Topology=i7-29o39-61i82-100o</t>
  </si>
  <si>
    <t>2526643562</t>
  </si>
  <si>
    <t>2526652224</t>
  </si>
  <si>
    <t>2526657435</t>
  </si>
  <si>
    <t>2526662403</t>
  </si>
  <si>
    <t>2526668157</t>
  </si>
  <si>
    <t>2526673760</t>
  </si>
  <si>
    <t>2526678779</t>
  </si>
  <si>
    <t>2526684578</t>
  </si>
  <si>
    <t>2526689823</t>
  </si>
  <si>
    <t>ExpAA=171.43</t>
  </si>
  <si>
    <t>2526694931</t>
  </si>
  <si>
    <t>2526700279</t>
  </si>
  <si>
    <t>2526706243</t>
  </si>
  <si>
    <t>2526712506</t>
  </si>
  <si>
    <t>2526718359</t>
  </si>
  <si>
    <t>2526724109</t>
  </si>
  <si>
    <t>2526759400</t>
  </si>
  <si>
    <t>2526764666</t>
  </si>
  <si>
    <t>2526774157</t>
  </si>
  <si>
    <t>2526779365</t>
  </si>
  <si>
    <t>2526784426</t>
  </si>
  <si>
    <t>2526790397</t>
  </si>
  <si>
    <t>2526795022</t>
  </si>
  <si>
    <t>2526797820</t>
  </si>
  <si>
    <t>2526799754</t>
  </si>
  <si>
    <t>2526805023</t>
  </si>
  <si>
    <t>2526808827</t>
  </si>
  <si>
    <t>2526814350</t>
  </si>
  <si>
    <t>2526818536</t>
  </si>
  <si>
    <t>2526823269</t>
  </si>
  <si>
    <t>2526828633</t>
  </si>
  <si>
    <t>2526834719</t>
  </si>
  <si>
    <t>2526840827</t>
  </si>
  <si>
    <t>2526847115</t>
  </si>
  <si>
    <t>2526852706</t>
  </si>
  <si>
    <t>2526858634</t>
  </si>
  <si>
    <t>2526864913</t>
  </si>
  <si>
    <t>2526870345</t>
  </si>
  <si>
    <t>2526875943</t>
  </si>
  <si>
    <t>2526881352</t>
  </si>
  <si>
    <t>2526889511</t>
  </si>
  <si>
    <t>2526905765</t>
  </si>
  <si>
    <t>2526923873</t>
  </si>
  <si>
    <t>2526929029</t>
  </si>
  <si>
    <t>2526933552</t>
  </si>
  <si>
    <t>2526939440</t>
  </si>
  <si>
    <t>2526944591</t>
  </si>
  <si>
    <t>2526950899</t>
  </si>
  <si>
    <t>2526955341</t>
  </si>
  <si>
    <t>2526961917</t>
  </si>
  <si>
    <t>2526967215</t>
  </si>
  <si>
    <t>2526973146</t>
  </si>
  <si>
    <t>2526979104</t>
  </si>
  <si>
    <t>2526985241</t>
  </si>
  <si>
    <t>2526991111</t>
  </si>
  <si>
    <t>2526995557</t>
  </si>
  <si>
    <t>2526998773</t>
  </si>
  <si>
    <t>2527002225</t>
  </si>
  <si>
    <t>2527049888</t>
  </si>
  <si>
    <t>2527052959</t>
  </si>
  <si>
    <t>2527055233</t>
  </si>
  <si>
    <t>2527070409</t>
  </si>
  <si>
    <t>2527074196</t>
  </si>
  <si>
    <t>2527077042</t>
  </si>
  <si>
    <t>2527078660</t>
  </si>
  <si>
    <t>2527079212</t>
  </si>
  <si>
    <t>First60=32.55</t>
  </si>
  <si>
    <t>Topology=o15-37i50-72o94-116i123-142o162-184i196-218o233-255i283-305o</t>
  </si>
  <si>
    <t>2527091199</t>
  </si>
  <si>
    <t>2527098190</t>
  </si>
  <si>
    <t>2527163124</t>
  </si>
  <si>
    <t>ExpAA=169.07</t>
  </si>
  <si>
    <t>2527172549</t>
  </si>
  <si>
    <t>ExpAA=86.66</t>
  </si>
  <si>
    <t>First60=34.13</t>
  </si>
  <si>
    <t>Topology=o6-28i49-71o86-108i129-148o</t>
  </si>
  <si>
    <t>2527193318</t>
  </si>
  <si>
    <t>2527193650</t>
  </si>
  <si>
    <t>2527233579</t>
  </si>
  <si>
    <t>ExpAA=167.03</t>
  </si>
  <si>
    <t>First60=41.83</t>
  </si>
  <si>
    <t>2527234546</t>
  </si>
  <si>
    <t>2527235995</t>
  </si>
  <si>
    <t>ExpAA=174.30</t>
  </si>
  <si>
    <t>2527240835</t>
  </si>
  <si>
    <t>2527242047</t>
  </si>
  <si>
    <t>2527243184</t>
  </si>
  <si>
    <t>2527246324</t>
  </si>
  <si>
    <t>Topology=o6-28i48-70o90-112i132-154o</t>
  </si>
  <si>
    <t>2527271336</t>
  </si>
  <si>
    <t>ExpAA=186.83</t>
  </si>
  <si>
    <t>Topology=i20-42o168-190i203-225o251-273i294-316o331-353i366-388o403-422i</t>
  </si>
  <si>
    <t>2527286834</t>
  </si>
  <si>
    <t>ExpAA=82.99</t>
  </si>
  <si>
    <t>2527288501</t>
  </si>
  <si>
    <t>First60=37.95</t>
  </si>
  <si>
    <t>Topology=o10-32i44-66o89-111i118-140o155-174i195-217o227-249i279-301o</t>
  </si>
  <si>
    <t>2527288955</t>
  </si>
  <si>
    <t>ExpAA=174.76</t>
  </si>
  <si>
    <t>First60=33.83</t>
  </si>
  <si>
    <t>2527292259</t>
  </si>
  <si>
    <t>ExpAA=212.09</t>
  </si>
  <si>
    <t>First60=19.33</t>
  </si>
  <si>
    <t>2527292598</t>
  </si>
  <si>
    <t>ExpAA=86.56</t>
  </si>
  <si>
    <t>2527532843</t>
  </si>
  <si>
    <t>2528201643</t>
  </si>
  <si>
    <t>First60=30.51</t>
  </si>
  <si>
    <t>Topology=o4-26i50-72o82-104i128-150o</t>
  </si>
  <si>
    <t>2528277573</t>
  </si>
  <si>
    <t>2528279244</t>
  </si>
  <si>
    <t>ExpAA=186.91</t>
  </si>
  <si>
    <t>2528320287</t>
  </si>
  <si>
    <t>2528320624</t>
  </si>
  <si>
    <t>2528336705</t>
  </si>
  <si>
    <t>First60=39.16</t>
  </si>
  <si>
    <t>Topology=o10-29i42-64o84-106i113-132o142-164i177-199o214-236i256-274o309-331i343-365o</t>
  </si>
  <si>
    <t>2528364063</t>
  </si>
  <si>
    <t>First60=31.66</t>
  </si>
  <si>
    <t>2528438721</t>
  </si>
  <si>
    <t>2528440494</t>
  </si>
  <si>
    <t>ExpAA=193.21</t>
  </si>
  <si>
    <t>Topology=i12-34o159-178i191-213o233-252i265-284o299-321i334-356o371-393i406-428o</t>
  </si>
  <si>
    <t>2528442436</t>
  </si>
  <si>
    <t>2528444458</t>
  </si>
  <si>
    <t>First60=24.77</t>
  </si>
  <si>
    <t>2528444921</t>
  </si>
  <si>
    <t>ExpAA=194.51</t>
  </si>
  <si>
    <t>2528491483</t>
  </si>
  <si>
    <t>ExpAA=194.06</t>
  </si>
  <si>
    <t>Topology=i30-52o181-203i210-232o252-274i337-359o374-396i409-428o443-465i616-638o</t>
  </si>
  <si>
    <t>2528587226</t>
  </si>
  <si>
    <t>ExpAA=178.11</t>
  </si>
  <si>
    <t>Topology=o15-37i44-66o96-115i128-150o160-182i195-217o227-249i277-299o</t>
  </si>
  <si>
    <t>2528600525</t>
  </si>
  <si>
    <t>2528600838</t>
  </si>
  <si>
    <t>2528719512</t>
  </si>
  <si>
    <t>ExpAA=182.66</t>
  </si>
  <si>
    <t>First60=30.46</t>
  </si>
  <si>
    <t>Topology=i21-43o74-96i117-139o182-204i217-239o249-271i291-313o</t>
  </si>
  <si>
    <t>2528723742</t>
  </si>
  <si>
    <t>ExpAA=345.41</t>
  </si>
  <si>
    <t>Topology=o20-42i112-134o154-176i181-199o214-236i248-270o285-307i326-348o387-404i416-438o453-475i502-524o534-556i576-598o618-640i</t>
  </si>
  <si>
    <t>2528744386</t>
  </si>
  <si>
    <t>2528749477</t>
  </si>
  <si>
    <t>2528768165</t>
  </si>
  <si>
    <t>2528818423</t>
  </si>
  <si>
    <t>Topology=o26-48i68-90o105-127i147-169o</t>
  </si>
  <si>
    <t>2528818564</t>
  </si>
  <si>
    <t>ExpAA=200.82</t>
  </si>
  <si>
    <t>Topology=i12-34o141-163i176-198o218-240i247-269o274-296i316-338o348-370i391-413o</t>
  </si>
  <si>
    <t>2528841456</t>
  </si>
  <si>
    <t>ExpAA=297.41</t>
  </si>
  <si>
    <t>First60=26.81</t>
  </si>
  <si>
    <t>Topology=o10-32i58-80o95-117i129-146o161-183i204-223o233-255i276-298o364-381i394-413o437-459i466-488o498-520i529-548o</t>
  </si>
  <si>
    <t>2528857868</t>
  </si>
  <si>
    <t>2528876486</t>
  </si>
  <si>
    <t>ExpAA=215.51</t>
  </si>
  <si>
    <t>First60=38.37</t>
  </si>
  <si>
    <t>Topology=o10-29i42-64o74-96i109-131o136-158i170-192o212-234i246-268o306-328i335-357o</t>
  </si>
  <si>
    <t>2528877670</t>
  </si>
  <si>
    <t>ExpAA=156.53</t>
  </si>
  <si>
    <t>Topology=o10-32i45-67o87-109i122-144o159-181i201-223o233-255i</t>
  </si>
  <si>
    <t>2528881046</t>
  </si>
  <si>
    <t>First60=39.12</t>
  </si>
  <si>
    <t>Topology=o10-32i44-66o91-113i125-144o159-181i202-224o234-256i288-307o</t>
  </si>
  <si>
    <t>2528881508</t>
  </si>
  <si>
    <t>2528884624</t>
  </si>
  <si>
    <t>ExpAA=200.26</t>
  </si>
  <si>
    <t>2528886918</t>
  </si>
  <si>
    <t>ExpAA=173.02</t>
  </si>
  <si>
    <t>Topology=o6-28i49-71o96-118i125-142o162-184i196-218o233-255i283-305o</t>
  </si>
  <si>
    <t>2528888275</t>
  </si>
  <si>
    <t>2528890675</t>
  </si>
  <si>
    <t>2528890831</t>
  </si>
  <si>
    <t>ExpAA=156.03</t>
  </si>
  <si>
    <t>First60=15.05</t>
  </si>
  <si>
    <t>Topology=i52-74o94-116i121-143o163-185i197-219o234-256i284-306o</t>
  </si>
  <si>
    <t>2528890890</t>
  </si>
  <si>
    <t>ExpAA=171.95</t>
  </si>
  <si>
    <t>2528893106</t>
  </si>
  <si>
    <t>First60=39.26</t>
  </si>
  <si>
    <t>Topology=i5-22o37-59i83-102o147-169i181-203o218-240i271-293o</t>
  </si>
  <si>
    <t>2528893133</t>
  </si>
  <si>
    <t>2528901625</t>
  </si>
  <si>
    <t>ExpAA=175.29</t>
  </si>
  <si>
    <t>First60=33.91</t>
  </si>
  <si>
    <t>Topology=o10-32i48-70o90-112i117-139o154-176i197-219o234-256i276-298o</t>
  </si>
  <si>
    <t>2528916301</t>
  </si>
  <si>
    <t>ExpAA=177.46</t>
  </si>
  <si>
    <t>First60=38.06</t>
  </si>
  <si>
    <t>Topology=o10-32i45-67o94-116i123-145o160-179i200-222o227-249i282-304o</t>
  </si>
  <si>
    <t>2528935771</t>
  </si>
  <si>
    <t>2528936698</t>
  </si>
  <si>
    <t>2528939138</t>
  </si>
  <si>
    <t>2528941064</t>
  </si>
  <si>
    <t>2528942189</t>
  </si>
  <si>
    <t>2528944526</t>
  </si>
  <si>
    <t>2528945056</t>
  </si>
  <si>
    <t>2528945877</t>
  </si>
  <si>
    <t>2528949751</t>
  </si>
  <si>
    <t>2528964010</t>
  </si>
  <si>
    <t>First60=37.03</t>
  </si>
  <si>
    <t>Topology=o10-32i44-66o89-111i118-140o155-177i198-220o230-252i265-287o</t>
  </si>
  <si>
    <t>2528974304</t>
  </si>
  <si>
    <t>Topology=o20-42i49-71o91-113i118-140o155-177i198-220o230-252i265-287o</t>
  </si>
  <si>
    <t>2528979943</t>
  </si>
  <si>
    <t>2528981646</t>
  </si>
  <si>
    <t>ExpAA=194.25</t>
  </si>
  <si>
    <t>Topology=i13-35o142-164i177-196o219-238i245-267o277-299i312-334o344-366i387-409o</t>
  </si>
  <si>
    <t>2529065441</t>
  </si>
  <si>
    <t>ExpAA=173.19</t>
  </si>
  <si>
    <t>Topology=o10-32i59-81o101-123i136-158o168-190i211-233o248-270i319-341o</t>
  </si>
  <si>
    <t>2529198800</t>
  </si>
  <si>
    <t>ExpAA=198.08</t>
  </si>
  <si>
    <t>2529199754</t>
  </si>
  <si>
    <t>ExpAA=171.23</t>
  </si>
  <si>
    <t>2529205344</t>
  </si>
  <si>
    <t>ExpAA=354.11</t>
  </si>
  <si>
    <t>First60=22.87</t>
  </si>
  <si>
    <t>Topology=i27-49o69-91i128-150o170-192i194-216o231-253i266-288o303-325i354-376o419-441i454-476o486-508i537-559o569-588i601-623o649-671i</t>
  </si>
  <si>
    <t>2529245874</t>
  </si>
  <si>
    <t>Topology=i12-34o155-177i197-219o244-266i279-301o311-333i363-385o395-417i429-451o</t>
  </si>
  <si>
    <t>2529251293</t>
  </si>
  <si>
    <t>ExpAA=198.22</t>
  </si>
  <si>
    <t>2529252527</t>
  </si>
  <si>
    <t>Topology=i5-27o147-169i182-204o219-241i262-284o294-311i332-354o358-375i406-428o</t>
  </si>
  <si>
    <t>2529252607</t>
  </si>
  <si>
    <t>ExpAA=350.53</t>
  </si>
  <si>
    <t>First60=13.21</t>
  </si>
  <si>
    <t>Topology=i47-69o94-116i137-159o174-196i203-225o240-259i279-301o306-328i349-368o400-422i435-457o472-494i523-545o555-577i589-611o639-661i</t>
  </si>
  <si>
    <t>2529253608</t>
  </si>
  <si>
    <t>ExpAA=197.10</t>
  </si>
  <si>
    <t>First60=27.90</t>
  </si>
  <si>
    <t>Topology=i13-35o55-77i98-120o135-157i169-188o203-225i238-260o270-292i312-334o</t>
  </si>
  <si>
    <t>2529256089</t>
  </si>
  <si>
    <t>ExpAA=339.19</t>
  </si>
  <si>
    <t>Topology=i12-34o49-71i83-105o120-142i149-171o181-203i210-232o247-269i282-304o337-359i371-393o397-419i432-454o464-483i490-507o533-552i</t>
  </si>
  <si>
    <t>2529258140</t>
  </si>
  <si>
    <t>2529259564</t>
  </si>
  <si>
    <t>ExpAA=198.20</t>
  </si>
  <si>
    <t>Topology=i5-27o151-173i186-208o223-245i258-280o300-322i334-356o366-388i415-437o</t>
  </si>
  <si>
    <t>2529259658</t>
  </si>
  <si>
    <t>2529262326</t>
  </si>
  <si>
    <t>ExpAA=197.35</t>
  </si>
  <si>
    <t>Topology=i7-29o150-172i192-214o238-260i265-287o302-324i345-367o377-399i411-433o</t>
  </si>
  <si>
    <t>2529279425</t>
  </si>
  <si>
    <t>ExpAA=168.25</t>
  </si>
  <si>
    <t>First60=7.45</t>
  </si>
  <si>
    <t>Topology=o249-268i275-293o303-325i338-360o370-392i412-429o</t>
  </si>
  <si>
    <t>2529299056</t>
  </si>
  <si>
    <t>ExpAA=195.97</t>
  </si>
  <si>
    <t>First60=43.24</t>
  </si>
  <si>
    <t>Topology=i2-24o28-50i71-90o105-127i140-162o172-194i207-229o242-264i285-304o</t>
  </si>
  <si>
    <t>2529302180</t>
  </si>
  <si>
    <t>ExpAA=350.75</t>
  </si>
  <si>
    <t>First60=20.76</t>
  </si>
  <si>
    <t>Topology=i37-59o84-106i119-141o161-183i190-212o227-249i262-284o294-316i335-357o397-414i426-448o463-485i517-539o544-566i587-609o629-651i</t>
  </si>
  <si>
    <t>2529303388</t>
  </si>
  <si>
    <t>ExpAA=348.72</t>
  </si>
  <si>
    <t>Topology=i21-43o63-85i98-120o151-173i180-196o211-233i245-267o277-299i318-340o377-399i412-434o438-460i496-518o528-550i571-593o613-635i</t>
  </si>
  <si>
    <t>2529304325</t>
  </si>
  <si>
    <t>ExpAA=89.40</t>
  </si>
  <si>
    <t>First60=31.09</t>
  </si>
  <si>
    <t>Topology=o5-27i52-74o84-106i130-152o</t>
  </si>
  <si>
    <t>2529355150</t>
  </si>
  <si>
    <t>ExpAA=177.36</t>
  </si>
  <si>
    <t>First60=36.27</t>
  </si>
  <si>
    <t>Topology=o11-33i46-68o95-112i119-141o156-178i199-221o231-253i283-305o</t>
  </si>
  <si>
    <t>2529364019</t>
  </si>
  <si>
    <t>ExpAA=173.43</t>
  </si>
  <si>
    <t>Topology=o10-32i45-67o91-110i123-145o160-182i203-225o238-260i291-310o</t>
  </si>
  <si>
    <t>2529364639</t>
  </si>
  <si>
    <t>ExpAA=213.87</t>
  </si>
  <si>
    <t>First60=21.12</t>
  </si>
  <si>
    <t>Topology=i21-43o155-177i184-206o221-243i256-278o293-315i328-350o365-387i400-422o</t>
  </si>
  <si>
    <t>2529372268</t>
  </si>
  <si>
    <t>First60=36.35</t>
  </si>
  <si>
    <t>2529391590</t>
  </si>
  <si>
    <t>ExpAA=228.18</t>
  </si>
  <si>
    <t>Topology=o15-37i58-80o95-117i126-145o160-182i195-217o232-254i274-296o370-388i464-481o</t>
  </si>
  <si>
    <t>2529391932</t>
  </si>
  <si>
    <t>ExpAA=174.03</t>
  </si>
  <si>
    <t>Topology=o11-33i46-68o88-107i114-136o156-178i199-221o231-253i285-304o</t>
  </si>
  <si>
    <t>2529396108</t>
  </si>
  <si>
    <t>ExpAA=349.63</t>
  </si>
  <si>
    <t>2529427576</t>
  </si>
  <si>
    <t>ExpAA=216.62</t>
  </si>
  <si>
    <t>First60=43.60</t>
  </si>
  <si>
    <t>Topology=o4-26i39-61o85-103i110-132o142-164i177-199o214-236i249-268o306-328i335-357o</t>
  </si>
  <si>
    <t>2529593642</t>
  </si>
  <si>
    <t>ExpAA=345.01</t>
  </si>
  <si>
    <t>2529656377</t>
  </si>
  <si>
    <t>ExpAA=135.24</t>
  </si>
  <si>
    <t>Topology=o31-50i57-79o94-113i133-155o170-192i201-223o</t>
  </si>
  <si>
    <t>2529669617</t>
  </si>
  <si>
    <t>Topology=o20-38i58-80o95-117i130-152o</t>
  </si>
  <si>
    <t>2529676087</t>
  </si>
  <si>
    <t>ExpAA=39.72</t>
  </si>
  <si>
    <t>First60=39.60</t>
  </si>
  <si>
    <t>Topology=o4-22i35-57o</t>
  </si>
  <si>
    <t>2529680187</t>
  </si>
  <si>
    <t>2529685902</t>
  </si>
  <si>
    <t>2529691063</t>
  </si>
  <si>
    <t>2529696623</t>
  </si>
  <si>
    <t>ExpAA=173.55</t>
  </si>
  <si>
    <t>2529702235</t>
  </si>
  <si>
    <t>2529706880</t>
  </si>
  <si>
    <t>2529707517</t>
  </si>
  <si>
    <t>2529712579</t>
  </si>
  <si>
    <t>2529717820</t>
  </si>
  <si>
    <t>2529722898</t>
  </si>
  <si>
    <t>2529728417</t>
  </si>
  <si>
    <t>2529734117</t>
  </si>
  <si>
    <t>2529739906</t>
  </si>
  <si>
    <t>2529746538</t>
  </si>
  <si>
    <t>2529754833</t>
  </si>
  <si>
    <t>2529767261</t>
  </si>
  <si>
    <t>2529772631</t>
  </si>
  <si>
    <t>2529777856</t>
  </si>
  <si>
    <t>2529794397</t>
  </si>
  <si>
    <t>2529797112</t>
  </si>
  <si>
    <t>2529807965</t>
  </si>
  <si>
    <t>2529808942</t>
  </si>
  <si>
    <t>2529814338</t>
  </si>
  <si>
    <t>2529815844</t>
  </si>
  <si>
    <t>2529816173</t>
  </si>
  <si>
    <t>2529826293</t>
  </si>
  <si>
    <t>2529830983</t>
  </si>
  <si>
    <t>2529840758</t>
  </si>
  <si>
    <t>2529848629</t>
  </si>
  <si>
    <t>2529853762</t>
  </si>
  <si>
    <t>2529865283</t>
  </si>
  <si>
    <t>2529868410</t>
  </si>
  <si>
    <t>2529870235</t>
  </si>
  <si>
    <t>2529877408</t>
  </si>
  <si>
    <t>2529882047</t>
  </si>
  <si>
    <t>2529886839</t>
  </si>
  <si>
    <t>2529892221</t>
  </si>
  <si>
    <t>2529894608</t>
  </si>
  <si>
    <t>2529897063</t>
  </si>
  <si>
    <t>2529900266</t>
  </si>
  <si>
    <t>2529902504</t>
  </si>
  <si>
    <t>2529905504</t>
  </si>
  <si>
    <t>2529909015</t>
  </si>
  <si>
    <t>2529911499</t>
  </si>
  <si>
    <t>2529914695</t>
  </si>
  <si>
    <t>2529917193</t>
  </si>
  <si>
    <t>2529920257</t>
  </si>
  <si>
    <t>First60=39.28</t>
  </si>
  <si>
    <t>Topology=o5-24i31-53o79-96i103-125o140-162i179-201o216-238i251-273o</t>
  </si>
  <si>
    <t>2529925166</t>
  </si>
  <si>
    <t>2529930257</t>
  </si>
  <si>
    <t>2529935226</t>
  </si>
  <si>
    <t>2529940183</t>
  </si>
  <si>
    <t>2529945044</t>
  </si>
  <si>
    <t>ExpAA=158.05</t>
  </si>
  <si>
    <t>Topology=i29-51o76-93i100-122o137-159i176-198o213-235i248-270o</t>
  </si>
  <si>
    <t>2529949965</t>
  </si>
  <si>
    <t>2529954912</t>
  </si>
  <si>
    <t>2529959714</t>
  </si>
  <si>
    <t>2529964537</t>
  </si>
  <si>
    <t>2529971630</t>
  </si>
  <si>
    <t>2529976347</t>
  </si>
  <si>
    <t>2529980959</t>
  </si>
  <si>
    <t>2529986158</t>
  </si>
  <si>
    <t>ExpAA=43.15</t>
  </si>
  <si>
    <t>First60=28.10</t>
  </si>
  <si>
    <t>Topology=o15-33i53-75o</t>
  </si>
  <si>
    <t>2529990903</t>
  </si>
  <si>
    <t>2529995917</t>
  </si>
  <si>
    <t>2530000671</t>
  </si>
  <si>
    <t>2530005345</t>
  </si>
  <si>
    <t>2530010196</t>
  </si>
  <si>
    <t>2530071203</t>
  </si>
  <si>
    <t>ExpAA=177.96</t>
  </si>
  <si>
    <t>2530076492</t>
  </si>
  <si>
    <t>ExpAA=174.53</t>
  </si>
  <si>
    <t>Topology=o10-32i52-74o94-116i123-145o160-179i200-219o229-251i272-294o</t>
  </si>
  <si>
    <t>2530091371</t>
  </si>
  <si>
    <t>2530137152</t>
  </si>
  <si>
    <t>2530142943</t>
  </si>
  <si>
    <t>2530144634</t>
  </si>
  <si>
    <t>2530147742</t>
  </si>
  <si>
    <t>2530149772</t>
  </si>
  <si>
    <t>2530153235</t>
  </si>
  <si>
    <t>2530157943</t>
  </si>
  <si>
    <t>2530158570</t>
  </si>
  <si>
    <t>2530164188</t>
  </si>
  <si>
    <t>2530169624</t>
  </si>
  <si>
    <t>2530171451</t>
  </si>
  <si>
    <t>2530174609</t>
  </si>
  <si>
    <t>2530175838</t>
  </si>
  <si>
    <t>2530180418</t>
  </si>
  <si>
    <t>2530182293</t>
  </si>
  <si>
    <t>ExpAA=131.19</t>
  </si>
  <si>
    <t>Topology=o31-53i58-80o95-117i138-160o175-197i220-242o</t>
  </si>
  <si>
    <t>2530185385</t>
  </si>
  <si>
    <t>2530190575</t>
  </si>
  <si>
    <t>2530233460</t>
  </si>
  <si>
    <t>ExpAA=175.92</t>
  </si>
  <si>
    <t>First60=35.89</t>
  </si>
  <si>
    <t>2530240784</t>
  </si>
  <si>
    <t>2530242794</t>
  </si>
  <si>
    <t>2530257904</t>
  </si>
  <si>
    <t>2530262702</t>
  </si>
  <si>
    <t>2530267608</t>
  </si>
  <si>
    <t>2530272431</t>
  </si>
  <si>
    <t>2530278794</t>
  </si>
  <si>
    <t>2530282459</t>
  </si>
  <si>
    <t>2530287113</t>
  </si>
  <si>
    <t>2530292266</t>
  </si>
  <si>
    <t>2530297195</t>
  </si>
  <si>
    <t>2530301743</t>
  </si>
  <si>
    <t>2530308661</t>
  </si>
  <si>
    <t>2530308907</t>
  </si>
  <si>
    <t>2530310807</t>
  </si>
  <si>
    <t>2530315605</t>
  </si>
  <si>
    <t>2530325057</t>
  </si>
  <si>
    <t>2530325675</t>
  </si>
  <si>
    <t>2530330701</t>
  </si>
  <si>
    <t>2530335522</t>
  </si>
  <si>
    <t>2530356162</t>
  </si>
  <si>
    <t>2530364568</t>
  </si>
  <si>
    <t>2530368613</t>
  </si>
  <si>
    <t>2530374085</t>
  </si>
  <si>
    <t>2530379731</t>
  </si>
  <si>
    <t>2530384796</t>
  </si>
  <si>
    <t>2530390668</t>
  </si>
  <si>
    <t>2530396121</t>
  </si>
  <si>
    <t>2530401964</t>
  </si>
  <si>
    <t>2530445806</t>
  </si>
  <si>
    <t>2530450754</t>
  </si>
  <si>
    <t>2530456778</t>
  </si>
  <si>
    <t>2530462793</t>
  </si>
  <si>
    <t>2530468292</t>
  </si>
  <si>
    <t>2530473678</t>
  </si>
  <si>
    <t>2530478975</t>
  </si>
  <si>
    <t>2530484380</t>
  </si>
  <si>
    <t>2530489459</t>
  </si>
  <si>
    <t>2530495015</t>
  </si>
  <si>
    <t>2530522080</t>
  </si>
  <si>
    <t>2530526990</t>
  </si>
  <si>
    <t>2530532414</t>
  </si>
  <si>
    <t>2530538054</t>
  </si>
  <si>
    <t>2530543315</t>
  </si>
  <si>
    <t>2530557937</t>
  </si>
  <si>
    <t>Topology=i21-43o172-194i207-229o254-276i304-326o341-363i372-394o409-431i</t>
  </si>
  <si>
    <t>2530578784</t>
  </si>
  <si>
    <t>2530578963</t>
  </si>
  <si>
    <t>ExpAA=174.74</t>
  </si>
  <si>
    <t>2530583657</t>
  </si>
  <si>
    <t>2530585695</t>
  </si>
  <si>
    <t>2530590337</t>
  </si>
  <si>
    <t>2530590718</t>
  </si>
  <si>
    <t>2530592459</t>
  </si>
  <si>
    <t>2530594880</t>
  </si>
  <si>
    <t>2530598262</t>
  </si>
  <si>
    <t>2530599023</t>
  </si>
  <si>
    <t>ExpAA=173.74</t>
  </si>
  <si>
    <t>Topology=o10-32i52-74o94-113i120-137o152-174i195-217o227-249i262-284o</t>
  </si>
  <si>
    <t>2530602480</t>
  </si>
  <si>
    <t>2530604971</t>
  </si>
  <si>
    <t>2530606010</t>
  </si>
  <si>
    <t>2530606847</t>
  </si>
  <si>
    <t>2530613377</t>
  </si>
  <si>
    <t>2530613668</t>
  </si>
  <si>
    <t>2530679231</t>
  </si>
  <si>
    <t>2530683573</t>
  </si>
  <si>
    <t>ExpAA=153.03</t>
  </si>
  <si>
    <t>First60=25.27</t>
  </si>
  <si>
    <t>Topology=i34-56o76-95i102-119o134-156i177-199o209-231i252-270o</t>
  </si>
  <si>
    <t>2530686044</t>
  </si>
  <si>
    <t>2530706677</t>
  </si>
  <si>
    <t>2530712850</t>
  </si>
  <si>
    <t>2530718521</t>
  </si>
  <si>
    <t>2530724241</t>
  </si>
  <si>
    <t>2530729982</t>
  </si>
  <si>
    <t>2530735864</t>
  </si>
  <si>
    <t>2530741175</t>
  </si>
  <si>
    <t>2530746941</t>
  </si>
  <si>
    <t>2530752846</t>
  </si>
  <si>
    <t>2530758805</t>
  </si>
  <si>
    <t>ExpAA=172.93</t>
  </si>
  <si>
    <t>2530767850</t>
  </si>
  <si>
    <t>ExpAA=173.37</t>
  </si>
  <si>
    <t>2530787682</t>
  </si>
  <si>
    <t>ExpAA=159.61</t>
  </si>
  <si>
    <t>Topology=o4-23i30-52o72-94i99-121o131-153i178-200o210-232i245-267o</t>
  </si>
  <si>
    <t>2530789306</t>
  </si>
  <si>
    <t>2530791422</t>
  </si>
  <si>
    <t>2530793644</t>
  </si>
  <si>
    <t>First60=31.35</t>
  </si>
  <si>
    <t>2530802594</t>
  </si>
  <si>
    <t>2530804374</t>
  </si>
  <si>
    <t>2530808450</t>
  </si>
  <si>
    <t>2530812535</t>
  </si>
  <si>
    <t>2530817280</t>
  </si>
  <si>
    <t>2530822264</t>
  </si>
  <si>
    <t>2530826772</t>
  </si>
  <si>
    <t>2530836690</t>
  </si>
  <si>
    <t>ExpAA=83.65</t>
  </si>
  <si>
    <t>Topology=o10-32i53-72o87-106i126-148o</t>
  </si>
  <si>
    <t>2530837224</t>
  </si>
  <si>
    <t>ExpAA=219.47</t>
  </si>
  <si>
    <t>Topology=i26-48o178-200i213-235o255-277i289-311o326-348i368-390o405-427i486-508o669-691i</t>
  </si>
  <si>
    <t>2530840952</t>
  </si>
  <si>
    <t>2530850057</t>
  </si>
  <si>
    <t>2530850070</t>
  </si>
  <si>
    <t>2530856525</t>
  </si>
  <si>
    <t>2530860557</t>
  </si>
  <si>
    <t>2530862117</t>
  </si>
  <si>
    <t>ExpAA=175.52</t>
  </si>
  <si>
    <t>Topology=o15-35i48-70o90-112i124-146o156-175i196-215o230-252i265-287o</t>
  </si>
  <si>
    <t>2530876318</t>
  </si>
  <si>
    <t>2530878964</t>
  </si>
  <si>
    <t>2530884032</t>
  </si>
  <si>
    <t>First60=35.16</t>
  </si>
  <si>
    <t>2530885695</t>
  </si>
  <si>
    <t>2530941773</t>
  </si>
  <si>
    <t>2530947710</t>
  </si>
  <si>
    <t>2530953114</t>
  </si>
  <si>
    <t>2530958679</t>
  </si>
  <si>
    <t>2530964216</t>
  </si>
  <si>
    <t>2530969307</t>
  </si>
  <si>
    <t>2530975395</t>
  </si>
  <si>
    <t>2530981002</t>
  </si>
  <si>
    <t>2530986222</t>
  </si>
  <si>
    <t>2530992067</t>
  </si>
  <si>
    <t>2530995824</t>
  </si>
  <si>
    <t>2530999048</t>
  </si>
  <si>
    <t>2531001051</t>
  </si>
  <si>
    <t>2531004279</t>
  </si>
  <si>
    <t>2531006036</t>
  </si>
  <si>
    <t>2531007866</t>
  </si>
  <si>
    <t>2531012006</t>
  </si>
  <si>
    <t>2531013836</t>
  </si>
  <si>
    <t>2531016549</t>
  </si>
  <si>
    <t>2531018380</t>
  </si>
  <si>
    <t>2531022329</t>
  </si>
  <si>
    <t>ExpAA=86.62</t>
  </si>
  <si>
    <t>2531026517</t>
  </si>
  <si>
    <t>First60=33.05</t>
  </si>
  <si>
    <t>Topology=o10-32i51-73o93-112i119-141o156-178i199-221o226-248i273-292o</t>
  </si>
  <si>
    <t>2531049467</t>
  </si>
  <si>
    <t>2531054764</t>
  </si>
  <si>
    <t>2531056582</t>
  </si>
  <si>
    <t>ExpAA=131.21</t>
  </si>
  <si>
    <t>2531060491</t>
  </si>
  <si>
    <t>2531062258</t>
  </si>
  <si>
    <t>2531065391</t>
  </si>
  <si>
    <t>2531067217</t>
  </si>
  <si>
    <t>2531070849</t>
  </si>
  <si>
    <t>2531072660</t>
  </si>
  <si>
    <t>2531076063</t>
  </si>
  <si>
    <t>2531077884</t>
  </si>
  <si>
    <t>2531085860</t>
  </si>
  <si>
    <t>2531093338</t>
  </si>
  <si>
    <t>2531099295</t>
  </si>
  <si>
    <t>2531105253</t>
  </si>
  <si>
    <t>2531125465</t>
  </si>
  <si>
    <t>2531131466</t>
  </si>
  <si>
    <t>2531139350</t>
  </si>
  <si>
    <t>2531145180</t>
  </si>
  <si>
    <t>2531150585</t>
  </si>
  <si>
    <t>2531156179</t>
  </si>
  <si>
    <t>2531161774</t>
  </si>
  <si>
    <t>2531167549</t>
  </si>
  <si>
    <t>2531173059</t>
  </si>
  <si>
    <t>2531177018</t>
  </si>
  <si>
    <t>2531204438</t>
  </si>
  <si>
    <t>2531227207</t>
  </si>
  <si>
    <t>ExpAA=176.52</t>
  </si>
  <si>
    <t>2531235177</t>
  </si>
  <si>
    <t>ExpAA=172.35</t>
  </si>
  <si>
    <t>2531238157</t>
  </si>
  <si>
    <t>2531240809</t>
  </si>
  <si>
    <t>2531243895</t>
  </si>
  <si>
    <t>2531244828</t>
  </si>
  <si>
    <t>2531250649</t>
  </si>
  <si>
    <t>2531271248</t>
  </si>
  <si>
    <t>2531274740</t>
  </si>
  <si>
    <t>2531298434</t>
  </si>
  <si>
    <t>Topology=o10-32i52-71o91-113i120-137o152-174i195-217o227-249i262-284o</t>
  </si>
  <si>
    <t>2531340266</t>
  </si>
  <si>
    <t>2531345132</t>
  </si>
  <si>
    <t>2531351119</t>
  </si>
  <si>
    <t>2531355201</t>
  </si>
  <si>
    <t>2531360597</t>
  </si>
  <si>
    <t>ExpAA=171.10</t>
  </si>
  <si>
    <t>2531367648</t>
  </si>
  <si>
    <t>2531373228</t>
  </si>
  <si>
    <t>2531377823</t>
  </si>
  <si>
    <t>2531384008</t>
  </si>
  <si>
    <t>2531389411</t>
  </si>
  <si>
    <t>2531394440</t>
  </si>
  <si>
    <t>2531399724</t>
  </si>
  <si>
    <t>2531405709</t>
  </si>
  <si>
    <t>2531410771</t>
  </si>
  <si>
    <t>2531416105</t>
  </si>
  <si>
    <t>2531462255</t>
  </si>
  <si>
    <t>2531468321</t>
  </si>
  <si>
    <t>2531474142</t>
  </si>
  <si>
    <t>2531479795</t>
  </si>
  <si>
    <t>2531503218</t>
  </si>
  <si>
    <t>2531504569</t>
  </si>
  <si>
    <t>2531526988</t>
  </si>
  <si>
    <t>ExpAA=349.64</t>
  </si>
  <si>
    <t>2531536834</t>
  </si>
  <si>
    <t>2531539740</t>
  </si>
  <si>
    <t>2531591085</t>
  </si>
  <si>
    <t>2531599774</t>
  </si>
  <si>
    <t>2531606068</t>
  </si>
  <si>
    <t>2531612266</t>
  </si>
  <si>
    <t>2531617725</t>
  </si>
  <si>
    <t>2531623631</t>
  </si>
  <si>
    <t>2531629920</t>
  </si>
  <si>
    <t>2531635664</t>
  </si>
  <si>
    <t>2531642605</t>
  </si>
  <si>
    <t>First60=38.22</t>
  </si>
  <si>
    <t>2531644907</t>
  </si>
  <si>
    <t>2531651749</t>
  </si>
  <si>
    <t>2531658027</t>
  </si>
  <si>
    <t>2531666037</t>
  </si>
  <si>
    <t>2531666622</t>
  </si>
  <si>
    <t>2531672914</t>
  </si>
  <si>
    <t>2531674587</t>
  </si>
  <si>
    <t>2531700254</t>
  </si>
  <si>
    <t>ExpAA=168.19</t>
  </si>
  <si>
    <t>Topology=o5-22i34-56o76-93i100-119o134-153i173-195o210-232i245-267o</t>
  </si>
  <si>
    <t>2531705488</t>
  </si>
  <si>
    <t>2531709458</t>
  </si>
  <si>
    <t>2531726159</t>
  </si>
  <si>
    <t>2531729828</t>
  </si>
  <si>
    <t>2531733388</t>
  </si>
  <si>
    <t>ExpAA=171.26</t>
  </si>
  <si>
    <t>2531743216</t>
  </si>
  <si>
    <t>2531746555</t>
  </si>
  <si>
    <t>ExpAA=171.37</t>
  </si>
  <si>
    <t>2531752953</t>
  </si>
  <si>
    <t>ExpAA=166.95</t>
  </si>
  <si>
    <t>First60=39.19</t>
  </si>
  <si>
    <t>Topology=o10-27i34-53o83-100i107-125o140-162i183-205o225-247i268-290o</t>
  </si>
  <si>
    <t>2531787760</t>
  </si>
  <si>
    <t>2531797117</t>
  </si>
  <si>
    <t>2531798607</t>
  </si>
  <si>
    <t>2531801673</t>
  </si>
  <si>
    <t>2531802887</t>
  </si>
  <si>
    <t>2531805364</t>
  </si>
  <si>
    <t>2531807653</t>
  </si>
  <si>
    <t>2531814645</t>
  </si>
  <si>
    <t>2531816991</t>
  </si>
  <si>
    <t>2531836157</t>
  </si>
  <si>
    <t>ExpAA=351.64</t>
  </si>
  <si>
    <t>Topology=i28-50o70-92i105-127o154-173i180-199o214-236i249-271o281-300i321-343o381-403i415-437o447-469i499-521o531-553i566-588o614-636i</t>
  </si>
  <si>
    <t>2531838613</t>
  </si>
  <si>
    <t>ExpAA=348.22</t>
  </si>
  <si>
    <t>First60=35.17</t>
  </si>
  <si>
    <t>Topology=i5-27o47-69i82-104o134-156i163-179o194-216i229-251o261-280i300-322o361-383i396-418o423-445i479-501o511-533i546-568o596-618i</t>
  </si>
  <si>
    <t>2531838708</t>
  </si>
  <si>
    <t>ExpAA=188.77</t>
  </si>
  <si>
    <t>First60=40.85</t>
  </si>
  <si>
    <t>Topology=i13-30o40-62i75-97o121-143i150-169o184-206i219-241o251-273i294-313o</t>
  </si>
  <si>
    <t>2531841899</t>
  </si>
  <si>
    <t>ExpAA=159.24</t>
  </si>
  <si>
    <t>First60=23.29</t>
  </si>
  <si>
    <t>Topology=i45-67o77-94i101-123o138-160i181-203o213-235i256-278o</t>
  </si>
  <si>
    <t>2531843828</t>
  </si>
  <si>
    <t>Topology=o10-32i53-75o85-107i131-148o</t>
  </si>
  <si>
    <t>2531852975</t>
  </si>
  <si>
    <t>2531862104</t>
  </si>
  <si>
    <t>2531872334</t>
  </si>
  <si>
    <t>2531971855</t>
  </si>
  <si>
    <t>2531977848</t>
  </si>
  <si>
    <t>2531983826</t>
  </si>
  <si>
    <t>2531989208</t>
  </si>
  <si>
    <t>2531995240</t>
  </si>
  <si>
    <t>2532001012</t>
  </si>
  <si>
    <t>2532006877</t>
  </si>
  <si>
    <t>2532012688</t>
  </si>
  <si>
    <t>2532022330</t>
  </si>
  <si>
    <t>2532027458</t>
  </si>
  <si>
    <t>2532126388</t>
  </si>
  <si>
    <t>2532131141</t>
  </si>
  <si>
    <t>2532186155</t>
  </si>
  <si>
    <t>2532212588</t>
  </si>
  <si>
    <t>ExpAA=173.68</t>
  </si>
  <si>
    <t>First60=34.61</t>
  </si>
  <si>
    <t>2532212896</t>
  </si>
  <si>
    <t>Topology=o15-37i53-75o97-116i123-142o152-174i195-217o232-249i270-292o</t>
  </si>
  <si>
    <t>2532224226</t>
  </si>
  <si>
    <t>2532229862</t>
  </si>
  <si>
    <t>2532235720</t>
  </si>
  <si>
    <t>2532241429</t>
  </si>
  <si>
    <t>2532247170</t>
  </si>
  <si>
    <t>2532252740</t>
  </si>
  <si>
    <t>2532257812</t>
  </si>
  <si>
    <t>2532317469</t>
  </si>
  <si>
    <t>ExpAA=173.50</t>
  </si>
  <si>
    <t>2532319209</t>
  </si>
  <si>
    <t>First60=37.79</t>
  </si>
  <si>
    <t>2532323229</t>
  </si>
  <si>
    <t>2532324944</t>
  </si>
  <si>
    <t>ExpAA=131.03</t>
  </si>
  <si>
    <t>2532328026</t>
  </si>
  <si>
    <t>2532330951</t>
  </si>
  <si>
    <t>2532333272</t>
  </si>
  <si>
    <t>2532335138</t>
  </si>
  <si>
    <t>2532339215</t>
  </si>
  <si>
    <t>2532341296</t>
  </si>
  <si>
    <t>2532344785</t>
  </si>
  <si>
    <t>2532346491</t>
  </si>
  <si>
    <t>2532349923</t>
  </si>
  <si>
    <t>ExpAA=176.72</t>
  </si>
  <si>
    <t>Topology=o10-32i41-63o83-105i118-140o150-172i185-207o222-244i257-279o</t>
  </si>
  <si>
    <t>2532350312</t>
  </si>
  <si>
    <t>2532357583</t>
  </si>
  <si>
    <t>2532377648</t>
  </si>
  <si>
    <t>2532385096</t>
  </si>
  <si>
    <t>2532392288</t>
  </si>
  <si>
    <t>2532396333</t>
  </si>
  <si>
    <t>2532399727</t>
  </si>
  <si>
    <t>2532405815</t>
  </si>
  <si>
    <t>2532417004</t>
  </si>
  <si>
    <t>2532418829</t>
  </si>
  <si>
    <t>2532423023</t>
  </si>
  <si>
    <t>2532426420</t>
  </si>
  <si>
    <t>ExpAA=194.05</t>
  </si>
  <si>
    <t>2532429294</t>
  </si>
  <si>
    <t>2532435074</t>
  </si>
  <si>
    <t>2532438476</t>
  </si>
  <si>
    <t>2532445172</t>
  </si>
  <si>
    <t>2532450981</t>
  </si>
  <si>
    <t>2532456763</t>
  </si>
  <si>
    <t>2532462603</t>
  </si>
  <si>
    <t>2532467794</t>
  </si>
  <si>
    <t>2532510534</t>
  </si>
  <si>
    <t>Topology=o5-24i45-64o84-106i118-137o152-171i191-210o220-242i262-284o</t>
  </si>
  <si>
    <t>2532511303</t>
  </si>
  <si>
    <t>ExpAA=84.14</t>
  </si>
  <si>
    <t>Topology=o10-32i53-75o90-112i133-150o</t>
  </si>
  <si>
    <t>2532514481</t>
  </si>
  <si>
    <t>First60=35.29</t>
  </si>
  <si>
    <t>2532516125</t>
  </si>
  <si>
    <t>ExpAA=85.83</t>
  </si>
  <si>
    <t>2532519220</t>
  </si>
  <si>
    <t>2532524153</t>
  </si>
  <si>
    <t>2532529621</t>
  </si>
  <si>
    <t>2532532358</t>
  </si>
  <si>
    <t>2532534470</t>
  </si>
  <si>
    <t>ExpAA=184.43</t>
  </si>
  <si>
    <t>Topology=i12-34o152-174i187-209o233-255i268-290o305-327i347-364o379-398i</t>
  </si>
  <si>
    <t>2532538441</t>
  </si>
  <si>
    <t>ExpAA=193.16</t>
  </si>
  <si>
    <t>Topology=i12-34o163-185i192-214o234-256i276-297o312-334i354-371o386-405i489-511o</t>
  </si>
  <si>
    <t>2532538552</t>
  </si>
  <si>
    <t>ExpAA=346.12</t>
  </si>
  <si>
    <t>First60=20.93</t>
  </si>
  <si>
    <t>Topology=i22-41o74-96i103-125o155-174i181-197o212-234i247-269o279-301i317-339o375-397i418-440o450-472i496-518o528-550i562-584o615-637i</t>
  </si>
  <si>
    <t>2532545930</t>
  </si>
  <si>
    <t>2532552973</t>
  </si>
  <si>
    <t>Topology=o15-36i57-79o99-121i142-161o171-193i214-236o246-265i286-308o</t>
  </si>
  <si>
    <t>2532561871</t>
  </si>
  <si>
    <t>ExpAA=178.67</t>
  </si>
  <si>
    <t>Topology=o13-35i48-70o102-124i129-151o161-183i203-225o235-257i278-300o</t>
  </si>
  <si>
    <t>2532566356</t>
  </si>
  <si>
    <t>ExpAA=88.15</t>
  </si>
  <si>
    <t>Topology=o4-26i50-72o82-104i129-151o</t>
  </si>
  <si>
    <t>2532574674</t>
  </si>
  <si>
    <t>ExpAA=178.47</t>
  </si>
  <si>
    <t>2532581071</t>
  </si>
  <si>
    <t>2532586118</t>
  </si>
  <si>
    <t>2532596059</t>
  </si>
  <si>
    <t>2532613656</t>
  </si>
  <si>
    <t>2532624612</t>
  </si>
  <si>
    <t>2532629976</t>
  </si>
  <si>
    <t>2532638208</t>
  </si>
  <si>
    <t>2532648726</t>
  </si>
  <si>
    <t>2532685250</t>
  </si>
  <si>
    <t>2532685561</t>
  </si>
  <si>
    <t>2532699233</t>
  </si>
  <si>
    <t>ExpAA=85.73</t>
  </si>
  <si>
    <t>2532726737</t>
  </si>
  <si>
    <t>2532731808</t>
  </si>
  <si>
    <t>2532737135</t>
  </si>
  <si>
    <t>2532742800</t>
  </si>
  <si>
    <t>2532748327</t>
  </si>
  <si>
    <t>2532753601</t>
  </si>
  <si>
    <t>2532759102</t>
  </si>
  <si>
    <t>2532764438</t>
  </si>
  <si>
    <t>2532783115</t>
  </si>
  <si>
    <t>2532789464</t>
  </si>
  <si>
    <t>ExpAA=195.20</t>
  </si>
  <si>
    <t>2532805450</t>
  </si>
  <si>
    <t>2532809831</t>
  </si>
  <si>
    <t>2532814925</t>
  </si>
  <si>
    <t>2532834454</t>
  </si>
  <si>
    <t>ExpAA=222.33</t>
  </si>
  <si>
    <t>Topology=i20-42o184-206i219-241o261-283i290-312o327-349i370-392o402-424i474-496o680-702i</t>
  </si>
  <si>
    <t>2532840047</t>
  </si>
  <si>
    <t>ExpAA=220.22</t>
  </si>
  <si>
    <t>Topology=i21-43o173-195i216-238o258-277i284-306o321-343i364-386o401-423i465-487o648-667i</t>
  </si>
  <si>
    <t>2532853879</t>
  </si>
  <si>
    <t>2532857155</t>
  </si>
  <si>
    <t>ExpAA=192.21</t>
  </si>
  <si>
    <t>2532865969</t>
  </si>
  <si>
    <t>2532883383</t>
  </si>
  <si>
    <t>Topology=o11-33i46-68o88-110i115-137o152-174i194-216o226-248i261-283o</t>
  </si>
  <si>
    <t>2532887401</t>
  </si>
  <si>
    <t>2532898735</t>
  </si>
  <si>
    <t>ExpAA=175.97</t>
  </si>
  <si>
    <t>Topology=o10-32i45-67o87-109i121-143o158-180i201-223o233-255i284-303o</t>
  </si>
  <si>
    <t>2532901500</t>
  </si>
  <si>
    <t>2532909093</t>
  </si>
  <si>
    <t>ExpAA=88.08</t>
  </si>
  <si>
    <t>2532915527</t>
  </si>
  <si>
    <t>First60=29.39</t>
  </si>
  <si>
    <t>Topology=i7-29o53-75i88-110o125-147i</t>
  </si>
  <si>
    <t>2532922419</t>
  </si>
  <si>
    <t>2532944037</t>
  </si>
  <si>
    <t>ExpAA=177.50</t>
  </si>
  <si>
    <t>Topology=o10-32i53-75o90-112i125-144o159-181i202-224o239-261i282-304o</t>
  </si>
  <si>
    <t>2532986433</t>
  </si>
  <si>
    <t>ExpAA=351.40</t>
  </si>
  <si>
    <t>First60=31.43</t>
  </si>
  <si>
    <t>Topology=i5-27o52-74i95-117o143-165i172-189o204-226i239-261o276-298i311-333o370-392i405-427o437-459i488-510o520-542i555-577o604-623i</t>
  </si>
  <si>
    <t>2532986854</t>
  </si>
  <si>
    <t>ExpAA=348.82</t>
  </si>
  <si>
    <t>2533034879</t>
  </si>
  <si>
    <t>First60=32.82</t>
  </si>
  <si>
    <t>Topology=o10-29i49-71o91-113i118-136o151-173i193-215o225-247i268-286o</t>
  </si>
  <si>
    <t>2533040232</t>
  </si>
  <si>
    <t>2533042270</t>
  </si>
  <si>
    <t>First60=34.42</t>
  </si>
  <si>
    <t>Topology=o5-27i47-69o94-111i118-140o155-177i194-216o226-248i269-291o</t>
  </si>
  <si>
    <t>2533080483</t>
  </si>
  <si>
    <t>2533085662</t>
  </si>
  <si>
    <t>2533090394</t>
  </si>
  <si>
    <t>2533095155</t>
  </si>
  <si>
    <t>2533100507</t>
  </si>
  <si>
    <t>2533102361</t>
  </si>
  <si>
    <t>2533105125</t>
  </si>
  <si>
    <t>2533107005</t>
  </si>
  <si>
    <t>2533109154</t>
  </si>
  <si>
    <t>2533111295</t>
  </si>
  <si>
    <t>2533115939</t>
  </si>
  <si>
    <t>2533124994</t>
  </si>
  <si>
    <t>2533161932</t>
  </si>
  <si>
    <t>2533166655</t>
  </si>
  <si>
    <t>2533172191</t>
  </si>
  <si>
    <t>2533175923</t>
  </si>
  <si>
    <t>2533180662</t>
  </si>
  <si>
    <t>2533182662</t>
  </si>
  <si>
    <t>2533186332</t>
  </si>
  <si>
    <t>2533203757</t>
  </si>
  <si>
    <t>2533206767</t>
  </si>
  <si>
    <t>ExpAA=196.02</t>
  </si>
  <si>
    <t>2533214691</t>
  </si>
  <si>
    <t>Topology=i7-29o151-170i183-202o230-252i257-279o294-316i336-358o368-390i403-425o</t>
  </si>
  <si>
    <t>2533221214</t>
  </si>
  <si>
    <t>2533226652</t>
  </si>
  <si>
    <t>2533234756</t>
  </si>
  <si>
    <t>2533239205</t>
  </si>
  <si>
    <t>2533245843</t>
  </si>
  <si>
    <t>2533251364</t>
  </si>
  <si>
    <t>2533258611</t>
  </si>
  <si>
    <t>2533264028</t>
  </si>
  <si>
    <t>2533269499</t>
  </si>
  <si>
    <t>2533274419</t>
  </si>
  <si>
    <t>2533287788</t>
  </si>
  <si>
    <t>2533291543</t>
  </si>
  <si>
    <t>2533296511</t>
  </si>
  <si>
    <t>2533303750</t>
  </si>
  <si>
    <t>2533306916</t>
  </si>
  <si>
    <t>2533312433</t>
  </si>
  <si>
    <t>2533314661</t>
  </si>
  <si>
    <t>2533321712</t>
  </si>
  <si>
    <t>2533326443</t>
  </si>
  <si>
    <t>2533331459</t>
  </si>
  <si>
    <t>2533336232</t>
  </si>
  <si>
    <t>2533340456</t>
  </si>
  <si>
    <t>2533381943</t>
  </si>
  <si>
    <t>2533385000</t>
  </si>
  <si>
    <t>2533387430</t>
  </si>
  <si>
    <t>2533393690</t>
  </si>
  <si>
    <t>ExpAA=171.59</t>
  </si>
  <si>
    <t>Topology=o11-33i46-68o93-110i115-137o152-174i193-215o225-247i268-286o</t>
  </si>
  <si>
    <t>2533395973</t>
  </si>
  <si>
    <t>2533398898</t>
  </si>
  <si>
    <t>2533401919</t>
  </si>
  <si>
    <t>2533404132</t>
  </si>
  <si>
    <t>2533404498</t>
  </si>
  <si>
    <t>2533405652</t>
  </si>
  <si>
    <t>ExpAA=168.59</t>
  </si>
  <si>
    <t>2533410585</t>
  </si>
  <si>
    <t>2533411538</t>
  </si>
  <si>
    <t>2533414016</t>
  </si>
  <si>
    <t>2533416450</t>
  </si>
  <si>
    <t>2533418601</t>
  </si>
  <si>
    <t>2533419224</t>
  </si>
  <si>
    <t>2533422977</t>
  </si>
  <si>
    <t>2533425010</t>
  </si>
  <si>
    <t>2533425430</t>
  </si>
  <si>
    <t>First60=28.72</t>
  </si>
  <si>
    <t>2533429735</t>
  </si>
  <si>
    <t>2533485294</t>
  </si>
  <si>
    <t>2533487117</t>
  </si>
  <si>
    <t>2533491852</t>
  </si>
  <si>
    <t>2533497263</t>
  </si>
  <si>
    <t>2533499222</t>
  </si>
  <si>
    <t>2533502468</t>
  </si>
  <si>
    <t>2533507849</t>
  </si>
  <si>
    <t>2533512880</t>
  </si>
  <si>
    <t>2533518086</t>
  </si>
  <si>
    <t>2533523377</t>
  </si>
  <si>
    <t>2533528484</t>
  </si>
  <si>
    <t>2533533735</t>
  </si>
  <si>
    <t>2533538868</t>
  </si>
  <si>
    <t>2533544929</t>
  </si>
  <si>
    <t>ExpAA=304.00</t>
  </si>
  <si>
    <t>Topology=i13-35o55-77i97-119o139-158i165-187o197-219i240-262o272-294i315-334o376-395i408-430o445-467i488-510o525-544i</t>
  </si>
  <si>
    <t>2533556584</t>
  </si>
  <si>
    <t>2533560838</t>
  </si>
  <si>
    <t>2533564835</t>
  </si>
  <si>
    <t>2533570317</t>
  </si>
  <si>
    <t>2533584555</t>
  </si>
  <si>
    <t>2533586419</t>
  </si>
  <si>
    <t>2533589999</t>
  </si>
  <si>
    <t>2533591899</t>
  </si>
  <si>
    <t>2533597026</t>
  </si>
  <si>
    <t>ExpAA=172.13</t>
  </si>
  <si>
    <t>Topology=o15-37i54-76o91-113i126-143o153-175i196-218o233-250i271-293o</t>
  </si>
  <si>
    <t>2533597343</t>
  </si>
  <si>
    <t>2533609172</t>
  </si>
  <si>
    <t>ExpAA=175.78</t>
  </si>
  <si>
    <t>2533614010</t>
  </si>
  <si>
    <t>2533620567</t>
  </si>
  <si>
    <t>ExpAA=175.30</t>
  </si>
  <si>
    <t>First60=29.63</t>
  </si>
  <si>
    <t>Topology=o15-37i57-79o99-118i125-147o157-179i200-219o229-251i272-294o</t>
  </si>
  <si>
    <t>2533621834</t>
  </si>
  <si>
    <t>2533628537</t>
  </si>
  <si>
    <t>ExpAA=65.89</t>
  </si>
  <si>
    <t>First60=41.27</t>
  </si>
  <si>
    <t>Topology=i7-26o41-63i76-98o</t>
  </si>
  <si>
    <t>2533630052</t>
  </si>
  <si>
    <t>2533636485</t>
  </si>
  <si>
    <t>2533639025</t>
  </si>
  <si>
    <t>2533658629</t>
  </si>
  <si>
    <t>ExpAA=172.78</t>
  </si>
  <si>
    <t>2533664834</t>
  </si>
  <si>
    <t>2533669040</t>
  </si>
  <si>
    <t>2533676245</t>
  </si>
  <si>
    <t>ExpAA=166.67</t>
  </si>
  <si>
    <t>Topology=o4-23i35-57o72-94i101-120o135-157i177-199o209-231i252-270o</t>
  </si>
  <si>
    <t>2533681371</t>
  </si>
  <si>
    <t>2533685408</t>
  </si>
  <si>
    <t>First60=28.95</t>
  </si>
  <si>
    <t>Topology=i2-24o53-75i80-102o122-144i</t>
  </si>
  <si>
    <t>2533689871</t>
  </si>
  <si>
    <t>2533694931</t>
  </si>
  <si>
    <t>2533700018</t>
  </si>
  <si>
    <t>2533704857</t>
  </si>
  <si>
    <t>2533709907</t>
  </si>
  <si>
    <t>2533714558</t>
  </si>
  <si>
    <t>2533719119</t>
  </si>
  <si>
    <t>2533724523</t>
  </si>
  <si>
    <t>ExpAA=173.41</t>
  </si>
  <si>
    <t>2533730644</t>
  </si>
  <si>
    <t>ExpAA=82.18</t>
  </si>
  <si>
    <t>First60=32.86</t>
  </si>
  <si>
    <t>Topology=o4-26i46-68o78-100i121-143o</t>
  </si>
  <si>
    <t>2533735308</t>
  </si>
  <si>
    <t>2533737011</t>
  </si>
  <si>
    <t>ExpAA=194.80</t>
  </si>
  <si>
    <t>2533755910</t>
  </si>
  <si>
    <t>2533758315</t>
  </si>
  <si>
    <t>ExpAA=66.59</t>
  </si>
  <si>
    <t>First60=44.65</t>
  </si>
  <si>
    <t>Topology=i2-24o29-51i64-86o</t>
  </si>
  <si>
    <t>2533766815</t>
  </si>
  <si>
    <t>2533776238</t>
  </si>
  <si>
    <t>ExpAA=217.80</t>
  </si>
  <si>
    <t>First60=44.08</t>
  </si>
  <si>
    <t>Topology=o4-26i39-61o81-103i110-132o147-166i179-201o216-238i251-273o311-333i340-358o</t>
  </si>
  <si>
    <t>2533782321</t>
  </si>
  <si>
    <t>First60=43.12</t>
  </si>
  <si>
    <t>Topology=o10-32i39-61o86-105i110-132o142-164i189-211o221-243i256-278o</t>
  </si>
  <si>
    <t>2533796438</t>
  </si>
  <si>
    <t>2533799763</t>
  </si>
  <si>
    <t>ExpAA=153.68</t>
  </si>
  <si>
    <t>Topology=i23-45o69-86i93-115o130-152i174-196o211-233i246-268o</t>
  </si>
  <si>
    <t>2533805329</t>
  </si>
  <si>
    <t>ExpAA=56.38</t>
  </si>
  <si>
    <t>2533807222</t>
  </si>
  <si>
    <t>ExpAA=186.57</t>
  </si>
  <si>
    <t>2533807334</t>
  </si>
  <si>
    <t>ExpAA=181.46</t>
  </si>
  <si>
    <t>First60=11.81</t>
  </si>
  <si>
    <t>Topology=i2-24o143-165i172-194o224-243i250-267o282-304i317-334o349-371i452-474o</t>
  </si>
  <si>
    <t>2533809594</t>
  </si>
  <si>
    <t>ExpAA=156.55</t>
  </si>
  <si>
    <t>Topology=i28-50o65-84i105-127o196-218i231-253o273-295i316-336o</t>
  </si>
  <si>
    <t>2533841204</t>
  </si>
  <si>
    <t>2533846581</t>
  </si>
  <si>
    <t>ExpAA=172.01</t>
  </si>
  <si>
    <t>2533851571</t>
  </si>
  <si>
    <t>ExpAA=214.67</t>
  </si>
  <si>
    <t>First60=40.76</t>
  </si>
  <si>
    <t>Topology=o11-30i43-65o80-102i114-131o146-168i180-202o229-251i271-288o319-341i348-370o</t>
  </si>
  <si>
    <t>2533860450</t>
  </si>
  <si>
    <t>2533862327</t>
  </si>
  <si>
    <t>2533865915</t>
  </si>
  <si>
    <t>2533867817</t>
  </si>
  <si>
    <t>2533871584</t>
  </si>
  <si>
    <t>2533873395</t>
  </si>
  <si>
    <t>ExpAA=131.15</t>
  </si>
  <si>
    <t>Topology=o24-46i51-73o88-110i131-153o168-190i213-235o</t>
  </si>
  <si>
    <t>2533877086</t>
  </si>
  <si>
    <t>2533882362</t>
  </si>
  <si>
    <t>2533883344</t>
  </si>
  <si>
    <t>2533887713</t>
  </si>
  <si>
    <t>2533896351</t>
  </si>
  <si>
    <t>ExpAA=128.74</t>
  </si>
  <si>
    <t>First60=19.39</t>
  </si>
  <si>
    <t>Topology=o39-56i65-87o102-124i141-163o183-205i228-250o</t>
  </si>
  <si>
    <t>2533896564</t>
  </si>
  <si>
    <t>ExpAA=170.44</t>
  </si>
  <si>
    <t>Topology=o10-27i34-53o83-105i110-132o142-164i185-207o222-241i271-290o</t>
  </si>
  <si>
    <t>2533900768</t>
  </si>
  <si>
    <t>Topology=o15-37i50-72o92-114i127-146o151-173i193-215o230-252i265-287o</t>
  </si>
  <si>
    <t>2533912827</t>
  </si>
  <si>
    <t>ExpAA=352.02</t>
  </si>
  <si>
    <t>Topology=i13-35o50-72i85-107o137-155i157-179o189-211i232-254o259-281i307-329o369-391i404-423o438-460i481-503o518-540i553-575o601-623i</t>
  </si>
  <si>
    <t>2533913784</t>
  </si>
  <si>
    <t>Topology=i12-34o59-81i94-116o143-160i165-182o197-219i232-254o264-286i307-329o369-391i404-423o438-460i481-503o518-540i553-575o602-624i</t>
  </si>
  <si>
    <t>2533916751</t>
  </si>
  <si>
    <t>ExpAA=189.20</t>
  </si>
  <si>
    <t>Topology=i5-27o151-173i186-208o234-256i282-304o324-343i355-372o387-409i</t>
  </si>
  <si>
    <t>2533944418</t>
  </si>
  <si>
    <t>2533962522</t>
  </si>
  <si>
    <t>2533968432</t>
  </si>
  <si>
    <t>2533971996</t>
  </si>
  <si>
    <t>2534005456</t>
  </si>
  <si>
    <t>2534027346</t>
  </si>
  <si>
    <t>2534034210</t>
  </si>
  <si>
    <t>2534041483</t>
  </si>
  <si>
    <t>2534046285</t>
  </si>
  <si>
    <t>2534053451</t>
  </si>
  <si>
    <t>2534059876</t>
  </si>
  <si>
    <t>ExpAA=195.24</t>
  </si>
  <si>
    <t>2534064070</t>
  </si>
  <si>
    <t>ExpAA=130.82</t>
  </si>
  <si>
    <t>2534064656</t>
  </si>
  <si>
    <t>2534069307</t>
  </si>
  <si>
    <t>2534069951</t>
  </si>
  <si>
    <t>2534074161</t>
  </si>
  <si>
    <t>2534074797</t>
  </si>
  <si>
    <t>2534079554</t>
  </si>
  <si>
    <t>2534080237</t>
  </si>
  <si>
    <t>2534085249</t>
  </si>
  <si>
    <t>2534090358</t>
  </si>
  <si>
    <t>2534094853</t>
  </si>
  <si>
    <t>2534095175</t>
  </si>
  <si>
    <t>2534099725</t>
  </si>
  <si>
    <t>2534100351</t>
  </si>
  <si>
    <t>2534105997</t>
  </si>
  <si>
    <t>2534110865</t>
  </si>
  <si>
    <t>2534114143</t>
  </si>
  <si>
    <t>2534119640</t>
  </si>
  <si>
    <t>2534123310</t>
  </si>
  <si>
    <t>2534126462</t>
  </si>
  <si>
    <t>2534154541</t>
  </si>
  <si>
    <t>2534172627</t>
  </si>
  <si>
    <t>2534199395</t>
  </si>
  <si>
    <t>2534204638</t>
  </si>
  <si>
    <t>2534213381</t>
  </si>
  <si>
    <t>2534218647</t>
  </si>
  <si>
    <t>ExpAA=170.11</t>
  </si>
  <si>
    <t>2534221845</t>
  </si>
  <si>
    <t>2534223091</t>
  </si>
  <si>
    <t>2534225859</t>
  </si>
  <si>
    <t>2534228101</t>
  </si>
  <si>
    <t>2534230309</t>
  </si>
  <si>
    <t>2534231271</t>
  </si>
  <si>
    <t>2534232909</t>
  </si>
  <si>
    <t>2534238912</t>
  </si>
  <si>
    <t>2534239566</t>
  </si>
  <si>
    <t>2534240835</t>
  </si>
  <si>
    <t>2534243276</t>
  </si>
  <si>
    <t>2534245110</t>
  </si>
  <si>
    <t>2534248522</t>
  </si>
  <si>
    <t>2534249134</t>
  </si>
  <si>
    <t>2534250914</t>
  </si>
  <si>
    <t>2534254674</t>
  </si>
  <si>
    <t>2534257559</t>
  </si>
  <si>
    <t>2534259740</t>
  </si>
  <si>
    <t>2534261249</t>
  </si>
  <si>
    <t>2534262875</t>
  </si>
  <si>
    <t>2534263744</t>
  </si>
  <si>
    <t>2534274105</t>
  </si>
  <si>
    <t>ExpAA=175.12</t>
  </si>
  <si>
    <t>First60=34.58</t>
  </si>
  <si>
    <t>2534281698</t>
  </si>
  <si>
    <t>2534290721</t>
  </si>
  <si>
    <t>ExpAA=149.18</t>
  </si>
  <si>
    <t>Topology=i13-35o50-72i81-100o115-137i157-179o189-211i232-250o</t>
  </si>
  <si>
    <t>2534292047</t>
  </si>
  <si>
    <t>2534302211</t>
  </si>
  <si>
    <t>2534307833</t>
  </si>
  <si>
    <t>2534313847</t>
  </si>
  <si>
    <t>2534328006</t>
  </si>
  <si>
    <t>2534332631</t>
  </si>
  <si>
    <t>First60=31.63</t>
  </si>
  <si>
    <t>2534339583</t>
  </si>
  <si>
    <t>Topology=o10-32i53-72o96-113i120-142o157-179i200-222o237-259i271-293o</t>
  </si>
  <si>
    <t>2534347453</t>
  </si>
  <si>
    <t>2534368738</t>
  </si>
  <si>
    <t>2534375739</t>
  </si>
  <si>
    <t>2534380297</t>
  </si>
  <si>
    <t>2534388906</t>
  </si>
  <si>
    <t>2534393615</t>
  </si>
  <si>
    <t>2534402346</t>
  </si>
  <si>
    <t>2534405662</t>
  </si>
  <si>
    <t>2534409146</t>
  </si>
  <si>
    <t>2534421647</t>
  </si>
  <si>
    <t>2534431824</t>
  </si>
  <si>
    <t>2534437254</t>
  </si>
  <si>
    <t>2534447752</t>
  </si>
  <si>
    <t>First60=24.37</t>
  </si>
  <si>
    <t>2534450371</t>
  </si>
  <si>
    <t>ExpAA=170.16</t>
  </si>
  <si>
    <t>2534454978</t>
  </si>
  <si>
    <t>First60=36.77</t>
  </si>
  <si>
    <t>Topology=o10-32i44-66o81-110i117-136o151-173i193-215o225-247i264-286o</t>
  </si>
  <si>
    <t>2534457894</t>
  </si>
  <si>
    <t>2534459571</t>
  </si>
  <si>
    <t>Topology=o10-29i49-71o96-115i122-144o159-181i194-216o231-253i287-306o</t>
  </si>
  <si>
    <t>2534463573</t>
  </si>
  <si>
    <t>ExpAA=86.23</t>
  </si>
  <si>
    <t>2534463960</t>
  </si>
  <si>
    <t>ExpAA=177.38</t>
  </si>
  <si>
    <t>First60=26.84</t>
  </si>
  <si>
    <t>Topology=o13-35i56-78o101-123i130-152o162-184i205-227o237-259i280-302o</t>
  </si>
  <si>
    <t>2534466943</t>
  </si>
  <si>
    <t>ExpAA=128.27</t>
  </si>
  <si>
    <t>First60=40.92</t>
  </si>
  <si>
    <t>Topology=o15-32i37-59o74-96i117-139o149-171i191-210o</t>
  </si>
  <si>
    <t>2534468746</t>
  </si>
  <si>
    <t>ExpAA=87.00</t>
  </si>
  <si>
    <t>2534528672</t>
  </si>
  <si>
    <t>ExpAA=175.62</t>
  </si>
  <si>
    <t>Topology=o15-37i44-66o71-93i113-135o145-167i179-201o211-233i253-275o</t>
  </si>
  <si>
    <t>2534537466</t>
  </si>
  <si>
    <t>First60=36.56</t>
  </si>
  <si>
    <t>Topology=o4-26i46-68o93-111i118-140o155-177i190-212o227-249i279-301o</t>
  </si>
  <si>
    <t>2534538599</t>
  </si>
  <si>
    <t>ExpAA=196.34</t>
  </si>
  <si>
    <t>Topology=i12-34o159-181i194-213o233-255i268-287o302-324i337-359o370-392i412-434o</t>
  </si>
  <si>
    <t>2534541949</t>
  </si>
  <si>
    <t>ExpAA=339.81</t>
  </si>
  <si>
    <t>First60=23.42</t>
  </si>
  <si>
    <t>Topology=o23-45i115-137o152-174i181-200o210-232i252-274o284-306i319-341o383-400i417-439o449-471i503-525o530-552i564-586o614-633i</t>
  </si>
  <si>
    <t>2534552924</t>
  </si>
  <si>
    <t>2534565724</t>
  </si>
  <si>
    <t>2534683866</t>
  </si>
  <si>
    <t>2534688435</t>
  </si>
  <si>
    <t>2534693319</t>
  </si>
  <si>
    <t>2534698189</t>
  </si>
  <si>
    <t>2534702885</t>
  </si>
  <si>
    <t>ExpAA=171.98</t>
  </si>
  <si>
    <t>First60=32.59</t>
  </si>
  <si>
    <t>2534710910</t>
  </si>
  <si>
    <t>ExpAA=348.56</t>
  </si>
  <si>
    <t>Topology=i31-53o78-100i128-150o181-203i208-227o237-259i272-294o304-326i343-365o405-427i440-459o469-491i521-543o553-571i592-614o634-656i</t>
  </si>
  <si>
    <t>2534739609</t>
  </si>
  <si>
    <t>2534742498</t>
  </si>
  <si>
    <t>2534747226</t>
  </si>
  <si>
    <t>2534747437</t>
  </si>
  <si>
    <t>2534748458</t>
  </si>
  <si>
    <t>2534748853</t>
  </si>
  <si>
    <t>2534753088</t>
  </si>
  <si>
    <t>2534756897</t>
  </si>
  <si>
    <t>2534757385</t>
  </si>
  <si>
    <t>2534760012</t>
  </si>
  <si>
    <t>2534764496</t>
  </si>
  <si>
    <t>2534766325</t>
  </si>
  <si>
    <t>2534768114</t>
  </si>
  <si>
    <t>2534772247</t>
  </si>
  <si>
    <t>2534773987</t>
  </si>
  <si>
    <t>2534785719</t>
  </si>
  <si>
    <t>2534787428</t>
  </si>
  <si>
    <t>ExpAA=130.95</t>
  </si>
  <si>
    <t>2534790668</t>
  </si>
  <si>
    <t>2534792383</t>
  </si>
  <si>
    <t>2534796417</t>
  </si>
  <si>
    <t>2534798144</t>
  </si>
  <si>
    <t>2534800476</t>
  </si>
  <si>
    <t>2534804421</t>
  </si>
  <si>
    <t>2534857120</t>
  </si>
  <si>
    <t>2534862515</t>
  </si>
  <si>
    <t>ExpAA=197.68</t>
  </si>
  <si>
    <t>Topology=i7-29o147-169i189-211o235-257i269-288o303-325i346-368o383-402i415-437o</t>
  </si>
  <si>
    <t>2534865918</t>
  </si>
  <si>
    <t>Topology=o20-42i62-84o94-116i129-151o</t>
  </si>
  <si>
    <t>2534871911</t>
  </si>
  <si>
    <t>2534877451</t>
  </si>
  <si>
    <t>2534882197</t>
  </si>
  <si>
    <t>2534888107</t>
  </si>
  <si>
    <t>2534893858</t>
  </si>
  <si>
    <t>2534899263</t>
  </si>
  <si>
    <t>2534904548</t>
  </si>
  <si>
    <t>2534909204</t>
  </si>
  <si>
    <t>2534909540</t>
  </si>
  <si>
    <t>2534914258</t>
  </si>
  <si>
    <t>2534914948</t>
  </si>
  <si>
    <t>2534922861</t>
  </si>
  <si>
    <t>2534925809</t>
  </si>
  <si>
    <t>2534930813</t>
  </si>
  <si>
    <t>2534935890</t>
  </si>
  <si>
    <t>2534937690</t>
  </si>
  <si>
    <t>2534941545</t>
  </si>
  <si>
    <t>2534943314</t>
  </si>
  <si>
    <t>2534947365</t>
  </si>
  <si>
    <t>2534951445</t>
  </si>
  <si>
    <t>ExpAA=60.37</t>
  </si>
  <si>
    <t>Topology=i2-19o29-51i78-100o</t>
  </si>
  <si>
    <t>2534952198</t>
  </si>
  <si>
    <t>ExpAA=130.31</t>
  </si>
  <si>
    <t>First60=23.11</t>
  </si>
  <si>
    <t>Topology=o32-51i58-80o90-112i137-159o169-191i204-226o</t>
  </si>
  <si>
    <t>2534958016</t>
  </si>
  <si>
    <t>ExpAA=88.85</t>
  </si>
  <si>
    <t>First60=7.54</t>
  </si>
  <si>
    <t>Topology=i55-77o92-114i135-157o177-199i</t>
  </si>
  <si>
    <t>2534961466</t>
  </si>
  <si>
    <t>2534968005</t>
  </si>
  <si>
    <t>Topology=o680-702i723-745o784-806i819-841o856-878i898-920o935-954i966-988o1017-1039i</t>
  </si>
  <si>
    <t>2534975003</t>
  </si>
  <si>
    <t>2534980355</t>
  </si>
  <si>
    <t>2534985054</t>
  </si>
  <si>
    <t>2534992837</t>
  </si>
  <si>
    <t>2535007808</t>
  </si>
  <si>
    <t>2535008514</t>
  </si>
  <si>
    <t>2535014016</t>
  </si>
  <si>
    <t>2535014893</t>
  </si>
  <si>
    <t>2535063141</t>
  </si>
  <si>
    <t>ExpAA=191.38</t>
  </si>
  <si>
    <t>First60=19.48</t>
  </si>
  <si>
    <t>Topology=i7-29o148-170i183-202o224-246i259-281o296-315i335-357o372-394i406-428o</t>
  </si>
  <si>
    <t>2535067340</t>
  </si>
  <si>
    <t>2535074811</t>
  </si>
  <si>
    <t>2535079943</t>
  </si>
  <si>
    <t>2535085151</t>
  </si>
  <si>
    <t>2535092602</t>
  </si>
  <si>
    <t>2535097759</t>
  </si>
  <si>
    <t>2535103069</t>
  </si>
  <si>
    <t>2535107191</t>
  </si>
  <si>
    <t>2535114004</t>
  </si>
  <si>
    <t>2535115815</t>
  </si>
  <si>
    <t>2535119100</t>
  </si>
  <si>
    <t>2535124579</t>
  </si>
  <si>
    <t>2535130297</t>
  </si>
  <si>
    <t>2535132141</t>
  </si>
  <si>
    <t>2535135219</t>
  </si>
  <si>
    <t>2535140080</t>
  </si>
  <si>
    <t>2535144916</t>
  </si>
  <si>
    <t>2535149366</t>
  </si>
  <si>
    <t>2535154299</t>
  </si>
  <si>
    <t>2535157566</t>
  </si>
  <si>
    <t>2535163734</t>
  </si>
  <si>
    <t>2535167621</t>
  </si>
  <si>
    <t>2535182502</t>
  </si>
  <si>
    <t>2535187085</t>
  </si>
  <si>
    <t>2535190945</t>
  </si>
  <si>
    <t>2535197065</t>
  </si>
  <si>
    <t>2535201527</t>
  </si>
  <si>
    <t>2535206289</t>
  </si>
  <si>
    <t>2535211291</t>
  </si>
  <si>
    <t>2535217579</t>
  </si>
  <si>
    <t>2535221107</t>
  </si>
  <si>
    <t>2535248579</t>
  </si>
  <si>
    <t>2535256014</t>
  </si>
  <si>
    <t>2535259953</t>
  </si>
  <si>
    <t>2535265361</t>
  </si>
  <si>
    <t>2535280228</t>
  </si>
  <si>
    <t>2535285905</t>
  </si>
  <si>
    <t>2535288934</t>
  </si>
  <si>
    <t>2535298557</t>
  </si>
  <si>
    <t>2535300913</t>
  </si>
  <si>
    <t>Topology=o5-27i50-69o84-106i119-141o</t>
  </si>
  <si>
    <t>2535342471</t>
  </si>
  <si>
    <t>2535344340</t>
  </si>
  <si>
    <t>2535345547</t>
  </si>
  <si>
    <t>2535348014</t>
  </si>
  <si>
    <t>2535349000</t>
  </si>
  <si>
    <t>2535349028</t>
  </si>
  <si>
    <t>2535349992</t>
  </si>
  <si>
    <t>2535353053</t>
  </si>
  <si>
    <t>2535358276</t>
  </si>
  <si>
    <t>2535364346</t>
  </si>
  <si>
    <t>2535366152</t>
  </si>
  <si>
    <t>2535369508</t>
  </si>
  <si>
    <t>2535374352</t>
  </si>
  <si>
    <t>2535374547</t>
  </si>
  <si>
    <t>2535380432</t>
  </si>
  <si>
    <t>2535385602</t>
  </si>
  <si>
    <t>2535387462</t>
  </si>
  <si>
    <t>2535390513</t>
  </si>
  <si>
    <t>2535393380</t>
  </si>
  <si>
    <t>2535394639</t>
  </si>
  <si>
    <t>First60=36.97</t>
  </si>
  <si>
    <t>Topology=o15-37i46-68o92-111i118-137o152-174i195-217o227-249i262-284o</t>
  </si>
  <si>
    <t>2535416639</t>
  </si>
  <si>
    <t>2535421664</t>
  </si>
  <si>
    <t>2535427150</t>
  </si>
  <si>
    <t>2535432520</t>
  </si>
  <si>
    <t>2535438086</t>
  </si>
  <si>
    <t>2535444146</t>
  </si>
  <si>
    <t>2535453659</t>
  </si>
  <si>
    <t>2535456520</t>
  </si>
  <si>
    <t>2535461580</t>
  </si>
  <si>
    <t>2535466464</t>
  </si>
  <si>
    <t>2535474197</t>
  </si>
  <si>
    <t>2535475002</t>
  </si>
  <si>
    <t>2535481314</t>
  </si>
  <si>
    <t>2535507578</t>
  </si>
  <si>
    <t>2535519841</t>
  </si>
  <si>
    <t>First60=33.78</t>
  </si>
  <si>
    <t>Topology=o15-37i50-72o92-114i119-138o153-172i192-214o229-251i263-285o</t>
  </si>
  <si>
    <t>2535556788</t>
  </si>
  <si>
    <t>2535615099</t>
  </si>
  <si>
    <t>2535620626</t>
  </si>
  <si>
    <t>2535626489</t>
  </si>
  <si>
    <t>2535631893</t>
  </si>
  <si>
    <t>2535637885</t>
  </si>
  <si>
    <t>2535643154</t>
  </si>
  <si>
    <t>2535685974</t>
  </si>
  <si>
    <t>2535689496</t>
  </si>
  <si>
    <t>2535696309</t>
  </si>
  <si>
    <t>2535703120</t>
  </si>
  <si>
    <t>2535718476</t>
  </si>
  <si>
    <t>2535722996</t>
  </si>
  <si>
    <t>2535728171</t>
  </si>
  <si>
    <t>2535732974</t>
  </si>
  <si>
    <t>2535738118</t>
  </si>
  <si>
    <t>2535747944</t>
  </si>
  <si>
    <t>2535752617</t>
  </si>
  <si>
    <t>2535757384</t>
  </si>
  <si>
    <t>2535762029</t>
  </si>
  <si>
    <t>2535769560</t>
  </si>
  <si>
    <t>2535771717</t>
  </si>
  <si>
    <t>2535779914</t>
  </si>
  <si>
    <t>2535781942</t>
  </si>
  <si>
    <t>2535788129</t>
  </si>
  <si>
    <t>2535796251</t>
  </si>
  <si>
    <t>First60=31.25</t>
  </si>
  <si>
    <t>2535800601</t>
  </si>
  <si>
    <t>2535804332</t>
  </si>
  <si>
    <t>2535812315</t>
  </si>
  <si>
    <t>2535813511</t>
  </si>
  <si>
    <t>2535821132</t>
  </si>
  <si>
    <t>2535826767</t>
  </si>
  <si>
    <t>2535832738</t>
  </si>
  <si>
    <t>2535871829</t>
  </si>
  <si>
    <t>2535872305</t>
  </si>
  <si>
    <t>2535876899</t>
  </si>
  <si>
    <t>2535879692</t>
  </si>
  <si>
    <t>2535882321</t>
  </si>
  <si>
    <t>2535887060</t>
  </si>
  <si>
    <t>2535892149</t>
  </si>
  <si>
    <t>2535896551</t>
  </si>
  <si>
    <t>2535904135</t>
  </si>
  <si>
    <t>2535907980</t>
  </si>
  <si>
    <t>ExpAA=279.30</t>
  </si>
  <si>
    <t>First60=23.62</t>
  </si>
  <si>
    <t>Topology=o15-37i58-80o95-117i130-147o162-184i197-219o229-251i271-290o352-371i443-462o472-494i507-524o</t>
  </si>
  <si>
    <t>2535921827</t>
  </si>
  <si>
    <t>2535927070</t>
  </si>
  <si>
    <t>2535931215</t>
  </si>
  <si>
    <t>2535945632</t>
  </si>
  <si>
    <t>2536007912</t>
  </si>
  <si>
    <t>2536013613</t>
  </si>
  <si>
    <t>2536019190</t>
  </si>
  <si>
    <t>2536024582</t>
  </si>
  <si>
    <t>2536030312</t>
  </si>
  <si>
    <t>2536036011</t>
  </si>
  <si>
    <t>2536042118</t>
  </si>
  <si>
    <t>2536047470</t>
  </si>
  <si>
    <t>2536053307</t>
  </si>
  <si>
    <t>2536058606</t>
  </si>
  <si>
    <t>ExpAA=191.25</t>
  </si>
  <si>
    <t>First60=43.22</t>
  </si>
  <si>
    <t>Topology=i7-29o34-56i69-91o115-137i144-163o173-195i208-230o240-262i283-305o</t>
  </si>
  <si>
    <t>2536061839</t>
  </si>
  <si>
    <t>First60=24.16</t>
  </si>
  <si>
    <t>Topology=i21-43o58-80i101-123o149-171i178-195o210-232i245-267o277-296i316-338o376-398i410-432o442-464i494-516o526-548i561-583o609-631i</t>
  </si>
  <si>
    <t>2536080811</t>
  </si>
  <si>
    <t>2536095182</t>
  </si>
  <si>
    <t>First60=31.64</t>
  </si>
  <si>
    <t>2536099585</t>
  </si>
  <si>
    <t>2536104055</t>
  </si>
  <si>
    <t>2536108785</t>
  </si>
  <si>
    <t>2536115409</t>
  </si>
  <si>
    <t>2536141323</t>
  </si>
  <si>
    <t>ExpAA=57.84</t>
  </si>
  <si>
    <t>Topology=o58-80i104-126o</t>
  </si>
  <si>
    <t>2536143594</t>
  </si>
  <si>
    <t>2536145083</t>
  </si>
  <si>
    <t>ExpAA=67.82</t>
  </si>
  <si>
    <t>Topology=i29-48o63-85i104-126o</t>
  </si>
  <si>
    <t>2536148576</t>
  </si>
  <si>
    <t>ExpAA=89.41</t>
  </si>
  <si>
    <t>2536181168</t>
  </si>
  <si>
    <t>2536182988</t>
  </si>
  <si>
    <t>2536186832</t>
  </si>
  <si>
    <t>2536188619</t>
  </si>
  <si>
    <t>2536208966</t>
  </si>
  <si>
    <t>2536218316</t>
  </si>
  <si>
    <t>2536221845</t>
  </si>
  <si>
    <t>2536228150</t>
  </si>
  <si>
    <t>2536235109</t>
  </si>
  <si>
    <t>2536242763</t>
  </si>
  <si>
    <t>2536245504</t>
  </si>
  <si>
    <t>2536251902</t>
  </si>
  <si>
    <t>2536257075</t>
  </si>
  <si>
    <t>2536262237</t>
  </si>
  <si>
    <t>2536268338</t>
  </si>
  <si>
    <t>2536273532</t>
  </si>
  <si>
    <t>2536279218</t>
  </si>
  <si>
    <t>2536284974</t>
  </si>
  <si>
    <t>2536289853</t>
  </si>
  <si>
    <t>2536293688</t>
  </si>
  <si>
    <t>2536296604</t>
  </si>
  <si>
    <t>2536326957</t>
  </si>
  <si>
    <t>2536338743</t>
  </si>
  <si>
    <t>Topology=o15-34i47-69o89-111i124-146o156-175i196-215o230-252i265-287o</t>
  </si>
  <si>
    <t>2536347276</t>
  </si>
  <si>
    <t>ExpAA=176.02</t>
  </si>
  <si>
    <t>Topology=o15-37i50-72o92-114i121-143o153-175i196-215o230-252i265-287o</t>
  </si>
  <si>
    <t>2536354840</t>
  </si>
  <si>
    <t>First60=32.90</t>
  </si>
  <si>
    <t>2536355506</t>
  </si>
  <si>
    <t>2536359310</t>
  </si>
  <si>
    <t>ExpAA=85.45</t>
  </si>
  <si>
    <t>Topology=o5-27i53-72o87-109i130-152o</t>
  </si>
  <si>
    <t>2536364861</t>
  </si>
  <si>
    <t>ExpAA=153.69</t>
  </si>
  <si>
    <t>First60=42.63</t>
  </si>
  <si>
    <t>Topology=i2-24o34-56i77-99o168-190i203-225o245-267i288-308o</t>
  </si>
  <si>
    <t>2536367399</t>
  </si>
  <si>
    <t>ExpAA=189.76</t>
  </si>
  <si>
    <t>Topology=i12-34o153-175i188-210o234-256i269-291o306-328i348-365o380-399i557-579o</t>
  </si>
  <si>
    <t>2536368494</t>
  </si>
  <si>
    <t>ExpAA=180.39</t>
  </si>
  <si>
    <t>First60=10.18</t>
  </si>
  <si>
    <t>Topology=o146-165i177-194o224-243i255-277o292-314i327-346o361-383i456-478o</t>
  </si>
  <si>
    <t>2536369362</t>
  </si>
  <si>
    <t>ExpAA=28.47</t>
  </si>
  <si>
    <t>First60=28.05</t>
  </si>
  <si>
    <t>Topology=i39-61o</t>
  </si>
  <si>
    <t>2536430749</t>
  </si>
  <si>
    <t>2536433996</t>
  </si>
  <si>
    <t>2536435759</t>
  </si>
  <si>
    <t>2536437580</t>
  </si>
  <si>
    <t>2536442580</t>
  </si>
  <si>
    <t>2536444404</t>
  </si>
  <si>
    <t>2536467126</t>
  </si>
  <si>
    <t>2536471371</t>
  </si>
  <si>
    <t>2536475825</t>
  </si>
  <si>
    <t>2536504126</t>
  </si>
  <si>
    <t>2536515326</t>
  </si>
  <si>
    <t>2536522330</t>
  </si>
  <si>
    <t>2536524066</t>
  </si>
  <si>
    <t>2536535244</t>
  </si>
  <si>
    <t>2536540929</t>
  </si>
  <si>
    <t>2536546104</t>
  </si>
  <si>
    <t>2536550958</t>
  </si>
  <si>
    <t>2536556241</t>
  </si>
  <si>
    <t>2536562202</t>
  </si>
  <si>
    <t>2536566936</t>
  </si>
  <si>
    <t>2536572130</t>
  </si>
  <si>
    <t>2536577483</t>
  </si>
  <si>
    <t>2536583009</t>
  </si>
  <si>
    <t>2536605769</t>
  </si>
  <si>
    <t>ExpAA=193.51</t>
  </si>
  <si>
    <t>2536610771</t>
  </si>
  <si>
    <t>2536615865</t>
  </si>
  <si>
    <t>2536621297</t>
  </si>
  <si>
    <t>2536624602</t>
  </si>
  <si>
    <t>2536632444</t>
  </si>
  <si>
    <t>2536646345</t>
  </si>
  <si>
    <t>ExpAA=191.39</t>
  </si>
  <si>
    <t>2536719325</t>
  </si>
  <si>
    <t>2536736880</t>
  </si>
  <si>
    <t>First60=32.73</t>
  </si>
  <si>
    <t>2536768465</t>
  </si>
  <si>
    <t>2536773512</t>
  </si>
  <si>
    <t>2536778033</t>
  </si>
  <si>
    <t>2536783289</t>
  </si>
  <si>
    <t>2536788550</t>
  </si>
  <si>
    <t>2536792559</t>
  </si>
  <si>
    <t>2536798370</t>
  </si>
  <si>
    <t>2536804634</t>
  </si>
  <si>
    <t>2536809458</t>
  </si>
  <si>
    <t>2536814707</t>
  </si>
  <si>
    <t>2536816542</t>
  </si>
  <si>
    <t>2536824557</t>
  </si>
  <si>
    <t>2536829521</t>
  </si>
  <si>
    <t>2536834411</t>
  </si>
  <si>
    <t>2536839972</t>
  </si>
  <si>
    <t>2536844767</t>
  </si>
  <si>
    <t>2536849851</t>
  </si>
  <si>
    <t>2536855481</t>
  </si>
  <si>
    <t>2536860906</t>
  </si>
  <si>
    <t>2536866802</t>
  </si>
  <si>
    <t>2536889327</t>
  </si>
  <si>
    <t>First60=29.80</t>
  </si>
  <si>
    <t>2536915364</t>
  </si>
  <si>
    <t>2537021523</t>
  </si>
  <si>
    <t>ExpAA=71.72</t>
  </si>
  <si>
    <t>Topology=i38-60o75-97i120-142o</t>
  </si>
  <si>
    <t>2537023550</t>
  </si>
  <si>
    <t>2537030482</t>
  </si>
  <si>
    <t>2537040576</t>
  </si>
  <si>
    <t>2537046100</t>
  </si>
  <si>
    <t>2537052302</t>
  </si>
  <si>
    <t>2537057671</t>
  </si>
  <si>
    <t>2537063487</t>
  </si>
  <si>
    <t>2537069056</t>
  </si>
  <si>
    <t>2537075108</t>
  </si>
  <si>
    <t>2537080993</t>
  </si>
  <si>
    <t>2537087003</t>
  </si>
  <si>
    <t>2537093065</t>
  </si>
  <si>
    <t>2537113259</t>
  </si>
  <si>
    <t>ExpAA=171.31</t>
  </si>
  <si>
    <t>First60=34.44</t>
  </si>
  <si>
    <t>Topology=o11-33i46-68o88-110i115-137o152-172i193-215o225-247i268-286o</t>
  </si>
  <si>
    <t>2537138911</t>
  </si>
  <si>
    <t>2537144090</t>
  </si>
  <si>
    <t>2537149871</t>
  </si>
  <si>
    <t>2537155429</t>
  </si>
  <si>
    <t>2537161114</t>
  </si>
  <si>
    <t>2537168812</t>
  </si>
  <si>
    <t>2537252280</t>
  </si>
  <si>
    <t>2537254221</t>
  </si>
  <si>
    <t>2537267698</t>
  </si>
  <si>
    <t>2537273361</t>
  </si>
  <si>
    <t>2537278860</t>
  </si>
  <si>
    <t>2537284767</t>
  </si>
  <si>
    <t>2537290421</t>
  </si>
  <si>
    <t>2537295919</t>
  </si>
  <si>
    <t>2537301645</t>
  </si>
  <si>
    <t>2537330349</t>
  </si>
  <si>
    <t>2537346482</t>
  </si>
  <si>
    <t>2537367684</t>
  </si>
  <si>
    <t>2537378103</t>
  </si>
  <si>
    <t>2537385529</t>
  </si>
  <si>
    <t>2537390246</t>
  </si>
  <si>
    <t>2537397738</t>
  </si>
  <si>
    <t>2537404521</t>
  </si>
  <si>
    <t>2537409726</t>
  </si>
  <si>
    <t>2537422107</t>
  </si>
  <si>
    <t>Topology=o5-27i48-70o90-112i119-141o156-178i199-221o225-247i267-289o</t>
  </si>
  <si>
    <t>2537424652</t>
  </si>
  <si>
    <t>2537436766</t>
  </si>
  <si>
    <t>2537554193</t>
  </si>
  <si>
    <t>ExpAA=172.96</t>
  </si>
  <si>
    <t>2537583538</t>
  </si>
  <si>
    <t>2537589353</t>
  </si>
  <si>
    <t>2537595104</t>
  </si>
  <si>
    <t>2537601258</t>
  </si>
  <si>
    <t>2537606915</t>
  </si>
  <si>
    <t>2537612688</t>
  </si>
  <si>
    <t>2537618421</t>
  </si>
  <si>
    <t>2537632001</t>
  </si>
  <si>
    <t>2537635528</t>
  </si>
  <si>
    <t>2537640652</t>
  </si>
  <si>
    <t>2537716182</t>
  </si>
  <si>
    <t>ExpAA=194.02</t>
  </si>
  <si>
    <t>2537727781</t>
  </si>
  <si>
    <t>2537728369</t>
  </si>
  <si>
    <t>2537737785</t>
  </si>
  <si>
    <t>2537754542</t>
  </si>
  <si>
    <t>2537765298</t>
  </si>
  <si>
    <t>2537767101</t>
  </si>
  <si>
    <t>ExpAA=175.37</t>
  </si>
  <si>
    <t>First60=34.57</t>
  </si>
  <si>
    <t>2537771279</t>
  </si>
  <si>
    <t>2537778272</t>
  </si>
  <si>
    <t>ExpAA=171.64</t>
  </si>
  <si>
    <t>2537778979</t>
  </si>
  <si>
    <t>2537783217</t>
  </si>
  <si>
    <t>2537794454</t>
  </si>
  <si>
    <t>2537837797</t>
  </si>
  <si>
    <t>2537839658</t>
  </si>
  <si>
    <t>ExpAA=131.22</t>
  </si>
  <si>
    <t>2537841366</t>
  </si>
  <si>
    <t>2537843325</t>
  </si>
  <si>
    <t>2537881331</t>
  </si>
  <si>
    <t>2537886445</t>
  </si>
  <si>
    <t>Topology=i7-27o37-59i72-94o120-142i149-166o181-203i216-238o248-267i</t>
  </si>
  <si>
    <t>2537892227</t>
  </si>
  <si>
    <t>2537897642</t>
  </si>
  <si>
    <t>ExpAA=330.86</t>
  </si>
  <si>
    <t>Topology=o32-51i78-100o115-137i149-171o186-208i228-250o260-282i294-316o359-376i389-411o426-448i472-494o509-528i541-563o590-612i</t>
  </si>
  <si>
    <t>2537921291</t>
  </si>
  <si>
    <t>2537925564</t>
  </si>
  <si>
    <t>2537930205</t>
  </si>
  <si>
    <t>2537936797</t>
  </si>
  <si>
    <t>2537941837</t>
  </si>
  <si>
    <t>2537947104</t>
  </si>
  <si>
    <t>2537982403</t>
  </si>
  <si>
    <t>2538000555</t>
  </si>
  <si>
    <t>2538050797</t>
  </si>
  <si>
    <t>2538058130</t>
  </si>
  <si>
    <t>2538067562</t>
  </si>
  <si>
    <t>2538074100</t>
  </si>
  <si>
    <t>2538078300</t>
  </si>
  <si>
    <t>2538082528</t>
  </si>
  <si>
    <t>2538084272</t>
  </si>
  <si>
    <t>2538195452</t>
  </si>
  <si>
    <t>2538234553</t>
  </si>
  <si>
    <t>2538235693</t>
  </si>
  <si>
    <t>2538239738</t>
  </si>
  <si>
    <t>2538240381</t>
  </si>
  <si>
    <t>2538244957</t>
  </si>
  <si>
    <t>2538245715</t>
  </si>
  <si>
    <t>2538250950</t>
  </si>
  <si>
    <t>2538252170</t>
  </si>
  <si>
    <t>2538255609</t>
  </si>
  <si>
    <t>2538256283</t>
  </si>
  <si>
    <t>2538261390</t>
  </si>
  <si>
    <t>2538263419</t>
  </si>
  <si>
    <t>2538266439</t>
  </si>
  <si>
    <t>2538271384</t>
  </si>
  <si>
    <t>2538276157</t>
  </si>
  <si>
    <t>2538276818</t>
  </si>
  <si>
    <t>2538282107</t>
  </si>
  <si>
    <t>2538283333</t>
  </si>
  <si>
    <t>2538288423</t>
  </si>
  <si>
    <t>2538300354</t>
  </si>
  <si>
    <t>2538334577</t>
  </si>
  <si>
    <t>2538337550</t>
  </si>
  <si>
    <t>2538343327</t>
  </si>
  <si>
    <t>2538348690</t>
  </si>
  <si>
    <t>2538354329</t>
  </si>
  <si>
    <t>2538359845</t>
  </si>
  <si>
    <t>2538365684</t>
  </si>
  <si>
    <t>2538370683</t>
  </si>
  <si>
    <t>2538376148</t>
  </si>
  <si>
    <t>2538379271</t>
  </si>
  <si>
    <t>2538390939</t>
  </si>
  <si>
    <t>2538392552</t>
  </si>
  <si>
    <t>2538397640</t>
  </si>
  <si>
    <t>2538407796</t>
  </si>
  <si>
    <t>2538417485</t>
  </si>
  <si>
    <t>2538421016</t>
  </si>
  <si>
    <t>2538432459</t>
  </si>
  <si>
    <t>2538437461</t>
  </si>
  <si>
    <t>ExpAA=195.08</t>
  </si>
  <si>
    <t>2538447410</t>
  </si>
  <si>
    <t>Topology=o10-32i39-61o81-103i108-130o145-167i187-209o219-241i254-276o</t>
  </si>
  <si>
    <t>2538451769</t>
  </si>
  <si>
    <t>ExpAA=85.65</t>
  </si>
  <si>
    <t>First60=35.22</t>
  </si>
  <si>
    <t>Topology=o15-37i49-71o101-123i130-149o</t>
  </si>
  <si>
    <t>2538458324</t>
  </si>
  <si>
    <t>2538570067</t>
  </si>
  <si>
    <t>2538574964</t>
  </si>
  <si>
    <t>2538578152</t>
  </si>
  <si>
    <t>2538582097</t>
  </si>
  <si>
    <t>2538583928</t>
  </si>
  <si>
    <t>2538590283</t>
  </si>
  <si>
    <t>2538595291</t>
  </si>
  <si>
    <t>2538598619</t>
  </si>
  <si>
    <t>2538603616</t>
  </si>
  <si>
    <t>2538609827</t>
  </si>
  <si>
    <t>2538616648</t>
  </si>
  <si>
    <t>2538622575</t>
  </si>
  <si>
    <t>2538624445</t>
  </si>
  <si>
    <t>2538631422</t>
  </si>
  <si>
    <t>2538635633</t>
  </si>
  <si>
    <t>2538637025</t>
  </si>
  <si>
    <t>2538654984</t>
  </si>
  <si>
    <t>ExpAA=193.47</t>
  </si>
  <si>
    <t>Topology=i20-42o169-191i203-225o250-272i300-318o333-355i362-384o399-421i552-571o</t>
  </si>
  <si>
    <t>2538656555</t>
  </si>
  <si>
    <t>ExpAA=199.05</t>
  </si>
  <si>
    <t>First60=8.33</t>
  </si>
  <si>
    <t>Topology=i53-75o200-222i229-251o271-293i327-349o364-386i399-418o433-455i555-577o</t>
  </si>
  <si>
    <t>2538657117</t>
  </si>
  <si>
    <t>ExpAA=179.86</t>
  </si>
  <si>
    <t>Topology=i28-50o169-191i204-226o252-274i335-357o377-399i411-428o443-465i</t>
  </si>
  <si>
    <t>2538658309</t>
  </si>
  <si>
    <t>ExpAA=158.00</t>
  </si>
  <si>
    <t>Topology=i32-54o69-91i104-126o200-222i243-265o285-307i327-349o</t>
  </si>
  <si>
    <t>2538664178</t>
  </si>
  <si>
    <t>2538664318</t>
  </si>
  <si>
    <t>First60=35.14</t>
  </si>
  <si>
    <t>Topology=o10-32i52-74o89-111i116-138o153-175i196-218o233-255i276-298o</t>
  </si>
  <si>
    <t>2538665105</t>
  </si>
  <si>
    <t>ExpAA=345.11</t>
  </si>
  <si>
    <t>Topology=i32-54o79-101i122-144o173-195i202-224o234-256i269-291o301-323i344-363o401-423i430-449o459-481i521-543o553-575i588-610o639-661i</t>
  </si>
  <si>
    <t>2538672786</t>
  </si>
  <si>
    <t>2538673054</t>
  </si>
  <si>
    <t>2538674338</t>
  </si>
  <si>
    <t>2538706635</t>
  </si>
  <si>
    <t>First60=31.16</t>
  </si>
  <si>
    <t>2538708405</t>
  </si>
  <si>
    <t>2538708651</t>
  </si>
  <si>
    <t>Topology=o15-37i57-76o86-108i136-158o</t>
  </si>
  <si>
    <t>2538716692</t>
  </si>
  <si>
    <t>2538716978</t>
  </si>
  <si>
    <t>ExpAA=88.50</t>
  </si>
  <si>
    <t>2538728101</t>
  </si>
  <si>
    <t>ExpAA=174.13</t>
  </si>
  <si>
    <t>Topology=o13-35i59-81o96-118i130-152o167-189i201-220o235-257i277-299o</t>
  </si>
  <si>
    <t>2538729025</t>
  </si>
  <si>
    <t>ExpAA=86.89</t>
  </si>
  <si>
    <t>2538729982</t>
  </si>
  <si>
    <t>Topology=o7-29i50-72o92-114i121-138o153-175i196-218o233-255i283-305o</t>
  </si>
  <si>
    <t>2538734760</t>
  </si>
  <si>
    <t>First60=39.03</t>
  </si>
  <si>
    <t>Topology=i2-24o39-61i74-96o101-123i144-166o176-198i222-244o</t>
  </si>
  <si>
    <t>2538740478</t>
  </si>
  <si>
    <t>ExpAA=196.59</t>
  </si>
  <si>
    <t>Topology=i12-34o157-179i207-229o244-266i273-295o310-332i356-378o388-410i487-504o</t>
  </si>
  <si>
    <t>2538769045</t>
  </si>
  <si>
    <t>2538771397</t>
  </si>
  <si>
    <t>2538776436</t>
  </si>
  <si>
    <t>2538779438</t>
  </si>
  <si>
    <t>2538781785</t>
  </si>
  <si>
    <t>2538784923</t>
  </si>
  <si>
    <t>2538785315</t>
  </si>
  <si>
    <t>2538787438</t>
  </si>
  <si>
    <t>2538792539</t>
  </si>
  <si>
    <t>2538795621</t>
  </si>
  <si>
    <t>2538798427</t>
  </si>
  <si>
    <t>2538801082</t>
  </si>
  <si>
    <t>2538803149</t>
  </si>
  <si>
    <t>2538805009</t>
  </si>
  <si>
    <t>2538808528</t>
  </si>
  <si>
    <t>2538810404</t>
  </si>
  <si>
    <t>2538813741</t>
  </si>
  <si>
    <t>2538815529</t>
  </si>
  <si>
    <t>2538818721</t>
  </si>
  <si>
    <t>2538821935</t>
  </si>
  <si>
    <t>2538827571</t>
  </si>
  <si>
    <t>2538850927</t>
  </si>
  <si>
    <t>2538857588</t>
  </si>
  <si>
    <t>2538861642</t>
  </si>
  <si>
    <t>2538866378</t>
  </si>
  <si>
    <t>ExpAA=65.54</t>
  </si>
  <si>
    <t>Topology=o10-29i49-71o86-108i</t>
  </si>
  <si>
    <t>2538867212</t>
  </si>
  <si>
    <t>ExpAA=175.98</t>
  </si>
  <si>
    <t>First60=32.13</t>
  </si>
  <si>
    <t>Topology=o15-37i50-72o92-114i121-143o156-178i191-213o223-245i258-280o</t>
  </si>
  <si>
    <t>2538872781</t>
  </si>
  <si>
    <t>2538879708</t>
  </si>
  <si>
    <t>2538887082</t>
  </si>
  <si>
    <t>2538896430</t>
  </si>
  <si>
    <t>2538902446</t>
  </si>
  <si>
    <t>ExpAA=197.08</t>
  </si>
  <si>
    <t>2538907878</t>
  </si>
  <si>
    <t>2538916614</t>
  </si>
  <si>
    <t>2538921560</t>
  </si>
  <si>
    <t>2538927929</t>
  </si>
  <si>
    <t>2538928518</t>
  </si>
  <si>
    <t>2538935007</t>
  </si>
  <si>
    <t>2538940147</t>
  </si>
  <si>
    <t>2538944793</t>
  </si>
  <si>
    <t>2538969164</t>
  </si>
  <si>
    <t>Topology=i7-29o157-179i186-208o231-253i265-287o302-324i337-359o374-393i460-482o</t>
  </si>
  <si>
    <t>2538988461</t>
  </si>
  <si>
    <t>2538999034</t>
  </si>
  <si>
    <t>2539002937</t>
  </si>
  <si>
    <t>ExpAA=169.76</t>
  </si>
  <si>
    <t>2539005710</t>
  </si>
  <si>
    <t>2539008124</t>
  </si>
  <si>
    <t>2539011119</t>
  </si>
  <si>
    <t>2539014170</t>
  </si>
  <si>
    <t>2539016499</t>
  </si>
  <si>
    <t>2539020872</t>
  </si>
  <si>
    <t>ExpAA=175.71</t>
  </si>
  <si>
    <t>2539088710</t>
  </si>
  <si>
    <t>2539090184</t>
  </si>
  <si>
    <t>First60=36.67</t>
  </si>
  <si>
    <t>2539095433</t>
  </si>
  <si>
    <t>First60=36.87</t>
  </si>
  <si>
    <t>Topology=o10-32i45-67o87-109i116-138o148-170i195-217o227-249i262-284o</t>
  </si>
  <si>
    <t>2539096847</t>
  </si>
  <si>
    <t>2539101580</t>
  </si>
  <si>
    <t>First60=28.06</t>
  </si>
  <si>
    <t>Topology=i13-35o55-77i93-115o125-147i</t>
  </si>
  <si>
    <t>2539103224</t>
  </si>
  <si>
    <t>ExpAA=90.23</t>
  </si>
  <si>
    <t>First60=24.61</t>
  </si>
  <si>
    <t>Topology=o33-55i76-98o113-135i166-185o</t>
  </si>
  <si>
    <t>2539118650</t>
  </si>
  <si>
    <t>First60=33.72</t>
  </si>
  <si>
    <t>2539138912</t>
  </si>
  <si>
    <t>ExpAA=209.08</t>
  </si>
  <si>
    <t>First60=18.80</t>
  </si>
  <si>
    <t>2539138973</t>
  </si>
  <si>
    <t>ExpAA=88.20</t>
  </si>
  <si>
    <t>2539161091</t>
  </si>
  <si>
    <t>ExpAA=198.47</t>
  </si>
  <si>
    <t>Topology=i7-29o150-172i185-207o235-257i264-286o301-323i343-362o377-399i406-428o</t>
  </si>
  <si>
    <t>2539164947</t>
  </si>
  <si>
    <t>Topology=i7-29o149-171i184-206o231-250i257-276o291-313i325-347o362-384i391-413o</t>
  </si>
  <si>
    <t>2539170325</t>
  </si>
  <si>
    <t>ExpAA=285.96</t>
  </si>
  <si>
    <t>Topology=i26-48o68-90i120-142o171-189i194-216o231-253i274-296o306-328i348-370o408-430i443-465o480-502i523-545o</t>
  </si>
  <si>
    <t>2539179428</t>
  </si>
  <si>
    <t>2539181102</t>
  </si>
  <si>
    <t>2539187915</t>
  </si>
  <si>
    <t>2539192852</t>
  </si>
  <si>
    <t>2539197786</t>
  </si>
  <si>
    <t>2539203008</t>
  </si>
  <si>
    <t>2539208611</t>
  </si>
  <si>
    <t>2539210475</t>
  </si>
  <si>
    <t>2539215377</t>
  </si>
  <si>
    <t>2539217216</t>
  </si>
  <si>
    <t>2539221085</t>
  </si>
  <si>
    <t>2539222921</t>
  </si>
  <si>
    <t>2539226473</t>
  </si>
  <si>
    <t>2539242994</t>
  </si>
  <si>
    <t>2539249448</t>
  </si>
  <si>
    <t>2539253013</t>
  </si>
  <si>
    <t>2539258694</t>
  </si>
  <si>
    <t>2539270499</t>
  </si>
  <si>
    <t>ExpAA=254.06</t>
  </si>
  <si>
    <t>Topology=o34-56i69-91o101-123i142-161o196-218i231-253o268-290i311-333o348-370i383-405o432-454i</t>
  </si>
  <si>
    <t>2539287852</t>
  </si>
  <si>
    <t>2539303939</t>
  </si>
  <si>
    <t>2539320161</t>
  </si>
  <si>
    <t>2539326661</t>
  </si>
  <si>
    <t>2539332201</t>
  </si>
  <si>
    <t>2539337019</t>
  </si>
  <si>
    <t>2539341776</t>
  </si>
  <si>
    <t>2539346720</t>
  </si>
  <si>
    <t>2539352688</t>
  </si>
  <si>
    <t>ExpAA=150.89</t>
  </si>
  <si>
    <t>First60=42.50</t>
  </si>
  <si>
    <t>Topology=i2-24o34-55i75-97o162-184i205-227o242-264i284-306o</t>
  </si>
  <si>
    <t>2539353712</t>
  </si>
  <si>
    <t>Topology=i12-34o153-175i188-210o236-258i295-317o332-354i374-391o406-425i505-527o</t>
  </si>
  <si>
    <t>2539354222</t>
  </si>
  <si>
    <t>ExpAA=171.16</t>
  </si>
  <si>
    <t>First60=2.49</t>
  </si>
  <si>
    <t>Topology=o145-164i176-193o222-241i248-267o282-304i317-336o351-373i426-448o</t>
  </si>
  <si>
    <t>2539356891</t>
  </si>
  <si>
    <t>2539363298</t>
  </si>
  <si>
    <t>2539368521</t>
  </si>
  <si>
    <t>2539374523</t>
  </si>
  <si>
    <t>2539406849</t>
  </si>
  <si>
    <t>2539412714</t>
  </si>
  <si>
    <t>2539415177</t>
  </si>
  <si>
    <t>ExpAA=125.59</t>
  </si>
  <si>
    <t>Topology=o15-34i41-59o74-96i117-136o146-168i189-211o</t>
  </si>
  <si>
    <t>2539415527</t>
  </si>
  <si>
    <t>First60=36.43</t>
  </si>
  <si>
    <t>Topology=o5-27i48-67o82-104i111-130o145-167i187-209o224-246i266-288o</t>
  </si>
  <si>
    <t>2539425918</t>
  </si>
  <si>
    <t>2539428480</t>
  </si>
  <si>
    <t>2539435671</t>
  </si>
  <si>
    <t>2539441387</t>
  </si>
  <si>
    <t>ExpAA=196.10</t>
  </si>
  <si>
    <t>2539446350</t>
  </si>
  <si>
    <t>2539454260</t>
  </si>
  <si>
    <t>2539460233</t>
  </si>
  <si>
    <t>2539466305</t>
  </si>
  <si>
    <t>2539470112</t>
  </si>
  <si>
    <t>2539475868</t>
  </si>
  <si>
    <t>2539482158</t>
  </si>
  <si>
    <t>2539486713</t>
  </si>
  <si>
    <t>2539493013</t>
  </si>
  <si>
    <t>ExpAA=176.53</t>
  </si>
  <si>
    <t>2539493636</t>
  </si>
  <si>
    <t>2539500847</t>
  </si>
  <si>
    <t>2539501750</t>
  </si>
  <si>
    <t>2539503882</t>
  </si>
  <si>
    <t>2539509326</t>
  </si>
  <si>
    <t>2539513022</t>
  </si>
  <si>
    <t>2539514445</t>
  </si>
  <si>
    <t>2539518308</t>
  </si>
  <si>
    <t>2539520299</t>
  </si>
  <si>
    <t>2539525056</t>
  </si>
  <si>
    <t>2539530333</t>
  </si>
  <si>
    <t>2539535508</t>
  </si>
  <si>
    <t>2539540284</t>
  </si>
  <si>
    <t>2539542208</t>
  </si>
  <si>
    <t>2539545583</t>
  </si>
  <si>
    <t>2539576859</t>
  </si>
  <si>
    <t>2539583935</t>
  </si>
  <si>
    <t>2539592384</t>
  </si>
  <si>
    <t>2539609220</t>
  </si>
  <si>
    <t>Topology=i12-34o148-170i183-205o225-247i256-278o288-310i323-345o355-377i398-420o</t>
  </si>
  <si>
    <t>2539614650</t>
  </si>
  <si>
    <t>ExpAA=131.38</t>
  </si>
  <si>
    <t>Topology=o32-54i63-85o100-122i143-162o182-204i225-247o</t>
  </si>
  <si>
    <t>2539631505</t>
  </si>
  <si>
    <t>2539637273</t>
  </si>
  <si>
    <t>2539641437</t>
  </si>
  <si>
    <t>2539647416</t>
  </si>
  <si>
    <t>2539649893</t>
  </si>
  <si>
    <t>ExpAA=66.57</t>
  </si>
  <si>
    <t>Topology=i26-48o63-85i98-120o</t>
  </si>
  <si>
    <t>2539657240</t>
  </si>
  <si>
    <t>ExpAA=176.09</t>
  </si>
  <si>
    <t>Topology=o15-37i49-71o95-114i127-149o153-175i196-215o230-252i264-286o</t>
  </si>
  <si>
    <t>2539660487</t>
  </si>
  <si>
    <t>2539663634</t>
  </si>
  <si>
    <t>2539692702</t>
  </si>
  <si>
    <t>2539693274</t>
  </si>
  <si>
    <t>2539699775</t>
  </si>
  <si>
    <t>2539700197</t>
  </si>
  <si>
    <t>2539702007</t>
  </si>
  <si>
    <t>2539704109</t>
  </si>
  <si>
    <t>2539707805</t>
  </si>
  <si>
    <t>2539708367</t>
  </si>
  <si>
    <t>2539710706</t>
  </si>
  <si>
    <t>2539713250</t>
  </si>
  <si>
    <t>2539714954</t>
  </si>
  <si>
    <t>2539718100</t>
  </si>
  <si>
    <t>2539720519</t>
  </si>
  <si>
    <t>2539721708</t>
  </si>
  <si>
    <t>2539728600</t>
  </si>
  <si>
    <t>ExpAA=83.51</t>
  </si>
  <si>
    <t>2539734883</t>
  </si>
  <si>
    <t>2539770024</t>
  </si>
  <si>
    <t>2539773940</t>
  </si>
  <si>
    <t>2539789605</t>
  </si>
  <si>
    <t>2539799837</t>
  </si>
  <si>
    <t>First60=25.95</t>
  </si>
  <si>
    <t>Topology=o15-37i57-79o94-116i139-161o</t>
  </si>
  <si>
    <t>2539801453</t>
  </si>
  <si>
    <t>2539806753</t>
  </si>
  <si>
    <t>2539842304</t>
  </si>
  <si>
    <t>First60=35.35</t>
  </si>
  <si>
    <t>Topology=o10-32i45-67o80-102i123-145o</t>
  </si>
  <si>
    <t>2539851842</t>
  </si>
  <si>
    <t>2539912850</t>
  </si>
  <si>
    <t>First60=37.53</t>
  </si>
  <si>
    <t>Topology=o10-32i45-67o92-114i121-143o158-180i204-226o236-258i286-308o</t>
  </si>
  <si>
    <t>2539914611</t>
  </si>
  <si>
    <t>ExpAA=86.91</t>
  </si>
  <si>
    <t>Topology=o10-32i51-70o90-112i133-155o</t>
  </si>
  <si>
    <t>2539926575</t>
  </si>
  <si>
    <t>ExpAA=352.18</t>
  </si>
  <si>
    <t>2539926642</t>
  </si>
  <si>
    <t>2539929761</t>
  </si>
  <si>
    <t>ExpAA=197.65</t>
  </si>
  <si>
    <t>Topology=i12-34o54-76i95-117o137-159i172-189o204-226i239-261o271-293i313-335o</t>
  </si>
  <si>
    <t>2539942661</t>
  </si>
  <si>
    <t>2539951194</t>
  </si>
  <si>
    <t>2539956750</t>
  </si>
  <si>
    <t>2539961033</t>
  </si>
  <si>
    <t>2539962182</t>
  </si>
  <si>
    <t>2539962573</t>
  </si>
  <si>
    <t>2539971100</t>
  </si>
  <si>
    <t>2539971668</t>
  </si>
  <si>
    <t>2539994167</t>
  </si>
  <si>
    <t>2539996840</t>
  </si>
  <si>
    <t>2539999873</t>
  </si>
  <si>
    <t>2540000238</t>
  </si>
  <si>
    <t>2540002783</t>
  </si>
  <si>
    <t>2540004460</t>
  </si>
  <si>
    <t>2540009310</t>
  </si>
  <si>
    <t>2540009860</t>
  </si>
  <si>
    <t>2540011775</t>
  </si>
  <si>
    <t>2540014363</t>
  </si>
  <si>
    <t>2540018590</t>
  </si>
  <si>
    <t>2540021457</t>
  </si>
  <si>
    <t>2540023911</t>
  </si>
  <si>
    <t>2540024488</t>
  </si>
  <si>
    <t>2540027460</t>
  </si>
  <si>
    <t>2540030539</t>
  </si>
  <si>
    <t>2540031544</t>
  </si>
  <si>
    <t>2540031787</t>
  </si>
  <si>
    <t>2540042223</t>
  </si>
  <si>
    <t>2540046614</t>
  </si>
  <si>
    <t>2540083153</t>
  </si>
  <si>
    <t>2540086007</t>
  </si>
  <si>
    <t>2540092147</t>
  </si>
  <si>
    <t>2540095362</t>
  </si>
  <si>
    <t>2540098321</t>
  </si>
  <si>
    <t>2540105482</t>
  </si>
  <si>
    <t>2540112338</t>
  </si>
  <si>
    <t>2540115707</t>
  </si>
  <si>
    <t>2540123334</t>
  </si>
  <si>
    <t>2540125912</t>
  </si>
  <si>
    <t>2540129044</t>
  </si>
  <si>
    <t>2540130758</t>
  </si>
  <si>
    <t>2540136059</t>
  </si>
  <si>
    <t>2540143724</t>
  </si>
  <si>
    <t>2540146861</t>
  </si>
  <si>
    <t>2540170785</t>
  </si>
  <si>
    <t>2540179014</t>
  </si>
  <si>
    <t>ExpAA=191.30</t>
  </si>
  <si>
    <t>2540182436</t>
  </si>
  <si>
    <t>ExpAA=193.44</t>
  </si>
  <si>
    <t>2540186441</t>
  </si>
  <si>
    <t>ExpAA=330.28</t>
  </si>
  <si>
    <t>Topology=o37-54i75-97o112-134i141-163o176-198i211-233o238-260i280-302o343-365i377-399o414-436i457-479o492-514i527-549o580-602i</t>
  </si>
  <si>
    <t>2540194264</t>
  </si>
  <si>
    <t>2540198378</t>
  </si>
  <si>
    <t>2540205307</t>
  </si>
  <si>
    <t>2540207392</t>
  </si>
  <si>
    <t>2540210629</t>
  </si>
  <si>
    <t>2540212458</t>
  </si>
  <si>
    <t>2540216304</t>
  </si>
  <si>
    <t>2540221388</t>
  </si>
  <si>
    <t>2540226063</t>
  </si>
  <si>
    <t>2540231865</t>
  </si>
  <si>
    <t>2540237334</t>
  </si>
  <si>
    <t>2540242690</t>
  </si>
  <si>
    <t>2540248340</t>
  </si>
  <si>
    <t>2540250227</t>
  </si>
  <si>
    <t>2540251957</t>
  </si>
  <si>
    <t>2540284438</t>
  </si>
  <si>
    <t>2540306671</t>
  </si>
  <si>
    <t>ExpAA=89.08</t>
  </si>
  <si>
    <t>2540306971</t>
  </si>
  <si>
    <t>ExpAA=182.46</t>
  </si>
  <si>
    <t>2540342297</t>
  </si>
  <si>
    <t>First60=29.40</t>
  </si>
  <si>
    <t>2540362728</t>
  </si>
  <si>
    <t>2540367632</t>
  </si>
  <si>
    <t>2540383086</t>
  </si>
  <si>
    <t>2540387081</t>
  </si>
  <si>
    <t>2540388265</t>
  </si>
  <si>
    <t>2540418973</t>
  </si>
  <si>
    <t>2540419892</t>
  </si>
  <si>
    <t>2540428132</t>
  </si>
  <si>
    <t>2540433566</t>
  </si>
  <si>
    <t>ExpAA=88.90</t>
  </si>
  <si>
    <t>Topology=o4-26i39-61o76-98i126-148o</t>
  </si>
  <si>
    <t>2540435047</t>
  </si>
  <si>
    <t>ExpAA=174.11</t>
  </si>
  <si>
    <t>Topology=o15-34i47-69o93-115i122-141o156-175i202-224o234-256i269-291o</t>
  </si>
  <si>
    <t>2540460397</t>
  </si>
  <si>
    <t>ExpAA=128.93</t>
  </si>
  <si>
    <t>Topology=o39-61i74-91o101-119i142-161o176-198i219-238o</t>
  </si>
  <si>
    <t>2540463555</t>
  </si>
  <si>
    <t>ExpAA=168.36</t>
  </si>
  <si>
    <t>First60=26.26</t>
  </si>
  <si>
    <t>Topology=o15-35i56-78o98-120i127-149o164-183i204-223o233-255i276-298o</t>
  </si>
  <si>
    <t>2540466311</t>
  </si>
  <si>
    <t>2540471861</t>
  </si>
  <si>
    <t>ExpAA=127.51</t>
  </si>
  <si>
    <t>2540471995</t>
  </si>
  <si>
    <t>2540475329</t>
  </si>
  <si>
    <t>2540477149</t>
  </si>
  <si>
    <t>2540479203</t>
  </si>
  <si>
    <t>2540496134</t>
  </si>
  <si>
    <t>First60=31.38</t>
  </si>
  <si>
    <t>Topology=i13-35o50-72i85-107o130-152i159-176o191-213i225-247o257-279i300-322o366-388i401-420o430-452i481-503o518-537i550-572o599-621i</t>
  </si>
  <si>
    <t>2540545258</t>
  </si>
  <si>
    <t>2540548903</t>
  </si>
  <si>
    <t>2540552924</t>
  </si>
  <si>
    <t>ExpAA=346.23</t>
  </si>
  <si>
    <t>2540595322</t>
  </si>
  <si>
    <t>2540605506</t>
  </si>
  <si>
    <t>2540609727</t>
  </si>
  <si>
    <t>2540611417</t>
  </si>
  <si>
    <t>ExpAA=174.62</t>
  </si>
  <si>
    <t>Topology=o10-29i50-72o92-109i114-136o149-171i184-206o216-238i259-281o</t>
  </si>
  <si>
    <t>2540615253</t>
  </si>
  <si>
    <t>ExpAA=290.11</t>
  </si>
  <si>
    <t>First60=27.28</t>
  </si>
  <si>
    <t>Topology=o15-34i54-76o91-113i126-144o159-181i201-223o233-255i276-298o364-381i388-405o429-447i459-478o488-510i522-541o</t>
  </si>
  <si>
    <t>2540618284</t>
  </si>
  <si>
    <t>2540624331</t>
  </si>
  <si>
    <t>ExpAA=184.98</t>
  </si>
  <si>
    <t>Topology=i12-34o54-76i97-119o129-151i158-180o190-212i235-257o272-294i340-362o</t>
  </si>
  <si>
    <t>2540624964</t>
  </si>
  <si>
    <t>ExpAA=186.42</t>
  </si>
  <si>
    <t>First60=13.87</t>
  </si>
  <si>
    <t>Topology=o139-161i182-200o215-237i257-279o289-311i335-357o367-389i439-461o</t>
  </si>
  <si>
    <t>2540646129</t>
  </si>
  <si>
    <t>ExpAA=191.73</t>
  </si>
  <si>
    <t>First60=13.82</t>
  </si>
  <si>
    <t>Topology=o152-174i187-209o229-251i258-280o295-317i329-351o366-388i430-452o</t>
  </si>
  <si>
    <t>2540646445</t>
  </si>
  <si>
    <t>Topology=i20-42o69-91i104-126o146-168i175-193o208-230i243-265o275-297i317-336o</t>
  </si>
  <si>
    <t>2540646803</t>
  </si>
  <si>
    <t>Topology=i7-29o152-174i187-209o235-257i264-283o293-315i336-353o368-390i448-470o</t>
  </si>
  <si>
    <t>2540652588</t>
  </si>
  <si>
    <t>2540655494</t>
  </si>
  <si>
    <t>2540658488</t>
  </si>
  <si>
    <t>2540661441</t>
  </si>
  <si>
    <t>2540676960</t>
  </si>
  <si>
    <t>2540677819</t>
  </si>
  <si>
    <t>2540689092</t>
  </si>
  <si>
    <t>ExpAA=177.78</t>
  </si>
  <si>
    <t>First60=37.59</t>
  </si>
  <si>
    <t>Topology=o15-34i47-69o89-111i118-140o155-177i198-220o235-257i278-300o</t>
  </si>
  <si>
    <t>2540694223</t>
  </si>
  <si>
    <t>2540707951</t>
  </si>
  <si>
    <t>2540712703</t>
  </si>
  <si>
    <t>ExpAA=294.80</t>
  </si>
  <si>
    <t>Topology=o15-37i58-80o93-115i122-144o159-181i201-218o233-255i276-298o353-375i384-403o423-440i453-472o482-504i516-535o</t>
  </si>
  <si>
    <t>2540715145</t>
  </si>
  <si>
    <t>ExpAA=215.25</t>
  </si>
  <si>
    <t>First60=41.34</t>
  </si>
  <si>
    <t>2540719359</t>
  </si>
  <si>
    <t>2540725315</t>
  </si>
  <si>
    <t>ExpAA=174.05</t>
  </si>
  <si>
    <t>First60=31.51</t>
  </si>
  <si>
    <t>2540738348</t>
  </si>
  <si>
    <t>ExpAA=81.20</t>
  </si>
  <si>
    <t>First60=29.44</t>
  </si>
  <si>
    <t>Topology=i7-29o54-76i89-106o133-150i</t>
  </si>
  <si>
    <t>2540748316</t>
  </si>
  <si>
    <t>ExpAA=194.14</t>
  </si>
  <si>
    <t>2540753392</t>
  </si>
  <si>
    <t>2540757748</t>
  </si>
  <si>
    <t>Topology=i7-29o143-165i178-200o227-249i256-278o293-315i336-355o370-392i404-426o</t>
  </si>
  <si>
    <t>2540765729</t>
  </si>
  <si>
    <t>ExpAA=349.13</t>
  </si>
  <si>
    <t>2540786164</t>
  </si>
  <si>
    <t>ExpAA=171.67</t>
  </si>
  <si>
    <t>2540802183</t>
  </si>
  <si>
    <t>2540817964</t>
  </si>
  <si>
    <t>2540820727</t>
  </si>
  <si>
    <t>ExpAA=171.75</t>
  </si>
  <si>
    <t>2540841569</t>
  </si>
  <si>
    <t>ExpAA=89.51</t>
  </si>
  <si>
    <t>2540841895</t>
  </si>
  <si>
    <t>ExpAA=178.41</t>
  </si>
  <si>
    <t>2540850547</t>
  </si>
  <si>
    <t>ExpAA=189.98</t>
  </si>
  <si>
    <t>First60=14.10</t>
  </si>
  <si>
    <t>Topology=o142-161i174-192o202-224i229-251o266-285i298-320o335-357i380-402o</t>
  </si>
  <si>
    <t>2540854974</t>
  </si>
  <si>
    <t>ExpAA=196.84</t>
  </si>
  <si>
    <t>First60=26.95</t>
  </si>
  <si>
    <t>Topology=i13-35o55-73i94-116o136-158i170-188o203-222i239-261o271-293i313-335o</t>
  </si>
  <si>
    <t>2540856259</t>
  </si>
  <si>
    <t>Topology=i33-55o65-87i108-130o145-167i174-196o211-233i246-268o278-300i317-339o378-400i412-434o444-466i496-518o528-550i563-585o612-634i</t>
  </si>
  <si>
    <t>2540881357</t>
  </si>
  <si>
    <t>2540883979</t>
  </si>
  <si>
    <t>2540885295</t>
  </si>
  <si>
    <t>2540886027</t>
  </si>
  <si>
    <t>2540895918</t>
  </si>
  <si>
    <t>ExpAA=186.66</t>
  </si>
  <si>
    <t>First60=19.31</t>
  </si>
  <si>
    <t>Topology=i7-29o139-161i174-196o216-235i242-264o274-296i309-331o341-363i</t>
  </si>
  <si>
    <t>2540897459</t>
  </si>
  <si>
    <t>2540955252</t>
  </si>
  <si>
    <t>First60=23.57</t>
  </si>
  <si>
    <t>Topology=i12-34o61-83i103-125o140-162i169-191o206-228i241-263o278-295i315-337o371-393i406-424o439-461i487-509o524-543i556-578o606-628i</t>
  </si>
  <si>
    <t>2540963855</t>
  </si>
  <si>
    <t>ExpAA=169.98</t>
  </si>
  <si>
    <t>First60=31.93</t>
  </si>
  <si>
    <t>2540966587</t>
  </si>
  <si>
    <t>ExpAA=173.83</t>
  </si>
  <si>
    <t>Topology=o4-26i47-66o93-115i122-144o159-178i199-221o236-258i282-304o</t>
  </si>
  <si>
    <t>2540967875</t>
  </si>
  <si>
    <t>2540971441</t>
  </si>
  <si>
    <t>2540999409</t>
  </si>
  <si>
    <t>2541002229</t>
  </si>
  <si>
    <t>ExpAA=234.44</t>
  </si>
  <si>
    <t>First60=15.84</t>
  </si>
  <si>
    <t>Topology=i5-27o149-171i192-214o229-248i255-277o297-319i332-354o374-396i416-435o563-585i592-614o</t>
  </si>
  <si>
    <t>2541010771</t>
  </si>
  <si>
    <t>ExpAA=340.90</t>
  </si>
  <si>
    <t>Topology=o38-60i135-157o182-204i209-228o243-265i304-326o341-360i381-403o445-467i480-502o512-534i558-580o595-612i624-646o676-698i</t>
  </si>
  <si>
    <t>2541019041</t>
  </si>
  <si>
    <t>ExpAA=88.63</t>
  </si>
  <si>
    <t>2541031638</t>
  </si>
  <si>
    <t>2541043648</t>
  </si>
  <si>
    <t>ExpAA=203.48</t>
  </si>
  <si>
    <t>Topology=i7-29o149-171i178-200o220-239i252-274o289-311i318-340o353-375i388-407o</t>
  </si>
  <si>
    <t>2541045059</t>
  </si>
  <si>
    <t>ExpAA=168.78</t>
  </si>
  <si>
    <t>Topology=i7-29o44-62i122-144o180-202i215-237o247-269i290-312o</t>
  </si>
  <si>
    <t>2541046311</t>
  </si>
  <si>
    <t>ExpAA=347.78</t>
  </si>
  <si>
    <t>2541255717</t>
  </si>
  <si>
    <t>2541307664</t>
  </si>
  <si>
    <t>ExpAA=172.80</t>
  </si>
  <si>
    <t>Topology=o10-32i51-73o93-110i117-139o149-171i195-217o227-249i269-288o</t>
  </si>
  <si>
    <t>2541330100</t>
  </si>
  <si>
    <t>ExpAA=157.06</t>
  </si>
  <si>
    <t>Topology=i30-52o67-86i107-129o199-221i234-256o276-298i319-341o</t>
  </si>
  <si>
    <t>2541330243</t>
  </si>
  <si>
    <t>ExpAA=188.11</t>
  </si>
  <si>
    <t>Topology=i2-24o144-166i178-195o225-244i282-301o316-338i351-369o384-406i500-522o</t>
  </si>
  <si>
    <t>2541335757</t>
  </si>
  <si>
    <t>ExpAA=33.41</t>
  </si>
  <si>
    <t>Topology=o26-48i</t>
  </si>
  <si>
    <t>2541340199</t>
  </si>
  <si>
    <t>2541345282</t>
  </si>
  <si>
    <t>2541355147</t>
  </si>
  <si>
    <t>2541377023</t>
  </si>
  <si>
    <t>ExpAA=342.94</t>
  </si>
  <si>
    <t>2541381764</t>
  </si>
  <si>
    <t>2541398250</t>
  </si>
  <si>
    <t>ExpAA=152.76</t>
  </si>
  <si>
    <t>Topology=i24-46o56-78i98-120o189-211i231-253o268-290i310-332o</t>
  </si>
  <si>
    <t>2541398924</t>
  </si>
  <si>
    <t>ExpAA=185.61</t>
  </si>
  <si>
    <t>First60=12.97</t>
  </si>
  <si>
    <t>Topology=i2-24o143-165i177-196o216-238i251-270o285-307i320-337o352-374i427-449o</t>
  </si>
  <si>
    <t>2541398994</t>
  </si>
  <si>
    <t>ExpAA=190.24</t>
  </si>
  <si>
    <t>Topology=i12-34o154-176i189-211o237-259i272-294o309-331i344-361o376-398i502-524o</t>
  </si>
  <si>
    <t>2541400963</t>
  </si>
  <si>
    <t>ExpAA=212.25</t>
  </si>
  <si>
    <t>Topology=o10-29i41-63o85-107i114-136o146-168i175-197o212-234i255-274o313-335i342-364o</t>
  </si>
  <si>
    <t>2541405189</t>
  </si>
  <si>
    <t>Topology=i7-29o49-71i92-114o145-164i171-193o203-225i238-260o270-292i305-327o364-386i399-421o431-450i471-493o508-527i540-562o591-613i</t>
  </si>
  <si>
    <t>2541416497</t>
  </si>
  <si>
    <t>ExpAA=192.04</t>
  </si>
  <si>
    <t>2541430437</t>
  </si>
  <si>
    <t>2541449134</t>
  </si>
  <si>
    <t>ExpAA=344.54</t>
  </si>
  <si>
    <t>Topology=i7-29o55-77i98-120o140-159i166-188o198-217i238-257o267-289i333-352o391-413i426-448o463-485i515-537o542-564i577-599o626-648i</t>
  </si>
  <si>
    <t>2541449421</t>
  </si>
  <si>
    <t>ExpAA=345.64</t>
  </si>
  <si>
    <t>First60=28.30</t>
  </si>
  <si>
    <t>Topology=i13-35o55-77i98-120o143-165i172-194o204-226i238-260o275-294i314-336o374-396i403-422o432-454i467-489o499-518i531-553o568-590i</t>
  </si>
  <si>
    <t>2541459181</t>
  </si>
  <si>
    <t>ExpAA=189.05</t>
  </si>
  <si>
    <t>Topology=i32-54o180-202i215-233o263-285i339-361o376-398i411-429o444-466i</t>
  </si>
  <si>
    <t>2541460356</t>
  </si>
  <si>
    <t>ExpAA=153.26</t>
  </si>
  <si>
    <t>Topology=i33-55o118-140i161-183o207-229i256-275o285-307i328-350o</t>
  </si>
  <si>
    <t>2541465605</t>
  </si>
  <si>
    <t>2541490058</t>
  </si>
  <si>
    <t>First60=33.68</t>
  </si>
  <si>
    <t>Topology=o4-21i28-50o76-93i100-122o137-159i180-202o217-239i252-274o</t>
  </si>
  <si>
    <t>2541495152</t>
  </si>
  <si>
    <t>Topology=o13-35i48-70o95-117i124-145o160-182i202-224o234-256i284-306o</t>
  </si>
  <si>
    <t>2541498605</t>
  </si>
  <si>
    <t>ExpAA=84.46</t>
  </si>
  <si>
    <t>First60=30.04</t>
  </si>
  <si>
    <t>2541556735</t>
  </si>
  <si>
    <t>First60=29.59</t>
  </si>
  <si>
    <t>2541568153</t>
  </si>
  <si>
    <t>ExpAA=347.53</t>
  </si>
  <si>
    <t>2541572267</t>
  </si>
  <si>
    <t>2541576429</t>
  </si>
  <si>
    <t>2541583516</t>
  </si>
  <si>
    <t>2541590070</t>
  </si>
  <si>
    <t>2541597395</t>
  </si>
  <si>
    <t>2541600273</t>
  </si>
  <si>
    <t>2541605578</t>
  </si>
  <si>
    <t>2541606782</t>
  </si>
  <si>
    <t>2541611226</t>
  </si>
  <si>
    <t>2541613537</t>
  </si>
  <si>
    <t>2541615160</t>
  </si>
  <si>
    <t>2541622854</t>
  </si>
  <si>
    <t>2541624036</t>
  </si>
  <si>
    <t>2541627799</t>
  </si>
  <si>
    <t>2541628990</t>
  </si>
  <si>
    <t>2541639501</t>
  </si>
  <si>
    <t>2541640648</t>
  </si>
  <si>
    <t>2541645974</t>
  </si>
  <si>
    <t>ExpAA=153.79</t>
  </si>
  <si>
    <t>Topology=i21-43o71-93i98-120o135-157i178-200o215-237i260-282o</t>
  </si>
  <si>
    <t>2541647171</t>
  </si>
  <si>
    <t>2541651268</t>
  </si>
  <si>
    <t>2541654019</t>
  </si>
  <si>
    <t>2541657460</t>
  </si>
  <si>
    <t>2541658560</t>
  </si>
  <si>
    <t>2541667060</t>
  </si>
  <si>
    <t>2541668280</t>
  </si>
  <si>
    <t>2541673781</t>
  </si>
  <si>
    <t>2541674835</t>
  </si>
  <si>
    <t>2541681162</t>
  </si>
  <si>
    <t>2541689079</t>
  </si>
  <si>
    <t>2541691808</t>
  </si>
  <si>
    <t>2541699057</t>
  </si>
  <si>
    <t>2541701975</t>
  </si>
  <si>
    <t>2541707503</t>
  </si>
  <si>
    <t>ExpAA=131.17</t>
  </si>
  <si>
    <t>First60=23.61</t>
  </si>
  <si>
    <t>2541708205</t>
  </si>
  <si>
    <t>2541710091</t>
  </si>
  <si>
    <t>2541714516</t>
  </si>
  <si>
    <t>2541720572</t>
  </si>
  <si>
    <t>2541727489</t>
  </si>
  <si>
    <t>2541728073</t>
  </si>
  <si>
    <t>2541735297</t>
  </si>
  <si>
    <t>2541737807</t>
  </si>
  <si>
    <t>2541738445</t>
  </si>
  <si>
    <t>ExpAA=174.54</t>
  </si>
  <si>
    <t>2541739608</t>
  </si>
  <si>
    <t>2541745498</t>
  </si>
  <si>
    <t>2541758234</t>
  </si>
  <si>
    <t>2541760309</t>
  </si>
  <si>
    <t>2541770150</t>
  </si>
  <si>
    <t>2541775362</t>
  </si>
  <si>
    <t>2541779014</t>
  </si>
  <si>
    <t>ExpAA=191.96</t>
  </si>
  <si>
    <t>First60=21.40</t>
  </si>
  <si>
    <t>2541804757</t>
  </si>
  <si>
    <t>2541805611</t>
  </si>
  <si>
    <t>2541819069</t>
  </si>
  <si>
    <t>2541822811</t>
  </si>
  <si>
    <t>ExpAA=82.65</t>
  </si>
  <si>
    <t>2541823196</t>
  </si>
  <si>
    <t>Topology=o10-32i45-67o96-113i120-138o158-180i201-223o233-255i285-307o</t>
  </si>
  <si>
    <t>2541824446</t>
  </si>
  <si>
    <t>First60=37.91</t>
  </si>
  <si>
    <t>Topology=o10-32i44-66o81-103i110-132o145-167i180-202o217-239i252-274o</t>
  </si>
  <si>
    <t>2541826967</t>
  </si>
  <si>
    <t>2541828653</t>
  </si>
  <si>
    <t>Topology=o10-29i49-71o91-110i115-137o147-169i182-204o219-241i262-284o</t>
  </si>
  <si>
    <t>2541830938</t>
  </si>
  <si>
    <t>ExpAA=141.15</t>
  </si>
  <si>
    <t>Topology=i2-21o36-58i63-85o100-122i143-163o173-195i223-245o</t>
  </si>
  <si>
    <t>2541831718</t>
  </si>
  <si>
    <t>2541835023</t>
  </si>
  <si>
    <t>ExpAA=82.98</t>
  </si>
  <si>
    <t>2541838491</t>
  </si>
  <si>
    <t>ExpAA=175.64</t>
  </si>
  <si>
    <t>First60=37.33</t>
  </si>
  <si>
    <t>Topology=o10-31i43-65o94-111i118-140o153-175i188-210o220-242i262-284o</t>
  </si>
  <si>
    <t>2541838980</t>
  </si>
  <si>
    <t>First60=31.22</t>
  </si>
  <si>
    <t>2541840266</t>
  </si>
  <si>
    <t>First60=41.73</t>
  </si>
  <si>
    <t>Topology=o7-29i42-64o96-114i121-143o158-180i201-223o233-255i282-304o</t>
  </si>
  <si>
    <t>2541841420</t>
  </si>
  <si>
    <t>ExpAA=175.05</t>
  </si>
  <si>
    <t>Topology=o10-29i49-71o91-113i120-142o157-179i186-208o228-250i263-285o</t>
  </si>
  <si>
    <t>2541848310</t>
  </si>
  <si>
    <t>ExpAA=83.73</t>
  </si>
  <si>
    <t>2541849835</t>
  </si>
  <si>
    <t>ExpAA=171.19</t>
  </si>
  <si>
    <t>2541850696</t>
  </si>
  <si>
    <t>First60=38.29</t>
  </si>
  <si>
    <t>2541852527</t>
  </si>
  <si>
    <t>2541852949</t>
  </si>
  <si>
    <t>Topology=o10-29i49-71o91-110i115-137o150-172i185-204o219-241i262-284o</t>
  </si>
  <si>
    <t>2541855005</t>
  </si>
  <si>
    <t>ExpAA=146.25</t>
  </si>
  <si>
    <t>Topology=i5-23o38-60i65-87o102-124i145-165o175-197i225-247o</t>
  </si>
  <si>
    <t>2541855568</t>
  </si>
  <si>
    <t>Topology=o10-32i45-67o96-114i121-143o158-180i201-223o233-255i284-303o</t>
  </si>
  <si>
    <t>2541861807</t>
  </si>
  <si>
    <t>First60=36.55</t>
  </si>
  <si>
    <t>Topology=o15-34i46-68o88-110i117-139o154-173i196-218o228-250i263-285o</t>
  </si>
  <si>
    <t>2541886914</t>
  </si>
  <si>
    <t>ExpAA=195.34</t>
  </si>
  <si>
    <t>2541891463</t>
  </si>
  <si>
    <t>2541896132</t>
  </si>
  <si>
    <t>2541904355</t>
  </si>
  <si>
    <t>2541911391</t>
  </si>
  <si>
    <t>2541916580</t>
  </si>
  <si>
    <t>2541922165</t>
  </si>
  <si>
    <t>2541927565</t>
  </si>
  <si>
    <t>2541932973</t>
  </si>
  <si>
    <t>2541938970</t>
  </si>
  <si>
    <t>2541944707</t>
  </si>
  <si>
    <t>2541949976</t>
  </si>
  <si>
    <t>2541955276</t>
  </si>
  <si>
    <t>2541960435</t>
  </si>
  <si>
    <t>2541962225</t>
  </si>
  <si>
    <t>2542017871</t>
  </si>
  <si>
    <t>ExpAA=170.24</t>
  </si>
  <si>
    <t>First60=26.40</t>
  </si>
  <si>
    <t>2542026132</t>
  </si>
  <si>
    <t>ExpAA=167.21</t>
  </si>
  <si>
    <t>First60=33.01</t>
  </si>
  <si>
    <t>2542026163</t>
  </si>
  <si>
    <t>ExpAA=168.37</t>
  </si>
  <si>
    <t>First60=26.25</t>
  </si>
  <si>
    <t>2542040345</t>
  </si>
  <si>
    <t>ExpAA=168.35</t>
  </si>
  <si>
    <t>2542044883</t>
  </si>
  <si>
    <t>2542050577</t>
  </si>
  <si>
    <t>2542055571</t>
  </si>
  <si>
    <t>2542061443</t>
  </si>
  <si>
    <t>2542066554</t>
  </si>
  <si>
    <t>2542072181</t>
  </si>
  <si>
    <t>2542078046</t>
  </si>
  <si>
    <t>2542083898</t>
  </si>
  <si>
    <t>2542089041</t>
  </si>
  <si>
    <t>2542094270</t>
  </si>
  <si>
    <t>2542099924</t>
  </si>
  <si>
    <t>2542104986</t>
  </si>
  <si>
    <t>2542110531</t>
  </si>
  <si>
    <t>2542948904</t>
  </si>
  <si>
    <t>2542953782</t>
  </si>
  <si>
    <t>2542960032</t>
  </si>
  <si>
    <t>2542965204</t>
  </si>
  <si>
    <t>2542971024</t>
  </si>
  <si>
    <t>2542976877</t>
  </si>
  <si>
    <t>2542982040</t>
  </si>
  <si>
    <t>2542988009</t>
  </si>
  <si>
    <t>2542993412</t>
  </si>
  <si>
    <t>2542998838</t>
  </si>
  <si>
    <t>2543004433</t>
  </si>
  <si>
    <t>2543010140</t>
  </si>
  <si>
    <t>2543015395</t>
  </si>
  <si>
    <t>2543020910</t>
  </si>
  <si>
    <t>2543026289</t>
  </si>
  <si>
    <t>2543031661</t>
  </si>
  <si>
    <t>2543036966</t>
  </si>
  <si>
    <t>2543042568</t>
  </si>
  <si>
    <t>2543047768</t>
  </si>
  <si>
    <t>2543053186</t>
  </si>
  <si>
    <t>2543074919</t>
  </si>
  <si>
    <t>ExpAA=353.27</t>
  </si>
  <si>
    <t>Topology=i12-34o61-83i95-117o140-162i164-186o201-223i244-266o272-294i311-333o374-396i409-431o441-463i484-506o521-542i554-576o606-628i</t>
  </si>
  <si>
    <t>2543107917</t>
  </si>
  <si>
    <t>2543112311</t>
  </si>
  <si>
    <t>2543115481</t>
  </si>
  <si>
    <t>2543119486</t>
  </si>
  <si>
    <t>2543124526</t>
  </si>
  <si>
    <t>2543134121</t>
  </si>
  <si>
    <t>2543136414</t>
  </si>
  <si>
    <t>2543144313</t>
  </si>
  <si>
    <t>2543147723</t>
  </si>
  <si>
    <t>2543153146</t>
  </si>
  <si>
    <t>2543157675</t>
  </si>
  <si>
    <t>2543164834</t>
  </si>
  <si>
    <t>2543167080</t>
  </si>
  <si>
    <t>2543171490</t>
  </si>
  <si>
    <t>ExpAA=83.08</t>
  </si>
  <si>
    <t>2543173393</t>
  </si>
  <si>
    <t>ExpAA=83.44</t>
  </si>
  <si>
    <t>2543177292</t>
  </si>
  <si>
    <t>2543180795</t>
  </si>
  <si>
    <t>2543183296</t>
  </si>
  <si>
    <t>2543234572</t>
  </si>
  <si>
    <t>2543239877</t>
  </si>
  <si>
    <t>2543245447</t>
  </si>
  <si>
    <t>2543250908</t>
  </si>
  <si>
    <t>2543256406</t>
  </si>
  <si>
    <t>2543260559</t>
  </si>
  <si>
    <t>2543263575</t>
  </si>
  <si>
    <t>ExpAA=83.27</t>
  </si>
  <si>
    <t>2543321542</t>
  </si>
  <si>
    <t>ExpAA=192.32</t>
  </si>
  <si>
    <t>2543326342</t>
  </si>
  <si>
    <t>2543437038</t>
  </si>
  <si>
    <t>ExpAA=183.53</t>
  </si>
  <si>
    <t>First60=14.93</t>
  </si>
  <si>
    <t>Topology=o146-165i186-208o228-250i259-281o296-318i338-360o375-397i410-429o</t>
  </si>
  <si>
    <t>2543438533</t>
  </si>
  <si>
    <t>Topology=o4-26i38-60o70-92i99-121o136-158i179-198o233-255i262-284o</t>
  </si>
  <si>
    <t>2543530258</t>
  </si>
  <si>
    <t>Topology=o10-29i50-72o92-111i118-137o152-171i193-215o225-244i270-289o</t>
  </si>
  <si>
    <t>2543537900</t>
  </si>
  <si>
    <t>2543540841</t>
  </si>
  <si>
    <t>2543546900</t>
  </si>
  <si>
    <t>2543550611</t>
  </si>
  <si>
    <t>2543555324</t>
  </si>
  <si>
    <t>2543557718</t>
  </si>
  <si>
    <t>2543564977</t>
  </si>
  <si>
    <t>2543574231</t>
  </si>
  <si>
    <t>2543580906</t>
  </si>
  <si>
    <t>2543584001</t>
  </si>
  <si>
    <t>2543587980</t>
  </si>
  <si>
    <t>2543592788</t>
  </si>
  <si>
    <t>2543597542</t>
  </si>
  <si>
    <t>2543602240</t>
  </si>
  <si>
    <t>2543608529</t>
  </si>
  <si>
    <t>2543612940</t>
  </si>
  <si>
    <t>2543615317</t>
  </si>
  <si>
    <t>2543620452</t>
  </si>
  <si>
    <t>2543626636</t>
  </si>
  <si>
    <t>2543628929</t>
  </si>
  <si>
    <t>2543635148</t>
  </si>
  <si>
    <t>2543640336</t>
  </si>
  <si>
    <t>2543642720</t>
  </si>
  <si>
    <t>2543647506</t>
  </si>
  <si>
    <t>2543652610</t>
  </si>
  <si>
    <t>2543658145</t>
  </si>
  <si>
    <t>2543661824</t>
  </si>
  <si>
    <t>2543667107</t>
  </si>
  <si>
    <t>2543669641</t>
  </si>
  <si>
    <t>2543677018</t>
  </si>
  <si>
    <t>2543679873</t>
  </si>
  <si>
    <t>2543683478</t>
  </si>
  <si>
    <t>2543688441</t>
  </si>
  <si>
    <t>2543694369</t>
  </si>
  <si>
    <t>2543697554</t>
  </si>
  <si>
    <t>2543702970</t>
  </si>
  <si>
    <t>2543706928</t>
  </si>
  <si>
    <t>2543713483</t>
  </si>
  <si>
    <t>2543717430</t>
  </si>
  <si>
    <t>2543724880</t>
  </si>
  <si>
    <t>2543731898</t>
  </si>
  <si>
    <t>2543736701</t>
  </si>
  <si>
    <t>2543739835</t>
  </si>
  <si>
    <t>2543744485</t>
  </si>
  <si>
    <t>2543749522</t>
  </si>
  <si>
    <t>2543750979</t>
  </si>
  <si>
    <t>2543758909</t>
  </si>
  <si>
    <t>2543761939</t>
  </si>
  <si>
    <t>2543767763</t>
  </si>
  <si>
    <t>2543769696</t>
  </si>
  <si>
    <t>2543776623</t>
  </si>
  <si>
    <t>2543779006</t>
  </si>
  <si>
    <t>2543787553</t>
  </si>
  <si>
    <t>2543788772</t>
  </si>
  <si>
    <t>2543795096</t>
  </si>
  <si>
    <t>2543800252</t>
  </si>
  <si>
    <t>2543802172</t>
  </si>
  <si>
    <t>2543809701</t>
  </si>
  <si>
    <t>2543810876</t>
  </si>
  <si>
    <t>2543817217</t>
  </si>
  <si>
    <t>2543822087</t>
  </si>
  <si>
    <t>2543825162</t>
  </si>
  <si>
    <t>2543830318</t>
  </si>
  <si>
    <t>2543837936</t>
  </si>
  <si>
    <t>2543838811</t>
  </si>
  <si>
    <t>2543844952</t>
  </si>
  <si>
    <t>2543850038</t>
  </si>
  <si>
    <t>2543852793</t>
  </si>
  <si>
    <t>2543858028</t>
  </si>
  <si>
    <t>2543862732</t>
  </si>
  <si>
    <t>2543866549</t>
  </si>
  <si>
    <t>2543872508</t>
  </si>
  <si>
    <t>2543877701</t>
  </si>
  <si>
    <t>2543882762</t>
  </si>
  <si>
    <t>2543886164</t>
  </si>
  <si>
    <t>2543890420</t>
  </si>
  <si>
    <t>2543894223</t>
  </si>
  <si>
    <t>2543902052</t>
  </si>
  <si>
    <t>2543907502</t>
  </si>
  <si>
    <t>2543910513</t>
  </si>
  <si>
    <t>ExpAA=148.36</t>
  </si>
  <si>
    <t>Topology=o10-32i52-74o94-113i120-139o149-171i197-219o224-243i</t>
  </si>
  <si>
    <t>2543916517</t>
  </si>
  <si>
    <t>2543920274</t>
  </si>
  <si>
    <t>ExpAA=170.07</t>
  </si>
  <si>
    <t>2543925269</t>
  </si>
  <si>
    <t>2543928523</t>
  </si>
  <si>
    <t>2543933549</t>
  </si>
  <si>
    <t>2543938936</t>
  </si>
  <si>
    <t>2543942103</t>
  </si>
  <si>
    <t>2543949001</t>
  </si>
  <si>
    <t>2543954753</t>
  </si>
  <si>
    <t>2543958935</t>
  </si>
  <si>
    <t>2543964028</t>
  </si>
  <si>
    <t>2543968894</t>
  </si>
  <si>
    <t>2543973270</t>
  </si>
  <si>
    <t>2543978707</t>
  </si>
  <si>
    <t>2543983408</t>
  </si>
  <si>
    <t>2543988364</t>
  </si>
  <si>
    <t>2543993379</t>
  </si>
  <si>
    <t>2543998163</t>
  </si>
  <si>
    <t>2544003401</t>
  </si>
  <si>
    <t>2544008388</t>
  </si>
  <si>
    <t>2544013269</t>
  </si>
  <si>
    <t>2544018175</t>
  </si>
  <si>
    <t>2544023378</t>
  </si>
  <si>
    <t>2544028054</t>
  </si>
  <si>
    <t>2544032784</t>
  </si>
  <si>
    <t>2544038169</t>
  </si>
  <si>
    <t>2544043212</t>
  </si>
  <si>
    <t>2544046966</t>
  </si>
  <si>
    <t>2544051483</t>
  </si>
  <si>
    <t>2544057980</t>
  </si>
  <si>
    <t>2544063096</t>
  </si>
  <si>
    <t>2544067659</t>
  </si>
  <si>
    <t>2544073665</t>
  </si>
  <si>
    <t>2544077840</t>
  </si>
  <si>
    <t>2544082758</t>
  </si>
  <si>
    <t>2544087682</t>
  </si>
  <si>
    <t>2544092437</t>
  </si>
  <si>
    <t>2544097750</t>
  </si>
  <si>
    <t>2544103008</t>
  </si>
  <si>
    <t>2544107958</t>
  </si>
  <si>
    <t>2544112920</t>
  </si>
  <si>
    <t>2544117964</t>
  </si>
  <si>
    <t>2544122904</t>
  </si>
  <si>
    <t>2544128002</t>
  </si>
  <si>
    <t>2544135064</t>
  </si>
  <si>
    <t>2544138051</t>
  </si>
  <si>
    <t>2544142700</t>
  </si>
  <si>
    <t>2544147611</t>
  </si>
  <si>
    <t>2544152376</t>
  </si>
  <si>
    <t>2544157356</t>
  </si>
  <si>
    <t>2544162610</t>
  </si>
  <si>
    <t>2544167484</t>
  </si>
  <si>
    <t>2544172703</t>
  </si>
  <si>
    <t>2544177677</t>
  </si>
  <si>
    <t>2544182792</t>
  </si>
  <si>
    <t>2544188030</t>
  </si>
  <si>
    <t>2544193316</t>
  </si>
  <si>
    <t>2544198102</t>
  </si>
  <si>
    <t>2544203087</t>
  </si>
  <si>
    <t>2544208173</t>
  </si>
  <si>
    <t>2544213276</t>
  </si>
  <si>
    <t>2544220083</t>
  </si>
  <si>
    <t>2544225350</t>
  </si>
  <si>
    <t>2544228324</t>
  </si>
  <si>
    <t>2544233257</t>
  </si>
  <si>
    <t>2544237829</t>
  </si>
  <si>
    <t>2544243620</t>
  </si>
  <si>
    <t>ExpAA=173.72</t>
  </si>
  <si>
    <t>2544248657</t>
  </si>
  <si>
    <t>2544253548</t>
  </si>
  <si>
    <t>2544258450</t>
  </si>
  <si>
    <t>2544263514</t>
  </si>
  <si>
    <t>2544270264</t>
  </si>
  <si>
    <t>2544273708</t>
  </si>
  <si>
    <t>2544278438</t>
  </si>
  <si>
    <t>2544283133</t>
  </si>
  <si>
    <t>2544288535</t>
  </si>
  <si>
    <t>2544293539</t>
  </si>
  <si>
    <t>2544298547</t>
  </si>
  <si>
    <t>2544304076</t>
  </si>
  <si>
    <t>2544309130</t>
  </si>
  <si>
    <t>2544313832</t>
  </si>
  <si>
    <t>2544318833</t>
  </si>
  <si>
    <t>2544323801</t>
  </si>
  <si>
    <t>2544329075</t>
  </si>
  <si>
    <t>2544334688</t>
  </si>
  <si>
    <t>2544338986</t>
  </si>
  <si>
    <t>2544343962</t>
  </si>
  <si>
    <t>2544348889</t>
  </si>
  <si>
    <t>2544354227</t>
  </si>
  <si>
    <t>2544358887</t>
  </si>
  <si>
    <t>2544363880</t>
  </si>
  <si>
    <t>2544369000</t>
  </si>
  <si>
    <t>2544372753</t>
  </si>
  <si>
    <t>2544379235</t>
  </si>
  <si>
    <t>2544384075</t>
  </si>
  <si>
    <t>2544388631</t>
  </si>
  <si>
    <t>2544393842</t>
  </si>
  <si>
    <t>2544398821</t>
  </si>
  <si>
    <t>2544403845</t>
  </si>
  <si>
    <t>2544408772</t>
  </si>
  <si>
    <t>2544413646</t>
  </si>
  <si>
    <t>2544418985</t>
  </si>
  <si>
    <t>2544424006</t>
  </si>
  <si>
    <t>2544428946</t>
  </si>
  <si>
    <t>2544434207</t>
  </si>
  <si>
    <t>2544439377</t>
  </si>
  <si>
    <t>2544444296</t>
  </si>
  <si>
    <t>2544449248</t>
  </si>
  <si>
    <t>2544454266</t>
  </si>
  <si>
    <t>2544459703</t>
  </si>
  <si>
    <t>2544464355</t>
  </si>
  <si>
    <t>2544469453</t>
  </si>
  <si>
    <t>2544473977</t>
  </si>
  <si>
    <t>2544478934</t>
  </si>
  <si>
    <t>2544483960</t>
  </si>
  <si>
    <t>2544488878</t>
  </si>
  <si>
    <t>2544493827</t>
  </si>
  <si>
    <t>2544498981</t>
  </si>
  <si>
    <t>2544503862</t>
  </si>
  <si>
    <t>2544508927</t>
  </si>
  <si>
    <t>2544513354</t>
  </si>
  <si>
    <t>2544518624</t>
  </si>
  <si>
    <t>2544523434</t>
  </si>
  <si>
    <t>2544528337</t>
  </si>
  <si>
    <t>2544533421</t>
  </si>
  <si>
    <t>2544539444</t>
  </si>
  <si>
    <t>2544543911</t>
  </si>
  <si>
    <t>2544548859</t>
  </si>
  <si>
    <t>2544552982</t>
  </si>
  <si>
    <t>2544559126</t>
  </si>
  <si>
    <t>2544564208</t>
  </si>
  <si>
    <t>2544568635</t>
  </si>
  <si>
    <t>2544573954</t>
  </si>
  <si>
    <t>2544578596</t>
  </si>
  <si>
    <t>2544585104</t>
  </si>
  <si>
    <t>2544588849</t>
  </si>
  <si>
    <t>2544593750</t>
  </si>
  <si>
    <t>2544598694</t>
  </si>
  <si>
    <t>2544603671</t>
  </si>
  <si>
    <t>2544608525</t>
  </si>
  <si>
    <t>2544613038</t>
  </si>
  <si>
    <t>2544618596</t>
  </si>
  <si>
    <t>2544624607</t>
  </si>
  <si>
    <t>2544627859</t>
  </si>
  <si>
    <t>2544632626</t>
  </si>
  <si>
    <t>2544637534</t>
  </si>
  <si>
    <t>2544644133</t>
  </si>
  <si>
    <t>ExpAA=172.66</t>
  </si>
  <si>
    <t>2544647462</t>
  </si>
  <si>
    <t>2544652680</t>
  </si>
  <si>
    <t>2544657981</t>
  </si>
  <si>
    <t>2544662544</t>
  </si>
  <si>
    <t>2544667420</t>
  </si>
  <si>
    <t>2544672489</t>
  </si>
  <si>
    <t>2544678013</t>
  </si>
  <si>
    <t>2544683210</t>
  </si>
  <si>
    <t>2544687959</t>
  </si>
  <si>
    <t>2544693169</t>
  </si>
  <si>
    <t>2544697998</t>
  </si>
  <si>
    <t>2544702677</t>
  </si>
  <si>
    <t>2544707504</t>
  </si>
  <si>
    <t>2544711444</t>
  </si>
  <si>
    <t>2544717796</t>
  </si>
  <si>
    <t>2544722779</t>
  </si>
  <si>
    <t>2544728024</t>
  </si>
  <si>
    <t>2544732090</t>
  </si>
  <si>
    <t>2544737062</t>
  </si>
  <si>
    <t>2544742077</t>
  </si>
  <si>
    <t>2544747214</t>
  </si>
  <si>
    <t>2544752752</t>
  </si>
  <si>
    <t>2544757514</t>
  </si>
  <si>
    <t>2544762741</t>
  </si>
  <si>
    <t>2544767766</t>
  </si>
  <si>
    <t>2544772891</t>
  </si>
  <si>
    <t>2544777762</t>
  </si>
  <si>
    <t>2544782577</t>
  </si>
  <si>
    <t>2544786930</t>
  </si>
  <si>
    <t>2544791907</t>
  </si>
  <si>
    <t>2544797034</t>
  </si>
  <si>
    <t>2544802405</t>
  </si>
  <si>
    <t>2544806980</t>
  </si>
  <si>
    <t>2544812149</t>
  </si>
  <si>
    <t>2544816685</t>
  </si>
  <si>
    <t>2544821478</t>
  </si>
  <si>
    <t>2544826157</t>
  </si>
  <si>
    <t>2544831321</t>
  </si>
  <si>
    <t>2544836191</t>
  </si>
  <si>
    <t>2544841109</t>
  </si>
  <si>
    <t>2544845787</t>
  </si>
  <si>
    <t>2544850686</t>
  </si>
  <si>
    <t>2544855633</t>
  </si>
  <si>
    <t>2544860477</t>
  </si>
  <si>
    <t>2544865602</t>
  </si>
  <si>
    <t>2544867261</t>
  </si>
  <si>
    <t>2544870108</t>
  </si>
  <si>
    <t>2544877348</t>
  </si>
  <si>
    <t>2544880340</t>
  </si>
  <si>
    <t>2544885162</t>
  </si>
  <si>
    <t>2544889944</t>
  </si>
  <si>
    <t>2544894949</t>
  </si>
  <si>
    <t>2544899573</t>
  </si>
  <si>
    <t>2544904248</t>
  </si>
  <si>
    <t>2544909667</t>
  </si>
  <si>
    <t>ExpAA=173.07</t>
  </si>
  <si>
    <t>2544913951</t>
  </si>
  <si>
    <t>2544919172</t>
  </si>
  <si>
    <t>2544924080</t>
  </si>
  <si>
    <t>2544929362</t>
  </si>
  <si>
    <t>2544934250</t>
  </si>
  <si>
    <t>2544937458</t>
  </si>
  <si>
    <t>2544943637</t>
  </si>
  <si>
    <t>2544948319</t>
  </si>
  <si>
    <t>2544953006</t>
  </si>
  <si>
    <t>2544958729</t>
  </si>
  <si>
    <t>2544962564</t>
  </si>
  <si>
    <t>2544967481</t>
  </si>
  <si>
    <t>2544971936</t>
  </si>
  <si>
    <t>2544977007</t>
  </si>
  <si>
    <t>2544981570</t>
  </si>
  <si>
    <t>2544986504</t>
  </si>
  <si>
    <t>2544991410</t>
  </si>
  <si>
    <t>2544995990</t>
  </si>
  <si>
    <t>2545001143</t>
  </si>
  <si>
    <t>2545006399</t>
  </si>
  <si>
    <t>2545010965</t>
  </si>
  <si>
    <t>2545015419</t>
  </si>
  <si>
    <t>2545020857</t>
  </si>
  <si>
    <t>2545026034</t>
  </si>
  <si>
    <t>2545030919</t>
  </si>
  <si>
    <t>2545035923</t>
  </si>
  <si>
    <t>2545040642</t>
  </si>
  <si>
    <t>2545045776</t>
  </si>
  <si>
    <t>2545050562</t>
  </si>
  <si>
    <t>2545055551</t>
  </si>
  <si>
    <t>2545060493</t>
  </si>
  <si>
    <t>ExpAA=173.04</t>
  </si>
  <si>
    <t>2545065623</t>
  </si>
  <si>
    <t>2545070525</t>
  </si>
  <si>
    <t>2545075277</t>
  </si>
  <si>
    <t>2545079407</t>
  </si>
  <si>
    <t>2545084988</t>
  </si>
  <si>
    <t>2545089780</t>
  </si>
  <si>
    <t>2545094714</t>
  </si>
  <si>
    <t>2545100134</t>
  </si>
  <si>
    <t>2545104650</t>
  </si>
  <si>
    <t>2545109598</t>
  </si>
  <si>
    <t>2545114604</t>
  </si>
  <si>
    <t>2545119812</t>
  </si>
  <si>
    <t>2545124747</t>
  </si>
  <si>
    <t>2545129935</t>
  </si>
  <si>
    <t>2545133603</t>
  </si>
  <si>
    <t>2545139485</t>
  </si>
  <si>
    <t>2545144284</t>
  </si>
  <si>
    <t>2545149211</t>
  </si>
  <si>
    <t>2545154228</t>
  </si>
  <si>
    <t>2545159266</t>
  </si>
  <si>
    <t>2545164086</t>
  </si>
  <si>
    <t>2545169012</t>
  </si>
  <si>
    <t>2545173865</t>
  </si>
  <si>
    <t>2545179032</t>
  </si>
  <si>
    <t>2545183927</t>
  </si>
  <si>
    <t>2545188824</t>
  </si>
  <si>
    <t>2545193972</t>
  </si>
  <si>
    <t>2545198981</t>
  </si>
  <si>
    <t>2545204029</t>
  </si>
  <si>
    <t>2545209262</t>
  </si>
  <si>
    <t>2545214323</t>
  </si>
  <si>
    <t>2545218937</t>
  </si>
  <si>
    <t>2545223864</t>
  </si>
  <si>
    <t>2545225545</t>
  </si>
  <si>
    <t>2545228567</t>
  </si>
  <si>
    <t>2545233284</t>
  </si>
  <si>
    <t>2545238269</t>
  </si>
  <si>
    <t>2545243175</t>
  </si>
  <si>
    <t>2545247830</t>
  </si>
  <si>
    <t>2545253556</t>
  </si>
  <si>
    <t>Topology=o10-32i51-73o93-110i117-136o151-170i190-212o227-249i262-284o</t>
  </si>
  <si>
    <t>2545257675</t>
  </si>
  <si>
    <t>2545259519</t>
  </si>
  <si>
    <t>2545262703</t>
  </si>
  <si>
    <t>2545264548</t>
  </si>
  <si>
    <t>2545267426</t>
  </si>
  <si>
    <t>2545272343</t>
  </si>
  <si>
    <t>2545277417</t>
  </si>
  <si>
    <t>2545281238</t>
  </si>
  <si>
    <t>2545287230</t>
  </si>
  <si>
    <t>2545292119</t>
  </si>
  <si>
    <t>2545296696</t>
  </si>
  <si>
    <t>2545298407</t>
  </si>
  <si>
    <t>2545301297</t>
  </si>
  <si>
    <t>2545306300</t>
  </si>
  <si>
    <t>2545311119</t>
  </si>
  <si>
    <t>2545315936</t>
  </si>
  <si>
    <t>2545320734</t>
  </si>
  <si>
    <t>2545325208</t>
  </si>
  <si>
    <t>2545330441</t>
  </si>
  <si>
    <t>2545335523</t>
  </si>
  <si>
    <t>2545340614</t>
  </si>
  <si>
    <t>2545345415</t>
  </si>
  <si>
    <t>2545350353</t>
  </si>
  <si>
    <t>2545355053</t>
  </si>
  <si>
    <t>2545359577</t>
  </si>
  <si>
    <t>2545364648</t>
  </si>
  <si>
    <t>2545369762</t>
  </si>
  <si>
    <t>2545371547</t>
  </si>
  <si>
    <t>ExpAA=174.46</t>
  </si>
  <si>
    <t>2545374987</t>
  </si>
  <si>
    <t>2545382130</t>
  </si>
  <si>
    <t>ExpAA=180.23</t>
  </si>
  <si>
    <t>Topology=i30-52o178-200i213-235o261-283i351-373o388-410i423-441o456-478i</t>
  </si>
  <si>
    <t>2545387403</t>
  </si>
  <si>
    <t>ExpAA=190.62</t>
  </si>
  <si>
    <t>Topology=i38-60o75-97i117-139o149-171i178-195o205-227i247-269o279-301i322-344o</t>
  </si>
  <si>
    <t>2545395235</t>
  </si>
  <si>
    <t>2545397547</t>
  </si>
  <si>
    <t>2545405043</t>
  </si>
  <si>
    <t>2545413267</t>
  </si>
  <si>
    <t>2545414953</t>
  </si>
  <si>
    <t>2545417872</t>
  </si>
  <si>
    <t>2545425313</t>
  </si>
  <si>
    <t>2545426214</t>
  </si>
  <si>
    <t>2545430703</t>
  </si>
  <si>
    <t>2545436707</t>
  </si>
  <si>
    <t>2545438592</t>
  </si>
  <si>
    <t>2545442449</t>
  </si>
  <si>
    <t>2545444314</t>
  </si>
  <si>
    <t>2545450225</t>
  </si>
  <si>
    <t>2545450597</t>
  </si>
  <si>
    <t>2545454385</t>
  </si>
  <si>
    <t>2545457796</t>
  </si>
  <si>
    <t>2545460187</t>
  </si>
  <si>
    <t>2545462915</t>
  </si>
  <si>
    <t>2545467187</t>
  </si>
  <si>
    <t>2545471857</t>
  </si>
  <si>
    <t>2545477245</t>
  </si>
  <si>
    <t>2545480992</t>
  </si>
  <si>
    <t>2545482598</t>
  </si>
  <si>
    <t>2545483760</t>
  </si>
  <si>
    <t>2545490254</t>
  </si>
  <si>
    <t>2545498108</t>
  </si>
  <si>
    <t>2545558530</t>
  </si>
  <si>
    <t>2545584725</t>
  </si>
  <si>
    <t>2545589884</t>
  </si>
  <si>
    <t>2545593646</t>
  </si>
  <si>
    <t>2545601349</t>
  </si>
  <si>
    <t>2545602450</t>
  </si>
  <si>
    <t>Topology=o79-98i119-141o161-183i188-205o225-247i260-282o297-319i331-353o</t>
  </si>
  <si>
    <t>2545650681</t>
  </si>
  <si>
    <t>ExpAA=192.44</t>
  </si>
  <si>
    <t>2545672412</t>
  </si>
  <si>
    <t>ExpAA=166.84</t>
  </si>
  <si>
    <t>First60=38.23</t>
  </si>
  <si>
    <t>Topology=o10-32i45-64o74-91i98-120o130-152i182-204o214-236i248-270o</t>
  </si>
  <si>
    <t>2545718913</t>
  </si>
  <si>
    <t>First60=34.62</t>
  </si>
  <si>
    <t>2545755622</t>
  </si>
  <si>
    <t>First60=36.20</t>
  </si>
  <si>
    <t>2545772423</t>
  </si>
  <si>
    <t>Topology=i13-35o62-84i97-119o150-172i174-196o206-228i241-263o273-292i312-334o373-395i407-429o439-461i491-513o523-545i558-580o607-629i</t>
  </si>
  <si>
    <t>2545777468</t>
  </si>
  <si>
    <t>2545842824</t>
  </si>
  <si>
    <t>2545847832</t>
  </si>
  <si>
    <t>Topology=o10-32i44-66o93-110i115-137o152-172i193-215o225-247i268-286o</t>
  </si>
  <si>
    <t>2545849402</t>
  </si>
  <si>
    <t>ExpAA=167.62</t>
  </si>
  <si>
    <t>2545854032</t>
  </si>
  <si>
    <t>First60=36.42</t>
  </si>
  <si>
    <t>Topology=o5-27i47-69o89-111i118-140o150-172i192-214o229-251i272-291o</t>
  </si>
  <si>
    <t>2545876872</t>
  </si>
  <si>
    <t>2545881131</t>
  </si>
  <si>
    <t>ExpAA=171.22</t>
  </si>
  <si>
    <t>Topology=o10-32i52-71o91-113i120-137o152-174i195-217o227-249i270-288o</t>
  </si>
  <si>
    <t>2545890686</t>
  </si>
  <si>
    <t>ExpAA=195.92</t>
  </si>
  <si>
    <t>2545896747</t>
  </si>
  <si>
    <t>ExpAA=192.62</t>
  </si>
  <si>
    <t>First60=20.48</t>
  </si>
  <si>
    <t>Topology=i7-26o151-170i187-209o232-254i261-278o298-320i332-354o369-391i403-425o</t>
  </si>
  <si>
    <t>2545898237</t>
  </si>
  <si>
    <t>2545901472</t>
  </si>
  <si>
    <t>First60=20.49</t>
  </si>
  <si>
    <t>2545905063</t>
  </si>
  <si>
    <t>First60=20.42</t>
  </si>
  <si>
    <t>2545913215</t>
  </si>
  <si>
    <t>ExpAA=186.18</t>
  </si>
  <si>
    <t>Topology=i40-62o66-88i93-115o130-152i173-195o210-232i253-275o290-312i</t>
  </si>
  <si>
    <t>2545917267</t>
  </si>
  <si>
    <t>ExpAA=347.97</t>
  </si>
  <si>
    <t>Topology=i5-27o52-74i87-109o136-158i163-180o195-217i237-256o266-288i307-329o366-388i400-422o432-454i484-506o516-538i551-570o599-621i</t>
  </si>
  <si>
    <t>2545919064</t>
  </si>
  <si>
    <t>2545959739</t>
  </si>
  <si>
    <t>2545960879</t>
  </si>
  <si>
    <t>2545968600</t>
  </si>
  <si>
    <t>2545972208</t>
  </si>
  <si>
    <t>ExpAA=171.99</t>
  </si>
  <si>
    <t>Topology=i12-34o118-140i153-175o179-201i214-236o251-270i291-310o</t>
  </si>
  <si>
    <t>2545974195</t>
  </si>
  <si>
    <t>ExpAA=347.13</t>
  </si>
  <si>
    <t>Topology=i21-43o69-91i111-130o150-172i179-201o216-238i250-272o282-304i323-345o384-401i413-435o450-470i504-526o531-553i574-596o616-638i</t>
  </si>
  <si>
    <t>2545991243</t>
  </si>
  <si>
    <t>Topology=o10-32i45-67o94-112i119-141o156-178i198-220o235-257i278-299o</t>
  </si>
  <si>
    <t>2546033790</t>
  </si>
  <si>
    <t>2546083354</t>
  </si>
  <si>
    <t>2546088910</t>
  </si>
  <si>
    <t>2546095279</t>
  </si>
  <si>
    <t>ExpAA=358.28</t>
  </si>
  <si>
    <t>First60=27.22</t>
  </si>
  <si>
    <t>Topology=i16-38o58-80i101-123o143-165i172-194o204-226i239-261o271-293i319-341o385-404i417-439o454-476i497-519o529-551i564-586o615-637i</t>
  </si>
  <si>
    <t>2546097456</t>
  </si>
  <si>
    <t>ExpAA=213.52</t>
  </si>
  <si>
    <t>First60=20.60</t>
  </si>
  <si>
    <t>Topology=i13-32o152-174i187-209o229-251i264-283o298-320i333-355o370-392i430-452o</t>
  </si>
  <si>
    <t>2546099405</t>
  </si>
  <si>
    <t>2546101099</t>
  </si>
  <si>
    <t>2546105951</t>
  </si>
  <si>
    <t>2546109474</t>
  </si>
  <si>
    <t>2546114390</t>
  </si>
  <si>
    <t>2546115125</t>
  </si>
  <si>
    <t>2546117541</t>
  </si>
  <si>
    <t>2546118445</t>
  </si>
  <si>
    <t>2546122008</t>
  </si>
  <si>
    <t>2546127654</t>
  </si>
  <si>
    <t>2546185238</t>
  </si>
  <si>
    <t>ExpAA=188.55</t>
  </si>
  <si>
    <t>Topology=i20-42o213-235i248-267o282-304i346-365o380-402i422-441o451-473i504-523o</t>
  </si>
  <si>
    <t>2546185781</t>
  </si>
  <si>
    <t>Topology=i28-50o203-225i246-268o283-305i318-337o347-369i382-404o419-441i462-484o</t>
  </si>
  <si>
    <t>2546186476</t>
  </si>
  <si>
    <t>2546194528</t>
  </si>
  <si>
    <t>2546197898</t>
  </si>
  <si>
    <t>2546200491</t>
  </si>
  <si>
    <t>ExpAA=326.46</t>
  </si>
  <si>
    <t>Topology=o31-53i73-95o120-138i145-164o179-201i208-230o245-264i276-298o335-354i366-388o403-425i448-470o485-504i517-539o562-584i</t>
  </si>
  <si>
    <t>2546204505</t>
  </si>
  <si>
    <t>ExpAA=348.30</t>
  </si>
  <si>
    <t>Topology=i27-49o64-86i106-128o153-171i178-197o212-234i241-263o278-297i309-331o368-387i399-421o436-458i481-503o518-537i550-572o595-617i</t>
  </si>
  <si>
    <t>2546214931</t>
  </si>
  <si>
    <t>ExpAA=154.09</t>
  </si>
  <si>
    <t>Topology=i28-50o74-91i98-120o135-157i178-200o218-240i253-275o</t>
  </si>
  <si>
    <t>2546252763</t>
  </si>
  <si>
    <t>ExpAA=150.37</t>
  </si>
  <si>
    <t>Topology=i12-31o46-68i115-134o149-168i189-211o226-248i261-283o</t>
  </si>
  <si>
    <t>2546255245</t>
  </si>
  <si>
    <t>Topology=o15-37i49-71o95-112i119-141o156-178i199-216o231-253i266-288o</t>
  </si>
  <si>
    <t>2546257904</t>
  </si>
  <si>
    <t>2546263022</t>
  </si>
  <si>
    <t>ExpAA=174.64</t>
  </si>
  <si>
    <t>2546334667</t>
  </si>
  <si>
    <t>ExpAA=85.69</t>
  </si>
  <si>
    <t>First60=33.64</t>
  </si>
  <si>
    <t>Topology=o5-27i48-67o87-109i122-141o</t>
  </si>
  <si>
    <t>2546360251</t>
  </si>
  <si>
    <t>ExpAA=193.23</t>
  </si>
  <si>
    <t>2546365214</t>
  </si>
  <si>
    <t>ExpAA=89.82</t>
  </si>
  <si>
    <t>2546375381</t>
  </si>
  <si>
    <t>ExpAA=198.72</t>
  </si>
  <si>
    <t>First60=28.58</t>
  </si>
  <si>
    <t>2546376893</t>
  </si>
  <si>
    <t>ExpAA=201.95</t>
  </si>
  <si>
    <t>First60=14.52</t>
  </si>
  <si>
    <t>Topology=i7-29o148-170i183-205o231-250i262-284o288-310i336-358o362-384i415-437o</t>
  </si>
  <si>
    <t>2546378772</t>
  </si>
  <si>
    <t>ExpAA=349.67</t>
  </si>
  <si>
    <t>Topology=i7-29o49-71i84-106o136-153i155-177o192-214i231-253o257-279i299-321o361-378i390-412o427-449i477-496o506-528i540-562o593-615i</t>
  </si>
  <si>
    <t>2546380851</t>
  </si>
  <si>
    <t>ExpAA=171.18</t>
  </si>
  <si>
    <t>Topology=o15-37i46-68o93-112i159-181o203-225i232-254o274-296i</t>
  </si>
  <si>
    <t>2546383270</t>
  </si>
  <si>
    <t>2546390611</t>
  </si>
  <si>
    <t>ExpAA=197.40</t>
  </si>
  <si>
    <t>First60=29.35</t>
  </si>
  <si>
    <t>2546394879</t>
  </si>
  <si>
    <t>ExpAA=199.12</t>
  </si>
  <si>
    <t>2546394944</t>
  </si>
  <si>
    <t>ExpAA=350.94</t>
  </si>
  <si>
    <t>Topology=i12-34o54-76i88-110o141-160i167-188o198-220i236-258o262-284i304-326o366-383i400-422o432-454i482-504o514-536i549-571o598-620i</t>
  </si>
  <si>
    <t>2546399368</t>
  </si>
  <si>
    <t>2546408978</t>
  </si>
  <si>
    <t>2546414313</t>
  </si>
  <si>
    <t>2546416137</t>
  </si>
  <si>
    <t>2546416537</t>
  </si>
  <si>
    <t>2546418027</t>
  </si>
  <si>
    <t>2546425809</t>
  </si>
  <si>
    <t>First60=16.41</t>
  </si>
  <si>
    <t>Topology=o4-26i323-342o357-377i403-422o426-448i461-483o498-520i532-554o581-603i</t>
  </si>
  <si>
    <t>2546431297</t>
  </si>
  <si>
    <t>ExpAA=208.62</t>
  </si>
  <si>
    <t>Topology=o10-32i52-74o94-116i123-142o157-179i192-214o229-251i263-285o</t>
  </si>
  <si>
    <t>2546434534</t>
  </si>
  <si>
    <t>2546445275</t>
  </si>
  <si>
    <t>ExpAA=190.92</t>
  </si>
  <si>
    <t>Topology=i13-35o156-175i196-213o233-255i267-289o299-318i338-360o375-397i409-431o</t>
  </si>
  <si>
    <t>2546447653</t>
  </si>
  <si>
    <t>ExpAA=83.59</t>
  </si>
  <si>
    <t>First60=29.98</t>
  </si>
  <si>
    <t>2546454068</t>
  </si>
  <si>
    <t>2546454574</t>
  </si>
  <si>
    <t>2546488949</t>
  </si>
  <si>
    <t>2546494123</t>
  </si>
  <si>
    <t>ExpAA=171.20</t>
  </si>
  <si>
    <t>2546497437</t>
  </si>
  <si>
    <t>ExpAA=44.27</t>
  </si>
  <si>
    <t>Topology=o15-35i56-78o</t>
  </si>
  <si>
    <t>2546499750</t>
  </si>
  <si>
    <t>2546504746</t>
  </si>
  <si>
    <t>2546510569</t>
  </si>
  <si>
    <t>2546515725</t>
  </si>
  <si>
    <t>2546521148</t>
  </si>
  <si>
    <t>2546525954</t>
  </si>
  <si>
    <t>2546527829</t>
  </si>
  <si>
    <t>2546531437</t>
  </si>
  <si>
    <t>2546536381</t>
  </si>
  <si>
    <t>2546537712</t>
  </si>
  <si>
    <t>2546541883</t>
  </si>
  <si>
    <t>2546547062</t>
  </si>
  <si>
    <t>2546550137</t>
  </si>
  <si>
    <t>2546552174</t>
  </si>
  <si>
    <t>2546552828</t>
  </si>
  <si>
    <t>2546558890</t>
  </si>
  <si>
    <t>ExpAA=162.81</t>
  </si>
  <si>
    <t>First60=25.81</t>
  </si>
  <si>
    <t>Topology=i7-29o105-122i135-154o164-186i199-221o236-255i276-298o</t>
  </si>
  <si>
    <t>2546559365</t>
  </si>
  <si>
    <t>ExpAA=167.18</t>
  </si>
  <si>
    <t>First60=33.28</t>
  </si>
  <si>
    <t>2546564360</t>
  </si>
  <si>
    <t>ExpAA=351.37</t>
  </si>
  <si>
    <t>2546567313</t>
  </si>
  <si>
    <t>ExpAA=192.88</t>
  </si>
  <si>
    <t>2546570112</t>
  </si>
  <si>
    <t>Topology=i25-47o67-89i110-129o156-173i180-199o214-236i249-271o281-300i321-343o381-403i415-437o447-469i504-526o530-552i573-595o615-637i</t>
  </si>
  <si>
    <t>2546572290</t>
  </si>
  <si>
    <t>ExpAA=190.96</t>
  </si>
  <si>
    <t>Topology=i2-20o30-52i65-87o110-132i139-161o171-193i206-228o238-256i277-299o</t>
  </si>
  <si>
    <t>2546579599</t>
  </si>
  <si>
    <t>ExpAA=189.54</t>
  </si>
  <si>
    <t>Topology=i12-34o155-177i190-212o238-260i299-321o341-360i372-389o404-426i</t>
  </si>
  <si>
    <t>2546585717</t>
  </si>
  <si>
    <t>2546617439</t>
  </si>
  <si>
    <t>2546620757</t>
  </si>
  <si>
    <t>2546622451</t>
  </si>
  <si>
    <t>ExpAA=176.82</t>
  </si>
  <si>
    <t>Topology=o15-37i50-72o92-114i127-146o156-175i196-215o230-252i265-287o</t>
  </si>
  <si>
    <t>2546626084</t>
  </si>
  <si>
    <t>2546628613</t>
  </si>
  <si>
    <t>Topology=o15-34i47-69o94-113i126-145o149-171i192-214o229-251i263-285o</t>
  </si>
  <si>
    <t>2546631035</t>
  </si>
  <si>
    <t>2546634274</t>
  </si>
  <si>
    <t>2546637363</t>
  </si>
  <si>
    <t>2546640743</t>
  </si>
  <si>
    <t>2546650837</t>
  </si>
  <si>
    <t>2546652901</t>
  </si>
  <si>
    <t>2546653971</t>
  </si>
  <si>
    <t>2546658311</t>
  </si>
  <si>
    <t>2546662554</t>
  </si>
  <si>
    <t>2546666912</t>
  </si>
  <si>
    <t>2546690687</t>
  </si>
  <si>
    <t>2546692224</t>
  </si>
  <si>
    <t>ExpAA=168.42</t>
  </si>
  <si>
    <t>Topology=o15-37i50-72o96-115i122-139o159-181i194-216o231-253i284-306o</t>
  </si>
  <si>
    <t>2546692393</t>
  </si>
  <si>
    <t>ExpAA=186.01</t>
  </si>
  <si>
    <t>2546714778</t>
  </si>
  <si>
    <t>First60=29.29</t>
  </si>
  <si>
    <t>2546724655</t>
  </si>
  <si>
    <t>ExpAA=353.72</t>
  </si>
  <si>
    <t>First60=33.06</t>
  </si>
  <si>
    <t>Topology=i7-29o49-71i83-105o132-151i158-175o190-212i225-247o257-279i300-322o366-388i401-423o436-458i481-503o518-537i550-572o598-620i</t>
  </si>
  <si>
    <t>2546726791</t>
  </si>
  <si>
    <t>2546758837</t>
  </si>
  <si>
    <t>2546765993</t>
  </si>
  <si>
    <t>ExpAA=156.06</t>
  </si>
  <si>
    <t>Topology=i32-54o69-91i104-126o203-225i237-259o279-301i322-344o</t>
  </si>
  <si>
    <t>2546768332</t>
  </si>
  <si>
    <t>ExpAA=187.26</t>
  </si>
  <si>
    <t>Topology=i20-42o164-186i199-221o247-269i281-303o323-345i357-374o389-408i</t>
  </si>
  <si>
    <t>2546771408</t>
  </si>
  <si>
    <t>Topology=o34-56i69-91o106-128i149-171o</t>
  </si>
  <si>
    <t>2546771572</t>
  </si>
  <si>
    <t>ExpAA=191.93</t>
  </si>
  <si>
    <t>Topology=i13-35o153-175i188-210o236-258i270-292o307-329i349-366o381-400i505-527o</t>
  </si>
  <si>
    <t>2546776024</t>
  </si>
  <si>
    <t>ExpAA=154.92</t>
  </si>
  <si>
    <t>First60=34.71</t>
  </si>
  <si>
    <t>Topology=i7-29o49-71i92-114o187-209i229-251o266-288i308-330o</t>
  </si>
  <si>
    <t>2546789113</t>
  </si>
  <si>
    <t>2546791381</t>
  </si>
  <si>
    <t>2546794745</t>
  </si>
  <si>
    <t>2546797049</t>
  </si>
  <si>
    <t>2546914309</t>
  </si>
  <si>
    <t>2546914328</t>
  </si>
  <si>
    <t>First60=33.15</t>
  </si>
  <si>
    <t>2546921954</t>
  </si>
  <si>
    <t>First60=42.24</t>
  </si>
  <si>
    <t>Topology=o4-26i39-61o76-98i111-130o145-167i188-210o214-236i259-281o</t>
  </si>
  <si>
    <t>2546926544</t>
  </si>
  <si>
    <t>ExpAA=86.75</t>
  </si>
  <si>
    <t>First60=27.79</t>
  </si>
  <si>
    <t>2546934420</t>
  </si>
  <si>
    <t>ExpAA=200.60</t>
  </si>
  <si>
    <t>2546936804</t>
  </si>
  <si>
    <t>ExpAA=222.00</t>
  </si>
  <si>
    <t>First60=32.29</t>
  </si>
  <si>
    <t>Topology=o10-29i50-72o104-123i130-152o167-189i209-231o246-268i298-320o340-362i369-391o</t>
  </si>
  <si>
    <t>2546939309</t>
  </si>
  <si>
    <t>ExpAA=285.72</t>
  </si>
  <si>
    <t>Topology=i7-26o30-52i59-81o94-116i123-145o160-179i200-222o232-254i275-297o373-390i397-414o467-489i496-518o528-547i</t>
  </si>
  <si>
    <t>2546941095</t>
  </si>
  <si>
    <t>ExpAA=87.06</t>
  </si>
  <si>
    <t>First60=32.48</t>
  </si>
  <si>
    <t>Topology=o4-26i50-72o82-104i125-147o</t>
  </si>
  <si>
    <t>2546948843</t>
  </si>
  <si>
    <t>ExpAA=350.96</t>
  </si>
  <si>
    <t>First60=1.95</t>
  </si>
  <si>
    <t>Topology=i61-83o103-125i152-174o194-216i223-245o250-272i293-315o325-345i385-407o444-463i483-505o515-537i558-580o595-617i638-660o680-702i</t>
  </si>
  <si>
    <t>2546950472</t>
  </si>
  <si>
    <t>ExpAA=194.96</t>
  </si>
  <si>
    <t>2547119570</t>
  </si>
  <si>
    <t>ExpAA=348.51</t>
  </si>
  <si>
    <t>Topology=i34-56o76-95i121-143o173-191i193-215o230-252i273-295o305-327i347-369o410-432i444-466o481-503i528-550o565-584i597-619o645-667i</t>
  </si>
  <si>
    <t>2547142403</t>
  </si>
  <si>
    <t>2547157032</t>
  </si>
  <si>
    <t>ExpAA=350.25</t>
  </si>
  <si>
    <t>Topology=i7-29o44-66i87-106o134-151i153-175o190-212i225-247o257-279i296-318o359-376i388-410o425-447i474-496o506-528i549-571o591-613i</t>
  </si>
  <si>
    <t>2547158403</t>
  </si>
  <si>
    <t>ExpAA=197.43</t>
  </si>
  <si>
    <t>Topology=i33-55o70-92i113-135o155-177i189-208o223-242i262-284o289-311i331-353o</t>
  </si>
  <si>
    <t>2547162492</t>
  </si>
  <si>
    <t>2547169837</t>
  </si>
  <si>
    <t>2547172341</t>
  </si>
  <si>
    <t>2547174343</t>
  </si>
  <si>
    <t>2547180914</t>
  </si>
  <si>
    <t>ExpAA=353.71</t>
  </si>
  <si>
    <t>2547194752</t>
  </si>
  <si>
    <t>2547200731</t>
  </si>
  <si>
    <t>2547205188</t>
  </si>
  <si>
    <t>2547206079</t>
  </si>
  <si>
    <t>Topology=i5-27o147-166i179-198o226-248i255-277o292-314i335-354o369-391i398-420o</t>
  </si>
  <si>
    <t>2547211225</t>
  </si>
  <si>
    <t>2547216031</t>
  </si>
  <si>
    <t>2547272750</t>
  </si>
  <si>
    <t>First60=32.57</t>
  </si>
  <si>
    <t>2547291401</t>
  </si>
  <si>
    <t>2547296655</t>
  </si>
  <si>
    <t>ExpAA=191.14</t>
  </si>
  <si>
    <t>2547305281</t>
  </si>
  <si>
    <t>2547312793</t>
  </si>
  <si>
    <t>2547315897</t>
  </si>
  <si>
    <t>2547318197</t>
  </si>
  <si>
    <t>2547340847</t>
  </si>
  <si>
    <t>2547353013</t>
  </si>
  <si>
    <t>Topology=i13-35o154-176i205-227o251-273i286-308o323-345i365-387o397-419i432-454o</t>
  </si>
  <si>
    <t>2547361099</t>
  </si>
  <si>
    <t>2547365906</t>
  </si>
  <si>
    <t>Topology=o11-33i46-68o92-114i121-140o155-177i198-220o230-252i283-302o</t>
  </si>
  <si>
    <t>2547366780</t>
  </si>
  <si>
    <t>ExpAA=350.32</t>
  </si>
  <si>
    <t>Topology=i16-38o65-87i100-122o142-164i171-193o208-230i250-267o277-299i320-342o381-403i415-437o452-474i495-517o532-551i563-585o614-636i</t>
  </si>
  <si>
    <t>2547381629</t>
  </si>
  <si>
    <t>ExpAA=353.03</t>
  </si>
  <si>
    <t>Topology=i31-53o73-95i131-153o173-195i200-222o237-259i288-310o320-339i359-381o423-445i458-480o490-512i536-558o573-592i605-627o654-676i</t>
  </si>
  <si>
    <t>2547382981</t>
  </si>
  <si>
    <t>ExpAA=352.73</t>
  </si>
  <si>
    <t>First60=38.65</t>
  </si>
  <si>
    <t>Topology=i5-27o47-69i90-112o137-159i166-188o198-220i241-263o273-295i308-330o370-392i405-427o442-464i485-507o522-541i554-576o598-620i</t>
  </si>
  <si>
    <t>2547385268</t>
  </si>
  <si>
    <t>ExpAA=348.59</t>
  </si>
  <si>
    <t>First60=9.25</t>
  </si>
  <si>
    <t>Topology=i52-74o94-116i136-158o178-200i207-228o243-265i277-299o314-331i358-380o420-439i451-473o488-510i531-553o568-590i603-625o651-673i</t>
  </si>
  <si>
    <t>2547392397</t>
  </si>
  <si>
    <t>First60=26.19</t>
  </si>
  <si>
    <t>Topology=o15-37i58-77o92-111i118-137o147-169i182-204o219-241i253-275o</t>
  </si>
  <si>
    <t>2547404309</t>
  </si>
  <si>
    <t>Topology=o10-32i45-67o87-109i122-144o159-181i194-216o231-253i282-304o</t>
  </si>
  <si>
    <t>2547406042</t>
  </si>
  <si>
    <t>ExpAA=183.91</t>
  </si>
  <si>
    <t>2547411078</t>
  </si>
  <si>
    <t>ExpAA=153.62</t>
  </si>
  <si>
    <t>First60=24.43</t>
  </si>
  <si>
    <t>Topology=i23-45o60-79i100-122o191-213i226-248o268-290i311-331o</t>
  </si>
  <si>
    <t>2547412454</t>
  </si>
  <si>
    <t>Topology=i63-85o208-230i243-262o282-304i316-338o353-375i387-404o419-441i519-541o</t>
  </si>
  <si>
    <t>2547419898</t>
  </si>
  <si>
    <t>ExpAA=352.59</t>
  </si>
  <si>
    <t>Topology=i21-43o67-89i109-128o148-170i177-199o214-236i249-271o281-303i324-346o384-406i418-440o450-472i501-523o533-555i576-598o618-640i</t>
  </si>
  <si>
    <t>2547422941</t>
  </si>
  <si>
    <t>ExpAA=171.09</t>
  </si>
  <si>
    <t>Topology=o6-28i49-68o88-110i117-136o151-173i193-215o225-247i260-282o</t>
  </si>
  <si>
    <t>2547440281</t>
  </si>
  <si>
    <t>2547446234</t>
  </si>
  <si>
    <t>Topology=i21-43o166-188i201-223o250-272i298-320o335-357i370-392o407-424i499-521o</t>
  </si>
  <si>
    <t>2547451702</t>
  </si>
  <si>
    <t>ExpAA=152.40</t>
  </si>
  <si>
    <t>Topology=o138-160i167-189o209-231i260-278o293-315i328-350o365-387i</t>
  </si>
  <si>
    <t>2547461994</t>
  </si>
  <si>
    <t>ExpAA=188.48</t>
  </si>
  <si>
    <t>Topology=i20-42o161-183i195-217o237-259i266-285o300-322i335-352o367-389i441-463o</t>
  </si>
  <si>
    <t>2547462630</t>
  </si>
  <si>
    <t>ExpAA=191.37</t>
  </si>
  <si>
    <t>Topology=i12-34o153-175i188-210o234-256i269-291o306-328i340-362o377-399i559-581o</t>
  </si>
  <si>
    <t>2547466929</t>
  </si>
  <si>
    <t>ExpAA=67.24</t>
  </si>
  <si>
    <t>Topology=o80-102i115-137o157-179i</t>
  </si>
  <si>
    <t>2547468377</t>
  </si>
  <si>
    <t>ExpAA=185.04</t>
  </si>
  <si>
    <t>Topology=i12-34o153-175i188-210o236-258i270-292o307-329i349-366o381-400i</t>
  </si>
  <si>
    <t>2547469103</t>
  </si>
  <si>
    <t>First60=20.87</t>
  </si>
  <si>
    <t>Topology=i7-29o150-172i185-207o233-255i262-284o299-321i334-356o371-393i414-436o</t>
  </si>
  <si>
    <t>2547470419</t>
  </si>
  <si>
    <t>ExpAA=158.04</t>
  </si>
  <si>
    <t>First60=40.49</t>
  </si>
  <si>
    <t>Topology=i7-29o44-63i84-106o179-201i221-243o258-280i300-322o</t>
  </si>
  <si>
    <t>2547473969</t>
  </si>
  <si>
    <t>ExpAA=191.26</t>
  </si>
  <si>
    <t>Topology=i13-35o156-178i191-210o230-252i265-284o299-321i334-353o368-390i480-502o</t>
  </si>
  <si>
    <t>2547484615</t>
  </si>
  <si>
    <t>2547492251</t>
  </si>
  <si>
    <t>2547500973</t>
  </si>
  <si>
    <t>ExpAA=168.84</t>
  </si>
  <si>
    <t>First60=40.71</t>
  </si>
  <si>
    <t>2547507307</t>
  </si>
  <si>
    <t>Topology=i7-29o147-166i179-198o226-248i255-277o292-314i335-354o369-391i403-425o</t>
  </si>
  <si>
    <t>2547522202</t>
  </si>
  <si>
    <t>ExpAA=353.23</t>
  </si>
  <si>
    <t>First60=26.59</t>
  </si>
  <si>
    <t>Topology=i19-41o56-78i110-132o152-174i181-203o218-240i253-275o290-312i325-347o385-403i424-446o456-478i499-521o531-553i566-588o613-635i</t>
  </si>
  <si>
    <t>2547524072</t>
  </si>
  <si>
    <t>ExpAA=347.58</t>
  </si>
  <si>
    <t>Topology=i13-35o55-74i95-117o142-161i166-188o203-225i232-254o269-291i331-353o397-416i429-448o463-485i514-536o546-565i578-600o626-648i</t>
  </si>
  <si>
    <t>2547534946</t>
  </si>
  <si>
    <t>ExpAA=194.39</t>
  </si>
  <si>
    <t>Topology=i7-29o162-181i201-223o233-255i262-284o289-311i332-351o361-383i404-421o</t>
  </si>
  <si>
    <t>2547541104</t>
  </si>
  <si>
    <t>ExpAA=196.67</t>
  </si>
  <si>
    <t>First60=21.38</t>
  </si>
  <si>
    <t>Topology=i13-35o153-175i206-228o253-275i288-310o325-347i367-389o399-421i434-456o</t>
  </si>
  <si>
    <t>2547545236</t>
  </si>
  <si>
    <t>2547553924</t>
  </si>
  <si>
    <t>ExpAA=192.03</t>
  </si>
  <si>
    <t>Topology=i17-39o158-180i193-212o232-254i266-283o298-320i333-355o370-389i563-585o</t>
  </si>
  <si>
    <t>2547555772</t>
  </si>
  <si>
    <t>Topology=i13-35o154-176i189-211o236-258i271-291o306-328i340-362o377-399i481-503o</t>
  </si>
  <si>
    <t>2547563327</t>
  </si>
  <si>
    <t>Topology=o10-30i51-73o88-110i117-139o149-169i186-208o218-240i260-282o</t>
  </si>
  <si>
    <t>2547568768</t>
  </si>
  <si>
    <t>ExpAA=83.98</t>
  </si>
  <si>
    <t>First60=31.13</t>
  </si>
  <si>
    <t>2547590801</t>
  </si>
  <si>
    <t>ExpAA=292.81</t>
  </si>
  <si>
    <t>Topology=o15-37i69-91o124-146i159-181o196-218i239-261o296-318i339-361o371-393i424-446o456-478i491-513o540-562i</t>
  </si>
  <si>
    <t>2547594236</t>
  </si>
  <si>
    <t>ExpAA=354.42</t>
  </si>
  <si>
    <t>Topology=i70-92o117-139i166-188o225-247i249-271o281-303i323-345o355-374i395-417o457-479i492-514o524-546i576-598o608-630i643-665o692-714i</t>
  </si>
  <si>
    <t>2547599397</t>
  </si>
  <si>
    <t>ExpAA=176.43</t>
  </si>
  <si>
    <t>Topology=o10-32i45-67o93-115i122-141o161-183i195-217o232-254i275-297o</t>
  </si>
  <si>
    <t>2547603733</t>
  </si>
  <si>
    <t>ExpAA=170.51</t>
  </si>
  <si>
    <t>First60=34.30</t>
  </si>
  <si>
    <t>Topology=o10-29i49-68o88-110i117-136o151-170i193-215o225-244i270-289o</t>
  </si>
  <si>
    <t>2547613969</t>
  </si>
  <si>
    <t>ExpAA=169.64</t>
  </si>
  <si>
    <t>First60=40.29</t>
  </si>
  <si>
    <t>Topology=o10-27i34-52o83-100i107-129o144-166i187-209o224-246i266-288o</t>
  </si>
  <si>
    <t>2547630012</t>
  </si>
  <si>
    <t>ExpAA=195.49</t>
  </si>
  <si>
    <t>2547634666</t>
  </si>
  <si>
    <t>2547638646</t>
  </si>
  <si>
    <t>ExpAA=85.49</t>
  </si>
  <si>
    <t>Topology=o4-26i52-74o89-108i133-150o</t>
  </si>
  <si>
    <t>2547643917</t>
  </si>
  <si>
    <t>ExpAA=175.47</t>
  </si>
  <si>
    <t>Topology=o10-32i45-67o96-114i121-143o158-180i201-223o233-255i285-307o</t>
  </si>
  <si>
    <t>2547649797</t>
  </si>
  <si>
    <t>Topology=o10-29i42-64o84-103i110-132o142-161i170-192o212-234i255-277o287-309i316-338o</t>
  </si>
  <si>
    <t>2547656172</t>
  </si>
  <si>
    <t>ExpAA=172.71</t>
  </si>
  <si>
    <t>First60=36.17</t>
  </si>
  <si>
    <t>2547662915</t>
  </si>
  <si>
    <t>2547678960</t>
  </si>
  <si>
    <t>First60=36.92</t>
  </si>
  <si>
    <t>Topology=o4-26i43-65o85-107i114-136o140-162i175-197o217-236i249-271o308-330i</t>
  </si>
  <si>
    <t>2547679881</t>
  </si>
  <si>
    <t>ExpAA=132.02</t>
  </si>
  <si>
    <t>Topology=i21-43o63-85i98-120o130-152i172-194o209-231i</t>
  </si>
  <si>
    <t>2547681073</t>
  </si>
  <si>
    <t>ExpAA=349.93</t>
  </si>
  <si>
    <t>2547685357</t>
  </si>
  <si>
    <t>ExpAA=331.81</t>
  </si>
  <si>
    <t>Topology=i7-29o51-73i86-108o123-145i157-179o189-211i224-246o261-279i391-413o428-450i455-477o487-509i530-549o578-597i</t>
  </si>
  <si>
    <t>2547685707</t>
  </si>
  <si>
    <t>Topology=i7-29o53-75i96-118o138-155i160-182o197-219i231-253o263-285i298-317o362-381i394-416o426-448i477-499o509-531i544-566o592-614i</t>
  </si>
  <si>
    <t>2547685937</t>
  </si>
  <si>
    <t>ExpAA=344.60</t>
  </si>
  <si>
    <t>First60=41.38</t>
  </si>
  <si>
    <t>Topology=i5-24o39-58i94-116o136-158i163-185o195-217i230-252o262-284i303-325o361-383i404-426o430-452i488-510o520-542i554-576o596-618i</t>
  </si>
  <si>
    <t>2547692091</t>
  </si>
  <si>
    <t>2547692509</t>
  </si>
  <si>
    <t>2547695563</t>
  </si>
  <si>
    <t>Topology=o10-32i45-67o87-109i118-136o151-173i194-216o226-248i261-283o</t>
  </si>
  <si>
    <t>2547708330</t>
  </si>
  <si>
    <t>ExpAA=170.37</t>
  </si>
  <si>
    <t>2547718416</t>
  </si>
  <si>
    <t>2547720662</t>
  </si>
  <si>
    <t>Topology=i7-29o53-75i105-127o155-173i180-199o214-236i248-270o280-302i315-337o385-407i414-436o451-473i505-527o537-556i569-588o618-640i</t>
  </si>
  <si>
    <t>2547724943</t>
  </si>
  <si>
    <t>ExpAA=350.91</t>
  </si>
  <si>
    <t>Topology=i30-52o74-96i116-138o158-180i187-209o219-240i252-274o284-306i327-349o385-407i427-449o459-481i512-534o539-561i573-595o622-644i</t>
  </si>
  <si>
    <t>2547724964</t>
  </si>
  <si>
    <t>First60=33.43</t>
  </si>
  <si>
    <t>Topology=i7-29o49-71i91-113o133-152i157-179o194-216i223-242o257-279i300-322o365-387i400-419o429-451i479-501o521-540i553-575o599-621i</t>
  </si>
  <si>
    <t>2547727346</t>
  </si>
  <si>
    <t>ExpAA=352.05</t>
  </si>
  <si>
    <t>Topology=i25-47o67-89i122-144o164-186i188-210o225-247i281-303o318-337i358-380o423-440i453-475o490-512i533-555o570-592i605-624o655-677i</t>
  </si>
  <si>
    <t>2547730090</t>
  </si>
  <si>
    <t>ExpAA=352.64</t>
  </si>
  <si>
    <t>Topology=i21-43o69-91i111-130o150-172i179-201o216-238i251-273o283-305i326-348o386-408i420-442o452-474i503-525o535-557i569-591o620-642i</t>
  </si>
  <si>
    <t>2547730453</t>
  </si>
  <si>
    <t>ExpAA=351.24</t>
  </si>
  <si>
    <t>Topology=i21-43o67-89i110-132o147-169i182-204o214-236i249-271o281-303i324-346o384-406i418-440o450-472i501-523o533-555i567-589o618-640i</t>
  </si>
  <si>
    <t>2547734923</t>
  </si>
  <si>
    <t>2547758492</t>
  </si>
  <si>
    <t>ExpAA=86.77</t>
  </si>
  <si>
    <t>First60=30.72</t>
  </si>
  <si>
    <t>Topology=o10-32i51-73o88-107i128-150o</t>
  </si>
  <si>
    <t>2547762674</t>
  </si>
  <si>
    <t>2547768344</t>
  </si>
  <si>
    <t>ExpAA=349.42</t>
  </si>
  <si>
    <t>2547768855</t>
  </si>
  <si>
    <t>ExpAA=192.17</t>
  </si>
  <si>
    <t>First60=43.72</t>
  </si>
  <si>
    <t>2547773835</t>
  </si>
  <si>
    <t>2547781125</t>
  </si>
  <si>
    <t>ExpAA=39.96</t>
  </si>
  <si>
    <t>First60=21.18</t>
  </si>
  <si>
    <t>2547786961</t>
  </si>
  <si>
    <t>ExpAA=129.97</t>
  </si>
  <si>
    <t>Topology=o25-42i49-71o86-108i125-147o162-184i197-219o</t>
  </si>
  <si>
    <t>2547791326</t>
  </si>
  <si>
    <t>2547797482</t>
  </si>
  <si>
    <t>2547810152</t>
  </si>
  <si>
    <t>ExpAA=64.03</t>
  </si>
  <si>
    <t>First60=42.43</t>
  </si>
  <si>
    <t>Topology=i5-27o31-53i66-88o</t>
  </si>
  <si>
    <t>2547834825</t>
  </si>
  <si>
    <t>2547843553</t>
  </si>
  <si>
    <t>2547850547</t>
  </si>
  <si>
    <t>ExpAA=44.35</t>
  </si>
  <si>
    <t>Topology=o15-37i50-72o</t>
  </si>
  <si>
    <t>2547854537</t>
  </si>
  <si>
    <t>2547856528</t>
  </si>
  <si>
    <t>2547866374</t>
  </si>
  <si>
    <t>ExpAA=21.91</t>
  </si>
  <si>
    <t>Topology=i28-50o</t>
  </si>
  <si>
    <t>2547873842</t>
  </si>
  <si>
    <t>2547875292</t>
  </si>
  <si>
    <t>2547883242</t>
  </si>
  <si>
    <t>2547886022</t>
  </si>
  <si>
    <t>2547890369</t>
  </si>
  <si>
    <t>2547892207</t>
  </si>
  <si>
    <t>2547896199</t>
  </si>
  <si>
    <t>2547902623</t>
  </si>
  <si>
    <t>2547904920</t>
  </si>
  <si>
    <t>2547910618</t>
  </si>
  <si>
    <t>2547915317</t>
  </si>
  <si>
    <t>2547920050</t>
  </si>
  <si>
    <t>2547924202</t>
  </si>
  <si>
    <t>2547926917</t>
  </si>
  <si>
    <t>2547928623</t>
  </si>
  <si>
    <t>2547929990</t>
  </si>
  <si>
    <t>ExpAA=22.63</t>
  </si>
  <si>
    <t>Topology=o24-46i</t>
  </si>
  <si>
    <t>2547932161</t>
  </si>
  <si>
    <t>2547932371</t>
  </si>
  <si>
    <t>2547934303</t>
  </si>
  <si>
    <t>2547936188</t>
  </si>
  <si>
    <t>2547938332</t>
  </si>
  <si>
    <t>2547941364</t>
  </si>
  <si>
    <t>2547942105</t>
  </si>
  <si>
    <t>2547943831</t>
  </si>
  <si>
    <t>2547947118</t>
  </si>
  <si>
    <t>2547949032</t>
  </si>
  <si>
    <t>2547949655</t>
  </si>
  <si>
    <t>2547953858</t>
  </si>
  <si>
    <t>2547958072</t>
  </si>
  <si>
    <t>2547975640</t>
  </si>
  <si>
    <t>2547975993</t>
  </si>
  <si>
    <t>2547979081</t>
  </si>
  <si>
    <t>2547981310</t>
  </si>
  <si>
    <t>2547994120</t>
  </si>
  <si>
    <t>2547994946</t>
  </si>
  <si>
    <t>2547997114</t>
  </si>
  <si>
    <t>2548000386</t>
  </si>
  <si>
    <t>2548008651</t>
  </si>
  <si>
    <t>2548013332</t>
  </si>
  <si>
    <t>2548018324</t>
  </si>
  <si>
    <t>2548025198</t>
  </si>
  <si>
    <t>2548027152</t>
  </si>
  <si>
    <t>2548031454</t>
  </si>
  <si>
    <t>2548035727</t>
  </si>
  <si>
    <t>2548040603</t>
  </si>
  <si>
    <t>ExpAA=201.49</t>
  </si>
  <si>
    <t>2548047495</t>
  </si>
  <si>
    <t>2548078480</t>
  </si>
  <si>
    <t>2548080353</t>
  </si>
  <si>
    <t>First60=43.84</t>
  </si>
  <si>
    <t>Topology=o4-26i38-60o75-97i104-123o138-160i180-202o212-234i247-269o</t>
  </si>
  <si>
    <t>2548087245</t>
  </si>
  <si>
    <t>2548089034</t>
  </si>
  <si>
    <t>2548089604</t>
  </si>
  <si>
    <t>2548095298</t>
  </si>
  <si>
    <t>ExpAA=172.57</t>
  </si>
  <si>
    <t>First60=31.94</t>
  </si>
  <si>
    <t>Topology=o11-33i50-72o87-109i116-138o153-170i190-212o227-249i262-284o</t>
  </si>
  <si>
    <t>2548100338</t>
  </si>
  <si>
    <t>First60=31.74</t>
  </si>
  <si>
    <t>2548103873</t>
  </si>
  <si>
    <t>2548107220</t>
  </si>
  <si>
    <t>2548114332</t>
  </si>
  <si>
    <t>2548115881</t>
  </si>
  <si>
    <t>2548120792</t>
  </si>
  <si>
    <t>2548121948</t>
  </si>
  <si>
    <t>2548127690</t>
  </si>
  <si>
    <t>2548130391</t>
  </si>
  <si>
    <t>2548136718</t>
  </si>
  <si>
    <t>2548163262</t>
  </si>
  <si>
    <t>2548164194</t>
  </si>
  <si>
    <t>2548185433</t>
  </si>
  <si>
    <t>ExpAA=169.05</t>
  </si>
  <si>
    <t>Topology=o11-30i51-73o93-111i118-136o151-173i193-215o225-247i268-286o</t>
  </si>
  <si>
    <t>2548191683</t>
  </si>
  <si>
    <t>2548193093</t>
  </si>
  <si>
    <t>2548200619</t>
  </si>
  <si>
    <t>ExpAA=152.51</t>
  </si>
  <si>
    <t>Topology=o15-34i47-69o95-112i124-146o151-173i193-215o230-252i</t>
  </si>
  <si>
    <t>2548218159</t>
  </si>
  <si>
    <t>2548222396</t>
  </si>
  <si>
    <t>2548230408</t>
  </si>
  <si>
    <t>2548234085</t>
  </si>
  <si>
    <t>2548235458</t>
  </si>
  <si>
    <t>2548251357</t>
  </si>
  <si>
    <t>2548259751</t>
  </si>
  <si>
    <t>2548262675</t>
  </si>
  <si>
    <t>2548472684</t>
  </si>
  <si>
    <t>2548481843</t>
  </si>
  <si>
    <t>Topology=o10-32i53-75o85-107i126-148o</t>
  </si>
  <si>
    <t>2548484761</t>
  </si>
  <si>
    <t>2548489824</t>
  </si>
  <si>
    <t>2548492827</t>
  </si>
  <si>
    <t>ExpAA=87.38</t>
  </si>
  <si>
    <t>2548496401</t>
  </si>
  <si>
    <t>ExpAA=170.29</t>
  </si>
  <si>
    <t>First60=34.05</t>
  </si>
  <si>
    <t>Topology=o15-32i44-66o86-108i115-137o147-169i190-212o222-244i265-284o</t>
  </si>
  <si>
    <t>2548497531</t>
  </si>
  <si>
    <t>ExpAA=88.03</t>
  </si>
  <si>
    <t>Topology=o13-35i56-78o98-120i140-162o</t>
  </si>
  <si>
    <t>2548505319</t>
  </si>
  <si>
    <t>2548512643</t>
  </si>
  <si>
    <t>Topology=i19-41o68-90i103-125o145-167i174-196o211-233i253-270o280-302i323-345o384-406i418-440o455-477i498-520o535-554i566-588o617-639i</t>
  </si>
  <si>
    <t>2548517693</t>
  </si>
  <si>
    <t>2548524088</t>
  </si>
  <si>
    <t>2548527687</t>
  </si>
  <si>
    <t>ExpAA=240.03</t>
  </si>
  <si>
    <t>First60=26.27</t>
  </si>
  <si>
    <t>Topology=o20-42i55-77o87-109i130-152o191-213i225-247o262-284i305-327o342-361i373-395o424-446i</t>
  </si>
  <si>
    <t>2548535306</t>
  </si>
  <si>
    <t>2548538438</t>
  </si>
  <si>
    <t>2548546527</t>
  </si>
  <si>
    <t>2548553090</t>
  </si>
  <si>
    <t>2548554972</t>
  </si>
  <si>
    <t>2548574740</t>
  </si>
  <si>
    <t>Topology=i32-54o81-103i116-138o158-180i187-209o224-246i266-283o293-315i336-358o397-419i431-453o468-490i511-533o548-567i579-601o630-652i</t>
  </si>
  <si>
    <t>2548581364</t>
  </si>
  <si>
    <t>2548584514</t>
  </si>
  <si>
    <t>2548597141</t>
  </si>
  <si>
    <t>Topology=o680-702i723-745o784-806i818-840o855-877i898-920o935-954i966-988o1017-1039i</t>
  </si>
  <si>
    <t>2548601115</t>
  </si>
  <si>
    <t>2548603941</t>
  </si>
  <si>
    <t>ExpAA=174.91</t>
  </si>
  <si>
    <t>2548606860</t>
  </si>
  <si>
    <t>First60=16.59</t>
  </si>
  <si>
    <t>Topology=i45-67o87-109i121-143o170-192i197-216o231-253i285-307o317-339i360-382o417-439i452-474o489-511i545-567o577-594i607-626o655-677i</t>
  </si>
  <si>
    <t>2548607352</t>
  </si>
  <si>
    <t>ExpAA=197.95</t>
  </si>
  <si>
    <t>Topology=i68-90o114-136i157-179o199-217i224-246o261-283i296-318o328-350i371-393o</t>
  </si>
  <si>
    <t>2548608656</t>
  </si>
  <si>
    <t>Topology=i34-56o71-90i110-132o152-174i179-201o211-233i246-268o278-300i313-335o378-400i407-429o444-466i494-516o526-548i560-582o608-630i</t>
  </si>
  <si>
    <t>2548644648</t>
  </si>
  <si>
    <t>2548646603</t>
  </si>
  <si>
    <t>2548649246</t>
  </si>
  <si>
    <t>ExpAA=169.12</t>
  </si>
  <si>
    <t>2548654322</t>
  </si>
  <si>
    <t>2548655533</t>
  </si>
  <si>
    <t>2548660876</t>
  </si>
  <si>
    <t>2548669129</t>
  </si>
  <si>
    <t>ExpAA=104.73</t>
  </si>
  <si>
    <t>First60=35.51</t>
  </si>
  <si>
    <t>Topology=i12-31o46-65i86-108o118-140i161-179o</t>
  </si>
  <si>
    <t>2548672113</t>
  </si>
  <si>
    <t>2548673898</t>
  </si>
  <si>
    <t>2548677114</t>
  </si>
  <si>
    <t>2548692333</t>
  </si>
  <si>
    <t>First60=35.80</t>
  </si>
  <si>
    <t>Topology=i13-35o45-64i77-99o119-141i153-170o180-202i215-237o252-271i292-311o</t>
  </si>
  <si>
    <t>2548698392</t>
  </si>
  <si>
    <t>ExpAA=346.53</t>
  </si>
  <si>
    <t>First60=23.47</t>
  </si>
  <si>
    <t>Topology=i20-42o68-90i110-129o155-177i184-204o214-236i249-271o281-303i322-344o383-400i412-434o449-469i504-526o531-553i566-588o614-636i</t>
  </si>
  <si>
    <t>2548757727</t>
  </si>
  <si>
    <t>ExpAA=166.65</t>
  </si>
  <si>
    <t>First60=38.78</t>
  </si>
  <si>
    <t>2548763372</t>
  </si>
  <si>
    <t>First60=23.54</t>
  </si>
  <si>
    <t>Topology=o20-42i63-85o105-127i140-159o169-191i204-226o236-258i274-296o</t>
  </si>
  <si>
    <t>2548794067</t>
  </si>
  <si>
    <t>First60=9.90</t>
  </si>
  <si>
    <t>Topology=o53-72i93-115o135-157i162-179o199-221i234-256o271-293i305-327o</t>
  </si>
  <si>
    <t>2548798669</t>
  </si>
  <si>
    <t>2548835825</t>
  </si>
  <si>
    <t>2548884543</t>
  </si>
  <si>
    <t>2548888353</t>
  </si>
  <si>
    <t>2548896942</t>
  </si>
  <si>
    <t>2548897000</t>
  </si>
  <si>
    <t>2548898224</t>
  </si>
  <si>
    <t>ExpAA=147.11</t>
  </si>
  <si>
    <t>Topology=o20-42i54-76o86-108i129-151o161-183i215-234o690-707i</t>
  </si>
  <si>
    <t>2548899907</t>
  </si>
  <si>
    <t>2548904147</t>
  </si>
  <si>
    <t>Topology=o10-29i50-72o92-109i114-136o149-171i184-203o218-240i260-282o</t>
  </si>
  <si>
    <t>2548917732</t>
  </si>
  <si>
    <t>Topology=i7-26o41-63i92-109o124-146i</t>
  </si>
  <si>
    <t>2548919586</t>
  </si>
  <si>
    <t>First60=20.37</t>
  </si>
  <si>
    <t>Topology=i5-27o147-169i182-204o230-249i275-297o312-334i347-364o379-398i</t>
  </si>
  <si>
    <t>2548942046</t>
  </si>
  <si>
    <t>ExpAA=173.82</t>
  </si>
  <si>
    <t>2548945444</t>
  </si>
  <si>
    <t>2548950954</t>
  </si>
  <si>
    <t>2548955811</t>
  </si>
  <si>
    <t>2548959789</t>
  </si>
  <si>
    <t>2548962746</t>
  </si>
  <si>
    <t>ExpAA=353.69</t>
  </si>
  <si>
    <t>First60=23.52</t>
  </si>
  <si>
    <t>Topology=i20-42o65-87i108-127o147-169i174-196o211-233i245-267o277-299i312-331o375-397i409-428o443-465i486-508o523-545i558-580o606-628i</t>
  </si>
  <si>
    <t>2548963187</t>
  </si>
  <si>
    <t>ExpAA=345.55</t>
  </si>
  <si>
    <t>Topology=i7-29o49-71i83-105o120-142i155-177o187-209i222-244o254-276i301-320o353-375i388-405o415-437i449-471o481-503i510-527o555-577i</t>
  </si>
  <si>
    <t>2548970448</t>
  </si>
  <si>
    <t>2548972329</t>
  </si>
  <si>
    <t>ExpAA=67.88</t>
  </si>
  <si>
    <t>First60=25.34</t>
  </si>
  <si>
    <t>Topology=i37-59o74-96i116-134o</t>
  </si>
  <si>
    <t>2548976731</t>
  </si>
  <si>
    <t>2548978370</t>
  </si>
  <si>
    <t>ExpAA=348.76</t>
  </si>
  <si>
    <t>Topology=i20-42o62-84i97-119o141-163i170-189o199-221i234-256o266-288i314-333o366-388i401-420o430-449i462-484o494-516i523-545o567-586i</t>
  </si>
  <si>
    <t>2548980970</t>
  </si>
  <si>
    <t>ExpAA=353.07</t>
  </si>
  <si>
    <t>Topology=i21-43o63-85i105-127o147-166i173-195o205-227i243-265o275-297i310-332o374-393i406-425o440-462i483-505o520-542i555-577o604-626i</t>
  </si>
  <si>
    <t>2548983646</t>
  </si>
  <si>
    <t>2548985527</t>
  </si>
  <si>
    <t>2548989239</t>
  </si>
  <si>
    <t>2548991273</t>
  </si>
  <si>
    <t>2548995154</t>
  </si>
  <si>
    <t>2548997265</t>
  </si>
  <si>
    <t>2549002767</t>
  </si>
  <si>
    <t>ExpAA=263.74</t>
  </si>
  <si>
    <t>Topology=i21-43o70-92i105-127o147-169i176-198o213-235i255-272o282-304i325-347o386-408i421-440o450-472i</t>
  </si>
  <si>
    <t>2549013533</t>
  </si>
  <si>
    <t>ExpAA=150.28</t>
  </si>
  <si>
    <t>Topology=i29-51o66-88i95-117o127-149i166-185o200-222i234-256o</t>
  </si>
  <si>
    <t>2549014367</t>
  </si>
  <si>
    <t>Topology=o20-42i54-76o96-118i125-144o154-176i197-216o231-253i265-287o</t>
  </si>
  <si>
    <t>2549021445</t>
  </si>
  <si>
    <t>2549024196</t>
  </si>
  <si>
    <t>Topology=o11-33i46-68o88-110i119-137o152-174i193-215o225-247i268-286o</t>
  </si>
  <si>
    <t>2549027113</t>
  </si>
  <si>
    <t>2549282891</t>
  </si>
  <si>
    <t>2549282899</t>
  </si>
  <si>
    <t>2549286709</t>
  </si>
  <si>
    <t>ExpAA=96.55</t>
  </si>
  <si>
    <t>2549318776</t>
  </si>
  <si>
    <t>ExpAA=172.11</t>
  </si>
  <si>
    <t>2549322172</t>
  </si>
  <si>
    <t>2549325358</t>
  </si>
  <si>
    <t>2549329483</t>
  </si>
  <si>
    <t>2549335476</t>
  </si>
  <si>
    <t>2549339002</t>
  </si>
  <si>
    <t>2549342626</t>
  </si>
  <si>
    <t>2549347564</t>
  </si>
  <si>
    <t>2549352773</t>
  </si>
  <si>
    <t>2549356325</t>
  </si>
  <si>
    <t>2549365350</t>
  </si>
  <si>
    <t>ExpAA=262.89</t>
  </si>
  <si>
    <t>Topology=i17-39o66-88i101-123o143-165i172-194o209-231i251-268o278-300i321-343o382-404i417-436o446-468i</t>
  </si>
  <si>
    <t>2549372909</t>
  </si>
  <si>
    <t>ExpAA=349.23</t>
  </si>
  <si>
    <t>First60=23.43</t>
  </si>
  <si>
    <t>Topology=i21-43o67-89i102-124o144-166i173-195o210-232i252-269o279-301i322-344o383-405i417-439o454-476i497-519o534-553i565-587o616-638i</t>
  </si>
  <si>
    <t>2549375599</t>
  </si>
  <si>
    <t>2549380073</t>
  </si>
  <si>
    <t>2549388811</t>
  </si>
  <si>
    <t>ExpAA=263.23</t>
  </si>
  <si>
    <t>Topology=i20-42o64-86i99-121o141-163i170-192o207-229i249-266o276-298i319-341o380-402i414-436o446-468i</t>
  </si>
  <si>
    <t>2549389666</t>
  </si>
  <si>
    <t>ExpAA=349.35</t>
  </si>
  <si>
    <t>First60=23.94</t>
  </si>
  <si>
    <t>Topology=i13-35o62-84i97-119o149-168i175-197o207-229i242-264o274-293i313-335o373-395i402-424o439-461i491-513o523-545i558-577o606-628i</t>
  </si>
  <si>
    <t>2549400106</t>
  </si>
  <si>
    <t>2549404139</t>
  </si>
  <si>
    <t>2549412454</t>
  </si>
  <si>
    <t>2549414989</t>
  </si>
  <si>
    <t>2549421785</t>
  </si>
  <si>
    <t>2549426050</t>
  </si>
  <si>
    <t>2549428453</t>
  </si>
  <si>
    <t>2549438675</t>
  </si>
  <si>
    <t>2549440474</t>
  </si>
  <si>
    <t>2549445990</t>
  </si>
  <si>
    <t>2549454936</t>
  </si>
  <si>
    <t>2549457991</t>
  </si>
  <si>
    <t>2549463254</t>
  </si>
  <si>
    <t>2549469503</t>
  </si>
  <si>
    <t>2549476217</t>
  </si>
  <si>
    <t>2549477457</t>
  </si>
  <si>
    <t>2549504404</t>
  </si>
  <si>
    <t>2549510626</t>
  </si>
  <si>
    <t>2549613678</t>
  </si>
  <si>
    <t>2549619199</t>
  </si>
  <si>
    <t>2549626979</t>
  </si>
  <si>
    <t>2549634285</t>
  </si>
  <si>
    <t>2549637117</t>
  </si>
  <si>
    <t>2549643952</t>
  </si>
  <si>
    <t>2549649402</t>
  </si>
  <si>
    <t>2549657760</t>
  </si>
  <si>
    <t>2549660903</t>
  </si>
  <si>
    <t>2549661057</t>
  </si>
  <si>
    <t>2549662255</t>
  </si>
  <si>
    <t>2549670297</t>
  </si>
  <si>
    <t>ExpAA=84.09</t>
  </si>
  <si>
    <t>2549673395</t>
  </si>
  <si>
    <t>2549681730</t>
  </si>
  <si>
    <t>2549683219</t>
  </si>
  <si>
    <t>2549690347</t>
  </si>
  <si>
    <t>2549700229</t>
  </si>
  <si>
    <t>2549706175</t>
  </si>
  <si>
    <t>2549708233</t>
  </si>
  <si>
    <t>2549712454</t>
  </si>
  <si>
    <t>2549715003</t>
  </si>
  <si>
    <t>2549719539</t>
  </si>
  <si>
    <t>2549721150</t>
  </si>
  <si>
    <t>2549724921</t>
  </si>
  <si>
    <t>2549729337</t>
  </si>
  <si>
    <t>2549736721</t>
  </si>
  <si>
    <t>2549744859</t>
  </si>
  <si>
    <t>ExpAA=90.36</t>
  </si>
  <si>
    <t>First60=23.23</t>
  </si>
  <si>
    <t>Topology=o26-48i61-83o98-120i149-171o</t>
  </si>
  <si>
    <t>2549750721</t>
  </si>
  <si>
    <t>ExpAA=90.12</t>
  </si>
  <si>
    <t>Topology=i12-34o54-76i83-105o135-157i</t>
  </si>
  <si>
    <t>2549763208</t>
  </si>
  <si>
    <t>2549782645</t>
  </si>
  <si>
    <t>2549786584</t>
  </si>
  <si>
    <t>2549801317</t>
  </si>
  <si>
    <t>ExpAA=216.42</t>
  </si>
  <si>
    <t>2549803557</t>
  </si>
  <si>
    <t>Topology=i7-29o146-168i187-209o224-246i253-271o281-303i316-335o350-372i384-406o</t>
  </si>
  <si>
    <t>2549810088</t>
  </si>
  <si>
    <t>2549817471</t>
  </si>
  <si>
    <t>ExpAA=178.00</t>
  </si>
  <si>
    <t>First60=37.66</t>
  </si>
  <si>
    <t>2549820150</t>
  </si>
  <si>
    <t>2549821378</t>
  </si>
  <si>
    <t>ExpAA=185.50</t>
  </si>
  <si>
    <t>Topology=o5-27i150-172o187-209i221-243o269-291i317-339o349-368i389-408o418-440i</t>
  </si>
  <si>
    <t>2549823446</t>
  </si>
  <si>
    <t>2549826661</t>
  </si>
  <si>
    <t>ExpAA=167.40</t>
  </si>
  <si>
    <t>2549837468</t>
  </si>
  <si>
    <t>2549876574</t>
  </si>
  <si>
    <t>First60=44.63</t>
  </si>
  <si>
    <t>Topology=o4-26i39-61o81-100i107-124o139-158i171-193o208-230i243-265o303-325i332-354o</t>
  </si>
  <si>
    <t>2549878272</t>
  </si>
  <si>
    <t>ExpAA=216.70</t>
  </si>
  <si>
    <t>Topology=o10-32i44-66o86-105i112-134o144-166i179-201o221-240i261-278o314-336i343-365o</t>
  </si>
  <si>
    <t>2549885900</t>
  </si>
  <si>
    <t>Topology=i7-29o52-74i86-108o132-151i158-176o191-213i226-248o258-280i301-323o367-389i396-418o433-455i487-509o519-538i551-570o600-622i</t>
  </si>
  <si>
    <t>2549889284</t>
  </si>
  <si>
    <t>ExpAA=85.78</t>
  </si>
  <si>
    <t>First60=24.02</t>
  </si>
  <si>
    <t>Topology=o30-52i65-87o97-119i140-162o</t>
  </si>
  <si>
    <t>2549891662</t>
  </si>
  <si>
    <t>ExpAA=349.54</t>
  </si>
  <si>
    <t>Topology=i17-39o65-87i100-122o151-170i177-199o209-231i252-274o284-301i321-343o380-402i414-436o446-468i497-519o529-551i563-585o613-635i</t>
  </si>
  <si>
    <t>2549937854</t>
  </si>
  <si>
    <t>ExpAA=179.68</t>
  </si>
  <si>
    <t>First60=40.37</t>
  </si>
  <si>
    <t>Topology=o10-32i44-66o81-103i115-137o152-174i194-216o231-253i280-302o</t>
  </si>
  <si>
    <t>2549940352</t>
  </si>
  <si>
    <t>ExpAA=354.44</t>
  </si>
  <si>
    <t>Topology=o20-42i62-84o99-121i128-145o149-166i171-188o203-225i238-260o270-292i313-335o377-399i412-434o449-471i494-516o531-550i563-585o611-633i</t>
  </si>
  <si>
    <t>2549945896</t>
  </si>
  <si>
    <t>ExpAA=177.19</t>
  </si>
  <si>
    <t>First60=39.88</t>
  </si>
  <si>
    <t>Topology=o10-32i45-67o87-109i116-138o153-175i196-218o233-255i276-298o</t>
  </si>
  <si>
    <t>2549947376</t>
  </si>
  <si>
    <t>2549948756</t>
  </si>
  <si>
    <t>Topology=o10-32i53-75o90-112i117-139o149-168i181-203o218-240i260-282o</t>
  </si>
  <si>
    <t>2549949002</t>
  </si>
  <si>
    <t>First60=37.96</t>
  </si>
  <si>
    <t>2549955444</t>
  </si>
  <si>
    <t>2549963604</t>
  </si>
  <si>
    <t>ExpAA=202.46</t>
  </si>
  <si>
    <t>2549967067</t>
  </si>
  <si>
    <t>First60=39.58</t>
  </si>
  <si>
    <t>Topology=o10-32i44-66o96-113i120-139o159-178i199-221o231-253i284-303o</t>
  </si>
  <si>
    <t>2549967421</t>
  </si>
  <si>
    <t>ExpAA=82.64</t>
  </si>
  <si>
    <t>2549969230</t>
  </si>
  <si>
    <t>ExpAA=177.95</t>
  </si>
  <si>
    <t>Topology=o10-32i44-66o81-103i108-130o145-167i180-202o217-239i252-274o</t>
  </si>
  <si>
    <t>2549971738</t>
  </si>
  <si>
    <t>2549972142</t>
  </si>
  <si>
    <t>2549973889</t>
  </si>
  <si>
    <t>Topology=o4-26i38-60o84-106i113-131o146-168i181-203o218-240i253-275o</t>
  </si>
  <si>
    <t>2549976390</t>
  </si>
  <si>
    <t>ExpAA=186.45</t>
  </si>
  <si>
    <t>Topology=i26-48o170-192i205-227o251-273i286-308o328-347i360-377o392-414i</t>
  </si>
  <si>
    <t>2549981397</t>
  </si>
  <si>
    <t>ExpAA=281.60</t>
  </si>
  <si>
    <t>First60=28.08</t>
  </si>
  <si>
    <t>Topology=o20-42i55-77o92-114i127-144o159-181i201-223o233-255i278-297o360-378i391-408o428-446i453-475o520-539i</t>
  </si>
  <si>
    <t>2549983894</t>
  </si>
  <si>
    <t>ExpAA=207.51</t>
  </si>
  <si>
    <t>Topology=i7-29o86-108i115-134o144-166i187-204o219-241i261-283o315-337i344-366o</t>
  </si>
  <si>
    <t>2550080225</t>
  </si>
  <si>
    <t>ExpAA=167.76</t>
  </si>
  <si>
    <t>Topology=o10-32i52-74o121-138i151-173o193-215i228-250o265-287i</t>
  </si>
  <si>
    <t>2550094153</t>
  </si>
  <si>
    <t>2550098588</t>
  </si>
  <si>
    <t>2550112967</t>
  </si>
  <si>
    <t>2550119991</t>
  </si>
  <si>
    <t>2550121719</t>
  </si>
  <si>
    <t>2550126651</t>
  </si>
  <si>
    <t>2550134067</t>
  </si>
  <si>
    <t>2550138767</t>
  </si>
  <si>
    <t>2550145632</t>
  </si>
  <si>
    <t>2550151970</t>
  </si>
  <si>
    <t>2550155811</t>
  </si>
  <si>
    <t>2550159575</t>
  </si>
  <si>
    <t>2550166981</t>
  </si>
  <si>
    <t>2550168345</t>
  </si>
  <si>
    <t>2550173101</t>
  </si>
  <si>
    <t>2550180669</t>
  </si>
  <si>
    <t>2550186878</t>
  </si>
  <si>
    <t>2550191079</t>
  </si>
  <si>
    <t>2550196836</t>
  </si>
  <si>
    <t>2550202183</t>
  </si>
  <si>
    <t>2550205920</t>
  </si>
  <si>
    <t>2550207875</t>
  </si>
  <si>
    <t>2550291926</t>
  </si>
  <si>
    <t>ExpAA=252.10</t>
  </si>
  <si>
    <t>Topology=i2-21o31-53i66-88o101-123i136-158o190-212i233-255o265-287i315-337o347-369i382-404o431-453i</t>
  </si>
  <si>
    <t>2550295582</t>
  </si>
  <si>
    <t>ExpAA=86.67</t>
  </si>
  <si>
    <t>First60=28.94</t>
  </si>
  <si>
    <t>Topology=o15-34i53-75o85-107i133-155o</t>
  </si>
  <si>
    <t>2550297412</t>
  </si>
  <si>
    <t>ExpAA=80.53</t>
  </si>
  <si>
    <t>Topology=i17-36o51-73i86-108o121-138i</t>
  </si>
  <si>
    <t>2550298636</t>
  </si>
  <si>
    <t>First60=23.78</t>
  </si>
  <si>
    <t>Topology=o20-39i60-79o104-126i186-208o218-240i257-279o289-311i337-359o</t>
  </si>
  <si>
    <t>2550298679</t>
  </si>
  <si>
    <t>2550301470</t>
  </si>
  <si>
    <t>ExpAA=261.10</t>
  </si>
  <si>
    <t>Topology=i13-35o45-67i80-102o115-137i150-172o204-226i247-269o279-301i329-351o361-383i396-418o445-467i</t>
  </si>
  <si>
    <t>2550313963</t>
  </si>
  <si>
    <t>2550317392</t>
  </si>
  <si>
    <t>2550330281</t>
  </si>
  <si>
    <t>2550333905</t>
  </si>
  <si>
    <t>ExpAA=302.13</t>
  </si>
  <si>
    <t>First60=20.04</t>
  </si>
  <si>
    <t>Topology=i44-66o86-105i114-136o146-168i181-203o218-240i252-274o312-334i347-369o379-401i433-455o459-478i498-520o545-567i</t>
  </si>
  <si>
    <t>2550340128</t>
  </si>
  <si>
    <t>2550341539</t>
  </si>
  <si>
    <t>2550344250</t>
  </si>
  <si>
    <t>2550348543</t>
  </si>
  <si>
    <t>2550353295</t>
  </si>
  <si>
    <t>ExpAA=349.88</t>
  </si>
  <si>
    <t>2550355970</t>
  </si>
  <si>
    <t>2550363763</t>
  </si>
  <si>
    <t>ExpAA=349.80</t>
  </si>
  <si>
    <t>2550366133</t>
  </si>
  <si>
    <t>First60=20.84</t>
  </si>
  <si>
    <t>2550370805</t>
  </si>
  <si>
    <t>ExpAA=175.96</t>
  </si>
  <si>
    <t>2550373276</t>
  </si>
  <si>
    <t>First60=34.88</t>
  </si>
  <si>
    <t>Topology=o15-35i48-70o85-107i114-136o151-170i189-211o221-243i264-286o</t>
  </si>
  <si>
    <t>2550379434</t>
  </si>
  <si>
    <t>2550387512</t>
  </si>
  <si>
    <t>2550390743</t>
  </si>
  <si>
    <t>2550395688</t>
  </si>
  <si>
    <t>2550402431</t>
  </si>
  <si>
    <t>2550406211</t>
  </si>
  <si>
    <t>2550410797</t>
  </si>
  <si>
    <t>2550413803</t>
  </si>
  <si>
    <t>2550421122</t>
  </si>
  <si>
    <t>2550425098</t>
  </si>
  <si>
    <t>2550430959</t>
  </si>
  <si>
    <t>2550434600</t>
  </si>
  <si>
    <t>2550441636</t>
  </si>
  <si>
    <t>2550445817</t>
  </si>
  <si>
    <t>2550452693</t>
  </si>
  <si>
    <t>2550458571</t>
  </si>
  <si>
    <t>2550461806</t>
  </si>
  <si>
    <t>ExpAA=174.06</t>
  </si>
  <si>
    <t>2550465583</t>
  </si>
  <si>
    <t>2550471378</t>
  </si>
  <si>
    <t>2550476548</t>
  </si>
  <si>
    <t>2550484645</t>
  </si>
  <si>
    <t>2550487219</t>
  </si>
  <si>
    <t>2550494790</t>
  </si>
  <si>
    <t>2550499001</t>
  </si>
  <si>
    <t>2550503345</t>
  </si>
  <si>
    <t>2550506973</t>
  </si>
  <si>
    <t>2550514095</t>
  </si>
  <si>
    <t>2550520957</t>
  </si>
  <si>
    <t>2550523451</t>
  </si>
  <si>
    <t>2550528763</t>
  </si>
  <si>
    <t>2550535140</t>
  </si>
  <si>
    <t>2550541218</t>
  </si>
  <si>
    <t>2550544664</t>
  </si>
  <si>
    <t>2550548848</t>
  </si>
  <si>
    <t>2550551932</t>
  </si>
  <si>
    <t>2550554617</t>
  </si>
  <si>
    <t>2550569381</t>
  </si>
  <si>
    <t>2550570130</t>
  </si>
  <si>
    <t>Topology=o10-29i50-72o87-109i114-136o149-171i184-203o218-240i260-282o</t>
  </si>
  <si>
    <t>2550581905</t>
  </si>
  <si>
    <t>ExpAA=79.15</t>
  </si>
  <si>
    <t>Topology=i22-41o56-78i91-113o126-143i</t>
  </si>
  <si>
    <t>2550589576</t>
  </si>
  <si>
    <t>ExpAA=85.59</t>
  </si>
  <si>
    <t>Topology=o4-26i39-61o76-98i111-133o</t>
  </si>
  <si>
    <t>2550592094</t>
  </si>
  <si>
    <t>ExpAA=97.58</t>
  </si>
  <si>
    <t>Topology=o5-23i28-47o62-84i97-119o134-153i</t>
  </si>
  <si>
    <t>2550599554</t>
  </si>
  <si>
    <t>First60=36.89</t>
  </si>
  <si>
    <t>2550601852</t>
  </si>
  <si>
    <t>2550615193</t>
  </si>
  <si>
    <t>ExpAA=191.75</t>
  </si>
  <si>
    <t>First60=41.53</t>
  </si>
  <si>
    <t>Topology=i13-35o40-62i75-97o121-143i150-169o184-206i219-241o251-273i294-313o</t>
  </si>
  <si>
    <t>2550615666</t>
  </si>
  <si>
    <t>ExpAA=351.22</t>
  </si>
  <si>
    <t>First60=23.69</t>
  </si>
  <si>
    <t>2550616119</t>
  </si>
  <si>
    <t>First60=28.23</t>
  </si>
  <si>
    <t>Topology=i9-31o51-73i94-116o143-165i172-188o203-225i238-260o270-289i309-331o370-392i405-427o432-454i488-510o520-542i555-577o605-627i</t>
  </si>
  <si>
    <t>2550627685</t>
  </si>
  <si>
    <t>ExpAA=164.82</t>
  </si>
  <si>
    <t>Topology=i7-29o44-66i97-119o139-161i181-200o210-232i260-282o</t>
  </si>
  <si>
    <t>2550628269</t>
  </si>
  <si>
    <t>Topology=o10-32i48-70o90-109i114-136o149-171i184-206o216-238i258-280o</t>
  </si>
  <si>
    <t>2550630419</t>
  </si>
  <si>
    <t>2550635133</t>
  </si>
  <si>
    <t>2550637653</t>
  </si>
  <si>
    <t>ExpAA=156.65</t>
  </si>
  <si>
    <t>First60=42.19</t>
  </si>
  <si>
    <t>Topology=i7-29o39-58i99-121o141-163i182-204o219-241i262-284o</t>
  </si>
  <si>
    <t>2550638488</t>
  </si>
  <si>
    <t>First60=38.61</t>
  </si>
  <si>
    <t>Topology=o10-31i44-66o92-111i118-137o157-179i200-222o232-254i281-303o</t>
  </si>
  <si>
    <t>2550641943</t>
  </si>
  <si>
    <t>ExpAA=85.08</t>
  </si>
  <si>
    <t>2550643636</t>
  </si>
  <si>
    <t>ExpAA=86.98</t>
  </si>
  <si>
    <t>Topology=o15-37i58-80o90-112i141-160o</t>
  </si>
  <si>
    <t>2550652135</t>
  </si>
  <si>
    <t>ExpAA=171.76</t>
  </si>
  <si>
    <t>Topology=o10-29i50-69o84-106i118-140o150-172i185-207o222-244i257-279o</t>
  </si>
  <si>
    <t>2550653977</t>
  </si>
  <si>
    <t>ExpAA=83.13</t>
  </si>
  <si>
    <t>2550661001</t>
  </si>
  <si>
    <t>ExpAA=111.22</t>
  </si>
  <si>
    <t>Topology=i12-30o40-62i75-97o112-134i155-177o</t>
  </si>
  <si>
    <t>2550668703</t>
  </si>
  <si>
    <t>ExpAA=174.35</t>
  </si>
  <si>
    <t>2550673896</t>
  </si>
  <si>
    <t>First60=42.97</t>
  </si>
  <si>
    <t>Topology=o10-32i39-61o86-105i110-132o145-167i188-210o220-242i262-280o</t>
  </si>
  <si>
    <t>2550681737</t>
  </si>
  <si>
    <t>2550685213</t>
  </si>
  <si>
    <t>2550685958</t>
  </si>
  <si>
    <t>Topology=o4-26i39-61o91-113i120-142o157-179i199-221o231-253i282-304o</t>
  </si>
  <si>
    <t>2550688863</t>
  </si>
  <si>
    <t>First60=42.40</t>
  </si>
  <si>
    <t>Topology=o5-27i40-62o84-106i111-130o145-167i188-210o220-242i262-280o</t>
  </si>
  <si>
    <t>2550689631</t>
  </si>
  <si>
    <t>Topology=i7-29o44-66i124-143o158-180i200-222o232-254i282-304o</t>
  </si>
  <si>
    <t>2550695446</t>
  </si>
  <si>
    <t>First60=39.84</t>
  </si>
  <si>
    <t>2550695860</t>
  </si>
  <si>
    <t>ExpAA=176.62</t>
  </si>
  <si>
    <t>Topology=o10-30i43-65o92-114i121-142o157-179i199-221o231-253i281-303o</t>
  </si>
  <si>
    <t>2550739783</t>
  </si>
  <si>
    <t>2550758606</t>
  </si>
  <si>
    <t>2550760376</t>
  </si>
  <si>
    <t>2550765383</t>
  </si>
  <si>
    <t>2550773257</t>
  </si>
  <si>
    <t>2550776514</t>
  </si>
  <si>
    <t>2550780769</t>
  </si>
  <si>
    <t>2550790129</t>
  </si>
  <si>
    <t>ExpAA=192.83</t>
  </si>
  <si>
    <t>Topology=i13-35o160-182i195-212o240-262i283-305o320-342i355-374o389-411i</t>
  </si>
  <si>
    <t>2550793954</t>
  </si>
  <si>
    <t>ExpAA=184.72</t>
  </si>
  <si>
    <t>Topology=i178-200o210-232i253-275o295-314i319-336o351-373i385-407o422-444i465-484o</t>
  </si>
  <si>
    <t>2550799460</t>
  </si>
  <si>
    <t>ExpAA=346.67</t>
  </si>
  <si>
    <t>Topology=i7-29o49-71i148-170o204-221i226-248o263-285i298-315o330-352i373-392o434-451i464-486o501-523i554-576o586-603i616-638o664-686i</t>
  </si>
  <si>
    <t>2550803311</t>
  </si>
  <si>
    <t>ExpAA=193.97</t>
  </si>
  <si>
    <t>First60=21.06</t>
  </si>
  <si>
    <t>Topology=i20-42o164-183i196-215o243-265i270-292o307-329i349-371o381-403i416-438o</t>
  </si>
  <si>
    <t>2550808148</t>
  </si>
  <si>
    <t>Topology=o5-27i47-69o89-111i131-153o</t>
  </si>
  <si>
    <t>2550811072</t>
  </si>
  <si>
    <t>ExpAA=189.64</t>
  </si>
  <si>
    <t>Topology=i7-29o149-168i189-206o226-248i255-274o289-311i331-353o368-390i</t>
  </si>
  <si>
    <t>2550816932</t>
  </si>
  <si>
    <t>ExpAA=189.67</t>
  </si>
  <si>
    <t>2550825235</t>
  </si>
  <si>
    <t>ExpAA=192.11</t>
  </si>
  <si>
    <t>Topology=i7-29o147-166i178-200o226-248i255-277o292-314i335-354o369-391i403-425o</t>
  </si>
  <si>
    <t>2550850472</t>
  </si>
  <si>
    <t>2550854393</t>
  </si>
  <si>
    <t>2550857581</t>
  </si>
  <si>
    <t>ExpAA=219.63</t>
  </si>
  <si>
    <t>First60=27.04</t>
  </si>
  <si>
    <t>Topology=o10-32i54-76o91-113i132-154o196-218i231-253o263-285i314-336o346-365i378-400o</t>
  </si>
  <si>
    <t>2550872613</t>
  </si>
  <si>
    <t>2550877922</t>
  </si>
  <si>
    <t>2550882624</t>
  </si>
  <si>
    <t>ExpAA=349.84</t>
  </si>
  <si>
    <t>2550887807</t>
  </si>
  <si>
    <t>2550893222</t>
  </si>
  <si>
    <t>2550908939</t>
  </si>
  <si>
    <t>ExpAA=349.14</t>
  </si>
  <si>
    <t>2550912222</t>
  </si>
  <si>
    <t>ExpAA=82.10</t>
  </si>
  <si>
    <t>First60=30.28</t>
  </si>
  <si>
    <t>Topology=o10-29i49-71o86-103i134-151o</t>
  </si>
  <si>
    <t>2550918995</t>
  </si>
  <si>
    <t>2550925854</t>
  </si>
  <si>
    <t>2550928098</t>
  </si>
  <si>
    <t>2550932690</t>
  </si>
  <si>
    <t>2550938561</t>
  </si>
  <si>
    <t>2550939422</t>
  </si>
  <si>
    <t>ExpAA=83.18</t>
  </si>
  <si>
    <t>2550949891</t>
  </si>
  <si>
    <t>ExpAA=82.11</t>
  </si>
  <si>
    <t>First60=30.38</t>
  </si>
  <si>
    <t>2550950924</t>
  </si>
  <si>
    <t>2550951991</t>
  </si>
  <si>
    <t>2550954347</t>
  </si>
  <si>
    <t>ExpAA=175.51</t>
  </si>
  <si>
    <t>First60=27.20</t>
  </si>
  <si>
    <t>Topology=o13-35i56-78o98-120i127-149o164-186i199-221o236-255i276-298o</t>
  </si>
  <si>
    <t>2550955536</t>
  </si>
  <si>
    <t>2550966192</t>
  </si>
  <si>
    <t>2550972884</t>
  </si>
  <si>
    <t>2550975164</t>
  </si>
  <si>
    <t>2550983076</t>
  </si>
  <si>
    <t>2551015952</t>
  </si>
  <si>
    <t>ExpAA=176.08</t>
  </si>
  <si>
    <t>First60=13.69</t>
  </si>
  <si>
    <t>2551016282</t>
  </si>
  <si>
    <t>ExpAA=144.41</t>
  </si>
  <si>
    <t>Topology=i5-27o52-74i86-108o123-145i154-176o191-213i</t>
  </si>
  <si>
    <t>2551215669</t>
  </si>
  <si>
    <t>ExpAA=172.49</t>
  </si>
  <si>
    <t>First60=41.10</t>
  </si>
  <si>
    <t>Topology=o5-22i43-65o80-102i109-131o141-160i180-202o217-239i260-282o</t>
  </si>
  <si>
    <t>2551282410</t>
  </si>
  <si>
    <t>ExpAA=169.19</t>
  </si>
  <si>
    <t>First60=40.23</t>
  </si>
  <si>
    <t>Topology=o10-27i34-53o73-95i108-125o140-162i183-205o225-247i268-290o</t>
  </si>
  <si>
    <t>2551286123</t>
  </si>
  <si>
    <t>ExpAA=348.79</t>
  </si>
  <si>
    <t>Topology=i7-29o52-74i81-103o135-153i160-179o194-216i229-251o261-283i300-322o366-388i395-417o432-454i486-508o518-537i550-569o599-621i</t>
  </si>
  <si>
    <t>2551540017</t>
  </si>
  <si>
    <t>2551662818</t>
  </si>
  <si>
    <t>2551667188</t>
  </si>
  <si>
    <t>ExpAA=174.77</t>
  </si>
  <si>
    <t>First60=44.81</t>
  </si>
  <si>
    <t>Topology=o4-26i33-55o75-97i104-121o136-158i175-197o212-231i252-274o</t>
  </si>
  <si>
    <t>2551672033</t>
  </si>
  <si>
    <t>Topology=i31-53o73-95i108-130o157-174i179-196o211-233i246-268o278-300i320-342o382-404i417-436o451-473i494-516o531-553i566-585o615-637i</t>
  </si>
  <si>
    <t>2551679656</t>
  </si>
  <si>
    <t>2551689884</t>
  </si>
  <si>
    <t>2551691874</t>
  </si>
  <si>
    <t>2551704771</t>
  </si>
  <si>
    <t>2551705289</t>
  </si>
  <si>
    <t>2551713456</t>
  </si>
  <si>
    <t>2551724191</t>
  </si>
  <si>
    <t>2551729594</t>
  </si>
  <si>
    <t>2551735212</t>
  </si>
  <si>
    <t>ExpAA=201.54</t>
  </si>
  <si>
    <t>2551742724</t>
  </si>
  <si>
    <t>2551748533</t>
  </si>
  <si>
    <t>2551755650</t>
  </si>
  <si>
    <t>ExpAA=213.12</t>
  </si>
  <si>
    <t>Topology=o6-28i41-63o88-105i112-134o144-166i179-201o219-241i254-276o314-336i341-363o</t>
  </si>
  <si>
    <t>2551759857</t>
  </si>
  <si>
    <t>Topology=o10-32i51-73o88-110i131-149o</t>
  </si>
  <si>
    <t>2551765569</t>
  </si>
  <si>
    <t>ExpAA=348.84</t>
  </si>
  <si>
    <t>2551772230</t>
  </si>
  <si>
    <t>ExpAA=190.28</t>
  </si>
  <si>
    <t>First60=15.35</t>
  </si>
  <si>
    <t>Topology=i7-29o145-167i188-207o217-239i252-270o280-302i323-345o350-372i385-407o</t>
  </si>
  <si>
    <t>2551786079</t>
  </si>
  <si>
    <t>Topology=i3-22o49-71i78-100o115-137i158-177o192-214i226-248o</t>
  </si>
  <si>
    <t>2551796694</t>
  </si>
  <si>
    <t>ExpAA=217.45</t>
  </si>
  <si>
    <t>Topology=o10-30i43-65o85-104i111-133o138-160i173-195o215-234i247-269o300-322i329-351o</t>
  </si>
  <si>
    <t>2551811780</t>
  </si>
  <si>
    <t>ExpAA=302.04</t>
  </si>
  <si>
    <t>Topology=i7-26o46-68i92-114o134-152i159-178o193-215i222-244o259-278i290-312o349-368i380-402o417-439i462-484o499-518i</t>
  </si>
  <si>
    <t>2551816977</t>
  </si>
  <si>
    <t>ExpAA=305.00</t>
  </si>
  <si>
    <t>First60=30.29</t>
  </si>
  <si>
    <t>Topology=i12-34o54-73i86-108o136-153i158-175o190-212i224-246o261-283i296-318o362-379i396-415o425-447i583-605o758-780i</t>
  </si>
  <si>
    <t>2551818677</t>
  </si>
  <si>
    <t>ExpAA=176.93</t>
  </si>
  <si>
    <t>Topology=i16-38o58-80i92-114o145-162i169-186o201-223i236-258o268-290i</t>
  </si>
  <si>
    <t>2551837691</t>
  </si>
  <si>
    <t>2551838591</t>
  </si>
  <si>
    <t>2551850873</t>
  </si>
  <si>
    <t>ExpAA=350.63</t>
  </si>
  <si>
    <t>Topology=i12-34o54-76i88-110o136-154i159-176o191-213i234-256o261-283i300-322o362-384i397-416o431-453i474-496o511-533i546-568o594-616i</t>
  </si>
  <si>
    <t>2551854430</t>
  </si>
  <si>
    <t>First60=19.63</t>
  </si>
  <si>
    <t>Topology=i7-24o342-364i385-406o426-448i461-483o498-520i541-563o573-595i616-638o</t>
  </si>
  <si>
    <t>2551858087</t>
  </si>
  <si>
    <t>2551864697</t>
  </si>
  <si>
    <t>2551882149</t>
  </si>
  <si>
    <t>2551886108</t>
  </si>
  <si>
    <t>2551886416</t>
  </si>
  <si>
    <t>2551895800</t>
  </si>
  <si>
    <t>ExpAA=189.50</t>
  </si>
  <si>
    <t>2551896462</t>
  </si>
  <si>
    <t>ExpAA=343.82</t>
  </si>
  <si>
    <t>Topology=i20-42o62-84i114-133o163-185i190-209o219-241i254-276o286-308i327-346o380-402i415-434o444-466i493-515o525-547i560-582o608-630i</t>
  </si>
  <si>
    <t>2551899637</t>
  </si>
  <si>
    <t>ExpAA=175.18</t>
  </si>
  <si>
    <t>First60=38.57</t>
  </si>
  <si>
    <t>Topology=o15-37i44-66o94-113i120-139o154-176i188-210o225-247i267-289o</t>
  </si>
  <si>
    <t>2551913538</t>
  </si>
  <si>
    <t>ExpAA=42.66</t>
  </si>
  <si>
    <t>First60=22.93</t>
  </si>
  <si>
    <t>Topology=o15-37i63-82o</t>
  </si>
  <si>
    <t>2551918602</t>
  </si>
  <si>
    <t>ExpAA=100.31</t>
  </si>
  <si>
    <t>Topology=o10-28i41-63o83-105i118-140o155-177i</t>
  </si>
  <si>
    <t>2551940939</t>
  </si>
  <si>
    <t>Topology=o10-32i45-67o93-115i122-144o159-181i201-223o238-260i283-305o</t>
  </si>
  <si>
    <t>2551941003</t>
  </si>
  <si>
    <t>2551941506</t>
  </si>
  <si>
    <t>Topology=o5-27i48-70o83-105i126-148o</t>
  </si>
  <si>
    <t>2551942503</t>
  </si>
  <si>
    <t>ExpAA=87.56</t>
  </si>
  <si>
    <t>Topology=o15-37i60-82o97-119i140-159o</t>
  </si>
  <si>
    <t>2551947535</t>
  </si>
  <si>
    <t>2551973537</t>
  </si>
  <si>
    <t>ExpAA=186.38</t>
  </si>
  <si>
    <t>Topology=i12-34o160-182i195-217o242-264i276-298o313-335i347-366o381-403i</t>
  </si>
  <si>
    <t>2551973944</t>
  </si>
  <si>
    <t>First60=35.67</t>
  </si>
  <si>
    <t>Topology=o15-34i43-65o85-107i120-142o168-190i210-227o237-259i272-294o</t>
  </si>
  <si>
    <t>2551979447</t>
  </si>
  <si>
    <t>ExpAA=350.13</t>
  </si>
  <si>
    <t>2551998443</t>
  </si>
  <si>
    <t>2552003755</t>
  </si>
  <si>
    <t>2552004109</t>
  </si>
  <si>
    <t>2552011398</t>
  </si>
  <si>
    <t>2552012420</t>
  </si>
  <si>
    <t>2552014895</t>
  </si>
  <si>
    <t>2552016538</t>
  </si>
  <si>
    <t>ExpAA=176.90</t>
  </si>
  <si>
    <t>First60=38.76</t>
  </si>
  <si>
    <t>Topology=o10-32i44-66o93-114i119-141o161-183i196-218o233-255i282-304o</t>
  </si>
  <si>
    <t>2552021202</t>
  </si>
  <si>
    <t>ExpAA=177.02</t>
  </si>
  <si>
    <t>First60=38.85</t>
  </si>
  <si>
    <t>Topology=o10-32i45-67o82-104i117-139o154-176i197-219o229-251i282-301o</t>
  </si>
  <si>
    <t>2552027665</t>
  </si>
  <si>
    <t>2552028062</t>
  </si>
  <si>
    <t>First60=39.97</t>
  </si>
  <si>
    <t>Topology=o10-32i39-58o78-100i120-139o176-198i211-233o248-267i288-307o</t>
  </si>
  <si>
    <t>2552029276</t>
  </si>
  <si>
    <t>ExpAA=347.33</t>
  </si>
  <si>
    <t>Topology=o24-46i70-92o107-129i178-200o215-237i250-272o282-304i323-345o384-401i413-435o450-472i499-521o531-553i574-596o616-638i</t>
  </si>
  <si>
    <t>2552030231</t>
  </si>
  <si>
    <t>ExpAA=196.81</t>
  </si>
  <si>
    <t>Topology=i13-35o155-177i186-208o223-245i252-270o285-307i314-336o351-373i385-407o</t>
  </si>
  <si>
    <t>2552034478</t>
  </si>
  <si>
    <t>ExpAA=178.64</t>
  </si>
  <si>
    <t>Topology=i24-46o56-73i86-108o128-150i162-179o189-211i224-246o261-280i301-320o</t>
  </si>
  <si>
    <t>2552038358</t>
  </si>
  <si>
    <t>ExpAA=342.53</t>
  </si>
  <si>
    <t>Topology=i21-43o72-94i114-136o156-178i185-201o216-238i250-272o287-304i323-345o382-404i416-438o448-470i503-522o532-554i574-596o616-638i</t>
  </si>
  <si>
    <t>2552042360</t>
  </si>
  <si>
    <t>Topology=i20-39o49-68i81-103o123-145i157-174o184-206i219-241o256-275i296-315o</t>
  </si>
  <si>
    <t>2552043738</t>
  </si>
  <si>
    <t>ExpAA=350.37</t>
  </si>
  <si>
    <t>First60=23.49</t>
  </si>
  <si>
    <t>Topology=i21-43o70-92i112-129o149-171i176-198o213-235i248-270o280-302i321-343o382-399i411-433o448-470i497-519o529-551i572-594o614-636i</t>
  </si>
  <si>
    <t>2552050571</t>
  </si>
  <si>
    <t>ExpAA=124.95</t>
  </si>
  <si>
    <t>Topology=o10-32i39-56o69-91i104-126o141-160i181-200o</t>
  </si>
  <si>
    <t>2552051841</t>
  </si>
  <si>
    <t>ExpAA=346.25</t>
  </si>
  <si>
    <t>2552058338</t>
  </si>
  <si>
    <t>ExpAA=193.43</t>
  </si>
  <si>
    <t>First60=42.49</t>
  </si>
  <si>
    <t>Topology=i13-35o40-59i72-94o114-136i148-165o175-197i210-232o242-264i284-306o</t>
  </si>
  <si>
    <t>2552059657</t>
  </si>
  <si>
    <t>ExpAA=344.38</t>
  </si>
  <si>
    <t>Topology=i2-24o48-70i90-109o136-153i158-180o195-217i230-252o262-281i302-324o363-380i392-414o429-451i478-500o510-532i553-575o595-617i</t>
  </si>
  <si>
    <t>2552065224</t>
  </si>
  <si>
    <t>First60=32.74</t>
  </si>
  <si>
    <t>Topology=i21-40o50-69i82-104o124-146i158-175o185-207i220-242o257-276i297-316o</t>
  </si>
  <si>
    <t>2552066499</t>
  </si>
  <si>
    <t>ExpAA=350.30</t>
  </si>
  <si>
    <t>Topology=i21-43o76-98i111-133o148-170i177-199o214-236i248-270o280-302i321-343o382-399i411-433o448-470i497-519o529-551i572-594o614-636i</t>
  </si>
  <si>
    <t>2552072107</t>
  </si>
  <si>
    <t>ExpAA=190.71</t>
  </si>
  <si>
    <t>Topology=i13-32o37-59i72-94o114-136i148-165o175-197i210-232o247-266i287-306o</t>
  </si>
  <si>
    <t>2552073383</t>
  </si>
  <si>
    <t>ExpAA=349.77</t>
  </si>
  <si>
    <t>First60=24.30</t>
  </si>
  <si>
    <t>Topology=i21-43o70-92i112-131o151-173i180-202o217-239i252-274o284-306i327-346o383-405i417-439o449-471i505-527o532-554i575-597o617-639i</t>
  </si>
  <si>
    <t>2552079018</t>
  </si>
  <si>
    <t>ExpAA=135.68</t>
  </si>
  <si>
    <t>First60=25.99</t>
  </si>
  <si>
    <t>Topology=o40-62i74-91o101-123i136-158o168-190i210-232o</t>
  </si>
  <si>
    <t>2552080278</t>
  </si>
  <si>
    <t>ExpAA=345.94</t>
  </si>
  <si>
    <t>Topology=i35-57o84-106i126-143o163-185i192-213o228-250i263-285o295-314i335-357o396-413i425-447o462-484i516-538o543-565i586-608o628-650i</t>
  </si>
  <si>
    <t>2552082142</t>
  </si>
  <si>
    <t>ExpAA=180.28</t>
  </si>
  <si>
    <t>First60=4.79</t>
  </si>
  <si>
    <t>Topology=o145-167i180-202o217-239i260-282o292-314i326-348o358-380i</t>
  </si>
  <si>
    <t>2552085864</t>
  </si>
  <si>
    <t>ExpAA=191.91</t>
  </si>
  <si>
    <t>First60=41.14</t>
  </si>
  <si>
    <t>Topology=i5-24o34-56i63-85o108-130i142-159o169-191i204-226o241-260i281-300o</t>
  </si>
  <si>
    <t>2552087199</t>
  </si>
  <si>
    <t>Topology=i27-49o69-91i112-129o149-171i176-198o213-235i248-270o280-302i321-343o382-399i411-433o448-470i497-519o529-551i572-594o614-636i</t>
  </si>
  <si>
    <t>2552093458</t>
  </si>
  <si>
    <t>ExpAA=187.97</t>
  </si>
  <si>
    <t>First60=21.33</t>
  </si>
  <si>
    <t>Topology=i7-29o153-175i188-210o225-244i257-276o296-318i331-348o363-382i461-483o</t>
  </si>
  <si>
    <t>2552097895</t>
  </si>
  <si>
    <t>ExpAA=192.63</t>
  </si>
  <si>
    <t>First60=40.77</t>
  </si>
  <si>
    <t>Topology=i13-32o37-59i72-94o114-136i148-165o175-197i210-229o244-266i287-306o</t>
  </si>
  <si>
    <t>2552099138</t>
  </si>
  <si>
    <t>ExpAA=349.07</t>
  </si>
  <si>
    <t>Topology=i21-43o71-93i114-131o151-173i180-202o217-239i251-273o283-305i322-344o385-402i414-436o451-473i500-522o532-554i575-597o617-639i</t>
  </si>
  <si>
    <t>2552104858</t>
  </si>
  <si>
    <t>First60=44.21</t>
  </si>
  <si>
    <t>Topology=o4-26i39-61o76-95i116-135o</t>
  </si>
  <si>
    <t>2552106538</t>
  </si>
  <si>
    <t>Topology=i7-29o44-66i86-105o125-147i152-174o189-211i224-246o256-278i297-319o358-375i387-409o424-446i473-495o505-527i548-570o590-612i</t>
  </si>
  <si>
    <t>2552115736</t>
  </si>
  <si>
    <t>First60=38.50</t>
  </si>
  <si>
    <t>Topology=i12-34o44-63i76-98o118-140i152-169o179-201i214-236o251-270i291-310o</t>
  </si>
  <si>
    <t>2552119200</t>
  </si>
  <si>
    <t>ExpAA=344.95</t>
  </si>
  <si>
    <t>First60=23.48</t>
  </si>
  <si>
    <t>Topology=i26-48o68-90i111-130o156-178i185-201o216-238i250-272o282-304i323-345o384-401i413-435o450-470i503-522o532-554i574-596o616-638i</t>
  </si>
  <si>
    <t>2552125981</t>
  </si>
  <si>
    <t>ExpAA=194.70</t>
  </si>
  <si>
    <t>Topology=i21-43o53-71i84-106o126-148i160-177o187-209i222-244o259-278i299-318o</t>
  </si>
  <si>
    <t>2552127358</t>
  </si>
  <si>
    <t>ExpAA=347.69</t>
  </si>
  <si>
    <t>First60=13.00</t>
  </si>
  <si>
    <t>Topology=i52-74o94-116i137-154o180-197i202-224o239-261i273-295o305-327i346-368o400-422i434-456o471-493i522-544o554-576i597-619o639-661i</t>
  </si>
  <si>
    <t>2552128498</t>
  </si>
  <si>
    <t>ExpAA=43.35</t>
  </si>
  <si>
    <t>Topology=o25-47i60-82o</t>
  </si>
  <si>
    <t>2552133352</t>
  </si>
  <si>
    <t>First60=36.51</t>
  </si>
  <si>
    <t>Topology=i13-35o39-58i71-93o113-135i147-164o174-196i209-231o246-265i286-305o</t>
  </si>
  <si>
    <t>2552134473</t>
  </si>
  <si>
    <t>ExpAA=348.75</t>
  </si>
  <si>
    <t>Topology=i21-43o72-94i107-129o157-174i179-201o216-238i250-272o282-304i323-345o382-404i416-438o448-470i500-522o532-554i567-589o615-637i</t>
  </si>
  <si>
    <t>2552135673</t>
  </si>
  <si>
    <t>ExpAA=178.53</t>
  </si>
  <si>
    <t>First60=6.15</t>
  </si>
  <si>
    <t>Topology=o137-159i172-191o206-228i237-258o268-290i297-319o334-356i369-391o</t>
  </si>
  <si>
    <t>2552138830</t>
  </si>
  <si>
    <t>ExpAA=191.99</t>
  </si>
  <si>
    <t>Topology=i20-39o49-68i81-103o123-145i157-174o184-206i219-241o251-273i293-315o</t>
  </si>
  <si>
    <t>2552140281</t>
  </si>
  <si>
    <t>First60=23.36</t>
  </si>
  <si>
    <t>2552146773</t>
  </si>
  <si>
    <t>ExpAA=190.20</t>
  </si>
  <si>
    <t>First60=32.35</t>
  </si>
  <si>
    <t>Topology=i17-39o49-68i81-103o123-145i152-174o184-206i219-241o256-275i296-315o</t>
  </si>
  <si>
    <t>2552154870</t>
  </si>
  <si>
    <t>ExpAA=353.06</t>
  </si>
  <si>
    <t>Topology=o20-42i49-71o76-98i110-129o149-171i176-198o213-235i248-270o280-302i321-343o382-399i411-433o448-470i498-520o530-552i572-594o614-636i</t>
  </si>
  <si>
    <t>2552154990</t>
  </si>
  <si>
    <t>First60=40.69</t>
  </si>
  <si>
    <t>Topology=i13-35o39-61i74-96o116-138i150-167o177-199i212-234o249-268i289-308o</t>
  </si>
  <si>
    <t>2552156415</t>
  </si>
  <si>
    <t>ExpAA=344.10</t>
  </si>
  <si>
    <t>Topology=i21-43o69-91i111-130o159-178i180-201o216-238i250-272o282-304i323-345o384-401i413-435o450-472i499-521o531-553i574-596o616-638i</t>
  </si>
  <si>
    <t>2552157974</t>
  </si>
  <si>
    <t>ExpAA=334.17</t>
  </si>
  <si>
    <t>Topology=o27-49i70-92o112-131i179-201o216-238i251-273o283-305i324-346o385-404i417-439o449-471i501-523o533-555i568-590o614-636i</t>
  </si>
  <si>
    <t>2552161909</t>
  </si>
  <si>
    <t>ExpAA=346.79</t>
  </si>
  <si>
    <t>Topology=i28-50o70-92i112-131o157-179i186-202o217-239i251-273o283-305i324-346o383-405i417-439o449-471i505-527o532-554i575-597o617-636i</t>
  </si>
  <si>
    <t>2552162350</t>
  </si>
  <si>
    <t>ExpAA=190.93</t>
  </si>
  <si>
    <t>First60=37.50</t>
  </si>
  <si>
    <t>Topology=i12-34o44-66i73-92o119-141i153-170o180-202i215-237o252-271i292-311o</t>
  </si>
  <si>
    <t>2552163695</t>
  </si>
  <si>
    <t>ExpAA=344.97</t>
  </si>
  <si>
    <t>First60=23.84</t>
  </si>
  <si>
    <t>Topology=o20-42i71-90o110-129i177-199o214-236i249-271o281-303i322-344o383-400i412-434o449-469i504-526o531-553i566-588o614-636i</t>
  </si>
  <si>
    <t>2552178936</t>
  </si>
  <si>
    <t>2552180607</t>
  </si>
  <si>
    <t>ExpAA=165.94</t>
  </si>
  <si>
    <t>Topology=i13-35o119-141i153-170o180-202i215-237o252-271i292-311o</t>
  </si>
  <si>
    <t>2552182256</t>
  </si>
  <si>
    <t>ExpAA=351.25</t>
  </si>
  <si>
    <t>First60=35.75</t>
  </si>
  <si>
    <t>Topology=i5-27o47-69i89-108o128-150i157-179o194-216i228-250o260-282i301-323o362-379i391-413o428-450i483-505o510-532i552-574o594-616i</t>
  </si>
  <si>
    <t>2552192223</t>
  </si>
  <si>
    <t>First60=31.28</t>
  </si>
  <si>
    <t>2552196137</t>
  </si>
  <si>
    <t>ExpAA=186.13</t>
  </si>
  <si>
    <t>2552196493</t>
  </si>
  <si>
    <t>ExpAA=187.77</t>
  </si>
  <si>
    <t>Topology=i7-29o152-174i187-206o226-248i279-301o311-333i340-362o377-399i</t>
  </si>
  <si>
    <t>2552198061</t>
  </si>
  <si>
    <t>ExpAA=343.83</t>
  </si>
  <si>
    <t>Topology=i43-65o80-102i123-145o165-187i194-210o225-247i259-281o296-313i332-354o393-412i425-447o457-479i512-531o541-563i583-605o625-647i</t>
  </si>
  <si>
    <t>2552203327</t>
  </si>
  <si>
    <t>First60=37.86</t>
  </si>
  <si>
    <t>Topology=o4-26i46-63o103-122i129-148o163-185i205-227o242-264i288-310o330-352i</t>
  </si>
  <si>
    <t>2552211188</t>
  </si>
  <si>
    <t>ExpAA=192.31</t>
  </si>
  <si>
    <t>First60=38.21</t>
  </si>
  <si>
    <t>2552212559</t>
  </si>
  <si>
    <t>ExpAA=345.13</t>
  </si>
  <si>
    <t>Topology=o20-42i177-199o214-236i249-271o281-303i322-344o383-400i412-434o449-469i504-526o531-553i566-588o614-636i</t>
  </si>
  <si>
    <t>2552239029</t>
  </si>
  <si>
    <t>Topology=o7-29i41-63o78-100i105-124o139-161i181-203o213-235i263-285o</t>
  </si>
  <si>
    <t>2552239655</t>
  </si>
  <si>
    <t>ExpAA=85.02</t>
  </si>
  <si>
    <t>First60=31.34</t>
  </si>
  <si>
    <t>2552240837</t>
  </si>
  <si>
    <t>First60=38.13</t>
  </si>
  <si>
    <t>2552241225</t>
  </si>
  <si>
    <t>2552246921</t>
  </si>
  <si>
    <t>ExpAA=190.79</t>
  </si>
  <si>
    <t>First60=36.03</t>
  </si>
  <si>
    <t>Topology=i13-35o45-63i76-98o118-140i152-169o179-201i214-236o251-270i291-310o</t>
  </si>
  <si>
    <t>2552248537</t>
  </si>
  <si>
    <t>ExpAA=345.75</t>
  </si>
  <si>
    <t>Topology=i29-51o71-93i114-131o151-173i178-200o215-237i250-272o282-304i323-345o384-401i413-435o450-472i499-521o531-553i574-596o616-638i</t>
  </si>
  <si>
    <t>2552262074</t>
  </si>
  <si>
    <t>2552268178</t>
  </si>
  <si>
    <t>2552306256</t>
  </si>
  <si>
    <t>2552306959</t>
  </si>
  <si>
    <t>2552308035</t>
  </si>
  <si>
    <t>2552321589</t>
  </si>
  <si>
    <t>2552431413</t>
  </si>
  <si>
    <t>2552435664</t>
  </si>
  <si>
    <t>ExpAA=177.06</t>
  </si>
  <si>
    <t>Topology=o15-35i48-70o90-112i124-146o151-173i193-215o230-252i265-287o</t>
  </si>
  <si>
    <t>2552439454</t>
  </si>
  <si>
    <t>2552448012</t>
  </si>
  <si>
    <t>2552465646</t>
  </si>
  <si>
    <t>2552473235</t>
  </si>
  <si>
    <t>2552477579</t>
  </si>
  <si>
    <t>2552486888</t>
  </si>
  <si>
    <t>2552489922</t>
  </si>
  <si>
    <t>2552496445</t>
  </si>
  <si>
    <t>2552505202</t>
  </si>
  <si>
    <t>2552509295</t>
  </si>
  <si>
    <t>2552544387</t>
  </si>
  <si>
    <t>2552558134</t>
  </si>
  <si>
    <t>2552564599</t>
  </si>
  <si>
    <t>2552573465</t>
  </si>
  <si>
    <t>2552582614</t>
  </si>
  <si>
    <t>2552602479</t>
  </si>
  <si>
    <t>2552621453</t>
  </si>
  <si>
    <t>2552634507</t>
  </si>
  <si>
    <t>2552638707</t>
  </si>
  <si>
    <t>2552642114</t>
  </si>
  <si>
    <t>2552662098</t>
  </si>
  <si>
    <t>2552672841</t>
  </si>
  <si>
    <t>First60=36.13</t>
  </si>
  <si>
    <t>2552677583</t>
  </si>
  <si>
    <t>2552683959</t>
  </si>
  <si>
    <t>2552696225</t>
  </si>
  <si>
    <t>2552699083</t>
  </si>
  <si>
    <t>2552703402</t>
  </si>
  <si>
    <t>2552706066</t>
  </si>
  <si>
    <t>2552708367</t>
  </si>
  <si>
    <t>2552714524</t>
  </si>
  <si>
    <t>2552717588</t>
  </si>
  <si>
    <t>2552720528</t>
  </si>
  <si>
    <t>2552723382</t>
  </si>
  <si>
    <t>2552726491</t>
  </si>
  <si>
    <t>2552730962</t>
  </si>
  <si>
    <t>2552741386</t>
  </si>
  <si>
    <t>2552743954</t>
  </si>
  <si>
    <t>2552755122</t>
  </si>
  <si>
    <t>ExpAA=353.42</t>
  </si>
  <si>
    <t>First60=33.07</t>
  </si>
  <si>
    <t>2552755744</t>
  </si>
  <si>
    <t>ExpAA=186.58</t>
  </si>
  <si>
    <t>First60=43.95</t>
  </si>
  <si>
    <t>Topology=i9-31o41-60i73-95o125-142i147-166o181-203i216-238o248-270i291-310o</t>
  </si>
  <si>
    <t>2552761311</t>
  </si>
  <si>
    <t>2552768823</t>
  </si>
  <si>
    <t>2552769301</t>
  </si>
  <si>
    <t>First60=34.19</t>
  </si>
  <si>
    <t>Topology=o15-37i49-71o91-113i126-145o149-171i192-214o229-251i264-286o</t>
  </si>
  <si>
    <t>2552773496</t>
  </si>
  <si>
    <t>2552776864</t>
  </si>
  <si>
    <t>ExpAA=178.10</t>
  </si>
  <si>
    <t>First60=38.38</t>
  </si>
  <si>
    <t>Topology=o10-32i45-67o93-115i122-144o159-181i194-216o231-250i277-296o</t>
  </si>
  <si>
    <t>2552780603</t>
  </si>
  <si>
    <t>ExpAA=348.21</t>
  </si>
  <si>
    <t>First60=22.79</t>
  </si>
  <si>
    <t>Topology=i26-48o75-97i125-147o176-194i199-218o233-255i268-287o297-319i347-369o412-431i444-466o476-498i525-547o562-581i594-616o642-664i</t>
  </si>
  <si>
    <t>2552783118</t>
  </si>
  <si>
    <t>ExpAA=350.40</t>
  </si>
  <si>
    <t>Topology=i26-48o75-97i117-139o159-181i188-210o220-242i255-277o287-309i329-351o392-411i424-446o456-478i512-534o538-560i572-594o622-644i</t>
  </si>
  <si>
    <t>2552783335</t>
  </si>
  <si>
    <t>ExpAA=336.96</t>
  </si>
  <si>
    <t>First60=25.22</t>
  </si>
  <si>
    <t>Topology=i13-35o55-77i104-126o150-172i177-199o209-231i244-266o276-298i317-339o370-392i405-424o439-461i493-512o527-546i558-577o604-623i</t>
  </si>
  <si>
    <t>2552788007</t>
  </si>
  <si>
    <t>First60=39.40</t>
  </si>
  <si>
    <t>2552791516</t>
  </si>
  <si>
    <t>ExpAA=154.46</t>
  </si>
  <si>
    <t>Topology=i152-171o195-214i221-239o249-271i283-305o315-337i353-375o</t>
  </si>
  <si>
    <t>2552793400</t>
  </si>
  <si>
    <t>ExpAA=187.55</t>
  </si>
  <si>
    <t>Topology=i7-29o263-285i297-316o331-350i355-373o388-407i420-442o462-479i499-521o</t>
  </si>
  <si>
    <t>2552801016</t>
  </si>
  <si>
    <t>2552803751</t>
  </si>
  <si>
    <t>First60=28.17</t>
  </si>
  <si>
    <t>2552805055</t>
  </si>
  <si>
    <t>Topology=o7-29i50-72o92-114i159-181o196-218i231-253o285-307i</t>
  </si>
  <si>
    <t>2552822295</t>
  </si>
  <si>
    <t>First60=41.00</t>
  </si>
  <si>
    <t>Topology=i7-29o44-66i124-146o156-178i198-220o240-262i285-307o</t>
  </si>
  <si>
    <t>2552824824</t>
  </si>
  <si>
    <t>First60=27.60</t>
  </si>
  <si>
    <t>2552826839</t>
  </si>
  <si>
    <t>ExpAA=184.66</t>
  </si>
  <si>
    <t>First60=14.91</t>
  </si>
  <si>
    <t>Topology=o139-161i174-196o216-238i245-264o274-296i309-331o341-363i</t>
  </si>
  <si>
    <t>2552834642</t>
  </si>
  <si>
    <t>2552838967</t>
  </si>
  <si>
    <t>2552843205</t>
  </si>
  <si>
    <t>Topology=o15-32i44-66o94-111i124-141o156-178i199-221o226-248i268-290o</t>
  </si>
  <si>
    <t>2552845615</t>
  </si>
  <si>
    <t>Topology=o15-32i44-66o94-111i124-143o158-180i201-223o228-250i270-292o</t>
  </si>
  <si>
    <t>2552847612</t>
  </si>
  <si>
    <t>First60=36.68</t>
  </si>
  <si>
    <t>Topology=o15-32i44-66o94-113i126-145o160-182i203-225o230-252i272-294o</t>
  </si>
  <si>
    <t>2552851993</t>
  </si>
  <si>
    <t>2552856188</t>
  </si>
  <si>
    <t>2552860686</t>
  </si>
  <si>
    <t>2552876257</t>
  </si>
  <si>
    <t>Topology=i7-29o149-171i183-202o229-251i258-280o295-317i338-357o372-394i406-428o</t>
  </si>
  <si>
    <t>2552898020</t>
  </si>
  <si>
    <t>2552904664</t>
  </si>
  <si>
    <t>2552909893</t>
  </si>
  <si>
    <t>2552922122</t>
  </si>
  <si>
    <t>Topology=i13-35o154-176i205-227o254-273i286-308o323-345i365-387o397-419i432-454o</t>
  </si>
  <si>
    <t>2552938367</t>
  </si>
  <si>
    <t>ExpAA=172.95</t>
  </si>
  <si>
    <t>2552942138</t>
  </si>
  <si>
    <t>2552967786</t>
  </si>
  <si>
    <t>ExpAA=334.46</t>
  </si>
  <si>
    <t>Topology=i33-55o81-103i137-159o174-196i209-231o241-263i297-316o326-348i372-394o437-455i468-490o505-527i550-572o587-606i619-641o</t>
  </si>
  <si>
    <t>2552972109</t>
  </si>
  <si>
    <t>ExpAA=89.48</t>
  </si>
  <si>
    <t>First60=40.67</t>
  </si>
  <si>
    <t>2552975325</t>
  </si>
  <si>
    <t>Topology=o15-37i50-72o87-109i116-138o153-175i195-217o227-249i270-292o</t>
  </si>
  <si>
    <t>2552988247</t>
  </si>
  <si>
    <t>2552988497</t>
  </si>
  <si>
    <t>ExpAA=39.24</t>
  </si>
  <si>
    <t>Topology=o17-39i60-78o</t>
  </si>
  <si>
    <t>2552992871</t>
  </si>
  <si>
    <t>ExpAA=165.70</t>
  </si>
  <si>
    <t>First60=4.13</t>
  </si>
  <si>
    <t>Topology=o193-215i222-241o265-284i291-308o318-340i357-376o386-408i421-443o</t>
  </si>
  <si>
    <t>2552997664</t>
  </si>
  <si>
    <t>First60=27.72</t>
  </si>
  <si>
    <t>2552998195</t>
  </si>
  <si>
    <t>First60=41.89</t>
  </si>
  <si>
    <t>Topology=i7-29o39-61i120-142o157-179i200-222o237-259i280-302o</t>
  </si>
  <si>
    <t>2553003473</t>
  </si>
  <si>
    <t>2553004396</t>
  </si>
  <si>
    <t>2553018228</t>
  </si>
  <si>
    <t>2553024481</t>
  </si>
  <si>
    <t>ExpAA=174.70</t>
  </si>
  <si>
    <t>First60=39.20</t>
  </si>
  <si>
    <t>Topology=o10-32i44-66o91-113i120-142o157-179i200-222o232-254i281-303o</t>
  </si>
  <si>
    <t>2553026254</t>
  </si>
  <si>
    <t>ExpAA=127.99</t>
  </si>
  <si>
    <t>Topology=o15-32i37-59o74-93i113-135o150-172i193-210o</t>
  </si>
  <si>
    <t>2553027673</t>
  </si>
  <si>
    <t>ExpAA=87.78</t>
  </si>
  <si>
    <t>Topology=o15-34i47-69o89-111i136-158o</t>
  </si>
  <si>
    <t>2553037446</t>
  </si>
  <si>
    <t>ExpAA=158.92</t>
  </si>
  <si>
    <t>2553043126</t>
  </si>
  <si>
    <t>ExpAA=350.55</t>
  </si>
  <si>
    <t>2553046164</t>
  </si>
  <si>
    <t>First60=32.94</t>
  </si>
  <si>
    <t>Topology=o5-27i48-70o90-109i114-136o146-168i180-202o217-239i260-282o</t>
  </si>
  <si>
    <t>2553046664</t>
  </si>
  <si>
    <t>ExpAA=167.27</t>
  </si>
  <si>
    <t>Topology=o10-32i45-67o82-104i109-131o146-165i193-210o220-242i271-290o</t>
  </si>
  <si>
    <t>2553048970</t>
  </si>
  <si>
    <t>ExpAA=83.40</t>
  </si>
  <si>
    <t>2553113660</t>
  </si>
  <si>
    <t>First60=32.02</t>
  </si>
  <si>
    <t>2553115987</t>
  </si>
  <si>
    <t>2553120885</t>
  </si>
  <si>
    <t>2553123120</t>
  </si>
  <si>
    <t>2553127392</t>
  </si>
  <si>
    <t>Topology=o13-35i56-78o98-120i129-148o168-190i202-224o239-261i281-303o</t>
  </si>
  <si>
    <t>2553131652</t>
  </si>
  <si>
    <t>2553134035</t>
  </si>
  <si>
    <t>ExpAA=178.21</t>
  </si>
  <si>
    <t>Topology=o15-34i47-69o93-115i122-140o160-182i203-225o240-262i283-305o</t>
  </si>
  <si>
    <t>2553134842</t>
  </si>
  <si>
    <t>2553136521</t>
  </si>
  <si>
    <t>2553141580</t>
  </si>
  <si>
    <t>ExpAA=199.47</t>
  </si>
  <si>
    <t>2553143501</t>
  </si>
  <si>
    <t>2553148551</t>
  </si>
  <si>
    <t>2553149968</t>
  </si>
  <si>
    <t>2553160507</t>
  </si>
  <si>
    <t>2553164617</t>
  </si>
  <si>
    <t>2553169573</t>
  </si>
  <si>
    <t>ExpAA=123.02</t>
  </si>
  <si>
    <t>First60=29.45</t>
  </si>
  <si>
    <t>Topology=i49-71o86-108i121-143o153-175i200-219o</t>
  </si>
  <si>
    <t>2553171148</t>
  </si>
  <si>
    <t>First60=24.20</t>
  </si>
  <si>
    <t>Topology=i13-35o59-81i102-124o147-166i173-190o205-227i239-261o271-293i312-334o371-393i405-427o437-459i489-511o521-543i556-578o604-626i</t>
  </si>
  <si>
    <t>2553176084</t>
  </si>
  <si>
    <t>First60=32.33</t>
  </si>
  <si>
    <t>2553179026</t>
  </si>
  <si>
    <t>2553181005</t>
  </si>
  <si>
    <t>First60=40.60</t>
  </si>
  <si>
    <t>Topology=o6-28i41-63o96-114i121-143o158-180i201-223o233-255i282-304o</t>
  </si>
  <si>
    <t>2553185213</t>
  </si>
  <si>
    <t>ExpAA=81.73</t>
  </si>
  <si>
    <t>2553188426</t>
  </si>
  <si>
    <t>ExpAA=166.66</t>
  </si>
  <si>
    <t>First60=10.29</t>
  </si>
  <si>
    <t>Topology=o52-74i87-109o131-153i160-179o194-213i234-256o266-288i309-331o</t>
  </si>
  <si>
    <t>2553232376</t>
  </si>
  <si>
    <t>ExpAA=276.06</t>
  </si>
  <si>
    <t>First60=24.35</t>
  </si>
  <si>
    <t>Topology=o15-37i60-82o92-114i126-148o163-180i200-222o232-254i275-297o376-398i440-457o467-489i496-518o528-547i</t>
  </si>
  <si>
    <t>2553236002</t>
  </si>
  <si>
    <t>ExpAA=197.54</t>
  </si>
  <si>
    <t>Topology=i7-29o151-173i189-211o235-257i270-292o307-329i342-364o379-401i408-430o</t>
  </si>
  <si>
    <t>2553242036</t>
  </si>
  <si>
    <t>Topology=o10-32i48-70o90-112i119-141o156-178i198-220o235-257i278-300o</t>
  </si>
  <si>
    <t>2553244237</t>
  </si>
  <si>
    <t>ExpAA=175.55</t>
  </si>
  <si>
    <t>First60=44.39</t>
  </si>
  <si>
    <t>Topology=o4-26i33-55o70-92i99-117o127-149i162-184o199-218i239-261o</t>
  </si>
  <si>
    <t>2553247904</t>
  </si>
  <si>
    <t>2553253727</t>
  </si>
  <si>
    <t>2553261154</t>
  </si>
  <si>
    <t>2553265550</t>
  </si>
  <si>
    <t>2553270471</t>
  </si>
  <si>
    <t>2553275434</t>
  </si>
  <si>
    <t>First60=24.24</t>
  </si>
  <si>
    <t>Topology=i20-42o62-84i97-119o150-167i174-196o206-228i241-263o278-297i346-368o412-429i441-463o478-500i527-549o559-581i594-613o642-664i</t>
  </si>
  <si>
    <t>2553276016</t>
  </si>
  <si>
    <t>ExpAA=98.53</t>
  </si>
  <si>
    <t>Topology=i2-21o36-58i70-92o102-124i154-176o</t>
  </si>
  <si>
    <t>2553276398</t>
  </si>
  <si>
    <t>ExpAA=37.36</t>
  </si>
  <si>
    <t>First60=20.02</t>
  </si>
  <si>
    <t>2553285501</t>
  </si>
  <si>
    <t>2553297017</t>
  </si>
  <si>
    <t>2553303672</t>
  </si>
  <si>
    <t>ExpAA=41.74</t>
  </si>
  <si>
    <t>First60=21.03</t>
  </si>
  <si>
    <t>Topology=o15-34i64-83o</t>
  </si>
  <si>
    <t>2553304441</t>
  </si>
  <si>
    <t>First60=25.89</t>
  </si>
  <si>
    <t>2553305742</t>
  </si>
  <si>
    <t>ExpAA=89.21</t>
  </si>
  <si>
    <t>2553314717</t>
  </si>
  <si>
    <t>ExpAA=185.59</t>
  </si>
  <si>
    <t>First60=21.24</t>
  </si>
  <si>
    <t>Topology=i13-35o165-183i203-225o245-267i280-302o317-339i360-382o392-414i</t>
  </si>
  <si>
    <t>2553336094</t>
  </si>
  <si>
    <t>2553341456</t>
  </si>
  <si>
    <t>2553379503</t>
  </si>
  <si>
    <t>2553384998</t>
  </si>
  <si>
    <t>Topology=i12-34o44-66i78-100o</t>
  </si>
  <si>
    <t>2553393020</t>
  </si>
  <si>
    <t>Topology=o76-95i108-127o153-175i182-204o219-241i262-284o294-316i328-350o</t>
  </si>
  <si>
    <t>2553403143</t>
  </si>
  <si>
    <t>Topology=o15-34i55-77o100-122i129-148o163-185i192-214o234-256i277-299o</t>
  </si>
  <si>
    <t>2553404705</t>
  </si>
  <si>
    <t>2553421241</t>
  </si>
  <si>
    <t>ExpAA=350.83</t>
  </si>
  <si>
    <t>First60=13.18</t>
  </si>
  <si>
    <t>Topology=i48-70o92-114i134-156o176-198i205-227o237-258i270-292o302-324i345-367o410-427i444-466o476-498i524-546o556-578i590-612o641-663i</t>
  </si>
  <si>
    <t>2553422593</t>
  </si>
  <si>
    <t>ExpAA=353.65</t>
  </si>
  <si>
    <t>Topology=i12-34o49-71i92-114o134-153i158-180o190-212i225-247o257-279i300-322o365-387i400-419o429-451i478-500o520-541i548-570o599-621i</t>
  </si>
  <si>
    <t>2553425111</t>
  </si>
  <si>
    <t>2553429874</t>
  </si>
  <si>
    <t>2553436374</t>
  </si>
  <si>
    <t>2553442997</t>
  </si>
  <si>
    <t>2553445864</t>
  </si>
  <si>
    <t>2553449497</t>
  </si>
  <si>
    <t>2553471520</t>
  </si>
  <si>
    <t>ExpAA=168.95</t>
  </si>
  <si>
    <t>2553477384</t>
  </si>
  <si>
    <t>ExpAA=198.02</t>
  </si>
  <si>
    <t>Topology=i33-55o175-197i210-232o252-274i287-309o319-338i358-377o392-414i435-452o</t>
  </si>
  <si>
    <t>2553497362</t>
  </si>
  <si>
    <t>ExpAA=174.80</t>
  </si>
  <si>
    <t>Topology=o15-37i46-68o83-105i112-134o149-171i191-213o223-245i266-288o</t>
  </si>
  <si>
    <t>2553498430</t>
  </si>
  <si>
    <t>2553501856</t>
  </si>
  <si>
    <t>ExpAA=168.50</t>
  </si>
  <si>
    <t>2553508168</t>
  </si>
  <si>
    <t>ExpAA=185.64</t>
  </si>
  <si>
    <t>First60=41.47</t>
  </si>
  <si>
    <t>2553508832</t>
  </si>
  <si>
    <t>ExpAA=349.21</t>
  </si>
  <si>
    <t>Topology=i16-38o65-87i100-122o151-170i177-199o209-231i251-273o283-302i322-344o381-403i415-437o447-469i503-525o529-551i563-585o614-636i</t>
  </si>
  <si>
    <t>2553515614</t>
  </si>
  <si>
    <t>2553520210</t>
  </si>
  <si>
    <t>ExpAA=117.65</t>
  </si>
  <si>
    <t>Topology=i46-68o83-105i118-140o150-172i197-216o</t>
  </si>
  <si>
    <t>2553524709</t>
  </si>
  <si>
    <t>2553539646</t>
  </si>
  <si>
    <t>Topology=o10-32i44-66o81-103i110-132o137-159i180-199o214-236i257-279o</t>
  </si>
  <si>
    <t>2553544705</t>
  </si>
  <si>
    <t>ExpAA=352.54</t>
  </si>
  <si>
    <t>First60=32.20</t>
  </si>
  <si>
    <t>Topology=i12-34o54-76i88-110o133-150i157-176o191-213i226-248o258-280i300-322o362-384i397-416o431-453i474-496o511-533i546-568o595-617i</t>
  </si>
  <si>
    <t>2553556558</t>
  </si>
  <si>
    <t>Topology=i13-35o50-72i85-107o137-155i162-179o189-211i232-254o259-281i307-329o369-391i404-423o438-460i481-503o518-540i553-575o601-623i</t>
  </si>
  <si>
    <t>2553561962</t>
  </si>
  <si>
    <t>ExpAA=171.89</t>
  </si>
  <si>
    <t>First60=33.49</t>
  </si>
  <si>
    <t>2553568460</t>
  </si>
  <si>
    <t>2553569949</t>
  </si>
  <si>
    <t>ExpAA=85.88</t>
  </si>
  <si>
    <t>Topology=o4-26i56-78o88-110i136-153o</t>
  </si>
  <si>
    <t>2553583445</t>
  </si>
  <si>
    <t>2553588208</t>
  </si>
  <si>
    <t>2553796719</t>
  </si>
  <si>
    <t>2553798014</t>
  </si>
  <si>
    <t>ExpAA=89.97</t>
  </si>
  <si>
    <t>Topology=o31-53i66-88o103-125i156-178o</t>
  </si>
  <si>
    <t>2553798253</t>
  </si>
  <si>
    <t>ExpAA=110.30</t>
  </si>
  <si>
    <t>First60=33.33</t>
  </si>
  <si>
    <t>2553803837</t>
  </si>
  <si>
    <t>2553804923</t>
  </si>
  <si>
    <t>2553806103</t>
  </si>
  <si>
    <t>2553807536</t>
  </si>
  <si>
    <t>2553809620</t>
  </si>
  <si>
    <t>2553815812</t>
  </si>
  <si>
    <t>2553816085</t>
  </si>
  <si>
    <t>2553817711</t>
  </si>
  <si>
    <t>2553821311</t>
  </si>
  <si>
    <t>2553824274</t>
  </si>
  <si>
    <t>2553824604</t>
  </si>
  <si>
    <t>2553827799</t>
  </si>
  <si>
    <t>ExpAA=175.40</t>
  </si>
  <si>
    <t>2553834593</t>
  </si>
  <si>
    <t>2553834808</t>
  </si>
  <si>
    <t>2553835050</t>
  </si>
  <si>
    <t>2553841761</t>
  </si>
  <si>
    <t>2553845735</t>
  </si>
  <si>
    <t>2553847228</t>
  </si>
  <si>
    <t>ExpAA=176.99</t>
  </si>
  <si>
    <t>2553847955</t>
  </si>
  <si>
    <t>2553852242</t>
  </si>
  <si>
    <t>2553853017</t>
  </si>
  <si>
    <t>ExpAA=195.06</t>
  </si>
  <si>
    <t>First60=45.47</t>
  </si>
  <si>
    <t>Topology=i2-24o29-51i58-80o105-122i129-151o166-188i205-227o242-264i277-299o</t>
  </si>
  <si>
    <t>2553857825</t>
  </si>
  <si>
    <t>2553858551</t>
  </si>
  <si>
    <t>ExpAA=90.20</t>
  </si>
  <si>
    <t>2553865216</t>
  </si>
  <si>
    <t>2553869327</t>
  </si>
  <si>
    <t>2553877668</t>
  </si>
  <si>
    <t>2553879107</t>
  </si>
  <si>
    <t>2553891081</t>
  </si>
  <si>
    <t>ExpAA=349.82</t>
  </si>
  <si>
    <t>2553923893</t>
  </si>
  <si>
    <t>ExpAA=218.54</t>
  </si>
  <si>
    <t>Topology=o15-33i54-76o91-113i120-142o152-174i187-209o219-241i262-284o317-339i346-363o</t>
  </si>
  <si>
    <t>2553939909</t>
  </si>
  <si>
    <t>ExpAA=88.75</t>
  </si>
  <si>
    <t>First60=40.38</t>
  </si>
  <si>
    <t>2553942538</t>
  </si>
  <si>
    <t>ExpAA=128.64</t>
  </si>
  <si>
    <t>First60=42.66</t>
  </si>
  <si>
    <t>2553963624</t>
  </si>
  <si>
    <t>ExpAA=353.94</t>
  </si>
  <si>
    <t>2553970269</t>
  </si>
  <si>
    <t>ExpAA=81.48</t>
  </si>
  <si>
    <t>2553973259</t>
  </si>
  <si>
    <t>ExpAA=149.89</t>
  </si>
  <si>
    <t>First60=38.72</t>
  </si>
  <si>
    <t>2553976252</t>
  </si>
  <si>
    <t>2553976321</t>
  </si>
  <si>
    <t>2553977272</t>
  </si>
  <si>
    <t>2553981011</t>
  </si>
  <si>
    <t>Topology=i30-52o72-94i121-143o158-180i187-209o219-240i252-274o284-306i327-349o392-409i426-448o458-480i512-534o539-561i570-592o623-645i</t>
  </si>
  <si>
    <t>2553991169</t>
  </si>
  <si>
    <t>ExpAA=199.00</t>
  </si>
  <si>
    <t>Topology=i16-38o147-169i182-204o226-248i255-277o287-309i321-343o353-375i399-416o</t>
  </si>
  <si>
    <t>2554002897</t>
  </si>
  <si>
    <t>ExpAA=352.42</t>
  </si>
  <si>
    <t>First60=25.33</t>
  </si>
  <si>
    <t>Topology=i21-50o70-89i102-124o149-168i175-197o212-234i247-266o276-298i318-340o382-401i414-436o451-470i502-524o529-551i564-586o613-635i</t>
  </si>
  <si>
    <t>2554003216</t>
  </si>
  <si>
    <t>ExpAA=170.15</t>
  </si>
  <si>
    <t>Topology=o5-27i47-69o94-111i118-140o155-174i195-217o228-250i271-290o</t>
  </si>
  <si>
    <t>2554011684</t>
  </si>
  <si>
    <t>2554016879</t>
  </si>
  <si>
    <t>2554026019</t>
  </si>
  <si>
    <t>ExpAA=354.24</t>
  </si>
  <si>
    <t>Topology=i27-49o78-100i113-135o155-177i184-206o216-238i259-281o285-307i335-357o397-419i432-454o464-486i518-540o545-567i576-598o629-651i</t>
  </si>
  <si>
    <t>2554028686</t>
  </si>
  <si>
    <t>First60=26.38</t>
  </si>
  <si>
    <t>Topology=i21-50o70-89i102-124o154-173i180-202o212-234i247-266o276-298i318-340o380-402i415-437o447-469i502-524o529-551i564-586o613-635i</t>
  </si>
  <si>
    <t>2554035706</t>
  </si>
  <si>
    <t>ExpAA=352.23</t>
  </si>
  <si>
    <t>Topology=i32-54o74-93i106-128o148-170i175-197o212-234i255-277o281-303i330-352o388-410i423-445o460-482i514-536o541-563i576-598o624-646i</t>
  </si>
  <si>
    <t>2554044487</t>
  </si>
  <si>
    <t>Topology=i75-97o117-136i148-170o190-212i219-238o253-275i296-318o328-347i368-390o426-448i460-482o497-519i547-569o579-601i614-636o661-683i</t>
  </si>
  <si>
    <t>2554049020</t>
  </si>
  <si>
    <t>Topology=i70-92o112-131i144-166o186-208i213-235o250-272i293-315o319-341i368-390o432-451i463-485o498-520i552-574o579-601i614-636o661-683i</t>
  </si>
  <si>
    <t>2554063361</t>
  </si>
  <si>
    <t>First60=37.34</t>
  </si>
  <si>
    <t>2554063406</t>
  </si>
  <si>
    <t>ExpAA=85.77</t>
  </si>
  <si>
    <t>2554067809</t>
  </si>
  <si>
    <t>2554067936</t>
  </si>
  <si>
    <t>2554071093</t>
  </si>
  <si>
    <t>2554074858</t>
  </si>
  <si>
    <t>2554076603</t>
  </si>
  <si>
    <t>First60=41.22</t>
  </si>
  <si>
    <t>Topology=i7-29o39-61i116-138o158-177i198-217o232-254i279-301o</t>
  </si>
  <si>
    <t>2554080048</t>
  </si>
  <si>
    <t>2554080698</t>
  </si>
  <si>
    <t>2554082924</t>
  </si>
  <si>
    <t>2554087612</t>
  </si>
  <si>
    <t>2554088497</t>
  </si>
  <si>
    <t>2554091229</t>
  </si>
  <si>
    <t>2554093293</t>
  </si>
  <si>
    <t>2554094475</t>
  </si>
  <si>
    <t>2554095307</t>
  </si>
  <si>
    <t>2554099565</t>
  </si>
  <si>
    <t>2554100102</t>
  </si>
  <si>
    <t>2554102134</t>
  </si>
  <si>
    <t>2554104280</t>
  </si>
  <si>
    <t>2554106789</t>
  </si>
  <si>
    <t>2554107919</t>
  </si>
  <si>
    <t>2554109466</t>
  </si>
  <si>
    <t>2554110911</t>
  </si>
  <si>
    <t>2554113147</t>
  </si>
  <si>
    <t>2554117516</t>
  </si>
  <si>
    <t>ExpAA=175.57</t>
  </si>
  <si>
    <t>Topology=o10-32i45-67o82-104i117-139o154-173i194-216o221-243i264-286o</t>
  </si>
  <si>
    <t>2554123411</t>
  </si>
  <si>
    <t>2554124993</t>
  </si>
  <si>
    <t>2554126837</t>
  </si>
  <si>
    <t>2554164076</t>
  </si>
  <si>
    <t>ExpAA=185.98</t>
  </si>
  <si>
    <t>2554226423</t>
  </si>
  <si>
    <t>2554229005</t>
  </si>
  <si>
    <t>2554251139</t>
  </si>
  <si>
    <t>2554253031</t>
  </si>
  <si>
    <t>2554254982</t>
  </si>
  <si>
    <t>2554257564</t>
  </si>
  <si>
    <t>Topology=i28-50o174-196i209-231o256-278i290-312o327-349i362-381o396-418i</t>
  </si>
  <si>
    <t>2554267847</t>
  </si>
  <si>
    <t>2554268856</t>
  </si>
  <si>
    <t>2554282428</t>
  </si>
  <si>
    <t>2554284689</t>
  </si>
  <si>
    <t>2554285211</t>
  </si>
  <si>
    <t>2554286325</t>
  </si>
  <si>
    <t>2554292440</t>
  </si>
  <si>
    <t>2554293848</t>
  </si>
  <si>
    <t>2554297563</t>
  </si>
  <si>
    <t>2554299104</t>
  </si>
  <si>
    <t>2554301306</t>
  </si>
  <si>
    <t>2554301938</t>
  </si>
  <si>
    <t>2554305956</t>
  </si>
  <si>
    <t>2554307126</t>
  </si>
  <si>
    <t>ExpAA=170.70</t>
  </si>
  <si>
    <t>2554308451</t>
  </si>
  <si>
    <t>2554315556</t>
  </si>
  <si>
    <t>Topology=i72-94o218-240i261-283o303-325i338-360o375-397i417-439o452-474i487-509o</t>
  </si>
  <si>
    <t>2554317871</t>
  </si>
  <si>
    <t>2554320477</t>
  </si>
  <si>
    <t>2554322897</t>
  </si>
  <si>
    <t>2554325375</t>
  </si>
  <si>
    <t>ExpAA=178.38</t>
  </si>
  <si>
    <t>First60=5.66</t>
  </si>
  <si>
    <t>Topology=o143-165i177-199o219-241i254-276o291-313i325-342o357-379i437-459o</t>
  </si>
  <si>
    <t>2554325466</t>
  </si>
  <si>
    <t>ExpAA=195.07</t>
  </si>
  <si>
    <t>Topology=i12-34o153-175i188-210o234-256i269-291o306-328i340-362o377-399i489-511o</t>
  </si>
  <si>
    <t>2554329249</t>
  </si>
  <si>
    <t>ExpAA=137.42</t>
  </si>
  <si>
    <t>Topology=o34-56i69-91o164-186i199-221o241-263i284-304o</t>
  </si>
  <si>
    <t>2554334237</t>
  </si>
  <si>
    <t>ExpAA=199.57</t>
  </si>
  <si>
    <t>2554345054</t>
  </si>
  <si>
    <t>2554345143</t>
  </si>
  <si>
    <t>First60=41.59</t>
  </si>
  <si>
    <t>2554345935</t>
  </si>
  <si>
    <t>2554351280</t>
  </si>
  <si>
    <t>2554353605</t>
  </si>
  <si>
    <t>2554369090</t>
  </si>
  <si>
    <t>ExpAA=348.64</t>
  </si>
  <si>
    <t>First60=1.22</t>
  </si>
  <si>
    <t>Topology=i60-82o107-129i142-164o184-206i215-234o244-266i287-309o319-338i364-386o427-449i456-478o493-515i548-570o575-597i610-632o659-681i</t>
  </si>
  <si>
    <t>2554376889</t>
  </si>
  <si>
    <t>ExpAA=352.11</t>
  </si>
  <si>
    <t>2554381367</t>
  </si>
  <si>
    <t>ExpAA=352.78</t>
  </si>
  <si>
    <t>Topology=i33-55o75-97i110-132o152-174i181-203o213-235i256-278o288-307i333-355o395-417i430-452o462-484i511-533o543-565i574-596o627-649i</t>
  </si>
  <si>
    <t>2554389738</t>
  </si>
  <si>
    <t>Topology=i25-47o75-97i110-132o152-174i181-203o213-235i256-278o288-307i333-355o395-417i430-452o462-484i511-533o543-565i574-596o627-649i</t>
  </si>
  <si>
    <t>2554393292</t>
  </si>
  <si>
    <t>ExpAA=350.84</t>
  </si>
  <si>
    <t>Topology=i21-43o67-89i102-124o152-169i176-198o208-230i251-273o278-300i317-339o381-403i416-438o448-470i493-515o530-549i561-583o613-635i</t>
  </si>
  <si>
    <t>2554401121</t>
  </si>
  <si>
    <t>ExpAA=352.32</t>
  </si>
  <si>
    <t>Topology=i29-51o75-97i109-131o151-173i180-202o212-234i255-277o287-306i333-355o389-411i431-453o463-485i512-534o544-566i575-597o628-650i</t>
  </si>
  <si>
    <t>2554405393</t>
  </si>
  <si>
    <t>ExpAA=354.05</t>
  </si>
  <si>
    <t>Topology=i27-49o75-97i110-132o152-174i179-201o216-238i258-280o285-307i324-346o380-402i422-444o454-476i502-521o536-555i567-589o615-637i</t>
  </si>
  <si>
    <t>2554415230</t>
  </si>
  <si>
    <t>Topology=i5-27o50-72i85-107o127-149i156-178o188-210i231-253o263-282i308-330o370-392i405-427o437-459i491-513o518-540i549-571o602-624i</t>
  </si>
  <si>
    <t>2554422238</t>
  </si>
  <si>
    <t>2554442582</t>
  </si>
  <si>
    <t>ExpAA=87.88</t>
  </si>
  <si>
    <t>2554446520</t>
  </si>
  <si>
    <t>ExpAA=178.26</t>
  </si>
  <si>
    <t>Topology=o4-26i47-69o93-115i122-144o159-178i199-221o236-258i279-301o</t>
  </si>
  <si>
    <t>2554455333</t>
  </si>
  <si>
    <t>2554481105</t>
  </si>
  <si>
    <t>2554483559</t>
  </si>
  <si>
    <t>2554509675</t>
  </si>
  <si>
    <t>2554523070</t>
  </si>
  <si>
    <t>2554531383</t>
  </si>
  <si>
    <t>2554538463</t>
  </si>
  <si>
    <t>2554542722</t>
  </si>
  <si>
    <t>2554544463</t>
  </si>
  <si>
    <t>2554547623</t>
  </si>
  <si>
    <t>2554553365</t>
  </si>
  <si>
    <t>2554556310</t>
  </si>
  <si>
    <t>2554576732</t>
  </si>
  <si>
    <t>2554583831</t>
  </si>
  <si>
    <t>2554587789</t>
  </si>
  <si>
    <t>2554612188</t>
  </si>
  <si>
    <t>2554617905</t>
  </si>
  <si>
    <t>2554624237</t>
  </si>
  <si>
    <t>2554628479</t>
  </si>
  <si>
    <t>2554633140</t>
  </si>
  <si>
    <t>2554657205</t>
  </si>
  <si>
    <t>2554660025</t>
  </si>
  <si>
    <t>Topology=o10-29i50-72o92-109i114-136o146-168i181-203o218-240i261-283o</t>
  </si>
  <si>
    <t>2554661642</t>
  </si>
  <si>
    <t>2554662087</t>
  </si>
  <si>
    <t>2554668111</t>
  </si>
  <si>
    <t>2554669897</t>
  </si>
  <si>
    <t>2554677373</t>
  </si>
  <si>
    <t>ExpAA=349.16</t>
  </si>
  <si>
    <t>First60=24.04</t>
  </si>
  <si>
    <t>Topology=o15-37i119-141o161-183i190-212o222-244i257-279o289-311i331-353o396-413i426-448o463-485i509-531o546-565i578-600o626-648i</t>
  </si>
  <si>
    <t>2554680095</t>
  </si>
  <si>
    <t>ExpAA=348.36</t>
  </si>
  <si>
    <t>Topology=i35-57o77-99i120-142o173-190i197-219o234-256i277-294o309-331i352-374o417-434i447-469o484-506i530-552o567-586i599-621o647-669i</t>
  </si>
  <si>
    <t>2554683023</t>
  </si>
  <si>
    <t>ExpAA=199.35</t>
  </si>
  <si>
    <t>2554684796</t>
  </si>
  <si>
    <t>2554687807</t>
  </si>
  <si>
    <t>ExpAA=170.66</t>
  </si>
  <si>
    <t>Topology=o15-32i44-66o88-110i122-144o157-179i196-215o230-252i272-294o</t>
  </si>
  <si>
    <t>2554688548</t>
  </si>
  <si>
    <t>2554690312</t>
  </si>
  <si>
    <t>2554698927</t>
  </si>
  <si>
    <t>2554702800</t>
  </si>
  <si>
    <t>2554710258</t>
  </si>
  <si>
    <t>2554736897</t>
  </si>
  <si>
    <t>2554753470</t>
  </si>
  <si>
    <t>2554758179</t>
  </si>
  <si>
    <t>Topology=o10-32i44-66o81-103i115-137o152-174i195-217o222-244i264-286o</t>
  </si>
  <si>
    <t>2554761078</t>
  </si>
  <si>
    <t>2554766983</t>
  </si>
  <si>
    <t>2554770569</t>
  </si>
  <si>
    <t>2554776101</t>
  </si>
  <si>
    <t>2554782650</t>
  </si>
  <si>
    <t>2554784927</t>
  </si>
  <si>
    <t>2554789004</t>
  </si>
  <si>
    <t>2554790575</t>
  </si>
  <si>
    <t>2554793525</t>
  </si>
  <si>
    <t>2554795470</t>
  </si>
  <si>
    <t>2554799081</t>
  </si>
  <si>
    <t>2554800815</t>
  </si>
  <si>
    <t>ExpAA=170.69</t>
  </si>
  <si>
    <t>Topology=o11-33i46-68o88-110i119-137o152-174i195-217o227-249i270-288o</t>
  </si>
  <si>
    <t>2554809247</t>
  </si>
  <si>
    <t>First60=39.63</t>
  </si>
  <si>
    <t>Topology=o10-29i41-63o78-100i105-125o140-159i180-200o210-232i260-282o</t>
  </si>
  <si>
    <t>2554810672</t>
  </si>
  <si>
    <t>2554810974</t>
  </si>
  <si>
    <t>ExpAA=173.96</t>
  </si>
  <si>
    <t>2554814876</t>
  </si>
  <si>
    <t>2554816706</t>
  </si>
  <si>
    <t>ExpAA=82.76</t>
  </si>
  <si>
    <t>2554817588</t>
  </si>
  <si>
    <t>ExpAA=58.58</t>
  </si>
  <si>
    <t>Topology=i5-27o</t>
  </si>
  <si>
    <t>2554824622</t>
  </si>
  <si>
    <t>2554831711</t>
  </si>
  <si>
    <t>2554840479</t>
  </si>
  <si>
    <t>2554842854</t>
  </si>
  <si>
    <t>2554845930</t>
  </si>
  <si>
    <t>Topology=o10-29i50-69o89-111i118-140o150-172i185-207o222-244i257-279o</t>
  </si>
  <si>
    <t>2554850010</t>
  </si>
  <si>
    <t>2554855206</t>
  </si>
  <si>
    <t>2554858960</t>
  </si>
  <si>
    <t>2554862275</t>
  </si>
  <si>
    <t>2554868446</t>
  </si>
  <si>
    <t>2554873641</t>
  </si>
  <si>
    <t>2554878172</t>
  </si>
  <si>
    <t>2554918030</t>
  </si>
  <si>
    <t>First60=28.14</t>
  </si>
  <si>
    <t>Topology=i13-44o59-81i102-121o150-169i174-196o206-228i244-266o270-292i312-334o374-391i403-425o440-462i490-512o522-544i557-579o606-628i</t>
  </si>
  <si>
    <t>2554919032</t>
  </si>
  <si>
    <t>ExpAA=200.18</t>
  </si>
  <si>
    <t>Topology=i12-34o192-214i221-243o275-297i318-340o350-372i385-407o</t>
  </si>
  <si>
    <t>2554919425</t>
  </si>
  <si>
    <t>First60=33.24</t>
  </si>
  <si>
    <t>2554921491</t>
  </si>
  <si>
    <t>ExpAA=198.71</t>
  </si>
  <si>
    <t>Topology=i12-34o54-76i96-115o141-160i172-191o206-228i240-262o277-299i312-334o</t>
  </si>
  <si>
    <t>2554926475</t>
  </si>
  <si>
    <t>ExpAA=189.78</t>
  </si>
  <si>
    <t>Topology=i12-34o150-172i192-214o224-241i248-265o275-297i318-340o350-372i385-407o</t>
  </si>
  <si>
    <t>2554927011</t>
  </si>
  <si>
    <t>ExpAA=352.01</t>
  </si>
  <si>
    <t>Topology=i13-44o59-81i102-121o150-169i174-196o206-228i244-266o270-292i312-334o372-394i406-428o438-460i490-512o522-544i557-579o606-628i</t>
  </si>
  <si>
    <t>2554928045</t>
  </si>
  <si>
    <t>First60=29.61</t>
  </si>
  <si>
    <t>2554974493</t>
  </si>
  <si>
    <t>2554976638</t>
  </si>
  <si>
    <t>ExpAA=169.04</t>
  </si>
  <si>
    <t>Topology=i7-29o52-74i95-117o163-185i197-219o234-256i284-306o</t>
  </si>
  <si>
    <t>2554976781</t>
  </si>
  <si>
    <t>2554980413</t>
  </si>
  <si>
    <t>ExpAA=176.77</t>
  </si>
  <si>
    <t>First60=38.92</t>
  </si>
  <si>
    <t>Topology=o10-32i45-67o87-107i112-134o149-171i188-210o220-242i269-291o</t>
  </si>
  <si>
    <t>2554982490</t>
  </si>
  <si>
    <t>First60=37.21</t>
  </si>
  <si>
    <t>Topology=o10-32i45-67o90-112i119-141o156-178i199-221o236-258i286-308o</t>
  </si>
  <si>
    <t>2554983118</t>
  </si>
  <si>
    <t>2554990146</t>
  </si>
  <si>
    <t>2554995028</t>
  </si>
  <si>
    <t>2555001403</t>
  </si>
  <si>
    <t>2555006007</t>
  </si>
  <si>
    <t>2555010778</t>
  </si>
  <si>
    <t>2555016430</t>
  </si>
  <si>
    <t>2555019020</t>
  </si>
  <si>
    <t>2555026792</t>
  </si>
  <si>
    <t>2555032060</t>
  </si>
  <si>
    <t>2555037919</t>
  </si>
  <si>
    <t>2555041956</t>
  </si>
  <si>
    <t>2555045916</t>
  </si>
  <si>
    <t>2555050615</t>
  </si>
  <si>
    <t>2555053109</t>
  </si>
  <si>
    <t>2555055640</t>
  </si>
  <si>
    <t>First60=30.21</t>
  </si>
  <si>
    <t>2555062563</t>
  </si>
  <si>
    <t>2555067466</t>
  </si>
  <si>
    <t>ExpAA=81.71</t>
  </si>
  <si>
    <t>2555074309</t>
  </si>
  <si>
    <t>ExpAA=172.40</t>
  </si>
  <si>
    <t>2555079734</t>
  </si>
  <si>
    <t>ExpAA=153.08</t>
  </si>
  <si>
    <t>Topology=i7-29o53-72i85-107o117-136i157-179o189-211i224-246o</t>
  </si>
  <si>
    <t>2555088684</t>
  </si>
  <si>
    <t>2555091789</t>
  </si>
  <si>
    <t>2555098195</t>
  </si>
  <si>
    <t>2555103237</t>
  </si>
  <si>
    <t>2555107208</t>
  </si>
  <si>
    <t>2555113573</t>
  </si>
  <si>
    <t>2555138411</t>
  </si>
  <si>
    <t>2555142637</t>
  </si>
  <si>
    <t>2555146813</t>
  </si>
  <si>
    <t>2555151000</t>
  </si>
  <si>
    <t>2555158617</t>
  </si>
  <si>
    <t>2555162787</t>
  </si>
  <si>
    <t>2555180539</t>
  </si>
  <si>
    <t>2555181989</t>
  </si>
  <si>
    <t>2555186741</t>
  </si>
  <si>
    <t>2555187950</t>
  </si>
  <si>
    <t>2555189878</t>
  </si>
  <si>
    <t>2555195457</t>
  </si>
  <si>
    <t>2555198714</t>
  </si>
  <si>
    <t>2555200761</t>
  </si>
  <si>
    <t>2555206130</t>
  </si>
  <si>
    <t>2555211244</t>
  </si>
  <si>
    <t>2555214695</t>
  </si>
  <si>
    <t>2555215691</t>
  </si>
  <si>
    <t>2555219367</t>
  </si>
  <si>
    <t>2555221104</t>
  </si>
  <si>
    <t>2555226199</t>
  </si>
  <si>
    <t>2555229043</t>
  </si>
  <si>
    <t>ExpAA=350.82</t>
  </si>
  <si>
    <t>Topology=i13-35o55-77i98-120o150-167i174-196o211-233i254-276o281-303i324-346o389-408i421-443o458-480i504-526o539-556i569-591o620-642i</t>
  </si>
  <si>
    <t>2555236996</t>
  </si>
  <si>
    <t>2555241084</t>
  </si>
  <si>
    <t>Topology=o63-82i94-116o143-165i172-194o209-231i252-271o286-308i320-342o</t>
  </si>
  <si>
    <t>2555248040</t>
  </si>
  <si>
    <t>ExpAA=84.90</t>
  </si>
  <si>
    <t>First60=29.23</t>
  </si>
  <si>
    <t>2555255321</t>
  </si>
  <si>
    <t>2555261008</t>
  </si>
  <si>
    <t>2555266857</t>
  </si>
  <si>
    <t>ExpAA=187.21</t>
  </si>
  <si>
    <t>Topology=i17-39o160-179i199-216o238-260i267-289o304-323i342-364o379-401i414-433o</t>
  </si>
  <si>
    <t>2555271468</t>
  </si>
  <si>
    <t>ExpAA=188.95</t>
  </si>
  <si>
    <t>2555272206</t>
  </si>
  <si>
    <t>2555276387</t>
  </si>
  <si>
    <t>2555280667</t>
  </si>
  <si>
    <t>2555284898</t>
  </si>
  <si>
    <t>2555289208</t>
  </si>
  <si>
    <t>2555293448</t>
  </si>
  <si>
    <t>2555297571</t>
  </si>
  <si>
    <t>2555301773</t>
  </si>
  <si>
    <t>2555306036</t>
  </si>
  <si>
    <t>2555310216</t>
  </si>
  <si>
    <t>2555314526</t>
  </si>
  <si>
    <t>2555318781</t>
  </si>
  <si>
    <t>2555323451</t>
  </si>
  <si>
    <t>2555327657</t>
  </si>
  <si>
    <t>2555331849</t>
  </si>
  <si>
    <t>2555336072</t>
  </si>
  <si>
    <t>2555340270</t>
  </si>
  <si>
    <t>2555344448</t>
  </si>
  <si>
    <t>2555348602</t>
  </si>
  <si>
    <t>2555352820</t>
  </si>
  <si>
    <t>2555357067</t>
  </si>
  <si>
    <t>2555361224</t>
  </si>
  <si>
    <t>2555365554</t>
  </si>
  <si>
    <t>2555369704</t>
  </si>
  <si>
    <t>2555373847</t>
  </si>
  <si>
    <t>2555378013</t>
  </si>
  <si>
    <t>2555382205</t>
  </si>
  <si>
    <t>2555386455</t>
  </si>
  <si>
    <t>2555390691</t>
  </si>
  <si>
    <t>2555394918</t>
  </si>
  <si>
    <t>2555399114</t>
  </si>
  <si>
    <t>2555403348</t>
  </si>
  <si>
    <t>2555407516</t>
  </si>
  <si>
    <t>2555411691</t>
  </si>
  <si>
    <t>2555415927</t>
  </si>
  <si>
    <t>2555420169</t>
  </si>
  <si>
    <t>2555428415</t>
  </si>
  <si>
    <t>2555432646</t>
  </si>
  <si>
    <t>2555436755</t>
  </si>
  <si>
    <t>2555440979</t>
  </si>
  <si>
    <t>2555445169</t>
  </si>
  <si>
    <t>2555449320</t>
  </si>
  <si>
    <t>2555453535</t>
  </si>
  <si>
    <t>2555465942</t>
  </si>
  <si>
    <t>2555470800</t>
  </si>
  <si>
    <t>ExpAA=193.92</t>
  </si>
  <si>
    <t>2555478604</t>
  </si>
  <si>
    <t>Topology=i20-42o62-84i97-119o148-167i174-195o205-227i239-261o271-293i314-336o375-397i409-431o446-468i489-511o526-545i557-579o609-631i</t>
  </si>
  <si>
    <t>2555484725</t>
  </si>
  <si>
    <t>ExpAA=349.87</t>
  </si>
  <si>
    <t>Topology=i13-35o61-83i96-118o133-155i167-189o204-226i239-261o276-293i314-333o373-395i407-429o439-461i496-518o522-544i556-578o601-623i</t>
  </si>
  <si>
    <t>2555486436</t>
  </si>
  <si>
    <t>ExpAA=351.92</t>
  </si>
  <si>
    <t>Topology=i7-29o56-78i91-113o142-161i168-190o200-222i234-256o266-288i307-329o367-389i401-423o433-455i485-507o517-539i552-574o600-622i</t>
  </si>
  <si>
    <t>2555490053</t>
  </si>
  <si>
    <t>Topology=o15-37i49-71o76-95i102-124o139-161i182-204o219-241i262-284o299-321i</t>
  </si>
  <si>
    <t>2555490310</t>
  </si>
  <si>
    <t>First60=39.17</t>
  </si>
  <si>
    <t>Topology=i12-30o35-57i77-99o119-141i146-168o178-200i212-234o244-266i289-308o</t>
  </si>
  <si>
    <t>2555495678</t>
  </si>
  <si>
    <t>ExpAA=170.04</t>
  </si>
  <si>
    <t>First60=40.70</t>
  </si>
  <si>
    <t>Topology=i5-23o33-55i121-143o173-195i208-230o240-262i283-305o</t>
  </si>
  <si>
    <t>2555496482</t>
  </si>
  <si>
    <t>ExpAA=348.18</t>
  </si>
  <si>
    <t>Topology=i17-39o65-87i100-122o152-171i178-200o210-232i245-267o277-299i318-340o379-396i408-430o445-467i499-521o525-547i568-590o610-632i</t>
  </si>
  <si>
    <t>2555498719</t>
  </si>
  <si>
    <t>ExpAA=349.78</t>
  </si>
  <si>
    <t>Topology=i13-35o62-84i97-119o149-168i175-196o206-228i240-262o272-294i313-335o373-395i407-429o444-466i487-509o524-543i555-577o606-628i</t>
  </si>
  <si>
    <t>2555510477</t>
  </si>
  <si>
    <t>Topology=o6-28i48-70o90-112i119-141o156-178i199-221o231-253i284-306o</t>
  </si>
  <si>
    <t>2555513763</t>
  </si>
  <si>
    <t>2555514340</t>
  </si>
  <si>
    <t>2555518535</t>
  </si>
  <si>
    <t>2555522702</t>
  </si>
  <si>
    <t>2555526881</t>
  </si>
  <si>
    <t>2555536500</t>
  </si>
  <si>
    <t>2555539553</t>
  </si>
  <si>
    <t>2555541878</t>
  </si>
  <si>
    <t>2555546094</t>
  </si>
  <si>
    <t>2555550600</t>
  </si>
  <si>
    <t>2555554838</t>
  </si>
  <si>
    <t>2555559080</t>
  </si>
  <si>
    <t>2555572135</t>
  </si>
  <si>
    <t>2555577185</t>
  </si>
  <si>
    <t>2555581383</t>
  </si>
  <si>
    <t>2555585543</t>
  </si>
  <si>
    <t>2555589732</t>
  </si>
  <si>
    <t>2555593915</t>
  </si>
  <si>
    <t>2555598082</t>
  </si>
  <si>
    <t>2555608308</t>
  </si>
  <si>
    <t>2555610705</t>
  </si>
  <si>
    <t>2555612207</t>
  </si>
  <si>
    <t>ExpAA=39.92</t>
  </si>
  <si>
    <t>First60=21.07</t>
  </si>
  <si>
    <t>Topology=o20-39i67-84o</t>
  </si>
  <si>
    <t>2555639680</t>
  </si>
  <si>
    <t>ExpAA=151.72</t>
  </si>
  <si>
    <t>2555652045</t>
  </si>
  <si>
    <t>First60=37.38</t>
  </si>
  <si>
    <t>2555668255</t>
  </si>
  <si>
    <t>2555669548</t>
  </si>
  <si>
    <t>ExpAA=172.44</t>
  </si>
  <si>
    <t>Topology=o10-32i52-74o94-113i120-142o152-174i193-215o225-247i267-289o</t>
  </si>
  <si>
    <t>2555674996</t>
  </si>
  <si>
    <t>2555681466</t>
  </si>
  <si>
    <t>2555683929</t>
  </si>
  <si>
    <t>2555723294</t>
  </si>
  <si>
    <t>ExpAA=347.47</t>
  </si>
  <si>
    <t>Topology=i32-54o74-96i123-145o165-184i191-213o223-245i258-280o290-312i333-355o392-414i427-449o464-486i507-529o544-566i573-595o627-649i</t>
  </si>
  <si>
    <t>2555732583</t>
  </si>
  <si>
    <t>2555734699</t>
  </si>
  <si>
    <t>2555746005</t>
  </si>
  <si>
    <t>ExpAA=84.66</t>
  </si>
  <si>
    <t>2555752224</t>
  </si>
  <si>
    <t>2555758847</t>
  </si>
  <si>
    <t>ExpAA=189.32</t>
  </si>
  <si>
    <t>Topology=i13-35o153-175i188-207o234-251i263-282o297-319i340-357o372-391i443-465o</t>
  </si>
  <si>
    <t>2555758914</t>
  </si>
  <si>
    <t>ExpAA=192.34</t>
  </si>
  <si>
    <t>Topology=i12-34o154-176i189-211o236-258i270-292o307-329i349-366o381-400i477-499o</t>
  </si>
  <si>
    <t>2555768657</t>
  </si>
  <si>
    <t>2555771878</t>
  </si>
  <si>
    <t>2555773180</t>
  </si>
  <si>
    <t>2555773524</t>
  </si>
  <si>
    <t>2555778396</t>
  </si>
  <si>
    <t>2555783278</t>
  </si>
  <si>
    <t>2555787414</t>
  </si>
  <si>
    <t>2555789958</t>
  </si>
  <si>
    <t>2555790017</t>
  </si>
  <si>
    <t>2555804142</t>
  </si>
  <si>
    <t>ExpAA=195.53</t>
  </si>
  <si>
    <t>Topology=i21-43o171-190i203-225o245-267i279-298o313-335i348-370o385-407i420-442o</t>
  </si>
  <si>
    <t>2555805659</t>
  </si>
  <si>
    <t>ExpAA=353.78</t>
  </si>
  <si>
    <t>Topology=i9-31o54-76i97-119o134-156i163-182o197-219i231-250o265-287i300-322o357-379i400-422o432-454i485-507o512-534i546-568o593-615i</t>
  </si>
  <si>
    <t>2555807825</t>
  </si>
  <si>
    <t>ExpAA=192.95</t>
  </si>
  <si>
    <t>First60=17.26</t>
  </si>
  <si>
    <t>Topology=i2-24o139-161i173-195o215-237i250-268o283-305i326-348o353-375i396-418o</t>
  </si>
  <si>
    <t>2555820528</t>
  </si>
  <si>
    <t>2555829885</t>
  </si>
  <si>
    <t>ExpAA=178.73</t>
  </si>
  <si>
    <t>Topology=o20-42i54-76o91-113i120-139o154-176i188-210o225-247i268-290o</t>
  </si>
  <si>
    <t>2555838691</t>
  </si>
  <si>
    <t>ExpAA=185.39</t>
  </si>
  <si>
    <t>Topology=i17-39o168-190i203-225o251-273i285-307o322-344i357-376o391-413i</t>
  </si>
  <si>
    <t>2555840314</t>
  </si>
  <si>
    <t>ExpAA=186.93</t>
  </si>
  <si>
    <t>First60=0.22</t>
  </si>
  <si>
    <t>Topology=i77-99o109-131i152-174o189-207i212-229o239-261i281-298o313-335i356-378o</t>
  </si>
  <si>
    <t>2555843717</t>
  </si>
  <si>
    <t>2555850308</t>
  </si>
  <si>
    <t>2555870229</t>
  </si>
  <si>
    <t>2555874153</t>
  </si>
  <si>
    <t>2555877983</t>
  </si>
  <si>
    <t>2555878037</t>
  </si>
  <si>
    <t>2555886461</t>
  </si>
  <si>
    <t>2555895364</t>
  </si>
  <si>
    <t>2555896878</t>
  </si>
  <si>
    <t>Topology=i7-29o156-175i187-209o229-251i264-283o298-320i333-355o366-388i408-430o</t>
  </si>
  <si>
    <t>2555899125</t>
  </si>
  <si>
    <t>Topology=i5-27o50-72i93-115o130-152i159-181o191-213i226-248o261-283i296-318o361-378i395-417o427-449i481-503o508-530i542-564o592-611i</t>
  </si>
  <si>
    <t>2555899411</t>
  </si>
  <si>
    <t>Topology=i7-29o142-164i176-198o218-240i253-271o286-308i329-351o361-383i395-417o</t>
  </si>
  <si>
    <t>2555914699</t>
  </si>
  <si>
    <t>2555924686</t>
  </si>
  <si>
    <t>2555930915</t>
  </si>
  <si>
    <t>2555934018</t>
  </si>
  <si>
    <t>2555943843</t>
  </si>
  <si>
    <t>ExpAA=349.66</t>
  </si>
  <si>
    <t>Topology=i5-27o49-71i92-114o145-164i171-193o203-225i238-260o270-292i305-327o369-388i401-423o433-455i475-497o512-533i546-568o594-613i</t>
  </si>
  <si>
    <t>2555947260</t>
  </si>
  <si>
    <t>2555948903</t>
  </si>
  <si>
    <t>2555951847</t>
  </si>
  <si>
    <t>2555953086</t>
  </si>
  <si>
    <t>2555957169</t>
  </si>
  <si>
    <t>2555958843</t>
  </si>
  <si>
    <t>2555964537</t>
  </si>
  <si>
    <t>2555989227</t>
  </si>
  <si>
    <t>Topology=i12-34o54-76i83-105o130-152i</t>
  </si>
  <si>
    <t>2555992833</t>
  </si>
  <si>
    <t>ExpAA=175.58</t>
  </si>
  <si>
    <t>First60=35.88</t>
  </si>
  <si>
    <t>Topology=o10-32i53-75o85-107i120-142o157-179i199-221o231-253i286-305o</t>
  </si>
  <si>
    <t>2555998442</t>
  </si>
  <si>
    <t>2556000396</t>
  </si>
  <si>
    <t>2556043618</t>
  </si>
  <si>
    <t>ExpAA=87.19</t>
  </si>
  <si>
    <t>Topology=o5-27i60-82o92-114i139-161o</t>
  </si>
  <si>
    <t>2556044597</t>
  </si>
  <si>
    <t>ExpAA=80.27</t>
  </si>
  <si>
    <t>Topology=o10-32i53-75o79-98i119-138o</t>
  </si>
  <si>
    <t>2556050488</t>
  </si>
  <si>
    <t>2556057511</t>
  </si>
  <si>
    <t>Topology=o10-32i51-70o85-107i128-145o</t>
  </si>
  <si>
    <t>2556058501</t>
  </si>
  <si>
    <t>Topology=i19-41o178-200i213-235o259-281i288-307o322-344i365-387o397-419i467-489o</t>
  </si>
  <si>
    <t>2556070976</t>
  </si>
  <si>
    <t>ExpAA=352.40</t>
  </si>
  <si>
    <t>2556076501</t>
  </si>
  <si>
    <t>2556078377</t>
  </si>
  <si>
    <t>2556085758</t>
  </si>
  <si>
    <t>ExpAA=222.59</t>
  </si>
  <si>
    <t>Topology=i12-34o170-192i212-234o254-276i281-303o318-340i360-382o397-419i465-487o635-657i</t>
  </si>
  <si>
    <t>2556095412</t>
  </si>
  <si>
    <t>ExpAA=221.64</t>
  </si>
  <si>
    <t>Topology=i22-44o180-202i222-244o264-286i291-310o325-347i393-415o430-452i501-523o710-732i</t>
  </si>
  <si>
    <t>2556100785</t>
  </si>
  <si>
    <t>ExpAA=223.48</t>
  </si>
  <si>
    <t>Topology=i13-35o169-191i204-226o246-268i275-297o312-334i355-377o392-414i456-478o639-661i</t>
  </si>
  <si>
    <t>2556102846</t>
  </si>
  <si>
    <t>ExpAA=88.43</t>
  </si>
  <si>
    <t>First60=36.10</t>
  </si>
  <si>
    <t>2556107992</t>
  </si>
  <si>
    <t>First60=39.11</t>
  </si>
  <si>
    <t>2556116831</t>
  </si>
  <si>
    <t>ExpAA=88.34</t>
  </si>
  <si>
    <t>2556117907</t>
  </si>
  <si>
    <t>2556121415</t>
  </si>
  <si>
    <t>ExpAA=220.73</t>
  </si>
  <si>
    <t>Topology=i21-43o173-195i216-238o258-277i284-306o321-343i364-386o401-423i461-483o646-665i</t>
  </si>
  <si>
    <t>2556156138</t>
  </si>
  <si>
    <t>2556172695</t>
  </si>
  <si>
    <t>ExpAA=222.37</t>
  </si>
  <si>
    <t>Topology=i20-42o170-192i212-234o254-276i281-303o318-340i360-382o397-419i465-487o640-662i</t>
  </si>
  <si>
    <t>2556184968</t>
  </si>
  <si>
    <t>ExpAA=83.15</t>
  </si>
  <si>
    <t>Topology=o10-32i53-75o85-107i128-145o</t>
  </si>
  <si>
    <t>2556198946</t>
  </si>
  <si>
    <t>ExpAA=220.28</t>
  </si>
  <si>
    <t>Topology=i21-43o172-194i215-237o257-276i283-305o320-342i363-385o400-422i457-479o643-662i</t>
  </si>
  <si>
    <t>2556199463</t>
  </si>
  <si>
    <t>ExpAA=222.30</t>
  </si>
  <si>
    <t>Topology=i17-39o172-194i211-233o253-275i280-302o317-339i360-382o397-419i468-490o631-653i</t>
  </si>
  <si>
    <t>2556209827</t>
  </si>
  <si>
    <t>Topology=o10-32i52-74o84-106i127-144o</t>
  </si>
  <si>
    <t>2556222512</t>
  </si>
  <si>
    <t>2556774284</t>
  </si>
  <si>
    <t>ExpAA=360.69</t>
  </si>
  <si>
    <t>Topology=o15-33i35-57o72-94i114-136o156-178i185-207o217-237i250-272o282-304i324-346o387-409i421-443o458-480i504-526o536-558i567-589o619-641i</t>
  </si>
  <si>
    <t>2556774371</t>
  </si>
  <si>
    <t>ExpAA=352.58</t>
  </si>
  <si>
    <t>Topology=i7-29o44-66i79-101o125-147i152-169o184-206i219-241o251-273i293-315o355-377i390-409o424-446i467-489o504-526i539-561o587-609i</t>
  </si>
  <si>
    <t>2556789116</t>
  </si>
  <si>
    <t>2556834882</t>
  </si>
  <si>
    <t>ExpAA=90.92</t>
  </si>
  <si>
    <t>First60=32.24</t>
  </si>
  <si>
    <t>Topology=i5-27o52-74i81-103o131-153i</t>
  </si>
  <si>
    <t>2556932870</t>
  </si>
  <si>
    <t>2556940966</t>
  </si>
  <si>
    <t>ExpAA=85.52</t>
  </si>
  <si>
    <t>First60=29.94</t>
  </si>
  <si>
    <t>2556945882</t>
  </si>
  <si>
    <t>Topology=o10-32i44-66o93-110i115-137o152-174i195-217o227-249i270-288o</t>
  </si>
  <si>
    <t>2556972605</t>
  </si>
  <si>
    <t>Topology=i5-27o50-67i88-110o120-142i</t>
  </si>
  <si>
    <t>2556975165</t>
  </si>
  <si>
    <t>Topology=o31-53i65-87o109-128i133-155o165-187i200-222o237-259i272-291o</t>
  </si>
  <si>
    <t>2556980588</t>
  </si>
  <si>
    <t>2556983745</t>
  </si>
  <si>
    <t>2556984743</t>
  </si>
  <si>
    <t>2556990304</t>
  </si>
  <si>
    <t>2556994416</t>
  </si>
  <si>
    <t>Topology=i5-27o154-176i189-211o231-248i261-283o293-315i327-349o369-391i</t>
  </si>
  <si>
    <t>2557032706</t>
  </si>
  <si>
    <t>2557041201</t>
  </si>
  <si>
    <t>ExpAA=167.86</t>
  </si>
  <si>
    <t>Topology=o15-34i54-73o93-115i128-147o157-175i198-217o227-249i270-292o</t>
  </si>
  <si>
    <t>2557102501</t>
  </si>
  <si>
    <t>Topology=o10-29i50-72o87-109i116-138o148-170i182-204o219-241i262-284o</t>
  </si>
  <si>
    <t>2557106470</t>
  </si>
  <si>
    <t>2557111779</t>
  </si>
  <si>
    <t>ExpAA=189.71</t>
  </si>
  <si>
    <t>Topology=i12-34o170-187i200-222o242-264i271-293o297-319i339-358o368-390i403-425o</t>
  </si>
  <si>
    <t>2557116666</t>
  </si>
  <si>
    <t>Topology=i20-42o154-176i188-210o232-254i261-283o293-315i328-350o360-382i402-424o</t>
  </si>
  <si>
    <t>2557123504</t>
  </si>
  <si>
    <t>Topology=i13-35o61-83i96-118o147-166i173-195o205-227i247-269o284-303i324-346o384-406i418-440o450-472i502-524o534-556i569-591o617-639i</t>
  </si>
  <si>
    <t>2557125273</t>
  </si>
  <si>
    <t>First60=41.35</t>
  </si>
  <si>
    <t>Topology=i7-24o34-56i69-91o115-137i144-166o176-198i211-233o243-265i286-308o</t>
  </si>
  <si>
    <t>2557131159</t>
  </si>
  <si>
    <t>2557131217</t>
  </si>
  <si>
    <t>2557132498</t>
  </si>
  <si>
    <t>ExpAA=347.63</t>
  </si>
  <si>
    <t>Topology=i33-55o80-102i123-145o172-194i201-218o233-255i268-290o300-322i343-362o400-422i435-454o469-491i516-538o548-570i583-605o634-653i</t>
  </si>
  <si>
    <t>2557134032</t>
  </si>
  <si>
    <t>ExpAA=350.97</t>
  </si>
  <si>
    <t>Topology=i34-56o81-103i124-146o172-194i201-218o233-255i268-290o305-327i340-362o398-420i433-455o470-492i513-535o550-572i584-606o633-652i</t>
  </si>
  <si>
    <t>2557356924</t>
  </si>
  <si>
    <t>Topology=o5-27i51-73o83-105i126-148o</t>
  </si>
  <si>
    <t>2557362559</t>
  </si>
  <si>
    <t>Topology=o5-27i55-77o87-109i130-147o</t>
  </si>
  <si>
    <t>2557395754</t>
  </si>
  <si>
    <t>ExpAA=200.19</t>
  </si>
  <si>
    <t>Topology=i7-29o156-175i187-209o237-259i272-294o304-326i347-369o384-406i419-441o</t>
  </si>
  <si>
    <t>2557405670</t>
  </si>
  <si>
    <t>ExpAA=348.85</t>
  </si>
  <si>
    <t>Topology=i21-43o71-88i123-145o165-187i194-216o226-248i261-283o293-315i335-357o400-419i432-454o469-491i520-542o546-568i589-611o631-653i</t>
  </si>
  <si>
    <t>2557410055</t>
  </si>
  <si>
    <t>2557415369</t>
  </si>
  <si>
    <t>First60=6.31</t>
  </si>
  <si>
    <t>Topology=o152-174i187-209o229-251i258-280o295-317i329-351o366-388i432-454o</t>
  </si>
  <si>
    <t>2557418082</t>
  </si>
  <si>
    <t>ExpAA=190.25</t>
  </si>
  <si>
    <t>First60=17.91</t>
  </si>
  <si>
    <t>Topology=i7-26o148-167i187-209o233-255i268-290o300-322i343-365o380-401i408-430o</t>
  </si>
  <si>
    <t>2557455611</t>
  </si>
  <si>
    <t>ExpAA=216.54</t>
  </si>
  <si>
    <t>First60=43.74</t>
  </si>
  <si>
    <t>Topology=o4-26i33-55o82-104i109-131o141-163i175-197o212-234i253-272o287-309i314-336o</t>
  </si>
  <si>
    <t>2557458984</t>
  </si>
  <si>
    <t>ExpAA=217.54</t>
  </si>
  <si>
    <t>Topology=o5-27i40-62o82-104i109-131o141-163i175-197o212-234i254-273o288-307i314-336o</t>
  </si>
  <si>
    <t>2557460354</t>
  </si>
  <si>
    <t>Topology=i21-43o63-85i113-135o161-183i188-205o220-242i255-277o287-309i337-359o394-416i425-444o464-486i518-540o550-572i585-607o634-656i</t>
  </si>
  <si>
    <t>2558030407</t>
  </si>
  <si>
    <t>ExpAA=176.36</t>
  </si>
  <si>
    <t>First60=36.86</t>
  </si>
  <si>
    <t>2558040229</t>
  </si>
  <si>
    <t>ExpAA=80.79</t>
  </si>
  <si>
    <t>Topology=o10-32i53-75o85-103i133-152o</t>
  </si>
  <si>
    <t>2558090672</t>
  </si>
  <si>
    <t>2558096091</t>
  </si>
  <si>
    <t>2558110248</t>
  </si>
  <si>
    <t>ExpAA=176.31</t>
  </si>
  <si>
    <t>First60=39.81</t>
  </si>
  <si>
    <t>2558117633</t>
  </si>
  <si>
    <t>ExpAA=169.89</t>
  </si>
  <si>
    <t>First60=40.51</t>
  </si>
  <si>
    <t>2558192890</t>
  </si>
  <si>
    <t>ExpAA=84.00</t>
  </si>
  <si>
    <t>2558199477</t>
  </si>
  <si>
    <t>2558200856</t>
  </si>
  <si>
    <t>First60=36.44</t>
  </si>
  <si>
    <t>2558207156</t>
  </si>
  <si>
    <t>ExpAA=178.25</t>
  </si>
  <si>
    <t>First60=25.13</t>
  </si>
  <si>
    <t>Topology=o24-46i58-80o113-135i142-164o179-201i206-228o243-265i278-300o</t>
  </si>
  <si>
    <t>2558216114</t>
  </si>
  <si>
    <t>First60=28.73</t>
  </si>
  <si>
    <t>Topology=o10-32i53-75o85-103i134-153o</t>
  </si>
  <si>
    <t>2558221894</t>
  </si>
  <si>
    <t>ExpAA=214.17</t>
  </si>
  <si>
    <t>Topology=o4-23i44-63o78-100i107-128o138-160i173-195o210-232i253-270o304-326i333-355o</t>
  </si>
  <si>
    <t>2558222474</t>
  </si>
  <si>
    <t>First60=20.69</t>
  </si>
  <si>
    <t>Topology=i7-29o138-160i180-202o206-225i232-251o261-280i300-322o337-359i380-402o</t>
  </si>
  <si>
    <t>2558277586</t>
  </si>
  <si>
    <t>ExpAA=165.63</t>
  </si>
  <si>
    <t>First60=42.93</t>
  </si>
  <si>
    <t>Topology=o5-27i40-62o89-106i113-130o145-164i184-206o216-238i259-277o</t>
  </si>
  <si>
    <t>2558284818</t>
  </si>
  <si>
    <t>2558288058</t>
  </si>
  <si>
    <t>2558290614</t>
  </si>
  <si>
    <t>ExpAA=343.31</t>
  </si>
  <si>
    <t>Topology=i12-34o54-76i108-130o160-177i184-206o216-235i252-274o284-306i319-341o375-397i417-439o449-471i492-514o529-551i563-585o610-632i</t>
  </si>
  <si>
    <t>2558301223</t>
  </si>
  <si>
    <t>ExpAA=169.62</t>
  </si>
  <si>
    <t>First60=27.49</t>
  </si>
  <si>
    <t>Topology=o20-42i62-84o104-126i133-152o162-184i205-227o232-254i282-301o</t>
  </si>
  <si>
    <t>2558339829</t>
  </si>
  <si>
    <t>ExpAA=132.30</t>
  </si>
  <si>
    <t>Topology=i17-36o51-73i94-116o131-153i173-195o210-232i</t>
  </si>
  <si>
    <t>2558506468</t>
  </si>
  <si>
    <t>2558512163</t>
  </si>
  <si>
    <t>2558514290</t>
  </si>
  <si>
    <t>2558515765</t>
  </si>
  <si>
    <t>2558522514</t>
  </si>
  <si>
    <t>2558523758</t>
  </si>
  <si>
    <t>ExpAA=169.80</t>
  </si>
  <si>
    <t>First60=38.90</t>
  </si>
  <si>
    <t>Topology=o10-32i45-64o96-115i148-165o185-207i219-241o256-278i299-318o</t>
  </si>
  <si>
    <t>2558540595</t>
  </si>
  <si>
    <t>ExpAA=84.43</t>
  </si>
  <si>
    <t>2558551215</t>
  </si>
  <si>
    <t>2558552637</t>
  </si>
  <si>
    <t>2558558490</t>
  </si>
  <si>
    <t>2558560617</t>
  </si>
  <si>
    <t>2558571742</t>
  </si>
  <si>
    <t>2558573423</t>
  </si>
  <si>
    <t>Topology=o13-35i56-78o98-120i127-149o154-176i197-219o223-245i266-288o</t>
  </si>
  <si>
    <t>2558574455</t>
  </si>
  <si>
    <t>ExpAA=192.08</t>
  </si>
  <si>
    <t>Topology=i27-49o69-91i96-118o128-147i159-181o196-218i238-256o276-293i298-317o</t>
  </si>
  <si>
    <t>2558580948</t>
  </si>
  <si>
    <t>2558592671</t>
  </si>
  <si>
    <t>2558594771</t>
  </si>
  <si>
    <t>2558595635</t>
  </si>
  <si>
    <t>2558597177</t>
  </si>
  <si>
    <t>2558605341</t>
  </si>
  <si>
    <t>2558606071</t>
  </si>
  <si>
    <t>2558611241</t>
  </si>
  <si>
    <t>2558612191</t>
  </si>
  <si>
    <t>ExpAA=83.89</t>
  </si>
  <si>
    <t>2558613680</t>
  </si>
  <si>
    <t>2558618207</t>
  </si>
  <si>
    <t>2558618838</t>
  </si>
  <si>
    <t>ExpAA=84.16</t>
  </si>
  <si>
    <t>2558621448</t>
  </si>
  <si>
    <t>2558621995</t>
  </si>
  <si>
    <t>First60=38.51</t>
  </si>
  <si>
    <t>Topology=o10-32i45-67o82-104i109-131o146-165i178-200o220-242i269-291o</t>
  </si>
  <si>
    <t>2558623622</t>
  </si>
  <si>
    <t>2558626694</t>
  </si>
  <si>
    <t>First60=34.85</t>
  </si>
  <si>
    <t>Topology=o15-37i50-72o92-114i119-141o156-178i199-221o231-253i273-292o</t>
  </si>
  <si>
    <t>2558628794</t>
  </si>
  <si>
    <t>2558634215</t>
  </si>
  <si>
    <t>2558636789</t>
  </si>
  <si>
    <t>2558641106</t>
  </si>
  <si>
    <t>2558648170</t>
  </si>
  <si>
    <t>2558649541</t>
  </si>
  <si>
    <t>2558676080</t>
  </si>
  <si>
    <t>Topology=i13-35o50-72i84-106o136-154i159-176o191-213i226-248o258-280i300-322o364-381i394-416o431-453i474-496o511-533i546-568o594-616i</t>
  </si>
  <si>
    <t>2558692320</t>
  </si>
  <si>
    <t>2558692439</t>
  </si>
  <si>
    <t>2558697567</t>
  </si>
  <si>
    <t>First60=28.97</t>
  </si>
  <si>
    <t>Topology=i7-29o55-77i90-112o122-144i</t>
  </si>
  <si>
    <t>2558732676</t>
  </si>
  <si>
    <t>2558735356</t>
  </si>
  <si>
    <t>2558739453</t>
  </si>
  <si>
    <t>ExpAA=151.70</t>
  </si>
  <si>
    <t>2558749945</t>
  </si>
  <si>
    <t>Topology=o10-32i45-67o82-104i117-136o151-170i193-215o225-244i270-289o</t>
  </si>
  <si>
    <t>2558853937</t>
  </si>
  <si>
    <t>ExpAA=170.93</t>
  </si>
  <si>
    <t>Topology=o10-32i53-75o90-112i125-144o159-181i201-223o238-260i288-307o</t>
  </si>
  <si>
    <t>2558856979</t>
  </si>
  <si>
    <t>ExpAA=339.99</t>
  </si>
  <si>
    <t>Topology=o20-42i116-138o158-180i187-209o219-241i254-276o286-308i356-378o418-440i452-474o484-506i533-555o570-589i602-624o651-673i</t>
  </si>
  <si>
    <t>2558858169</t>
  </si>
  <si>
    <t>ExpAA=193.30</t>
  </si>
  <si>
    <t>Topology=i36-58o84-106i119-141o161-178i185-204o219-241i254-276o286-305i325-347o</t>
  </si>
  <si>
    <t>2558858924</t>
  </si>
  <si>
    <t>Topology=o137-159i171-193o219-241i248-270o285-307i328-350o360-382i418-440o</t>
  </si>
  <si>
    <t>2558871362</t>
  </si>
  <si>
    <t>2558908869</t>
  </si>
  <si>
    <t>Topology=i3-25o45-67i80-102o122-144i151-173o188-210i223-245o255-277i297-319o359-376i388-410o425-444i480-502o507-529i542-561o590-612i</t>
  </si>
  <si>
    <t>2558912905</t>
  </si>
  <si>
    <t>Topology=i21-43o58-80i101-123o151-173i186-208o218-240i253-275o285-307i327-349o</t>
  </si>
  <si>
    <t>2559012185</t>
  </si>
  <si>
    <t>2559016995</t>
  </si>
  <si>
    <t>2559029719</t>
  </si>
  <si>
    <t>Topology=o20-42i62-84o107-129i136-158o171-193i214-236o246-268i302-324o</t>
  </si>
  <si>
    <t>2559036738</t>
  </si>
  <si>
    <t>2559038472</t>
  </si>
  <si>
    <t>2559056994</t>
  </si>
  <si>
    <t>ExpAA=215.92</t>
  </si>
  <si>
    <t>First60=44.01</t>
  </si>
  <si>
    <t>Topology=o4-26i39-61o84-103i108-130o140-162i175-197o212-234i254-273o288-310i315-337o</t>
  </si>
  <si>
    <t>2559058817</t>
  </si>
  <si>
    <t>2559083725</t>
  </si>
  <si>
    <t>2559127747</t>
  </si>
  <si>
    <t>ExpAA=292.51</t>
  </si>
  <si>
    <t>2559129125</t>
  </si>
  <si>
    <t>ExpAA=91.08</t>
  </si>
  <si>
    <t>Topology=o30-52i71-93o108-130i150-172o</t>
  </si>
  <si>
    <t>2559143080</t>
  </si>
  <si>
    <t>2559147041</t>
  </si>
  <si>
    <t>ExpAA=292.30</t>
  </si>
  <si>
    <t>First60=25.88</t>
  </si>
  <si>
    <t>2559148930</t>
  </si>
  <si>
    <t>ExpAA=91.39</t>
  </si>
  <si>
    <t>2559149767</t>
  </si>
  <si>
    <t>ExpAA=291.22</t>
  </si>
  <si>
    <t>Topology=o15-37i58-80o95-117i124-146o161-183i195-217o227-249i276-298o375-394i439-456o466-488i495-517o527-546i</t>
  </si>
  <si>
    <t>2559151644</t>
  </si>
  <si>
    <t>2559161827</t>
  </si>
  <si>
    <t>2559167964</t>
  </si>
  <si>
    <t>2559172163</t>
  </si>
  <si>
    <t>First60=35.91</t>
  </si>
  <si>
    <t>2559176613</t>
  </si>
  <si>
    <t>First60=37.84</t>
  </si>
  <si>
    <t>Topology=o10-32i44-66o94-111i118-140o150-172i192-214o229-251i264-286o</t>
  </si>
  <si>
    <t>2559181058</t>
  </si>
  <si>
    <t>First60=39.65</t>
  </si>
  <si>
    <t>2559185201</t>
  </si>
  <si>
    <t>First60=38.70</t>
  </si>
  <si>
    <t>2559189516</t>
  </si>
  <si>
    <t>2559193888</t>
  </si>
  <si>
    <t>2559198138</t>
  </si>
  <si>
    <t>2559202177</t>
  </si>
  <si>
    <t>First60=35.65</t>
  </si>
  <si>
    <t>2559206560</t>
  </si>
  <si>
    <t>ExpAA=347.82</t>
  </si>
  <si>
    <t>Topology=i26-48o74-96i109-131o160-182i189-211o221-243i256-278o288-310i323-345o387-406i419-441o451-473i506-528o532-551i571-593o615-637i</t>
  </si>
  <si>
    <t>2559209193</t>
  </si>
  <si>
    <t>ExpAA=172.30</t>
  </si>
  <si>
    <t>Topology=o15-32i44-66o94-111i128-150o160-182i202-224o239-261i274-296o</t>
  </si>
  <si>
    <t>2559213511</t>
  </si>
  <si>
    <t>First60=36.26</t>
  </si>
  <si>
    <t>Topology=o15-34i47-69o94-112i119-137o152-174i195-217o222-244i264-286o</t>
  </si>
  <si>
    <t>2559217569</t>
  </si>
  <si>
    <t>Topology=o15-32i44-66o94-111i118-137o152-174i195-217o222-244i264-286o</t>
  </si>
  <si>
    <t>2559222059</t>
  </si>
  <si>
    <t>2559225984</t>
  </si>
  <si>
    <t>2559230576</t>
  </si>
  <si>
    <t>2559235903</t>
  </si>
  <si>
    <t>2559236722</t>
  </si>
  <si>
    <t>2559237080</t>
  </si>
  <si>
    <t>2559242186</t>
  </si>
  <si>
    <t>2559242543</t>
  </si>
  <si>
    <t>2559245534</t>
  </si>
  <si>
    <t>2559246191</t>
  </si>
  <si>
    <t>2559250876</t>
  </si>
  <si>
    <t>2559251231</t>
  </si>
  <si>
    <t>2559252536</t>
  </si>
  <si>
    <t>2559256412</t>
  </si>
  <si>
    <t>2559256749</t>
  </si>
  <si>
    <t>2559259429</t>
  </si>
  <si>
    <t>2559263120</t>
  </si>
  <si>
    <t>2559263513</t>
  </si>
  <si>
    <t>2559264418</t>
  </si>
  <si>
    <t>2559264750</t>
  </si>
  <si>
    <t>2559269007</t>
  </si>
  <si>
    <t>2559270863</t>
  </si>
  <si>
    <t>2559271246</t>
  </si>
  <si>
    <t>ExpAA=178.01</t>
  </si>
  <si>
    <t>2559273250</t>
  </si>
  <si>
    <t>2559278790</t>
  </si>
  <si>
    <t>2559289147</t>
  </si>
  <si>
    <t>2559292697</t>
  </si>
  <si>
    <t>Topology=i21-43o70-92i119-141o161-183i190-212o222-241i258-280o290-312i325-347o386-408i420-442o452-474i499-521o536-555i568-590o620-642i</t>
  </si>
  <si>
    <t>2559299008</t>
  </si>
  <si>
    <t>ExpAA=196.05</t>
  </si>
  <si>
    <t>Topology=i13-35o144-166i179-198o218-240i252-274o284-303i316-338o353-372i393-415o</t>
  </si>
  <si>
    <t>2559306422</t>
  </si>
  <si>
    <t>2559309868</t>
  </si>
  <si>
    <t>2559313670</t>
  </si>
  <si>
    <t>2559316405</t>
  </si>
  <si>
    <t>2559325178</t>
  </si>
  <si>
    <t>ExpAA=198.97</t>
  </si>
  <si>
    <t>Topology=i5-27o153-172i189-211o236-258i265-287o297-319i341-363o373-395i407-429o</t>
  </si>
  <si>
    <t>2559334317</t>
  </si>
  <si>
    <t>2559339434</t>
  </si>
  <si>
    <t>2559357376</t>
  </si>
  <si>
    <t>First60=36.54</t>
  </si>
  <si>
    <t>Topology=o10-32i44-66o94-111i118-140o155-177i198-220o230-252i265-287o</t>
  </si>
  <si>
    <t>2559381333</t>
  </si>
  <si>
    <t>2559382161</t>
  </si>
  <si>
    <t>2559393713</t>
  </si>
  <si>
    <t>2559396020</t>
  </si>
  <si>
    <t>2559400314</t>
  </si>
  <si>
    <t>2559405251</t>
  </si>
  <si>
    <t>2559407850</t>
  </si>
  <si>
    <t>ExpAA=169.17</t>
  </si>
  <si>
    <t>2559423097</t>
  </si>
  <si>
    <t>Topology=i7-29o142-164i177-194o209-231i243-262o277-296i309-326o336-358i371-393o</t>
  </si>
  <si>
    <t>2559424117</t>
  </si>
  <si>
    <t>ExpAA=150.74</t>
  </si>
  <si>
    <t>Topology=o31-53i66-88o103-122i134-156o171-193i246-268o288-310i</t>
  </si>
  <si>
    <t>2559426063</t>
  </si>
  <si>
    <t>Topology=i2-24o47-69i90-109o138-160i162-184o194-213i233-255o260-282i303-322o362-379i391-413o428-450i478-500o510-532i545-567o594-616i</t>
  </si>
  <si>
    <t>2559427920</t>
  </si>
  <si>
    <t>ExpAA=200.75</t>
  </si>
  <si>
    <t>First60=29.06</t>
  </si>
  <si>
    <t>Topology=i12-34o54-76i95-117o137-159i171-193o208-230i242-264o274-296i317-339o</t>
  </si>
  <si>
    <t>2559431358</t>
  </si>
  <si>
    <t>ExpAA=191.31</t>
  </si>
  <si>
    <t>Topology=i5-27o152-174i181-203o223-245i258-275o290-312i324-343o358-380i393-412o</t>
  </si>
  <si>
    <t>2559432529</t>
  </si>
  <si>
    <t>ExpAA=200.77</t>
  </si>
  <si>
    <t>First60=25.61</t>
  </si>
  <si>
    <t>Topology=i21-43o63-85i98-120o135-157i170-189o204-226i239-261o281-303i316-338o</t>
  </si>
  <si>
    <t>2559441821</t>
  </si>
  <si>
    <t>ExpAA=332.03</t>
  </si>
  <si>
    <t>Topology=o27-49i70-92o122-144i180-211o231-253i291-313o328-350i363-385o426-448i461-480o495-517i546-568o578-597i617-639o659-681i</t>
  </si>
  <si>
    <t>2559450801</t>
  </si>
  <si>
    <t>2559454091</t>
  </si>
  <si>
    <t>2559460578</t>
  </si>
  <si>
    <t>2559595554</t>
  </si>
  <si>
    <t>Topology=o10-32i45-67o87-105i112-134o144-166i179-201o219-241i254-276o315-337i342-364o</t>
  </si>
  <si>
    <t>2559596552</t>
  </si>
  <si>
    <t>ExpAA=170.67</t>
  </si>
  <si>
    <t>Topology=o113-135i147-169o184-206i213-232o243-262i275-297o312-334i347-369o</t>
  </si>
  <si>
    <t>2559629084</t>
  </si>
  <si>
    <t>2559633431</t>
  </si>
  <si>
    <t>2559637707</t>
  </si>
  <si>
    <t>2559641955</t>
  </si>
  <si>
    <t>2559646253</t>
  </si>
  <si>
    <t>2559650183</t>
  </si>
  <si>
    <t>2559653161</t>
  </si>
  <si>
    <t>2559654100</t>
  </si>
  <si>
    <t>2559660748</t>
  </si>
  <si>
    <t>2559661471</t>
  </si>
  <si>
    <t>2559716030</t>
  </si>
  <si>
    <t>ExpAA=349.47</t>
  </si>
  <si>
    <t>2559735445</t>
  </si>
  <si>
    <t>Topology=i21-43o70-92i117-139o159-181i188-210o220-242i255-277o287-309i322-344o384-406i418-440o450-472i500-522o532-554i567-589o618-640i</t>
  </si>
  <si>
    <t>2559740026</t>
  </si>
  <si>
    <t>ExpAA=352.76</t>
  </si>
  <si>
    <t>Topology=i23-45o70-92i117-139o159-181i188-210o220-242i255-277o287-309i322-344o382-404i417-439o449-471i499-521o536-555i567-589o618-640i</t>
  </si>
  <si>
    <t>2559741274</t>
  </si>
  <si>
    <t>2559743252</t>
  </si>
  <si>
    <t>2559746099</t>
  </si>
  <si>
    <t>2559748551</t>
  </si>
  <si>
    <t>2559749874</t>
  </si>
  <si>
    <t>2559752250</t>
  </si>
  <si>
    <t>ExpAA=352.52</t>
  </si>
  <si>
    <t>2559755818</t>
  </si>
  <si>
    <t>2559757823</t>
  </si>
  <si>
    <t>2559759571</t>
  </si>
  <si>
    <t>ExpAA=343.44</t>
  </si>
  <si>
    <t>First60=27.29</t>
  </si>
  <si>
    <t>2559761704</t>
  </si>
  <si>
    <t>2559765717</t>
  </si>
  <si>
    <t>2559767699</t>
  </si>
  <si>
    <t>2559776595</t>
  </si>
  <si>
    <t>2559789763</t>
  </si>
  <si>
    <t>2559792576</t>
  </si>
  <si>
    <t>2559798064</t>
  </si>
  <si>
    <t>2559801885</t>
  </si>
  <si>
    <t>2559802090</t>
  </si>
  <si>
    <t>2559807097</t>
  </si>
  <si>
    <t>2559807642</t>
  </si>
  <si>
    <t>2559809413</t>
  </si>
  <si>
    <t>2559816832</t>
  </si>
  <si>
    <t>2559819581</t>
  </si>
  <si>
    <t>2559824362</t>
  </si>
  <si>
    <t>2559828695</t>
  </si>
  <si>
    <t>2559833791</t>
  </si>
  <si>
    <t>2559839017</t>
  </si>
  <si>
    <t>2559845151</t>
  </si>
  <si>
    <t>2559848555</t>
  </si>
  <si>
    <t>2559855040</t>
  </si>
  <si>
    <t>2559858523</t>
  </si>
  <si>
    <t>2559861581</t>
  </si>
  <si>
    <t>2559868500</t>
  </si>
  <si>
    <t>2559871938</t>
  </si>
  <si>
    <t>2559877454</t>
  </si>
  <si>
    <t>2559884938</t>
  </si>
  <si>
    <t>2559891750</t>
  </si>
  <si>
    <t>2559897603</t>
  </si>
  <si>
    <t>2559900651</t>
  </si>
  <si>
    <t>2559905988</t>
  </si>
  <si>
    <t>2559912170</t>
  </si>
  <si>
    <t>2559916797</t>
  </si>
  <si>
    <t>2559917868</t>
  </si>
  <si>
    <t>2559922285</t>
  </si>
  <si>
    <t>2559928312</t>
  </si>
  <si>
    <t>2559935848</t>
  </si>
  <si>
    <t>2559943477</t>
  </si>
  <si>
    <t>2559947205</t>
  </si>
  <si>
    <t>2559953945</t>
  </si>
  <si>
    <t>2559956829</t>
  </si>
  <si>
    <t>2559959281</t>
  </si>
  <si>
    <t>2559965519</t>
  </si>
  <si>
    <t>2559968625</t>
  </si>
  <si>
    <t>2559971559</t>
  </si>
  <si>
    <t>2559976052</t>
  </si>
  <si>
    <t>2559980824</t>
  </si>
  <si>
    <t>2559983505</t>
  </si>
  <si>
    <t>2559986508</t>
  </si>
  <si>
    <t>2559994358</t>
  </si>
  <si>
    <t>2559999685</t>
  </si>
  <si>
    <t>2560001822</t>
  </si>
  <si>
    <t>2560005910</t>
  </si>
  <si>
    <t>2560008889</t>
  </si>
  <si>
    <t>2560010632</t>
  </si>
  <si>
    <t>2560013995</t>
  </si>
  <si>
    <t>2560023218</t>
  </si>
  <si>
    <t>ExpAA=197.79</t>
  </si>
  <si>
    <t>Topology=i7-29o150-172i193-215o235-257i264-286o301-323i340-362o377-396i409-431o</t>
  </si>
  <si>
    <t>2560447280</t>
  </si>
  <si>
    <t>2560452020</t>
  </si>
  <si>
    <t>2560455759</t>
  </si>
  <si>
    <t>2560460667</t>
  </si>
  <si>
    <t>2561269394</t>
  </si>
  <si>
    <t>2561318270</t>
  </si>
  <si>
    <t>ExpAA=83.14</t>
  </si>
  <si>
    <t>Topology=o4-26i39-61o71-88i118-140o</t>
  </si>
  <si>
    <t>2561322961</t>
  </si>
  <si>
    <t>First60=38.71</t>
  </si>
  <si>
    <t>2561345807</t>
  </si>
  <si>
    <t>2561348321</t>
  </si>
  <si>
    <t>2561404025</t>
  </si>
  <si>
    <t>2561406125</t>
  </si>
  <si>
    <t>2561406204</t>
  </si>
  <si>
    <t>2561414751</t>
  </si>
  <si>
    <t>ExpAA=196.93</t>
  </si>
  <si>
    <t>First60=20.62</t>
  </si>
  <si>
    <t>Topology=i13-30o155-177i184-203o227-249i256-278o288-310i323-345o355-377i397-419o</t>
  </si>
  <si>
    <t>2561474260</t>
  </si>
  <si>
    <t>ExpAA=192.84</t>
  </si>
  <si>
    <t>Topology=i41-63o191-213i222-244o264-286i350-372o387-409i422-441o456-478i</t>
  </si>
  <si>
    <t>2561481319</t>
  </si>
  <si>
    <t>ExpAA=193.94</t>
  </si>
  <si>
    <t>Topology=i22-44o171-193i202-224o244-266i330-352o367-389i402-421o436-458i590-612o</t>
  </si>
  <si>
    <t>2561485123</t>
  </si>
  <si>
    <t>ExpAA=277.36</t>
  </si>
  <si>
    <t>Topology=o15-37i56-78o88-110i117-139o154-173i193-215o225-247i268-290o356-373i380-397o417-439i446-465o480-498i510-527o</t>
  </si>
  <si>
    <t>2561497946</t>
  </si>
  <si>
    <t>2561502421</t>
  </si>
  <si>
    <t>2561505477</t>
  </si>
  <si>
    <t>ExpAA=84.63</t>
  </si>
  <si>
    <t>First60=33.16</t>
  </si>
  <si>
    <t>Topology=i7-29o49-68i80-102o112-134i</t>
  </si>
  <si>
    <t>2561508957</t>
  </si>
  <si>
    <t>2561510638</t>
  </si>
  <si>
    <t>ExpAA=84.95</t>
  </si>
  <si>
    <t>First60=34.55</t>
  </si>
  <si>
    <t>Topology=i5-27o51-73i93-111o121-143i</t>
  </si>
  <si>
    <t>2561667464</t>
  </si>
  <si>
    <t>2561670331</t>
  </si>
  <si>
    <t>ExpAA=348.25</t>
  </si>
  <si>
    <t>2561673953</t>
  </si>
  <si>
    <t>2561675346</t>
  </si>
  <si>
    <t>2561679138</t>
  </si>
  <si>
    <t>ExpAA=194.35</t>
  </si>
  <si>
    <t>2561681922</t>
  </si>
  <si>
    <t>ExpAA=347.92</t>
  </si>
  <si>
    <t>2561685111</t>
  </si>
  <si>
    <t>2561685176</t>
  </si>
  <si>
    <t>2561685379</t>
  </si>
  <si>
    <t>2561687843</t>
  </si>
  <si>
    <t>2561691482</t>
  </si>
  <si>
    <t>ExpAA=341.31</t>
  </si>
  <si>
    <t>2561693668</t>
  </si>
  <si>
    <t>2561695914</t>
  </si>
  <si>
    <t>2561696812</t>
  </si>
  <si>
    <t>2561707765</t>
  </si>
  <si>
    <t>ExpAA=283.22</t>
  </si>
  <si>
    <t>First60=25.51</t>
  </si>
  <si>
    <t>2561985672</t>
  </si>
  <si>
    <t>ExpAA=199.99</t>
  </si>
  <si>
    <t>Topology=i7-29o169-191i228-250o276-298i311-333o348-370i382-404o426-448i515-537o</t>
  </si>
  <si>
    <t>2561989319</t>
  </si>
  <si>
    <t>ExpAA=190.94</t>
  </si>
  <si>
    <t>First60=20.25</t>
  </si>
  <si>
    <t>Topology=i12-34o163-185i211-233o261-278i341-358o378-400i420-442o457-476i521-543o</t>
  </si>
  <si>
    <t>2561992277</t>
  </si>
  <si>
    <t>ExpAA=193.73</t>
  </si>
  <si>
    <t>2562029795</t>
  </si>
  <si>
    <t>Topology=i33-55o75-97i110-132o147-169i174-196o211-233i254-276o286-308i353-375o418-437i450-472o487-509i538-560o565-587i600-619o648-670i</t>
  </si>
  <si>
    <t>2562034227</t>
  </si>
  <si>
    <t>ExpAA=195.26</t>
  </si>
  <si>
    <t>Topology=i13-35o166-188i201-223o248-270i282-304o324-346i353-375o390-412i557-579o</t>
  </si>
  <si>
    <t>2562036469</t>
  </si>
  <si>
    <t>ExpAA=170.35</t>
  </si>
  <si>
    <t>Topology=o39-58i71-93o124-141i148-170o185-207i214-236o251-273i300-322o</t>
  </si>
  <si>
    <t>2562053387</t>
  </si>
  <si>
    <t>Topology=o10-32i45-67o89-111i118-140o150-172i193-215o225-247i280-302o</t>
  </si>
  <si>
    <t>2562054072</t>
  </si>
  <si>
    <t>Topology=o10-32i44-66o86-108i115-137o152-174i187-209o224-246i274-296o</t>
  </si>
  <si>
    <t>2562054888</t>
  </si>
  <si>
    <t>ExpAA=196.39</t>
  </si>
  <si>
    <t>Topology=i13-35o152-174i187-209o229-251i258-280o295-317i338-358o373-395i416-438o</t>
  </si>
  <si>
    <t>2562070297</t>
  </si>
  <si>
    <t>2562071063</t>
  </si>
  <si>
    <t>ExpAA=349.41</t>
  </si>
  <si>
    <t>Topology=i12-34o59-78i99-121o141-163i170-192o202-224i237-259o269-291i312-331o362-384i404-426o436-458i486-508o518-540i553-575o602-624i</t>
  </si>
  <si>
    <t>2562076418</t>
  </si>
  <si>
    <t>2562077159</t>
  </si>
  <si>
    <t>2562078594</t>
  </si>
  <si>
    <t>2562078649</t>
  </si>
  <si>
    <t>2562079752</t>
  </si>
  <si>
    <t>2562079821</t>
  </si>
  <si>
    <t>2562082713</t>
  </si>
  <si>
    <t>2562086959</t>
  </si>
  <si>
    <t>ExpAA=180.34</t>
  </si>
  <si>
    <t>First60=12.93</t>
  </si>
  <si>
    <t>Topology=i49-71o81-103i123-145o160-177i182-199o209-231i251-268o283-305i326-348o</t>
  </si>
  <si>
    <t>2562087338</t>
  </si>
  <si>
    <t>ExpAA=186.26</t>
  </si>
  <si>
    <t>2562094965</t>
  </si>
  <si>
    <t>2562095138</t>
  </si>
  <si>
    <t>2562095953</t>
  </si>
  <si>
    <t>2562096530</t>
  </si>
  <si>
    <t>2562098321</t>
  </si>
  <si>
    <t>2562100237</t>
  </si>
  <si>
    <t>2562101278</t>
  </si>
  <si>
    <t>2562105222</t>
  </si>
  <si>
    <t>2562106351</t>
  </si>
  <si>
    <t>2562106417</t>
  </si>
  <si>
    <t>2562109820</t>
  </si>
  <si>
    <t>2562112597</t>
  </si>
  <si>
    <t>ExpAA=194.09</t>
  </si>
  <si>
    <t>2562115374</t>
  </si>
  <si>
    <t>ExpAA=350.04</t>
  </si>
  <si>
    <t>2562121303</t>
  </si>
  <si>
    <t>Topology=i30-52o181-203i210-232o252-274i343-365o380-402i415-434o449-471i606-628o</t>
  </si>
  <si>
    <t>2562124177</t>
  </si>
  <si>
    <t>2562126726</t>
  </si>
  <si>
    <t>2562126814</t>
  </si>
  <si>
    <t>2562132623</t>
  </si>
  <si>
    <t>2562133198</t>
  </si>
  <si>
    <t>2562135506</t>
  </si>
  <si>
    <t>2562137790</t>
  </si>
  <si>
    <t>ExpAA=194.55</t>
  </si>
  <si>
    <t>2562138114</t>
  </si>
  <si>
    <t>2562173163</t>
  </si>
  <si>
    <t>2562173486</t>
  </si>
  <si>
    <t>2562208106</t>
  </si>
  <si>
    <t>2562210167</t>
  </si>
  <si>
    <t>ExpAA=348.29</t>
  </si>
  <si>
    <t>Topology=i31-53o73-95i128-150o170-192i194-216o231-253i286-308o323-345i364-386o428-445i458-480o495-517i548-570o575-597i610-629o660-682i</t>
  </si>
  <si>
    <t>2562212988</t>
  </si>
  <si>
    <t>First60=41.11</t>
  </si>
  <si>
    <t>Topology=i2-24o39-61i90-112o136-158i165-187o202-224i236-258o273-295i308-330o373-390i403-425o440-462i492-514o524-543i556-578o598-620i</t>
  </si>
  <si>
    <t>2562213007</t>
  </si>
  <si>
    <t>Topology=i21-43o68-90i127-149o169-191i193-215o230-249i282-304o324-346i359-381o425-442i459-481o491-513i534-556o571-593i606-625o656-678i</t>
  </si>
  <si>
    <t>2562219538</t>
  </si>
  <si>
    <t>ExpAA=162.96</t>
  </si>
  <si>
    <t>First60=42.07</t>
  </si>
  <si>
    <t>Topology=i5-24o39-61i81-103o128-150i163-181o196-218i231-253o</t>
  </si>
  <si>
    <t>2562240424</t>
  </si>
  <si>
    <t>Topology=i12-34o155-177i190-212o240-259i272-289o304-326i347-369o384-403i416-438o</t>
  </si>
  <si>
    <t>2562263920</t>
  </si>
  <si>
    <t>2562264873</t>
  </si>
  <si>
    <t>2562266331</t>
  </si>
  <si>
    <t>First60=36.25</t>
  </si>
  <si>
    <t>2562271965</t>
  </si>
  <si>
    <t>2562281105</t>
  </si>
  <si>
    <t>First60=21.43</t>
  </si>
  <si>
    <t>2562289201</t>
  </si>
  <si>
    <t>2562291239</t>
  </si>
  <si>
    <t>2562291743</t>
  </si>
  <si>
    <t>First60=40.61</t>
  </si>
  <si>
    <t>Topology=o10-32i45-67o82-104i109-131o146-168i189-209o219-241i269-291o</t>
  </si>
  <si>
    <t>2562316321</t>
  </si>
  <si>
    <t>2562319739</t>
  </si>
  <si>
    <t>2562327420</t>
  </si>
  <si>
    <t>ExpAA=190.13</t>
  </si>
  <si>
    <t>Topology=i38-60o185-207i214-236o266-288i295-312o327-349i369-386o401-423i471-493o</t>
  </si>
  <si>
    <t>2562327504</t>
  </si>
  <si>
    <t>ExpAA=192.40</t>
  </si>
  <si>
    <t>Topology=i12-34o153-175i188-210o236-258i270-292o307-329i349-366o381-400i476-498o</t>
  </si>
  <si>
    <t>2562340725</t>
  </si>
  <si>
    <t>2562345568</t>
  </si>
  <si>
    <t>ExpAA=197.11</t>
  </si>
  <si>
    <t>2562347331</t>
  </si>
  <si>
    <t>First60=1.67</t>
  </si>
  <si>
    <t>Topology=i109-131o141-163i176-198o224-243i256-278o288-310i323-345o355-377i407-429o</t>
  </si>
  <si>
    <t>2562347411</t>
  </si>
  <si>
    <t>ExpAA=350.80</t>
  </si>
  <si>
    <t>2562357051</t>
  </si>
  <si>
    <t>2562364441</t>
  </si>
  <si>
    <t>2562369083</t>
  </si>
  <si>
    <t>2562376681</t>
  </si>
  <si>
    <t>2562376765</t>
  </si>
  <si>
    <t>2562393149</t>
  </si>
  <si>
    <t>Topology=i24-46o71-93i114-136o163-185i192-214o224-246i259-281o294-316i328-350o388-410i422-444o454-476i504-526o536-558i571-593o621-643i</t>
  </si>
  <si>
    <t>2562403017</t>
  </si>
  <si>
    <t>ExpAA=201.48</t>
  </si>
  <si>
    <t>2562408712</t>
  </si>
  <si>
    <t>Topology=i12-34o153-175i188-210o236-258i287-309o324-346i358-380o395-417i484-506o</t>
  </si>
  <si>
    <t>2562408797</t>
  </si>
  <si>
    <t>ExpAA=188.78</t>
  </si>
  <si>
    <t>First60=20.17</t>
  </si>
  <si>
    <t>Topology=i2-24o142-164i176-193o223-242i263-280o295-317i330-347o362-384i431-453o</t>
  </si>
  <si>
    <t>2562410854</t>
  </si>
  <si>
    <t>ExpAA=157.34</t>
  </si>
  <si>
    <t>Topology=i23-45o60-79i100-122o142-159i191-213o228-250i270-292o307-329i</t>
  </si>
  <si>
    <t>2562414508</t>
  </si>
  <si>
    <t>ExpAA=85.71</t>
  </si>
  <si>
    <t>2562422376</t>
  </si>
  <si>
    <t>ExpAA=189.61</t>
  </si>
  <si>
    <t>Topology=i17-39o167-189i202-224o250-272i284-306o321-343i356-375o390-412i</t>
  </si>
  <si>
    <t>2562435572</t>
  </si>
  <si>
    <t>2562442580</t>
  </si>
  <si>
    <t>2562457984</t>
  </si>
  <si>
    <t>2562463123</t>
  </si>
  <si>
    <t>First60=35.31</t>
  </si>
  <si>
    <t>2562469179</t>
  </si>
  <si>
    <t>2562469742</t>
  </si>
  <si>
    <t>ExpAA=350.79</t>
  </si>
  <si>
    <t>Topology=i2-21o46-68i89-111o137-159i166-183o198-220i233-255o270-292i305-327o364-386i399-421o431-453i482-504o514-536i549-571o598-620i</t>
  </si>
  <si>
    <t>2562471831</t>
  </si>
  <si>
    <t>2562477511</t>
  </si>
  <si>
    <t>ExpAA=178.75</t>
  </si>
  <si>
    <t>Topology=o15-37i49-71o91-113i120-142o157-179i192-214o229-251i279-301o</t>
  </si>
  <si>
    <t>2562478612</t>
  </si>
  <si>
    <t>2562479099</t>
  </si>
  <si>
    <t>2562483260</t>
  </si>
  <si>
    <t>2562483315</t>
  </si>
  <si>
    <t>2562495474</t>
  </si>
  <si>
    <t>2562499534</t>
  </si>
  <si>
    <t>ExpAA=349.74</t>
  </si>
  <si>
    <t>2562532752</t>
  </si>
  <si>
    <t>ExpAA=85.51</t>
  </si>
  <si>
    <t>Topology=o10-32i53-75o95-117i129-148o</t>
  </si>
  <si>
    <t>2562580353</t>
  </si>
  <si>
    <t>ExpAA=198.48</t>
  </si>
  <si>
    <t>Topology=i13-35o161-183i196-218o238-260i267-289o299-321i342-364o379-401i457-479o</t>
  </si>
  <si>
    <t>2562583108</t>
  </si>
  <si>
    <t>ExpAA=207.35</t>
  </si>
  <si>
    <t>Topology=i27-49o77-99i112-134o147-169i182-204o214-236i249-271o281-303i324-346o</t>
  </si>
  <si>
    <t>2562597882</t>
  </si>
  <si>
    <t>2562601643</t>
  </si>
  <si>
    <t>First60=36.96</t>
  </si>
  <si>
    <t>2562614905</t>
  </si>
  <si>
    <t>2562620187</t>
  </si>
  <si>
    <t>ExpAA=214.64</t>
  </si>
  <si>
    <t>First60=44.67</t>
  </si>
  <si>
    <t>2562670371</t>
  </si>
  <si>
    <t>ExpAA=85.80</t>
  </si>
  <si>
    <t>Topology=o10-32i53-75o95-112i124-145o</t>
  </si>
  <si>
    <t>2562764340</t>
  </si>
  <si>
    <t>ExpAA=222.99</t>
  </si>
  <si>
    <t>Topology=o10-32i53-75o97-119i126-148o158-180i192-214o229-251i263-285o314-336i343-362o</t>
  </si>
  <si>
    <t>2562769514</t>
  </si>
  <si>
    <t>Topology=o10-32i52-74o94-111i118-140o155-177i198-220o235-257i269-291o</t>
  </si>
  <si>
    <t>2562773540</t>
  </si>
  <si>
    <t>Topology=i20-42o67-89i119-141o169-188i193-215o230-252i257-279o294-316i336-358o401-415i436-458o468-490i514-536o551-570i583-605o631-653i</t>
  </si>
  <si>
    <t>2562775759</t>
  </si>
  <si>
    <t>ExpAA=346.85</t>
  </si>
  <si>
    <t>Topology=i9-31o51-70i97-119o149-166i171-193o208-230i251-273o283-302i322-344o385-407i420-439o454-476i508-530o540-559i572-594o620-642i</t>
  </si>
  <si>
    <t>2562784012</t>
  </si>
  <si>
    <t>2562795801</t>
  </si>
  <si>
    <t>2562816822</t>
  </si>
  <si>
    <t>ExpAA=60.35</t>
  </si>
  <si>
    <t>First60=39.46</t>
  </si>
  <si>
    <t>Topology=i7-25o40-57i77-96o</t>
  </si>
  <si>
    <t>2562824750</t>
  </si>
  <si>
    <t>Topology=i5-27o150-172i184-206o232-251i258-280o295-317i336-353o363-385i448-470o</t>
  </si>
  <si>
    <t>2562830258</t>
  </si>
  <si>
    <t>2562851991</t>
  </si>
  <si>
    <t>2562855080</t>
  </si>
  <si>
    <t>2562861745</t>
  </si>
  <si>
    <t>2562868093</t>
  </si>
  <si>
    <t>2562877048</t>
  </si>
  <si>
    <t>2562882068</t>
  </si>
  <si>
    <t>2562886505</t>
  </si>
  <si>
    <t>2562894391</t>
  </si>
  <si>
    <t>2562899066</t>
  </si>
  <si>
    <t>2562907592</t>
  </si>
  <si>
    <t>2562910356</t>
  </si>
  <si>
    <t>2562915864</t>
  </si>
  <si>
    <t>2562934315</t>
  </si>
  <si>
    <t>2562944753</t>
  </si>
  <si>
    <t>2562950499</t>
  </si>
  <si>
    <t>2562968543</t>
  </si>
  <si>
    <t>ExpAA=174.08</t>
  </si>
  <si>
    <t>Topology=o11-30i51-73o93-111i118-140o150-172i193-215o225-247i260-282o</t>
  </si>
  <si>
    <t>2562975176</t>
  </si>
  <si>
    <t>2562982807</t>
  </si>
  <si>
    <t>First60=38.35</t>
  </si>
  <si>
    <t>Topology=o10-32i44-66o94-111i118-140o155-177i204-226o236-258i271-293o</t>
  </si>
  <si>
    <t>2562991651</t>
  </si>
  <si>
    <t>2562991704</t>
  </si>
  <si>
    <t>2562998587</t>
  </si>
  <si>
    <t>2562999778</t>
  </si>
  <si>
    <t>ExpAA=83.95</t>
  </si>
  <si>
    <t>2563004373</t>
  </si>
  <si>
    <t>ExpAA=175.17</t>
  </si>
  <si>
    <t>Topology=o10-29i50-72o92-114i119-141o154-176i189-211o221-243i263-285o</t>
  </si>
  <si>
    <t>2563004613</t>
  </si>
  <si>
    <t>ExpAA=81.95</t>
  </si>
  <si>
    <t>First60=30.45</t>
  </si>
  <si>
    <t>2563011226</t>
  </si>
  <si>
    <t>2563011891</t>
  </si>
  <si>
    <t>2563013891</t>
  </si>
  <si>
    <t>2563015842</t>
  </si>
  <si>
    <t>2563017718</t>
  </si>
  <si>
    <t>2563019026</t>
  </si>
  <si>
    <t>2563021509</t>
  </si>
  <si>
    <t>2563021883</t>
  </si>
  <si>
    <t>2563024915</t>
  </si>
  <si>
    <t>2563030081</t>
  </si>
  <si>
    <t>2563033898</t>
  </si>
  <si>
    <t>2563035419</t>
  </si>
  <si>
    <t>2563053560</t>
  </si>
  <si>
    <t>First60=24.52</t>
  </si>
  <si>
    <t>Topology=i21-43o70-92i105-127o147-169i176-198o213-235i247-269o284-301i322-344o383-405i417-439o454-476i497-519o534-553i565-587o616-638i</t>
  </si>
  <si>
    <t>2563059657</t>
  </si>
  <si>
    <t>2563060704</t>
  </si>
  <si>
    <t>2563062432</t>
  </si>
  <si>
    <t>ExpAA=86.94</t>
  </si>
  <si>
    <t>2563069313</t>
  </si>
  <si>
    <t>ExpAA=127.89</t>
  </si>
  <si>
    <t>First60=40.35</t>
  </si>
  <si>
    <t>Topology=o10-27i34-53o68-86i106-128o143-165i178-200o</t>
  </si>
  <si>
    <t>2563073766</t>
  </si>
  <si>
    <t>First60=12.26</t>
  </si>
  <si>
    <t>Topology=o153-172i184-206o226-248i255-277o287-309i322-344o354-376i395-417o</t>
  </si>
  <si>
    <t>2563089108</t>
  </si>
  <si>
    <t>ExpAA=186.94</t>
  </si>
  <si>
    <t>2563089358</t>
  </si>
  <si>
    <t>2563096026</t>
  </si>
  <si>
    <t>2563100202</t>
  </si>
  <si>
    <t>2563107368</t>
  </si>
  <si>
    <t>2563111040</t>
  </si>
  <si>
    <t>2563114682</t>
  </si>
  <si>
    <t>2563120660</t>
  </si>
  <si>
    <t>2563123729</t>
  </si>
  <si>
    <t>2563130391</t>
  </si>
  <si>
    <t>2563136765</t>
  </si>
  <si>
    <t>2563141051</t>
  </si>
  <si>
    <t>First60=38.52</t>
  </si>
  <si>
    <t>Topology=o10-32i45-67o94-116i123-145o160-182i203-223o233-255i283-305o</t>
  </si>
  <si>
    <t>2563143093</t>
  </si>
  <si>
    <t>ExpAA=345.12</t>
  </si>
  <si>
    <t>First60=0.40</t>
  </si>
  <si>
    <t>Topology=i63-85o105-127i157-179o204-226i231-250o265-287i326-348o363-382i403-425o467-489i502-524o534-556i580-602o617-634i646-668o697-719i</t>
  </si>
  <si>
    <t>2563147966</t>
  </si>
  <si>
    <t>2563151671</t>
  </si>
  <si>
    <t>2563168363</t>
  </si>
  <si>
    <t>2563173656</t>
  </si>
  <si>
    <t>2563179551</t>
  </si>
  <si>
    <t>ExpAA=82.15</t>
  </si>
  <si>
    <t>2563209591</t>
  </si>
  <si>
    <t>ExpAA=169.01</t>
  </si>
  <si>
    <t>2563219603</t>
  </si>
  <si>
    <t>2563234899</t>
  </si>
  <si>
    <t>Topology=i7-29o151-170i190-212o227-249i256-278o293-314i326-348o363-385i397-419o</t>
  </si>
  <si>
    <t>2563253078</t>
  </si>
  <si>
    <t>First60=34.75</t>
  </si>
  <si>
    <t>Topology=o10-32i44-66o94-113i120-139o154-173i194-216o231-253i266-288o</t>
  </si>
  <si>
    <t>2563275737</t>
  </si>
  <si>
    <t>ExpAA=174.71</t>
  </si>
  <si>
    <t>Topology=o15-34i47-69o95-112i124-141o151-173i193-215o230-252i265-287o</t>
  </si>
  <si>
    <t>2563282124</t>
  </si>
  <si>
    <t>ExpAA=178.13</t>
  </si>
  <si>
    <t>Topology=o20-42i63-85o105-127i139-161o166-188i208-230o245-267i280-302o</t>
  </si>
  <si>
    <t>2563337628</t>
  </si>
  <si>
    <t>ExpAA=68.19</t>
  </si>
  <si>
    <t>2563343815</t>
  </si>
  <si>
    <t>Topology=o4-26i49-71o81-103i128-150o</t>
  </si>
  <si>
    <t>2563371719</t>
  </si>
  <si>
    <t>First60=44.31</t>
  </si>
  <si>
    <t>Topology=o4-26i33-55o84-103i108-130o140-162i175-197o212-234i255-272o287-309i316-338o</t>
  </si>
  <si>
    <t>2563380975</t>
  </si>
  <si>
    <t>ExpAA=212.86</t>
  </si>
  <si>
    <t>2563381327</t>
  </si>
  <si>
    <t>ExpAA=279.94</t>
  </si>
  <si>
    <t>Topology=o15-37i58-80o93-115i122-144o154-176i197-219o229-251i271-293o369-386i461-483o521-543i</t>
  </si>
  <si>
    <t>2563386828</t>
  </si>
  <si>
    <t>2563405143</t>
  </si>
  <si>
    <t>ExpAA=192.22</t>
  </si>
  <si>
    <t>First60=19.44</t>
  </si>
  <si>
    <t>Topology=i21-38o178-197i218-236o251-270i275-297o307-329i342-364o379-401i410-432o</t>
  </si>
  <si>
    <t>2563409173</t>
  </si>
  <si>
    <t>ExpAA=346.39</t>
  </si>
  <si>
    <t>Topology=i38-60o80-102i115-137o164-181i186-208o223-245i258-280o290-309i330-352o393-410i422-444o459-481i514-536o541-563i576-595o622-644i</t>
  </si>
  <si>
    <t>2563409501</t>
  </si>
  <si>
    <t>ExpAA=189.24</t>
  </si>
  <si>
    <t>First60=41.67</t>
  </si>
  <si>
    <t>Topology=i7-29o39-61i74-96o116-138i145-162o172-194i215-237o247-269i290-309o</t>
  </si>
  <si>
    <t>2563413672</t>
  </si>
  <si>
    <t>Topology=i36-58o78-100i121-143o173-191i193-215o230-252i287-309o319-341i362-384o427-449i462-484o494-516i540-562o577-596i609-631o657-679i</t>
  </si>
  <si>
    <t>2563415369</t>
  </si>
  <si>
    <t>ExpAA=190.03</t>
  </si>
  <si>
    <t>Topology=i13-35o151-170i191-213o228-250i257-274o284-306i329-351o361-380i401-423o</t>
  </si>
  <si>
    <t>2563415404</t>
  </si>
  <si>
    <t>ExpAA=340.74</t>
  </si>
  <si>
    <t>Topology=i13-35o59-81i102-124o144-166i173-195o210-232i245-267o277-299i319-341o384-403i416-437o441-463i499-521o531-550i563-585o605-627i</t>
  </si>
  <si>
    <t>2563416887</t>
  </si>
  <si>
    <t>ExpAA=348.03</t>
  </si>
  <si>
    <t>Topology=i21-43o69-91i111-128o148-170i175-197o212-234i247-269o279-301i320-342o381-398i410-432o447-469i501-523o528-550i571-593o613-635i</t>
  </si>
  <si>
    <t>2563420642</t>
  </si>
  <si>
    <t>ExpAA=193.36</t>
  </si>
  <si>
    <t>Topology=i20-37o47-69i82-104o130-152i157-174o189-211i232-254o258-280i301-320o</t>
  </si>
  <si>
    <t>2563424026</t>
  </si>
  <si>
    <t>2563427045</t>
  </si>
  <si>
    <t>ExpAA=194.98</t>
  </si>
  <si>
    <t>Topology=i7-29o147-169i189-211o235-257i264-286o301-323i343-365o375-397i410-432o</t>
  </si>
  <si>
    <t>2563427935</t>
  </si>
  <si>
    <t>ExpAA=213.64</t>
  </si>
  <si>
    <t>Topology=o10-29i42-64o84-103i115-137o142-161i174-196o211-233i254-271o306-328i335-357o</t>
  </si>
  <si>
    <t>2563430554</t>
  </si>
  <si>
    <t>ExpAA=214.16</t>
  </si>
  <si>
    <t>Topology=o5-27i40-62o82-104i109-131o141-160i173-195o215-234i254-271o306-328i335-357o</t>
  </si>
  <si>
    <t>2563437595</t>
  </si>
  <si>
    <t>2563437657</t>
  </si>
  <si>
    <t>ExpAA=190.78</t>
  </si>
  <si>
    <t>2563438234</t>
  </si>
  <si>
    <t>2563454109</t>
  </si>
  <si>
    <t>ExpAA=84.18</t>
  </si>
  <si>
    <t>2563533922</t>
  </si>
  <si>
    <t>ExpAA=297.06</t>
  </si>
  <si>
    <t>2563589594</t>
  </si>
  <si>
    <t>2563592950</t>
  </si>
  <si>
    <t>2563595879</t>
  </si>
  <si>
    <t>2563600578</t>
  </si>
  <si>
    <t>2563612529</t>
  </si>
  <si>
    <t>2563626505</t>
  </si>
  <si>
    <t>2563656970</t>
  </si>
  <si>
    <t>2563659249</t>
  </si>
  <si>
    <t>2563659593</t>
  </si>
  <si>
    <t>2563661969</t>
  </si>
  <si>
    <t>2563666008</t>
  </si>
  <si>
    <t>2563669726</t>
  </si>
  <si>
    <t>2563681970</t>
  </si>
  <si>
    <t>ExpAA=191.10</t>
  </si>
  <si>
    <t>First60=20.22</t>
  </si>
  <si>
    <t>Topology=i26-48o173-195i204-226o252-274i291-313o328-350i363-385o400-419i545-567o</t>
  </si>
  <si>
    <t>2563689219</t>
  </si>
  <si>
    <t>2563712126</t>
  </si>
  <si>
    <t>ExpAA=191.98</t>
  </si>
  <si>
    <t>2563728089</t>
  </si>
  <si>
    <t>2563749502</t>
  </si>
  <si>
    <t>2563753101</t>
  </si>
  <si>
    <t>2563753448</t>
  </si>
  <si>
    <t>2563769892</t>
  </si>
  <si>
    <t>2563772511</t>
  </si>
  <si>
    <t>2563774756</t>
  </si>
  <si>
    <t>2563780263</t>
  </si>
  <si>
    <t>ExpAA=351.23</t>
  </si>
  <si>
    <t>Topology=i30-52o72-94i121-143o158-180i187-209o219-240i252-274o284-306i327-349o385-407i427-449o459-481i512-534o539-561i573-595o622-644i</t>
  </si>
  <si>
    <t>2563780280</t>
  </si>
  <si>
    <t>Topology=i7-29o49-71i91-113o133-152i157-179o194-216i223-242o257-279i300-322o365-387i400-419o434-456i477-499o519-541i548-570o599-621i</t>
  </si>
  <si>
    <t>2563794276</t>
  </si>
  <si>
    <t>2563810718</t>
  </si>
  <si>
    <t>ExpAA=169.37</t>
  </si>
  <si>
    <t>Topology=o15-37i50-72o98-115i120-139o154-176i196-213o228-250i271-290o</t>
  </si>
  <si>
    <t>2563827800</t>
  </si>
  <si>
    <t>2563843501</t>
  </si>
  <si>
    <t>2563866819</t>
  </si>
  <si>
    <t>ExpAA=117.37</t>
  </si>
  <si>
    <t>First60=25.31</t>
  </si>
  <si>
    <t>Topology=i40-62o82-101i122-142o152-174i202-224o</t>
  </si>
  <si>
    <t>2563870695</t>
  </si>
  <si>
    <t>ExpAA=83.21</t>
  </si>
  <si>
    <t>2563874638</t>
  </si>
  <si>
    <t>Topology=o15-37i50-69o84-106i118-140o150-172i185-207o222-244i257-279o</t>
  </si>
  <si>
    <t>2563880505</t>
  </si>
  <si>
    <t>2563881565</t>
  </si>
  <si>
    <t>2563883668</t>
  </si>
  <si>
    <t>2563885249</t>
  </si>
  <si>
    <t>2563888767</t>
  </si>
  <si>
    <t>Topology=i28-50o70-92i105-127o154-176i181-198o213-235i248-270o280-302i321-343o381-403i415-437o447-469i504-526o531-553i566-588o614-636i</t>
  </si>
  <si>
    <t>2563891460</t>
  </si>
  <si>
    <t>2563892866</t>
  </si>
  <si>
    <t>ExpAA=106.14</t>
  </si>
  <si>
    <t>First60=40.65</t>
  </si>
  <si>
    <t>Topology=o15-32i39-61o71-93i114-133o143-165i</t>
  </si>
  <si>
    <t>2563893643</t>
  </si>
  <si>
    <t>2563903018</t>
  </si>
  <si>
    <t>2563904120</t>
  </si>
  <si>
    <t>2563909642</t>
  </si>
  <si>
    <t>2563916270</t>
  </si>
  <si>
    <t>ExpAA=176.81</t>
  </si>
  <si>
    <t>First60=34.93</t>
  </si>
  <si>
    <t>Topology=o15-34i46-68o92-114i127-149o159-181i202-224o228-250i271-293o</t>
  </si>
  <si>
    <t>2563916550</t>
  </si>
  <si>
    <t>Topology=o15-34i47-69o92-114i127-149o159-181i194-216o231-250i271-293o</t>
  </si>
  <si>
    <t>2563920273</t>
  </si>
  <si>
    <t>2563929764</t>
  </si>
  <si>
    <t>First60=20.20</t>
  </si>
  <si>
    <t>Topology=i7-26o153-175i196-218o245-267i274-296o311-333i354-371o386-408i420-442o</t>
  </si>
  <si>
    <t>2563941093</t>
  </si>
  <si>
    <t>ExpAA=85.94</t>
  </si>
  <si>
    <t>Topology=o5-27i51-73o83-105i130-148o</t>
  </si>
  <si>
    <t>2563941951</t>
  </si>
  <si>
    <t>First60=39.15</t>
  </si>
  <si>
    <t>Topology=o10-32i45-64o93-115i145-164o179-201i221-243o258-280i300-319o</t>
  </si>
  <si>
    <t>2563942954</t>
  </si>
  <si>
    <t>2563945662</t>
  </si>
  <si>
    <t>2563953132</t>
  </si>
  <si>
    <t>First60=39.90</t>
  </si>
  <si>
    <t>Topology=o10-32i44-66o86-108i120-142o157-179i200-222o232-254i281-303o</t>
  </si>
  <si>
    <t>2563953399</t>
  </si>
  <si>
    <t>2563957474</t>
  </si>
  <si>
    <t>First60=31.84</t>
  </si>
  <si>
    <t>Topology=i5-27o51-70i77-99o119-141i</t>
  </si>
  <si>
    <t>2563960628</t>
  </si>
  <si>
    <t>Topology=i12-34o60-82i103-120o148-170i</t>
  </si>
  <si>
    <t>2563964717</t>
  </si>
  <si>
    <t>Topology=o10-27i48-70o90-112i119-141o156-174i195-217o232-254i436-458o468-490i</t>
  </si>
  <si>
    <t>2563972450</t>
  </si>
  <si>
    <t>ExpAA=200.14</t>
  </si>
  <si>
    <t>First60=13.61</t>
  </si>
  <si>
    <t>Topology=i54-76o211-233i245-264o277-299i304-321o336-358i371-393o403-425i451-473o</t>
  </si>
  <si>
    <t>2563972987</t>
  </si>
  <si>
    <t>ExpAA=198.57</t>
  </si>
  <si>
    <t>Topology=i12-31o179-198i210-232o242-264i271-290o300-322i342-361o371-393i414-436o</t>
  </si>
  <si>
    <t>2563987219</t>
  </si>
  <si>
    <t>2563999910</t>
  </si>
  <si>
    <t>2564006639</t>
  </si>
  <si>
    <t>2564017804</t>
  </si>
  <si>
    <t>2564019567</t>
  </si>
  <si>
    <t>2564091210</t>
  </si>
  <si>
    <t>2564094554</t>
  </si>
  <si>
    <t>2564098405</t>
  </si>
  <si>
    <t>2564101465</t>
  </si>
  <si>
    <t>2564103450</t>
  </si>
  <si>
    <t>2564105239</t>
  </si>
  <si>
    <t>2564109654</t>
  </si>
  <si>
    <t>2564115209</t>
  </si>
  <si>
    <t>2564121000</t>
  </si>
  <si>
    <t>2564123174</t>
  </si>
  <si>
    <t>2564129997</t>
  </si>
  <si>
    <t>2564131866</t>
  </si>
  <si>
    <t>2564133254</t>
  </si>
  <si>
    <t>2564136290</t>
  </si>
  <si>
    <t>2564140034</t>
  </si>
  <si>
    <t>2564175932</t>
  </si>
  <si>
    <t>ExpAA=173.06</t>
  </si>
  <si>
    <t>2564181249</t>
  </si>
  <si>
    <t>2564185921</t>
  </si>
  <si>
    <t>2564190089</t>
  </si>
  <si>
    <t>2564195825</t>
  </si>
  <si>
    <t>2564200580</t>
  </si>
  <si>
    <t>2564205088</t>
  </si>
  <si>
    <t>2564210356</t>
  </si>
  <si>
    <t>2564216219</t>
  </si>
  <si>
    <t>2564221648</t>
  </si>
  <si>
    <t>2564224691</t>
  </si>
  <si>
    <t>2564229636</t>
  </si>
  <si>
    <t>2564234081</t>
  </si>
  <si>
    <t>2564239664</t>
  </si>
  <si>
    <t>2564244861</t>
  </si>
  <si>
    <t>2564248834</t>
  </si>
  <si>
    <t>2564255618</t>
  </si>
  <si>
    <t>2564258760</t>
  </si>
  <si>
    <t>2564262943</t>
  </si>
  <si>
    <t>2564268771</t>
  </si>
  <si>
    <t>2564273612</t>
  </si>
  <si>
    <t>2564277147</t>
  </si>
  <si>
    <t>2564278978</t>
  </si>
  <si>
    <t>2564284217</t>
  </si>
  <si>
    <t>2564289282</t>
  </si>
  <si>
    <t>2564292209</t>
  </si>
  <si>
    <t>2564299245</t>
  </si>
  <si>
    <t>2564302646</t>
  </si>
  <si>
    <t>2564307189</t>
  </si>
  <si>
    <t>2564310629</t>
  </si>
  <si>
    <t>2564312272</t>
  </si>
  <si>
    <t>2564317044</t>
  </si>
  <si>
    <t>2564319976</t>
  </si>
  <si>
    <t>2564322291</t>
  </si>
  <si>
    <t>2564327009</t>
  </si>
  <si>
    <t>2564331792</t>
  </si>
  <si>
    <t>2564335062</t>
  </si>
  <si>
    <t>2564340973</t>
  </si>
  <si>
    <t>2564347370</t>
  </si>
  <si>
    <t>2564350197</t>
  </si>
  <si>
    <t>2564356516</t>
  </si>
  <si>
    <t>2564359012</t>
  </si>
  <si>
    <t>2564363989</t>
  </si>
  <si>
    <t>2564369269</t>
  </si>
  <si>
    <t>2564374188</t>
  </si>
  <si>
    <t>2564379241</t>
  </si>
  <si>
    <t>2564383700</t>
  </si>
  <si>
    <t>2564389013</t>
  </si>
  <si>
    <t>2564393879</t>
  </si>
  <si>
    <t>2564398702</t>
  </si>
  <si>
    <t>2564402737</t>
  </si>
  <si>
    <t>2564408017</t>
  </si>
  <si>
    <t>2564412412</t>
  </si>
  <si>
    <t>2564419540</t>
  </si>
  <si>
    <t>2564423363</t>
  </si>
  <si>
    <t>2564428719</t>
  </si>
  <si>
    <t>2564432852</t>
  </si>
  <si>
    <t>2564439952</t>
  </si>
  <si>
    <t>2564442950</t>
  </si>
  <si>
    <t>ExpAA=173.84</t>
  </si>
  <si>
    <t>2564448124</t>
  </si>
  <si>
    <t>2564452874</t>
  </si>
  <si>
    <t>2564457295</t>
  </si>
  <si>
    <t>2564461193</t>
  </si>
  <si>
    <t>2564466052</t>
  </si>
  <si>
    <t>ExpAA=129.63</t>
  </si>
  <si>
    <t>First60=32.84</t>
  </si>
  <si>
    <t>2564471695</t>
  </si>
  <si>
    <t>2564476588</t>
  </si>
  <si>
    <t>2564481572</t>
  </si>
  <si>
    <t>2564484580</t>
  </si>
  <si>
    <t>2564491266</t>
  </si>
  <si>
    <t>2564495863</t>
  </si>
  <si>
    <t>2564501554</t>
  </si>
  <si>
    <t>2564505983</t>
  </si>
  <si>
    <t>2564510401</t>
  </si>
  <si>
    <t>2564513706</t>
  </si>
  <si>
    <t>2564520888</t>
  </si>
  <si>
    <t>2564525691</t>
  </si>
  <si>
    <t>2564531015</t>
  </si>
  <si>
    <t>2564536357</t>
  </si>
  <si>
    <t>2564541237</t>
  </si>
  <si>
    <t>2564546578</t>
  </si>
  <si>
    <t>2564549845</t>
  </si>
  <si>
    <t>2564554806</t>
  </si>
  <si>
    <t>2564560175</t>
  </si>
  <si>
    <t>2564565164</t>
  </si>
  <si>
    <t>2564570598</t>
  </si>
  <si>
    <t>2564575263</t>
  </si>
  <si>
    <t>2564579188</t>
  </si>
  <si>
    <t>2564586924</t>
  </si>
  <si>
    <t>2564589864</t>
  </si>
  <si>
    <t>2564593854</t>
  </si>
  <si>
    <t>2564599135</t>
  </si>
  <si>
    <t>2564604964</t>
  </si>
  <si>
    <t>2564609200</t>
  </si>
  <si>
    <t>2564613674</t>
  </si>
  <si>
    <t>2564618623</t>
  </si>
  <si>
    <t>2564624038</t>
  </si>
  <si>
    <t>2564630440</t>
  </si>
  <si>
    <t>2564633718</t>
  </si>
  <si>
    <t>2564638003</t>
  </si>
  <si>
    <t>2564644238</t>
  </si>
  <si>
    <t>2564647952</t>
  </si>
  <si>
    <t>2564653688</t>
  </si>
  <si>
    <t>2564656588</t>
  </si>
  <si>
    <t>2564661102</t>
  </si>
  <si>
    <t>2564667765</t>
  </si>
  <si>
    <t>2564672225</t>
  </si>
  <si>
    <t>2564677012</t>
  </si>
  <si>
    <t>2564682847</t>
  </si>
  <si>
    <t>2564684509</t>
  </si>
  <si>
    <t>2564687377</t>
  </si>
  <si>
    <t>2564689164</t>
  </si>
  <si>
    <t>2564691265</t>
  </si>
  <si>
    <t>2564696659</t>
  </si>
  <si>
    <t>2564702166</t>
  </si>
  <si>
    <t>2564706335</t>
  </si>
  <si>
    <t>2564712239</t>
  </si>
  <si>
    <t>2564717474</t>
  </si>
  <si>
    <t>2564721991</t>
  </si>
  <si>
    <t>2564727316</t>
  </si>
  <si>
    <t>2564731714</t>
  </si>
  <si>
    <t>2564736151</t>
  </si>
  <si>
    <t>2564741439</t>
  </si>
  <si>
    <t>2564746308</t>
  </si>
  <si>
    <t>2564750291</t>
  </si>
  <si>
    <t>2564754319</t>
  </si>
  <si>
    <t>2564757727</t>
  </si>
  <si>
    <t>2564763805</t>
  </si>
  <si>
    <t>2564766075</t>
  </si>
  <si>
    <t>2564768784</t>
  </si>
  <si>
    <t>2564771050</t>
  </si>
  <si>
    <t>2564774328</t>
  </si>
  <si>
    <t>2564778960</t>
  </si>
  <si>
    <t>2564784363</t>
  </si>
  <si>
    <t>2564790482</t>
  </si>
  <si>
    <t>2564795079</t>
  </si>
  <si>
    <t>2564800399</t>
  </si>
  <si>
    <t>2564804720</t>
  </si>
  <si>
    <t>2564809948</t>
  </si>
  <si>
    <t>2564814899</t>
  </si>
  <si>
    <t>2564817183</t>
  </si>
  <si>
    <t>2564818946</t>
  </si>
  <si>
    <t>2564823971</t>
  </si>
  <si>
    <t>2564829343</t>
  </si>
  <si>
    <t>2564834704</t>
  </si>
  <si>
    <t>2564838769</t>
  </si>
  <si>
    <t>2564843899</t>
  </si>
  <si>
    <t>2564850013</t>
  </si>
  <si>
    <t>2564854594</t>
  </si>
  <si>
    <t>2564860466</t>
  </si>
  <si>
    <t>2564864919</t>
  </si>
  <si>
    <t>2564870081</t>
  </si>
  <si>
    <t>2564875324</t>
  </si>
  <si>
    <t>2564881897</t>
  </si>
  <si>
    <t>2564884690</t>
  </si>
  <si>
    <t>2564890305</t>
  </si>
  <si>
    <t>2564895177</t>
  </si>
  <si>
    <t>2564899119</t>
  </si>
  <si>
    <t>2564904477</t>
  </si>
  <si>
    <t>2564909389</t>
  </si>
  <si>
    <t>2564913371</t>
  </si>
  <si>
    <t>2564918464</t>
  </si>
  <si>
    <t>2564923824</t>
  </si>
  <si>
    <t>2564928404</t>
  </si>
  <si>
    <t>2564932663</t>
  </si>
  <si>
    <t>2564939563</t>
  </si>
  <si>
    <t>2564943362</t>
  </si>
  <si>
    <t>2564946301</t>
  </si>
  <si>
    <t>2564952556</t>
  </si>
  <si>
    <t>2564958101</t>
  </si>
  <si>
    <t>2564962094</t>
  </si>
  <si>
    <t>2564965996</t>
  </si>
  <si>
    <t>2564968888</t>
  </si>
  <si>
    <t>2564972311</t>
  </si>
  <si>
    <t>2564976463</t>
  </si>
  <si>
    <t>2564980727</t>
  </si>
  <si>
    <t>2564986350</t>
  </si>
  <si>
    <t>2564990177</t>
  </si>
  <si>
    <t>2564996325</t>
  </si>
  <si>
    <t>2565000325</t>
  </si>
  <si>
    <t>2565006745</t>
  </si>
  <si>
    <t>2565009667</t>
  </si>
  <si>
    <t>ExpAA=129.47</t>
  </si>
  <si>
    <t>2565014913</t>
  </si>
  <si>
    <t>2565020338</t>
  </si>
  <si>
    <t>2565024825</t>
  </si>
  <si>
    <t>2565030827</t>
  </si>
  <si>
    <t>2565033497</t>
  </si>
  <si>
    <t>2565038337</t>
  </si>
  <si>
    <t>2565043890</t>
  </si>
  <si>
    <t>2565048062</t>
  </si>
  <si>
    <t>2565053386</t>
  </si>
  <si>
    <t>2565057356</t>
  </si>
  <si>
    <t>2565062896</t>
  </si>
  <si>
    <t>2565067893</t>
  </si>
  <si>
    <t>2565074473</t>
  </si>
  <si>
    <t>2565080799</t>
  </si>
  <si>
    <t>2565087164</t>
  </si>
  <si>
    <t>Topology=o10-32i53-70o90-112i119-136o151-173i194-216o226-248i261-283o</t>
  </si>
  <si>
    <t>2565094196</t>
  </si>
  <si>
    <t>ExpAA=171.11</t>
  </si>
  <si>
    <t>2565096447</t>
  </si>
  <si>
    <t>ExpAA=171.55</t>
  </si>
  <si>
    <t>2565166365</t>
  </si>
  <si>
    <t>2565170695</t>
  </si>
  <si>
    <t>2565178602</t>
  </si>
  <si>
    <t>2565182368</t>
  </si>
  <si>
    <t>2565183136</t>
  </si>
  <si>
    <t>ExpAA=65.34</t>
  </si>
  <si>
    <t>First60=43.01</t>
  </si>
  <si>
    <t>Topology=i2-21o36-58i78-100o</t>
  </si>
  <si>
    <t>2565191460</t>
  </si>
  <si>
    <t>2565195795</t>
  </si>
  <si>
    <t>2565206757</t>
  </si>
  <si>
    <t>2565208942</t>
  </si>
  <si>
    <t>2565216713</t>
  </si>
  <si>
    <t>2565220542</t>
  </si>
  <si>
    <t>2565228286</t>
  </si>
  <si>
    <t>2565233954</t>
  </si>
  <si>
    <t>2565239425</t>
  </si>
  <si>
    <t>2565242975</t>
  </si>
  <si>
    <t>2565251678</t>
  </si>
  <si>
    <t>ExpAA=83.87</t>
  </si>
  <si>
    <t>2565254221</t>
  </si>
  <si>
    <t>ExpAA=217.66</t>
  </si>
  <si>
    <t>First60=44.23</t>
  </si>
  <si>
    <t>Topology=o4-26i39-61o81-100i112-134o144-163i175-197o207-229i250-269o309-331i344-366o</t>
  </si>
  <si>
    <t>2565259167</t>
  </si>
  <si>
    <t>2565264528</t>
  </si>
  <si>
    <t>2565272260</t>
  </si>
  <si>
    <t>2565275611</t>
  </si>
  <si>
    <t>2565281386</t>
  </si>
  <si>
    <t>2565286793</t>
  </si>
  <si>
    <t>2565292384</t>
  </si>
  <si>
    <t>2565300327</t>
  </si>
  <si>
    <t>2565304208</t>
  </si>
  <si>
    <t>2565306205</t>
  </si>
  <si>
    <t>2565310525</t>
  </si>
  <si>
    <t>2565311414</t>
  </si>
  <si>
    <t>2565355751</t>
  </si>
  <si>
    <t>ExpAA=155.89</t>
  </si>
  <si>
    <t>Topology=i36-58o73-95i102-124o139-161i182-204o214-236i267-289o</t>
  </si>
  <si>
    <t>2565359851</t>
  </si>
  <si>
    <t>Topology=o10-32i39-61o76-98i105-127o147-169i182-204o219-241i262-284o</t>
  </si>
  <si>
    <t>2565361854</t>
  </si>
  <si>
    <t>Topology=o15-34i47-69o92-114i121-143o158-180i193-215o230-249i270-292o</t>
  </si>
  <si>
    <t>2565362960</t>
  </si>
  <si>
    <t>First60=33.29</t>
  </si>
  <si>
    <t>Topology=o15-34i47-69o92-114i121-143o158-180i200-222o237-259i271-293o</t>
  </si>
  <si>
    <t>2565367306</t>
  </si>
  <si>
    <t>ExpAA=191.49</t>
  </si>
  <si>
    <t>Topology=i13-35o45-67i80-102o122-144i149-171o181-203i216-238o248-270i290-312o</t>
  </si>
  <si>
    <t>2565369434</t>
  </si>
  <si>
    <t>ExpAA=350.71</t>
  </si>
  <si>
    <t>First60=23.24</t>
  </si>
  <si>
    <t>Topology=i34-56o83-105i125-142o162-184i191-212o227-249i262-284o299-321i333-355o393-415i422-444o459-481i515-537o542-564i585-607o627-649i</t>
  </si>
  <si>
    <t>2565370432</t>
  </si>
  <si>
    <t>Topology=i20-39o49-66i75-97o127-149i156-173o183-205i218-240o250-272i292-314o</t>
  </si>
  <si>
    <t>2565376667</t>
  </si>
  <si>
    <t>ExpAA=341.83</t>
  </si>
  <si>
    <t>Topology=i21-43o72-94i114-136o156-178i185-201o216-238i251-273o283-305i324-346o385-402i414-436o451-471i504-523o533-555i575-597o617-639i</t>
  </si>
  <si>
    <t>2565377304</t>
  </si>
  <si>
    <t>ExpAA=190.34</t>
  </si>
  <si>
    <t>2565378722</t>
  </si>
  <si>
    <t>Topology=i20-42o68-90i111-130o150-172i177-199o214-236i249-271o281-303i322-344o383-400i412-434o449-469i504-526o531-553i566-588o614-636i</t>
  </si>
  <si>
    <t>2565384413</t>
  </si>
  <si>
    <t>ExpAA=188.33</t>
  </si>
  <si>
    <t>Topology=i13-35o45-64i77-99o119-141i153-170o180-202i215-232o247-269i289-311o</t>
  </si>
  <si>
    <t>2565393349</t>
  </si>
  <si>
    <t>First60=23.06</t>
  </si>
  <si>
    <t>Topology=i32-54o69-91i111-130o150-172i179-201o216-238i250-272o282-304i323-345o384-401i413-435o450-472i504-526o531-553i574-596o616-638i</t>
  </si>
  <si>
    <t>2565395803</t>
  </si>
  <si>
    <t>2565397038</t>
  </si>
  <si>
    <t>ExpAA=134.60</t>
  </si>
  <si>
    <t>Topology=o37-59i64-86o96-118i131-150o165-187i208-230o</t>
  </si>
  <si>
    <t>2565484494</t>
  </si>
  <si>
    <t>2565536184</t>
  </si>
  <si>
    <t>2565546556</t>
  </si>
  <si>
    <t>ExpAA=172.89</t>
  </si>
  <si>
    <t>First60=42.72</t>
  </si>
  <si>
    <t>Topology=o6-25i32-54o74-96i103-122o137-156i176-198o208-230i251-273o</t>
  </si>
  <si>
    <t>2565547330</t>
  </si>
  <si>
    <t>ExpAA=171.91</t>
  </si>
  <si>
    <t>Topology=o4-26i47-69o89-111i118-140o155-177i197-219o229-251i282-304o</t>
  </si>
  <si>
    <t>2565549882</t>
  </si>
  <si>
    <t>ExpAA=192.19</t>
  </si>
  <si>
    <t>2565553777</t>
  </si>
  <si>
    <t>ExpAA=349.30</t>
  </si>
  <si>
    <t>Topology=i24-46o66-88i108-127o153-170i175-197o212-234i247-269o279-301i320-342o381-398i410-432o445-467i497-519o529-551i564-586o612-634i</t>
  </si>
  <si>
    <t>2565578708</t>
  </si>
  <si>
    <t>ExpAA=186.59</t>
  </si>
  <si>
    <t>2565580964</t>
  </si>
  <si>
    <t>2565588492</t>
  </si>
  <si>
    <t>2565599488</t>
  </si>
  <si>
    <t>2565615257</t>
  </si>
  <si>
    <t>ExpAA=215.60</t>
  </si>
  <si>
    <t>2565628478</t>
  </si>
  <si>
    <t>2565630040</t>
  </si>
  <si>
    <t>ExpAA=213.83</t>
  </si>
  <si>
    <t>2565630344</t>
  </si>
  <si>
    <t>ExpAA=212.84</t>
  </si>
  <si>
    <t>2565651263</t>
  </si>
  <si>
    <t>2565693741</t>
  </si>
  <si>
    <t>Topology=i12-34o155-177i197-219o244-266i278-300o320-342i363-385o395-417i438-460o</t>
  </si>
  <si>
    <t>2565705037</t>
  </si>
  <si>
    <t>2565746009</t>
  </si>
  <si>
    <t>2565751532</t>
  </si>
  <si>
    <t>2565753021</t>
  </si>
  <si>
    <t>2565758612</t>
  </si>
  <si>
    <t>2565760227</t>
  </si>
  <si>
    <t>First60=34.82</t>
  </si>
  <si>
    <t>Topology=o15-34i47-69o89-111i118-140o155-177i204-226o236-258i271-293o</t>
  </si>
  <si>
    <t>2565766756</t>
  </si>
  <si>
    <t>2565770712</t>
  </si>
  <si>
    <t>2565772834</t>
  </si>
  <si>
    <t>2565778709</t>
  </si>
  <si>
    <t>2565785168</t>
  </si>
  <si>
    <t>2565797763</t>
  </si>
  <si>
    <t>2565913193</t>
  </si>
  <si>
    <t>2565915300</t>
  </si>
  <si>
    <t>2565922108</t>
  </si>
  <si>
    <t>2565926904</t>
  </si>
  <si>
    <t>2565930803</t>
  </si>
  <si>
    <t>2565937365</t>
  </si>
  <si>
    <t>2565952713</t>
  </si>
  <si>
    <t>ExpAA=347.37</t>
  </si>
  <si>
    <t>2565962363</t>
  </si>
  <si>
    <t>2565967489</t>
  </si>
  <si>
    <t>ExpAA=129.80</t>
  </si>
  <si>
    <t>Topology=o29-48i53-75o85-107i127-149o164-186i199-221o</t>
  </si>
  <si>
    <t>2565998286</t>
  </si>
  <si>
    <t>Topology=o10-32i53-75o90-112i117-139o154-176i189-211o231-253i282-304o</t>
  </si>
  <si>
    <t>2566014633</t>
  </si>
  <si>
    <t>Topology=i13-35o147-169i182-204o224-246i253-272o282-304i317-339o349-371i</t>
  </si>
  <si>
    <t>2566021692</t>
  </si>
  <si>
    <t>2566040187</t>
  </si>
  <si>
    <t>ExpAA=176.75</t>
  </si>
  <si>
    <t>First60=37.49</t>
  </si>
  <si>
    <t>2566051626</t>
  </si>
  <si>
    <t>2566110291</t>
  </si>
  <si>
    <t>2566114909</t>
  </si>
  <si>
    <t>ExpAA=172.81</t>
  </si>
  <si>
    <t>Topology=o6-28i54-76o91-113i125-147o162-184i196-215o230-252i272-294o</t>
  </si>
  <si>
    <t>2566122409</t>
  </si>
  <si>
    <t>2566142152</t>
  </si>
  <si>
    <t>Topology=o6-28i41-63o90-108i113-132o147-164i185-207o217-236i257-279o</t>
  </si>
  <si>
    <t>2566149036</t>
  </si>
  <si>
    <t>Topology=i12-34o54-76i96-115o135-157i169-191o206-228i241-263o278-300i317-339o</t>
  </si>
  <si>
    <t>2566150504</t>
  </si>
  <si>
    <t>ExpAA=346.35</t>
  </si>
  <si>
    <t>Topology=i21-43o71-93i106-128o156-175i177-199o214-236i249-271o281-303i324-343o383-400i412-434o449-471i499-521o531-553i566-588o615-637i</t>
  </si>
  <si>
    <t>2566151157</t>
  </si>
  <si>
    <t>ExpAA=195.03</t>
  </si>
  <si>
    <t>Topology=i5-27o146-168i181-203o229-251i258-277o297-316i328-350o365-387i400-422o</t>
  </si>
  <si>
    <t>2566152092</t>
  </si>
  <si>
    <t>Topology=o29-51i58-80o103-122i135-154o169-191i204-226o241-260i287-309o</t>
  </si>
  <si>
    <t>2566168074</t>
  </si>
  <si>
    <t>ExpAA=200.31</t>
  </si>
  <si>
    <t>2566171449</t>
  </si>
  <si>
    <t>2566174096</t>
  </si>
  <si>
    <t>2566177556</t>
  </si>
  <si>
    <t>2566179754</t>
  </si>
  <si>
    <t>2566185516</t>
  </si>
  <si>
    <t>2566192361</t>
  </si>
  <si>
    <t>ExpAA=174.16</t>
  </si>
  <si>
    <t>Topology=o10-32i44-66o94-111i116-138o153-175i196-215o225-247i267-289o</t>
  </si>
  <si>
    <t>2566203022</t>
  </si>
  <si>
    <t>2566210822</t>
  </si>
  <si>
    <t>2566211553</t>
  </si>
  <si>
    <t>2566216900</t>
  </si>
  <si>
    <t>2566217630</t>
  </si>
  <si>
    <t>2566222955</t>
  </si>
  <si>
    <t>2566223684</t>
  </si>
  <si>
    <t>2566229020</t>
  </si>
  <si>
    <t>2566229750</t>
  </si>
  <si>
    <t>2566235096</t>
  </si>
  <si>
    <t>2566235826</t>
  </si>
  <si>
    <t>2566241110</t>
  </si>
  <si>
    <t>2566241820</t>
  </si>
  <si>
    <t>2566244049</t>
  </si>
  <si>
    <t>ExpAA=82.71</t>
  </si>
  <si>
    <t>2566248375</t>
  </si>
  <si>
    <t>ExpAA=83.36</t>
  </si>
  <si>
    <t>2566251621</t>
  </si>
  <si>
    <t>Topology=o7-29i42-64o92-114i121-143o158-177i198-217o232-254i279-301o</t>
  </si>
  <si>
    <t>2566256148</t>
  </si>
  <si>
    <t>Topology=o10-32i44-66o94-113i120-139o154-176i188-210o225-247i267-289o</t>
  </si>
  <si>
    <t>2566257344</t>
  </si>
  <si>
    <t>2566273764</t>
  </si>
  <si>
    <t>ExpAA=217.03</t>
  </si>
  <si>
    <t>Topology=o4-26i39-61o81-103i115-132o147-166i175-197o217-239i252-271o313-335i340-362o</t>
  </si>
  <si>
    <t>2566275789</t>
  </si>
  <si>
    <t>ExpAA=192.94</t>
  </si>
  <si>
    <t>First60=40.00</t>
  </si>
  <si>
    <t>Topology=i5-22o32-54i75-97o112-134i146-165o175-194i214-236o251-273i299-321o</t>
  </si>
  <si>
    <t>2566309669</t>
  </si>
  <si>
    <t>ExpAA=130.36</t>
  </si>
  <si>
    <t>Topology=o34-53i58-80o90-112i137-159o169-191i204-226o</t>
  </si>
  <si>
    <t>2566313222</t>
  </si>
  <si>
    <t>ExpAA=191.68</t>
  </si>
  <si>
    <t>Topology=i12-34o154-176i189-211o234-256i269-291o306-328i348-365o380-399i519-541o</t>
  </si>
  <si>
    <t>2566313281</t>
  </si>
  <si>
    <t>Topology=i7-29o153-175i188-207o227-249i335-357o372-394i438-455o470-492i527-549o</t>
  </si>
  <si>
    <t>2566314838</t>
  </si>
  <si>
    <t>ExpAA=158.93</t>
  </si>
  <si>
    <t>Topology=i25-47o62-84i97-119o189-211i231-253o268-290i310-332o</t>
  </si>
  <si>
    <t>2566319457</t>
  </si>
  <si>
    <t>2566324196</t>
  </si>
  <si>
    <t>2566324526</t>
  </si>
  <si>
    <t>2566329245</t>
  </si>
  <si>
    <t>2566338254</t>
  </si>
  <si>
    <t>2566343767</t>
  </si>
  <si>
    <t>2566348403</t>
  </si>
  <si>
    <t>2566355879</t>
  </si>
  <si>
    <t>2566361217</t>
  </si>
  <si>
    <t>2566365648</t>
  </si>
  <si>
    <t>2566372009</t>
  </si>
  <si>
    <t>2566373169</t>
  </si>
  <si>
    <t>2566378908</t>
  </si>
  <si>
    <t>2566387190</t>
  </si>
  <si>
    <t>2566391655</t>
  </si>
  <si>
    <t>2566394745</t>
  </si>
  <si>
    <t>2566400376</t>
  </si>
  <si>
    <t>2566407024</t>
  </si>
  <si>
    <t>2566411067</t>
  </si>
  <si>
    <t>2566419005</t>
  </si>
  <si>
    <t>2566426502</t>
  </si>
  <si>
    <t>2566431471</t>
  </si>
  <si>
    <t>2566433446</t>
  </si>
  <si>
    <t>2566437814</t>
  </si>
  <si>
    <t>2566445357</t>
  </si>
  <si>
    <t>2566452777</t>
  </si>
  <si>
    <t>2566458277</t>
  </si>
  <si>
    <t>2566464506</t>
  </si>
  <si>
    <t>2566467267</t>
  </si>
  <si>
    <t>2566473853</t>
  </si>
  <si>
    <t>2566477453</t>
  </si>
  <si>
    <t>2566485725</t>
  </si>
  <si>
    <t>2566491549</t>
  </si>
  <si>
    <t>2566493282</t>
  </si>
  <si>
    <t>2566494029</t>
  </si>
  <si>
    <t>2566499399</t>
  </si>
  <si>
    <t>2566503972</t>
  </si>
  <si>
    <t>2566507791</t>
  </si>
  <si>
    <t>2566510113</t>
  </si>
  <si>
    <t>2566517739</t>
  </si>
  <si>
    <t>2566526309</t>
  </si>
  <si>
    <t>2566531065</t>
  </si>
  <si>
    <t>2566535333</t>
  </si>
  <si>
    <t>2566540182</t>
  </si>
  <si>
    <t>2566543888</t>
  </si>
  <si>
    <t>Topology=o15-34i47-69o95-112i119-141o151-173i193-215o225-247i268-290o</t>
  </si>
  <si>
    <t>2566548261</t>
  </si>
  <si>
    <t>2566554695</t>
  </si>
  <si>
    <t>2566555658</t>
  </si>
  <si>
    <t>2566559889</t>
  </si>
  <si>
    <t>ExpAA=175.45</t>
  </si>
  <si>
    <t>2566559959</t>
  </si>
  <si>
    <t>2566568819</t>
  </si>
  <si>
    <t>First60=33.87</t>
  </si>
  <si>
    <t>2566570816</t>
  </si>
  <si>
    <t>Topology=o15-34i47-69o95-112i124-146o156-175i196-215o230-252i265-287o</t>
  </si>
  <si>
    <t>2566577558</t>
  </si>
  <si>
    <t>Topology=o15-37i49-71o91-113i126-145o150-172i192-214o229-251i264-286o</t>
  </si>
  <si>
    <t>2566579522</t>
  </si>
  <si>
    <t>2566582644</t>
  </si>
  <si>
    <t>ExpAA=174.48</t>
  </si>
  <si>
    <t>2566588454</t>
  </si>
  <si>
    <t>2566588713</t>
  </si>
  <si>
    <t>2566592520</t>
  </si>
  <si>
    <t>2566595994</t>
  </si>
  <si>
    <t>2566602706</t>
  </si>
  <si>
    <t>First60=31.72</t>
  </si>
  <si>
    <t>Topology=o15-32i52-74o94-113i126-145o150-172i192-214o229-251i264-286o</t>
  </si>
  <si>
    <t>2566605792</t>
  </si>
  <si>
    <t>2566612192</t>
  </si>
  <si>
    <t>2566616760</t>
  </si>
  <si>
    <t>2566621564</t>
  </si>
  <si>
    <t>2566622669</t>
  </si>
  <si>
    <t>2566625501</t>
  </si>
  <si>
    <t>2566628651</t>
  </si>
  <si>
    <t>Topology=o15-37i50-72o92-114i127-146o151-173i193-215o225-247i268-290o</t>
  </si>
  <si>
    <t>2566630798</t>
  </si>
  <si>
    <t>2566631607</t>
  </si>
  <si>
    <t>2566635284</t>
  </si>
  <si>
    <t>2566636523</t>
  </si>
  <si>
    <t>2566641541</t>
  </si>
  <si>
    <t>2566648883</t>
  </si>
  <si>
    <t>ExpAA=177.03</t>
  </si>
  <si>
    <t>2566653391</t>
  </si>
  <si>
    <t>2566657301</t>
  </si>
  <si>
    <t>2566658964</t>
  </si>
  <si>
    <t>2566664813</t>
  </si>
  <si>
    <t>ExpAA=174.92</t>
  </si>
  <si>
    <t>2566666683</t>
  </si>
  <si>
    <t>2566666725</t>
  </si>
  <si>
    <t>2566672628</t>
  </si>
  <si>
    <t>2566673263</t>
  </si>
  <si>
    <t>2566688461</t>
  </si>
  <si>
    <t>2566695705</t>
  </si>
  <si>
    <t>ExpAA=176.68</t>
  </si>
  <si>
    <t>2566696959</t>
  </si>
  <si>
    <t>Topology=o15-34i47-69o94-113i126-145o149-171i192-214o229-251i264-286o</t>
  </si>
  <si>
    <t>2566703911</t>
  </si>
  <si>
    <t>2566708138</t>
  </si>
  <si>
    <t>2566718158</t>
  </si>
  <si>
    <t>2566719651</t>
  </si>
  <si>
    <t>ExpAA=176.54</t>
  </si>
  <si>
    <t>2566728937</t>
  </si>
  <si>
    <t>2566732191</t>
  </si>
  <si>
    <t>2566740767</t>
  </si>
  <si>
    <t>ExpAA=178.44</t>
  </si>
  <si>
    <t>Topology=o15-34i47-69o84-106i118-140o150-172i193-215o225-247i268-290o</t>
  </si>
  <si>
    <t>2566744373</t>
  </si>
  <si>
    <t>2566748414</t>
  </si>
  <si>
    <t>2566753790</t>
  </si>
  <si>
    <t>2566759314</t>
  </si>
  <si>
    <t>Topology=o15-34i55-77o92-114i126-145o149-171i192-214o229-251i263-285o</t>
  </si>
  <si>
    <t>2566761156</t>
  </si>
  <si>
    <t>2566764511</t>
  </si>
  <si>
    <t>2566764632</t>
  </si>
  <si>
    <t>2566769755</t>
  </si>
  <si>
    <t>ExpAA=85.40</t>
  </si>
  <si>
    <t>2566771147</t>
  </si>
  <si>
    <t>2566772162</t>
  </si>
  <si>
    <t>2566774187</t>
  </si>
  <si>
    <t>2566779951</t>
  </si>
  <si>
    <t>2566785629</t>
  </si>
  <si>
    <t>2566787384</t>
  </si>
  <si>
    <t>2566791348</t>
  </si>
  <si>
    <t>2566793880</t>
  </si>
  <si>
    <t>2566796292</t>
  </si>
  <si>
    <t>2566800016</t>
  </si>
  <si>
    <t>2566805064</t>
  </si>
  <si>
    <t>2566810207</t>
  </si>
  <si>
    <t>2566814900</t>
  </si>
  <si>
    <t>2566819877</t>
  </si>
  <si>
    <t>2566824591</t>
  </si>
  <si>
    <t>2566829894</t>
  </si>
  <si>
    <t>2566836515</t>
  </si>
  <si>
    <t>2566839894</t>
  </si>
  <si>
    <t>2566843086</t>
  </si>
  <si>
    <t>2566849413</t>
  </si>
  <si>
    <t>2566853198</t>
  </si>
  <si>
    <t>2566859491</t>
  </si>
  <si>
    <t>2566864256</t>
  </si>
  <si>
    <t>2566869351</t>
  </si>
  <si>
    <t>2566874413</t>
  </si>
  <si>
    <t>2566879077</t>
  </si>
  <si>
    <t>2566883519</t>
  </si>
  <si>
    <t>2566889099</t>
  </si>
  <si>
    <t>2566893043</t>
  </si>
  <si>
    <t>2566962295</t>
  </si>
  <si>
    <t>ExpAA=227.57</t>
  </si>
  <si>
    <t>First60=38.59</t>
  </si>
  <si>
    <t>Topology=i7-29o321-338i376-398o422-441i446-468o478-500i525-547o557-579i592-614o</t>
  </si>
  <si>
    <t>2566963839</t>
  </si>
  <si>
    <t>2566970605</t>
  </si>
  <si>
    <t>2566974915</t>
  </si>
  <si>
    <t>ExpAA=347.27</t>
  </si>
  <si>
    <t>2566979183</t>
  </si>
  <si>
    <t>ExpAA=346.51</t>
  </si>
  <si>
    <t>2566983481</t>
  </si>
  <si>
    <t>2566989138</t>
  </si>
  <si>
    <t>2566991235</t>
  </si>
  <si>
    <t>2566995460</t>
  </si>
  <si>
    <t>2566997258</t>
  </si>
  <si>
    <t>2566999363</t>
  </si>
  <si>
    <t>2567024146</t>
  </si>
  <si>
    <t>2567026528</t>
  </si>
  <si>
    <t>2567026854</t>
  </si>
  <si>
    <t>2567027383</t>
  </si>
  <si>
    <t>ExpAA=174.40</t>
  </si>
  <si>
    <t>2567032001</t>
  </si>
  <si>
    <t>2567038586</t>
  </si>
  <si>
    <t>ExpAA=107.30</t>
  </si>
  <si>
    <t>Topology=i13-32o47-69i89-111o121-143i164-182o</t>
  </si>
  <si>
    <t>2567040432</t>
  </si>
  <si>
    <t>2567046480</t>
  </si>
  <si>
    <t>2567066614</t>
  </si>
  <si>
    <t>2567068553</t>
  </si>
  <si>
    <t>2567071144</t>
  </si>
  <si>
    <t>ExpAA=168.28</t>
  </si>
  <si>
    <t>First60=40.06</t>
  </si>
  <si>
    <t>2567072485</t>
  </si>
  <si>
    <t>First60=33.47</t>
  </si>
  <si>
    <t>2567073354</t>
  </si>
  <si>
    <t>2567080949</t>
  </si>
  <si>
    <t>ExpAA=219.49</t>
  </si>
  <si>
    <t>Topology=i21-43o70-92i105-127o142-162i175-197o212-234i255-272o282-304i325-347o384-406i</t>
  </si>
  <si>
    <t>2567086669</t>
  </si>
  <si>
    <t>ExpAA=152.25</t>
  </si>
  <si>
    <t>Topology=i21-40o55-77i86-108o123-145i158-180o190-212i233-255o</t>
  </si>
  <si>
    <t>2567110093</t>
  </si>
  <si>
    <t>2567116056</t>
  </si>
  <si>
    <t>ExpAA=328.14</t>
  </si>
  <si>
    <t>Topology=i21-43o70-92i105-127o147-169i176-198o213-235i247-269o279-301i322-344o383-405i417-439o454-476i497-519o534-553i565-587o</t>
  </si>
  <si>
    <t>2567135162</t>
  </si>
  <si>
    <t>2567138155</t>
  </si>
  <si>
    <t>ExpAA=350.58</t>
  </si>
  <si>
    <t>Topology=i20-42o62-84i105-124o144-166i171-193o208-230i243-265o275-297i316-338o375-397i409-431o441-463i496-518o528-547i567-589o609-631i</t>
  </si>
  <si>
    <t>2567140074</t>
  </si>
  <si>
    <t>2567155258</t>
  </si>
  <si>
    <t>ExpAA=158.29</t>
  </si>
  <si>
    <t>First60=19.97</t>
  </si>
  <si>
    <t>Topology=i37-56o71-93i114-136o146-168i180-202o217-236i248-267o287-309i</t>
  </si>
  <si>
    <t>2567161065</t>
  </si>
  <si>
    <t>ExpAA=261.87</t>
  </si>
  <si>
    <t>Topology=i13-35o62-84i97-119o149-168i175-196o206-228i241-263o273-292i313-335o373-395i407-429o439-461i</t>
  </si>
  <si>
    <t>2567174066</t>
  </si>
  <si>
    <t>2567183015</t>
  </si>
  <si>
    <t>2567184429</t>
  </si>
  <si>
    <t>2567188685</t>
  </si>
  <si>
    <t>First60=20.99</t>
  </si>
  <si>
    <t>Topology=i7-29o149-171i178-200o215-237i244-263o273-295i351-373o378-400i438-460o</t>
  </si>
  <si>
    <t>2567188941</t>
  </si>
  <si>
    <t>Topology=o116-138i151-170o190-212i267-289o304-326i343-365o380-402i422-444o</t>
  </si>
  <si>
    <t>2567189402</t>
  </si>
  <si>
    <t>ExpAA=185.62</t>
  </si>
  <si>
    <t>First60=20.79</t>
  </si>
  <si>
    <t>Topology=i12-31o218-240i257-279o294-316i359-381o399-421i434-456o517-539i</t>
  </si>
  <si>
    <t>2567190844</t>
  </si>
  <si>
    <t>Topology=i17-39o205-227i239-261o276-298i412-434o449-471i491-513o528-550i570-592o</t>
  </si>
  <si>
    <t>2567191284</t>
  </si>
  <si>
    <t>Topology=i5-24o181-203i216-238o258-280i293-312o322-344i357-379o394-416i437-459o</t>
  </si>
  <si>
    <t>2567191854</t>
  </si>
  <si>
    <t>ExpAA=187.35</t>
  </si>
  <si>
    <t>Topology=i7-26o152-174i187-209o229-246i253-272o287-309i321-343o358-380i</t>
  </si>
  <si>
    <t>2567207947</t>
  </si>
  <si>
    <t>2567213121</t>
  </si>
  <si>
    <t>2567216031</t>
  </si>
  <si>
    <t>2567221856</t>
  </si>
  <si>
    <t>2567239370</t>
  </si>
  <si>
    <t>2567242124</t>
  </si>
  <si>
    <t>2567250579</t>
  </si>
  <si>
    <t>2567251499</t>
  </si>
  <si>
    <t>2567253114</t>
  </si>
  <si>
    <t>First60=34.50</t>
  </si>
  <si>
    <t>Topology=o10-32i48-70o90-112i117-139o149-171i184-206o216-238i258-280o</t>
  </si>
  <si>
    <t>2567255672</t>
  </si>
  <si>
    <t>ExpAA=176.51</t>
  </si>
  <si>
    <t>First60=42.31</t>
  </si>
  <si>
    <t>Topology=o5-27i40-62o88-110i117-139o154-176i196-218o228-250i277-299o</t>
  </si>
  <si>
    <t>2567261923</t>
  </si>
  <si>
    <t>2567277614</t>
  </si>
  <si>
    <t>ExpAA=193.29</t>
  </si>
  <si>
    <t>First60=16.22</t>
  </si>
  <si>
    <t>Topology=i2-24o143-165i172-194o224-242i249-271o286-308i321-338o353-375i467-489o</t>
  </si>
  <si>
    <t>2567277796</t>
  </si>
  <si>
    <t>ExpAA=191.16</t>
  </si>
  <si>
    <t>Topology=i12-34o153-175i188-210o236-258i287-309o324-346i359-381o396-418i535-557o</t>
  </si>
  <si>
    <t>2567283505</t>
  </si>
  <si>
    <t>ExpAA=154.41</t>
  </si>
  <si>
    <t>Topology=i25-47o62-81i102-124o196-215i228-250o270-292i313-335o</t>
  </si>
  <si>
    <t>2567285871</t>
  </si>
  <si>
    <t>Topology=i13-32o160-182i195-215o235-257i270-288o303-325i337-359o374-396i449-471o</t>
  </si>
  <si>
    <t>2567292842</t>
  </si>
  <si>
    <t>ExpAA=164.30</t>
  </si>
  <si>
    <t>Topology=o4-21i34-53o80-102i109-131o146-168i189-208o223-245i</t>
  </si>
  <si>
    <t>2567384392</t>
  </si>
  <si>
    <t>2567390475</t>
  </si>
  <si>
    <t>2567398414</t>
  </si>
  <si>
    <t>2567411542</t>
  </si>
  <si>
    <t>2567415424</t>
  </si>
  <si>
    <t>2567422598</t>
  </si>
  <si>
    <t>2567455857</t>
  </si>
  <si>
    <t>2567459637</t>
  </si>
  <si>
    <t>2567463588</t>
  </si>
  <si>
    <t>2567466308</t>
  </si>
  <si>
    <t>2567474325</t>
  </si>
  <si>
    <t>2567479484</t>
  </si>
  <si>
    <t>ExpAA=175.22</t>
  </si>
  <si>
    <t>2567493629</t>
  </si>
  <si>
    <t>2567498024</t>
  </si>
  <si>
    <t>2567516876</t>
  </si>
  <si>
    <t>2567519615</t>
  </si>
  <si>
    <t>2567526255</t>
  </si>
  <si>
    <t>ExpAA=66.71</t>
  </si>
  <si>
    <t>2567532838</t>
  </si>
  <si>
    <t>2567542928</t>
  </si>
  <si>
    <t>2567550323</t>
  </si>
  <si>
    <t>2567555169</t>
  </si>
  <si>
    <t>2567558333</t>
  </si>
  <si>
    <t>2567559165</t>
  </si>
  <si>
    <t>2567565863</t>
  </si>
  <si>
    <t>2567588674</t>
  </si>
  <si>
    <t>2567596886</t>
  </si>
  <si>
    <t>2567606196</t>
  </si>
  <si>
    <t>2567615590</t>
  </si>
  <si>
    <t>2567626193</t>
  </si>
  <si>
    <t>2567635509</t>
  </si>
  <si>
    <t>2567639684</t>
  </si>
  <si>
    <t>2567643016</t>
  </si>
  <si>
    <t>2567645279</t>
  </si>
  <si>
    <t>2567654964</t>
  </si>
  <si>
    <t>2567658295</t>
  </si>
  <si>
    <t>2567666058</t>
  </si>
  <si>
    <t>2567682101</t>
  </si>
  <si>
    <t>2567687403</t>
  </si>
  <si>
    <t>2567699806</t>
  </si>
  <si>
    <t>2567704060</t>
  </si>
  <si>
    <t>2567719166</t>
  </si>
  <si>
    <t>2567726721</t>
  </si>
  <si>
    <t>2567739131</t>
  </si>
  <si>
    <t>2567754287</t>
  </si>
  <si>
    <t>2567767856</t>
  </si>
  <si>
    <t>2567771353</t>
  </si>
  <si>
    <t>2567779941</t>
  </si>
  <si>
    <t>2567785023</t>
  </si>
  <si>
    <t>2567792270</t>
  </si>
  <si>
    <t>2567811635</t>
  </si>
  <si>
    <t>2567824971</t>
  </si>
  <si>
    <t>2567845185</t>
  </si>
  <si>
    <t>2567845598</t>
  </si>
  <si>
    <t>2567860486</t>
  </si>
  <si>
    <t>2567862497</t>
  </si>
  <si>
    <t>2567880538</t>
  </si>
  <si>
    <t>2567885035</t>
  </si>
  <si>
    <t>2567887809</t>
  </si>
  <si>
    <t>2567893949</t>
  </si>
  <si>
    <t>2567896134</t>
  </si>
  <si>
    <t>2568169364</t>
  </si>
  <si>
    <t>2568210395</t>
  </si>
  <si>
    <t>2568213065</t>
  </si>
  <si>
    <t>2568218587</t>
  </si>
  <si>
    <t>2568222515</t>
  </si>
  <si>
    <t>2568226765</t>
  </si>
  <si>
    <t>2568230195</t>
  </si>
  <si>
    <t>2568233498</t>
  </si>
  <si>
    <t>2568238684</t>
  </si>
  <si>
    <t>2568244856</t>
  </si>
  <si>
    <t>2568248606</t>
  </si>
  <si>
    <t>2568252297</t>
  </si>
  <si>
    <t>2568262277</t>
  </si>
  <si>
    <t>2568270925</t>
  </si>
  <si>
    <t>2568283688</t>
  </si>
  <si>
    <t>2568304240</t>
  </si>
  <si>
    <t>ExpAA=104.10</t>
  </si>
  <si>
    <t>Topology=i12-34o44-66i87-107o117-139i152-174o</t>
  </si>
  <si>
    <t>2568319619</t>
  </si>
  <si>
    <t>2568326356</t>
  </si>
  <si>
    <t>2568486491</t>
  </si>
  <si>
    <t>2568569616</t>
  </si>
  <si>
    <t>2568570857</t>
  </si>
  <si>
    <t>2568702501</t>
  </si>
  <si>
    <t>2568718260</t>
  </si>
  <si>
    <t>ExpAA=155.68</t>
  </si>
  <si>
    <t>Topology=o4-26i33-52o72-89i102-124o134-156i177-196o236-258i265-287o</t>
  </si>
  <si>
    <t>2568729934</t>
  </si>
  <si>
    <t>2568736214</t>
  </si>
  <si>
    <t>2568739085</t>
  </si>
  <si>
    <t>2568739932</t>
  </si>
  <si>
    <t>2568780609</t>
  </si>
  <si>
    <t>2568782214</t>
  </si>
  <si>
    <t>2568783542</t>
  </si>
  <si>
    <t>2568791895</t>
  </si>
  <si>
    <t>ExpAA=169.68</t>
  </si>
  <si>
    <t>Topology=o10-32i52-74o89-111i118-137o152-171i192-214o225-247i268-286o</t>
  </si>
  <si>
    <t>2568794642</t>
  </si>
  <si>
    <t>2568823971</t>
  </si>
  <si>
    <t>2568824695</t>
  </si>
  <si>
    <t>2568828245</t>
  </si>
  <si>
    <t>2568848166</t>
  </si>
  <si>
    <t>2568848768</t>
  </si>
  <si>
    <t>2568867971</t>
  </si>
  <si>
    <t>First60=20.47</t>
  </si>
  <si>
    <t>Topology=i7-26o158-176i196-218o238-260i273-295o310-332i353-375o385-407i</t>
  </si>
  <si>
    <t>2568870414</t>
  </si>
  <si>
    <t>ExpAA=212.79</t>
  </si>
  <si>
    <t>Topology=o10-27i40-62o82-99i106-125o135-157i170-192o207-229i249-267o305-327i334-356o</t>
  </si>
  <si>
    <t>2568879665</t>
  </si>
  <si>
    <t>2568895443</t>
  </si>
  <si>
    <t>2568904561</t>
  </si>
  <si>
    <t>2568961341</t>
  </si>
  <si>
    <t>2568963020</t>
  </si>
  <si>
    <t>ExpAA=168.71</t>
  </si>
  <si>
    <t>2568978609</t>
  </si>
  <si>
    <t>ExpAA=351.36</t>
  </si>
  <si>
    <t>2569019526</t>
  </si>
  <si>
    <t>2569039051</t>
  </si>
  <si>
    <t>2569040747</t>
  </si>
  <si>
    <t>2569060259</t>
  </si>
  <si>
    <t>2569062020</t>
  </si>
  <si>
    <t>2569062868</t>
  </si>
  <si>
    <t>2569072923</t>
  </si>
  <si>
    <t>2569090680</t>
  </si>
  <si>
    <t>ExpAA=171.42</t>
  </si>
  <si>
    <t>2569104137</t>
  </si>
  <si>
    <t>2569114743</t>
  </si>
  <si>
    <t>First60=38.44</t>
  </si>
  <si>
    <t>2569118179</t>
  </si>
  <si>
    <t>ExpAA=178.52</t>
  </si>
  <si>
    <t>2569131966</t>
  </si>
  <si>
    <t>ExpAA=344.55</t>
  </si>
  <si>
    <t>Topology=i35-57o81-103i123-145o165-187i194-210o225-247i260-279o289-311i332-354o393-410i422-444o459-479i512-531o541-563i583-605o625-647i</t>
  </si>
  <si>
    <t>2569132672</t>
  </si>
  <si>
    <t>ExpAA=190.10</t>
  </si>
  <si>
    <t>Topology=i21-43o53-72i81-103o128-150i162-179o189-211i224-246o261-280i301-320o</t>
  </si>
  <si>
    <t>2569170088</t>
  </si>
  <si>
    <t>2569173196</t>
  </si>
  <si>
    <t>2569209973</t>
  </si>
  <si>
    <t>2569232420</t>
  </si>
  <si>
    <t>2569263876</t>
  </si>
  <si>
    <t>2569272813</t>
  </si>
  <si>
    <t>2569274623</t>
  </si>
  <si>
    <t>2569279530</t>
  </si>
  <si>
    <t>2569280512</t>
  </si>
  <si>
    <t>2569283398</t>
  </si>
  <si>
    <t>ExpAA=176.25</t>
  </si>
  <si>
    <t>2569312290</t>
  </si>
  <si>
    <t>2569316900</t>
  </si>
  <si>
    <t>2569320548</t>
  </si>
  <si>
    <t>2569325023</t>
  </si>
  <si>
    <t>2569333626</t>
  </si>
  <si>
    <t>ExpAA=217.23</t>
  </si>
  <si>
    <t>First60=40.18</t>
  </si>
  <si>
    <t>2569336371</t>
  </si>
  <si>
    <t>2569366369</t>
  </si>
  <si>
    <t>2569367190</t>
  </si>
  <si>
    <t>2569428429</t>
  </si>
  <si>
    <t>2569453476</t>
  </si>
  <si>
    <t>2569455211</t>
  </si>
  <si>
    <t>2569459083</t>
  </si>
  <si>
    <t>2569468828</t>
  </si>
  <si>
    <t>2569490923</t>
  </si>
  <si>
    <t>2569533324</t>
  </si>
  <si>
    <t>2569550780</t>
  </si>
  <si>
    <t>2569560689</t>
  </si>
  <si>
    <t>2569571304</t>
  </si>
  <si>
    <t>2569580729</t>
  </si>
  <si>
    <t>ExpAA=130.66</t>
  </si>
  <si>
    <t>Topology=o36-58i71-93o108-130i150-172o182-204i217-239o</t>
  </si>
  <si>
    <t>2569591297</t>
  </si>
  <si>
    <t>2569611260</t>
  </si>
  <si>
    <t>ExpAA=82.92</t>
  </si>
  <si>
    <t>2569613360</t>
  </si>
  <si>
    <t>2569657548</t>
  </si>
  <si>
    <t>2569666342</t>
  </si>
  <si>
    <t>2569701137</t>
  </si>
  <si>
    <t>ExpAA=88.87</t>
  </si>
  <si>
    <t>First60=31.60</t>
  </si>
  <si>
    <t>2569706913</t>
  </si>
  <si>
    <t>2569721170</t>
  </si>
  <si>
    <t>2569739768</t>
  </si>
  <si>
    <t>2569742527</t>
  </si>
  <si>
    <t>2569747108</t>
  </si>
  <si>
    <t>2569815796</t>
  </si>
  <si>
    <t>2569818427</t>
  </si>
  <si>
    <t>2569836852</t>
  </si>
  <si>
    <t>2569869499</t>
  </si>
  <si>
    <t>2569872155</t>
  </si>
  <si>
    <t>2569886975</t>
  </si>
  <si>
    <t>ExpAA=174.14</t>
  </si>
  <si>
    <t>2569891900</t>
  </si>
  <si>
    <t>2569896233</t>
  </si>
  <si>
    <t>2569914824</t>
  </si>
  <si>
    <t>ExpAA=218.04</t>
  </si>
  <si>
    <t>First60=39.70</t>
  </si>
  <si>
    <t>Topology=o10-29i42-64o84-106i113-130o145-167i180-199o219-241i254-276o315-337i342-364o</t>
  </si>
  <si>
    <t>2569931411</t>
  </si>
  <si>
    <t>2569934341</t>
  </si>
  <si>
    <t>2569952134</t>
  </si>
  <si>
    <t>2569965590</t>
  </si>
  <si>
    <t>2569985740</t>
  </si>
  <si>
    <t>First60=32.95</t>
  </si>
  <si>
    <t>2569988502</t>
  </si>
  <si>
    <t>2570003124</t>
  </si>
  <si>
    <t>2570016226</t>
  </si>
  <si>
    <t>2570017846</t>
  </si>
  <si>
    <t>2570021141</t>
  </si>
  <si>
    <t>2570028647</t>
  </si>
  <si>
    <t>2570037062</t>
  </si>
  <si>
    <t>ExpAA=175.82</t>
  </si>
  <si>
    <t>Topology=o20-42i63-85o100-122i129-151o166-188i209-231o241-258i279-301o</t>
  </si>
  <si>
    <t>2570056213</t>
  </si>
  <si>
    <t>2570072851</t>
  </si>
  <si>
    <t>2570074562</t>
  </si>
  <si>
    <t>2570075485</t>
  </si>
  <si>
    <t>2570108246</t>
  </si>
  <si>
    <t>2570134158</t>
  </si>
  <si>
    <t>2570158311</t>
  </si>
  <si>
    <t>Topology=o15-34i46-68o99-121i128-150o160-178i201-223o233-252i273-295o</t>
  </si>
  <si>
    <t>2570160257</t>
  </si>
  <si>
    <t>2570174694</t>
  </si>
  <si>
    <t>2570187717</t>
  </si>
  <si>
    <t>2570189573</t>
  </si>
  <si>
    <t>2570193914</t>
  </si>
  <si>
    <t>ExpAA=169.99</t>
  </si>
  <si>
    <t>First60=37.13</t>
  </si>
  <si>
    <t>2570214342</t>
  </si>
  <si>
    <t>2570218242</t>
  </si>
  <si>
    <t>2570224928</t>
  </si>
  <si>
    <t>2570243141</t>
  </si>
  <si>
    <t>2570246427</t>
  </si>
  <si>
    <t>2570253170</t>
  </si>
  <si>
    <t>2570274726</t>
  </si>
  <si>
    <t>2570276246</t>
  </si>
  <si>
    <t>First60=37.73</t>
  </si>
  <si>
    <t>2570294515</t>
  </si>
  <si>
    <t>First60=43.94</t>
  </si>
  <si>
    <t>Topology=o6-28i37-59o79-101i108-127o142-159i179-201o216-235i256-278o</t>
  </si>
  <si>
    <t>2570295781</t>
  </si>
  <si>
    <t>Topology=o10-31i44-66o90-112i119-141o156-178i199-221o231-253i281-303o</t>
  </si>
  <si>
    <t>2570297502</t>
  </si>
  <si>
    <t>ExpAA=178.50</t>
  </si>
  <si>
    <t>Topology=o10-32i44-66o90-112i119-141o156-178i198-220o235-257i278-300o</t>
  </si>
  <si>
    <t>2570302999</t>
  </si>
  <si>
    <t>2570304788</t>
  </si>
  <si>
    <t>2570323795</t>
  </si>
  <si>
    <t>2570348861</t>
  </si>
  <si>
    <t>2570351640</t>
  </si>
  <si>
    <t>2570356351</t>
  </si>
  <si>
    <t>2570387304</t>
  </si>
  <si>
    <t>2570389214</t>
  </si>
  <si>
    <t>2570390112</t>
  </si>
  <si>
    <t>2570410046</t>
  </si>
  <si>
    <t>2570426889</t>
  </si>
  <si>
    <t>2570439704</t>
  </si>
  <si>
    <t>2570444097</t>
  </si>
  <si>
    <t>2570463171</t>
  </si>
  <si>
    <t>2570482350</t>
  </si>
  <si>
    <t>ExpAA=167.23</t>
  </si>
  <si>
    <t>2570485709</t>
  </si>
  <si>
    <t>First60=25.19</t>
  </si>
  <si>
    <t>2570502240</t>
  </si>
  <si>
    <t>2570504576</t>
  </si>
  <si>
    <t>2570511260</t>
  </si>
  <si>
    <t>2570522388</t>
  </si>
  <si>
    <t>Topology=i5-27o51-73i89-111o131-153i160-182o192-214i227-249o259-278i299-321o359-381i394-416o421-443i463-485o495-517i530-552o575-597i</t>
  </si>
  <si>
    <t>2570523672</t>
  </si>
  <si>
    <t>ExpAA=331.80</t>
  </si>
  <si>
    <t>Topology=o33-55i75-97o112-134i139-161o176-198i215-237o242-264i285-307o338-360i372-394o409-431i464-486o491-513i526-548o575-597i</t>
  </si>
  <si>
    <t>2570527547</t>
  </si>
  <si>
    <t>Topology=i21-43o63-85i104-126o141-163i176-198o208-227i247-269o284-306i318-340o</t>
  </si>
  <si>
    <t>2570532851</t>
  </si>
  <si>
    <t>2570552338</t>
  </si>
  <si>
    <t>ExpAA=169.74</t>
  </si>
  <si>
    <t>Topology=o10-32i52-74o94-113i118-137o152-171i192-214o225-247i268-286o</t>
  </si>
  <si>
    <t>2570584880</t>
  </si>
  <si>
    <t>ExpAA=161.54</t>
  </si>
  <si>
    <t>2570585034</t>
  </si>
  <si>
    <t>Topology=o15-34i55-77o97-119i131-153o163-182i203-222o232-254i275-297o</t>
  </si>
  <si>
    <t>2570602753</t>
  </si>
  <si>
    <t>2570615628</t>
  </si>
  <si>
    <t>2570616331</t>
  </si>
  <si>
    <t>2570624628</t>
  </si>
  <si>
    <t>2570634434</t>
  </si>
  <si>
    <t>2570636329</t>
  </si>
  <si>
    <t>2570638780</t>
  </si>
  <si>
    <t>2570647168</t>
  </si>
  <si>
    <t>2570663178</t>
  </si>
  <si>
    <t>2570664838</t>
  </si>
  <si>
    <t>2570686651</t>
  </si>
  <si>
    <t>2570711917</t>
  </si>
  <si>
    <t>2570717754</t>
  </si>
  <si>
    <t>2570720264</t>
  </si>
  <si>
    <t>ExpAA=168.61</t>
  </si>
  <si>
    <t>Topology=o15-35i56-78o93-115i127-149o164-183i204-223o233-255i276-298o</t>
  </si>
  <si>
    <t>2570734929</t>
  </si>
  <si>
    <t>2570737877</t>
  </si>
  <si>
    <t>2570762174</t>
  </si>
  <si>
    <t>2570768261</t>
  </si>
  <si>
    <t>2570768855</t>
  </si>
  <si>
    <t>ExpAA=66.98</t>
  </si>
  <si>
    <t>Topology=o10-32i52-74o84-106i</t>
  </si>
  <si>
    <t>2570790052</t>
  </si>
  <si>
    <t>2570823655</t>
  </si>
  <si>
    <t>2570827897</t>
  </si>
  <si>
    <t>2570834783</t>
  </si>
  <si>
    <t>2570849370</t>
  </si>
  <si>
    <t>2570853299</t>
  </si>
  <si>
    <t>2570857241</t>
  </si>
  <si>
    <t>2570882474</t>
  </si>
  <si>
    <t>2570884574</t>
  </si>
  <si>
    <t>2570885029</t>
  </si>
  <si>
    <t>2570900393</t>
  </si>
  <si>
    <t>2570900676</t>
  </si>
  <si>
    <t>2570910373</t>
  </si>
  <si>
    <t>2570932834</t>
  </si>
  <si>
    <t>2570942463</t>
  </si>
  <si>
    <t>2570944099</t>
  </si>
  <si>
    <t>2570946207</t>
  </si>
  <si>
    <t>2570954245</t>
  </si>
  <si>
    <t>Topology=i12-30o40-62i75-94o114-136i141-163o173-195i207-229o239-261i285-307o</t>
  </si>
  <si>
    <t>2570954629</t>
  </si>
  <si>
    <t>ExpAA=347.24</t>
  </si>
  <si>
    <t>Topology=i21-43o63-85i98-120o152-169i176-193o208-230i243-265o275-297i318-337o370-392i405-427o442-464i498-520o525-547i568-590o610-632i</t>
  </si>
  <si>
    <t>2570957145</t>
  </si>
  <si>
    <t>ExpAA=345.23</t>
  </si>
  <si>
    <t>First60=23.05</t>
  </si>
  <si>
    <t>Topology=i21-43o63-85i98-120o151-170i175-192o207-229i242-264o274-296i317-339o373-395i404-426o441-463i493-515o525-547i560-579o608-630i</t>
  </si>
  <si>
    <t>2570965016</t>
  </si>
  <si>
    <t>2570980812</t>
  </si>
  <si>
    <t>2570997150</t>
  </si>
  <si>
    <t>ExpAA=154.75</t>
  </si>
  <si>
    <t>First60=37.41</t>
  </si>
  <si>
    <t>Topology=i2-24o44-66i73-95o115-137i158-180o195-217i238-260o</t>
  </si>
  <si>
    <t>2571008618</t>
  </si>
  <si>
    <t>2571009357</t>
  </si>
  <si>
    <t>2571021470</t>
  </si>
  <si>
    <t>2571027317</t>
  </si>
  <si>
    <t>ExpAA=188.62</t>
  </si>
  <si>
    <t>2571043136</t>
  </si>
  <si>
    <t>ExpAA=268.94</t>
  </si>
  <si>
    <t>Topology=o20-39i60-82o92-114i127-149o162-184i196-218o233-255i276-295o376-398i467-489o531-548i</t>
  </si>
  <si>
    <t>2571045767</t>
  </si>
  <si>
    <t>First60=31.71</t>
  </si>
  <si>
    <t>Topology=o10-32i52-74o84-106i131-148o</t>
  </si>
  <si>
    <t>2571046548</t>
  </si>
  <si>
    <t>Topology=o22-44i56-78o93-115i122-141o151-170i191-213o223-245i265-287o</t>
  </si>
  <si>
    <t>2571061737</t>
  </si>
  <si>
    <t>ExpAA=85.46</t>
  </si>
  <si>
    <t>2571065869</t>
  </si>
  <si>
    <t>ExpAA=91.05</t>
  </si>
  <si>
    <t>Topology=o10-32i53-75o90-112i124-146o</t>
  </si>
  <si>
    <t>2571100716</t>
  </si>
  <si>
    <t>ExpAA=282.93</t>
  </si>
  <si>
    <t>First60=28.36</t>
  </si>
  <si>
    <t>Topology=o20-42i55-77o92-111i118-140o150-172i193-215o225-247i268-290o354-371i378-395o418-440i447-469o511-528i</t>
  </si>
  <si>
    <t>2571142149</t>
  </si>
  <si>
    <t>2571153726</t>
  </si>
  <si>
    <t>2571191341</t>
  </si>
  <si>
    <t>ExpAA=216.91</t>
  </si>
  <si>
    <t>2571194645</t>
  </si>
  <si>
    <t>Topology=i7-29o146-168i189-207o227-246i253-271o281-303i316-335o350-372i384-406o</t>
  </si>
  <si>
    <t>2571204697</t>
  </si>
  <si>
    <t>2571210428</t>
  </si>
  <si>
    <t>2571225666</t>
  </si>
  <si>
    <t>2571229469</t>
  </si>
  <si>
    <t>2571249285</t>
  </si>
  <si>
    <t>2571256986</t>
  </si>
  <si>
    <t>ExpAA=169.63</t>
  </si>
  <si>
    <t>2571258538</t>
  </si>
  <si>
    <t>2571261593</t>
  </si>
  <si>
    <t>2571324299</t>
  </si>
  <si>
    <t>2571326099</t>
  </si>
  <si>
    <t>2571327094</t>
  </si>
  <si>
    <t>2571356903</t>
  </si>
  <si>
    <t>2571364358</t>
  </si>
  <si>
    <t>2571431766</t>
  </si>
  <si>
    <t>ExpAA=195.95</t>
  </si>
  <si>
    <t>2571435593</t>
  </si>
  <si>
    <t>2571450580</t>
  </si>
  <si>
    <t>2571464928</t>
  </si>
  <si>
    <t>2571466180</t>
  </si>
  <si>
    <t>2571487028</t>
  </si>
  <si>
    <t>ExpAA=191.54</t>
  </si>
  <si>
    <t>Topology=i13-35o156-175i196-213o233-255i264-286o296-318i338-360o375-397i409-431o</t>
  </si>
  <si>
    <t>2571555449</t>
  </si>
  <si>
    <t>ExpAA=173.92</t>
  </si>
  <si>
    <t>First60=31.58</t>
  </si>
  <si>
    <t>2571557979</t>
  </si>
  <si>
    <t>Topology=i7-29o44-66i119-141o156-178i199-221o231-253i282-304o</t>
  </si>
  <si>
    <t>2571570468</t>
  </si>
  <si>
    <t>ExpAA=192.24</t>
  </si>
  <si>
    <t>2571600906</t>
  </si>
  <si>
    <t>2571609782</t>
  </si>
  <si>
    <t>2571625033</t>
  </si>
  <si>
    <t>2571625875</t>
  </si>
  <si>
    <t>2571641233</t>
  </si>
  <si>
    <t>2571642142</t>
  </si>
  <si>
    <t>2571645038</t>
  </si>
  <si>
    <t>2571654179</t>
  </si>
  <si>
    <t>2571657606</t>
  </si>
  <si>
    <t>2571670957</t>
  </si>
  <si>
    <t>2571688999</t>
  </si>
  <si>
    <t>2571701507</t>
  </si>
  <si>
    <t>2571716784</t>
  </si>
  <si>
    <t>2571723069</t>
  </si>
  <si>
    <t>2571734407</t>
  </si>
  <si>
    <t>2571737488</t>
  </si>
  <si>
    <t>ExpAA=170.18</t>
  </si>
  <si>
    <t>2571783004</t>
  </si>
  <si>
    <t>2571795768</t>
  </si>
  <si>
    <t>2571796510</t>
  </si>
  <si>
    <t>2571817949</t>
  </si>
  <si>
    <t>2571826171</t>
  </si>
  <si>
    <t>2571833082</t>
  </si>
  <si>
    <t>2571864669</t>
  </si>
  <si>
    <t>2571865545</t>
  </si>
  <si>
    <t>2571890569</t>
  </si>
  <si>
    <t>ExpAA=176.05</t>
  </si>
  <si>
    <t>Topology=o15-37i57-79o94-116i128-150o160-182i203-225o230-252i275-297o</t>
  </si>
  <si>
    <t>2571890927</t>
  </si>
  <si>
    <t>First60=28.63</t>
  </si>
  <si>
    <t>Topology=o15-37i50-72o92-114i127-146o156-178i198-220o230-252i276-298o</t>
  </si>
  <si>
    <t>2571925060</t>
  </si>
  <si>
    <t>2571950693</t>
  </si>
  <si>
    <t>2571952105</t>
  </si>
  <si>
    <t>ExpAA=303.18</t>
  </si>
  <si>
    <t>Topology=o34-56i108-130o145-167i180-199o209-231i259-281o324-343i356-378o388-410i437-459o474-493i506-528o554-576i</t>
  </si>
  <si>
    <t>2572008206</t>
  </si>
  <si>
    <t>2572042027</t>
  </si>
  <si>
    <t>ExpAA=85.20</t>
  </si>
  <si>
    <t>2572042773</t>
  </si>
  <si>
    <t>ExpAA=82.56</t>
  </si>
  <si>
    <t>2572052039</t>
  </si>
  <si>
    <t>2572052864</t>
  </si>
  <si>
    <t>2572080973</t>
  </si>
  <si>
    <t>2572108339</t>
  </si>
  <si>
    <t>2572109066</t>
  </si>
  <si>
    <t>2572117446</t>
  </si>
  <si>
    <t>2572250117</t>
  </si>
  <si>
    <t>2572304655</t>
  </si>
  <si>
    <t>ExpAA=106.28</t>
  </si>
  <si>
    <t>First60=39.48</t>
  </si>
  <si>
    <t>Topology=o15-34i41-58o73-95i116-138o148-170i</t>
  </si>
  <si>
    <t>2572306129</t>
  </si>
  <si>
    <t>ExpAA=20.79</t>
  </si>
  <si>
    <t>Topology=i27-49o</t>
  </si>
  <si>
    <t>2572319965</t>
  </si>
  <si>
    <t>2572336959</t>
  </si>
  <si>
    <t>2572347662</t>
  </si>
  <si>
    <t>2572348388</t>
  </si>
  <si>
    <t>2572374102</t>
  </si>
  <si>
    <t>2572380380</t>
  </si>
  <si>
    <t>2572402012</t>
  </si>
  <si>
    <t>2572402891</t>
  </si>
  <si>
    <t>2572421892</t>
  </si>
  <si>
    <t>2572433437</t>
  </si>
  <si>
    <t>2572446682</t>
  </si>
  <si>
    <t>2572457741</t>
  </si>
  <si>
    <t>2572462579</t>
  </si>
  <si>
    <t>2572476428</t>
  </si>
  <si>
    <t>2572478914</t>
  </si>
  <si>
    <t>ExpAA=169.77</t>
  </si>
  <si>
    <t>2572493307</t>
  </si>
  <si>
    <t>2572494074</t>
  </si>
  <si>
    <t>2572508414</t>
  </si>
  <si>
    <t>2572536767</t>
  </si>
  <si>
    <t>2572552077</t>
  </si>
  <si>
    <t>2572559880</t>
  </si>
  <si>
    <t>2572567520</t>
  </si>
  <si>
    <t>2572571541</t>
  </si>
  <si>
    <t>2572588692</t>
  </si>
  <si>
    <t>2572592903</t>
  </si>
  <si>
    <t>2572602615</t>
  </si>
  <si>
    <t>2572653403</t>
  </si>
  <si>
    <t>ExpAA=106.58</t>
  </si>
  <si>
    <t>Topology=i17-36o51-73i93-115o125-147i168-186o</t>
  </si>
  <si>
    <t>2572687959</t>
  </si>
  <si>
    <t>2572691290</t>
  </si>
  <si>
    <t>2572705553</t>
  </si>
  <si>
    <t>2572706154</t>
  </si>
  <si>
    <t>ExpAA=83.42</t>
  </si>
  <si>
    <t>2572766733</t>
  </si>
  <si>
    <t>2572771655</t>
  </si>
  <si>
    <t>2572780955</t>
  </si>
  <si>
    <t>2572783054</t>
  </si>
  <si>
    <t>2572785677</t>
  </si>
  <si>
    <t>2572788892</t>
  </si>
  <si>
    <t>2572797004</t>
  </si>
  <si>
    <t>ExpAA=106.56</t>
  </si>
  <si>
    <t>Topology=i12-29o44-66i87-109o119-141i162-180o</t>
  </si>
  <si>
    <t>2572803925</t>
  </si>
  <si>
    <t>2572806926</t>
  </si>
  <si>
    <t>2572808956</t>
  </si>
  <si>
    <t>First60=30.37</t>
  </si>
  <si>
    <t>2572843628</t>
  </si>
  <si>
    <t>2572865927</t>
  </si>
  <si>
    <t>2572868952</t>
  </si>
  <si>
    <t>2572873667</t>
  </si>
  <si>
    <t>2572874506</t>
  </si>
  <si>
    <t>2572875383</t>
  </si>
  <si>
    <t>2572882520</t>
  </si>
  <si>
    <t>2572886902</t>
  </si>
  <si>
    <t>2572896055</t>
  </si>
  <si>
    <t>2572896504</t>
  </si>
  <si>
    <t>2572901570</t>
  </si>
  <si>
    <t>2572916996</t>
  </si>
  <si>
    <t>2572930949</t>
  </si>
  <si>
    <t>2572933795</t>
  </si>
  <si>
    <t>2572937053</t>
  </si>
  <si>
    <t>2572938602</t>
  </si>
  <si>
    <t>2572960611</t>
  </si>
  <si>
    <t>2572961858</t>
  </si>
  <si>
    <t>2572963937</t>
  </si>
  <si>
    <t>2572974083</t>
  </si>
  <si>
    <t>2572975456</t>
  </si>
  <si>
    <t>2573030595</t>
  </si>
  <si>
    <t>2573069483</t>
  </si>
  <si>
    <t>ExpAA=85.07</t>
  </si>
  <si>
    <t>First60=30.20</t>
  </si>
  <si>
    <t>2573085375</t>
  </si>
  <si>
    <t>2573089474</t>
  </si>
  <si>
    <t>2573103031</t>
  </si>
  <si>
    <t>2573103485</t>
  </si>
  <si>
    <t>2573133074</t>
  </si>
  <si>
    <t>2573137474</t>
  </si>
  <si>
    <t>2573142632</t>
  </si>
  <si>
    <t>2573147175</t>
  </si>
  <si>
    <t>2573156230</t>
  </si>
  <si>
    <t>2573159228</t>
  </si>
  <si>
    <t>2573161877</t>
  </si>
  <si>
    <t>2573164352</t>
  </si>
  <si>
    <t>2573198787</t>
  </si>
  <si>
    <t>2573212337</t>
  </si>
  <si>
    <t>ExpAA=172.25</t>
  </si>
  <si>
    <t>2573219322</t>
  </si>
  <si>
    <t>First60=20.98</t>
  </si>
  <si>
    <t>2573223919</t>
  </si>
  <si>
    <t>2573226912</t>
  </si>
  <si>
    <t>ExpAA=173.86</t>
  </si>
  <si>
    <t>2573227086</t>
  </si>
  <si>
    <t>2573228952</t>
  </si>
  <si>
    <t>2573232925</t>
  </si>
  <si>
    <t>First60=34.78</t>
  </si>
  <si>
    <t>2573237828</t>
  </si>
  <si>
    <t>2573238623</t>
  </si>
  <si>
    <t>2573260044</t>
  </si>
  <si>
    <t>2573293682</t>
  </si>
  <si>
    <t>2573295160</t>
  </si>
  <si>
    <t>First60=43.48</t>
  </si>
  <si>
    <t>Topology=o10-32i39-61o76-98i105-127o142-164i184-206o216-238i259-281o</t>
  </si>
  <si>
    <t>2573308832</t>
  </si>
  <si>
    <t>2573318024</t>
  </si>
  <si>
    <t>2573329608</t>
  </si>
  <si>
    <t>2573329769</t>
  </si>
  <si>
    <t>2573339400</t>
  </si>
  <si>
    <t>2573339937</t>
  </si>
  <si>
    <t>ExpAA=37.24</t>
  </si>
  <si>
    <t>First60=16.82</t>
  </si>
  <si>
    <t>Topology=o62-84i</t>
  </si>
  <si>
    <t>2573346399</t>
  </si>
  <si>
    <t>2573355530</t>
  </si>
  <si>
    <t>2573377570</t>
  </si>
  <si>
    <t>ExpAA=176.56</t>
  </si>
  <si>
    <t>2573387047</t>
  </si>
  <si>
    <t>2573397691</t>
  </si>
  <si>
    <t>2573414524</t>
  </si>
  <si>
    <t>2573415389</t>
  </si>
  <si>
    <t>2573421046</t>
  </si>
  <si>
    <t>2573441953</t>
  </si>
  <si>
    <t>2573457781</t>
  </si>
  <si>
    <t>2573465843</t>
  </si>
  <si>
    <t>2573475741</t>
  </si>
  <si>
    <t>2573479110</t>
  </si>
  <si>
    <t>Topology=i3-20o30-52i57-79o99-121i128-150o160-182i195-217o232-251i272-294o</t>
  </si>
  <si>
    <t>2573493982</t>
  </si>
  <si>
    <t>2573511539</t>
  </si>
  <si>
    <t>Topology=i13-35o50-72i93-115o135-154i161-178o188-210i231-253o258-280i300-322o364-381i394-416o431-453i474-496o511-533i546-568o595-617i</t>
  </si>
  <si>
    <t>2573519768</t>
  </si>
  <si>
    <t>2573524037</t>
  </si>
  <si>
    <t>2573547000</t>
  </si>
  <si>
    <t>2573562234</t>
  </si>
  <si>
    <t>2573563165</t>
  </si>
  <si>
    <t>ExpAA=346.31</t>
  </si>
  <si>
    <t>Topology=i17-39o59-81i102-121o151-168i175-197o207-229i241-263o273-295i322-344o382-404i416-438o448-470i495-517o532-554i561-583o616-638i</t>
  </si>
  <si>
    <t>2573568307</t>
  </si>
  <si>
    <t>ExpAA=64.44</t>
  </si>
  <si>
    <t>First60=26.35</t>
  </si>
  <si>
    <t>Topology=i33-55o65-82i112-129o</t>
  </si>
  <si>
    <t>2573569100</t>
  </si>
  <si>
    <t>2573576445</t>
  </si>
  <si>
    <t>2573581352</t>
  </si>
  <si>
    <t>ExpAA=210.35</t>
  </si>
  <si>
    <t>Topology=o4-26i43-65o85-104i111-128o138-160i172-194o214-236i249-271o307-329i336-358o</t>
  </si>
  <si>
    <t>2573581762</t>
  </si>
  <si>
    <t>ExpAA=196.42</t>
  </si>
  <si>
    <t>Topology=i9-31o153-175i188-210o230-252i257-274o284-306i319-341o356-378i390-412o</t>
  </si>
  <si>
    <t>2573587465</t>
  </si>
  <si>
    <t>2573590607</t>
  </si>
  <si>
    <t>2573597904</t>
  </si>
  <si>
    <t>2573604749</t>
  </si>
  <si>
    <t>ExpAA=84.51</t>
  </si>
  <si>
    <t>2573623127</t>
  </si>
  <si>
    <t>2573625665</t>
  </si>
  <si>
    <t>2573635984</t>
  </si>
  <si>
    <t>2573636579</t>
  </si>
  <si>
    <t>2573646340</t>
  </si>
  <si>
    <t>2573654883</t>
  </si>
  <si>
    <t>2573655803</t>
  </si>
  <si>
    <t>2573664629</t>
  </si>
  <si>
    <t>2573667336</t>
  </si>
  <si>
    <t>2573677150</t>
  </si>
  <si>
    <t>2573678055</t>
  </si>
  <si>
    <t>2573691641</t>
  </si>
  <si>
    <t>2573704085</t>
  </si>
  <si>
    <t>2573705832</t>
  </si>
  <si>
    <t>2573736826</t>
  </si>
  <si>
    <t>2573737901</t>
  </si>
  <si>
    <t>2573752028</t>
  </si>
  <si>
    <t>2573763420</t>
  </si>
  <si>
    <t>2573766198</t>
  </si>
  <si>
    <t>2573770814</t>
  </si>
  <si>
    <t>2573773917</t>
  </si>
  <si>
    <t>2573784878</t>
  </si>
  <si>
    <t>2573786819</t>
  </si>
  <si>
    <t>2573812225</t>
  </si>
  <si>
    <t>ExpAA=171.83</t>
  </si>
  <si>
    <t>2573823049</t>
  </si>
  <si>
    <t>2573844401</t>
  </si>
  <si>
    <t>2573846265</t>
  </si>
  <si>
    <t>2573870490</t>
  </si>
  <si>
    <t>2573873426</t>
  </si>
  <si>
    <t>2573890499</t>
  </si>
  <si>
    <t>ExpAA=170.59</t>
  </si>
  <si>
    <t>First60=32.18</t>
  </si>
  <si>
    <t>2573895797</t>
  </si>
  <si>
    <t>ExpAA=174.82</t>
  </si>
  <si>
    <t>Topology=o4-26i47-69o89-111i118-140o155-177i198-220o230-252i279-301o</t>
  </si>
  <si>
    <t>2573903695</t>
  </si>
  <si>
    <t>2573904528</t>
  </si>
  <si>
    <t>2573906660</t>
  </si>
  <si>
    <t>2573935453</t>
  </si>
  <si>
    <t>2573936185</t>
  </si>
  <si>
    <t>2573940368</t>
  </si>
  <si>
    <t>2573963809</t>
  </si>
  <si>
    <t>2573982846</t>
  </si>
  <si>
    <t>2573987458</t>
  </si>
  <si>
    <t>2573988729</t>
  </si>
  <si>
    <t>First60=43.18</t>
  </si>
  <si>
    <t>Topology=o5-27i40-62o82-101i108-130o145-167i180-202o217-236i256-278o</t>
  </si>
  <si>
    <t>2573993321</t>
  </si>
  <si>
    <t>2574002270</t>
  </si>
  <si>
    <t>2574020526</t>
  </si>
  <si>
    <t>ExpAA=169.06</t>
  </si>
  <si>
    <t>2574030643</t>
  </si>
  <si>
    <t>2574032740</t>
  </si>
  <si>
    <t>2574032966</t>
  </si>
  <si>
    <t>2574035642</t>
  </si>
  <si>
    <t>2574078512</t>
  </si>
  <si>
    <t>2574092373</t>
  </si>
  <si>
    <t>2574094259</t>
  </si>
  <si>
    <t>2574096537</t>
  </si>
  <si>
    <t>2574098773</t>
  </si>
  <si>
    <t>2574103201</t>
  </si>
  <si>
    <t>2574105307</t>
  </si>
  <si>
    <t>2574106040</t>
  </si>
  <si>
    <t>2574151232</t>
  </si>
  <si>
    <t>ExpAA=111.58</t>
  </si>
  <si>
    <t>First60=21.39</t>
  </si>
  <si>
    <t>Topology=i7-26o91-113i125-147o162-184i290-312o</t>
  </si>
  <si>
    <t>2574158060</t>
  </si>
  <si>
    <t>ExpAA=86.05</t>
  </si>
  <si>
    <t>Topology=o4-26i47-69o84-106i134-153o</t>
  </si>
  <si>
    <t>2574193996</t>
  </si>
  <si>
    <t>2574244595</t>
  </si>
  <si>
    <t>Topology=o10-32i45-67o82-104i117-139o154-176i197-219o229-251i264-286o</t>
  </si>
  <si>
    <t>2574263288</t>
  </si>
  <si>
    <t>ExpAA=90.86</t>
  </si>
  <si>
    <t>First60=31.98</t>
  </si>
  <si>
    <t>2574330837</t>
  </si>
  <si>
    <t>ExpAA=171.14</t>
  </si>
  <si>
    <t>Topology=o10-29i49-71o97-116i123-141o156-178i199-221o231-253i281-300o</t>
  </si>
  <si>
    <t>2574331749</t>
  </si>
  <si>
    <t>2574332509</t>
  </si>
  <si>
    <t>2574333105</t>
  </si>
  <si>
    <t>ExpAA=262.97</t>
  </si>
  <si>
    <t>2574341436</t>
  </si>
  <si>
    <t>Topology=o32-54i75-97o117-139i146-165o185-207i228-250o265-287i307-329o369-391i</t>
  </si>
  <si>
    <t>2574343041</t>
  </si>
  <si>
    <t>Topology=i24-46o174-196i209-231o256-278i290-312o332-354i367-389o404-421i</t>
  </si>
  <si>
    <t>2574355679</t>
  </si>
  <si>
    <t>2574389996</t>
  </si>
  <si>
    <t>First60=27.03</t>
  </si>
  <si>
    <t>Topology=o15-34i55-77o92-114i139-161o</t>
  </si>
  <si>
    <t>2574392043</t>
  </si>
  <si>
    <t>Topology=i13-35o170-192i199-221o247-269i301-321o336-358i370-392o407-429i530-552o</t>
  </si>
  <si>
    <t>2574393973</t>
  </si>
  <si>
    <t>Topology=o27-49i69-91o120-142i155-174o189-211i232-252o267-289i318-337o352-374i</t>
  </si>
  <si>
    <t>2574397271</t>
  </si>
  <si>
    <t>ExpAA=188.68</t>
  </si>
  <si>
    <t>Topology=i21-43o161-183i204-226o251-270i275-293o308-330i343-362o377-399i419-438o</t>
  </si>
  <si>
    <t>2574402720</t>
  </si>
  <si>
    <t>Topology=o10-32i44-66o86-108i120-142o157-179i199-221o231-253i281-303o</t>
  </si>
  <si>
    <t>2574407436</t>
  </si>
  <si>
    <t>2574415575</t>
  </si>
  <si>
    <t>2574417685</t>
  </si>
  <si>
    <t>2574424844</t>
  </si>
  <si>
    <t>Topology=o5-27i48-70o80-102i129-147o</t>
  </si>
  <si>
    <t>2574458894</t>
  </si>
  <si>
    <t>ExpAA=171.03</t>
  </si>
  <si>
    <t>First60=41.04</t>
  </si>
  <si>
    <t>2574469513</t>
  </si>
  <si>
    <t>ExpAA=289.66</t>
  </si>
  <si>
    <t>Topology=o10-32i53-75o90-112i125-144o159-181i201-223o233-255i276-298o364-381i386-403o458-480i487-509o519-538i</t>
  </si>
  <si>
    <t>2574475648</t>
  </si>
  <si>
    <t>ExpAA=84.37</t>
  </si>
  <si>
    <t>2574488379</t>
  </si>
  <si>
    <t>Topology=i13-35o156-178i211-233o263-282i289-311o326-348i369-387o407-429i442-464o</t>
  </si>
  <si>
    <t>2574492574</t>
  </si>
  <si>
    <t>ExpAA=197.15</t>
  </si>
  <si>
    <t>Topology=i29-51o180-199i212-234o256-278i314-336o351-373i385-407o422-444i522-544o</t>
  </si>
  <si>
    <t>2574495000</t>
  </si>
  <si>
    <t>Topology=o32-54i75-92o120-142i149-166o186-208i229-251o266-288i312-334o372-394i</t>
  </si>
  <si>
    <t>2574520105</t>
  </si>
  <si>
    <t>ExpAA=174.57</t>
  </si>
  <si>
    <t>Topology=o15-38i51-73o93-115i122-141o156-178i199-221o231-253i280-297o</t>
  </si>
  <si>
    <t>2574526295</t>
  </si>
  <si>
    <t>ExpAA=83.91</t>
  </si>
  <si>
    <t>2574528229</t>
  </si>
  <si>
    <t>ExpAA=152.88</t>
  </si>
  <si>
    <t>Topology=i27-49o75-94i101-123o138-160i181-203o218-240i264-286o</t>
  </si>
  <si>
    <t>2574530185</t>
  </si>
  <si>
    <t>First60=34.29</t>
  </si>
  <si>
    <t>Topology=o10-32i48-70o90-109i114-136o146-168i181-203o218-240i261-283o</t>
  </si>
  <si>
    <t>2574533528</t>
  </si>
  <si>
    <t>ExpAA=196.01</t>
  </si>
  <si>
    <t>Topology=o26-48i69-91o125-147i154-176o191-210i231-248o268-290i317-339o354-373i</t>
  </si>
  <si>
    <t>2574535347</t>
  </si>
  <si>
    <t>Topology=i5-27o154-176i188-210o236-258i303-325o340-362i375-397o407-429i</t>
  </si>
  <si>
    <t>2574539700</t>
  </si>
  <si>
    <t>ExpAA=194.44</t>
  </si>
  <si>
    <t>First60=21.14</t>
  </si>
  <si>
    <t>Topology=i5-27o157-179i192-214o236-258i270-292o307-329i342-364o379-400i421-443o</t>
  </si>
  <si>
    <t>2574542240</t>
  </si>
  <si>
    <t>Topology=i21-43o178-200i207-229o255-277i284-303o318-340i360-377o392-411i545-567o</t>
  </si>
  <si>
    <t>2574547106</t>
  </si>
  <si>
    <t>ExpAA=198.07</t>
  </si>
  <si>
    <t>Topology=i21-43o174-196i209-231o256-278i290-308o323-345i357-379o394-416i476-498o</t>
  </si>
  <si>
    <t>2574549074</t>
  </si>
  <si>
    <t>Topology=i7-29o158-180i187-209o235-257i295-317o332-354i366-383o398-420i489-511o</t>
  </si>
  <si>
    <t>2574550783</t>
  </si>
  <si>
    <t>Topology=i21-43o169-191i211-233o258-277i284-302o317-339i352-374o389-408i429-451o</t>
  </si>
  <si>
    <t>2574550928</t>
  </si>
  <si>
    <t>Topology=o25-44i65-87o123-145i152-174o189-208i229-246o266-288i315-337o347-369i</t>
  </si>
  <si>
    <t>2574560035</t>
  </si>
  <si>
    <t>2574567945</t>
  </si>
  <si>
    <t>Topology=o5-27i47-69o94-113i126-148o158-177i198-220o230-252i265-287o</t>
  </si>
  <si>
    <t>2574573484</t>
  </si>
  <si>
    <t>2574575483</t>
  </si>
  <si>
    <t>ExpAA=84.62</t>
  </si>
  <si>
    <t>2574581032</t>
  </si>
  <si>
    <t>2574584223</t>
  </si>
  <si>
    <t>2574590505</t>
  </si>
  <si>
    <t>ExpAA=169.38</t>
  </si>
  <si>
    <t>First60=32.30</t>
  </si>
  <si>
    <t>2574593197</t>
  </si>
  <si>
    <t>2574595580</t>
  </si>
  <si>
    <t>2574600763</t>
  </si>
  <si>
    <t>2574601619</t>
  </si>
  <si>
    <t>2574603485</t>
  </si>
  <si>
    <t>2574613009</t>
  </si>
  <si>
    <t>2574637323</t>
  </si>
  <si>
    <t>2574638222</t>
  </si>
  <si>
    <t>2574644773</t>
  </si>
  <si>
    <t>2574650332</t>
  </si>
  <si>
    <t>2574657681</t>
  </si>
  <si>
    <t>2574665729</t>
  </si>
  <si>
    <t>2574673380</t>
  </si>
  <si>
    <t>2574674028</t>
  </si>
  <si>
    <t>2574680877</t>
  </si>
  <si>
    <t>2574692074</t>
  </si>
  <si>
    <t>2574698979</t>
  </si>
  <si>
    <t>2574703048</t>
  </si>
  <si>
    <t>ExpAA=347.32</t>
  </si>
  <si>
    <t>2574709246</t>
  </si>
  <si>
    <t>2574716817</t>
  </si>
  <si>
    <t>2574720271</t>
  </si>
  <si>
    <t>2574727401</t>
  </si>
  <si>
    <t>2574732406</t>
  </si>
  <si>
    <t>2574736458</t>
  </si>
  <si>
    <t>2574743992</t>
  </si>
  <si>
    <t>ExpAA=179.96</t>
  </si>
  <si>
    <t>First60=14.35</t>
  </si>
  <si>
    <t>Topology=i2-24o142-164i177-199o219-241i262-282o297-319i340-357o372-391i468-487o</t>
  </si>
  <si>
    <t>2574745328</t>
  </si>
  <si>
    <t>Topology=i20-42o164-186i199-221o247-269i288-310o325-347i360-382o397-416i490-512o</t>
  </si>
  <si>
    <t>2574755797</t>
  </si>
  <si>
    <t>2574756510</t>
  </si>
  <si>
    <t>2574763710</t>
  </si>
  <si>
    <t>2574765104</t>
  </si>
  <si>
    <t>2574767087</t>
  </si>
  <si>
    <t>2574772381</t>
  </si>
  <si>
    <t>2574778725</t>
  </si>
  <si>
    <t>2574782787</t>
  </si>
  <si>
    <t>2574789888</t>
  </si>
  <si>
    <t>2574795801</t>
  </si>
  <si>
    <t>2574797454</t>
  </si>
  <si>
    <t>2574801632</t>
  </si>
  <si>
    <t>2574821921</t>
  </si>
  <si>
    <t>2574830140</t>
  </si>
  <si>
    <t>2574833921</t>
  </si>
  <si>
    <t>2574842363</t>
  </si>
  <si>
    <t>2574852608</t>
  </si>
  <si>
    <t>2574861975</t>
  </si>
  <si>
    <t>2574874494</t>
  </si>
  <si>
    <t>Topology=o25-47i68-90o155-173i180-199o214-236i243-265o280-299i311-333o370-389i401-423o438-460i483-505o520-539i552-574o597-619i</t>
  </si>
  <si>
    <t>2574878871</t>
  </si>
  <si>
    <t>2574880667</t>
  </si>
  <si>
    <t>2574884017</t>
  </si>
  <si>
    <t>2574901264</t>
  </si>
  <si>
    <t>2574904060</t>
  </si>
  <si>
    <t>2574911145</t>
  </si>
  <si>
    <t>2574926943</t>
  </si>
  <si>
    <t>2574939433</t>
  </si>
  <si>
    <t>2574943695</t>
  </si>
  <si>
    <t>2574946008</t>
  </si>
  <si>
    <t>2574948963</t>
  </si>
  <si>
    <t>2574970823</t>
  </si>
  <si>
    <t>2574975330</t>
  </si>
  <si>
    <t>2574983238</t>
  </si>
  <si>
    <t>2574990358</t>
  </si>
  <si>
    <t>2574993567</t>
  </si>
  <si>
    <t>2574997545</t>
  </si>
  <si>
    <t>2575014578</t>
  </si>
  <si>
    <t>2575021439</t>
  </si>
  <si>
    <t>2575026222</t>
  </si>
  <si>
    <t>2575047512</t>
  </si>
  <si>
    <t>2575049020</t>
  </si>
  <si>
    <t>2575051032</t>
  </si>
  <si>
    <t>2575057936</t>
  </si>
  <si>
    <t>2575072780</t>
  </si>
  <si>
    <t>2575073938</t>
  </si>
  <si>
    <t>2575084490</t>
  </si>
  <si>
    <t>2575097332</t>
  </si>
  <si>
    <t>2575101272</t>
  </si>
  <si>
    <t>2575105975</t>
  </si>
  <si>
    <t>2575109513</t>
  </si>
  <si>
    <t>2575122172</t>
  </si>
  <si>
    <t>2575131050</t>
  </si>
  <si>
    <t>2575137857</t>
  </si>
  <si>
    <t>2575143507</t>
  </si>
  <si>
    <t>2575154806</t>
  </si>
  <si>
    <t>2575155472</t>
  </si>
  <si>
    <t>2575162144</t>
  </si>
  <si>
    <t>2575174547</t>
  </si>
  <si>
    <t>2575180886</t>
  </si>
  <si>
    <t>2575184599</t>
  </si>
  <si>
    <t>2575196983</t>
  </si>
  <si>
    <t>2575203702</t>
  </si>
  <si>
    <t>2575226343</t>
  </si>
  <si>
    <t>2575228465</t>
  </si>
  <si>
    <t>2575228954</t>
  </si>
  <si>
    <t>2575247554</t>
  </si>
  <si>
    <t>2575250777</t>
  </si>
  <si>
    <t>2575255478</t>
  </si>
  <si>
    <t>2575267037</t>
  </si>
  <si>
    <t>ExpAA=170.46</t>
  </si>
  <si>
    <t>2575276677</t>
  </si>
  <si>
    <t>2575283375</t>
  </si>
  <si>
    <t>2575284008</t>
  </si>
  <si>
    <t>2575292076</t>
  </si>
  <si>
    <t>2575292892</t>
  </si>
  <si>
    <t>2575297599</t>
  </si>
  <si>
    <t>2575306328</t>
  </si>
  <si>
    <t>2575327058</t>
  </si>
  <si>
    <t>2575327718</t>
  </si>
  <si>
    <t>2575339017</t>
  </si>
  <si>
    <t>2575345084</t>
  </si>
  <si>
    <t>2575360163</t>
  </si>
  <si>
    <t>2575364237</t>
  </si>
  <si>
    <t>2575375421</t>
  </si>
  <si>
    <t>ExpAA=83.58</t>
  </si>
  <si>
    <t>2575383974</t>
  </si>
  <si>
    <t>2575384977</t>
  </si>
  <si>
    <t>2575406695</t>
  </si>
  <si>
    <t>2575409949</t>
  </si>
  <si>
    <t>2575413243</t>
  </si>
  <si>
    <t>2575417227</t>
  </si>
  <si>
    <t>2575430258</t>
  </si>
  <si>
    <t>2575439293</t>
  </si>
  <si>
    <t>2575440222</t>
  </si>
  <si>
    <t>2575441570</t>
  </si>
  <si>
    <t>2575449034</t>
  </si>
  <si>
    <t>2575453585</t>
  </si>
  <si>
    <t>2575467153</t>
  </si>
  <si>
    <t>2575470352</t>
  </si>
  <si>
    <t>2575478183</t>
  </si>
  <si>
    <t>2575490368</t>
  </si>
  <si>
    <t>2575493826</t>
  </si>
  <si>
    <t>2575506481</t>
  </si>
  <si>
    <t>2575515234</t>
  </si>
  <si>
    <t>ExpAA=345.77</t>
  </si>
  <si>
    <t>2575519107</t>
  </si>
  <si>
    <t>2575527715</t>
  </si>
  <si>
    <t>2575535310</t>
  </si>
  <si>
    <t>2575540559</t>
  </si>
  <si>
    <t>2575541226</t>
  </si>
  <si>
    <t>2575558842</t>
  </si>
  <si>
    <t>2575559722</t>
  </si>
  <si>
    <t>2575578947</t>
  </si>
  <si>
    <t>2575579876</t>
  </si>
  <si>
    <t>2575602745</t>
  </si>
  <si>
    <t>2575614770</t>
  </si>
  <si>
    <t>2575617617</t>
  </si>
  <si>
    <t>2575625784</t>
  </si>
  <si>
    <t>2575638358</t>
  </si>
  <si>
    <t>2575646280</t>
  </si>
  <si>
    <t>2575652481</t>
  </si>
  <si>
    <t>2575657212</t>
  </si>
  <si>
    <t>2575663952</t>
  </si>
  <si>
    <t>2575673148</t>
  </si>
  <si>
    <t>2575689326</t>
  </si>
  <si>
    <t>2575691368</t>
  </si>
  <si>
    <t>2575693734</t>
  </si>
  <si>
    <t>2575699124</t>
  </si>
  <si>
    <t>2575703616</t>
  </si>
  <si>
    <t>2575710874</t>
  </si>
  <si>
    <t>2575718626</t>
  </si>
  <si>
    <t>2575720374</t>
  </si>
  <si>
    <t>2575721150</t>
  </si>
  <si>
    <t>2575724322</t>
  </si>
  <si>
    <t>2575726383</t>
  </si>
  <si>
    <t>2575729009</t>
  </si>
  <si>
    <t>2575753898</t>
  </si>
  <si>
    <t>2575770292</t>
  </si>
  <si>
    <t>2575775179</t>
  </si>
  <si>
    <t>2575775916</t>
  </si>
  <si>
    <t>2575785287</t>
  </si>
  <si>
    <t>2575790552</t>
  </si>
  <si>
    <t>2575793627</t>
  </si>
  <si>
    <t>2575800390</t>
  </si>
  <si>
    <t>2575804554</t>
  </si>
  <si>
    <t>2575810529</t>
  </si>
  <si>
    <t>2575814543</t>
  </si>
  <si>
    <t>2575829797</t>
  </si>
  <si>
    <t>2575831084</t>
  </si>
  <si>
    <t>ExpAA=176.17</t>
  </si>
  <si>
    <t>Topology=o11-33i46-68o88-110i117-136o151-173i194-216o226-248i284-306o</t>
  </si>
  <si>
    <t>2575833271</t>
  </si>
  <si>
    <t>ExpAA=54.43</t>
  </si>
  <si>
    <t>First60=32.83</t>
  </si>
  <si>
    <t>Topology=o20-42i77-99o</t>
  </si>
  <si>
    <t>2575833406</t>
  </si>
  <si>
    <t>2575850792</t>
  </si>
  <si>
    <t>2575853221</t>
  </si>
  <si>
    <t>2575854293</t>
  </si>
  <si>
    <t>2575857210</t>
  </si>
  <si>
    <t>2575865041</t>
  </si>
  <si>
    <t>2575868549</t>
  </si>
  <si>
    <t>2575875002</t>
  </si>
  <si>
    <t>Topology=i7-28o147-166i179-198o226-248i255-277o292-314i335-354o369-391i</t>
  </si>
  <si>
    <t>2575890866</t>
  </si>
  <si>
    <t>2575894349</t>
  </si>
  <si>
    <t>Topology=o15-37i49-71o91-113i120-139o149-171i183-205o220-242i263-285o</t>
  </si>
  <si>
    <t>2575894358</t>
  </si>
  <si>
    <t>ExpAA=156.39</t>
  </si>
  <si>
    <t>Topology=i21-38o48-70i109-131o146-168i188-210o220-239i269-291o</t>
  </si>
  <si>
    <t>2575898709</t>
  </si>
  <si>
    <t>2575902070</t>
  </si>
  <si>
    <t>2575922714</t>
  </si>
  <si>
    <t>2575934058</t>
  </si>
  <si>
    <t>2575941958</t>
  </si>
  <si>
    <t>2575943438</t>
  </si>
  <si>
    <t>2575954427</t>
  </si>
  <si>
    <t>2575958515</t>
  </si>
  <si>
    <t>2575963824</t>
  </si>
  <si>
    <t>2575967346</t>
  </si>
  <si>
    <t>2575980698</t>
  </si>
  <si>
    <t>2575984009</t>
  </si>
  <si>
    <t>2575987881</t>
  </si>
  <si>
    <t>2575992545</t>
  </si>
  <si>
    <t>2575992951</t>
  </si>
  <si>
    <t>2575997083</t>
  </si>
  <si>
    <t>2576000418</t>
  </si>
  <si>
    <t>2576007575</t>
  </si>
  <si>
    <t>2576018184</t>
  </si>
  <si>
    <t>2576031195</t>
  </si>
  <si>
    <t>2576047027</t>
  </si>
  <si>
    <t>2576048036</t>
  </si>
  <si>
    <t>2576050196</t>
  </si>
  <si>
    <t>2576056977</t>
  </si>
  <si>
    <t>2576061944</t>
  </si>
  <si>
    <t>2576069649</t>
  </si>
  <si>
    <t>2576076235</t>
  </si>
  <si>
    <t>2576085949</t>
  </si>
  <si>
    <t>2576096612</t>
  </si>
  <si>
    <t>2576103791</t>
  </si>
  <si>
    <t>2576104011</t>
  </si>
  <si>
    <t>2576111879</t>
  </si>
  <si>
    <t>ExpAA=82.38</t>
  </si>
  <si>
    <t>2576122985</t>
  </si>
  <si>
    <t>2576134848</t>
  </si>
  <si>
    <t>ExpAA=354.49</t>
  </si>
  <si>
    <t>First60=24.85</t>
  </si>
  <si>
    <t>Topology=i19-41o56-78i113-132o152-174i181-203o218-240i253-275o290-312i324-346o389-406i427-449o454-476i507-529o533-555i568-590o616-638i</t>
  </si>
  <si>
    <t>2576135808</t>
  </si>
  <si>
    <t>Topology=i21-43o58-80i116-138o153-175i180-199o214-236i248-270o285-304i324-346o389-408i415-434o449-471i508-530o540-557i570-592o618-640i</t>
  </si>
  <si>
    <t>2576138169</t>
  </si>
  <si>
    <t>2576153422</t>
  </si>
  <si>
    <t>2576154503</t>
  </si>
  <si>
    <t>2576160500</t>
  </si>
  <si>
    <t>2576162235</t>
  </si>
  <si>
    <t>2576171954</t>
  </si>
  <si>
    <t>2576178906</t>
  </si>
  <si>
    <t>First60=36.99</t>
  </si>
  <si>
    <t>2576179714</t>
  </si>
  <si>
    <t>Topology=o10-32i45-67o87-109i121-143o158-180i201-223o233-255i285-303o</t>
  </si>
  <si>
    <t>2576180197</t>
  </si>
  <si>
    <t>2576186835</t>
  </si>
  <si>
    <t>2576189494</t>
  </si>
  <si>
    <t>2576194887</t>
  </si>
  <si>
    <t>2576202420</t>
  </si>
  <si>
    <t>2576205876</t>
  </si>
  <si>
    <t>2576210633</t>
  </si>
  <si>
    <t>2576221231</t>
  </si>
  <si>
    <t>2576231042</t>
  </si>
  <si>
    <t>2576240838</t>
  </si>
  <si>
    <t>2576250352</t>
  </si>
  <si>
    <t>2576251355</t>
  </si>
  <si>
    <t>2576273002</t>
  </si>
  <si>
    <t>2576284464</t>
  </si>
  <si>
    <t>2576287077</t>
  </si>
  <si>
    <t>2576289139</t>
  </si>
  <si>
    <t>2576291954</t>
  </si>
  <si>
    <t>2576311536</t>
  </si>
  <si>
    <t>2576313067</t>
  </si>
  <si>
    <t>2576317968</t>
  </si>
  <si>
    <t>2576319723</t>
  </si>
  <si>
    <t>2576344410</t>
  </si>
  <si>
    <t>Topology=o10-32i52-74o94-113i120-137o152-174i195-217o227-249i270-292o</t>
  </si>
  <si>
    <t>2576351260</t>
  </si>
  <si>
    <t>ExpAA=194.99</t>
  </si>
  <si>
    <t>2576359809</t>
  </si>
  <si>
    <t>2576368694</t>
  </si>
  <si>
    <t>2576371756</t>
  </si>
  <si>
    <t>2576381237</t>
  </si>
  <si>
    <t>2576384361</t>
  </si>
  <si>
    <t>2576385893</t>
  </si>
  <si>
    <t>ExpAA=176.22</t>
  </si>
  <si>
    <t>First60=43.67</t>
  </si>
  <si>
    <t>2576387307</t>
  </si>
  <si>
    <t>2576391272</t>
  </si>
  <si>
    <t>2576398089</t>
  </si>
  <si>
    <t>2576409639</t>
  </si>
  <si>
    <t>2576422044</t>
  </si>
  <si>
    <t>2576424523</t>
  </si>
  <si>
    <t>2576426216</t>
  </si>
  <si>
    <t>2576429513</t>
  </si>
  <si>
    <t>2576439356</t>
  </si>
  <si>
    <t>2576445128</t>
  </si>
  <si>
    <t>2576455681</t>
  </si>
  <si>
    <t>2576472839</t>
  </si>
  <si>
    <t>2576478946</t>
  </si>
  <si>
    <t>2576491433</t>
  </si>
  <si>
    <t>2576493487</t>
  </si>
  <si>
    <t>2576495693</t>
  </si>
  <si>
    <t>2576501054</t>
  </si>
  <si>
    <t>2576511973</t>
  </si>
  <si>
    <t>2576514788</t>
  </si>
  <si>
    <t>2576522305</t>
  </si>
  <si>
    <t>2576526594</t>
  </si>
  <si>
    <t>2576527649</t>
  </si>
  <si>
    <t>2576536527</t>
  </si>
  <si>
    <t>2576546049</t>
  </si>
  <si>
    <t>2576552324</t>
  </si>
  <si>
    <t>2576559047</t>
  </si>
  <si>
    <t>2576563197</t>
  </si>
  <si>
    <t>2576569626</t>
  </si>
  <si>
    <t>ExpAA=346.63</t>
  </si>
  <si>
    <t>2576572100</t>
  </si>
  <si>
    <t>2576583740</t>
  </si>
  <si>
    <t>2576584218</t>
  </si>
  <si>
    <t>2576592075</t>
  </si>
  <si>
    <t>2576604016</t>
  </si>
  <si>
    <t>2576610887</t>
  </si>
  <si>
    <t>2576611397</t>
  </si>
  <si>
    <t>2576627860</t>
  </si>
  <si>
    <t>2576630573</t>
  </si>
  <si>
    <t>2576632884</t>
  </si>
  <si>
    <t>2576643277</t>
  </si>
  <si>
    <t>2576650009</t>
  </si>
  <si>
    <t>2576667999</t>
  </si>
  <si>
    <t>2576668783</t>
  </si>
  <si>
    <t>2576672374</t>
  </si>
  <si>
    <t>ExpAA=95.85</t>
  </si>
  <si>
    <t>First60=24.14</t>
  </si>
  <si>
    <t>Topology=o22-44i57-79o94-116i129-151o</t>
  </si>
  <si>
    <t>2576676294</t>
  </si>
  <si>
    <t>2576685049</t>
  </si>
  <si>
    <t>2576695685</t>
  </si>
  <si>
    <t>2576699667</t>
  </si>
  <si>
    <t>2576701419</t>
  </si>
  <si>
    <t>2576707207</t>
  </si>
  <si>
    <t>2576714785</t>
  </si>
  <si>
    <t>2576717423</t>
  </si>
  <si>
    <t>2576731292</t>
  </si>
  <si>
    <t>2576735893</t>
  </si>
  <si>
    <t>2576744898</t>
  </si>
  <si>
    <t>2576760608</t>
  </si>
  <si>
    <t>2576791169</t>
  </si>
  <si>
    <t>Topology=o10-29i50-72o82-104i129-151o</t>
  </si>
  <si>
    <t>2576792809</t>
  </si>
  <si>
    <t>ExpAA=221.27</t>
  </si>
  <si>
    <t>Topology=o5-27i47-69o98-120i127-149o164-186i205-227o237-259i285-302o334-356i369-391o</t>
  </si>
  <si>
    <t>2576793609</t>
  </si>
  <si>
    <t>ExpAA=177.37</t>
  </si>
  <si>
    <t>Topology=o10-32i52-74o96-118i125-147o162-184i205-227o242-264i284-306o</t>
  </si>
  <si>
    <t>2576802367</t>
  </si>
  <si>
    <t>ExpAA=219.08</t>
  </si>
  <si>
    <t>Topology=i7-29o154-173i194-216o231-253i258-280o295-317i330-352o362-384i404-426o555-577i</t>
  </si>
  <si>
    <t>2576803138</t>
  </si>
  <si>
    <t>ExpAA=198.25</t>
  </si>
  <si>
    <t>Topology=i12-34o147-169i190-209o229-251i258-280o295-317i329-351o366-388i409-431o</t>
  </si>
  <si>
    <t>2576804111</t>
  </si>
  <si>
    <t>Topology=o10-32i53-75o90-112i142-164o</t>
  </si>
  <si>
    <t>2576841314</t>
  </si>
  <si>
    <t>2576863045</t>
  </si>
  <si>
    <t>2576870915</t>
  </si>
  <si>
    <t>2576875271</t>
  </si>
  <si>
    <t>2576880661</t>
  </si>
  <si>
    <t>2576884734</t>
  </si>
  <si>
    <t>2576901360</t>
  </si>
  <si>
    <t>ExpAA=167.36</t>
  </si>
  <si>
    <t>First60=36.06</t>
  </si>
  <si>
    <t>Topology=o10-29i50-72o92-109i116-135o150-172i193-215o225-244i270-289o</t>
  </si>
  <si>
    <t>2576908374</t>
  </si>
  <si>
    <t>2576912788</t>
  </si>
  <si>
    <t>Topology=o4-26i39-61o85-107i114-136o149-171i192-214o224-246i273-295o</t>
  </si>
  <si>
    <t>2576913093</t>
  </si>
  <si>
    <t>2576913463</t>
  </si>
  <si>
    <t>Topology=o10-32i52-74o94-113i120-142o152-174i191-213o223-245i265-287o</t>
  </si>
  <si>
    <t>2576927214</t>
  </si>
  <si>
    <t>2576930668</t>
  </si>
  <si>
    <t>2576934733</t>
  </si>
  <si>
    <t>2576938829</t>
  </si>
  <si>
    <t>2576946092</t>
  </si>
  <si>
    <t>2576953436</t>
  </si>
  <si>
    <t>2576955290</t>
  </si>
  <si>
    <t>2576957297</t>
  </si>
  <si>
    <t>2576957565</t>
  </si>
  <si>
    <t>2576965727</t>
  </si>
  <si>
    <t>2576979696</t>
  </si>
  <si>
    <t>ExpAA=349.06</t>
  </si>
  <si>
    <t>Topology=i7-29o44-66i82-104o119-138i151-173o188-210i231-248o258-280i301-323o362-384i396-418o433-455i476-498o513-532i544-566o595-617i</t>
  </si>
  <si>
    <t>2576982866</t>
  </si>
  <si>
    <t>2576985000</t>
  </si>
  <si>
    <t>2576997277</t>
  </si>
  <si>
    <t>2577012046</t>
  </si>
  <si>
    <t>2577023142</t>
  </si>
  <si>
    <t>2577030082</t>
  </si>
  <si>
    <t>2577040316</t>
  </si>
  <si>
    <t>2577052689</t>
  </si>
  <si>
    <t>ExpAA=350.59</t>
  </si>
  <si>
    <t>First60=24.92</t>
  </si>
  <si>
    <t>Topology=i7-29o59-81i94-116o131-153i160-182o192-214i227-249o259-281i298-320o356-378i385-407o422-442i463-485o495-517i524-546o566-588i</t>
  </si>
  <si>
    <t>2577053718</t>
  </si>
  <si>
    <t>Topology=i7-29o57-79i100-122o142-161i168-190o205-227i239-261o271-293i313-335o369-391i404-422o437-459i487-509o519-541i554-576o604-626i</t>
  </si>
  <si>
    <t>2577058726</t>
  </si>
  <si>
    <t>2577066490</t>
  </si>
  <si>
    <t>2577068930</t>
  </si>
  <si>
    <t>ExpAA=346.74</t>
  </si>
  <si>
    <t>2577074344</t>
  </si>
  <si>
    <t>2577078674</t>
  </si>
  <si>
    <t>2577083301</t>
  </si>
  <si>
    <t>2577085748</t>
  </si>
  <si>
    <t>2577087382</t>
  </si>
  <si>
    <t>2577092102</t>
  </si>
  <si>
    <t>2577094976</t>
  </si>
  <si>
    <t>2577096767</t>
  </si>
  <si>
    <t>2577103579</t>
  </si>
  <si>
    <t>2577111688</t>
  </si>
  <si>
    <t>2577128847</t>
  </si>
  <si>
    <t>2577141461</t>
  </si>
  <si>
    <t>2577145620</t>
  </si>
  <si>
    <t>2577160576</t>
  </si>
  <si>
    <t>ExpAA=168.17</t>
  </si>
  <si>
    <t>First60=26.24</t>
  </si>
  <si>
    <t>2577166579</t>
  </si>
  <si>
    <t>2577166868</t>
  </si>
  <si>
    <t>2577173579</t>
  </si>
  <si>
    <t>ExpAA=346.95</t>
  </si>
  <si>
    <t>2577187470</t>
  </si>
  <si>
    <t>2577197663</t>
  </si>
  <si>
    <t>2577198121</t>
  </si>
  <si>
    <t>2577202236</t>
  </si>
  <si>
    <t>2577208176</t>
  </si>
  <si>
    <t>2577214055</t>
  </si>
  <si>
    <t>2577218142</t>
  </si>
  <si>
    <t>2577222356</t>
  </si>
  <si>
    <t>ExpAA=88.95</t>
  </si>
  <si>
    <t>First60=30.49</t>
  </si>
  <si>
    <t>2577222817</t>
  </si>
  <si>
    <t>ExpAA=177.61</t>
  </si>
  <si>
    <t>2577229080</t>
  </si>
  <si>
    <t>First60=26.52</t>
  </si>
  <si>
    <t>Topology=i13-35o60-82i95-117o132-149i179-198o</t>
  </si>
  <si>
    <t>2577235279</t>
  </si>
  <si>
    <t>2577239148</t>
  </si>
  <si>
    <t>2577243324</t>
  </si>
  <si>
    <t>2577251152</t>
  </si>
  <si>
    <t>2577257788</t>
  </si>
  <si>
    <t>2577260577</t>
  </si>
  <si>
    <t>2577261307</t>
  </si>
  <si>
    <t>2577267822</t>
  </si>
  <si>
    <t>2577278284</t>
  </si>
  <si>
    <t>ExpAA=178.15</t>
  </si>
  <si>
    <t>2577281370</t>
  </si>
  <si>
    <t>2577296537</t>
  </si>
  <si>
    <t>2577302176</t>
  </si>
  <si>
    <t>2577314988</t>
  </si>
  <si>
    <t>2577321343</t>
  </si>
  <si>
    <t>2577337212</t>
  </si>
  <si>
    <t>ExpAA=78.97</t>
  </si>
  <si>
    <t>2577348921</t>
  </si>
  <si>
    <t>2577365891</t>
  </si>
  <si>
    <t>2577371704</t>
  </si>
  <si>
    <t>2577381467</t>
  </si>
  <si>
    <t>2577385207</t>
  </si>
  <si>
    <t>2577391917</t>
  </si>
  <si>
    <t>2577399308</t>
  </si>
  <si>
    <t>2577419073</t>
  </si>
  <si>
    <t>2577422125</t>
  </si>
  <si>
    <t>2577430652</t>
  </si>
  <si>
    <t>2577440512</t>
  </si>
  <si>
    <t>2577443103</t>
  </si>
  <si>
    <t>2577446821</t>
  </si>
  <si>
    <t>2577453343</t>
  </si>
  <si>
    <t>2577462102</t>
  </si>
  <si>
    <t>2577468111</t>
  </si>
  <si>
    <t>2577481498</t>
  </si>
  <si>
    <t>2577485729</t>
  </si>
  <si>
    <t>2577496757</t>
  </si>
  <si>
    <t>2577504423</t>
  </si>
  <si>
    <t>2577510835</t>
  </si>
  <si>
    <t>2577518340</t>
  </si>
  <si>
    <t>2577518803</t>
  </si>
  <si>
    <t>2577524192</t>
  </si>
  <si>
    <t>2577539848</t>
  </si>
  <si>
    <t>2577541990</t>
  </si>
  <si>
    <t>2577553383</t>
  </si>
  <si>
    <t>2577555493</t>
  </si>
  <si>
    <t>2577559652</t>
  </si>
  <si>
    <t>2577570380</t>
  </si>
  <si>
    <t>2577578405</t>
  </si>
  <si>
    <t>2577579984</t>
  </si>
  <si>
    <t>2577594200</t>
  </si>
  <si>
    <t>2577599854</t>
  </si>
  <si>
    <t>2577613055</t>
  </si>
  <si>
    <t>2577624766</t>
  </si>
  <si>
    <t>2577631797</t>
  </si>
  <si>
    <t>2577637195</t>
  </si>
  <si>
    <t>2577640306</t>
  </si>
  <si>
    <t>2577648565</t>
  </si>
  <si>
    <t>ExpAA=350.77</t>
  </si>
  <si>
    <t>2577653876</t>
  </si>
  <si>
    <t>2577658036</t>
  </si>
  <si>
    <t>2577658194</t>
  </si>
  <si>
    <t>2577669652</t>
  </si>
  <si>
    <t>2577671386</t>
  </si>
  <si>
    <t>2577671569</t>
  </si>
  <si>
    <t>2577684421</t>
  </si>
  <si>
    <t>2577691570</t>
  </si>
  <si>
    <t>2577697647</t>
  </si>
  <si>
    <t>2577702608</t>
  </si>
  <si>
    <t>ExpAA=85.82</t>
  </si>
  <si>
    <t>First60=32.44</t>
  </si>
  <si>
    <t>2577704313</t>
  </si>
  <si>
    <t>ExpAA=48.54</t>
  </si>
  <si>
    <t>Topology=o10-32i39-56o61-78i</t>
  </si>
  <si>
    <t>2577704358</t>
  </si>
  <si>
    <t>ExpAA=174.95</t>
  </si>
  <si>
    <t>First60=37.12</t>
  </si>
  <si>
    <t>2577715362</t>
  </si>
  <si>
    <t>2577720325</t>
  </si>
  <si>
    <t>2577729103</t>
  </si>
  <si>
    <t>2577731657</t>
  </si>
  <si>
    <t>2577735838</t>
  </si>
  <si>
    <t>2577738246</t>
  </si>
  <si>
    <t>2577748886</t>
  </si>
  <si>
    <t>2577754906</t>
  </si>
  <si>
    <t>2577763960</t>
  </si>
  <si>
    <t>2577789248</t>
  </si>
  <si>
    <t>ExpAA=170.42</t>
  </si>
  <si>
    <t>Topology=o15-35i56-78o98-120i127-149o164-186i199-221o236-255i276-298o</t>
  </si>
  <si>
    <t>2577790304</t>
  </si>
  <si>
    <t>2577795015</t>
  </si>
  <si>
    <t>2577795278</t>
  </si>
  <si>
    <t>2577801875</t>
  </si>
  <si>
    <t>2577808343</t>
  </si>
  <si>
    <t>2577810009</t>
  </si>
  <si>
    <t>2577814494</t>
  </si>
  <si>
    <t>2577814788</t>
  </si>
  <si>
    <t>2577821692</t>
  </si>
  <si>
    <t>2577840137</t>
  </si>
  <si>
    <t>ExpAA=207.97</t>
  </si>
  <si>
    <t>Topology=i7-29o80-102i109-131o141-163i176-198o213-235i248-270o306-328i335-357o</t>
  </si>
  <si>
    <t>2577846015</t>
  </si>
  <si>
    <t>2577857260</t>
  </si>
  <si>
    <t>2577860187</t>
  </si>
  <si>
    <t>2577870984</t>
  </si>
  <si>
    <t>2577875057</t>
  </si>
  <si>
    <t>2577882372</t>
  </si>
  <si>
    <t>2577883434</t>
  </si>
  <si>
    <t>2577892829</t>
  </si>
  <si>
    <t>2577899354</t>
  </si>
  <si>
    <t>2577903622</t>
  </si>
  <si>
    <t>2577917516</t>
  </si>
  <si>
    <t>2577921878</t>
  </si>
  <si>
    <t>2577928680</t>
  </si>
  <si>
    <t>2577934718</t>
  </si>
  <si>
    <t>2577955801</t>
  </si>
  <si>
    <t>2577964065</t>
  </si>
  <si>
    <t>Topology=i7-28o48-70i77-99o131-149i156-175o190-212i225-247o262-284i297-319o363-385i392-414o429-451i483-505o515-534i547-569o596-618i</t>
  </si>
  <si>
    <t>2577973299</t>
  </si>
  <si>
    <t>2577982417</t>
  </si>
  <si>
    <t>2577989971</t>
  </si>
  <si>
    <t>2577998829</t>
  </si>
  <si>
    <t>2578005651</t>
  </si>
  <si>
    <t>2578006651</t>
  </si>
  <si>
    <t>2578014078</t>
  </si>
  <si>
    <t>2578030536</t>
  </si>
  <si>
    <t>2578031268</t>
  </si>
  <si>
    <t>2578033094</t>
  </si>
  <si>
    <t>2578039825</t>
  </si>
  <si>
    <t>2578051771</t>
  </si>
  <si>
    <t>2578057316</t>
  </si>
  <si>
    <t>2578059895</t>
  </si>
  <si>
    <t>2578075136</t>
  </si>
  <si>
    <t>2578081320</t>
  </si>
  <si>
    <t>2578085298</t>
  </si>
  <si>
    <t>2578092245</t>
  </si>
  <si>
    <t>2578096610</t>
  </si>
  <si>
    <t>2578105595</t>
  </si>
  <si>
    <t>2578109655</t>
  </si>
  <si>
    <t>2578158344</t>
  </si>
  <si>
    <t>2578165501</t>
  </si>
  <si>
    <t>2578169389</t>
  </si>
  <si>
    <t>2578176196</t>
  </si>
  <si>
    <t>2578180324</t>
  </si>
  <si>
    <t>2578191403</t>
  </si>
  <si>
    <t>2578193619</t>
  </si>
  <si>
    <t>2578202895</t>
  </si>
  <si>
    <t>2578211500</t>
  </si>
  <si>
    <t>2578224451</t>
  </si>
  <si>
    <t>2578228915</t>
  </si>
  <si>
    <t>2578232291</t>
  </si>
  <si>
    <t>2578235974</t>
  </si>
  <si>
    <t>2578244948</t>
  </si>
  <si>
    <t>2578306431</t>
  </si>
  <si>
    <t>2578306631</t>
  </si>
  <si>
    <t>2578306825</t>
  </si>
  <si>
    <t>2578308002</t>
  </si>
  <si>
    <t>2578308178</t>
  </si>
  <si>
    <t>2578308538</t>
  </si>
  <si>
    <t>2578309144</t>
  </si>
  <si>
    <t>ExpAA=212.99</t>
  </si>
  <si>
    <t>2578310788</t>
  </si>
  <si>
    <t>First60=28.32</t>
  </si>
  <si>
    <t>2578312084</t>
  </si>
  <si>
    <t>Topology=i7-29o55-74i87-109o146-165i</t>
  </si>
  <si>
    <t>2578322299</t>
  </si>
  <si>
    <t>ExpAA=179.09</t>
  </si>
  <si>
    <t>Topology=i7-29o134-156i169-191o206-228i233-255o270-292i305-327o337-359i</t>
  </si>
  <si>
    <t>2578324527</t>
  </si>
  <si>
    <t>ExpAA=282.29</t>
  </si>
  <si>
    <t>First60=23.28</t>
  </si>
  <si>
    <t>Topology=o15-37i63-82o97-114i121-140o160-182i195-217o232-254i274-296o375-394i401-423o438-457i464-486o496-518i531-548o</t>
  </si>
  <si>
    <t>2578332886</t>
  </si>
  <si>
    <t>ExpAA=151.08</t>
  </si>
  <si>
    <t>Topology=i21-43o67-89i102-121o136-158i179-201o214-236i267-286o</t>
  </si>
  <si>
    <t>2578342264</t>
  </si>
  <si>
    <t>2578352399</t>
  </si>
  <si>
    <t>ExpAA=192.18</t>
  </si>
  <si>
    <t>2578357533</t>
  </si>
  <si>
    <t>Topology=i24-46o66-88i108-127o153-170i175-197o212-234i247-269o279-301i320-342o</t>
  </si>
  <si>
    <t>2578363729</t>
  </si>
  <si>
    <t>2578367337</t>
  </si>
  <si>
    <t>Topology=o11-30i51-73o93-111i118-140o150-172i193-215o226-248i261-283o</t>
  </si>
  <si>
    <t>2578374052</t>
  </si>
  <si>
    <t>ExpAA=344.00</t>
  </si>
  <si>
    <t>Topology=i34-56o76-98i119-138o158-180i187-209o224-246i258-280o295-312i337-359o395-417i430-452o467-489i510-532o547-569i582-604o631-653i</t>
  </si>
  <si>
    <t>2578396100</t>
  </si>
  <si>
    <t>2578401999</t>
  </si>
  <si>
    <t>Topology=o6-28i49-71o91-113i120-142o157-179i199-221o231-250i271-293o</t>
  </si>
  <si>
    <t>2578410269</t>
  </si>
  <si>
    <t>ExpAA=87.53</t>
  </si>
  <si>
    <t>2578411131</t>
  </si>
  <si>
    <t>First60=18.32</t>
  </si>
  <si>
    <t>Topology=i2-24o146-168i175-197o222-240i245-267o277-299i312-334o344-366i386-408o</t>
  </si>
  <si>
    <t>2578411801</t>
  </si>
  <si>
    <t>Topology=o13-35i56-78o93-110i117-139o149-166i186-208o223-245i265-287o</t>
  </si>
  <si>
    <t>2578411869</t>
  </si>
  <si>
    <t>Topology=o20-42i54-76o91-113i126-143o156-178i198-220o235-257i278-297o</t>
  </si>
  <si>
    <t>2578421618</t>
  </si>
  <si>
    <t>2578425138</t>
  </si>
  <si>
    <t>2578445905</t>
  </si>
  <si>
    <t>2578454090</t>
  </si>
  <si>
    <t>ExpAA=173.93</t>
  </si>
  <si>
    <t>Topology=o5-27i48-67o93-115i122-144o159-181i206-228o238-260i282-304o</t>
  </si>
  <si>
    <t>2578471129</t>
  </si>
  <si>
    <t>2578476419</t>
  </si>
  <si>
    <t>2578493598</t>
  </si>
  <si>
    <t>ExpAA=171.50</t>
  </si>
  <si>
    <t>2578501967</t>
  </si>
  <si>
    <t>ExpAA=285.05</t>
  </si>
  <si>
    <t>First60=25.76</t>
  </si>
  <si>
    <t>2578503585</t>
  </si>
  <si>
    <t>2578513774</t>
  </si>
  <si>
    <t>ExpAA=193.68</t>
  </si>
  <si>
    <t>2578517755</t>
  </si>
  <si>
    <t>ExpAA=193.28</t>
  </si>
  <si>
    <t>2578524846</t>
  </si>
  <si>
    <t>ExpAA=216.15</t>
  </si>
  <si>
    <t>Topology=o10-29i42-64o79-101i113-135o139-161i174-196o214-236i249-271o312-331i336-358o</t>
  </si>
  <si>
    <t>2578525003</t>
  </si>
  <si>
    <t>ExpAA=198.18</t>
  </si>
  <si>
    <t>2578530589</t>
  </si>
  <si>
    <t>Topology=i13-35o159-181i193-215o238-260i303-325o340-362i374-391o406-428i</t>
  </si>
  <si>
    <t>2578540772</t>
  </si>
  <si>
    <t>2578545807</t>
  </si>
  <si>
    <t>First60=41.05</t>
  </si>
  <si>
    <t>2578600227</t>
  </si>
  <si>
    <t>2578601583</t>
  </si>
  <si>
    <t>2578604342</t>
  </si>
  <si>
    <t>2578606374</t>
  </si>
  <si>
    <t>2578611168</t>
  </si>
  <si>
    <t>Topology=o10-32i52-74o89-111i118-136o151-173i194-216o226-248i269-286o</t>
  </si>
  <si>
    <t>2578614633</t>
  </si>
  <si>
    <t>2578615225</t>
  </si>
  <si>
    <t>ExpAA=168.49</t>
  </si>
  <si>
    <t>2578619804</t>
  </si>
  <si>
    <t>2578621788</t>
  </si>
  <si>
    <t>2578623375</t>
  </si>
  <si>
    <t>2578625541</t>
  </si>
  <si>
    <t>2578628299</t>
  </si>
  <si>
    <t>2578632777</t>
  </si>
  <si>
    <t>2578634278</t>
  </si>
  <si>
    <t>2578635236</t>
  </si>
  <si>
    <t>ExpAA=169.96</t>
  </si>
  <si>
    <t>2578636802</t>
  </si>
  <si>
    <t>2578639672</t>
  </si>
  <si>
    <t>2578642641</t>
  </si>
  <si>
    <t>2578646734</t>
  </si>
  <si>
    <t>ExpAA=168.27</t>
  </si>
  <si>
    <t>Topology=o11-33i46-68o93-110i119-138o153-172i193-215o225-247i268-286o</t>
  </si>
  <si>
    <t>2578649226</t>
  </si>
  <si>
    <t>2578663249</t>
  </si>
  <si>
    <t>ExpAA=161.41</t>
  </si>
  <si>
    <t>Topology=o4-26i33-50o65-87i100-122o137-159i171-193o</t>
  </si>
  <si>
    <t>2578857277</t>
  </si>
  <si>
    <t>2578859593</t>
  </si>
  <si>
    <t>2578868313</t>
  </si>
  <si>
    <t>Topology=i61-83o103-125i152-174o194-216i223-245o250-272i293-315o325-345i</t>
  </si>
  <si>
    <t>2578870030</t>
  </si>
  <si>
    <t>2578915795</t>
  </si>
  <si>
    <t>2578920458</t>
  </si>
  <si>
    <t>2578922531</t>
  </si>
  <si>
    <t>2578932981</t>
  </si>
  <si>
    <t>2578977996</t>
  </si>
  <si>
    <t>First60=33.88</t>
  </si>
  <si>
    <t>Topology=i7-29o49-71i96-118o159-181i194-216o231-253i287-309o</t>
  </si>
  <si>
    <t>2578979377</t>
  </si>
  <si>
    <t>2578980075</t>
  </si>
  <si>
    <t>2578998181</t>
  </si>
  <si>
    <t>2579017677</t>
  </si>
  <si>
    <t>2579027449</t>
  </si>
  <si>
    <t>2579040597</t>
  </si>
  <si>
    <t>ExpAA=172.10</t>
  </si>
  <si>
    <t>First60=36.16</t>
  </si>
  <si>
    <t>2579042961</t>
  </si>
  <si>
    <t>2579045107</t>
  </si>
  <si>
    <t>2579051661</t>
  </si>
  <si>
    <t>Topology=i9-31o51-73i80-102o125-147i</t>
  </si>
  <si>
    <t>2579055496</t>
  </si>
  <si>
    <t>ExpAA=79.45</t>
  </si>
  <si>
    <t>Topology=o4-21i37-59o69-91i111-133o</t>
  </si>
  <si>
    <t>2579074087</t>
  </si>
  <si>
    <t>ExpAA=84.70</t>
  </si>
  <si>
    <t>2579082834</t>
  </si>
  <si>
    <t>2579090545</t>
  </si>
  <si>
    <t>2579098898</t>
  </si>
  <si>
    <t>2579101252</t>
  </si>
  <si>
    <t>2579102765</t>
  </si>
  <si>
    <t>ExpAA=218.93</t>
  </si>
  <si>
    <t>First60=38.45</t>
  </si>
  <si>
    <t>Topology=i13-35o45-67i87-109o140-162i175-197o202-224i262-284o294-313i326-348o371-393i</t>
  </si>
  <si>
    <t>2579104254</t>
  </si>
  <si>
    <t>2579108386</t>
  </si>
  <si>
    <t>Topology=o30-52i65-87o102-124i</t>
  </si>
  <si>
    <t>2579137756</t>
  </si>
  <si>
    <t>2579144673</t>
  </si>
  <si>
    <t>2579153765</t>
  </si>
  <si>
    <t>2579196803</t>
  </si>
  <si>
    <t>2579198328</t>
  </si>
  <si>
    <t>2579206703</t>
  </si>
  <si>
    <t>2579210634</t>
  </si>
  <si>
    <t>ExpAA=175.80</t>
  </si>
  <si>
    <t>Topology=o10-32i44-66o94-111i118-140o155-177i198-220o235-257i270-292o</t>
  </si>
  <si>
    <t>2579216558</t>
  </si>
  <si>
    <t>Topology=i5-27o152-174i187-210o230-252i261-283o298-317i330-352o367-389i401-423o</t>
  </si>
  <si>
    <t>2579217995</t>
  </si>
  <si>
    <t>ExpAA=44.68</t>
  </si>
  <si>
    <t>Topology=i13-35o50-69i</t>
  </si>
  <si>
    <t>2579221454</t>
  </si>
  <si>
    <t>ExpAA=200.88</t>
  </si>
  <si>
    <t>Topology=i7-29o144-166i183-205o225-247i256-278o293-312i325-347o362-384i396-418o</t>
  </si>
  <si>
    <t>2579230856</t>
  </si>
  <si>
    <t>Topology=i7-29o148-170i187-209o229-251i258-280o295-317i329-351o366-388i400-422o</t>
  </si>
  <si>
    <t>2579264646</t>
  </si>
  <si>
    <t>Topology=o5-27i48-70o90-112i133-155o</t>
  </si>
  <si>
    <t>2579269172</t>
  </si>
  <si>
    <t>ExpAA=214.66</t>
  </si>
  <si>
    <t>Topology=o10-27i40-62o87-104i111-129o144-166i179-201o216-238i251-273o309-331i338-360o</t>
  </si>
  <si>
    <t>2579278256</t>
  </si>
  <si>
    <t>ExpAA=202.65</t>
  </si>
  <si>
    <t>Topology=i9-31o156-178i190-212o232-254i261-280o300-322i334-356o371-393i405-427o</t>
  </si>
  <si>
    <t>2579288707</t>
  </si>
  <si>
    <t>ExpAA=349.81</t>
  </si>
  <si>
    <t>First60=28.25</t>
  </si>
  <si>
    <t>2579289802</t>
  </si>
  <si>
    <t>ExpAA=351.73</t>
  </si>
  <si>
    <t>2579293106</t>
  </si>
  <si>
    <t>2579297318</t>
  </si>
  <si>
    <t>Topology=o11-33i46-68o88-110i115-137o152-174i193-215o225-247i268-287o</t>
  </si>
  <si>
    <t>2579302898</t>
  </si>
  <si>
    <t>2579306407</t>
  </si>
  <si>
    <t>2579310244</t>
  </si>
  <si>
    <t>2579313687</t>
  </si>
  <si>
    <t>ExpAA=169.21</t>
  </si>
  <si>
    <t>2579317214</t>
  </si>
  <si>
    <t>2579321316</t>
  </si>
  <si>
    <t>ExpAA=168.60</t>
  </si>
  <si>
    <t>2579322907</t>
  </si>
  <si>
    <t>2579326921</t>
  </si>
  <si>
    <t>ExpAA=169.84</t>
  </si>
  <si>
    <t>2579329457</t>
  </si>
  <si>
    <t>2579330889</t>
  </si>
  <si>
    <t>2579334235</t>
  </si>
  <si>
    <t>2579340699</t>
  </si>
  <si>
    <t>2579345546</t>
  </si>
  <si>
    <t>2579347471</t>
  </si>
  <si>
    <t>2579348374</t>
  </si>
  <si>
    <t>ExpAA=171.77</t>
  </si>
  <si>
    <t>2579354785</t>
  </si>
  <si>
    <t>2579356356</t>
  </si>
  <si>
    <t>ExpAA=172.83</t>
  </si>
  <si>
    <t>Topology=o11-30i51-73o93-111i118-137o152-174i194-216o226-248i269-287o</t>
  </si>
  <si>
    <t>2579358589</t>
  </si>
  <si>
    <t>2579360860</t>
  </si>
  <si>
    <t>2579364861</t>
  </si>
  <si>
    <t>ExpAA=169.56</t>
  </si>
  <si>
    <t>2579367532</t>
  </si>
  <si>
    <t>2579369532</t>
  </si>
  <si>
    <t>2579369558</t>
  </si>
  <si>
    <t>2579377468</t>
  </si>
  <si>
    <t>2579382880</t>
  </si>
  <si>
    <t>2579387326</t>
  </si>
  <si>
    <t>2579391269</t>
  </si>
  <si>
    <t>2579395310</t>
  </si>
  <si>
    <t>Topology=i9-31o51-73i85-107o137-155i162-179o189-211i232-254o259-281i307-329o369-391i404-423o438-460i481-503o518-540i553-575o601-623i</t>
  </si>
  <si>
    <t>2579396815</t>
  </si>
  <si>
    <t>2579398371</t>
  </si>
  <si>
    <t>2579403505</t>
  </si>
  <si>
    <t>ExpAA=192.02</t>
  </si>
  <si>
    <t>2579408108</t>
  </si>
  <si>
    <t>2579417564</t>
  </si>
  <si>
    <t>ExpAA=170.48</t>
  </si>
  <si>
    <t>2579419986</t>
  </si>
  <si>
    <t>Topology=o15-37i48-70o85-107i114-131o146-165i185-207o222-244i265-287o</t>
  </si>
  <si>
    <t>2579422918</t>
  </si>
  <si>
    <t>2579425098</t>
  </si>
  <si>
    <t>2579432651</t>
  </si>
  <si>
    <t>2579433198</t>
  </si>
  <si>
    <t>2579445212</t>
  </si>
  <si>
    <t>2579445676</t>
  </si>
  <si>
    <t>2579450938</t>
  </si>
  <si>
    <t>2579454014</t>
  </si>
  <si>
    <t>2579459690</t>
  </si>
  <si>
    <t>2579463456</t>
  </si>
  <si>
    <t>2579466829</t>
  </si>
  <si>
    <t>2579467026</t>
  </si>
  <si>
    <t>2579470192</t>
  </si>
  <si>
    <t>2579472453</t>
  </si>
  <si>
    <t>2579476980</t>
  </si>
  <si>
    <t>2579485450</t>
  </si>
  <si>
    <t>2579487562</t>
  </si>
  <si>
    <t>2579490944</t>
  </si>
  <si>
    <t>2579512054</t>
  </si>
  <si>
    <t>ExpAA=175.72</t>
  </si>
  <si>
    <t>2579512197</t>
  </si>
  <si>
    <t>2579524606</t>
  </si>
  <si>
    <t>ExpAA=218.11</t>
  </si>
  <si>
    <t>First60=43.45</t>
  </si>
  <si>
    <t>Topology=o5-27i40-62o82-104i111-130o145-167i179-201o211-233i254-273o314-336i341-363o</t>
  </si>
  <si>
    <t>2579531559</t>
  </si>
  <si>
    <t>2579531671</t>
  </si>
  <si>
    <t>2579538708</t>
  </si>
  <si>
    <t>ExpAA=214.92</t>
  </si>
  <si>
    <t>Topology=o5-27i40-62o77-99i106-128o133-155i168-190o205-227i248-266o286-303i308-327o</t>
  </si>
  <si>
    <t>2579563566</t>
  </si>
  <si>
    <t>ExpAA=353.77</t>
  </si>
  <si>
    <t>2579564364</t>
  </si>
  <si>
    <t>ExpAA=200.42</t>
  </si>
  <si>
    <t>Topology=i5-27o141-163i176-198o213-235i248-270o280-302i318-340o350-372i393-415o</t>
  </si>
  <si>
    <t>2579572315</t>
  </si>
  <si>
    <t>ExpAA=348.96</t>
  </si>
  <si>
    <t>Topology=i7-29o53-75i82-104o136-153i158-180o195-217i229-251o261-283i303-325o364-381i394-416o431-453i474-496o511-533i546-568o594-616i</t>
  </si>
  <si>
    <t>2579576291</t>
  </si>
  <si>
    <t>2579577823</t>
  </si>
  <si>
    <t>2579584679</t>
  </si>
  <si>
    <t>ExpAA=353.51</t>
  </si>
  <si>
    <t>2579586793</t>
  </si>
  <si>
    <t>Topology=o15-34i47-69o94-111i118-140o153-172i192-214o229-251i264-286o</t>
  </si>
  <si>
    <t>2579596144</t>
  </si>
  <si>
    <t>2579606600</t>
  </si>
  <si>
    <t>2579608843</t>
  </si>
  <si>
    <t>2579616588</t>
  </si>
  <si>
    <t>Topology=i13-35o55-77i110-132o147-167i172-194o209-231i244-266o276-298i311-333o374-394i401-420o440-462i483-505o520-542i563-585o605-627i</t>
  </si>
  <si>
    <t>2579618692</t>
  </si>
  <si>
    <t>ExpAA=344.78</t>
  </si>
  <si>
    <t>Topology=i40-62o82-104i116-138o162-184i191-211o221-243i256-278o288-310i355-374o407-429i441-463o473-495i516-538o543-565i572-591o619-638i</t>
  </si>
  <si>
    <t>2579620462</t>
  </si>
  <si>
    <t>2579625819</t>
  </si>
  <si>
    <t>ExpAA=160.06</t>
  </si>
  <si>
    <t>First60=32.38</t>
  </si>
  <si>
    <t>Topology=i7-29o49-71i96-118o159-181i194-216o231-253i283-305o</t>
  </si>
  <si>
    <t>2579626189</t>
  </si>
  <si>
    <t>ExpAA=88.59</t>
  </si>
  <si>
    <t>First60=31.44</t>
  </si>
  <si>
    <t>2579627438</t>
  </si>
  <si>
    <t>ExpAA=167.82</t>
  </si>
  <si>
    <t>Topology=i7-29o98-120i127-149o164-186i207-226o236-258i286-308o</t>
  </si>
  <si>
    <t>2579631848</t>
  </si>
  <si>
    <t>ExpAA=156.28</t>
  </si>
  <si>
    <t>First60=42.36</t>
  </si>
  <si>
    <t>Topology=i2-24o39-61i82-104o130-152i165-187o197-219i232-254o</t>
  </si>
  <si>
    <t>2579633087</t>
  </si>
  <si>
    <t>First60=0.62</t>
  </si>
  <si>
    <t>Topology=o126-148i161-183o198-215i222-241o251-273i294-316o326-345i365-387o</t>
  </si>
  <si>
    <t>2579636486</t>
  </si>
  <si>
    <t>ExpAA=348.88</t>
  </si>
  <si>
    <t>Topology=i13-35o50-72i84-106o136-153i160-179o194-216i229-251o261-283i296-318o362-379i395-414o429-451i475-497o512-534i541-563o589-611i</t>
  </si>
  <si>
    <t>2579657380</t>
  </si>
  <si>
    <t>ExpAA=191.32</t>
  </si>
  <si>
    <t>2579664645</t>
  </si>
  <si>
    <t>Topology=o13-35i56-78o100-122i129-148o163-185i206-225o235-257i278-300o</t>
  </si>
  <si>
    <t>2579667304</t>
  </si>
  <si>
    <t>ExpAA=168.76</t>
  </si>
  <si>
    <t>Topology=o15-34i51-73o96-115i122-139o159-181i194-216o231-253i284-306o</t>
  </si>
  <si>
    <t>2579669580</t>
  </si>
  <si>
    <t>ExpAA=86.08</t>
  </si>
  <si>
    <t>2579673691</t>
  </si>
  <si>
    <t>ExpAA=191.56</t>
  </si>
  <si>
    <t>2579685375</t>
  </si>
  <si>
    <t>2579690386</t>
  </si>
  <si>
    <t>2579723602</t>
  </si>
  <si>
    <t>ExpAA=293.83</t>
  </si>
  <si>
    <t>Topology=o20-42i63-85o100-121i128-145o160-182i202-224o234-256i277-299o394-413i420-442o457-474i487-509o519-536i548-565o</t>
  </si>
  <si>
    <t>2579758629</t>
  </si>
  <si>
    <t>First60=24.25</t>
  </si>
  <si>
    <t>Topology=i12-34o59-81i102-124o147-166i173-190o205-227i239-261o271-293i312-334o371-393i405-427o437-459i489-511o521-543i556-578o604-626i</t>
  </si>
  <si>
    <t>2579762038</t>
  </si>
  <si>
    <t>ExpAA=185.33</t>
  </si>
  <si>
    <t>Topology=i7-24o34-56i77-99o109-131i136-158o173-195i208-230o240-262i287-306o</t>
  </si>
  <si>
    <t>2579790596</t>
  </si>
  <si>
    <t>2579792265</t>
  </si>
  <si>
    <t>2579792861</t>
  </si>
  <si>
    <t>ExpAA=85.90</t>
  </si>
  <si>
    <t>2579800590</t>
  </si>
  <si>
    <t>2579810493</t>
  </si>
  <si>
    <t>2579812160</t>
  </si>
  <si>
    <t>2579819968</t>
  </si>
  <si>
    <t>2579823468</t>
  </si>
  <si>
    <t>2579829993</t>
  </si>
  <si>
    <t>2579846934</t>
  </si>
  <si>
    <t>ExpAA=180.91</t>
  </si>
  <si>
    <t>Topology=o10-32i150-172o187-209i222-244o259-281i293-310o323-345i358-377o</t>
  </si>
  <si>
    <t>2579866262</t>
  </si>
  <si>
    <t>2579868398</t>
  </si>
  <si>
    <t>2579873285</t>
  </si>
  <si>
    <t>2579874112</t>
  </si>
  <si>
    <t>2579875601</t>
  </si>
  <si>
    <t>2579883443</t>
  </si>
  <si>
    <t>2579886782</t>
  </si>
  <si>
    <t>2579890635</t>
  </si>
  <si>
    <t>2579897235</t>
  </si>
  <si>
    <t>ExpAA=170.61</t>
  </si>
  <si>
    <t>2579908121</t>
  </si>
  <si>
    <t>2579915623</t>
  </si>
  <si>
    <t>2579923201</t>
  </si>
  <si>
    <t>2579926521</t>
  </si>
  <si>
    <t>2579928179</t>
  </si>
  <si>
    <t>2579931693</t>
  </si>
  <si>
    <t>2579933466</t>
  </si>
  <si>
    <t>2579934040</t>
  </si>
  <si>
    <t>2579940019</t>
  </si>
  <si>
    <t>2579947712</t>
  </si>
  <si>
    <t>2579952595</t>
  </si>
  <si>
    <t>2579953768</t>
  </si>
  <si>
    <t>2579957419</t>
  </si>
  <si>
    <t>2579968125</t>
  </si>
  <si>
    <t>ExpAA=193.46</t>
  </si>
  <si>
    <t>Topology=i20-42o164-186i199-221o248-270i301-323o338-360i373-392o407-429i495-517o</t>
  </si>
  <si>
    <t>2579970715</t>
  </si>
  <si>
    <t>Topology=i13-35o158-180i193-215o239-261i273-291o306-328i341-363o378-400i483-505o</t>
  </si>
  <si>
    <t>2579976530</t>
  </si>
  <si>
    <t>First60=30.82</t>
  </si>
  <si>
    <t>Topology=o10-32i53-72o96-114i121-143o158-180i200-222o237-259i271-293o</t>
  </si>
  <si>
    <t>2579985919</t>
  </si>
  <si>
    <t>ExpAA=210.37</t>
  </si>
  <si>
    <t>Topology=i31-53o175-197i204-223o247-269i276-298o308-330i343-365o375-397i416-438o</t>
  </si>
  <si>
    <t>2579994938</t>
  </si>
  <si>
    <t>2580005052</t>
  </si>
  <si>
    <t>2580014089</t>
  </si>
  <si>
    <t>2580015245</t>
  </si>
  <si>
    <t>2580015558</t>
  </si>
  <si>
    <t>2580022355</t>
  </si>
  <si>
    <t>2580029820</t>
  </si>
  <si>
    <t>2580030648</t>
  </si>
  <si>
    <t>2580034482</t>
  </si>
  <si>
    <t>2580043380</t>
  </si>
  <si>
    <t>2580047583</t>
  </si>
  <si>
    <t>2580050082</t>
  </si>
  <si>
    <t>2580060514</t>
  </si>
  <si>
    <t>ExpAA=213.62</t>
  </si>
  <si>
    <t>Topology=o10-29i42-64o79-101i113-130o145-167i179-201o228-250i270-287o318-340i347-369o</t>
  </si>
  <si>
    <t>2580064219</t>
  </si>
  <si>
    <t>2580070855</t>
  </si>
  <si>
    <t>2580077156</t>
  </si>
  <si>
    <t>2580078609</t>
  </si>
  <si>
    <t>2580080702</t>
  </si>
  <si>
    <t>2580093879</t>
  </si>
  <si>
    <t>ExpAA=86.18</t>
  </si>
  <si>
    <t>First60=34.65</t>
  </si>
  <si>
    <t>2580101025</t>
  </si>
  <si>
    <t>2580107141</t>
  </si>
  <si>
    <t>2580107911</t>
  </si>
  <si>
    <t>2580112286</t>
  </si>
  <si>
    <t>2580114819</t>
  </si>
  <si>
    <t>2580121870</t>
  </si>
  <si>
    <t>2580127362</t>
  </si>
  <si>
    <t>2580129535</t>
  </si>
  <si>
    <t>2580132132</t>
  </si>
  <si>
    <t>2580135375</t>
  </si>
  <si>
    <t>2580137384</t>
  </si>
  <si>
    <t>2580145459</t>
  </si>
  <si>
    <t>2580153288</t>
  </si>
  <si>
    <t>ExpAA=167.93</t>
  </si>
  <si>
    <t>2580164058</t>
  </si>
  <si>
    <t>ExpAA=172.63</t>
  </si>
  <si>
    <t>2580166652</t>
  </si>
  <si>
    <t>2580167544</t>
  </si>
  <si>
    <t>2580167900</t>
  </si>
  <si>
    <t>2580169801</t>
  </si>
  <si>
    <t>2580177361</t>
  </si>
  <si>
    <t>2580201098</t>
  </si>
  <si>
    <t>2580206555</t>
  </si>
  <si>
    <t>2580210443</t>
  </si>
  <si>
    <t>2580223368</t>
  </si>
  <si>
    <t>2580235161</t>
  </si>
  <si>
    <t>2580239768</t>
  </si>
  <si>
    <t>ExpAA=169.13</t>
  </si>
  <si>
    <t>2580246127</t>
  </si>
  <si>
    <t>2580250265</t>
  </si>
  <si>
    <t>2580260052</t>
  </si>
  <si>
    <t>2580260606</t>
  </si>
  <si>
    <t>ExpAA=86.71</t>
  </si>
  <si>
    <t>2580260890</t>
  </si>
  <si>
    <t>First60=29.13</t>
  </si>
  <si>
    <t>2580260967</t>
  </si>
  <si>
    <t>ExpAA=172.00</t>
  </si>
  <si>
    <t>Topology=o6-28i49-71o91-113i120-142o157-179i199-221o231-253i290-312o</t>
  </si>
  <si>
    <t>2580261371</t>
  </si>
  <si>
    <t>2580264320</t>
  </si>
  <si>
    <t>2580268302</t>
  </si>
  <si>
    <t>ExpAA=63.44</t>
  </si>
  <si>
    <t>Topology=i38-60o65-87i108-127o</t>
  </si>
  <si>
    <t>2580271333</t>
  </si>
  <si>
    <t>2580272155</t>
  </si>
  <si>
    <t>2580273748</t>
  </si>
  <si>
    <t>2580280187</t>
  </si>
  <si>
    <t>2580282833</t>
  </si>
  <si>
    <t>2580284442</t>
  </si>
  <si>
    <t>2580285296</t>
  </si>
  <si>
    <t>2580288791</t>
  </si>
  <si>
    <t>2580294947</t>
  </si>
  <si>
    <t>2580301185</t>
  </si>
  <si>
    <t>2580306939</t>
  </si>
  <si>
    <t>ExpAA=175.74</t>
  </si>
  <si>
    <t>First60=31.80</t>
  </si>
  <si>
    <t>Topology=o10-32i53-75o90-112i117-134o144-166i186-208o218-240i260-282o</t>
  </si>
  <si>
    <t>2580307956</t>
  </si>
  <si>
    <t>ExpAA=83.77</t>
  </si>
  <si>
    <t>2580315896</t>
  </si>
  <si>
    <t>2580326231</t>
  </si>
  <si>
    <t>2580327784</t>
  </si>
  <si>
    <t>2580336076</t>
  </si>
  <si>
    <t>2580336806</t>
  </si>
  <si>
    <t>2580340071</t>
  </si>
  <si>
    <t>2580341856</t>
  </si>
  <si>
    <t>2580345706</t>
  </si>
  <si>
    <t>2580351124</t>
  </si>
  <si>
    <t>2580364499</t>
  </si>
  <si>
    <t>2580374779</t>
  </si>
  <si>
    <t>2580388654</t>
  </si>
  <si>
    <t>2580390279</t>
  </si>
  <si>
    <t>2580408904</t>
  </si>
  <si>
    <t>2580415267</t>
  </si>
  <si>
    <t>2580424094</t>
  </si>
  <si>
    <t>Topology=i26-48o173-195i204-226o252-274i291-313o328-350i363-385o400-419i561-583o</t>
  </si>
  <si>
    <t>2580431229</t>
  </si>
  <si>
    <t>2580435112</t>
  </si>
  <si>
    <t>2580437290</t>
  </si>
  <si>
    <t>2580438216</t>
  </si>
  <si>
    <t>2580441652</t>
  </si>
  <si>
    <t>2580442813</t>
  </si>
  <si>
    <t>2580447068</t>
  </si>
  <si>
    <t>2580454824</t>
  </si>
  <si>
    <t>2580459826</t>
  </si>
  <si>
    <t>2580466189</t>
  </si>
  <si>
    <t>2580473940</t>
  </si>
  <si>
    <t>2580483223</t>
  </si>
  <si>
    <t>2580489510</t>
  </si>
  <si>
    <t>2580492332</t>
  </si>
  <si>
    <t>First60=31.61</t>
  </si>
  <si>
    <t>2580493981</t>
  </si>
  <si>
    <t>First60=24.38</t>
  </si>
  <si>
    <t>Topology=o25-47i59-81o108-130i135-154o164-186i207-229o239-261i282-304o</t>
  </si>
  <si>
    <t>2580499969</t>
  </si>
  <si>
    <t>2580504064</t>
  </si>
  <si>
    <t>2580509041</t>
  </si>
  <si>
    <t>First60=29.69</t>
  </si>
  <si>
    <t>Topology=o4-26i54-73o88-110i117-139o149-171i191-213o223-242i255-277o</t>
  </si>
  <si>
    <t>2580524542</t>
  </si>
  <si>
    <t>Topology=i21-43o70-92i105-127o142-162i175-197o212-234i255-272o282-304i325-347o386-408i420-442o457-479i500-522o537-556i568-590o619-641i</t>
  </si>
  <si>
    <t>2580531430</t>
  </si>
  <si>
    <t>2580536532</t>
  </si>
  <si>
    <t>2580539239</t>
  </si>
  <si>
    <t>2580540474</t>
  </si>
  <si>
    <t>2580542152</t>
  </si>
  <si>
    <t>2580546175</t>
  </si>
  <si>
    <t>Topology=i9-31o46-68i89-111o126-148i155-177o192-214i227-249o259-281i298-320o361-378i390-412o427-449i477-499o509-531i544-566o591-613i</t>
  </si>
  <si>
    <t>2580550195</t>
  </si>
  <si>
    <t>2580555745</t>
  </si>
  <si>
    <t>2580559404</t>
  </si>
  <si>
    <t>2580559608</t>
  </si>
  <si>
    <t>2580560686</t>
  </si>
  <si>
    <t>2580565308</t>
  </si>
  <si>
    <t>2580569210</t>
  </si>
  <si>
    <t>2580573869</t>
  </si>
  <si>
    <t>First60=42.08</t>
  </si>
  <si>
    <t>Topology=o6-28i35-54o69-91i111-133o</t>
  </si>
  <si>
    <t>2580584784</t>
  </si>
  <si>
    <t>2580585612</t>
  </si>
  <si>
    <t>2580589482</t>
  </si>
  <si>
    <t>2580591221</t>
  </si>
  <si>
    <t>2580597404</t>
  </si>
  <si>
    <t>2580598931</t>
  </si>
  <si>
    <t>2580601208</t>
  </si>
  <si>
    <t>2580606551</t>
  </si>
  <si>
    <t>ExpAA=85.91</t>
  </si>
  <si>
    <t>2580608070</t>
  </si>
  <si>
    <t>ExpAA=175.06</t>
  </si>
  <si>
    <t>Topology=o15-34i55-73o101-123i130-152o172-194i201-223o233-255i276-298o</t>
  </si>
  <si>
    <t>2580611295</t>
  </si>
  <si>
    <t>Topology=o10-32i45-67o92-111i116-138o148-170i191-210o225-247i276-298o</t>
  </si>
  <si>
    <t>2580615212</t>
  </si>
  <si>
    <t>2580621680</t>
  </si>
  <si>
    <t>2580622108</t>
  </si>
  <si>
    <t>ExpAA=173.45</t>
  </si>
  <si>
    <t>First60=41.08</t>
  </si>
  <si>
    <t>Topology=o7-29i41-63o78-100i107-126o141-161i182-204o214-236i263-285o</t>
  </si>
  <si>
    <t>2580622416</t>
  </si>
  <si>
    <t>2580627169</t>
  </si>
  <si>
    <t>2580636820</t>
  </si>
  <si>
    <t>2580637548</t>
  </si>
  <si>
    <t>2580648476</t>
  </si>
  <si>
    <t>2580660522</t>
  </si>
  <si>
    <t>Topology=o11-30i51-73o93-112i119-136o151-173i193-215o225-247i268-286o</t>
  </si>
  <si>
    <t>2580661540</t>
  </si>
  <si>
    <t>2580665625</t>
  </si>
  <si>
    <t>2580670710</t>
  </si>
  <si>
    <t>2580672850</t>
  </si>
  <si>
    <t>ExpAA=84.69</t>
  </si>
  <si>
    <t>Topology=o6-28i55-74o89-111i146-165o</t>
  </si>
  <si>
    <t>2580674569</t>
  </si>
  <si>
    <t>ExpAA=85.21</t>
  </si>
  <si>
    <t>Topology=o10-32i52-74o89-111i137-156o</t>
  </si>
  <si>
    <t>2580680297</t>
  </si>
  <si>
    <t>ExpAA=65.10</t>
  </si>
  <si>
    <t>Topology=i20-42o52-74i94-113o</t>
  </si>
  <si>
    <t>2580682868</t>
  </si>
  <si>
    <t>ExpAA=169.41</t>
  </si>
  <si>
    <t>First60=36.47</t>
  </si>
  <si>
    <t>Topology=o11-33i46-68o90-112i119-138o153-172i194-216o226-248i269-288o</t>
  </si>
  <si>
    <t>2580689184</t>
  </si>
  <si>
    <t>2580707407</t>
  </si>
  <si>
    <t>ExpAA=190.39</t>
  </si>
  <si>
    <t>2580708318</t>
  </si>
  <si>
    <t>2580713528</t>
  </si>
  <si>
    <t>Topology=o10-29i50-72o92-109i114-136o149-171i184-206o216-238i258-280o</t>
  </si>
  <si>
    <t>2580713868</t>
  </si>
  <si>
    <t>2580726692</t>
  </si>
  <si>
    <t>2580733167</t>
  </si>
  <si>
    <t>2580740820</t>
  </si>
  <si>
    <t>2580744145</t>
  </si>
  <si>
    <t>2580748710</t>
  </si>
  <si>
    <t>First60=36.36</t>
  </si>
  <si>
    <t>Topology=o13-35i48-70o85-107i114-136o151-173i194-216o226-248i269-286o</t>
  </si>
  <si>
    <t>2580754470</t>
  </si>
  <si>
    <t>2580756729</t>
  </si>
  <si>
    <t>2580763662</t>
  </si>
  <si>
    <t>2580765378</t>
  </si>
  <si>
    <t>2580767522</t>
  </si>
  <si>
    <t>2580769845</t>
  </si>
  <si>
    <t>2580782799</t>
  </si>
  <si>
    <t>2580786181</t>
  </si>
  <si>
    <t>2580791501</t>
  </si>
  <si>
    <t>2580793760</t>
  </si>
  <si>
    <t>2580794023</t>
  </si>
  <si>
    <t>2580799755</t>
  </si>
  <si>
    <t>ExpAA=177.00</t>
  </si>
  <si>
    <t>Topology=o4-26i46-68o88-110i117-139o154-175i195-217o232-254i274-296o</t>
  </si>
  <si>
    <t>2580804173</t>
  </si>
  <si>
    <t>2580805342</t>
  </si>
  <si>
    <t>First60=36.33</t>
  </si>
  <si>
    <t>Topology=o10-29i50-72o92-111i118-140o155-174i195-217o227-249i280-302o</t>
  </si>
  <si>
    <t>2580810138</t>
  </si>
  <si>
    <t>2580811172</t>
  </si>
  <si>
    <t>2580826805</t>
  </si>
  <si>
    <t>2580846560</t>
  </si>
  <si>
    <t>2580853809</t>
  </si>
  <si>
    <t>2580860058</t>
  </si>
  <si>
    <t>2580860790</t>
  </si>
  <si>
    <t>2580868764</t>
  </si>
  <si>
    <t>2580871935</t>
  </si>
  <si>
    <t>2580883664</t>
  </si>
  <si>
    <t>2580886029</t>
  </si>
  <si>
    <t>2580897470</t>
  </si>
  <si>
    <t>2580898556</t>
  </si>
  <si>
    <t>2580902234</t>
  </si>
  <si>
    <t>ExpAA=178.43</t>
  </si>
  <si>
    <t>Topology=o4-26i47-69o89-111i118-137o157-179i200-222o232-254i283-305o</t>
  </si>
  <si>
    <t>2580902824</t>
  </si>
  <si>
    <t>ExpAA=178.45</t>
  </si>
  <si>
    <t>Topology=o12-34i47-69o89-111i118-140o155-177i198-220o235-257i278-300o</t>
  </si>
  <si>
    <t>2580904173</t>
  </si>
  <si>
    <t>2580909586</t>
  </si>
  <si>
    <t>2580920864</t>
  </si>
  <si>
    <t>2580937543</t>
  </si>
  <si>
    <t>2580944897</t>
  </si>
  <si>
    <t>2580953008</t>
  </si>
  <si>
    <t>Topology=o11-33i54-73o93-115i127-144o172-194i201-223o233-255i276-298o</t>
  </si>
  <si>
    <t>2580953991</t>
  </si>
  <si>
    <t>Topology=o10-32i48-70o90-112i119-138o153-175i188-210o230-252i277-299o</t>
  </si>
  <si>
    <t>2580954809</t>
  </si>
  <si>
    <t>2580965409</t>
  </si>
  <si>
    <t>2580968612</t>
  </si>
  <si>
    <t>2580973354</t>
  </si>
  <si>
    <t>2580979332</t>
  </si>
  <si>
    <t>2580991131</t>
  </si>
  <si>
    <t>ExpAA=166.76</t>
  </si>
  <si>
    <t>Topology=i9-31o46-68i109-131o146-168i188-210o220-239i269-291o</t>
  </si>
  <si>
    <t>2580995309</t>
  </si>
  <si>
    <t>2581005630</t>
  </si>
  <si>
    <t>2581008798</t>
  </si>
  <si>
    <t>2581018470</t>
  </si>
  <si>
    <t>2581028735</t>
  </si>
  <si>
    <t>2581030962</t>
  </si>
  <si>
    <t>2581042229</t>
  </si>
  <si>
    <t>2581053231</t>
  </si>
  <si>
    <t>2581058788</t>
  </si>
  <si>
    <t>2581064143</t>
  </si>
  <si>
    <t>2581066964</t>
  </si>
  <si>
    <t>2581072336</t>
  </si>
  <si>
    <t>2581079983</t>
  </si>
  <si>
    <t>2581091569</t>
  </si>
  <si>
    <t>2581099332</t>
  </si>
  <si>
    <t>2581099699</t>
  </si>
  <si>
    <t>First60=38.17</t>
  </si>
  <si>
    <t>Topology=o10-32i45-67o87-109i122-144o159-181i201-223o238-260i284-303o</t>
  </si>
  <si>
    <t>2581105966</t>
  </si>
  <si>
    <t>ExpAA=24.86</t>
  </si>
  <si>
    <t>First60=17.54</t>
  </si>
  <si>
    <t>Topology=i46-68o</t>
  </si>
  <si>
    <t>2581106272</t>
  </si>
  <si>
    <t>2581110882</t>
  </si>
  <si>
    <t>2581115262</t>
  </si>
  <si>
    <t>ExpAA=177.05</t>
  </si>
  <si>
    <t>2581119398</t>
  </si>
  <si>
    <t>2581126148</t>
  </si>
  <si>
    <t>2581127088</t>
  </si>
  <si>
    <t>2581131375</t>
  </si>
  <si>
    <t>2581133088</t>
  </si>
  <si>
    <t>2581134879</t>
  </si>
  <si>
    <t>2581143257</t>
  </si>
  <si>
    <t>2581146960</t>
  </si>
  <si>
    <t>2581147694</t>
  </si>
  <si>
    <t>2581152560</t>
  </si>
  <si>
    <t>2581173563</t>
  </si>
  <si>
    <t>2581176057</t>
  </si>
  <si>
    <t>ExpAA=327.30</t>
  </si>
  <si>
    <t>Topology=o32-54i67-89o109-131i138-160o175-197i217-234o244-266i287-309o348-370i382-404o419-441i462-484o499-518i530-552o581-603i</t>
  </si>
  <si>
    <t>2581183505</t>
  </si>
  <si>
    <t>Topology=i12-34o155-177i190-212o238-260i296-318o338-357i369-386o401-423i</t>
  </si>
  <si>
    <t>2581193669</t>
  </si>
  <si>
    <t>2581196334</t>
  </si>
  <si>
    <t>2581205039</t>
  </si>
  <si>
    <t>First60=2.28</t>
  </si>
  <si>
    <t>Topology=o145-167i197-219o244-266i279-301o321-343i356-378o388-410i</t>
  </si>
  <si>
    <t>2581211083</t>
  </si>
  <si>
    <t>2581211813</t>
  </si>
  <si>
    <t>2581217984</t>
  </si>
  <si>
    <t>2581220971</t>
  </si>
  <si>
    <t>2581222687</t>
  </si>
  <si>
    <t>2581223713</t>
  </si>
  <si>
    <t>2581241170</t>
  </si>
  <si>
    <t>2581243056</t>
  </si>
  <si>
    <t>2581250837</t>
  </si>
  <si>
    <t>Topology=i7-29o148-167i188-207o233-255i267-289o304-323i348-370o380-402i414-436o</t>
  </si>
  <si>
    <t>2581253708</t>
  </si>
  <si>
    <t>ExpAA=81.12</t>
  </si>
  <si>
    <t>2581256676</t>
  </si>
  <si>
    <t>Topology=o10-29i50-72o92-114i119-141o154-176i189-211o226-248i261-283o</t>
  </si>
  <si>
    <t>2581262146</t>
  </si>
  <si>
    <t>2581262882</t>
  </si>
  <si>
    <t>2581265669</t>
  </si>
  <si>
    <t>2581269629</t>
  </si>
  <si>
    <t>2581269912</t>
  </si>
  <si>
    <t>2581275372</t>
  </si>
  <si>
    <t>2581281771</t>
  </si>
  <si>
    <t>2581286507</t>
  </si>
  <si>
    <t>Topology=i13-35o154-176i205-227o251-273i286-305o320-342i363-385o395-417i437-456o</t>
  </si>
  <si>
    <t>2581294011</t>
  </si>
  <si>
    <t>2581296268</t>
  </si>
  <si>
    <t>2581301974</t>
  </si>
  <si>
    <t>ExpAA=80.89</t>
  </si>
  <si>
    <t>2581314193</t>
  </si>
  <si>
    <t>2581318699</t>
  </si>
  <si>
    <t>2581319835</t>
  </si>
  <si>
    <t>2581327522</t>
  </si>
  <si>
    <t>2581328562</t>
  </si>
  <si>
    <t>2581331439</t>
  </si>
  <si>
    <t>2581338025</t>
  </si>
  <si>
    <t>2581340066</t>
  </si>
  <si>
    <t>2581346743</t>
  </si>
  <si>
    <t>2581349371</t>
  </si>
  <si>
    <t>2581355291</t>
  </si>
  <si>
    <t>2581359922</t>
  </si>
  <si>
    <t>2581364951</t>
  </si>
  <si>
    <t>2581371345</t>
  </si>
  <si>
    <t>2581378627</t>
  </si>
  <si>
    <t>2581388204</t>
  </si>
  <si>
    <t>2581396675</t>
  </si>
  <si>
    <t>2581401460</t>
  </si>
  <si>
    <t>2581405910</t>
  </si>
  <si>
    <t>2581416813</t>
  </si>
  <si>
    <t>ExpAA=128.86</t>
  </si>
  <si>
    <t>First60=41.71</t>
  </si>
  <si>
    <t>Topology=o10-32i39-56o71-93i114-136o146-168i189-207o</t>
  </si>
  <si>
    <t>2581426163</t>
  </si>
  <si>
    <t>2581427026</t>
  </si>
  <si>
    <t>ExpAA=167.81</t>
  </si>
  <si>
    <t>First60=33.11</t>
  </si>
  <si>
    <t>2581435692</t>
  </si>
  <si>
    <t>Topology=i13-35o174-193i213-230o250-269i276-295o305-327i340-362o377-399i411-433o</t>
  </si>
  <si>
    <t>2581438114</t>
  </si>
  <si>
    <t>2581442938</t>
  </si>
  <si>
    <t>2581448184</t>
  </si>
  <si>
    <t>2581449199</t>
  </si>
  <si>
    <t>2581456648</t>
  </si>
  <si>
    <t>2581457922</t>
  </si>
  <si>
    <t>2581461067</t>
  </si>
  <si>
    <t>2581472937</t>
  </si>
  <si>
    <t>ExpAA=199.59</t>
  </si>
  <si>
    <t>2581479205</t>
  </si>
  <si>
    <t>2581484262</t>
  </si>
  <si>
    <t>Topology=o10-32i44-66o81-103i110-127o137-159i180-202o212-234i258-280o</t>
  </si>
  <si>
    <t>2581485738</t>
  </si>
  <si>
    <t>First60=44.06</t>
  </si>
  <si>
    <t>Topology=o11-33i40-62o77-96i103-125o140-159i179-201o211-233i</t>
  </si>
  <si>
    <t>2581493517</t>
  </si>
  <si>
    <t>2581496018</t>
  </si>
  <si>
    <t>2581499458</t>
  </si>
  <si>
    <t>2581502248</t>
  </si>
  <si>
    <t>2581509268</t>
  </si>
  <si>
    <t>2581513629</t>
  </si>
  <si>
    <t>2581515763</t>
  </si>
  <si>
    <t>2581518409</t>
  </si>
  <si>
    <t>2581527792</t>
  </si>
  <si>
    <t>2581529648</t>
  </si>
  <si>
    <t>2581531626</t>
  </si>
  <si>
    <t>2581534647</t>
  </si>
  <si>
    <t>2581549174</t>
  </si>
  <si>
    <t>2581549942</t>
  </si>
  <si>
    <t>2581551779</t>
  </si>
  <si>
    <t>2581558870</t>
  </si>
  <si>
    <t>2581560752</t>
  </si>
  <si>
    <t>2581568767</t>
  </si>
  <si>
    <t>2581569158</t>
  </si>
  <si>
    <t>2581571858</t>
  </si>
  <si>
    <t>ExpAA=349.96</t>
  </si>
  <si>
    <t>2581578003</t>
  </si>
  <si>
    <t>2581581396</t>
  </si>
  <si>
    <t>2581583185</t>
  </si>
  <si>
    <t>2581583978</t>
  </si>
  <si>
    <t>2581589404</t>
  </si>
  <si>
    <t>2581592898</t>
  </si>
  <si>
    <t>2581597682</t>
  </si>
  <si>
    <t>2581617200</t>
  </si>
  <si>
    <t>2581625072</t>
  </si>
  <si>
    <t>2581630209</t>
  </si>
  <si>
    <t>2581638958</t>
  </si>
  <si>
    <t>2581645151</t>
  </si>
  <si>
    <t>2581657206</t>
  </si>
  <si>
    <t>2581662622</t>
  </si>
  <si>
    <t>2581663426</t>
  </si>
  <si>
    <t>2581670093</t>
  </si>
  <si>
    <t>2581674486</t>
  </si>
  <si>
    <t>2581679647</t>
  </si>
  <si>
    <t>2581684479</t>
  </si>
  <si>
    <t>2581685311</t>
  </si>
  <si>
    <t>2581688938</t>
  </si>
  <si>
    <t>2581696213</t>
  </si>
  <si>
    <t>2581698150</t>
  </si>
  <si>
    <t>2581708236</t>
  </si>
  <si>
    <t>2581709187</t>
  </si>
  <si>
    <t>2581718324</t>
  </si>
  <si>
    <t>2581720606</t>
  </si>
  <si>
    <t>2581732058</t>
  </si>
  <si>
    <t>2581733840</t>
  </si>
  <si>
    <t>2581734204</t>
  </si>
  <si>
    <t>2581737656</t>
  </si>
  <si>
    <t>2581744797</t>
  </si>
  <si>
    <t>2581750899</t>
  </si>
  <si>
    <t>2581755120</t>
  </si>
  <si>
    <t>2581759262</t>
  </si>
  <si>
    <t>2581762761</t>
  </si>
  <si>
    <t>2581763693</t>
  </si>
  <si>
    <t>2581764985</t>
  </si>
  <si>
    <t>2581772375</t>
  </si>
  <si>
    <t>ExpAA=81.38</t>
  </si>
  <si>
    <t>2581773806</t>
  </si>
  <si>
    <t>ExpAA=174.19</t>
  </si>
  <si>
    <t>Topology=o10-29i50-72o87-109i114-136o146-168i180-202o217-239i260-282o</t>
  </si>
  <si>
    <t>2581776818</t>
  </si>
  <si>
    <t>2581783851</t>
  </si>
  <si>
    <t>2581792672</t>
  </si>
  <si>
    <t>2581806091</t>
  </si>
  <si>
    <t>2581812591</t>
  </si>
  <si>
    <t>2581831693</t>
  </si>
  <si>
    <t>2581832427</t>
  </si>
  <si>
    <t>2581837982</t>
  </si>
  <si>
    <t>2581844636</t>
  </si>
  <si>
    <t>2581849090</t>
  </si>
  <si>
    <t>2581854052</t>
  </si>
  <si>
    <t>2581866549</t>
  </si>
  <si>
    <t>2581868159</t>
  </si>
  <si>
    <t>2581879244</t>
  </si>
  <si>
    <t>2581879962</t>
  </si>
  <si>
    <t>2581883846</t>
  </si>
  <si>
    <t>2581889361</t>
  </si>
  <si>
    <t>2581899291</t>
  </si>
  <si>
    <t>2581899795</t>
  </si>
  <si>
    <t>2581907778</t>
  </si>
  <si>
    <t>2581912320</t>
  </si>
  <si>
    <t>2581917644</t>
  </si>
  <si>
    <t>2581923837</t>
  </si>
  <si>
    <t>2581927236</t>
  </si>
  <si>
    <t>Topology=o5-27i40-62o96-114i121-143o158-180i201-223o233-255i282-304o</t>
  </si>
  <si>
    <t>2581929142</t>
  </si>
  <si>
    <t>2581940455</t>
  </si>
  <si>
    <t>2581946414</t>
  </si>
  <si>
    <t>2581947323</t>
  </si>
  <si>
    <t>2581951059</t>
  </si>
  <si>
    <t>ExpAA=174.21</t>
  </si>
  <si>
    <t>2581964529</t>
  </si>
  <si>
    <t>2581969246</t>
  </si>
  <si>
    <t>2581975128</t>
  </si>
  <si>
    <t>2581979234</t>
  </si>
  <si>
    <t>2581983329</t>
  </si>
  <si>
    <t>2582000293</t>
  </si>
  <si>
    <t>2582006797</t>
  </si>
  <si>
    <t>2582013655</t>
  </si>
  <si>
    <t>2582016551</t>
  </si>
  <si>
    <t>2582024096</t>
  </si>
  <si>
    <t>2582038238</t>
  </si>
  <si>
    <t>2582044297</t>
  </si>
  <si>
    <t>2582045934</t>
  </si>
  <si>
    <t>2582057192</t>
  </si>
  <si>
    <t>2582060215</t>
  </si>
  <si>
    <t>2582062663</t>
  </si>
  <si>
    <t>2582064365</t>
  </si>
  <si>
    <t>Topology=o15-34i55-77o92-114i135-157o</t>
  </si>
  <si>
    <t>2582064501</t>
  </si>
  <si>
    <t>ExpAA=206.09</t>
  </si>
  <si>
    <t>First60=13.29</t>
  </si>
  <si>
    <t>Topology=o144-166i187-209o224-246i258-280o290-312i333-355o365-387i419-441o884-901i</t>
  </si>
  <si>
    <t>2582071339</t>
  </si>
  <si>
    <t>2582077257</t>
  </si>
  <si>
    <t>2582098354</t>
  </si>
  <si>
    <t>2582099283</t>
  </si>
  <si>
    <t>2582101250</t>
  </si>
  <si>
    <t>2582105966</t>
  </si>
  <si>
    <t>2582106907</t>
  </si>
  <si>
    <t>2582111509</t>
  </si>
  <si>
    <t>2582126161</t>
  </si>
  <si>
    <t>2582127000</t>
  </si>
  <si>
    <t>2582130414</t>
  </si>
  <si>
    <t>2582134876</t>
  </si>
  <si>
    <t>2582141263</t>
  </si>
  <si>
    <t>2582143474</t>
  </si>
  <si>
    <t>2582144070</t>
  </si>
  <si>
    <t>2582147938</t>
  </si>
  <si>
    <t>2582154877</t>
  </si>
  <si>
    <t>2582161192</t>
  </si>
  <si>
    <t>2582172890</t>
  </si>
  <si>
    <t>2582176348</t>
  </si>
  <si>
    <t>2582176547</t>
  </si>
  <si>
    <t>2582181528</t>
  </si>
  <si>
    <t>2582187733</t>
  </si>
  <si>
    <t>2582192564</t>
  </si>
  <si>
    <t>2582199509</t>
  </si>
  <si>
    <t>2582201158</t>
  </si>
  <si>
    <t>2582203805</t>
  </si>
  <si>
    <t>2582212259</t>
  </si>
  <si>
    <t>2582215143</t>
  </si>
  <si>
    <t>2582218749</t>
  </si>
  <si>
    <t>2582227112</t>
  </si>
  <si>
    <t>2582232282</t>
  </si>
  <si>
    <t>2582233598</t>
  </si>
  <si>
    <t>2582248919</t>
  </si>
  <si>
    <t>ExpAA=156.36</t>
  </si>
  <si>
    <t>First60=42.06</t>
  </si>
  <si>
    <t>Topology=i7-29o39-58i97-119o139-161i182-204o214-236i264-283o</t>
  </si>
  <si>
    <t>2582249858</t>
  </si>
  <si>
    <t>2582254552</t>
  </si>
  <si>
    <t>2582255371</t>
  </si>
  <si>
    <t>2582258732</t>
  </si>
  <si>
    <t>2582262085</t>
  </si>
  <si>
    <t>2582265923</t>
  </si>
  <si>
    <t>Topology=o13-35i56-78o93-115i128-150o160-182i201-223o238-260i280-302o</t>
  </si>
  <si>
    <t>2582268364</t>
  </si>
  <si>
    <t>2582273722</t>
  </si>
  <si>
    <t>2582298462</t>
  </si>
  <si>
    <t>2582313051</t>
  </si>
  <si>
    <t>2582317632</t>
  </si>
  <si>
    <t>2582319079</t>
  </si>
  <si>
    <t>2582321440</t>
  </si>
  <si>
    <t>2582324893</t>
  </si>
  <si>
    <t>ExpAA=354.72</t>
  </si>
  <si>
    <t>Topology=i13-35o50-72i85-107o130-152i157-174o194-216i228-247o257-279i299-321o361-383i396-415o430-452i473-495o510-532i545-567o594-616i</t>
  </si>
  <si>
    <t>2582329156</t>
  </si>
  <si>
    <t>2582334656</t>
  </si>
  <si>
    <t>2582336492</t>
  </si>
  <si>
    <t>2582338671</t>
  </si>
  <si>
    <t>2582340375</t>
  </si>
  <si>
    <t>ExpAA=215.85</t>
  </si>
  <si>
    <t>First60=40.41</t>
  </si>
  <si>
    <t>Topology=o10-29i42-64o79-101i114-133o143-165i177-199o214-236i256-273o311-333i342-364o</t>
  </si>
  <si>
    <t>2582348015</t>
  </si>
  <si>
    <t>2582351154</t>
  </si>
  <si>
    <t>2582355569</t>
  </si>
  <si>
    <t>2582358538</t>
  </si>
  <si>
    <t>2582363781</t>
  </si>
  <si>
    <t>2582366433</t>
  </si>
  <si>
    <t>2582375171</t>
  </si>
  <si>
    <t>2582375851</t>
  </si>
  <si>
    <t>2582378444</t>
  </si>
  <si>
    <t>2582390337</t>
  </si>
  <si>
    <t>2582405013</t>
  </si>
  <si>
    <t>2582417382</t>
  </si>
  <si>
    <t>2582418305</t>
  </si>
  <si>
    <t>2582422692</t>
  </si>
  <si>
    <t>2582428948</t>
  </si>
  <si>
    <t>2582433845</t>
  </si>
  <si>
    <t>2582439016</t>
  </si>
  <si>
    <t>2582444046</t>
  </si>
  <si>
    <t>2582446930</t>
  </si>
  <si>
    <t>2582449854</t>
  </si>
  <si>
    <t>2582451418</t>
  </si>
  <si>
    <t>2582456719</t>
  </si>
  <si>
    <t>2582458498</t>
  </si>
  <si>
    <t>2582469098</t>
  </si>
  <si>
    <t>2582475497</t>
  </si>
  <si>
    <t>2582476375</t>
  </si>
  <si>
    <t>ExpAA=170.92</t>
  </si>
  <si>
    <t>2582477025</t>
  </si>
  <si>
    <t>2582483293</t>
  </si>
  <si>
    <t>2582485858</t>
  </si>
  <si>
    <t>Topology=o10-29i49-71o91-108i115-137o147-169i186-208o218-240i260-282o</t>
  </si>
  <si>
    <t>2582489066</t>
  </si>
  <si>
    <t>ExpAA=85.26</t>
  </si>
  <si>
    <t>2582491225</t>
  </si>
  <si>
    <t>ExpAA=174.67</t>
  </si>
  <si>
    <t>2582493293</t>
  </si>
  <si>
    <t>2582496878</t>
  </si>
  <si>
    <t>2582523432</t>
  </si>
  <si>
    <t>ExpAA=68.86</t>
  </si>
  <si>
    <t>Topology=i21-43o58-80i93-115o</t>
  </si>
  <si>
    <t>2582525590</t>
  </si>
  <si>
    <t>Topology=i12-34o142-164i177-199o209-231i238-257o267-289i309-328o343-365i378-400o</t>
  </si>
  <si>
    <t>2582536560</t>
  </si>
  <si>
    <t>2582539538</t>
  </si>
  <si>
    <t>ExpAA=296.98</t>
  </si>
  <si>
    <t>2582550182</t>
  </si>
  <si>
    <t>2582560010</t>
  </si>
  <si>
    <t>ExpAA=200.00</t>
  </si>
  <si>
    <t>Topology=i21-43o162-184i191-213o233-255i262-284o294-316i328-350o360-382i405-427o</t>
  </si>
  <si>
    <t>2582560179</t>
  </si>
  <si>
    <t>ExpAA=206.87</t>
  </si>
  <si>
    <t>Topology=i56-78o98-115i122-144o154-176i181-203o218-240i257-279o311-330i337-359o</t>
  </si>
  <si>
    <t>2582564764</t>
  </si>
  <si>
    <t>ExpAA=170.49</t>
  </si>
  <si>
    <t>Topology=o15-37i50-72o94-111i116-133o143-165i185-207o217-239i267-286o</t>
  </si>
  <si>
    <t>2582580724</t>
  </si>
  <si>
    <t>2583066986</t>
  </si>
  <si>
    <t>ExpAA=178.61</t>
  </si>
  <si>
    <t>Topology=o10-32i52-74o89-111i124-146o166-188i201-223o238-260i281-303o</t>
  </si>
  <si>
    <t>2583067666</t>
  </si>
  <si>
    <t>2583069970</t>
  </si>
  <si>
    <t>ExpAA=176.79</t>
  </si>
  <si>
    <t>First60=26.31</t>
  </si>
  <si>
    <t>Topology=o15-37i57-79o99-121i130-149o169-191i203-222o237-259i280-302o</t>
  </si>
  <si>
    <t>2583094676</t>
  </si>
  <si>
    <t>First60=27.33</t>
  </si>
  <si>
    <t>2583096010</t>
  </si>
  <si>
    <t>First60=30.60</t>
  </si>
  <si>
    <t>2583101841</t>
  </si>
  <si>
    <t>Topology=o4-26i39-61o81-103i116-138o153-172i197-219o229-248i277-299o</t>
  </si>
  <si>
    <t>2583209484</t>
  </si>
  <si>
    <t>Topology=i7-29o146-168i189-211o292-314i327-349o359-381i408-427o</t>
  </si>
  <si>
    <t>2583211785</t>
  </si>
  <si>
    <t>ExpAA=194.49</t>
  </si>
  <si>
    <t>First60=20.72</t>
  </si>
  <si>
    <t>Topology=i7-26o157-179i200-222o237-255i262-284o294-316i328-350o365-387i400-422o</t>
  </si>
  <si>
    <t>2583216427</t>
  </si>
  <si>
    <t>2583244719</t>
  </si>
  <si>
    <t>2583247304</t>
  </si>
  <si>
    <t>2583249155</t>
  </si>
  <si>
    <t>2583261814</t>
  </si>
  <si>
    <t>ExpAA=172.51</t>
  </si>
  <si>
    <t>2583262698</t>
  </si>
  <si>
    <t>First60=37.51</t>
  </si>
  <si>
    <t>Topology=o5-27i48-70o90-107i114-136o146-168i188-210o223-245i275-297o</t>
  </si>
  <si>
    <t>2583263381</t>
  </si>
  <si>
    <t>2583263797</t>
  </si>
  <si>
    <t>ExpAA=86.74</t>
  </si>
  <si>
    <t>2583269772</t>
  </si>
  <si>
    <t>First60=24.70</t>
  </si>
  <si>
    <t>Topology=o5-27i58-80o100-122i129-151o166-188i201-223o233-255i276-298o</t>
  </si>
  <si>
    <t>2583271236</t>
  </si>
  <si>
    <t>ExpAA=86.15</t>
  </si>
  <si>
    <t>2583291904</t>
  </si>
  <si>
    <t>ExpAA=167.55</t>
  </si>
  <si>
    <t>First60=42.11</t>
  </si>
  <si>
    <t>Topology=o4-26i38-60o75-97i104-126o131-153i174-196o206-228i249-271o</t>
  </si>
  <si>
    <t>2583322566</t>
  </si>
  <si>
    <t>2583327207</t>
  </si>
  <si>
    <t>2583343567</t>
  </si>
  <si>
    <t>2583351474</t>
  </si>
  <si>
    <t>2583366018</t>
  </si>
  <si>
    <t>2583373644</t>
  </si>
  <si>
    <t>2583382584</t>
  </si>
  <si>
    <t>2583399878</t>
  </si>
  <si>
    <t>2583429368</t>
  </si>
  <si>
    <t>2583450735</t>
  </si>
  <si>
    <t>2583468887</t>
  </si>
  <si>
    <t>2583471756</t>
  </si>
  <si>
    <t>2583475953</t>
  </si>
  <si>
    <t>2583479270</t>
  </si>
  <si>
    <t>2583517458</t>
  </si>
  <si>
    <t>2583522274</t>
  </si>
  <si>
    <t>2583526099</t>
  </si>
  <si>
    <t>2583529962</t>
  </si>
  <si>
    <t>2583538225</t>
  </si>
  <si>
    <t>2583542153</t>
  </si>
  <si>
    <t>2583546002</t>
  </si>
  <si>
    <t>2583549770</t>
  </si>
  <si>
    <t>2583554202</t>
  </si>
  <si>
    <t>2583557614</t>
  </si>
  <si>
    <t>2583569574</t>
  </si>
  <si>
    <t>2583579998</t>
  </si>
  <si>
    <t>2583582785</t>
  </si>
  <si>
    <t>2583593661</t>
  </si>
  <si>
    <t>2583604382</t>
  </si>
  <si>
    <t>2583609800</t>
  </si>
  <si>
    <t>2583613009</t>
  </si>
  <si>
    <t>2583620591</t>
  </si>
  <si>
    <t>2583637774</t>
  </si>
  <si>
    <t>2583648068</t>
  </si>
  <si>
    <t>2583649595</t>
  </si>
  <si>
    <t>2583650665</t>
  </si>
  <si>
    <t>2583653459</t>
  </si>
  <si>
    <t>2583655020</t>
  </si>
  <si>
    <t>2583659286</t>
  </si>
  <si>
    <t>2583663584</t>
  </si>
  <si>
    <t>2583666314</t>
  </si>
  <si>
    <t>2583667717</t>
  </si>
  <si>
    <t>2583672618</t>
  </si>
  <si>
    <t>2583712898</t>
  </si>
  <si>
    <t>2583714725</t>
  </si>
  <si>
    <t>2583718200</t>
  </si>
  <si>
    <t>2583722235</t>
  </si>
  <si>
    <t>2583726287</t>
  </si>
  <si>
    <t>2583731846</t>
  </si>
  <si>
    <t>2583734385</t>
  </si>
  <si>
    <t>2583742275</t>
  </si>
  <si>
    <t>2583743909</t>
  </si>
  <si>
    <t>2583748939</t>
  </si>
  <si>
    <t>2583756146</t>
  </si>
  <si>
    <t>2583757170</t>
  </si>
  <si>
    <t>2583760800</t>
  </si>
  <si>
    <t>2583765130</t>
  </si>
  <si>
    <t>ExpAA=176.32</t>
  </si>
  <si>
    <t>2583775933</t>
  </si>
  <si>
    <t>2583790761</t>
  </si>
  <si>
    <t>2583792006</t>
  </si>
  <si>
    <t>First60=37.88</t>
  </si>
  <si>
    <t>2583793007</t>
  </si>
  <si>
    <t>ExpAA=175.25</t>
  </si>
  <si>
    <t>2583799528</t>
  </si>
  <si>
    <t>2583800095</t>
  </si>
  <si>
    <t>2583802156</t>
  </si>
  <si>
    <t>2583808180</t>
  </si>
  <si>
    <t>2583809161</t>
  </si>
  <si>
    <t>2583815295</t>
  </si>
  <si>
    <t>2583824557</t>
  </si>
  <si>
    <t>2583829396</t>
  </si>
  <si>
    <t>2583834359</t>
  </si>
  <si>
    <t>2583837664</t>
  </si>
  <si>
    <t>2583839578</t>
  </si>
  <si>
    <t>2583840476</t>
  </si>
  <si>
    <t>2583845317</t>
  </si>
  <si>
    <t>ExpAA=151.68</t>
  </si>
  <si>
    <t>Topology=o10-32i52-74o94-113i120-137o152-174i195-217o227-249i</t>
  </si>
  <si>
    <t>2583861971</t>
  </si>
  <si>
    <t>2583867170</t>
  </si>
  <si>
    <t>2583869312</t>
  </si>
  <si>
    <t>2583871715</t>
  </si>
  <si>
    <t>2583876207</t>
  </si>
  <si>
    <t>2583877095</t>
  </si>
  <si>
    <t>2583882125</t>
  </si>
  <si>
    <t>2583884045</t>
  </si>
  <si>
    <t>2583889975</t>
  </si>
  <si>
    <t>ExpAA=84.39</t>
  </si>
  <si>
    <t>2583892315</t>
  </si>
  <si>
    <t>2583892867</t>
  </si>
  <si>
    <t>ExpAA=165.15</t>
  </si>
  <si>
    <t>Topology=i7-29o44-66i98-120o140-162i182-201o211-233i260-282o</t>
  </si>
  <si>
    <t>2583898276</t>
  </si>
  <si>
    <t>2583900404</t>
  </si>
  <si>
    <t>2583909651</t>
  </si>
  <si>
    <t>ExpAA=124.09</t>
  </si>
  <si>
    <t>Topology=o4-21i28-45o60-82i102-124o134-156i177-195o</t>
  </si>
  <si>
    <t>2583917398</t>
  </si>
  <si>
    <t>2583925497</t>
  </si>
  <si>
    <t>2583935295</t>
  </si>
  <si>
    <t>2583935765</t>
  </si>
  <si>
    <t>2583936672</t>
  </si>
  <si>
    <t>2583948221</t>
  </si>
  <si>
    <t>2583949955</t>
  </si>
  <si>
    <t>2583957361</t>
  </si>
  <si>
    <t>ExpAA=172.60</t>
  </si>
  <si>
    <t>2583963919</t>
  </si>
  <si>
    <t>2583966519</t>
  </si>
  <si>
    <t>2583967288</t>
  </si>
  <si>
    <t>2583970108</t>
  </si>
  <si>
    <t>2583970893</t>
  </si>
  <si>
    <t>2583973416</t>
  </si>
  <si>
    <t>2583983270</t>
  </si>
  <si>
    <t>2583983692</t>
  </si>
  <si>
    <t>2583986432</t>
  </si>
  <si>
    <t>2583990337</t>
  </si>
  <si>
    <t>2583992795</t>
  </si>
  <si>
    <t>2583999427</t>
  </si>
  <si>
    <t>2584004706</t>
  </si>
  <si>
    <t>2584024113</t>
  </si>
  <si>
    <t>2584040543</t>
  </si>
  <si>
    <t>2584064165</t>
  </si>
  <si>
    <t>ExpAA=217.92</t>
  </si>
  <si>
    <t>Topology=o10-29i42-64o84-103i110-129o139-161i177-199o214-236i249-268o301-323i330-352o</t>
  </si>
  <si>
    <t>2584066986</t>
  </si>
  <si>
    <t>2584077584</t>
  </si>
  <si>
    <t>2584082459</t>
  </si>
  <si>
    <t>Topology=o33-55i75-97o117-139i159-181o</t>
  </si>
  <si>
    <t>2584085841</t>
  </si>
  <si>
    <t>ExpAA=128.55</t>
  </si>
  <si>
    <t>Topology=o23-45i50-72o87-109i130-152o162-184i204-223o</t>
  </si>
  <si>
    <t>2584086337</t>
  </si>
  <si>
    <t>2584102008</t>
  </si>
  <si>
    <t>2584102757</t>
  </si>
  <si>
    <t>ExpAA=352.45</t>
  </si>
  <si>
    <t>First60=17.83</t>
  </si>
  <si>
    <t>Topology=i43-65o85-107i131-153o173-190i197-219o234-253i265-287o297-319i340-362o405-427i440-462o472-494i515-537o552-574i587-609o632-654i</t>
  </si>
  <si>
    <t>2584104747</t>
  </si>
  <si>
    <t>2584114173</t>
  </si>
  <si>
    <t>2584116579</t>
  </si>
  <si>
    <t>2584120391</t>
  </si>
  <si>
    <t>2584122292</t>
  </si>
  <si>
    <t>2584122778</t>
  </si>
  <si>
    <t>2584126388</t>
  </si>
  <si>
    <t>2584133237</t>
  </si>
  <si>
    <t>2584138155</t>
  </si>
  <si>
    <t>2584143513</t>
  </si>
  <si>
    <t>2584144781</t>
  </si>
  <si>
    <t>2584146267</t>
  </si>
  <si>
    <t>2584153620</t>
  </si>
  <si>
    <t>2584155844</t>
  </si>
  <si>
    <t>2584160252</t>
  </si>
  <si>
    <t>2584162042</t>
  </si>
  <si>
    <t>2584163998</t>
  </si>
  <si>
    <t>ExpAA=84.19</t>
  </si>
  <si>
    <t>First60=34.28</t>
  </si>
  <si>
    <t>2584168938</t>
  </si>
  <si>
    <t>2584170184</t>
  </si>
  <si>
    <t>Topology=o10-27i34-56o82-104i109-131o146-165i186-208o223-245i265-287o</t>
  </si>
  <si>
    <t>2584171621</t>
  </si>
  <si>
    <t>2584178977</t>
  </si>
  <si>
    <t>2584179326</t>
  </si>
  <si>
    <t>ExpAA=86.42</t>
  </si>
  <si>
    <t>Topology=i7-29o49-71i83-102o122-144i</t>
  </si>
  <si>
    <t>2584181981</t>
  </si>
  <si>
    <t>First60=35.68</t>
  </si>
  <si>
    <t>Topology=o15-34i47-69o94-111i118-137o152-174i195-214o229-251i264-286o</t>
  </si>
  <si>
    <t>2584190230</t>
  </si>
  <si>
    <t>2584194829</t>
  </si>
  <si>
    <t>2584231475</t>
  </si>
  <si>
    <t>2584232030</t>
  </si>
  <si>
    <t>2584243674</t>
  </si>
  <si>
    <t>2584245558</t>
  </si>
  <si>
    <t>Topology=o15-37i49-71o96-114i121-140o155-177i197-219o229-251i272-294o</t>
  </si>
  <si>
    <t>2584250066</t>
  </si>
  <si>
    <t>2584258341</t>
  </si>
  <si>
    <t>Topology=o7-29i50-72o92-111i118-137o157-179i200-222o237-259i280-302o</t>
  </si>
  <si>
    <t>2584258367</t>
  </si>
  <si>
    <t>ExpAA=173.57</t>
  </si>
  <si>
    <t>First60=35.09</t>
  </si>
  <si>
    <t>Topology=o5-25i46-68o88-110i115-137o147-169i181-203o218-240i261-283o</t>
  </si>
  <si>
    <t>2584258803</t>
  </si>
  <si>
    <t>2584259096</t>
  </si>
  <si>
    <t>2584260062</t>
  </si>
  <si>
    <t>Topology=o10-32i45-67o96-113i120-138o158-180i201-223o233-255i284-303o</t>
  </si>
  <si>
    <t>2584262953</t>
  </si>
  <si>
    <t>2584267053</t>
  </si>
  <si>
    <t>ExpAA=185.13</t>
  </si>
  <si>
    <t>First60=39.71</t>
  </si>
  <si>
    <t>2584268768</t>
  </si>
  <si>
    <t>2584268890</t>
  </si>
  <si>
    <t>2584270975</t>
  </si>
  <si>
    <t>2584274567</t>
  </si>
  <si>
    <t>2584277659</t>
  </si>
  <si>
    <t>First60=26.37</t>
  </si>
  <si>
    <t>2584281785</t>
  </si>
  <si>
    <t>ExpAA=203.87</t>
  </si>
  <si>
    <t>First60=20.70</t>
  </si>
  <si>
    <t>Topology=i7-29o148-170i182-204o224-246i266-285o295-317i336-358o362-384i416-438o</t>
  </si>
  <si>
    <t>2584284195</t>
  </si>
  <si>
    <t>ExpAA=198.33</t>
  </si>
  <si>
    <t>2584286533</t>
  </si>
  <si>
    <t>2584288493</t>
  </si>
  <si>
    <t>2584299194</t>
  </si>
  <si>
    <t>2584301216</t>
  </si>
  <si>
    <t>2584302995</t>
  </si>
  <si>
    <t>2584315557</t>
  </si>
  <si>
    <t>First60=32.27</t>
  </si>
  <si>
    <t>Topology=o10-32i51-73o88-110i130-152o</t>
  </si>
  <si>
    <t>2584324841</t>
  </si>
  <si>
    <t>2584330153</t>
  </si>
  <si>
    <t>Topology=i12-34o153-175i188-210o234-256i269-291o306-328i340-362o377-399i523-545o</t>
  </si>
  <si>
    <t>2584611364</t>
  </si>
  <si>
    <t>2584611527</t>
  </si>
  <si>
    <t>2584617835</t>
  </si>
  <si>
    <t>2584622041</t>
  </si>
  <si>
    <t>2584623885</t>
  </si>
  <si>
    <t>2584628383</t>
  </si>
  <si>
    <t>2584632231</t>
  </si>
  <si>
    <t>2584639562</t>
  </si>
  <si>
    <t>2584642517</t>
  </si>
  <si>
    <t>2584644272</t>
  </si>
  <si>
    <t>2584648700</t>
  </si>
  <si>
    <t>2584652743</t>
  </si>
  <si>
    <t>2584657794</t>
  </si>
  <si>
    <t>2584662748</t>
  </si>
  <si>
    <t>2584664700</t>
  </si>
  <si>
    <t>2584668778</t>
  </si>
  <si>
    <t>2584672862</t>
  </si>
  <si>
    <t>2584676946</t>
  </si>
  <si>
    <t>2584684434</t>
  </si>
  <si>
    <t>2584685111</t>
  </si>
  <si>
    <t>2584689200</t>
  </si>
  <si>
    <t>2584697130</t>
  </si>
  <si>
    <t>2584697389</t>
  </si>
  <si>
    <t>2584701484</t>
  </si>
  <si>
    <t>2584705761</t>
  </si>
  <si>
    <t>2584709643</t>
  </si>
  <si>
    <t>2584713729</t>
  </si>
  <si>
    <t>2584720146</t>
  </si>
  <si>
    <t>2584725243</t>
  </si>
  <si>
    <t>2584726385</t>
  </si>
  <si>
    <t>2584730643</t>
  </si>
  <si>
    <t>2584737682</t>
  </si>
  <si>
    <t>2584738248</t>
  </si>
  <si>
    <t>2584742332</t>
  </si>
  <si>
    <t>2584746408</t>
  </si>
  <si>
    <t>2584753941</t>
  </si>
  <si>
    <t>2584758315</t>
  </si>
  <si>
    <t>2584761004</t>
  </si>
  <si>
    <t>2584766517</t>
  </si>
  <si>
    <t>2584766739</t>
  </si>
  <si>
    <t>2584770812</t>
  </si>
  <si>
    <t>2584778695</t>
  </si>
  <si>
    <t>2584779158</t>
  </si>
  <si>
    <t>2584783702</t>
  </si>
  <si>
    <t>2584787125</t>
  </si>
  <si>
    <t>2584794528</t>
  </si>
  <si>
    <t>2584797255</t>
  </si>
  <si>
    <t>2584799397</t>
  </si>
  <si>
    <t>2584806383</t>
  </si>
  <si>
    <t>2584807543</t>
  </si>
  <si>
    <t>2584811826</t>
  </si>
  <si>
    <t>2584818064</t>
  </si>
  <si>
    <t>2584819815</t>
  </si>
  <si>
    <t>2584827337</t>
  </si>
  <si>
    <t>2584829666</t>
  </si>
  <si>
    <t>2584832038</t>
  </si>
  <si>
    <t>2584839252</t>
  </si>
  <si>
    <t>2584843321</t>
  </si>
  <si>
    <t>2584847775</t>
  </si>
  <si>
    <t>2584851988</t>
  </si>
  <si>
    <t>2584855800</t>
  </si>
  <si>
    <t>2584856464</t>
  </si>
  <si>
    <t>2584861607</t>
  </si>
  <si>
    <t>2584868364</t>
  </si>
  <si>
    <t>2584868777</t>
  </si>
  <si>
    <t>2584873865</t>
  </si>
  <si>
    <t>2584876819</t>
  </si>
  <si>
    <t>2584884704</t>
  </si>
  <si>
    <t>2584888403</t>
  </si>
  <si>
    <t>2584889070</t>
  </si>
  <si>
    <t>2584895601</t>
  </si>
  <si>
    <t>2584900469</t>
  </si>
  <si>
    <t>2584901320</t>
  </si>
  <si>
    <t>2584909184</t>
  </si>
  <si>
    <t>2584909476</t>
  </si>
  <si>
    <t>2584916983</t>
  </si>
  <si>
    <t>2584918752</t>
  </si>
  <si>
    <t>2584921689</t>
  </si>
  <si>
    <t>2584926944</t>
  </si>
  <si>
    <t>2584929737</t>
  </si>
  <si>
    <t>2584933904</t>
  </si>
  <si>
    <t>2584941818</t>
  </si>
  <si>
    <t>2584944145</t>
  </si>
  <si>
    <t>2584945671</t>
  </si>
  <si>
    <t>2584949285</t>
  </si>
  <si>
    <t>2584953163</t>
  </si>
  <si>
    <t>2584957244</t>
  </si>
  <si>
    <t>2584961988</t>
  </si>
  <si>
    <t>2584965402</t>
  </si>
  <si>
    <t>2584969897</t>
  </si>
  <si>
    <t>2584974100</t>
  </si>
  <si>
    <t>2584977648</t>
  </si>
  <si>
    <t>2584985502</t>
  </si>
  <si>
    <t>2584985802</t>
  </si>
  <si>
    <t>2584990121</t>
  </si>
  <si>
    <t>2584994651</t>
  </si>
  <si>
    <t>2585000241</t>
  </si>
  <si>
    <t>2585020518</t>
  </si>
  <si>
    <t>ExpAA=173.42</t>
  </si>
  <si>
    <t>First60=35.05</t>
  </si>
  <si>
    <t>Topology=o15-34i47-69o94-111i118-140o150-172i192-214o229-251i264-286o</t>
  </si>
  <si>
    <t>2585028648</t>
  </si>
  <si>
    <t>ExpAA=214.40</t>
  </si>
  <si>
    <t>2585029004</t>
  </si>
  <si>
    <t>ExpAA=277.19</t>
  </si>
  <si>
    <t>First60=25.90</t>
  </si>
  <si>
    <t>Topology=o15-37i58-80o155-177i197-219o229-251i271-293o371-388i463-485o523-545i</t>
  </si>
  <si>
    <t>2585137231</t>
  </si>
  <si>
    <t>ExpAA=286.63</t>
  </si>
  <si>
    <t>Topology=o13-35i56-78o93-112i125-147o162-181i201-223o233-255i276-298o364-381i386-403o427-445i458-475o485-507i520-542o</t>
  </si>
  <si>
    <t>2585137299</t>
  </si>
  <si>
    <t>Topology=o4-26i47-69o79-101i129-151o</t>
  </si>
  <si>
    <t>2585154242</t>
  </si>
  <si>
    <t>First60=38.86</t>
  </si>
  <si>
    <t>Topology=o10-32i45-67o87-109i116-138o153-175i196-218o228-250i278-300o</t>
  </si>
  <si>
    <t>2585169308</t>
  </si>
  <si>
    <t>Topology=i13-35o156-175i188-207o222-244i251-273o278-300i321-343o358-380i397-419o</t>
  </si>
  <si>
    <t>2585197861</t>
  </si>
  <si>
    <t>First60=39.29</t>
  </si>
  <si>
    <t>Topology=o15-37i44-66o86-108i115-133o153-175i196-218o228-250i278-300o</t>
  </si>
  <si>
    <t>2585204786</t>
  </si>
  <si>
    <t>Topology=o19-41i48-70o90-112i119-138o153-175i196-218o228-250i263-285o</t>
  </si>
  <si>
    <t>2585208149</t>
  </si>
  <si>
    <t>2585210470</t>
  </si>
  <si>
    <t>2585211774</t>
  </si>
  <si>
    <t>ExpAA=158.49</t>
  </si>
  <si>
    <t>First60=41.70</t>
  </si>
  <si>
    <t>Topology=i7-29o39-58i99-121o141-163i182-204o214-236i263-285o</t>
  </si>
  <si>
    <t>2585212788</t>
  </si>
  <si>
    <t>2585216986</t>
  </si>
  <si>
    <t>2585227464</t>
  </si>
  <si>
    <t>Topology=i5-27o141-163i176-195o219-238i245-267o277-299i312-334o344-366i387-409o</t>
  </si>
  <si>
    <t>2585227561</t>
  </si>
  <si>
    <t>2585231131</t>
  </si>
  <si>
    <t>Topology=o15-37i49-71o91-113i118-140o155-177i197-219o229-251i264-286o</t>
  </si>
  <si>
    <t>2585236041</t>
  </si>
  <si>
    <t>2585255363</t>
  </si>
  <si>
    <t>Topology=o15-37i50-72o95-117i124-146o156-178i199-221o231-253i273-290o</t>
  </si>
  <si>
    <t>2585263122</t>
  </si>
  <si>
    <t>ExpAA=179.02</t>
  </si>
  <si>
    <t>First60=37.47</t>
  </si>
  <si>
    <t>Topology=o6-28i48-70o85-107i120-142o157-178i198-220o235-257i278-300o</t>
  </si>
  <si>
    <t>2585276334</t>
  </si>
  <si>
    <t>2585277837</t>
  </si>
  <si>
    <t>Topology=o10-32i39-61o89-111i118-135o150-169i190-212o227-249i262-284o</t>
  </si>
  <si>
    <t>2585282497</t>
  </si>
  <si>
    <t>Topology=o15-37i44-66o95-112i119-141o156-178i199-216o231-253i266-288o</t>
  </si>
  <si>
    <t>2585289833</t>
  </si>
  <si>
    <t>2585291287</t>
  </si>
  <si>
    <t>2585294179</t>
  </si>
  <si>
    <t>2585300219</t>
  </si>
  <si>
    <t>ExpAA=183.64</t>
  </si>
  <si>
    <t>Topology=i21-43o172-194i207-229o255-277i289-311o326-348i361-379o394-416i</t>
  </si>
  <si>
    <t>2585307471</t>
  </si>
  <si>
    <t>ExpAA=155.29</t>
  </si>
  <si>
    <t>Topology=i26-48o63-85i98-120o193-215i228-250o270-292i313-333o</t>
  </si>
  <si>
    <t>2585310363</t>
  </si>
  <si>
    <t>First60=6.75</t>
  </si>
  <si>
    <t>Topology=o144-166i179-201o221-243i250-272o287-309i322-344o354-376i402-424o</t>
  </si>
  <si>
    <t>2585310814</t>
  </si>
  <si>
    <t>Topology=i12-34o153-175i188-210o236-258i271-293o308-330i343-360o375-397i510-532o</t>
  </si>
  <si>
    <t>2585310989</t>
  </si>
  <si>
    <t>ExpAA=189.83</t>
  </si>
  <si>
    <t>First60=19.13</t>
  </si>
  <si>
    <t>Topology=i2-24o146-163i176-198o224-243i250-272o287-309i322-344o354-376i484-506o</t>
  </si>
  <si>
    <t>2585314425</t>
  </si>
  <si>
    <t>Topology=i27-49o171-193i205-227o247-269i276-298o313-335i347-366o381-403i460-482o</t>
  </si>
  <si>
    <t>2585314502</t>
  </si>
  <si>
    <t>Topology=i12-34o153-175i188-210o234-256i269-291o306-328i340-362o377-399i467-489o</t>
  </si>
  <si>
    <t>2585317635</t>
  </si>
  <si>
    <t>ExpAA=155.66</t>
  </si>
  <si>
    <t>Topology=i26-48o63-85i98-120o193-215i228-250o270-292i313-335o</t>
  </si>
  <si>
    <t>2585319694</t>
  </si>
  <si>
    <t>ExpAA=195.96</t>
  </si>
  <si>
    <t>Topology=i7-26o148-170i183-205o230-252i259-281o296-318i335-354o364-386i411-433o</t>
  </si>
  <si>
    <t>2585328538</t>
  </si>
  <si>
    <t>2585336160</t>
  </si>
  <si>
    <t>2585394357</t>
  </si>
  <si>
    <t>ExpAA=200.32</t>
  </si>
  <si>
    <t>Topology=i5-27o136-158i170-192o207-229i242-264o274-296i309-331o346-368i385-407o</t>
  </si>
  <si>
    <t>2585401279</t>
  </si>
  <si>
    <t>ExpAA=174.52</t>
  </si>
  <si>
    <t>First60=36.34</t>
  </si>
  <si>
    <t>Topology=o12-34i47-69o92-114i121-140o155-177i197-219o229-251i264-286o</t>
  </si>
  <si>
    <t>2585415452</t>
  </si>
  <si>
    <t>2585415732</t>
  </si>
  <si>
    <t>ExpAA=81.68</t>
  </si>
  <si>
    <t>First60=29.18</t>
  </si>
  <si>
    <t>2585522929</t>
  </si>
  <si>
    <t>2585533297</t>
  </si>
  <si>
    <t>2585536634</t>
  </si>
  <si>
    <t>ExpAA=171.94</t>
  </si>
  <si>
    <t>2585550855</t>
  </si>
  <si>
    <t>2585550987</t>
  </si>
  <si>
    <t>2585555721</t>
  </si>
  <si>
    <t>2585557155</t>
  </si>
  <si>
    <t>2585563969</t>
  </si>
  <si>
    <t>ExpAA=200.58</t>
  </si>
  <si>
    <t>Topology=i7-29o142-164i177-199o222-244i249-271o281-303i316-338o348-370i393-415o</t>
  </si>
  <si>
    <t>2585564134</t>
  </si>
  <si>
    <t>2585676597</t>
  </si>
  <si>
    <t>Topology=i13-35o163-185i192-214o236-258i270-292o307-329i341-358o373-395i466-488o</t>
  </si>
  <si>
    <t>2585683637</t>
  </si>
  <si>
    <t>ExpAA=198.58</t>
  </si>
  <si>
    <t>Topology=i5-27o152-174i186-208o218-240i261-283o293-315i335-352o367-389i456-478o</t>
  </si>
  <si>
    <t>2585684715</t>
  </si>
  <si>
    <t>ExpAA=211.32</t>
  </si>
  <si>
    <t>Topology=o25-47i54-73o78-100i112-134o154-173i178-200o215-237i250-272o282-304i324-346o</t>
  </si>
  <si>
    <t>2585686121</t>
  </si>
  <si>
    <t>2585690482</t>
  </si>
  <si>
    <t>ExpAA=194.46</t>
  </si>
  <si>
    <t>Topology=i20-42o167-186i199-218o238-260i273-292o307-329i342-364o375-397i417-439o</t>
  </si>
  <si>
    <t>2585695823</t>
  </si>
  <si>
    <t>ExpAA=351.18</t>
  </si>
  <si>
    <t>Topology=i12-34o59-78i99-121o141-163i170-192o202-224i237-259o274-296i309-331o371-390i403-425o435-457i486-508o518-540i553-575o602-624i</t>
  </si>
  <si>
    <t>2585695833</t>
  </si>
  <si>
    <t>ExpAA=195.10</t>
  </si>
  <si>
    <t>Topology=i12-34o150-172i185-207o236-258i265-287o297-319i326-348o363-385i405-427o</t>
  </si>
  <si>
    <t>2585698598</t>
  </si>
  <si>
    <t>ExpAA=192.52</t>
  </si>
  <si>
    <t>Topology=i13-35o159-178i191-210o230-252i265-284o299-321i334-356o371-393i</t>
  </si>
  <si>
    <t>2585700843</t>
  </si>
  <si>
    <t>Topology=i20-42o161-183i195-217o237-259i272-289o304-326i339-358o373-395i412-434o</t>
  </si>
  <si>
    <t>2585703398</t>
  </si>
  <si>
    <t>ExpAA=346.28</t>
  </si>
  <si>
    <t>Topology=i5-27o47-69i88-110o130-152i157-179o184-206i225-247o257-279i292-314o356-373i390-412o422-444i476-498o503-525i538-560o588-610i</t>
  </si>
  <si>
    <t>2585704985</t>
  </si>
  <si>
    <t>Topology=i12-34o162-181i194-213o233-255i268-287o302-324i337-359o374-396i409-431o</t>
  </si>
  <si>
    <t>2585709024</t>
  </si>
  <si>
    <t>ExpAA=345.02</t>
  </si>
  <si>
    <t>Topology=i21-43o70-92i112-131o146-168i180-202o212-234i247-269o279-298i319-338o379-396i412-434o444-466i495-517o527-546i553-572o600-622i</t>
  </si>
  <si>
    <t>2585712182</t>
  </si>
  <si>
    <t>Topology=i16-38o166-185i198-217o237-259i272-291o306-328i341-363o374-396i416-438o</t>
  </si>
  <si>
    <t>2585713934</t>
  </si>
  <si>
    <t>ExpAA=188.38</t>
  </si>
  <si>
    <t>Topology=i7-29o155-177i190-212o232-254i261-283o298-320i340-357o372-394i</t>
  </si>
  <si>
    <t>2585714988</t>
  </si>
  <si>
    <t>ExpAA=200.59</t>
  </si>
  <si>
    <t>Topology=i23-45o73-95i102-124o144-166i179-201o211-233i246-268o278-300i321-343o</t>
  </si>
  <si>
    <t>2585718145</t>
  </si>
  <si>
    <t>ExpAA=350.22</t>
  </si>
  <si>
    <t>Topology=i12-34o54-76i96-115o135-157i162-184o199-218i238-260o264-286i306-328o363-385i397-419o434-456i484-506o516-538i551-573o600-622i</t>
  </si>
  <si>
    <t>2585721581</t>
  </si>
  <si>
    <t>ExpAA=201.61</t>
  </si>
  <si>
    <t>First60=29.16</t>
  </si>
  <si>
    <t>Topology=i12-34o54-76i89-111o131-153i165-187o202-224i231-252o272-294i307-329o</t>
  </si>
  <si>
    <t>2585821573</t>
  </si>
  <si>
    <t>2585824594</t>
  </si>
  <si>
    <t>Topology=i13-35o144-166i178-200o215-237i244-263o278-300i313-335o345-367i390-412o</t>
  </si>
  <si>
    <t>2585825714</t>
  </si>
  <si>
    <t>First60=35.72</t>
  </si>
  <si>
    <t>2585832149</t>
  </si>
  <si>
    <t>2585842938</t>
  </si>
  <si>
    <t>Topology=o12-34i47-69o92-114i121-140o155-177i198-220o230-252i264-286o</t>
  </si>
  <si>
    <t>2585854580</t>
  </si>
  <si>
    <t>Topology=o19-41i48-70o90-112i119-141o156-178i199-216o231-253i265-287o</t>
  </si>
  <si>
    <t>2585865084</t>
  </si>
  <si>
    <t>2585866248</t>
  </si>
  <si>
    <t>Topology=o5-25i46-68o88-107i114-136o151-170i187-209o219-241i262-284o</t>
  </si>
  <si>
    <t>2585866643</t>
  </si>
  <si>
    <t>ExpAA=172.84</t>
  </si>
  <si>
    <t>Topology=o10-29i42-64o93-112i119-141o156-178i199-221o236-258i284-303o</t>
  </si>
  <si>
    <t>2585870076</t>
  </si>
  <si>
    <t>2585897267</t>
  </si>
  <si>
    <t>ExpAA=171.88</t>
  </si>
  <si>
    <t>2585903019</t>
  </si>
  <si>
    <t>Topology=o20-37i44-66o93-115i122-141o156-175i195-217o227-249i270-292o</t>
  </si>
  <si>
    <t>2585917519</t>
  </si>
  <si>
    <t>ExpAA=86.52</t>
  </si>
  <si>
    <t>First60=26.44</t>
  </si>
  <si>
    <t>Topology=o10-32i58-79o89-111i140-159o</t>
  </si>
  <si>
    <t>2585917643</t>
  </si>
  <si>
    <t>ExpAA=216.16</t>
  </si>
  <si>
    <t>Topology=i7-29o155-177i190-212o244-266i273-295o310-332i352-374o384-406i441-463o609-628i</t>
  </si>
  <si>
    <t>2585917645</t>
  </si>
  <si>
    <t>ExpAA=208.82</t>
  </si>
  <si>
    <t>First60=20.21</t>
  </si>
  <si>
    <t>Topology=i7-29o163-180i208-230o245-267i280-302o317-339i356-378o393-415i443-465o</t>
  </si>
  <si>
    <t>2585924045</t>
  </si>
  <si>
    <t>2585927636</t>
  </si>
  <si>
    <t>2585929073</t>
  </si>
  <si>
    <t>2585933422</t>
  </si>
  <si>
    <t>2585940376</t>
  </si>
  <si>
    <t>2585940743</t>
  </si>
  <si>
    <t>2585941932</t>
  </si>
  <si>
    <t>2585945155</t>
  </si>
  <si>
    <t>2585950279</t>
  </si>
  <si>
    <t>2585958480</t>
  </si>
  <si>
    <t>2585961310</t>
  </si>
  <si>
    <t>2585965166</t>
  </si>
  <si>
    <t>2585969058</t>
  </si>
  <si>
    <t>ExpAA=172.76</t>
  </si>
  <si>
    <t>2585971934</t>
  </si>
  <si>
    <t>2585997591</t>
  </si>
  <si>
    <t>ExpAA=194.54</t>
  </si>
  <si>
    <t>Topology=o153-172i184-206o226-248i255-277o287-309i322-344o354-376i396-418o</t>
  </si>
  <si>
    <t>2586002190</t>
  </si>
  <si>
    <t>First60=14.97</t>
  </si>
  <si>
    <t>Topology=o153-172i179-201o221-243i255-277o287-309i322-344o354-376i395-417o</t>
  </si>
  <si>
    <t>2586018771</t>
  </si>
  <si>
    <t>2586024021</t>
  </si>
  <si>
    <t>2586024695</t>
  </si>
  <si>
    <t>2586026478</t>
  </si>
  <si>
    <t>ExpAA=174.42</t>
  </si>
  <si>
    <t>2586027068</t>
  </si>
  <si>
    <t>ExpAA=165.77</t>
  </si>
  <si>
    <t>First60=40.63</t>
  </si>
  <si>
    <t>2586029961</t>
  </si>
  <si>
    <t>2586032081</t>
  </si>
  <si>
    <t>2586032646</t>
  </si>
  <si>
    <t>2586034770</t>
  </si>
  <si>
    <t>2586037985</t>
  </si>
  <si>
    <t>ExpAA=168.68</t>
  </si>
  <si>
    <t>First60=27.41</t>
  </si>
  <si>
    <t>2586042387</t>
  </si>
  <si>
    <t>2586043484</t>
  </si>
  <si>
    <t>First60=33.77</t>
  </si>
  <si>
    <t>2586043899</t>
  </si>
  <si>
    <t>ExpAA=173.69</t>
  </si>
  <si>
    <t>First60=37.98</t>
  </si>
  <si>
    <t>2586049102</t>
  </si>
  <si>
    <t>2586057448</t>
  </si>
  <si>
    <t>ExpAA=197.14</t>
  </si>
  <si>
    <t>2586058071</t>
  </si>
  <si>
    <t>ExpAA=169.58</t>
  </si>
  <si>
    <t>First60=36.02</t>
  </si>
  <si>
    <t>Topology=o15-32i44-66o88-107i120-142o157-179i196-215o230-252i272-294o</t>
  </si>
  <si>
    <t>2586063299</t>
  </si>
  <si>
    <t>ExpAA=351.38</t>
  </si>
  <si>
    <t>2586063361</t>
  </si>
  <si>
    <t>ExpAA=203.11</t>
  </si>
  <si>
    <t>2586079800</t>
  </si>
  <si>
    <t>First60=43.89</t>
  </si>
  <si>
    <t>Topology=o4-26i39-61o81-103i110-132o147-169i181-203o213-235i256-275o314-336i343-365o</t>
  </si>
  <si>
    <t>2586085634</t>
  </si>
  <si>
    <t>2586091679</t>
  </si>
  <si>
    <t>2586095918</t>
  </si>
  <si>
    <t>Topology=o10-29i48-70o90-112i117-139o149-168i181-203o218-240i260-282o</t>
  </si>
  <si>
    <t>2586098077</t>
  </si>
  <si>
    <t>2586099385</t>
  </si>
  <si>
    <t>2586099597</t>
  </si>
  <si>
    <t>Topology=o11-33i46-68o95-112i117-139o154-176i196-218o228-250i280-302o</t>
  </si>
  <si>
    <t>2586106179</t>
  </si>
  <si>
    <t>2586122215</t>
  </si>
  <si>
    <t>2586122346</t>
  </si>
  <si>
    <t>ExpAA=219.81</t>
  </si>
  <si>
    <t>Topology=i7-29o155-177i189-211o237-259i266-285o300-322i342-364o374-396i433-455o604-623i</t>
  </si>
  <si>
    <t>2586122348</t>
  </si>
  <si>
    <t>ExpAA=214.76</t>
  </si>
  <si>
    <t>Topology=i7-26o160-177i205-227o242-264i277-299o314-336i353-375o390-412i440-462o938-960i</t>
  </si>
  <si>
    <t>2586127962</t>
  </si>
  <si>
    <t>Topology=o10-32i51-73o93-115i122-139o154-176i197-219o229-251i272-291o</t>
  </si>
  <si>
    <t>2586130481</t>
  </si>
  <si>
    <t>2586134922</t>
  </si>
  <si>
    <t>2586138521</t>
  </si>
  <si>
    <t>2586140486</t>
  </si>
  <si>
    <t>2586144512</t>
  </si>
  <si>
    <t>2586146293</t>
  </si>
  <si>
    <t>2586147966</t>
  </si>
  <si>
    <t>First60=35.85</t>
  </si>
  <si>
    <t>2586161354</t>
  </si>
  <si>
    <t>Topology=i7-29o148-170i182-201o230-249i262-284o294-316i335-357o372-394i406-428o</t>
  </si>
  <si>
    <t>2586170915</t>
  </si>
  <si>
    <t>2586176918</t>
  </si>
  <si>
    <t>2586177903</t>
  </si>
  <si>
    <t>2586179821</t>
  </si>
  <si>
    <t>2586187414</t>
  </si>
  <si>
    <t>2586192731</t>
  </si>
  <si>
    <t>2586196678</t>
  </si>
  <si>
    <t>2586198966</t>
  </si>
  <si>
    <t>2586220114</t>
  </si>
  <si>
    <t>First60=35.49</t>
  </si>
  <si>
    <t>Topology=o5-27i47-69o94-111i118-139o154-176i188-210o225-247i268-290o</t>
  </si>
  <si>
    <t>2586220711</t>
  </si>
  <si>
    <t>ExpAA=172.68</t>
  </si>
  <si>
    <t>Topology=o5-27i48-70o83-105i118-140o150-172i192-214o224-246i267-289o</t>
  </si>
  <si>
    <t>2586221466</t>
  </si>
  <si>
    <t>2586222292</t>
  </si>
  <si>
    <t>2586233527</t>
  </si>
  <si>
    <t>2586234645</t>
  </si>
  <si>
    <t>ExpAA=178.04</t>
  </si>
  <si>
    <t>2586236854</t>
  </si>
  <si>
    <t>ExpAA=88.14</t>
  </si>
  <si>
    <t>Topology=o25-47i68-90o105-127i151-173o</t>
  </si>
  <si>
    <t>2586238168</t>
  </si>
  <si>
    <t>First60=38.84</t>
  </si>
  <si>
    <t>Topology=o10-32i45-67o93-110i117-139o154-176i189-211o226-245i277-299o</t>
  </si>
  <si>
    <t>2586240699</t>
  </si>
  <si>
    <t>ExpAA=196.17</t>
  </si>
  <si>
    <t>Topology=i12-34o154-176i189-211o229-251i258-280o290-312i325-347o362-384i404-423o</t>
  </si>
  <si>
    <t>2586240703</t>
  </si>
  <si>
    <t>ExpAA=350.92</t>
  </si>
  <si>
    <t>Topology=i21-43o67-89i110-132o152-169i176-198o208-230i243-265o275-297i309-331o369-391i403-425o435-457i487-509o519-541i554-576o603-625i</t>
  </si>
  <si>
    <t>2586241813</t>
  </si>
  <si>
    <t>ExpAA=352.48</t>
  </si>
  <si>
    <t>First60=23.27</t>
  </si>
  <si>
    <t>Topology=i17-39o64-86i107-129o149-171i176-198o208-230i243-265o275-297i309-331o363-385i405-427o437-459i490-509o524-543i550-572o598-620i</t>
  </si>
  <si>
    <t>2586247447</t>
  </si>
  <si>
    <t>ExpAA=177.49</t>
  </si>
  <si>
    <t>Topology=o4-26i39-61o86-108i115-137o152-174i194-216o231-250i278-300o</t>
  </si>
  <si>
    <t>2586248888</t>
  </si>
  <si>
    <t>Topology=o11-33i46-68o88-110i117-138o153-175i196-218o228-250i263-285o</t>
  </si>
  <si>
    <t>2586256651</t>
  </si>
  <si>
    <t>2586259160</t>
  </si>
  <si>
    <t>2586261129</t>
  </si>
  <si>
    <t>2586273867</t>
  </si>
  <si>
    <t>Topology=i7-24o34-56i69-91o111-133i140-158o173-195i208-230o240-262i283-305o</t>
  </si>
  <si>
    <t>2586278406</t>
  </si>
  <si>
    <t>Topology=i13-35o62-84i97-119o148-167i174-196o206-228i241-263o273-292i313-335o373-395i407-429o439-461i491-513o523-545i558-580o606-628i</t>
  </si>
  <si>
    <t>2586291846</t>
  </si>
  <si>
    <t>2586299953</t>
  </si>
  <si>
    <t>2586305043</t>
  </si>
  <si>
    <t>2586323876</t>
  </si>
  <si>
    <t>2586326489</t>
  </si>
  <si>
    <t>ExpAA=88.10</t>
  </si>
  <si>
    <t>Topology=o10-32i53-72o82-104i125-147o</t>
  </si>
  <si>
    <t>2586326657</t>
  </si>
  <si>
    <t>Topology=o15-37i50-72o92-111i118-140o155-177i202-224o248-265i291-313o</t>
  </si>
  <si>
    <t>2586331491</t>
  </si>
  <si>
    <t>Topology=o10-32i44-66o81-103i116-138o148-170i191-210o230-252i273-295o</t>
  </si>
  <si>
    <t>2586342399</t>
  </si>
  <si>
    <t>2586345100</t>
  </si>
  <si>
    <t>ExpAA=171.21</t>
  </si>
  <si>
    <t>First60=41.03</t>
  </si>
  <si>
    <t>2586353237</t>
  </si>
  <si>
    <t>ExpAA=173.98</t>
  </si>
  <si>
    <t>Topology=o15-37i46-68o88-110i123-145o171-193i213-230o240-262i275-297o</t>
  </si>
  <si>
    <t>2586357515</t>
  </si>
  <si>
    <t>ExpAA=181.62</t>
  </si>
  <si>
    <t>Topology=i12-34o161-183i196-218o243-265i277-299o314-336i353-370o385-404i</t>
  </si>
  <si>
    <t>2586365209</t>
  </si>
  <si>
    <t>ExpAA=130.43</t>
  </si>
  <si>
    <t>First60=42.38</t>
  </si>
  <si>
    <t>Topology=o5-27i34-56o66-88i109-131o160-179i192-211o</t>
  </si>
  <si>
    <t>2586369121</t>
  </si>
  <si>
    <t>2586371102</t>
  </si>
  <si>
    <t>2586372908</t>
  </si>
  <si>
    <t>2586378807</t>
  </si>
  <si>
    <t>2586385623</t>
  </si>
  <si>
    <t>2586391140</t>
  </si>
  <si>
    <t>2586395533</t>
  </si>
  <si>
    <t>2586398771</t>
  </si>
  <si>
    <t>2586399348</t>
  </si>
  <si>
    <t>2586401580</t>
  </si>
  <si>
    <t>2586407408</t>
  </si>
  <si>
    <t>2586412530</t>
  </si>
  <si>
    <t>2586417606</t>
  </si>
  <si>
    <t>2586424468</t>
  </si>
  <si>
    <t>2586426909</t>
  </si>
  <si>
    <t>2586431839</t>
  </si>
  <si>
    <t>2586434129</t>
  </si>
  <si>
    <t>2586439098</t>
  </si>
  <si>
    <t>2586442071</t>
  </si>
  <si>
    <t>2586443076</t>
  </si>
  <si>
    <t>2586449682</t>
  </si>
  <si>
    <t>2586452619</t>
  </si>
  <si>
    <t>2586460050</t>
  </si>
  <si>
    <t>2586465392</t>
  </si>
  <si>
    <t>2586468913</t>
  </si>
  <si>
    <t>2586469468</t>
  </si>
  <si>
    <t>2586471578</t>
  </si>
  <si>
    <t>2586474819</t>
  </si>
  <si>
    <t>2586477356</t>
  </si>
  <si>
    <t>2586481813</t>
  </si>
  <si>
    <t>2586486208</t>
  </si>
  <si>
    <t>2586493627</t>
  </si>
  <si>
    <t>2586498764</t>
  </si>
  <si>
    <t>2586505406</t>
  </si>
  <si>
    <t>2586509235</t>
  </si>
  <si>
    <t>2586514908</t>
  </si>
  <si>
    <t>2586520389</t>
  </si>
  <si>
    <t>2586526062</t>
  </si>
  <si>
    <t>2586531407</t>
  </si>
  <si>
    <t>2586536645</t>
  </si>
  <si>
    <t>2586539359</t>
  </si>
  <si>
    <t>2586542816</t>
  </si>
  <si>
    <t>2586548150</t>
  </si>
  <si>
    <t>2586553544</t>
  </si>
  <si>
    <t>2586558535</t>
  </si>
  <si>
    <t>2586564256</t>
  </si>
  <si>
    <t>2586570438</t>
  </si>
  <si>
    <t>2586575569</t>
  </si>
  <si>
    <t>2586580744</t>
  </si>
  <si>
    <t>2586585991</t>
  </si>
  <si>
    <t>2586589704</t>
  </si>
  <si>
    <t>2586593027</t>
  </si>
  <si>
    <t>2586595971</t>
  </si>
  <si>
    <t>2586602494</t>
  </si>
  <si>
    <t>2586607345</t>
  </si>
  <si>
    <t>2586612708</t>
  </si>
  <si>
    <t>2586617586</t>
  </si>
  <si>
    <t>2586623199</t>
  </si>
  <si>
    <t>2586628795</t>
  </si>
  <si>
    <t>2586633885</t>
  </si>
  <si>
    <t>2586638985</t>
  </si>
  <si>
    <t>2586643427</t>
  </si>
  <si>
    <t>2586650186</t>
  </si>
  <si>
    <t>2586655040</t>
  </si>
  <si>
    <t>2586659924</t>
  </si>
  <si>
    <t>2586661824</t>
  </si>
  <si>
    <t>2586666105</t>
  </si>
  <si>
    <t>2586670956</t>
  </si>
  <si>
    <t>2586674570</t>
  </si>
  <si>
    <t>2586680961</t>
  </si>
  <si>
    <t>2586686526</t>
  </si>
  <si>
    <t>2586686872</t>
  </si>
  <si>
    <t>2586690714</t>
  </si>
  <si>
    <t>2586696730</t>
  </si>
  <si>
    <t>2586701902</t>
  </si>
  <si>
    <t>2586706680</t>
  </si>
  <si>
    <t>2586711626</t>
  </si>
  <si>
    <t>2586715812</t>
  </si>
  <si>
    <t>2586722163</t>
  </si>
  <si>
    <t>2586728188</t>
  </si>
  <si>
    <t>2586730172</t>
  </si>
  <si>
    <t>2586735236</t>
  </si>
  <si>
    <t>2586736006</t>
  </si>
  <si>
    <t>First60=37.32</t>
  </si>
  <si>
    <t>2586738808</t>
  </si>
  <si>
    <t>2586743749</t>
  </si>
  <si>
    <t>2586747488</t>
  </si>
  <si>
    <t>2586779477</t>
  </si>
  <si>
    <t>ExpAA=224.64</t>
  </si>
  <si>
    <t>Topology=o6-28i48-70o85-119i126-148o158-180i192-214o229-251i263-285o314-336i343-362o</t>
  </si>
  <si>
    <t>2586873745</t>
  </si>
  <si>
    <t>Topology=o15-32i44-66o70-92i97-119o134-156i177-199o214-236i257-279o294-316i</t>
  </si>
  <si>
    <t>2586875506</t>
  </si>
  <si>
    <t>First60=42.00</t>
  </si>
  <si>
    <t>2586876922</t>
  </si>
  <si>
    <t>2586882110</t>
  </si>
  <si>
    <t>ExpAA=83.53</t>
  </si>
  <si>
    <t>2586885463</t>
  </si>
  <si>
    <t>Topology=o13-35i55-77o97-116i123-145o160-182i203-222o237-259i284-303o</t>
  </si>
  <si>
    <t>2586892929</t>
  </si>
  <si>
    <t>2586898873</t>
  </si>
  <si>
    <t>ExpAA=348.02</t>
  </si>
  <si>
    <t>Topology=i28-50o74-96i116-138o161-180i185-207o217-239i252-274o284-306i326-348o382-404i424-446o456-478i510-532o537-559i572-591o621-643i</t>
  </si>
  <si>
    <t>2586901736</t>
  </si>
  <si>
    <t>First60=42.90</t>
  </si>
  <si>
    <t>Topology=i13-35o40-62i75-97o121-143i156-178o182-204i217-239o261-283i303-325o</t>
  </si>
  <si>
    <t>2586916901</t>
  </si>
  <si>
    <t>Topology=i31-53o77-99i119-141o161-183i185-207o227-249i262-284o294-316i335-357o392-414i427-449o459-481i516-538o548-570i583-602o632-654i</t>
  </si>
  <si>
    <t>2586933537</t>
  </si>
  <si>
    <t>ExpAA=171.72</t>
  </si>
  <si>
    <t>First60=38.27</t>
  </si>
  <si>
    <t>Topology=o11-33i45-67o112-131i143-165o185-207i220-242o262-284i</t>
  </si>
  <si>
    <t>2586942784</t>
  </si>
  <si>
    <t>2586949464</t>
  </si>
  <si>
    <t>2586963483</t>
  </si>
  <si>
    <t>ExpAA=176.20</t>
  </si>
  <si>
    <t>Topology=o10-31i44-66o92-114i121-143o158-180i200-222o232-254i281-303o</t>
  </si>
  <si>
    <t>2586965733</t>
  </si>
  <si>
    <t>ExpAA=82.42</t>
  </si>
  <si>
    <t>2586966358</t>
  </si>
  <si>
    <t>ExpAA=171.39</t>
  </si>
  <si>
    <t>Topology=o10-29i42-64o93-110i117-139o149-171i184-206o216-238i258-280o</t>
  </si>
  <si>
    <t>2586968622</t>
  </si>
  <si>
    <t>Topology=o10-32i45-67o90-112i119-141o156-178i203-225o240-262i283-305o</t>
  </si>
  <si>
    <t>2586983575</t>
  </si>
  <si>
    <t>2586983988</t>
  </si>
  <si>
    <t>ExpAA=178.02</t>
  </si>
  <si>
    <t>2586998964</t>
  </si>
  <si>
    <t>2587042961</t>
  </si>
  <si>
    <t>2587048464</t>
  </si>
  <si>
    <t>2587052937</t>
  </si>
  <si>
    <t>ExpAA=109.52</t>
  </si>
  <si>
    <t>First60=26.48</t>
  </si>
  <si>
    <t>Topology=i21-43o53-75i95-117o132-154i167-189o</t>
  </si>
  <si>
    <t>2587252561</t>
  </si>
  <si>
    <t>2587254771</t>
  </si>
  <si>
    <t>2587273490</t>
  </si>
  <si>
    <t>Topology=i12-34o153-175i188-210o236-258i270-292o307-329i341-363o378-400i523-545o</t>
  </si>
  <si>
    <t>2587273584</t>
  </si>
  <si>
    <t>First60=6.36</t>
  </si>
  <si>
    <t>Topology=o145-164i177-199o219-241i253-270o285-307i320-339o354-376i489-511o</t>
  </si>
  <si>
    <t>2587279201</t>
  </si>
  <si>
    <t>ExpAA=155.97</t>
  </si>
  <si>
    <t>First60=40.68</t>
  </si>
  <si>
    <t>Topology=i7-29o39-61i82-104o177-199i219-241o256-278i298-320o</t>
  </si>
  <si>
    <t>2587285332</t>
  </si>
  <si>
    <t>2587309888</t>
  </si>
  <si>
    <t>2587318266</t>
  </si>
  <si>
    <t>Topology=i5-27o47-69i76-98o121-143i</t>
  </si>
  <si>
    <t>2587328550</t>
  </si>
  <si>
    <t>2587345241</t>
  </si>
  <si>
    <t>2587347807</t>
  </si>
  <si>
    <t>2587352578</t>
  </si>
  <si>
    <t>2587362735</t>
  </si>
  <si>
    <t>2587367624</t>
  </si>
  <si>
    <t>ExpAA=168.53</t>
  </si>
  <si>
    <t>2587371241</t>
  </si>
  <si>
    <t>ExpAA=195.94</t>
  </si>
  <si>
    <t>Topology=i13-35o154-176i205-227o255-277i284-306o321-343i363-385o395-417i437-456o</t>
  </si>
  <si>
    <t>2587379095</t>
  </si>
  <si>
    <t>2587382587</t>
  </si>
  <si>
    <t>2587389147</t>
  </si>
  <si>
    <t>2587401163</t>
  </si>
  <si>
    <t>ExpAA=176.65</t>
  </si>
  <si>
    <t>2587401236</t>
  </si>
  <si>
    <t>2587408014</t>
  </si>
  <si>
    <t>ExpAA=168.47</t>
  </si>
  <si>
    <t>2587426224</t>
  </si>
  <si>
    <t>ExpAA=46.16</t>
  </si>
  <si>
    <t>Topology=o25-47i76-98o</t>
  </si>
  <si>
    <t>2587429638</t>
  </si>
  <si>
    <t>ExpAA=85.42</t>
  </si>
  <si>
    <t>First60=24.39</t>
  </si>
  <si>
    <t>Topology=o15-34i54-76o91-113i134-153o</t>
  </si>
  <si>
    <t>2587435183</t>
  </si>
  <si>
    <t>ExpAA=195.05</t>
  </si>
  <si>
    <t>2587441499</t>
  </si>
  <si>
    <t>2587447350</t>
  </si>
  <si>
    <t>Topology=o15-33i46-68o83-105i118-137o147-169i189-211o221-243i264-286o</t>
  </si>
  <si>
    <t>2587474103</t>
  </si>
  <si>
    <t>Topology=i31-53o73-95i154-176o201-223i228-247o262-284i317-339o359-381i394-416o459-476i489-511o526-548i577-599o609-628i637-659o691-713i</t>
  </si>
  <si>
    <t>2587489669</t>
  </si>
  <si>
    <t>2587499728</t>
  </si>
  <si>
    <t>ExpAA=190.65</t>
  </si>
  <si>
    <t>First60=32.68</t>
  </si>
  <si>
    <t>2587505698</t>
  </si>
  <si>
    <t>ExpAA=353.14</t>
  </si>
  <si>
    <t>First60=27.23</t>
  </si>
  <si>
    <t>2587516931</t>
  </si>
  <si>
    <t>ExpAA=342.62</t>
  </si>
  <si>
    <t>2587519198</t>
  </si>
  <si>
    <t>2587526613</t>
  </si>
  <si>
    <t>First60=16.50</t>
  </si>
  <si>
    <t>2587544598</t>
  </si>
  <si>
    <t>2587549158</t>
  </si>
  <si>
    <t>ExpAA=182.96</t>
  </si>
  <si>
    <t>2587552164</t>
  </si>
  <si>
    <t>2587568869</t>
  </si>
  <si>
    <t>ExpAA=84.78</t>
  </si>
  <si>
    <t>2587570123</t>
  </si>
  <si>
    <t>2587573051</t>
  </si>
  <si>
    <t>2587576131</t>
  </si>
  <si>
    <t>2587581056</t>
  </si>
  <si>
    <t>2587583353</t>
  </si>
  <si>
    <t>2587586770</t>
  </si>
  <si>
    <t>2587593159</t>
  </si>
  <si>
    <t>2587599799</t>
  </si>
  <si>
    <t>2587620329</t>
  </si>
  <si>
    <t>2587622909</t>
  </si>
  <si>
    <t>ExpAA=193.85</t>
  </si>
  <si>
    <t>2587626125</t>
  </si>
  <si>
    <t>First60=32.34</t>
  </si>
  <si>
    <t>2587650324</t>
  </si>
  <si>
    <t>ExpAA=204.79</t>
  </si>
  <si>
    <t>First60=14.51</t>
  </si>
  <si>
    <t>Topology=o145-167i188-210o230-247i259-281o291-313i334-356o367-389i420-439o896-913i</t>
  </si>
  <si>
    <t>2587650390</t>
  </si>
  <si>
    <t>ExpAA=89.14</t>
  </si>
  <si>
    <t>2587651540</t>
  </si>
  <si>
    <t>ExpAA=196.32</t>
  </si>
  <si>
    <t>Topology=o135-157i178-200o215-237i249-271o286-308i324-346o356-378i408-430o885-904i</t>
  </si>
  <si>
    <t>2587653412</t>
  </si>
  <si>
    <t>2587685659</t>
  </si>
  <si>
    <t>2587730045</t>
  </si>
  <si>
    <t>2587734916</t>
  </si>
  <si>
    <t>ExpAA=86.22</t>
  </si>
  <si>
    <t>Topology=o10-32i53-75o90-112i137-156o</t>
  </si>
  <si>
    <t>2587737437</t>
  </si>
  <si>
    <t>Topology=i5-24o252-274i287-304o319-341i348-370o374-396i417-434o449-468i489-508o</t>
  </si>
  <si>
    <t>2587737446</t>
  </si>
  <si>
    <t>ExpAA=184.10</t>
  </si>
  <si>
    <t>First60=16.74</t>
  </si>
  <si>
    <t>Topology=i5-27o252-274i286-308o318-340i347-369o379-398i419-438o453-470i491-510o</t>
  </si>
  <si>
    <t>2587740916</t>
  </si>
  <si>
    <t>ExpAA=41.00</t>
  </si>
  <si>
    <t>First60=17.27</t>
  </si>
  <si>
    <t>Topology=i45-67o82-101i</t>
  </si>
  <si>
    <t>2587743303</t>
  </si>
  <si>
    <t>ExpAA=192.64</t>
  </si>
  <si>
    <t>2587755590</t>
  </si>
  <si>
    <t>ExpAA=89.22</t>
  </si>
  <si>
    <t>Topology=o10-32i53-75o90-112i134-156o</t>
  </si>
  <si>
    <t>2587861908</t>
  </si>
  <si>
    <t>ExpAA=353.30</t>
  </si>
  <si>
    <t>Topology=i7-29o52-74i87-109o132-151i158-175o190-212i232-254o259-281i333-355o395-417i430-452o462-484i513-535o550-569i582-604o630-652i</t>
  </si>
  <si>
    <t>2587918129</t>
  </si>
  <si>
    <t>First60=35.10</t>
  </si>
  <si>
    <t>Topology=o10-32i48-70o90-112i119-141o156-175i188-210o230-252i281-303o</t>
  </si>
  <si>
    <t>2587978406</t>
  </si>
  <si>
    <t>2588046742</t>
  </si>
  <si>
    <t>First60=20.34</t>
  </si>
  <si>
    <t>Topology=i13-35o148-170i177-196o216-238i245-267o282-304i317-339o349-371i387-409o</t>
  </si>
  <si>
    <t>2588049864</t>
  </si>
  <si>
    <t>2588107450</t>
  </si>
  <si>
    <t>ExpAA=352.29</t>
  </si>
  <si>
    <t>First60=24.00</t>
  </si>
  <si>
    <t>Topology=i23-45o69-91i104-126o155-172i177-194o209-231i244-266o276-298i318-340o380-402i415-434o449-471i492-514o529-551i564-586o613-635i</t>
  </si>
  <si>
    <t>2588206332</t>
  </si>
  <si>
    <t>ExpAA=216.84</t>
  </si>
  <si>
    <t>First60=37.71</t>
  </si>
  <si>
    <t>Topology=o15-37i44-66o91-113i120-142o152-174i221-243o253-275i302-324o350-372i385-407o</t>
  </si>
  <si>
    <t>2588206880</t>
  </si>
  <si>
    <t>2588226955</t>
  </si>
  <si>
    <t>2588255934</t>
  </si>
  <si>
    <t>ExpAA=213.68</t>
  </si>
  <si>
    <t>Topology=o4-26i46-68o93-112i119-141o156-178i198-217o232-254i281-300o329-351i358-380o</t>
  </si>
  <si>
    <t>2588518874</t>
  </si>
  <si>
    <t>ExpAA=199.87</t>
  </si>
  <si>
    <t>2588525107</t>
  </si>
  <si>
    <t>2588530097</t>
  </si>
  <si>
    <t>2588532496</t>
  </si>
  <si>
    <t>2588537277</t>
  </si>
  <si>
    <t>2588541452</t>
  </si>
  <si>
    <t>2588544864</t>
  </si>
  <si>
    <t>2588550469</t>
  </si>
  <si>
    <t>2588561261</t>
  </si>
  <si>
    <t>2588565421</t>
  </si>
  <si>
    <t>2588572255</t>
  </si>
  <si>
    <t>2588585556</t>
  </si>
  <si>
    <t>ExpAA=136.76</t>
  </si>
  <si>
    <t>Topology=i7-26o36-53i62-84o94-116i129-151o166-188i205-227o</t>
  </si>
  <si>
    <t>2588589664</t>
  </si>
  <si>
    <t>2588594833</t>
  </si>
  <si>
    <t>2588601930</t>
  </si>
  <si>
    <t>First60=38.98</t>
  </si>
  <si>
    <t>Topology=o10-28i41-63o78-100i107-126o136-158i171-193o213-232i245-267o304-326i333-355o</t>
  </si>
  <si>
    <t>2588614930</t>
  </si>
  <si>
    <t>ExpAA=274.35</t>
  </si>
  <si>
    <t>Topology=i13-35o91-113i126-148o163-180i200-222o232-254i275-297o376-398i440-457o467-489i496-518o528-547i</t>
  </si>
  <si>
    <t>2588616826</t>
  </si>
  <si>
    <t>ExpAA=342.08</t>
  </si>
  <si>
    <t>2588618735</t>
  </si>
  <si>
    <t>ExpAA=197.82</t>
  </si>
  <si>
    <t>2588635730</t>
  </si>
  <si>
    <t>2588637326</t>
  </si>
  <si>
    <t>2588657422</t>
  </si>
  <si>
    <t>2588661933</t>
  </si>
  <si>
    <t>2588664266</t>
  </si>
  <si>
    <t>2588706150</t>
  </si>
  <si>
    <t>Topology=o20-42i47-69o94-111i118-140o155-177i197-216o226-248i269-291o</t>
  </si>
  <si>
    <t>2588711034</t>
  </si>
  <si>
    <t>2588716317</t>
  </si>
  <si>
    <t>ExpAA=123.14</t>
  </si>
  <si>
    <t>First60=21.25</t>
  </si>
  <si>
    <t>Topology=o33-52i59-78o93-112i133-152o162-184i204-226o</t>
  </si>
  <si>
    <t>2588717678</t>
  </si>
  <si>
    <t>2588718370</t>
  </si>
  <si>
    <t>ExpAA=170.75</t>
  </si>
  <si>
    <t>Topology=o11-30i51-73o93-110i115-137o152-174i195-217o227-249i270-287o</t>
  </si>
  <si>
    <t>2588726295</t>
  </si>
  <si>
    <t>Topology=o4-21i34-56o82-99i106-128o143-165i186-208o218-240i253-275o</t>
  </si>
  <si>
    <t>2588730750</t>
  </si>
  <si>
    <t>2588736086</t>
  </si>
  <si>
    <t>First60=35.46</t>
  </si>
  <si>
    <t>Topology=o10-32i45-67o93-110i117-138o153-175i196-218o228-250i263-285o</t>
  </si>
  <si>
    <t>2588741138</t>
  </si>
  <si>
    <t>2588743238</t>
  </si>
  <si>
    <t>2588745186</t>
  </si>
  <si>
    <t>2588753397</t>
  </si>
  <si>
    <t>2588759241</t>
  </si>
  <si>
    <t>2588763839</t>
  </si>
  <si>
    <t>ExpAA=168.45</t>
  </si>
  <si>
    <t>Topology=o11-33i46-68o90-112i119-138o153-172i194-216o221-243i263-285o</t>
  </si>
  <si>
    <t>2588765409</t>
  </si>
  <si>
    <t>Topology=o10-32i52-74o94-112i119-141o151-173i194-216o226-248i268-287o</t>
  </si>
  <si>
    <t>2588774502</t>
  </si>
  <si>
    <t>ExpAA=151.64</t>
  </si>
  <si>
    <t>2588775845</t>
  </si>
  <si>
    <t>2588781799</t>
  </si>
  <si>
    <t>2588781898</t>
  </si>
  <si>
    <t>2588784786</t>
  </si>
  <si>
    <t>2588792657</t>
  </si>
  <si>
    <t>2588795865</t>
  </si>
  <si>
    <t>2588800467</t>
  </si>
  <si>
    <t>2588807312</t>
  </si>
  <si>
    <t>2588810069</t>
  </si>
  <si>
    <t>2588816131</t>
  </si>
  <si>
    <t>Topology=o30-52i73-95o105-127i148-166o</t>
  </si>
  <si>
    <t>2588818262</t>
  </si>
  <si>
    <t>2588827066</t>
  </si>
  <si>
    <t>2588827851</t>
  </si>
  <si>
    <t>2588832541</t>
  </si>
  <si>
    <t>2588837722</t>
  </si>
  <si>
    <t>2588838859</t>
  </si>
  <si>
    <t>2588842810</t>
  </si>
  <si>
    <t>2588847630</t>
  </si>
  <si>
    <t>2588849968</t>
  </si>
  <si>
    <t>2588854311</t>
  </si>
  <si>
    <t>2588859167</t>
  </si>
  <si>
    <t>2588864112</t>
  </si>
  <si>
    <t>2588868394</t>
  </si>
  <si>
    <t>2588869824</t>
  </si>
  <si>
    <t>2588873400</t>
  </si>
  <si>
    <t>2588878973</t>
  </si>
  <si>
    <t>2588880417</t>
  </si>
  <si>
    <t>2588885651</t>
  </si>
  <si>
    <t>2588886173</t>
  </si>
  <si>
    <t>2588890049</t>
  </si>
  <si>
    <t>2588897183</t>
  </si>
  <si>
    <t>2588903167</t>
  </si>
  <si>
    <t>2588903409</t>
  </si>
  <si>
    <t>2588908215</t>
  </si>
  <si>
    <t>2588915866</t>
  </si>
  <si>
    <t>2588921111</t>
  </si>
  <si>
    <t>2588926518</t>
  </si>
  <si>
    <t>2588929813</t>
  </si>
  <si>
    <t>2588934827</t>
  </si>
  <si>
    <t>2588938599</t>
  </si>
  <si>
    <t>2588950323</t>
  </si>
  <si>
    <t>2588960922</t>
  </si>
  <si>
    <t>2588965415</t>
  </si>
  <si>
    <t>Topology=o142-164i177-199o214-236i249-266o281-303i323-342o352-374i394-416o</t>
  </si>
  <si>
    <t>2588965956</t>
  </si>
  <si>
    <t>First60=23.08</t>
  </si>
  <si>
    <t>Topology=i20-42o62-84i105-127o142-164i177-199o209-231i247-269o279-301i322-344o383-405i417-439o449-471i498-520o535-554i567-586o616-638i</t>
  </si>
  <si>
    <t>2588973223</t>
  </si>
  <si>
    <t>2588977354</t>
  </si>
  <si>
    <t>2588981378</t>
  </si>
  <si>
    <t>2588985444</t>
  </si>
  <si>
    <t>2588989938</t>
  </si>
  <si>
    <t>2588993613</t>
  </si>
  <si>
    <t>2588997669</t>
  </si>
  <si>
    <t>2589028476</t>
  </si>
  <si>
    <t>2589030503</t>
  </si>
  <si>
    <t>2589038382</t>
  </si>
  <si>
    <t>2589041903</t>
  </si>
  <si>
    <t>2589046529</t>
  </si>
  <si>
    <t>2589050604</t>
  </si>
  <si>
    <t>2589051293</t>
  </si>
  <si>
    <t>2589058746</t>
  </si>
  <si>
    <t>2589062816</t>
  </si>
  <si>
    <t>2589066885</t>
  </si>
  <si>
    <t>2589067148</t>
  </si>
  <si>
    <t>2589074629</t>
  </si>
  <si>
    <t>2589075575</t>
  </si>
  <si>
    <t>2589079805</t>
  </si>
  <si>
    <t>2589083873</t>
  </si>
  <si>
    <t>2589091314</t>
  </si>
  <si>
    <t>2589095388</t>
  </si>
  <si>
    <t>2589096081</t>
  </si>
  <si>
    <t>2589101847</t>
  </si>
  <si>
    <t>2589103853</t>
  </si>
  <si>
    <t>2589111736</t>
  </si>
  <si>
    <t>2589111966</t>
  </si>
  <si>
    <t>2589119846</t>
  </si>
  <si>
    <t>2589120126</t>
  </si>
  <si>
    <t>2589124196</t>
  </si>
  <si>
    <t>2589131691</t>
  </si>
  <si>
    <t>2589135746</t>
  </si>
  <si>
    <t>2589136822</t>
  </si>
  <si>
    <t>2589143716</t>
  </si>
  <si>
    <t>2589147876</t>
  </si>
  <si>
    <t>ExpAA=346.62</t>
  </si>
  <si>
    <t>2589150227</t>
  </si>
  <si>
    <t>2589156129</t>
  </si>
  <si>
    <t>2589160202</t>
  </si>
  <si>
    <t>2589162796</t>
  </si>
  <si>
    <t>2589168608</t>
  </si>
  <si>
    <t>2589187572</t>
  </si>
  <si>
    <t>2589189924</t>
  </si>
  <si>
    <t>2589193682</t>
  </si>
  <si>
    <t>2589198265</t>
  </si>
  <si>
    <t>2589204393</t>
  </si>
  <si>
    <t>2589208419</t>
  </si>
  <si>
    <t>2589219189</t>
  </si>
  <si>
    <t>2589225121</t>
  </si>
  <si>
    <t>2589285836</t>
  </si>
  <si>
    <t>2589289796</t>
  </si>
  <si>
    <t>2589293864</t>
  </si>
  <si>
    <t>2589297377</t>
  </si>
  <si>
    <t>2589301612</t>
  </si>
  <si>
    <t>2589305730</t>
  </si>
  <si>
    <t>2589308840</t>
  </si>
  <si>
    <t>2589313567</t>
  </si>
  <si>
    <t>2589317745</t>
  </si>
  <si>
    <t>2589321721</t>
  </si>
  <si>
    <t>2589325595</t>
  </si>
  <si>
    <t>2589329521</t>
  </si>
  <si>
    <t>2589333539</t>
  </si>
  <si>
    <t>2589341618</t>
  </si>
  <si>
    <t>2589345602</t>
  </si>
  <si>
    <t>2589457869</t>
  </si>
  <si>
    <t>2589461695</t>
  </si>
  <si>
    <t>2589464191</t>
  </si>
  <si>
    <t>2589471465</t>
  </si>
  <si>
    <t>2589476349</t>
  </si>
  <si>
    <t>2589478800</t>
  </si>
  <si>
    <t>2589484462</t>
  </si>
  <si>
    <t>2589488979</t>
  </si>
  <si>
    <t>2589494226</t>
  </si>
  <si>
    <t>2589496726</t>
  </si>
  <si>
    <t>2589500800</t>
  </si>
  <si>
    <t>2589508690</t>
  </si>
  <si>
    <t>2589511347</t>
  </si>
  <si>
    <t>2589513183</t>
  </si>
  <si>
    <t>2589520353</t>
  </si>
  <si>
    <t>2589521262</t>
  </si>
  <si>
    <t>2589525273</t>
  </si>
  <si>
    <t>2589529353</t>
  </si>
  <si>
    <t>2589536696</t>
  </si>
  <si>
    <t>2589538331</t>
  </si>
  <si>
    <t>2589542626</t>
  </si>
  <si>
    <t>2589546670</t>
  </si>
  <si>
    <t>2589549709</t>
  </si>
  <si>
    <t>2589553775</t>
  </si>
  <si>
    <t>2589557930</t>
  </si>
  <si>
    <t>2589563215</t>
  </si>
  <si>
    <t>2589566438</t>
  </si>
  <si>
    <t>2589570516</t>
  </si>
  <si>
    <t>2589577078</t>
  </si>
  <si>
    <t>2589578288</t>
  </si>
  <si>
    <t>2589582348</t>
  </si>
  <si>
    <t>2589589831</t>
  </si>
  <si>
    <t>2589590483</t>
  </si>
  <si>
    <t>2589594547</t>
  </si>
  <si>
    <t>2589600693</t>
  </si>
  <si>
    <t>2589602764</t>
  </si>
  <si>
    <t>2589606779</t>
  </si>
  <si>
    <t>2589611292</t>
  </si>
  <si>
    <t>2589614958</t>
  </si>
  <si>
    <t>2589619032</t>
  </si>
  <si>
    <t>2589623108</t>
  </si>
  <si>
    <t>2589630622</t>
  </si>
  <si>
    <t>2589634536</t>
  </si>
  <si>
    <t>2589640078</t>
  </si>
  <si>
    <t>2589644142</t>
  </si>
  <si>
    <t>2589648212</t>
  </si>
  <si>
    <t>2589648866</t>
  </si>
  <si>
    <t>2589652936</t>
  </si>
  <si>
    <t>2589657001</t>
  </si>
  <si>
    <t>2589661502</t>
  </si>
  <si>
    <t>2589668951</t>
  </si>
  <si>
    <t>2589669649</t>
  </si>
  <si>
    <t>2589673725</t>
  </si>
  <si>
    <t>2589680797</t>
  </si>
  <si>
    <t>2589684376</t>
  </si>
  <si>
    <t>2589685545</t>
  </si>
  <si>
    <t>2589689639</t>
  </si>
  <si>
    <t>2589697151</t>
  </si>
  <si>
    <t>2589697802</t>
  </si>
  <si>
    <t>2589701881</t>
  </si>
  <si>
    <t>2589708968</t>
  </si>
  <si>
    <t>2589713456</t>
  </si>
  <si>
    <t>2589714108</t>
  </si>
  <si>
    <t>2589718202</t>
  </si>
  <si>
    <t>2589725717</t>
  </si>
  <si>
    <t>2589726368</t>
  </si>
  <si>
    <t>2589730447</t>
  </si>
  <si>
    <t>2589737789</t>
  </si>
  <si>
    <t>2589740499</t>
  </si>
  <si>
    <t>2589743737</t>
  </si>
  <si>
    <t>2589744248</t>
  </si>
  <si>
    <t>2589746935</t>
  </si>
  <si>
    <t>2589750171</t>
  </si>
  <si>
    <t>2589755065</t>
  </si>
  <si>
    <t>2589757406</t>
  </si>
  <si>
    <t>2589760473</t>
  </si>
  <si>
    <t>2589763456</t>
  </si>
  <si>
    <t>2589766384</t>
  </si>
  <si>
    <t>2589766710</t>
  </si>
  <si>
    <t>2589771555</t>
  </si>
  <si>
    <t>2589773567</t>
  </si>
  <si>
    <t>2589777285</t>
  </si>
  <si>
    <t>2589778705</t>
  </si>
  <si>
    <t>2589782794</t>
  </si>
  <si>
    <t>2589783941</t>
  </si>
  <si>
    <t>2589788132</t>
  </si>
  <si>
    <t>2589791018</t>
  </si>
  <si>
    <t>2589796425</t>
  </si>
  <si>
    <t>2589799119</t>
  </si>
  <si>
    <t>2589801736</t>
  </si>
  <si>
    <t>2589804409</t>
  </si>
  <si>
    <t>2589808764</t>
  </si>
  <si>
    <t>2589810521</t>
  </si>
  <si>
    <t>2589817078</t>
  </si>
  <si>
    <t>First60=35.81</t>
  </si>
  <si>
    <t>2589820202</t>
  </si>
  <si>
    <t>2589822780</t>
  </si>
  <si>
    <t>2589825407</t>
  </si>
  <si>
    <t>2589828569</t>
  </si>
  <si>
    <t>2589830847</t>
  </si>
  <si>
    <t>2589833478</t>
  </si>
  <si>
    <t>2589838599</t>
  </si>
  <si>
    <t>2589843592</t>
  </si>
  <si>
    <t>2589846318</t>
  </si>
  <si>
    <t>2589846528</t>
  </si>
  <si>
    <t>2589851682</t>
  </si>
  <si>
    <t>2589852737</t>
  </si>
  <si>
    <t>2589854963</t>
  </si>
  <si>
    <t>2589859319</t>
  </si>
  <si>
    <t>2589864113</t>
  </si>
  <si>
    <t>2589867415</t>
  </si>
  <si>
    <t>2589870023</t>
  </si>
  <si>
    <t>2589872653</t>
  </si>
  <si>
    <t>2589873478</t>
  </si>
  <si>
    <t>2589877798</t>
  </si>
  <si>
    <t>2589878685</t>
  </si>
  <si>
    <t>2589883217</t>
  </si>
  <si>
    <t>2589999264</t>
  </si>
  <si>
    <t>2590004964</t>
  </si>
  <si>
    <t>2590006307</t>
  </si>
  <si>
    <t>2590010426</t>
  </si>
  <si>
    <t>2590016277</t>
  </si>
  <si>
    <t>2590018578</t>
  </si>
  <si>
    <t>2590023200</t>
  </si>
  <si>
    <t>2590030134</t>
  </si>
  <si>
    <t>2590030781</t>
  </si>
  <si>
    <t>2590038286</t>
  </si>
  <si>
    <t>2590038952</t>
  </si>
  <si>
    <t>2590043031</t>
  </si>
  <si>
    <t>2590047107</t>
  </si>
  <si>
    <t>2590054439</t>
  </si>
  <si>
    <t>2590058672</t>
  </si>
  <si>
    <t>2590062718</t>
  </si>
  <si>
    <t>2590063361</t>
  </si>
  <si>
    <t>2590067426</t>
  </si>
  <si>
    <t>2590074923</t>
  </si>
  <si>
    <t>2590078380</t>
  </si>
  <si>
    <t>2590079639</t>
  </si>
  <si>
    <t>2590085064</t>
  </si>
  <si>
    <t>2590087773</t>
  </si>
  <si>
    <t>2590091846</t>
  </si>
  <si>
    <t>2590099339</t>
  </si>
  <si>
    <t>2590099998</t>
  </si>
  <si>
    <t>2590106298</t>
  </si>
  <si>
    <t>2590111996</t>
  </si>
  <si>
    <t>2590114122</t>
  </si>
  <si>
    <t>2590116298</t>
  </si>
  <si>
    <t>2590120385</t>
  </si>
  <si>
    <t>2590127861</t>
  </si>
  <si>
    <t>2590128522</t>
  </si>
  <si>
    <t>2590132587</t>
  </si>
  <si>
    <t>2590138880</t>
  </si>
  <si>
    <t>2590140728</t>
  </si>
  <si>
    <t>2590144806</t>
  </si>
  <si>
    <t>2590148843</t>
  </si>
  <si>
    <t>2590152919</t>
  </si>
  <si>
    <t>2590160416</t>
  </si>
  <si>
    <t>2590161071</t>
  </si>
  <si>
    <t>2590165157</t>
  </si>
  <si>
    <t>2590171001</t>
  </si>
  <si>
    <t>2590173293</t>
  </si>
  <si>
    <t>2590177381</t>
  </si>
  <si>
    <t>2590183237</t>
  </si>
  <si>
    <t>2590185512</t>
  </si>
  <si>
    <t>2590192746</t>
  </si>
  <si>
    <t>2590193662</t>
  </si>
  <si>
    <t>2590199954</t>
  </si>
  <si>
    <t>2590201805</t>
  </si>
  <si>
    <t>2590208608</t>
  </si>
  <si>
    <t>2590209967</t>
  </si>
  <si>
    <t>2590216249</t>
  </si>
  <si>
    <t>2590221506</t>
  </si>
  <si>
    <t>2590225952</t>
  </si>
  <si>
    <t>2590229891</t>
  </si>
  <si>
    <t>2590234199</t>
  </si>
  <si>
    <t>2590237519</t>
  </si>
  <si>
    <t>2590238485</t>
  </si>
  <si>
    <t>2590246230</t>
  </si>
  <si>
    <t>2590247078</t>
  </si>
  <si>
    <t>2590250713</t>
  </si>
  <si>
    <t>2590254791</t>
  </si>
  <si>
    <t>2590262644</t>
  </si>
  <si>
    <t>2590265652</t>
  </si>
  <si>
    <t>2590270283</t>
  </si>
  <si>
    <t>2590271057</t>
  </si>
  <si>
    <t>2590278752</t>
  </si>
  <si>
    <t>2590282145</t>
  </si>
  <si>
    <t>2590285500</t>
  </si>
  <si>
    <t>2590291128</t>
  </si>
  <si>
    <t>2590295090</t>
  </si>
  <si>
    <t>2590312003</t>
  </si>
  <si>
    <t>2590316067</t>
  </si>
  <si>
    <t>2590320501</t>
  </si>
  <si>
    <t>ExpAA=350.61</t>
  </si>
  <si>
    <t>First60=40.53</t>
  </si>
  <si>
    <t>Topology=i5-27o42-64i71-93o127-149i156-173o188-210i223-245o255-277i297-319o357-376i397-419o429-451i476-498o508-530i542-564o592-614i</t>
  </si>
  <si>
    <t>2590323165</t>
  </si>
  <si>
    <t>ExpAA=351.49</t>
  </si>
  <si>
    <t>Topology=i12-34o54-76i97-119o141-163i170-187o202-224i237-259o274-291i311-333o372-394i411-433o443-465i486-508o523-545i558-577o606-628i</t>
  </si>
  <si>
    <t>2590323596</t>
  </si>
  <si>
    <t>ExpAA=211.83</t>
  </si>
  <si>
    <t>First60=42.96</t>
  </si>
  <si>
    <t>Topology=i7-29o34-56i69-91o101-123i142-164o200-219i224-241o251-273i280-302o317-336i</t>
  </si>
  <si>
    <t>2590326049</t>
  </si>
  <si>
    <t>2590330856</t>
  </si>
  <si>
    <t>2590333696</t>
  </si>
  <si>
    <t>2590336196</t>
  </si>
  <si>
    <t>2590338836</t>
  </si>
  <si>
    <t>2590339693</t>
  </si>
  <si>
    <t>2590348305</t>
  </si>
  <si>
    <t>2590348524</t>
  </si>
  <si>
    <t>2590356030</t>
  </si>
  <si>
    <t>2590358294</t>
  </si>
  <si>
    <t>2590364196</t>
  </si>
  <si>
    <t>2590364842</t>
  </si>
  <si>
    <t>2590368912</t>
  </si>
  <si>
    <t>2590376814</t>
  </si>
  <si>
    <t>2590380979</t>
  </si>
  <si>
    <t>2590385059</t>
  </si>
  <si>
    <t>2590388195</t>
  </si>
  <si>
    <t>2590496967</t>
  </si>
  <si>
    <t>2590497446</t>
  </si>
  <si>
    <t>2590503293</t>
  </si>
  <si>
    <t>2590507974</t>
  </si>
  <si>
    <t>2590511857</t>
  </si>
  <si>
    <t>2590515366</t>
  </si>
  <si>
    <t>2590517860</t>
  </si>
  <si>
    <t>2590521919</t>
  </si>
  <si>
    <t>2590529615</t>
  </si>
  <si>
    <t>2590530075</t>
  </si>
  <si>
    <t>2590536852</t>
  </si>
  <si>
    <t>2590538241</t>
  </si>
  <si>
    <t>2590542303</t>
  </si>
  <si>
    <t>2590546403</t>
  </si>
  <si>
    <t>2590553894</t>
  </si>
  <si>
    <t>2590556301</t>
  </si>
  <si>
    <t>2590562480</t>
  </si>
  <si>
    <t>2590563924</t>
  </si>
  <si>
    <t>len</t>
  </si>
  <si>
    <t>expAA</t>
  </si>
  <si>
    <t>First60</t>
  </si>
  <si>
    <t>PredHel</t>
  </si>
  <si>
    <t>Topology</t>
  </si>
  <si>
    <t xml:space="preserve">manual </t>
  </si>
  <si>
    <t>ctag</t>
  </si>
  <si>
    <t>gMOB</t>
  </si>
  <si>
    <t>aMOB</t>
  </si>
  <si>
    <t>gmOB</t>
  </si>
  <si>
    <t>arAOB</t>
  </si>
  <si>
    <t>bAOB</t>
  </si>
  <si>
    <t>gAOB</t>
  </si>
  <si>
    <t>nc10MOB</t>
  </si>
  <si>
    <t>acUOB</t>
  </si>
  <si>
    <t>CuMMO</t>
  </si>
  <si>
    <t>num</t>
  </si>
  <si>
    <t>aa</t>
  </si>
  <si>
    <t>Cycloclasticus sp. SCGC AC281-A15 (contamination screened)</t>
  </si>
  <si>
    <t>Cycloclasticus sp. SCGC AC281-A15 unscreened v2</t>
  </si>
  <si>
    <t>Cycloclasticus sp. SCGC AC281-I03 (contamination screened)</t>
  </si>
  <si>
    <t>Cycloclasticus sp. SCGC AC281-I03 unscreened v2</t>
  </si>
  <si>
    <t>Cycloclasticus sp. SCGC AC281-N15 (contamination screened)</t>
  </si>
  <si>
    <t>Cycloclasticus sp. SCGC AC281-N15 unscreened v2</t>
  </si>
  <si>
    <t>Cycloclasticus sp. SCGC AC281-P21 (contamination screened)</t>
  </si>
  <si>
    <t>Cycloclasticus sp. SCGC AC281-P21 unscreened v2</t>
  </si>
  <si>
    <t>Methylacidiphilum fumariolicum SolV</t>
  </si>
  <si>
    <t>Methylacidiphilum infernorum V4</t>
  </si>
  <si>
    <t>Methylocaldum sp. 175</t>
  </si>
  <si>
    <t>Methylomicrobium kenyense AMO1</t>
  </si>
  <si>
    <t>Methylomonas sp. FJG1 primary submission (ver 1)</t>
  </si>
  <si>
    <t>Nocardioides sp. CF8</t>
  </si>
  <si>
    <t>SAR324 cluster bacterium SCGC AAA240-J09 (sequencher)</t>
  </si>
  <si>
    <t>SAR324 cluster bacterium sp. SCGC AAA240-O02</t>
  </si>
  <si>
    <t>Verrucomicrobium sp. 3C</t>
  </si>
  <si>
    <t>Verrucomicrobium sp. LP2A</t>
  </si>
  <si>
    <t>y/n copD</t>
  </si>
  <si>
    <t>n.b. 1</t>
  </si>
  <si>
    <t>?</t>
  </si>
  <si>
    <t>TMHMM PredHel</t>
  </si>
  <si>
    <t>JGI copC (pfam04234)</t>
  </si>
  <si>
    <t>JGI Caa3_CtaG (pfam09678)</t>
  </si>
  <si>
    <t>JGI Cytochrome_CBB3 (PF13442)</t>
  </si>
  <si>
    <t>JGI YtkA (PF13115)</t>
  </si>
  <si>
    <t>cytb5/copD</t>
  </si>
  <si>
    <t xml:space="preserve">Domains present: </t>
  </si>
  <si>
    <t xml:space="preserve">TM helices present: </t>
  </si>
  <si>
    <t>num.</t>
  </si>
  <si>
    <t>%</t>
  </si>
  <si>
    <t>helices.</t>
  </si>
  <si>
    <t>percent</t>
  </si>
  <si>
    <t>copC</t>
  </si>
  <si>
    <t>ctaG</t>
  </si>
  <si>
    <t>cbb3</t>
  </si>
  <si>
    <t>ytkA</t>
  </si>
  <si>
    <t>Most common domains:</t>
  </si>
  <si>
    <r>
      <t xml:space="preserve">File S2.  Traits for genes predicted to contain </t>
    </r>
    <r>
      <rPr>
        <b/>
        <i/>
        <sz val="16"/>
        <color theme="1"/>
        <rFont val="Calibri"/>
        <scheme val="minor"/>
      </rPr>
      <t>copD</t>
    </r>
    <r>
      <rPr>
        <b/>
        <sz val="16"/>
        <color theme="1"/>
        <rFont val="Calibri"/>
        <scheme val="minor"/>
      </rPr>
      <t xml:space="preserve"> domains in the JGI/IMG database on 20140917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</si>
</sst>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scheme val="minor"/>
    </font>
    <font>
      <b/>
      <i/>
      <sz val="16"/>
      <color theme="1"/>
      <name val="Calibri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ck">
        <color auto="1"/>
      </bottom>
      <diagonal/>
    </border>
    <border>
      <left/>
      <right/>
      <top style="thick">
        <color auto="1"/>
      </top>
      <bottom style="thin">
        <color auto="1"/>
      </bottom>
      <diagonal/>
    </border>
  </borders>
  <cellStyleXfs count="22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5">
    <xf numFmtId="0" fontId="0" fillId="0" borderId="0" xfId="0"/>
    <xf numFmtId="49" fontId="0" fillId="0" borderId="0" xfId="0" applyNumberFormat="1" applyAlignment="1">
      <alignment wrapText="1"/>
    </xf>
    <xf numFmtId="49" fontId="0" fillId="0" borderId="0" xfId="0" applyNumberFormat="1"/>
    <xf numFmtId="0" fontId="3" fillId="0" borderId="0" xfId="0" applyFont="1"/>
    <xf numFmtId="0" fontId="4" fillId="0" borderId="0" xfId="0" applyFont="1"/>
    <xf numFmtId="49" fontId="3" fillId="0" borderId="0" xfId="0" applyNumberFormat="1" applyFont="1" applyAlignment="1">
      <alignment wrapText="1"/>
    </xf>
    <xf numFmtId="0" fontId="0" fillId="2" borderId="0" xfId="0" applyFill="1"/>
    <xf numFmtId="0" fontId="0" fillId="3" borderId="0" xfId="0" applyFill="1"/>
    <xf numFmtId="0" fontId="4" fillId="0" borderId="0" xfId="0" applyFont="1" applyAlignment="1">
      <alignment horizontal="right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0" fontId="5" fillId="0" borderId="1" xfId="0" applyFont="1" applyBorder="1"/>
    <xf numFmtId="49" fontId="0" fillId="0" borderId="2" xfId="0" applyNumberFormat="1" applyBorder="1" applyAlignment="1">
      <alignment wrapText="1"/>
    </xf>
    <xf numFmtId="0" fontId="3" fillId="0" borderId="2" xfId="0" applyFont="1" applyBorder="1" applyAlignment="1">
      <alignment wrapText="1"/>
    </xf>
    <xf numFmtId="0" fontId="3" fillId="0" borderId="2" xfId="0" applyFont="1" applyBorder="1"/>
  </cellXfs>
  <cellStyles count="22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connections" Target="connections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9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trendline>
            <c:trendlineType val="movingAvg"/>
            <c:period val="10"/>
            <c:dispRSqr val="0"/>
            <c:dispEq val="0"/>
          </c:trendline>
          <c:xVal>
            <c:numRef>
              <c:f>'length-distro'!$A$2:$A$609</c:f>
              <c:numCache>
                <c:formatCode>General</c:formatCode>
                <c:ptCount val="608"/>
                <c:pt idx="0">
                  <c:v>56.0</c:v>
                </c:pt>
                <c:pt idx="1">
                  <c:v>59.0</c:v>
                </c:pt>
                <c:pt idx="2">
                  <c:v>61.0</c:v>
                </c:pt>
                <c:pt idx="3">
                  <c:v>63.0</c:v>
                </c:pt>
                <c:pt idx="4">
                  <c:v>65.0</c:v>
                </c:pt>
                <c:pt idx="5">
                  <c:v>66.0</c:v>
                </c:pt>
                <c:pt idx="6">
                  <c:v>67.0</c:v>
                </c:pt>
                <c:pt idx="7">
                  <c:v>71.0</c:v>
                </c:pt>
                <c:pt idx="8">
                  <c:v>72.0</c:v>
                </c:pt>
                <c:pt idx="9">
                  <c:v>75.0</c:v>
                </c:pt>
                <c:pt idx="10">
                  <c:v>77.0</c:v>
                </c:pt>
                <c:pt idx="11">
                  <c:v>78.0</c:v>
                </c:pt>
                <c:pt idx="12">
                  <c:v>79.0</c:v>
                </c:pt>
                <c:pt idx="13">
                  <c:v>80.0</c:v>
                </c:pt>
                <c:pt idx="14">
                  <c:v>81.0</c:v>
                </c:pt>
                <c:pt idx="15">
                  <c:v>84.0</c:v>
                </c:pt>
                <c:pt idx="16">
                  <c:v>86.0</c:v>
                </c:pt>
                <c:pt idx="17">
                  <c:v>87.0</c:v>
                </c:pt>
                <c:pt idx="18">
                  <c:v>91.0</c:v>
                </c:pt>
                <c:pt idx="19">
                  <c:v>93.0</c:v>
                </c:pt>
                <c:pt idx="20">
                  <c:v>94.0</c:v>
                </c:pt>
                <c:pt idx="21">
                  <c:v>99.0</c:v>
                </c:pt>
                <c:pt idx="22">
                  <c:v>103.0</c:v>
                </c:pt>
                <c:pt idx="23">
                  <c:v>104.0</c:v>
                </c:pt>
                <c:pt idx="24">
                  <c:v>106.0</c:v>
                </c:pt>
                <c:pt idx="25">
                  <c:v>107.0</c:v>
                </c:pt>
                <c:pt idx="26">
                  <c:v>108.0</c:v>
                </c:pt>
                <c:pt idx="27">
                  <c:v>110.0</c:v>
                </c:pt>
                <c:pt idx="28">
                  <c:v>114.0</c:v>
                </c:pt>
                <c:pt idx="29">
                  <c:v>115.0</c:v>
                </c:pt>
                <c:pt idx="30">
                  <c:v>118.0</c:v>
                </c:pt>
                <c:pt idx="31">
                  <c:v>121.0</c:v>
                </c:pt>
                <c:pt idx="32">
                  <c:v>122.0</c:v>
                </c:pt>
                <c:pt idx="33">
                  <c:v>125.0</c:v>
                </c:pt>
                <c:pt idx="34">
                  <c:v>126.0</c:v>
                </c:pt>
                <c:pt idx="35">
                  <c:v>127.0</c:v>
                </c:pt>
                <c:pt idx="36">
                  <c:v>130.0</c:v>
                </c:pt>
                <c:pt idx="37">
                  <c:v>133.0</c:v>
                </c:pt>
                <c:pt idx="38">
                  <c:v>134.0</c:v>
                </c:pt>
                <c:pt idx="39">
                  <c:v>135.0</c:v>
                </c:pt>
                <c:pt idx="40">
                  <c:v>136.0</c:v>
                </c:pt>
                <c:pt idx="41">
                  <c:v>137.0</c:v>
                </c:pt>
                <c:pt idx="42">
                  <c:v>138.0</c:v>
                </c:pt>
                <c:pt idx="43">
                  <c:v>139.0</c:v>
                </c:pt>
                <c:pt idx="44">
                  <c:v>140.0</c:v>
                </c:pt>
                <c:pt idx="45">
                  <c:v>141.0</c:v>
                </c:pt>
                <c:pt idx="46">
                  <c:v>142.0</c:v>
                </c:pt>
                <c:pt idx="47">
                  <c:v>143.0</c:v>
                </c:pt>
                <c:pt idx="48">
                  <c:v>144.0</c:v>
                </c:pt>
                <c:pt idx="49">
                  <c:v>145.0</c:v>
                </c:pt>
                <c:pt idx="50">
                  <c:v>146.0</c:v>
                </c:pt>
                <c:pt idx="51">
                  <c:v>147.0</c:v>
                </c:pt>
                <c:pt idx="52">
                  <c:v>148.0</c:v>
                </c:pt>
                <c:pt idx="53">
                  <c:v>149.0</c:v>
                </c:pt>
                <c:pt idx="54">
                  <c:v>150.0</c:v>
                </c:pt>
                <c:pt idx="55">
                  <c:v>151.0</c:v>
                </c:pt>
                <c:pt idx="56">
                  <c:v>152.0</c:v>
                </c:pt>
                <c:pt idx="57">
                  <c:v>153.0</c:v>
                </c:pt>
                <c:pt idx="58">
                  <c:v>154.0</c:v>
                </c:pt>
                <c:pt idx="59">
                  <c:v>155.0</c:v>
                </c:pt>
                <c:pt idx="60">
                  <c:v>156.0</c:v>
                </c:pt>
                <c:pt idx="61">
                  <c:v>157.0</c:v>
                </c:pt>
                <c:pt idx="62">
                  <c:v>158.0</c:v>
                </c:pt>
                <c:pt idx="63">
                  <c:v>159.0</c:v>
                </c:pt>
                <c:pt idx="64">
                  <c:v>160.0</c:v>
                </c:pt>
                <c:pt idx="65">
                  <c:v>161.0</c:v>
                </c:pt>
                <c:pt idx="66">
                  <c:v>162.0</c:v>
                </c:pt>
                <c:pt idx="67">
                  <c:v>163.0</c:v>
                </c:pt>
                <c:pt idx="68">
                  <c:v>164.0</c:v>
                </c:pt>
                <c:pt idx="69">
                  <c:v>165.0</c:v>
                </c:pt>
                <c:pt idx="70">
                  <c:v>166.0</c:v>
                </c:pt>
                <c:pt idx="71">
                  <c:v>167.0</c:v>
                </c:pt>
                <c:pt idx="72">
                  <c:v>168.0</c:v>
                </c:pt>
                <c:pt idx="73">
                  <c:v>169.0</c:v>
                </c:pt>
                <c:pt idx="74">
                  <c:v>170.0</c:v>
                </c:pt>
                <c:pt idx="75">
                  <c:v>171.0</c:v>
                </c:pt>
                <c:pt idx="76">
                  <c:v>172.0</c:v>
                </c:pt>
                <c:pt idx="77">
                  <c:v>173.0</c:v>
                </c:pt>
                <c:pt idx="78">
                  <c:v>174.0</c:v>
                </c:pt>
                <c:pt idx="79">
                  <c:v>175.0</c:v>
                </c:pt>
                <c:pt idx="80">
                  <c:v>176.0</c:v>
                </c:pt>
                <c:pt idx="81">
                  <c:v>177.0</c:v>
                </c:pt>
                <c:pt idx="82">
                  <c:v>178.0</c:v>
                </c:pt>
                <c:pt idx="83">
                  <c:v>179.0</c:v>
                </c:pt>
                <c:pt idx="84">
                  <c:v>181.0</c:v>
                </c:pt>
                <c:pt idx="85">
                  <c:v>182.0</c:v>
                </c:pt>
                <c:pt idx="86">
                  <c:v>183.0</c:v>
                </c:pt>
                <c:pt idx="87">
                  <c:v>184.0</c:v>
                </c:pt>
                <c:pt idx="88">
                  <c:v>185.0</c:v>
                </c:pt>
                <c:pt idx="89">
                  <c:v>186.0</c:v>
                </c:pt>
                <c:pt idx="90">
                  <c:v>187.0</c:v>
                </c:pt>
                <c:pt idx="91">
                  <c:v>188.0</c:v>
                </c:pt>
                <c:pt idx="92">
                  <c:v>189.0</c:v>
                </c:pt>
                <c:pt idx="93">
                  <c:v>190.0</c:v>
                </c:pt>
                <c:pt idx="94">
                  <c:v>191.0</c:v>
                </c:pt>
                <c:pt idx="95">
                  <c:v>195.0</c:v>
                </c:pt>
                <c:pt idx="96">
                  <c:v>196.0</c:v>
                </c:pt>
                <c:pt idx="97">
                  <c:v>198.0</c:v>
                </c:pt>
                <c:pt idx="98">
                  <c:v>199.0</c:v>
                </c:pt>
                <c:pt idx="99">
                  <c:v>200.0</c:v>
                </c:pt>
                <c:pt idx="100">
                  <c:v>201.0</c:v>
                </c:pt>
                <c:pt idx="101">
                  <c:v>202.0</c:v>
                </c:pt>
                <c:pt idx="102">
                  <c:v>204.0</c:v>
                </c:pt>
                <c:pt idx="103">
                  <c:v>206.0</c:v>
                </c:pt>
                <c:pt idx="104">
                  <c:v>209.0</c:v>
                </c:pt>
                <c:pt idx="105">
                  <c:v>210.0</c:v>
                </c:pt>
                <c:pt idx="106">
                  <c:v>211.0</c:v>
                </c:pt>
                <c:pt idx="107">
                  <c:v>212.0</c:v>
                </c:pt>
                <c:pt idx="108">
                  <c:v>213.0</c:v>
                </c:pt>
                <c:pt idx="109">
                  <c:v>217.0</c:v>
                </c:pt>
                <c:pt idx="110">
                  <c:v>218.0</c:v>
                </c:pt>
                <c:pt idx="111">
                  <c:v>219.0</c:v>
                </c:pt>
                <c:pt idx="112">
                  <c:v>220.0</c:v>
                </c:pt>
                <c:pt idx="113">
                  <c:v>221.0</c:v>
                </c:pt>
                <c:pt idx="114">
                  <c:v>222.0</c:v>
                </c:pt>
                <c:pt idx="115">
                  <c:v>225.0</c:v>
                </c:pt>
                <c:pt idx="116">
                  <c:v>226.0</c:v>
                </c:pt>
                <c:pt idx="117">
                  <c:v>227.0</c:v>
                </c:pt>
                <c:pt idx="118">
                  <c:v>229.0</c:v>
                </c:pt>
                <c:pt idx="119">
                  <c:v>230.0</c:v>
                </c:pt>
                <c:pt idx="120">
                  <c:v>231.0</c:v>
                </c:pt>
                <c:pt idx="121">
                  <c:v>234.0</c:v>
                </c:pt>
                <c:pt idx="122">
                  <c:v>235.0</c:v>
                </c:pt>
                <c:pt idx="123">
                  <c:v>237.0</c:v>
                </c:pt>
                <c:pt idx="124">
                  <c:v>239.0</c:v>
                </c:pt>
                <c:pt idx="125">
                  <c:v>240.0</c:v>
                </c:pt>
                <c:pt idx="126">
                  <c:v>247.0</c:v>
                </c:pt>
                <c:pt idx="127">
                  <c:v>249.0</c:v>
                </c:pt>
                <c:pt idx="128">
                  <c:v>251.0</c:v>
                </c:pt>
                <c:pt idx="129">
                  <c:v>252.0</c:v>
                </c:pt>
                <c:pt idx="130">
                  <c:v>253.0</c:v>
                </c:pt>
                <c:pt idx="131">
                  <c:v>254.0</c:v>
                </c:pt>
                <c:pt idx="132">
                  <c:v>256.0</c:v>
                </c:pt>
                <c:pt idx="133">
                  <c:v>259.0</c:v>
                </c:pt>
                <c:pt idx="134">
                  <c:v>260.0</c:v>
                </c:pt>
                <c:pt idx="135">
                  <c:v>263.0</c:v>
                </c:pt>
                <c:pt idx="136">
                  <c:v>264.0</c:v>
                </c:pt>
                <c:pt idx="137">
                  <c:v>265.0</c:v>
                </c:pt>
                <c:pt idx="138">
                  <c:v>266.0</c:v>
                </c:pt>
                <c:pt idx="139">
                  <c:v>268.0</c:v>
                </c:pt>
                <c:pt idx="140">
                  <c:v>269.0</c:v>
                </c:pt>
                <c:pt idx="141">
                  <c:v>270.0</c:v>
                </c:pt>
                <c:pt idx="142">
                  <c:v>271.0</c:v>
                </c:pt>
                <c:pt idx="143">
                  <c:v>272.0</c:v>
                </c:pt>
                <c:pt idx="144">
                  <c:v>273.0</c:v>
                </c:pt>
                <c:pt idx="145">
                  <c:v>274.0</c:v>
                </c:pt>
                <c:pt idx="146">
                  <c:v>275.0</c:v>
                </c:pt>
                <c:pt idx="147">
                  <c:v>276.0</c:v>
                </c:pt>
                <c:pt idx="148">
                  <c:v>277.0</c:v>
                </c:pt>
                <c:pt idx="149">
                  <c:v>278.0</c:v>
                </c:pt>
                <c:pt idx="150">
                  <c:v>279.0</c:v>
                </c:pt>
                <c:pt idx="151">
                  <c:v>280.0</c:v>
                </c:pt>
                <c:pt idx="152">
                  <c:v>281.0</c:v>
                </c:pt>
                <c:pt idx="153">
                  <c:v>282.0</c:v>
                </c:pt>
                <c:pt idx="154">
                  <c:v>283.0</c:v>
                </c:pt>
                <c:pt idx="155">
                  <c:v>284.0</c:v>
                </c:pt>
                <c:pt idx="156">
                  <c:v>285.0</c:v>
                </c:pt>
                <c:pt idx="157">
                  <c:v>286.0</c:v>
                </c:pt>
                <c:pt idx="158">
                  <c:v>287.0</c:v>
                </c:pt>
                <c:pt idx="159">
                  <c:v>288.0</c:v>
                </c:pt>
                <c:pt idx="160">
                  <c:v>289.0</c:v>
                </c:pt>
                <c:pt idx="161">
                  <c:v>290.0</c:v>
                </c:pt>
                <c:pt idx="162">
                  <c:v>291.0</c:v>
                </c:pt>
                <c:pt idx="163">
                  <c:v>292.0</c:v>
                </c:pt>
                <c:pt idx="164">
                  <c:v>293.0</c:v>
                </c:pt>
                <c:pt idx="165">
                  <c:v>294.0</c:v>
                </c:pt>
                <c:pt idx="166">
                  <c:v>295.0</c:v>
                </c:pt>
                <c:pt idx="167">
                  <c:v>296.0</c:v>
                </c:pt>
                <c:pt idx="168">
                  <c:v>297.0</c:v>
                </c:pt>
                <c:pt idx="169">
                  <c:v>298.0</c:v>
                </c:pt>
                <c:pt idx="170">
                  <c:v>299.0</c:v>
                </c:pt>
                <c:pt idx="171">
                  <c:v>300.0</c:v>
                </c:pt>
                <c:pt idx="172">
                  <c:v>301.0</c:v>
                </c:pt>
                <c:pt idx="173">
                  <c:v>302.0</c:v>
                </c:pt>
                <c:pt idx="174">
                  <c:v>303.0</c:v>
                </c:pt>
                <c:pt idx="175">
                  <c:v>304.0</c:v>
                </c:pt>
                <c:pt idx="176">
                  <c:v>305.0</c:v>
                </c:pt>
                <c:pt idx="177">
                  <c:v>306.0</c:v>
                </c:pt>
                <c:pt idx="178">
                  <c:v>307.0</c:v>
                </c:pt>
                <c:pt idx="179">
                  <c:v>308.0</c:v>
                </c:pt>
                <c:pt idx="180">
                  <c:v>309.0</c:v>
                </c:pt>
                <c:pt idx="181">
                  <c:v>310.0</c:v>
                </c:pt>
                <c:pt idx="182">
                  <c:v>311.0</c:v>
                </c:pt>
                <c:pt idx="183">
                  <c:v>312.0</c:v>
                </c:pt>
                <c:pt idx="184">
                  <c:v>313.0</c:v>
                </c:pt>
                <c:pt idx="185">
                  <c:v>314.0</c:v>
                </c:pt>
                <c:pt idx="186">
                  <c:v>315.0</c:v>
                </c:pt>
                <c:pt idx="187">
                  <c:v>316.0</c:v>
                </c:pt>
                <c:pt idx="188">
                  <c:v>317.0</c:v>
                </c:pt>
                <c:pt idx="189">
                  <c:v>318.0</c:v>
                </c:pt>
                <c:pt idx="190">
                  <c:v>319.0</c:v>
                </c:pt>
                <c:pt idx="191">
                  <c:v>320.0</c:v>
                </c:pt>
                <c:pt idx="192">
                  <c:v>321.0</c:v>
                </c:pt>
                <c:pt idx="193">
                  <c:v>322.0</c:v>
                </c:pt>
                <c:pt idx="194">
                  <c:v>323.0</c:v>
                </c:pt>
                <c:pt idx="195">
                  <c:v>324.0</c:v>
                </c:pt>
                <c:pt idx="196">
                  <c:v>325.0</c:v>
                </c:pt>
                <c:pt idx="197">
                  <c:v>326.0</c:v>
                </c:pt>
                <c:pt idx="198">
                  <c:v>327.0</c:v>
                </c:pt>
                <c:pt idx="199">
                  <c:v>328.0</c:v>
                </c:pt>
                <c:pt idx="200">
                  <c:v>329.0</c:v>
                </c:pt>
                <c:pt idx="201">
                  <c:v>331.0</c:v>
                </c:pt>
                <c:pt idx="202">
                  <c:v>332.0</c:v>
                </c:pt>
                <c:pt idx="203">
                  <c:v>333.0</c:v>
                </c:pt>
                <c:pt idx="204">
                  <c:v>334.0</c:v>
                </c:pt>
                <c:pt idx="205">
                  <c:v>335.0</c:v>
                </c:pt>
                <c:pt idx="206">
                  <c:v>336.0</c:v>
                </c:pt>
                <c:pt idx="207">
                  <c:v>338.0</c:v>
                </c:pt>
                <c:pt idx="208">
                  <c:v>339.0</c:v>
                </c:pt>
                <c:pt idx="209">
                  <c:v>340.0</c:v>
                </c:pt>
                <c:pt idx="210">
                  <c:v>341.0</c:v>
                </c:pt>
                <c:pt idx="211">
                  <c:v>342.0</c:v>
                </c:pt>
                <c:pt idx="212">
                  <c:v>343.0</c:v>
                </c:pt>
                <c:pt idx="213">
                  <c:v>344.0</c:v>
                </c:pt>
                <c:pt idx="214">
                  <c:v>345.0</c:v>
                </c:pt>
                <c:pt idx="215">
                  <c:v>346.0</c:v>
                </c:pt>
                <c:pt idx="216">
                  <c:v>347.0</c:v>
                </c:pt>
                <c:pt idx="217">
                  <c:v>348.0</c:v>
                </c:pt>
                <c:pt idx="218">
                  <c:v>349.0</c:v>
                </c:pt>
                <c:pt idx="219">
                  <c:v>350.0</c:v>
                </c:pt>
                <c:pt idx="220">
                  <c:v>351.0</c:v>
                </c:pt>
                <c:pt idx="221">
                  <c:v>352.0</c:v>
                </c:pt>
                <c:pt idx="222">
                  <c:v>353.0</c:v>
                </c:pt>
                <c:pt idx="223">
                  <c:v>354.0</c:v>
                </c:pt>
                <c:pt idx="224">
                  <c:v>355.0</c:v>
                </c:pt>
                <c:pt idx="225">
                  <c:v>356.0</c:v>
                </c:pt>
                <c:pt idx="226">
                  <c:v>357.0</c:v>
                </c:pt>
                <c:pt idx="227">
                  <c:v>358.0</c:v>
                </c:pt>
                <c:pt idx="228">
                  <c:v>359.0</c:v>
                </c:pt>
                <c:pt idx="229">
                  <c:v>360.0</c:v>
                </c:pt>
                <c:pt idx="230">
                  <c:v>361.0</c:v>
                </c:pt>
                <c:pt idx="231">
                  <c:v>362.0</c:v>
                </c:pt>
                <c:pt idx="232">
                  <c:v>363.0</c:v>
                </c:pt>
                <c:pt idx="233">
                  <c:v>364.0</c:v>
                </c:pt>
                <c:pt idx="234">
                  <c:v>365.0</c:v>
                </c:pt>
                <c:pt idx="235">
                  <c:v>366.0</c:v>
                </c:pt>
                <c:pt idx="236">
                  <c:v>367.0</c:v>
                </c:pt>
                <c:pt idx="237">
                  <c:v>369.0</c:v>
                </c:pt>
                <c:pt idx="238">
                  <c:v>370.0</c:v>
                </c:pt>
                <c:pt idx="239">
                  <c:v>371.0</c:v>
                </c:pt>
                <c:pt idx="240">
                  <c:v>372.0</c:v>
                </c:pt>
                <c:pt idx="241">
                  <c:v>373.0</c:v>
                </c:pt>
                <c:pt idx="242">
                  <c:v>374.0</c:v>
                </c:pt>
                <c:pt idx="243">
                  <c:v>376.0</c:v>
                </c:pt>
                <c:pt idx="244">
                  <c:v>378.0</c:v>
                </c:pt>
                <c:pt idx="245">
                  <c:v>379.0</c:v>
                </c:pt>
                <c:pt idx="246">
                  <c:v>380.0</c:v>
                </c:pt>
                <c:pt idx="247">
                  <c:v>382.0</c:v>
                </c:pt>
                <c:pt idx="248">
                  <c:v>383.0</c:v>
                </c:pt>
                <c:pt idx="249">
                  <c:v>384.0</c:v>
                </c:pt>
                <c:pt idx="250">
                  <c:v>385.0</c:v>
                </c:pt>
                <c:pt idx="251">
                  <c:v>386.0</c:v>
                </c:pt>
                <c:pt idx="252">
                  <c:v>387.0</c:v>
                </c:pt>
                <c:pt idx="253">
                  <c:v>389.0</c:v>
                </c:pt>
                <c:pt idx="254">
                  <c:v>390.0</c:v>
                </c:pt>
                <c:pt idx="255">
                  <c:v>391.0</c:v>
                </c:pt>
                <c:pt idx="256">
                  <c:v>392.0</c:v>
                </c:pt>
                <c:pt idx="257">
                  <c:v>395.0</c:v>
                </c:pt>
                <c:pt idx="258">
                  <c:v>396.0</c:v>
                </c:pt>
                <c:pt idx="259">
                  <c:v>397.0</c:v>
                </c:pt>
                <c:pt idx="260">
                  <c:v>398.0</c:v>
                </c:pt>
                <c:pt idx="261">
                  <c:v>400.0</c:v>
                </c:pt>
                <c:pt idx="262">
                  <c:v>403.0</c:v>
                </c:pt>
                <c:pt idx="263">
                  <c:v>404.0</c:v>
                </c:pt>
                <c:pt idx="264">
                  <c:v>408.0</c:v>
                </c:pt>
                <c:pt idx="265">
                  <c:v>409.0</c:v>
                </c:pt>
                <c:pt idx="266">
                  <c:v>410.0</c:v>
                </c:pt>
                <c:pt idx="267">
                  <c:v>412.0</c:v>
                </c:pt>
                <c:pt idx="268">
                  <c:v>414.0</c:v>
                </c:pt>
                <c:pt idx="269">
                  <c:v>415.0</c:v>
                </c:pt>
                <c:pt idx="270">
                  <c:v>416.0</c:v>
                </c:pt>
                <c:pt idx="271">
                  <c:v>417.0</c:v>
                </c:pt>
                <c:pt idx="272">
                  <c:v>419.0</c:v>
                </c:pt>
                <c:pt idx="273">
                  <c:v>420.0</c:v>
                </c:pt>
                <c:pt idx="274">
                  <c:v>423.0</c:v>
                </c:pt>
                <c:pt idx="275">
                  <c:v>426.0</c:v>
                </c:pt>
                <c:pt idx="276">
                  <c:v>428.0</c:v>
                </c:pt>
                <c:pt idx="277">
                  <c:v>429.0</c:v>
                </c:pt>
                <c:pt idx="278">
                  <c:v>430.0</c:v>
                </c:pt>
                <c:pt idx="279">
                  <c:v>431.0</c:v>
                </c:pt>
                <c:pt idx="280">
                  <c:v>432.0</c:v>
                </c:pt>
                <c:pt idx="281">
                  <c:v>433.0</c:v>
                </c:pt>
                <c:pt idx="282">
                  <c:v>435.0</c:v>
                </c:pt>
                <c:pt idx="283">
                  <c:v>437.0</c:v>
                </c:pt>
                <c:pt idx="284">
                  <c:v>439.0</c:v>
                </c:pt>
                <c:pt idx="285">
                  <c:v>440.0</c:v>
                </c:pt>
                <c:pt idx="286">
                  <c:v>441.0</c:v>
                </c:pt>
                <c:pt idx="287">
                  <c:v>442.0</c:v>
                </c:pt>
                <c:pt idx="288">
                  <c:v>443.0</c:v>
                </c:pt>
                <c:pt idx="289">
                  <c:v>444.0</c:v>
                </c:pt>
                <c:pt idx="290">
                  <c:v>446.0</c:v>
                </c:pt>
                <c:pt idx="291">
                  <c:v>447.0</c:v>
                </c:pt>
                <c:pt idx="292">
                  <c:v>448.0</c:v>
                </c:pt>
                <c:pt idx="293">
                  <c:v>449.0</c:v>
                </c:pt>
                <c:pt idx="294">
                  <c:v>454.0</c:v>
                </c:pt>
                <c:pt idx="295">
                  <c:v>457.0</c:v>
                </c:pt>
                <c:pt idx="296">
                  <c:v>458.0</c:v>
                </c:pt>
                <c:pt idx="297">
                  <c:v>459.0</c:v>
                </c:pt>
                <c:pt idx="298">
                  <c:v>460.0</c:v>
                </c:pt>
                <c:pt idx="299">
                  <c:v>462.0</c:v>
                </c:pt>
                <c:pt idx="300">
                  <c:v>468.0</c:v>
                </c:pt>
                <c:pt idx="301">
                  <c:v>469.0</c:v>
                </c:pt>
                <c:pt idx="302">
                  <c:v>470.0</c:v>
                </c:pt>
                <c:pt idx="303">
                  <c:v>472.0</c:v>
                </c:pt>
                <c:pt idx="304">
                  <c:v>474.0</c:v>
                </c:pt>
                <c:pt idx="305">
                  <c:v>476.0</c:v>
                </c:pt>
                <c:pt idx="306">
                  <c:v>478.0</c:v>
                </c:pt>
                <c:pt idx="307">
                  <c:v>483.0</c:v>
                </c:pt>
                <c:pt idx="308">
                  <c:v>484.0</c:v>
                </c:pt>
                <c:pt idx="309">
                  <c:v>485.0</c:v>
                </c:pt>
                <c:pt idx="310">
                  <c:v>486.0</c:v>
                </c:pt>
                <c:pt idx="311">
                  <c:v>487.0</c:v>
                </c:pt>
                <c:pt idx="312">
                  <c:v>489.0</c:v>
                </c:pt>
                <c:pt idx="313">
                  <c:v>490.0</c:v>
                </c:pt>
                <c:pt idx="314">
                  <c:v>491.0</c:v>
                </c:pt>
                <c:pt idx="315">
                  <c:v>492.0</c:v>
                </c:pt>
                <c:pt idx="316">
                  <c:v>493.0</c:v>
                </c:pt>
                <c:pt idx="317">
                  <c:v>494.0</c:v>
                </c:pt>
                <c:pt idx="318">
                  <c:v>495.0</c:v>
                </c:pt>
                <c:pt idx="319">
                  <c:v>499.0</c:v>
                </c:pt>
                <c:pt idx="320">
                  <c:v>500.0</c:v>
                </c:pt>
                <c:pt idx="321">
                  <c:v>502.0</c:v>
                </c:pt>
                <c:pt idx="322">
                  <c:v>503.0</c:v>
                </c:pt>
                <c:pt idx="323">
                  <c:v>508.0</c:v>
                </c:pt>
                <c:pt idx="324">
                  <c:v>509.0</c:v>
                </c:pt>
                <c:pt idx="325">
                  <c:v>510.0</c:v>
                </c:pt>
                <c:pt idx="326">
                  <c:v>511.0</c:v>
                </c:pt>
                <c:pt idx="327">
                  <c:v>512.0</c:v>
                </c:pt>
                <c:pt idx="328">
                  <c:v>513.0</c:v>
                </c:pt>
                <c:pt idx="329">
                  <c:v>515.0</c:v>
                </c:pt>
                <c:pt idx="330">
                  <c:v>516.0</c:v>
                </c:pt>
                <c:pt idx="331">
                  <c:v>517.0</c:v>
                </c:pt>
                <c:pt idx="332">
                  <c:v>518.0</c:v>
                </c:pt>
                <c:pt idx="333">
                  <c:v>519.0</c:v>
                </c:pt>
                <c:pt idx="334">
                  <c:v>520.0</c:v>
                </c:pt>
                <c:pt idx="335">
                  <c:v>521.0</c:v>
                </c:pt>
                <c:pt idx="336">
                  <c:v>522.0</c:v>
                </c:pt>
                <c:pt idx="337">
                  <c:v>523.0</c:v>
                </c:pt>
                <c:pt idx="338">
                  <c:v>524.0</c:v>
                </c:pt>
                <c:pt idx="339">
                  <c:v>525.0</c:v>
                </c:pt>
                <c:pt idx="340">
                  <c:v>526.0</c:v>
                </c:pt>
                <c:pt idx="341">
                  <c:v>527.0</c:v>
                </c:pt>
                <c:pt idx="342">
                  <c:v>528.0</c:v>
                </c:pt>
                <c:pt idx="343">
                  <c:v>529.0</c:v>
                </c:pt>
                <c:pt idx="344">
                  <c:v>530.0</c:v>
                </c:pt>
                <c:pt idx="345">
                  <c:v>531.0</c:v>
                </c:pt>
                <c:pt idx="346">
                  <c:v>532.0</c:v>
                </c:pt>
                <c:pt idx="347">
                  <c:v>533.0</c:v>
                </c:pt>
                <c:pt idx="348">
                  <c:v>534.0</c:v>
                </c:pt>
                <c:pt idx="349">
                  <c:v>535.0</c:v>
                </c:pt>
                <c:pt idx="350">
                  <c:v>536.0</c:v>
                </c:pt>
                <c:pt idx="351">
                  <c:v>537.0</c:v>
                </c:pt>
                <c:pt idx="352">
                  <c:v>538.0</c:v>
                </c:pt>
                <c:pt idx="353">
                  <c:v>539.0</c:v>
                </c:pt>
                <c:pt idx="354">
                  <c:v>540.0</c:v>
                </c:pt>
                <c:pt idx="355">
                  <c:v>541.0</c:v>
                </c:pt>
                <c:pt idx="356">
                  <c:v>542.0</c:v>
                </c:pt>
                <c:pt idx="357">
                  <c:v>543.0</c:v>
                </c:pt>
                <c:pt idx="358">
                  <c:v>544.0</c:v>
                </c:pt>
                <c:pt idx="359">
                  <c:v>545.0</c:v>
                </c:pt>
                <c:pt idx="360">
                  <c:v>546.0</c:v>
                </c:pt>
                <c:pt idx="361">
                  <c:v>547.0</c:v>
                </c:pt>
                <c:pt idx="362">
                  <c:v>548.0</c:v>
                </c:pt>
                <c:pt idx="363">
                  <c:v>549.0</c:v>
                </c:pt>
                <c:pt idx="364">
                  <c:v>550.0</c:v>
                </c:pt>
                <c:pt idx="365">
                  <c:v>551.0</c:v>
                </c:pt>
                <c:pt idx="366">
                  <c:v>552.0</c:v>
                </c:pt>
                <c:pt idx="367">
                  <c:v>553.0</c:v>
                </c:pt>
                <c:pt idx="368">
                  <c:v>554.0</c:v>
                </c:pt>
                <c:pt idx="369">
                  <c:v>555.0</c:v>
                </c:pt>
                <c:pt idx="370">
                  <c:v>556.0</c:v>
                </c:pt>
                <c:pt idx="371">
                  <c:v>557.0</c:v>
                </c:pt>
                <c:pt idx="372">
                  <c:v>558.0</c:v>
                </c:pt>
                <c:pt idx="373">
                  <c:v>559.0</c:v>
                </c:pt>
                <c:pt idx="374">
                  <c:v>560.0</c:v>
                </c:pt>
                <c:pt idx="375">
                  <c:v>561.0</c:v>
                </c:pt>
                <c:pt idx="376">
                  <c:v>562.0</c:v>
                </c:pt>
                <c:pt idx="377">
                  <c:v>564.0</c:v>
                </c:pt>
                <c:pt idx="378">
                  <c:v>565.0</c:v>
                </c:pt>
                <c:pt idx="379">
                  <c:v>566.0</c:v>
                </c:pt>
                <c:pt idx="380">
                  <c:v>567.0</c:v>
                </c:pt>
                <c:pt idx="381">
                  <c:v>568.0</c:v>
                </c:pt>
                <c:pt idx="382">
                  <c:v>569.0</c:v>
                </c:pt>
                <c:pt idx="383">
                  <c:v>570.0</c:v>
                </c:pt>
                <c:pt idx="384">
                  <c:v>571.0</c:v>
                </c:pt>
                <c:pt idx="385">
                  <c:v>572.0</c:v>
                </c:pt>
                <c:pt idx="386">
                  <c:v>573.0</c:v>
                </c:pt>
                <c:pt idx="387">
                  <c:v>574.0</c:v>
                </c:pt>
                <c:pt idx="388">
                  <c:v>576.0</c:v>
                </c:pt>
                <c:pt idx="389">
                  <c:v>577.0</c:v>
                </c:pt>
                <c:pt idx="390">
                  <c:v>578.0</c:v>
                </c:pt>
                <c:pt idx="391">
                  <c:v>579.0</c:v>
                </c:pt>
                <c:pt idx="392">
                  <c:v>580.0</c:v>
                </c:pt>
                <c:pt idx="393">
                  <c:v>581.0</c:v>
                </c:pt>
                <c:pt idx="394">
                  <c:v>582.0</c:v>
                </c:pt>
                <c:pt idx="395">
                  <c:v>583.0</c:v>
                </c:pt>
                <c:pt idx="396">
                  <c:v>584.0</c:v>
                </c:pt>
                <c:pt idx="397">
                  <c:v>585.0</c:v>
                </c:pt>
                <c:pt idx="398">
                  <c:v>586.0</c:v>
                </c:pt>
                <c:pt idx="399">
                  <c:v>587.0</c:v>
                </c:pt>
                <c:pt idx="400">
                  <c:v>588.0</c:v>
                </c:pt>
                <c:pt idx="401">
                  <c:v>589.0</c:v>
                </c:pt>
                <c:pt idx="402">
                  <c:v>590.0</c:v>
                </c:pt>
                <c:pt idx="403">
                  <c:v>591.0</c:v>
                </c:pt>
                <c:pt idx="404">
                  <c:v>592.0</c:v>
                </c:pt>
                <c:pt idx="405">
                  <c:v>593.0</c:v>
                </c:pt>
                <c:pt idx="406">
                  <c:v>594.0</c:v>
                </c:pt>
                <c:pt idx="407">
                  <c:v>595.0</c:v>
                </c:pt>
                <c:pt idx="408">
                  <c:v>596.0</c:v>
                </c:pt>
                <c:pt idx="409">
                  <c:v>597.0</c:v>
                </c:pt>
                <c:pt idx="410">
                  <c:v>598.0</c:v>
                </c:pt>
                <c:pt idx="411">
                  <c:v>600.0</c:v>
                </c:pt>
                <c:pt idx="412">
                  <c:v>601.0</c:v>
                </c:pt>
                <c:pt idx="413">
                  <c:v>602.0</c:v>
                </c:pt>
                <c:pt idx="414">
                  <c:v>603.0</c:v>
                </c:pt>
                <c:pt idx="415">
                  <c:v>604.0</c:v>
                </c:pt>
                <c:pt idx="416">
                  <c:v>605.0</c:v>
                </c:pt>
                <c:pt idx="417">
                  <c:v>606.0</c:v>
                </c:pt>
                <c:pt idx="418">
                  <c:v>607.0</c:v>
                </c:pt>
                <c:pt idx="419">
                  <c:v>609.0</c:v>
                </c:pt>
                <c:pt idx="420">
                  <c:v>610.0</c:v>
                </c:pt>
                <c:pt idx="421">
                  <c:v>611.0</c:v>
                </c:pt>
                <c:pt idx="422">
                  <c:v>613.0</c:v>
                </c:pt>
                <c:pt idx="423">
                  <c:v>614.0</c:v>
                </c:pt>
                <c:pt idx="424">
                  <c:v>615.0</c:v>
                </c:pt>
                <c:pt idx="425">
                  <c:v>616.0</c:v>
                </c:pt>
                <c:pt idx="426">
                  <c:v>617.0</c:v>
                </c:pt>
                <c:pt idx="427">
                  <c:v>618.0</c:v>
                </c:pt>
                <c:pt idx="428">
                  <c:v>619.0</c:v>
                </c:pt>
                <c:pt idx="429">
                  <c:v>620.0</c:v>
                </c:pt>
                <c:pt idx="430">
                  <c:v>621.0</c:v>
                </c:pt>
                <c:pt idx="431">
                  <c:v>622.0</c:v>
                </c:pt>
                <c:pt idx="432">
                  <c:v>623.0</c:v>
                </c:pt>
                <c:pt idx="433">
                  <c:v>624.0</c:v>
                </c:pt>
                <c:pt idx="434">
                  <c:v>626.0</c:v>
                </c:pt>
                <c:pt idx="435">
                  <c:v>627.0</c:v>
                </c:pt>
                <c:pt idx="436">
                  <c:v>628.0</c:v>
                </c:pt>
                <c:pt idx="437">
                  <c:v>629.0</c:v>
                </c:pt>
                <c:pt idx="438">
                  <c:v>630.0</c:v>
                </c:pt>
                <c:pt idx="439">
                  <c:v>631.0</c:v>
                </c:pt>
                <c:pt idx="440">
                  <c:v>632.0</c:v>
                </c:pt>
                <c:pt idx="441">
                  <c:v>633.0</c:v>
                </c:pt>
                <c:pt idx="442">
                  <c:v>634.0</c:v>
                </c:pt>
                <c:pt idx="443">
                  <c:v>635.0</c:v>
                </c:pt>
                <c:pt idx="444">
                  <c:v>636.0</c:v>
                </c:pt>
                <c:pt idx="445">
                  <c:v>637.0</c:v>
                </c:pt>
                <c:pt idx="446">
                  <c:v>638.0</c:v>
                </c:pt>
                <c:pt idx="447">
                  <c:v>639.0</c:v>
                </c:pt>
                <c:pt idx="448">
                  <c:v>640.0</c:v>
                </c:pt>
                <c:pt idx="449">
                  <c:v>641.0</c:v>
                </c:pt>
                <c:pt idx="450">
                  <c:v>642.0</c:v>
                </c:pt>
                <c:pt idx="451">
                  <c:v>643.0</c:v>
                </c:pt>
                <c:pt idx="452">
                  <c:v>644.0</c:v>
                </c:pt>
                <c:pt idx="453">
                  <c:v>645.0</c:v>
                </c:pt>
                <c:pt idx="454">
                  <c:v>646.0</c:v>
                </c:pt>
                <c:pt idx="455">
                  <c:v>647.0</c:v>
                </c:pt>
                <c:pt idx="456">
                  <c:v>648.0</c:v>
                </c:pt>
                <c:pt idx="457">
                  <c:v>649.0</c:v>
                </c:pt>
                <c:pt idx="458">
                  <c:v>650.0</c:v>
                </c:pt>
                <c:pt idx="459">
                  <c:v>651.0</c:v>
                </c:pt>
                <c:pt idx="460">
                  <c:v>652.0</c:v>
                </c:pt>
                <c:pt idx="461">
                  <c:v>653.0</c:v>
                </c:pt>
                <c:pt idx="462">
                  <c:v>654.0</c:v>
                </c:pt>
                <c:pt idx="463">
                  <c:v>655.0</c:v>
                </c:pt>
                <c:pt idx="464">
                  <c:v>656.0</c:v>
                </c:pt>
                <c:pt idx="465">
                  <c:v>657.0</c:v>
                </c:pt>
                <c:pt idx="466">
                  <c:v>658.0</c:v>
                </c:pt>
                <c:pt idx="467">
                  <c:v>659.0</c:v>
                </c:pt>
                <c:pt idx="468">
                  <c:v>660.0</c:v>
                </c:pt>
                <c:pt idx="469">
                  <c:v>661.0</c:v>
                </c:pt>
                <c:pt idx="470">
                  <c:v>662.0</c:v>
                </c:pt>
                <c:pt idx="471">
                  <c:v>663.0</c:v>
                </c:pt>
                <c:pt idx="472">
                  <c:v>664.0</c:v>
                </c:pt>
                <c:pt idx="473">
                  <c:v>665.0</c:v>
                </c:pt>
                <c:pt idx="474">
                  <c:v>666.0</c:v>
                </c:pt>
                <c:pt idx="475">
                  <c:v>667.0</c:v>
                </c:pt>
                <c:pt idx="476">
                  <c:v>668.0</c:v>
                </c:pt>
                <c:pt idx="477">
                  <c:v>669.0</c:v>
                </c:pt>
                <c:pt idx="478">
                  <c:v>670.0</c:v>
                </c:pt>
                <c:pt idx="479">
                  <c:v>671.0</c:v>
                </c:pt>
                <c:pt idx="480">
                  <c:v>672.0</c:v>
                </c:pt>
                <c:pt idx="481">
                  <c:v>673.0</c:v>
                </c:pt>
                <c:pt idx="482">
                  <c:v>674.0</c:v>
                </c:pt>
                <c:pt idx="483">
                  <c:v>675.0</c:v>
                </c:pt>
                <c:pt idx="484">
                  <c:v>676.0</c:v>
                </c:pt>
                <c:pt idx="485">
                  <c:v>677.0</c:v>
                </c:pt>
                <c:pt idx="486">
                  <c:v>678.0</c:v>
                </c:pt>
                <c:pt idx="487">
                  <c:v>679.0</c:v>
                </c:pt>
                <c:pt idx="488">
                  <c:v>680.0</c:v>
                </c:pt>
                <c:pt idx="489">
                  <c:v>681.0</c:v>
                </c:pt>
                <c:pt idx="490">
                  <c:v>682.0</c:v>
                </c:pt>
                <c:pt idx="491">
                  <c:v>683.0</c:v>
                </c:pt>
                <c:pt idx="492">
                  <c:v>684.0</c:v>
                </c:pt>
                <c:pt idx="493">
                  <c:v>685.0</c:v>
                </c:pt>
                <c:pt idx="494">
                  <c:v>686.0</c:v>
                </c:pt>
                <c:pt idx="495">
                  <c:v>687.0</c:v>
                </c:pt>
                <c:pt idx="496">
                  <c:v>688.0</c:v>
                </c:pt>
                <c:pt idx="497">
                  <c:v>689.0</c:v>
                </c:pt>
                <c:pt idx="498">
                  <c:v>690.0</c:v>
                </c:pt>
                <c:pt idx="499">
                  <c:v>691.0</c:v>
                </c:pt>
                <c:pt idx="500">
                  <c:v>692.0</c:v>
                </c:pt>
                <c:pt idx="501">
                  <c:v>693.0</c:v>
                </c:pt>
                <c:pt idx="502">
                  <c:v>694.0</c:v>
                </c:pt>
                <c:pt idx="503">
                  <c:v>695.0</c:v>
                </c:pt>
                <c:pt idx="504">
                  <c:v>696.0</c:v>
                </c:pt>
                <c:pt idx="505">
                  <c:v>697.0</c:v>
                </c:pt>
                <c:pt idx="506">
                  <c:v>698.0</c:v>
                </c:pt>
                <c:pt idx="507">
                  <c:v>699.0</c:v>
                </c:pt>
                <c:pt idx="508">
                  <c:v>700.0</c:v>
                </c:pt>
                <c:pt idx="509">
                  <c:v>701.0</c:v>
                </c:pt>
                <c:pt idx="510">
                  <c:v>702.0</c:v>
                </c:pt>
                <c:pt idx="511">
                  <c:v>703.0</c:v>
                </c:pt>
                <c:pt idx="512">
                  <c:v>704.0</c:v>
                </c:pt>
                <c:pt idx="513">
                  <c:v>705.0</c:v>
                </c:pt>
                <c:pt idx="514">
                  <c:v>706.0</c:v>
                </c:pt>
                <c:pt idx="515">
                  <c:v>707.0</c:v>
                </c:pt>
                <c:pt idx="516">
                  <c:v>708.0</c:v>
                </c:pt>
                <c:pt idx="517">
                  <c:v>709.0</c:v>
                </c:pt>
                <c:pt idx="518">
                  <c:v>710.0</c:v>
                </c:pt>
                <c:pt idx="519">
                  <c:v>711.0</c:v>
                </c:pt>
                <c:pt idx="520">
                  <c:v>712.0</c:v>
                </c:pt>
                <c:pt idx="521">
                  <c:v>713.0</c:v>
                </c:pt>
                <c:pt idx="522">
                  <c:v>714.0</c:v>
                </c:pt>
                <c:pt idx="523">
                  <c:v>715.0</c:v>
                </c:pt>
                <c:pt idx="524">
                  <c:v>716.0</c:v>
                </c:pt>
                <c:pt idx="525">
                  <c:v>717.0</c:v>
                </c:pt>
                <c:pt idx="526">
                  <c:v>718.0</c:v>
                </c:pt>
                <c:pt idx="527">
                  <c:v>719.0</c:v>
                </c:pt>
                <c:pt idx="528">
                  <c:v>720.0</c:v>
                </c:pt>
                <c:pt idx="529">
                  <c:v>721.0</c:v>
                </c:pt>
                <c:pt idx="530">
                  <c:v>722.0</c:v>
                </c:pt>
                <c:pt idx="531">
                  <c:v>723.0</c:v>
                </c:pt>
                <c:pt idx="532">
                  <c:v>724.0</c:v>
                </c:pt>
                <c:pt idx="533">
                  <c:v>725.0</c:v>
                </c:pt>
                <c:pt idx="534">
                  <c:v>726.0</c:v>
                </c:pt>
                <c:pt idx="535">
                  <c:v>727.0</c:v>
                </c:pt>
                <c:pt idx="536">
                  <c:v>728.0</c:v>
                </c:pt>
                <c:pt idx="537">
                  <c:v>729.0</c:v>
                </c:pt>
                <c:pt idx="538">
                  <c:v>730.0</c:v>
                </c:pt>
                <c:pt idx="539">
                  <c:v>731.0</c:v>
                </c:pt>
                <c:pt idx="540">
                  <c:v>732.0</c:v>
                </c:pt>
                <c:pt idx="541">
                  <c:v>733.0</c:v>
                </c:pt>
                <c:pt idx="542">
                  <c:v>734.0</c:v>
                </c:pt>
                <c:pt idx="543">
                  <c:v>736.0</c:v>
                </c:pt>
                <c:pt idx="544">
                  <c:v>737.0</c:v>
                </c:pt>
                <c:pt idx="545">
                  <c:v>738.0</c:v>
                </c:pt>
                <c:pt idx="546">
                  <c:v>739.0</c:v>
                </c:pt>
                <c:pt idx="547">
                  <c:v>740.0</c:v>
                </c:pt>
                <c:pt idx="548">
                  <c:v>741.0</c:v>
                </c:pt>
                <c:pt idx="549">
                  <c:v>743.0</c:v>
                </c:pt>
                <c:pt idx="550">
                  <c:v>744.0</c:v>
                </c:pt>
                <c:pt idx="551">
                  <c:v>745.0</c:v>
                </c:pt>
                <c:pt idx="552">
                  <c:v>748.0</c:v>
                </c:pt>
                <c:pt idx="553">
                  <c:v>750.0</c:v>
                </c:pt>
                <c:pt idx="554">
                  <c:v>751.0</c:v>
                </c:pt>
                <c:pt idx="555">
                  <c:v>752.0</c:v>
                </c:pt>
                <c:pt idx="556">
                  <c:v>753.0</c:v>
                </c:pt>
                <c:pt idx="557">
                  <c:v>754.0</c:v>
                </c:pt>
                <c:pt idx="558">
                  <c:v>756.0</c:v>
                </c:pt>
                <c:pt idx="559">
                  <c:v>757.0</c:v>
                </c:pt>
                <c:pt idx="560">
                  <c:v>758.0</c:v>
                </c:pt>
                <c:pt idx="561">
                  <c:v>759.0</c:v>
                </c:pt>
                <c:pt idx="562">
                  <c:v>760.0</c:v>
                </c:pt>
                <c:pt idx="563">
                  <c:v>762.0</c:v>
                </c:pt>
                <c:pt idx="564">
                  <c:v>763.0</c:v>
                </c:pt>
                <c:pt idx="565">
                  <c:v>765.0</c:v>
                </c:pt>
                <c:pt idx="566">
                  <c:v>766.0</c:v>
                </c:pt>
                <c:pt idx="567">
                  <c:v>767.0</c:v>
                </c:pt>
                <c:pt idx="568">
                  <c:v>768.0</c:v>
                </c:pt>
                <c:pt idx="569">
                  <c:v>769.0</c:v>
                </c:pt>
                <c:pt idx="570">
                  <c:v>771.0</c:v>
                </c:pt>
                <c:pt idx="571">
                  <c:v>772.0</c:v>
                </c:pt>
                <c:pt idx="572">
                  <c:v>777.0</c:v>
                </c:pt>
                <c:pt idx="573">
                  <c:v>779.0</c:v>
                </c:pt>
                <c:pt idx="574">
                  <c:v>782.0</c:v>
                </c:pt>
                <c:pt idx="575">
                  <c:v>787.0</c:v>
                </c:pt>
                <c:pt idx="576">
                  <c:v>794.0</c:v>
                </c:pt>
                <c:pt idx="577">
                  <c:v>797.0</c:v>
                </c:pt>
                <c:pt idx="578">
                  <c:v>800.0</c:v>
                </c:pt>
                <c:pt idx="579">
                  <c:v>801.0</c:v>
                </c:pt>
                <c:pt idx="580">
                  <c:v>803.0</c:v>
                </c:pt>
                <c:pt idx="581">
                  <c:v>804.0</c:v>
                </c:pt>
                <c:pt idx="582">
                  <c:v>811.0</c:v>
                </c:pt>
                <c:pt idx="583">
                  <c:v>836.0</c:v>
                </c:pt>
                <c:pt idx="584">
                  <c:v>843.0</c:v>
                </c:pt>
                <c:pt idx="585">
                  <c:v>854.0</c:v>
                </c:pt>
                <c:pt idx="586">
                  <c:v>865.0</c:v>
                </c:pt>
                <c:pt idx="587">
                  <c:v>869.0</c:v>
                </c:pt>
                <c:pt idx="588">
                  <c:v>871.0</c:v>
                </c:pt>
                <c:pt idx="589">
                  <c:v>915.0</c:v>
                </c:pt>
                <c:pt idx="590">
                  <c:v>918.0</c:v>
                </c:pt>
                <c:pt idx="591">
                  <c:v>920.0</c:v>
                </c:pt>
                <c:pt idx="592">
                  <c:v>923.0</c:v>
                </c:pt>
                <c:pt idx="593">
                  <c:v>924.0</c:v>
                </c:pt>
                <c:pt idx="594">
                  <c:v>927.0</c:v>
                </c:pt>
                <c:pt idx="595">
                  <c:v>928.0</c:v>
                </c:pt>
                <c:pt idx="596">
                  <c:v>934.0</c:v>
                </c:pt>
                <c:pt idx="597">
                  <c:v>946.0</c:v>
                </c:pt>
                <c:pt idx="598">
                  <c:v>951.0</c:v>
                </c:pt>
                <c:pt idx="599">
                  <c:v>952.0</c:v>
                </c:pt>
                <c:pt idx="600">
                  <c:v>953.0</c:v>
                </c:pt>
                <c:pt idx="601">
                  <c:v>954.0</c:v>
                </c:pt>
                <c:pt idx="602">
                  <c:v>961.0</c:v>
                </c:pt>
                <c:pt idx="603">
                  <c:v>973.0</c:v>
                </c:pt>
                <c:pt idx="604">
                  <c:v>978.0</c:v>
                </c:pt>
                <c:pt idx="605">
                  <c:v>988.0</c:v>
                </c:pt>
                <c:pt idx="606">
                  <c:v>990.0</c:v>
                </c:pt>
                <c:pt idx="607">
                  <c:v>1087.0</c:v>
                </c:pt>
              </c:numCache>
            </c:numRef>
          </c:xVal>
          <c:yVal>
            <c:numRef>
              <c:f>'length-distro'!$B$2:$B$609</c:f>
              <c:numCache>
                <c:formatCode>General</c:formatCode>
                <c:ptCount val="608"/>
                <c:pt idx="0">
                  <c:v>2.0</c:v>
                </c:pt>
                <c:pt idx="1">
                  <c:v>1.0</c:v>
                </c:pt>
                <c:pt idx="2">
                  <c:v>1.0</c:v>
                </c:pt>
                <c:pt idx="3">
                  <c:v>3.0</c:v>
                </c:pt>
                <c:pt idx="4">
                  <c:v>1.0</c:v>
                </c:pt>
                <c:pt idx="5">
                  <c:v>1.0</c:v>
                </c:pt>
                <c:pt idx="6">
                  <c:v>5.0</c:v>
                </c:pt>
                <c:pt idx="7">
                  <c:v>1.0</c:v>
                </c:pt>
                <c:pt idx="8">
                  <c:v>1.0</c:v>
                </c:pt>
                <c:pt idx="9">
                  <c:v>1.0</c:v>
                </c:pt>
                <c:pt idx="10">
                  <c:v>1.0</c:v>
                </c:pt>
                <c:pt idx="11">
                  <c:v>1.0</c:v>
                </c:pt>
                <c:pt idx="12">
                  <c:v>2.0</c:v>
                </c:pt>
                <c:pt idx="13">
                  <c:v>2.0</c:v>
                </c:pt>
                <c:pt idx="14">
                  <c:v>2.0</c:v>
                </c:pt>
                <c:pt idx="15">
                  <c:v>1.0</c:v>
                </c:pt>
                <c:pt idx="16">
                  <c:v>1.0</c:v>
                </c:pt>
                <c:pt idx="17">
                  <c:v>2.0</c:v>
                </c:pt>
                <c:pt idx="18">
                  <c:v>4.0</c:v>
                </c:pt>
                <c:pt idx="19">
                  <c:v>4.0</c:v>
                </c:pt>
                <c:pt idx="20">
                  <c:v>1.0</c:v>
                </c:pt>
                <c:pt idx="21">
                  <c:v>1.0</c:v>
                </c:pt>
                <c:pt idx="22">
                  <c:v>11.0</c:v>
                </c:pt>
                <c:pt idx="23">
                  <c:v>4.0</c:v>
                </c:pt>
                <c:pt idx="24">
                  <c:v>1.0</c:v>
                </c:pt>
                <c:pt idx="25">
                  <c:v>2.0</c:v>
                </c:pt>
                <c:pt idx="26">
                  <c:v>1.0</c:v>
                </c:pt>
                <c:pt idx="27">
                  <c:v>1.0</c:v>
                </c:pt>
                <c:pt idx="28">
                  <c:v>2.0</c:v>
                </c:pt>
                <c:pt idx="29">
                  <c:v>2.0</c:v>
                </c:pt>
                <c:pt idx="30">
                  <c:v>2.0</c:v>
                </c:pt>
                <c:pt idx="31">
                  <c:v>2.0</c:v>
                </c:pt>
                <c:pt idx="32">
                  <c:v>1.0</c:v>
                </c:pt>
                <c:pt idx="33">
                  <c:v>1.0</c:v>
                </c:pt>
                <c:pt idx="34">
                  <c:v>7.0</c:v>
                </c:pt>
                <c:pt idx="35">
                  <c:v>1.0</c:v>
                </c:pt>
                <c:pt idx="36">
                  <c:v>4.0</c:v>
                </c:pt>
                <c:pt idx="37">
                  <c:v>6.0</c:v>
                </c:pt>
                <c:pt idx="38">
                  <c:v>5.0</c:v>
                </c:pt>
                <c:pt idx="39">
                  <c:v>2.0</c:v>
                </c:pt>
                <c:pt idx="40">
                  <c:v>1.0</c:v>
                </c:pt>
                <c:pt idx="41">
                  <c:v>2.0</c:v>
                </c:pt>
                <c:pt idx="42">
                  <c:v>2.0</c:v>
                </c:pt>
                <c:pt idx="43">
                  <c:v>2.0</c:v>
                </c:pt>
                <c:pt idx="44">
                  <c:v>1.0</c:v>
                </c:pt>
                <c:pt idx="45">
                  <c:v>2.0</c:v>
                </c:pt>
                <c:pt idx="46">
                  <c:v>3.0</c:v>
                </c:pt>
                <c:pt idx="47">
                  <c:v>18.0</c:v>
                </c:pt>
                <c:pt idx="48">
                  <c:v>255.0</c:v>
                </c:pt>
                <c:pt idx="49">
                  <c:v>8.0</c:v>
                </c:pt>
                <c:pt idx="50">
                  <c:v>11.0</c:v>
                </c:pt>
                <c:pt idx="51">
                  <c:v>31.0</c:v>
                </c:pt>
                <c:pt idx="52">
                  <c:v>44.0</c:v>
                </c:pt>
                <c:pt idx="53">
                  <c:v>27.0</c:v>
                </c:pt>
                <c:pt idx="54">
                  <c:v>77.0</c:v>
                </c:pt>
                <c:pt idx="55">
                  <c:v>36.0</c:v>
                </c:pt>
                <c:pt idx="56">
                  <c:v>197.0</c:v>
                </c:pt>
                <c:pt idx="57">
                  <c:v>47.0</c:v>
                </c:pt>
                <c:pt idx="58">
                  <c:v>665.0</c:v>
                </c:pt>
                <c:pt idx="59">
                  <c:v>85.0</c:v>
                </c:pt>
                <c:pt idx="60">
                  <c:v>33.0</c:v>
                </c:pt>
                <c:pt idx="61">
                  <c:v>4.0</c:v>
                </c:pt>
                <c:pt idx="62">
                  <c:v>15.0</c:v>
                </c:pt>
                <c:pt idx="63">
                  <c:v>5.0</c:v>
                </c:pt>
                <c:pt idx="64">
                  <c:v>18.0</c:v>
                </c:pt>
                <c:pt idx="65">
                  <c:v>2.0</c:v>
                </c:pt>
                <c:pt idx="66">
                  <c:v>5.0</c:v>
                </c:pt>
                <c:pt idx="67">
                  <c:v>9.0</c:v>
                </c:pt>
                <c:pt idx="68">
                  <c:v>16.0</c:v>
                </c:pt>
                <c:pt idx="69">
                  <c:v>19.0</c:v>
                </c:pt>
                <c:pt idx="70">
                  <c:v>12.0</c:v>
                </c:pt>
                <c:pt idx="71">
                  <c:v>5.0</c:v>
                </c:pt>
                <c:pt idx="72">
                  <c:v>4.0</c:v>
                </c:pt>
                <c:pt idx="73">
                  <c:v>5.0</c:v>
                </c:pt>
                <c:pt idx="74">
                  <c:v>6.0</c:v>
                </c:pt>
                <c:pt idx="75">
                  <c:v>3.0</c:v>
                </c:pt>
                <c:pt idx="76">
                  <c:v>2.0</c:v>
                </c:pt>
                <c:pt idx="77">
                  <c:v>4.0</c:v>
                </c:pt>
                <c:pt idx="78">
                  <c:v>2.0</c:v>
                </c:pt>
                <c:pt idx="79">
                  <c:v>2.0</c:v>
                </c:pt>
                <c:pt idx="80">
                  <c:v>1.0</c:v>
                </c:pt>
                <c:pt idx="81">
                  <c:v>1.0</c:v>
                </c:pt>
                <c:pt idx="82">
                  <c:v>2.0</c:v>
                </c:pt>
                <c:pt idx="83">
                  <c:v>1.0</c:v>
                </c:pt>
                <c:pt idx="84">
                  <c:v>3.0</c:v>
                </c:pt>
                <c:pt idx="85">
                  <c:v>2.0</c:v>
                </c:pt>
                <c:pt idx="86">
                  <c:v>3.0</c:v>
                </c:pt>
                <c:pt idx="87">
                  <c:v>1.0</c:v>
                </c:pt>
                <c:pt idx="88">
                  <c:v>1.0</c:v>
                </c:pt>
                <c:pt idx="89">
                  <c:v>5.0</c:v>
                </c:pt>
                <c:pt idx="90">
                  <c:v>2.0</c:v>
                </c:pt>
                <c:pt idx="91">
                  <c:v>2.0</c:v>
                </c:pt>
                <c:pt idx="92">
                  <c:v>2.0</c:v>
                </c:pt>
                <c:pt idx="93">
                  <c:v>2.0</c:v>
                </c:pt>
                <c:pt idx="94">
                  <c:v>1.0</c:v>
                </c:pt>
                <c:pt idx="95">
                  <c:v>1.0</c:v>
                </c:pt>
                <c:pt idx="96">
                  <c:v>1.0</c:v>
                </c:pt>
                <c:pt idx="97">
                  <c:v>1.0</c:v>
                </c:pt>
                <c:pt idx="98">
                  <c:v>2.0</c:v>
                </c:pt>
                <c:pt idx="99">
                  <c:v>5.0</c:v>
                </c:pt>
                <c:pt idx="100">
                  <c:v>1.0</c:v>
                </c:pt>
                <c:pt idx="101">
                  <c:v>2.0</c:v>
                </c:pt>
                <c:pt idx="102">
                  <c:v>2.0</c:v>
                </c:pt>
                <c:pt idx="103">
                  <c:v>1.0</c:v>
                </c:pt>
                <c:pt idx="104">
                  <c:v>1.0</c:v>
                </c:pt>
                <c:pt idx="105">
                  <c:v>3.0</c:v>
                </c:pt>
                <c:pt idx="106">
                  <c:v>1.0</c:v>
                </c:pt>
                <c:pt idx="107">
                  <c:v>3.0</c:v>
                </c:pt>
                <c:pt idx="108">
                  <c:v>2.0</c:v>
                </c:pt>
                <c:pt idx="109">
                  <c:v>1.0</c:v>
                </c:pt>
                <c:pt idx="110">
                  <c:v>1.0</c:v>
                </c:pt>
                <c:pt idx="111">
                  <c:v>2.0</c:v>
                </c:pt>
                <c:pt idx="112">
                  <c:v>1.0</c:v>
                </c:pt>
                <c:pt idx="113">
                  <c:v>1.0</c:v>
                </c:pt>
                <c:pt idx="114">
                  <c:v>3.0</c:v>
                </c:pt>
                <c:pt idx="115">
                  <c:v>1.0</c:v>
                </c:pt>
                <c:pt idx="116">
                  <c:v>3.0</c:v>
                </c:pt>
                <c:pt idx="117">
                  <c:v>1.0</c:v>
                </c:pt>
                <c:pt idx="118">
                  <c:v>1.0</c:v>
                </c:pt>
                <c:pt idx="119">
                  <c:v>2.0</c:v>
                </c:pt>
                <c:pt idx="120">
                  <c:v>4.0</c:v>
                </c:pt>
                <c:pt idx="121">
                  <c:v>2.0</c:v>
                </c:pt>
                <c:pt idx="122">
                  <c:v>1.0</c:v>
                </c:pt>
                <c:pt idx="123">
                  <c:v>1.0</c:v>
                </c:pt>
                <c:pt idx="124">
                  <c:v>5.0</c:v>
                </c:pt>
                <c:pt idx="125">
                  <c:v>4.0</c:v>
                </c:pt>
                <c:pt idx="126">
                  <c:v>53.0</c:v>
                </c:pt>
                <c:pt idx="127">
                  <c:v>4.0</c:v>
                </c:pt>
                <c:pt idx="128">
                  <c:v>2.0</c:v>
                </c:pt>
                <c:pt idx="129">
                  <c:v>2.0</c:v>
                </c:pt>
                <c:pt idx="130">
                  <c:v>1.0</c:v>
                </c:pt>
                <c:pt idx="131">
                  <c:v>1.0</c:v>
                </c:pt>
                <c:pt idx="132">
                  <c:v>1.0</c:v>
                </c:pt>
                <c:pt idx="133">
                  <c:v>4.0</c:v>
                </c:pt>
                <c:pt idx="134">
                  <c:v>3.0</c:v>
                </c:pt>
                <c:pt idx="135">
                  <c:v>2.0</c:v>
                </c:pt>
                <c:pt idx="136">
                  <c:v>1.0</c:v>
                </c:pt>
                <c:pt idx="137">
                  <c:v>1.0</c:v>
                </c:pt>
                <c:pt idx="138">
                  <c:v>3.0</c:v>
                </c:pt>
                <c:pt idx="139">
                  <c:v>7.0</c:v>
                </c:pt>
                <c:pt idx="140">
                  <c:v>3.0</c:v>
                </c:pt>
                <c:pt idx="141">
                  <c:v>3.0</c:v>
                </c:pt>
                <c:pt idx="142">
                  <c:v>1.0</c:v>
                </c:pt>
                <c:pt idx="143">
                  <c:v>1.0</c:v>
                </c:pt>
                <c:pt idx="144">
                  <c:v>9.0</c:v>
                </c:pt>
                <c:pt idx="145">
                  <c:v>4.0</c:v>
                </c:pt>
                <c:pt idx="146">
                  <c:v>4.0</c:v>
                </c:pt>
                <c:pt idx="147">
                  <c:v>15.0</c:v>
                </c:pt>
                <c:pt idx="148">
                  <c:v>1.0</c:v>
                </c:pt>
                <c:pt idx="149">
                  <c:v>1.0</c:v>
                </c:pt>
                <c:pt idx="150">
                  <c:v>26.0</c:v>
                </c:pt>
                <c:pt idx="151">
                  <c:v>2.0</c:v>
                </c:pt>
                <c:pt idx="152">
                  <c:v>13.0</c:v>
                </c:pt>
                <c:pt idx="153">
                  <c:v>15.0</c:v>
                </c:pt>
                <c:pt idx="154">
                  <c:v>15.0</c:v>
                </c:pt>
                <c:pt idx="155">
                  <c:v>18.0</c:v>
                </c:pt>
                <c:pt idx="156">
                  <c:v>55.0</c:v>
                </c:pt>
                <c:pt idx="157">
                  <c:v>24.0</c:v>
                </c:pt>
                <c:pt idx="158">
                  <c:v>19.0</c:v>
                </c:pt>
                <c:pt idx="159">
                  <c:v>15.0</c:v>
                </c:pt>
                <c:pt idx="160">
                  <c:v>394.0</c:v>
                </c:pt>
                <c:pt idx="161">
                  <c:v>2074.0</c:v>
                </c:pt>
                <c:pt idx="162">
                  <c:v>372.0</c:v>
                </c:pt>
                <c:pt idx="163">
                  <c:v>69.0</c:v>
                </c:pt>
                <c:pt idx="164">
                  <c:v>442.0</c:v>
                </c:pt>
                <c:pt idx="165">
                  <c:v>148.0</c:v>
                </c:pt>
                <c:pt idx="166">
                  <c:v>48.0</c:v>
                </c:pt>
                <c:pt idx="167">
                  <c:v>14.0</c:v>
                </c:pt>
                <c:pt idx="168">
                  <c:v>31.0</c:v>
                </c:pt>
                <c:pt idx="169">
                  <c:v>33.0</c:v>
                </c:pt>
                <c:pt idx="170">
                  <c:v>22.0</c:v>
                </c:pt>
                <c:pt idx="171">
                  <c:v>14.0</c:v>
                </c:pt>
                <c:pt idx="172">
                  <c:v>23.0</c:v>
                </c:pt>
                <c:pt idx="173">
                  <c:v>99.0</c:v>
                </c:pt>
                <c:pt idx="174">
                  <c:v>13.0</c:v>
                </c:pt>
                <c:pt idx="175">
                  <c:v>38.0</c:v>
                </c:pt>
                <c:pt idx="176">
                  <c:v>16.0</c:v>
                </c:pt>
                <c:pt idx="177">
                  <c:v>18.0</c:v>
                </c:pt>
                <c:pt idx="178">
                  <c:v>38.0</c:v>
                </c:pt>
                <c:pt idx="179">
                  <c:v>227.0</c:v>
                </c:pt>
                <c:pt idx="180">
                  <c:v>562.0</c:v>
                </c:pt>
                <c:pt idx="181">
                  <c:v>63.0</c:v>
                </c:pt>
                <c:pt idx="182">
                  <c:v>50.0</c:v>
                </c:pt>
                <c:pt idx="183">
                  <c:v>62.0</c:v>
                </c:pt>
                <c:pt idx="184">
                  <c:v>68.0</c:v>
                </c:pt>
                <c:pt idx="185">
                  <c:v>99.0</c:v>
                </c:pt>
                <c:pt idx="186">
                  <c:v>29.0</c:v>
                </c:pt>
                <c:pt idx="187">
                  <c:v>10.0</c:v>
                </c:pt>
                <c:pt idx="188">
                  <c:v>12.0</c:v>
                </c:pt>
                <c:pt idx="189">
                  <c:v>4.0</c:v>
                </c:pt>
                <c:pt idx="190">
                  <c:v>4.0</c:v>
                </c:pt>
                <c:pt idx="191">
                  <c:v>7.0</c:v>
                </c:pt>
                <c:pt idx="192">
                  <c:v>7.0</c:v>
                </c:pt>
                <c:pt idx="193">
                  <c:v>7.0</c:v>
                </c:pt>
                <c:pt idx="194">
                  <c:v>4.0</c:v>
                </c:pt>
                <c:pt idx="195">
                  <c:v>1.0</c:v>
                </c:pt>
                <c:pt idx="196">
                  <c:v>5.0</c:v>
                </c:pt>
                <c:pt idx="197">
                  <c:v>3.0</c:v>
                </c:pt>
                <c:pt idx="198">
                  <c:v>3.0</c:v>
                </c:pt>
                <c:pt idx="199">
                  <c:v>8.0</c:v>
                </c:pt>
                <c:pt idx="200">
                  <c:v>9.0</c:v>
                </c:pt>
                <c:pt idx="201">
                  <c:v>1.0</c:v>
                </c:pt>
                <c:pt idx="202">
                  <c:v>3.0</c:v>
                </c:pt>
                <c:pt idx="203">
                  <c:v>2.0</c:v>
                </c:pt>
                <c:pt idx="204">
                  <c:v>3.0</c:v>
                </c:pt>
                <c:pt idx="205">
                  <c:v>8.0</c:v>
                </c:pt>
                <c:pt idx="206">
                  <c:v>7.0</c:v>
                </c:pt>
                <c:pt idx="207">
                  <c:v>4.0</c:v>
                </c:pt>
                <c:pt idx="208">
                  <c:v>5.0</c:v>
                </c:pt>
                <c:pt idx="209">
                  <c:v>4.0</c:v>
                </c:pt>
                <c:pt idx="210">
                  <c:v>7.0</c:v>
                </c:pt>
                <c:pt idx="211">
                  <c:v>14.0</c:v>
                </c:pt>
                <c:pt idx="212">
                  <c:v>8.0</c:v>
                </c:pt>
                <c:pt idx="213">
                  <c:v>5.0</c:v>
                </c:pt>
                <c:pt idx="214">
                  <c:v>4.0</c:v>
                </c:pt>
                <c:pt idx="215">
                  <c:v>3.0</c:v>
                </c:pt>
                <c:pt idx="216">
                  <c:v>1.0</c:v>
                </c:pt>
                <c:pt idx="217">
                  <c:v>5.0</c:v>
                </c:pt>
                <c:pt idx="218">
                  <c:v>5.0</c:v>
                </c:pt>
                <c:pt idx="219">
                  <c:v>1.0</c:v>
                </c:pt>
                <c:pt idx="220">
                  <c:v>6.0</c:v>
                </c:pt>
                <c:pt idx="221">
                  <c:v>5.0</c:v>
                </c:pt>
                <c:pt idx="222">
                  <c:v>7.0</c:v>
                </c:pt>
                <c:pt idx="223">
                  <c:v>3.0</c:v>
                </c:pt>
                <c:pt idx="224">
                  <c:v>2.0</c:v>
                </c:pt>
                <c:pt idx="225">
                  <c:v>3.0</c:v>
                </c:pt>
                <c:pt idx="226">
                  <c:v>4.0</c:v>
                </c:pt>
                <c:pt idx="227">
                  <c:v>5.0</c:v>
                </c:pt>
                <c:pt idx="228">
                  <c:v>11.0</c:v>
                </c:pt>
                <c:pt idx="229">
                  <c:v>11.0</c:v>
                </c:pt>
                <c:pt idx="230">
                  <c:v>6.0</c:v>
                </c:pt>
                <c:pt idx="231">
                  <c:v>10.0</c:v>
                </c:pt>
                <c:pt idx="232">
                  <c:v>1.0</c:v>
                </c:pt>
                <c:pt idx="233">
                  <c:v>10.0</c:v>
                </c:pt>
                <c:pt idx="234">
                  <c:v>4.0</c:v>
                </c:pt>
                <c:pt idx="235">
                  <c:v>2.0</c:v>
                </c:pt>
                <c:pt idx="236">
                  <c:v>3.0</c:v>
                </c:pt>
                <c:pt idx="237">
                  <c:v>1.0</c:v>
                </c:pt>
                <c:pt idx="238">
                  <c:v>2.0</c:v>
                </c:pt>
                <c:pt idx="239">
                  <c:v>2.0</c:v>
                </c:pt>
                <c:pt idx="240">
                  <c:v>3.0</c:v>
                </c:pt>
                <c:pt idx="241">
                  <c:v>1.0</c:v>
                </c:pt>
                <c:pt idx="242">
                  <c:v>1.0</c:v>
                </c:pt>
                <c:pt idx="243">
                  <c:v>1.0</c:v>
                </c:pt>
                <c:pt idx="244">
                  <c:v>2.0</c:v>
                </c:pt>
                <c:pt idx="245">
                  <c:v>2.0</c:v>
                </c:pt>
                <c:pt idx="246">
                  <c:v>1.0</c:v>
                </c:pt>
                <c:pt idx="247">
                  <c:v>1.0</c:v>
                </c:pt>
                <c:pt idx="248">
                  <c:v>4.0</c:v>
                </c:pt>
                <c:pt idx="249">
                  <c:v>3.0</c:v>
                </c:pt>
                <c:pt idx="250">
                  <c:v>1.0</c:v>
                </c:pt>
                <c:pt idx="251">
                  <c:v>2.0</c:v>
                </c:pt>
                <c:pt idx="252">
                  <c:v>1.0</c:v>
                </c:pt>
                <c:pt idx="253">
                  <c:v>10.0</c:v>
                </c:pt>
                <c:pt idx="254">
                  <c:v>2.0</c:v>
                </c:pt>
                <c:pt idx="255">
                  <c:v>1.0</c:v>
                </c:pt>
                <c:pt idx="256">
                  <c:v>1.0</c:v>
                </c:pt>
                <c:pt idx="257">
                  <c:v>2.0</c:v>
                </c:pt>
                <c:pt idx="258">
                  <c:v>5.0</c:v>
                </c:pt>
                <c:pt idx="259">
                  <c:v>2.0</c:v>
                </c:pt>
                <c:pt idx="260">
                  <c:v>1.0</c:v>
                </c:pt>
                <c:pt idx="261">
                  <c:v>1.0</c:v>
                </c:pt>
                <c:pt idx="262">
                  <c:v>2.0</c:v>
                </c:pt>
                <c:pt idx="263">
                  <c:v>1.0</c:v>
                </c:pt>
                <c:pt idx="264">
                  <c:v>1.0</c:v>
                </c:pt>
                <c:pt idx="265">
                  <c:v>1.0</c:v>
                </c:pt>
                <c:pt idx="266">
                  <c:v>1.0</c:v>
                </c:pt>
                <c:pt idx="267">
                  <c:v>1.0</c:v>
                </c:pt>
                <c:pt idx="268">
                  <c:v>1.0</c:v>
                </c:pt>
                <c:pt idx="269">
                  <c:v>1.0</c:v>
                </c:pt>
                <c:pt idx="270">
                  <c:v>1.0</c:v>
                </c:pt>
                <c:pt idx="271">
                  <c:v>1.0</c:v>
                </c:pt>
                <c:pt idx="272">
                  <c:v>1.0</c:v>
                </c:pt>
                <c:pt idx="273">
                  <c:v>2.0</c:v>
                </c:pt>
                <c:pt idx="274">
                  <c:v>2.0</c:v>
                </c:pt>
                <c:pt idx="275">
                  <c:v>1.0</c:v>
                </c:pt>
                <c:pt idx="276">
                  <c:v>1.0</c:v>
                </c:pt>
                <c:pt idx="277">
                  <c:v>4.0</c:v>
                </c:pt>
                <c:pt idx="278">
                  <c:v>1.0</c:v>
                </c:pt>
                <c:pt idx="279">
                  <c:v>2.0</c:v>
                </c:pt>
                <c:pt idx="280">
                  <c:v>1.0</c:v>
                </c:pt>
                <c:pt idx="281">
                  <c:v>1.0</c:v>
                </c:pt>
                <c:pt idx="282">
                  <c:v>1.0</c:v>
                </c:pt>
                <c:pt idx="283">
                  <c:v>1.0</c:v>
                </c:pt>
                <c:pt idx="284">
                  <c:v>3.0</c:v>
                </c:pt>
                <c:pt idx="285">
                  <c:v>1.0</c:v>
                </c:pt>
                <c:pt idx="286">
                  <c:v>2.0</c:v>
                </c:pt>
                <c:pt idx="287">
                  <c:v>6.0</c:v>
                </c:pt>
                <c:pt idx="288">
                  <c:v>5.0</c:v>
                </c:pt>
                <c:pt idx="289">
                  <c:v>5.0</c:v>
                </c:pt>
                <c:pt idx="290">
                  <c:v>1.0</c:v>
                </c:pt>
                <c:pt idx="291">
                  <c:v>2.0</c:v>
                </c:pt>
                <c:pt idx="292">
                  <c:v>1.0</c:v>
                </c:pt>
                <c:pt idx="293">
                  <c:v>1.0</c:v>
                </c:pt>
                <c:pt idx="294">
                  <c:v>1.0</c:v>
                </c:pt>
                <c:pt idx="295">
                  <c:v>2.0</c:v>
                </c:pt>
                <c:pt idx="296">
                  <c:v>1.0</c:v>
                </c:pt>
                <c:pt idx="297">
                  <c:v>1.0</c:v>
                </c:pt>
                <c:pt idx="298">
                  <c:v>1.0</c:v>
                </c:pt>
                <c:pt idx="299">
                  <c:v>1.0</c:v>
                </c:pt>
                <c:pt idx="300">
                  <c:v>1.0</c:v>
                </c:pt>
                <c:pt idx="301">
                  <c:v>4.0</c:v>
                </c:pt>
                <c:pt idx="302">
                  <c:v>1.0</c:v>
                </c:pt>
                <c:pt idx="303">
                  <c:v>1.0</c:v>
                </c:pt>
                <c:pt idx="304">
                  <c:v>1.0</c:v>
                </c:pt>
                <c:pt idx="305">
                  <c:v>1.0</c:v>
                </c:pt>
                <c:pt idx="306">
                  <c:v>1.0</c:v>
                </c:pt>
                <c:pt idx="307">
                  <c:v>1.0</c:v>
                </c:pt>
                <c:pt idx="308">
                  <c:v>1.0</c:v>
                </c:pt>
                <c:pt idx="309">
                  <c:v>3.0</c:v>
                </c:pt>
                <c:pt idx="310">
                  <c:v>1.0</c:v>
                </c:pt>
                <c:pt idx="311">
                  <c:v>1.0</c:v>
                </c:pt>
                <c:pt idx="312">
                  <c:v>1.0</c:v>
                </c:pt>
                <c:pt idx="313">
                  <c:v>1.0</c:v>
                </c:pt>
                <c:pt idx="314">
                  <c:v>1.0</c:v>
                </c:pt>
                <c:pt idx="315">
                  <c:v>1.0</c:v>
                </c:pt>
                <c:pt idx="316">
                  <c:v>2.0</c:v>
                </c:pt>
                <c:pt idx="317">
                  <c:v>2.0</c:v>
                </c:pt>
                <c:pt idx="318">
                  <c:v>1.0</c:v>
                </c:pt>
                <c:pt idx="319">
                  <c:v>1.0</c:v>
                </c:pt>
                <c:pt idx="320">
                  <c:v>1.0</c:v>
                </c:pt>
                <c:pt idx="321">
                  <c:v>2.0</c:v>
                </c:pt>
                <c:pt idx="322">
                  <c:v>1.0</c:v>
                </c:pt>
                <c:pt idx="323">
                  <c:v>1.0</c:v>
                </c:pt>
                <c:pt idx="324">
                  <c:v>3.0</c:v>
                </c:pt>
                <c:pt idx="325">
                  <c:v>14.0</c:v>
                </c:pt>
                <c:pt idx="326">
                  <c:v>2.0</c:v>
                </c:pt>
                <c:pt idx="327">
                  <c:v>36.0</c:v>
                </c:pt>
                <c:pt idx="328">
                  <c:v>6.0</c:v>
                </c:pt>
                <c:pt idx="329">
                  <c:v>1.0</c:v>
                </c:pt>
                <c:pt idx="330">
                  <c:v>3.0</c:v>
                </c:pt>
                <c:pt idx="331">
                  <c:v>1.0</c:v>
                </c:pt>
                <c:pt idx="332">
                  <c:v>3.0</c:v>
                </c:pt>
                <c:pt idx="333">
                  <c:v>6.0</c:v>
                </c:pt>
                <c:pt idx="334">
                  <c:v>23.0</c:v>
                </c:pt>
                <c:pt idx="335">
                  <c:v>2.0</c:v>
                </c:pt>
                <c:pt idx="336">
                  <c:v>8.0</c:v>
                </c:pt>
                <c:pt idx="337">
                  <c:v>2.0</c:v>
                </c:pt>
                <c:pt idx="338">
                  <c:v>4.0</c:v>
                </c:pt>
                <c:pt idx="339">
                  <c:v>1.0</c:v>
                </c:pt>
                <c:pt idx="340">
                  <c:v>8.0</c:v>
                </c:pt>
                <c:pt idx="341">
                  <c:v>6.0</c:v>
                </c:pt>
                <c:pt idx="342">
                  <c:v>11.0</c:v>
                </c:pt>
                <c:pt idx="343">
                  <c:v>5.0</c:v>
                </c:pt>
                <c:pt idx="344">
                  <c:v>3.0</c:v>
                </c:pt>
                <c:pt idx="345">
                  <c:v>6.0</c:v>
                </c:pt>
                <c:pt idx="346">
                  <c:v>8.0</c:v>
                </c:pt>
                <c:pt idx="347">
                  <c:v>10.0</c:v>
                </c:pt>
                <c:pt idx="348">
                  <c:v>7.0</c:v>
                </c:pt>
                <c:pt idx="349">
                  <c:v>11.0</c:v>
                </c:pt>
                <c:pt idx="350">
                  <c:v>5.0</c:v>
                </c:pt>
                <c:pt idx="351">
                  <c:v>7.0</c:v>
                </c:pt>
                <c:pt idx="352">
                  <c:v>21.0</c:v>
                </c:pt>
                <c:pt idx="353">
                  <c:v>11.0</c:v>
                </c:pt>
                <c:pt idx="354">
                  <c:v>6.0</c:v>
                </c:pt>
                <c:pt idx="355">
                  <c:v>133.0</c:v>
                </c:pt>
                <c:pt idx="356">
                  <c:v>46.0</c:v>
                </c:pt>
                <c:pt idx="357">
                  <c:v>11.0</c:v>
                </c:pt>
                <c:pt idx="358">
                  <c:v>121.0</c:v>
                </c:pt>
                <c:pt idx="359">
                  <c:v>23.0</c:v>
                </c:pt>
                <c:pt idx="360">
                  <c:v>14.0</c:v>
                </c:pt>
                <c:pt idx="361">
                  <c:v>12.0</c:v>
                </c:pt>
                <c:pt idx="362">
                  <c:v>20.0</c:v>
                </c:pt>
                <c:pt idx="363">
                  <c:v>128.0</c:v>
                </c:pt>
                <c:pt idx="364">
                  <c:v>13.0</c:v>
                </c:pt>
                <c:pt idx="365">
                  <c:v>139.0</c:v>
                </c:pt>
                <c:pt idx="366">
                  <c:v>10.0</c:v>
                </c:pt>
                <c:pt idx="367">
                  <c:v>6.0</c:v>
                </c:pt>
                <c:pt idx="368">
                  <c:v>12.0</c:v>
                </c:pt>
                <c:pt idx="369">
                  <c:v>11.0</c:v>
                </c:pt>
                <c:pt idx="370">
                  <c:v>2.0</c:v>
                </c:pt>
                <c:pt idx="371">
                  <c:v>3.0</c:v>
                </c:pt>
                <c:pt idx="372">
                  <c:v>9.0</c:v>
                </c:pt>
                <c:pt idx="373">
                  <c:v>11.0</c:v>
                </c:pt>
                <c:pt idx="374">
                  <c:v>9.0</c:v>
                </c:pt>
                <c:pt idx="375">
                  <c:v>1.0</c:v>
                </c:pt>
                <c:pt idx="376">
                  <c:v>8.0</c:v>
                </c:pt>
                <c:pt idx="377">
                  <c:v>7.0</c:v>
                </c:pt>
                <c:pt idx="378">
                  <c:v>5.0</c:v>
                </c:pt>
                <c:pt idx="379">
                  <c:v>2.0</c:v>
                </c:pt>
                <c:pt idx="380">
                  <c:v>3.0</c:v>
                </c:pt>
                <c:pt idx="381">
                  <c:v>1.0</c:v>
                </c:pt>
                <c:pt idx="382">
                  <c:v>7.0</c:v>
                </c:pt>
                <c:pt idx="383">
                  <c:v>2.0</c:v>
                </c:pt>
                <c:pt idx="384">
                  <c:v>5.0</c:v>
                </c:pt>
                <c:pt idx="385">
                  <c:v>12.0</c:v>
                </c:pt>
                <c:pt idx="386">
                  <c:v>4.0</c:v>
                </c:pt>
                <c:pt idx="387">
                  <c:v>2.0</c:v>
                </c:pt>
                <c:pt idx="388">
                  <c:v>1.0</c:v>
                </c:pt>
                <c:pt idx="389">
                  <c:v>2.0</c:v>
                </c:pt>
                <c:pt idx="390">
                  <c:v>2.0</c:v>
                </c:pt>
                <c:pt idx="391">
                  <c:v>1.0</c:v>
                </c:pt>
                <c:pt idx="392">
                  <c:v>1.0</c:v>
                </c:pt>
                <c:pt idx="393">
                  <c:v>2.0</c:v>
                </c:pt>
                <c:pt idx="394">
                  <c:v>4.0</c:v>
                </c:pt>
                <c:pt idx="395">
                  <c:v>3.0</c:v>
                </c:pt>
                <c:pt idx="396">
                  <c:v>3.0</c:v>
                </c:pt>
                <c:pt idx="397">
                  <c:v>1.0</c:v>
                </c:pt>
                <c:pt idx="398">
                  <c:v>1.0</c:v>
                </c:pt>
                <c:pt idx="399">
                  <c:v>2.0</c:v>
                </c:pt>
                <c:pt idx="400">
                  <c:v>2.0</c:v>
                </c:pt>
                <c:pt idx="401">
                  <c:v>6.0</c:v>
                </c:pt>
                <c:pt idx="402">
                  <c:v>5.0</c:v>
                </c:pt>
                <c:pt idx="403">
                  <c:v>5.0</c:v>
                </c:pt>
                <c:pt idx="404">
                  <c:v>2.0</c:v>
                </c:pt>
                <c:pt idx="405">
                  <c:v>2.0</c:v>
                </c:pt>
                <c:pt idx="406">
                  <c:v>3.0</c:v>
                </c:pt>
                <c:pt idx="407">
                  <c:v>2.0</c:v>
                </c:pt>
                <c:pt idx="408">
                  <c:v>2.0</c:v>
                </c:pt>
                <c:pt idx="409">
                  <c:v>2.0</c:v>
                </c:pt>
                <c:pt idx="410">
                  <c:v>3.0</c:v>
                </c:pt>
                <c:pt idx="411">
                  <c:v>2.0</c:v>
                </c:pt>
                <c:pt idx="412">
                  <c:v>2.0</c:v>
                </c:pt>
                <c:pt idx="413">
                  <c:v>5.0</c:v>
                </c:pt>
                <c:pt idx="414">
                  <c:v>4.0</c:v>
                </c:pt>
                <c:pt idx="415">
                  <c:v>2.0</c:v>
                </c:pt>
                <c:pt idx="416">
                  <c:v>5.0</c:v>
                </c:pt>
                <c:pt idx="417">
                  <c:v>1.0</c:v>
                </c:pt>
                <c:pt idx="418">
                  <c:v>3.0</c:v>
                </c:pt>
                <c:pt idx="419">
                  <c:v>3.0</c:v>
                </c:pt>
                <c:pt idx="420">
                  <c:v>3.0</c:v>
                </c:pt>
                <c:pt idx="421">
                  <c:v>3.0</c:v>
                </c:pt>
                <c:pt idx="422">
                  <c:v>3.0</c:v>
                </c:pt>
                <c:pt idx="423">
                  <c:v>5.0</c:v>
                </c:pt>
                <c:pt idx="424">
                  <c:v>3.0</c:v>
                </c:pt>
                <c:pt idx="425">
                  <c:v>2.0</c:v>
                </c:pt>
                <c:pt idx="426">
                  <c:v>2.0</c:v>
                </c:pt>
                <c:pt idx="427">
                  <c:v>6.0</c:v>
                </c:pt>
                <c:pt idx="428">
                  <c:v>3.0</c:v>
                </c:pt>
                <c:pt idx="429">
                  <c:v>2.0</c:v>
                </c:pt>
                <c:pt idx="430">
                  <c:v>7.0</c:v>
                </c:pt>
                <c:pt idx="431">
                  <c:v>2.0</c:v>
                </c:pt>
                <c:pt idx="432">
                  <c:v>1.0</c:v>
                </c:pt>
                <c:pt idx="433">
                  <c:v>3.0</c:v>
                </c:pt>
                <c:pt idx="434">
                  <c:v>5.0</c:v>
                </c:pt>
                <c:pt idx="435">
                  <c:v>2.0</c:v>
                </c:pt>
                <c:pt idx="436">
                  <c:v>3.0</c:v>
                </c:pt>
                <c:pt idx="437">
                  <c:v>3.0</c:v>
                </c:pt>
                <c:pt idx="438">
                  <c:v>3.0</c:v>
                </c:pt>
                <c:pt idx="439">
                  <c:v>4.0</c:v>
                </c:pt>
                <c:pt idx="440">
                  <c:v>8.0</c:v>
                </c:pt>
                <c:pt idx="441">
                  <c:v>5.0</c:v>
                </c:pt>
                <c:pt idx="442">
                  <c:v>4.0</c:v>
                </c:pt>
                <c:pt idx="443">
                  <c:v>5.0</c:v>
                </c:pt>
                <c:pt idx="444">
                  <c:v>5.0</c:v>
                </c:pt>
                <c:pt idx="445">
                  <c:v>6.0</c:v>
                </c:pt>
                <c:pt idx="446">
                  <c:v>5.0</c:v>
                </c:pt>
                <c:pt idx="447">
                  <c:v>2.0</c:v>
                </c:pt>
                <c:pt idx="448">
                  <c:v>112.0</c:v>
                </c:pt>
                <c:pt idx="449">
                  <c:v>12.0</c:v>
                </c:pt>
                <c:pt idx="450">
                  <c:v>7.0</c:v>
                </c:pt>
                <c:pt idx="451">
                  <c:v>8.0</c:v>
                </c:pt>
                <c:pt idx="452">
                  <c:v>20.0</c:v>
                </c:pt>
                <c:pt idx="453">
                  <c:v>8.0</c:v>
                </c:pt>
                <c:pt idx="454">
                  <c:v>5.0</c:v>
                </c:pt>
                <c:pt idx="455">
                  <c:v>9.0</c:v>
                </c:pt>
                <c:pt idx="456">
                  <c:v>6.0</c:v>
                </c:pt>
                <c:pt idx="457">
                  <c:v>8.0</c:v>
                </c:pt>
                <c:pt idx="458">
                  <c:v>16.0</c:v>
                </c:pt>
                <c:pt idx="459">
                  <c:v>5.0</c:v>
                </c:pt>
                <c:pt idx="460">
                  <c:v>4.0</c:v>
                </c:pt>
                <c:pt idx="461">
                  <c:v>11.0</c:v>
                </c:pt>
                <c:pt idx="462">
                  <c:v>11.0</c:v>
                </c:pt>
                <c:pt idx="463">
                  <c:v>7.0</c:v>
                </c:pt>
                <c:pt idx="464">
                  <c:v>7.0</c:v>
                </c:pt>
                <c:pt idx="465">
                  <c:v>10.0</c:v>
                </c:pt>
                <c:pt idx="466">
                  <c:v>11.0</c:v>
                </c:pt>
                <c:pt idx="467">
                  <c:v>14.0</c:v>
                </c:pt>
                <c:pt idx="468">
                  <c:v>9.0</c:v>
                </c:pt>
                <c:pt idx="469">
                  <c:v>715.0</c:v>
                </c:pt>
                <c:pt idx="470">
                  <c:v>14.0</c:v>
                </c:pt>
                <c:pt idx="471">
                  <c:v>12.0</c:v>
                </c:pt>
                <c:pt idx="472">
                  <c:v>6.0</c:v>
                </c:pt>
                <c:pt idx="473">
                  <c:v>12.0</c:v>
                </c:pt>
                <c:pt idx="474">
                  <c:v>7.0</c:v>
                </c:pt>
                <c:pt idx="475">
                  <c:v>9.0</c:v>
                </c:pt>
                <c:pt idx="476">
                  <c:v>14.0</c:v>
                </c:pt>
                <c:pt idx="477">
                  <c:v>96.0</c:v>
                </c:pt>
                <c:pt idx="478">
                  <c:v>110.0</c:v>
                </c:pt>
                <c:pt idx="479">
                  <c:v>17.0</c:v>
                </c:pt>
                <c:pt idx="480">
                  <c:v>13.0</c:v>
                </c:pt>
                <c:pt idx="481">
                  <c:v>15.0</c:v>
                </c:pt>
                <c:pt idx="482">
                  <c:v>23.0</c:v>
                </c:pt>
                <c:pt idx="483">
                  <c:v>10.0</c:v>
                </c:pt>
                <c:pt idx="484">
                  <c:v>28.0</c:v>
                </c:pt>
                <c:pt idx="485">
                  <c:v>28.0</c:v>
                </c:pt>
                <c:pt idx="486">
                  <c:v>33.0</c:v>
                </c:pt>
                <c:pt idx="487">
                  <c:v>19.0</c:v>
                </c:pt>
                <c:pt idx="488">
                  <c:v>11.0</c:v>
                </c:pt>
                <c:pt idx="489">
                  <c:v>32.0</c:v>
                </c:pt>
                <c:pt idx="490">
                  <c:v>8.0</c:v>
                </c:pt>
                <c:pt idx="491">
                  <c:v>18.0</c:v>
                </c:pt>
                <c:pt idx="492">
                  <c:v>15.0</c:v>
                </c:pt>
                <c:pt idx="493">
                  <c:v>12.0</c:v>
                </c:pt>
                <c:pt idx="494">
                  <c:v>5.0</c:v>
                </c:pt>
                <c:pt idx="495">
                  <c:v>12.0</c:v>
                </c:pt>
                <c:pt idx="496">
                  <c:v>9.0</c:v>
                </c:pt>
                <c:pt idx="497">
                  <c:v>36.0</c:v>
                </c:pt>
                <c:pt idx="498">
                  <c:v>9.0</c:v>
                </c:pt>
                <c:pt idx="499">
                  <c:v>12.0</c:v>
                </c:pt>
                <c:pt idx="500">
                  <c:v>4.0</c:v>
                </c:pt>
                <c:pt idx="501">
                  <c:v>3.0</c:v>
                </c:pt>
                <c:pt idx="502">
                  <c:v>6.0</c:v>
                </c:pt>
                <c:pt idx="503">
                  <c:v>9.0</c:v>
                </c:pt>
                <c:pt idx="504">
                  <c:v>1.0</c:v>
                </c:pt>
                <c:pt idx="505">
                  <c:v>6.0</c:v>
                </c:pt>
                <c:pt idx="506">
                  <c:v>12.0</c:v>
                </c:pt>
                <c:pt idx="507">
                  <c:v>3.0</c:v>
                </c:pt>
                <c:pt idx="508">
                  <c:v>3.0</c:v>
                </c:pt>
                <c:pt idx="509">
                  <c:v>12.0</c:v>
                </c:pt>
                <c:pt idx="510">
                  <c:v>8.0</c:v>
                </c:pt>
                <c:pt idx="511">
                  <c:v>3.0</c:v>
                </c:pt>
                <c:pt idx="512">
                  <c:v>2.0</c:v>
                </c:pt>
                <c:pt idx="513">
                  <c:v>9.0</c:v>
                </c:pt>
                <c:pt idx="514">
                  <c:v>4.0</c:v>
                </c:pt>
                <c:pt idx="515">
                  <c:v>5.0</c:v>
                </c:pt>
                <c:pt idx="516">
                  <c:v>6.0</c:v>
                </c:pt>
                <c:pt idx="517">
                  <c:v>4.0</c:v>
                </c:pt>
                <c:pt idx="518">
                  <c:v>1.0</c:v>
                </c:pt>
                <c:pt idx="519">
                  <c:v>8.0</c:v>
                </c:pt>
                <c:pt idx="520">
                  <c:v>1.0</c:v>
                </c:pt>
                <c:pt idx="521">
                  <c:v>7.0</c:v>
                </c:pt>
                <c:pt idx="522">
                  <c:v>5.0</c:v>
                </c:pt>
                <c:pt idx="523">
                  <c:v>3.0</c:v>
                </c:pt>
                <c:pt idx="524">
                  <c:v>2.0</c:v>
                </c:pt>
                <c:pt idx="525">
                  <c:v>12.0</c:v>
                </c:pt>
                <c:pt idx="526">
                  <c:v>6.0</c:v>
                </c:pt>
                <c:pt idx="527">
                  <c:v>6.0</c:v>
                </c:pt>
                <c:pt idx="528">
                  <c:v>7.0</c:v>
                </c:pt>
                <c:pt idx="529">
                  <c:v>2.0</c:v>
                </c:pt>
                <c:pt idx="530">
                  <c:v>10.0</c:v>
                </c:pt>
                <c:pt idx="531">
                  <c:v>2.0</c:v>
                </c:pt>
                <c:pt idx="532">
                  <c:v>6.0</c:v>
                </c:pt>
                <c:pt idx="533">
                  <c:v>2.0</c:v>
                </c:pt>
                <c:pt idx="534">
                  <c:v>5.0</c:v>
                </c:pt>
                <c:pt idx="535">
                  <c:v>3.0</c:v>
                </c:pt>
                <c:pt idx="536">
                  <c:v>2.0</c:v>
                </c:pt>
                <c:pt idx="537">
                  <c:v>3.0</c:v>
                </c:pt>
                <c:pt idx="538">
                  <c:v>3.0</c:v>
                </c:pt>
                <c:pt idx="539">
                  <c:v>6.0</c:v>
                </c:pt>
                <c:pt idx="540">
                  <c:v>1.0</c:v>
                </c:pt>
                <c:pt idx="541">
                  <c:v>3.0</c:v>
                </c:pt>
                <c:pt idx="542">
                  <c:v>2.0</c:v>
                </c:pt>
                <c:pt idx="543">
                  <c:v>5.0</c:v>
                </c:pt>
                <c:pt idx="544">
                  <c:v>1.0</c:v>
                </c:pt>
                <c:pt idx="545">
                  <c:v>1.0</c:v>
                </c:pt>
                <c:pt idx="546">
                  <c:v>4.0</c:v>
                </c:pt>
                <c:pt idx="547">
                  <c:v>4.0</c:v>
                </c:pt>
                <c:pt idx="548">
                  <c:v>4.0</c:v>
                </c:pt>
                <c:pt idx="549">
                  <c:v>3.0</c:v>
                </c:pt>
                <c:pt idx="550">
                  <c:v>1.0</c:v>
                </c:pt>
                <c:pt idx="551">
                  <c:v>1.0</c:v>
                </c:pt>
                <c:pt idx="552">
                  <c:v>3.0</c:v>
                </c:pt>
                <c:pt idx="553">
                  <c:v>2.0</c:v>
                </c:pt>
                <c:pt idx="554">
                  <c:v>1.0</c:v>
                </c:pt>
                <c:pt idx="555">
                  <c:v>9.0</c:v>
                </c:pt>
                <c:pt idx="556">
                  <c:v>3.0</c:v>
                </c:pt>
                <c:pt idx="557">
                  <c:v>1.0</c:v>
                </c:pt>
                <c:pt idx="558">
                  <c:v>2.0</c:v>
                </c:pt>
                <c:pt idx="559">
                  <c:v>1.0</c:v>
                </c:pt>
                <c:pt idx="560">
                  <c:v>3.0</c:v>
                </c:pt>
                <c:pt idx="561">
                  <c:v>4.0</c:v>
                </c:pt>
                <c:pt idx="562">
                  <c:v>1.0</c:v>
                </c:pt>
                <c:pt idx="563">
                  <c:v>2.0</c:v>
                </c:pt>
                <c:pt idx="564">
                  <c:v>1.0</c:v>
                </c:pt>
                <c:pt idx="565">
                  <c:v>1.0</c:v>
                </c:pt>
                <c:pt idx="566">
                  <c:v>2.0</c:v>
                </c:pt>
                <c:pt idx="567">
                  <c:v>2.0</c:v>
                </c:pt>
                <c:pt idx="568">
                  <c:v>1.0</c:v>
                </c:pt>
                <c:pt idx="569">
                  <c:v>1.0</c:v>
                </c:pt>
                <c:pt idx="570">
                  <c:v>1.0</c:v>
                </c:pt>
                <c:pt idx="571">
                  <c:v>1.0</c:v>
                </c:pt>
                <c:pt idx="572">
                  <c:v>1.0</c:v>
                </c:pt>
                <c:pt idx="573">
                  <c:v>1.0</c:v>
                </c:pt>
                <c:pt idx="574">
                  <c:v>1.0</c:v>
                </c:pt>
                <c:pt idx="575">
                  <c:v>1.0</c:v>
                </c:pt>
                <c:pt idx="576">
                  <c:v>1.0</c:v>
                </c:pt>
                <c:pt idx="577">
                  <c:v>1.0</c:v>
                </c:pt>
                <c:pt idx="578">
                  <c:v>1.0</c:v>
                </c:pt>
                <c:pt idx="579">
                  <c:v>1.0</c:v>
                </c:pt>
                <c:pt idx="580">
                  <c:v>1.0</c:v>
                </c:pt>
                <c:pt idx="581">
                  <c:v>1.0</c:v>
                </c:pt>
                <c:pt idx="582">
                  <c:v>1.0</c:v>
                </c:pt>
                <c:pt idx="583">
                  <c:v>1.0</c:v>
                </c:pt>
                <c:pt idx="584">
                  <c:v>1.0</c:v>
                </c:pt>
                <c:pt idx="585">
                  <c:v>1.0</c:v>
                </c:pt>
                <c:pt idx="586">
                  <c:v>1.0</c:v>
                </c:pt>
                <c:pt idx="587">
                  <c:v>1.0</c:v>
                </c:pt>
                <c:pt idx="588">
                  <c:v>1.0</c:v>
                </c:pt>
                <c:pt idx="589">
                  <c:v>1.0</c:v>
                </c:pt>
                <c:pt idx="590">
                  <c:v>2.0</c:v>
                </c:pt>
                <c:pt idx="591">
                  <c:v>1.0</c:v>
                </c:pt>
                <c:pt idx="592">
                  <c:v>1.0</c:v>
                </c:pt>
                <c:pt idx="593">
                  <c:v>1.0</c:v>
                </c:pt>
                <c:pt idx="594">
                  <c:v>6.0</c:v>
                </c:pt>
                <c:pt idx="595">
                  <c:v>4.0</c:v>
                </c:pt>
                <c:pt idx="596">
                  <c:v>1.0</c:v>
                </c:pt>
                <c:pt idx="597">
                  <c:v>1.0</c:v>
                </c:pt>
                <c:pt idx="598">
                  <c:v>1.0</c:v>
                </c:pt>
                <c:pt idx="599">
                  <c:v>4.0</c:v>
                </c:pt>
                <c:pt idx="600">
                  <c:v>4.0</c:v>
                </c:pt>
                <c:pt idx="601">
                  <c:v>1.0</c:v>
                </c:pt>
                <c:pt idx="602">
                  <c:v>1.0</c:v>
                </c:pt>
                <c:pt idx="603">
                  <c:v>1.0</c:v>
                </c:pt>
                <c:pt idx="604">
                  <c:v>1.0</c:v>
                </c:pt>
                <c:pt idx="605">
                  <c:v>1.0</c:v>
                </c:pt>
                <c:pt idx="606">
                  <c:v>1.0</c:v>
                </c:pt>
                <c:pt idx="607">
                  <c:v>3.0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6554536"/>
        <c:axId val="2066341128"/>
      </c:scatterChart>
      <c:valAx>
        <c:axId val="2066554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066341128"/>
        <c:crosses val="autoZero"/>
        <c:crossBetween val="midCat"/>
      </c:valAx>
      <c:valAx>
        <c:axId val="2066341128"/>
        <c:scaling>
          <c:logBase val="10.0"/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crossAx val="206655453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12700</xdr:rowOff>
    </xdr:from>
    <xdr:to>
      <xdr:col>17</xdr:col>
      <xdr:colOff>685800</xdr:colOff>
      <xdr:row>38</xdr:row>
      <xdr:rowOff>38100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copD_tmhmm" connectionId="1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0913"/>
  <sheetViews>
    <sheetView tabSelected="1" workbookViewId="0"/>
  </sheetViews>
  <sheetFormatPr baseColWidth="10" defaultRowHeight="15" x14ac:dyDescent="0"/>
  <cols>
    <col min="1" max="1" width="18.1640625" customWidth="1"/>
    <col min="2" max="2" width="9.1640625" customWidth="1"/>
    <col min="3" max="3" width="8" customWidth="1"/>
    <col min="4" max="4" width="26.6640625" customWidth="1"/>
    <col min="5" max="5" width="12.33203125" customWidth="1"/>
    <col min="6" max="6" width="6.6640625" customWidth="1"/>
    <col min="7" max="7" width="13.5" customWidth="1"/>
    <col min="8" max="8" width="10.33203125" customWidth="1"/>
    <col min="9" max="9" width="7.33203125" customWidth="1"/>
    <col min="10" max="10" width="30.33203125" customWidth="1"/>
    <col min="13" max="13" width="8.33203125" customWidth="1"/>
    <col min="14" max="14" width="33" customWidth="1"/>
    <col min="17" max="17" width="17.1640625" customWidth="1"/>
    <col min="18" max="18" width="30.5" customWidth="1"/>
  </cols>
  <sheetData>
    <row r="1" spans="1:21" s="11" customFormat="1" ht="21" thickBot="1">
      <c r="A1" s="11" t="s">
        <v>38390</v>
      </c>
    </row>
    <row r="2" spans="1:21" s="12" customFormat="1" ht="43" customHeight="1" thickTop="1">
      <c r="A2" s="12" t="s">
        <v>0</v>
      </c>
      <c r="B2" s="13" t="s">
        <v>38373</v>
      </c>
      <c r="C2" s="14" t="s">
        <v>38339</v>
      </c>
      <c r="D2" s="12" t="s">
        <v>1</v>
      </c>
      <c r="E2" s="12" t="s">
        <v>38374</v>
      </c>
      <c r="F2" s="12" t="s">
        <v>38375</v>
      </c>
      <c r="G2" s="12" t="s">
        <v>38376</v>
      </c>
      <c r="H2" s="12" t="s">
        <v>38377</v>
      </c>
      <c r="I2" s="12" t="s">
        <v>2</v>
      </c>
      <c r="J2" s="12" t="s">
        <v>3</v>
      </c>
      <c r="K2" s="12" t="s">
        <v>4</v>
      </c>
      <c r="L2" s="12" t="s">
        <v>5</v>
      </c>
      <c r="M2" s="12" t="s">
        <v>38349</v>
      </c>
      <c r="N2" s="12" t="s">
        <v>6</v>
      </c>
      <c r="O2" s="12" t="s">
        <v>7</v>
      </c>
      <c r="P2" s="12" t="s">
        <v>8</v>
      </c>
      <c r="Q2" s="12" t="s">
        <v>9</v>
      </c>
      <c r="R2" s="12" t="s">
        <v>10</v>
      </c>
      <c r="S2" s="12" t="s">
        <v>11</v>
      </c>
      <c r="T2" s="12" t="s">
        <v>12</v>
      </c>
      <c r="U2" s="12" t="s">
        <v>13</v>
      </c>
    </row>
    <row r="3" spans="1:21">
      <c r="A3">
        <v>637001825</v>
      </c>
      <c r="B3" s="3">
        <v>8</v>
      </c>
      <c r="C3" s="3"/>
      <c r="D3" t="s">
        <v>17042</v>
      </c>
      <c r="E3" t="b">
        <f t="shared" ref="E3:E66" si="0">ISNUMBER(SEARCH("pfam04234",R3))</f>
        <v>0</v>
      </c>
      <c r="F3" t="b">
        <f t="shared" ref="F3:F26" si="1">ISNUMBER(SEARCH("pfam09678",R3))</f>
        <v>0</v>
      </c>
      <c r="G3" t="b">
        <f t="shared" ref="G3:G66" si="2">ISNUMBER(SEARCH("pfam13442",R3))</f>
        <v>0</v>
      </c>
      <c r="H3" t="b">
        <f t="shared" ref="H3:H66" si="3">ISNUMBER(SEARCH("pfam13115",R3))</f>
        <v>0</v>
      </c>
      <c r="I3" t="s">
        <v>17043</v>
      </c>
      <c r="J3" t="s">
        <v>265</v>
      </c>
      <c r="K3">
        <v>873</v>
      </c>
      <c r="L3">
        <v>290</v>
      </c>
      <c r="N3" t="s">
        <v>17044</v>
      </c>
      <c r="P3" t="s">
        <v>24</v>
      </c>
      <c r="Q3" t="s">
        <v>25</v>
      </c>
      <c r="R3" t="s">
        <v>19</v>
      </c>
      <c r="T3" t="s">
        <v>20</v>
      </c>
      <c r="U3" t="s">
        <v>20</v>
      </c>
    </row>
    <row r="4" spans="1:21">
      <c r="A4">
        <v>637025272</v>
      </c>
      <c r="B4" s="3">
        <v>16</v>
      </c>
      <c r="C4" s="3"/>
      <c r="D4" t="s">
        <v>17234</v>
      </c>
      <c r="E4" t="b">
        <f t="shared" si="0"/>
        <v>0</v>
      </c>
      <c r="F4" t="b">
        <f t="shared" si="1"/>
        <v>1</v>
      </c>
      <c r="G4" t="b">
        <f t="shared" si="2"/>
        <v>0</v>
      </c>
      <c r="H4" t="b">
        <f t="shared" si="3"/>
        <v>0</v>
      </c>
      <c r="J4" t="s">
        <v>17197</v>
      </c>
      <c r="K4">
        <v>1986</v>
      </c>
      <c r="L4">
        <v>661</v>
      </c>
      <c r="N4" t="s">
        <v>3938</v>
      </c>
      <c r="P4" t="s">
        <v>54</v>
      </c>
      <c r="Q4" t="s">
        <v>18</v>
      </c>
      <c r="R4" t="s">
        <v>55</v>
      </c>
      <c r="T4" t="s">
        <v>20</v>
      </c>
      <c r="U4" t="s">
        <v>21</v>
      </c>
    </row>
    <row r="5" spans="1:21">
      <c r="A5">
        <v>637037280</v>
      </c>
      <c r="B5" s="3">
        <v>8</v>
      </c>
      <c r="C5" s="3"/>
      <c r="D5" t="s">
        <v>17026</v>
      </c>
      <c r="E5" t="b">
        <f t="shared" si="0"/>
        <v>0</v>
      </c>
      <c r="F5" t="b">
        <f t="shared" si="1"/>
        <v>0</v>
      </c>
      <c r="G5" t="b">
        <f t="shared" si="2"/>
        <v>0</v>
      </c>
      <c r="H5" t="b">
        <f t="shared" si="3"/>
        <v>0</v>
      </c>
      <c r="J5" t="s">
        <v>191</v>
      </c>
      <c r="K5">
        <v>750</v>
      </c>
      <c r="L5">
        <v>249</v>
      </c>
      <c r="N5" t="s">
        <v>17027</v>
      </c>
      <c r="P5" t="s">
        <v>24</v>
      </c>
      <c r="Q5" t="s">
        <v>25</v>
      </c>
      <c r="R5" t="s">
        <v>19</v>
      </c>
      <c r="T5" t="s">
        <v>20</v>
      </c>
      <c r="U5" t="s">
        <v>21</v>
      </c>
    </row>
    <row r="6" spans="1:21">
      <c r="A6">
        <v>637051437</v>
      </c>
      <c r="B6" s="3">
        <v>4</v>
      </c>
      <c r="C6" s="3"/>
      <c r="D6" t="s">
        <v>17507</v>
      </c>
      <c r="E6" t="b">
        <f t="shared" si="0"/>
        <v>0</v>
      </c>
      <c r="F6" t="b">
        <f t="shared" si="1"/>
        <v>0</v>
      </c>
      <c r="G6" t="b">
        <f t="shared" si="2"/>
        <v>0</v>
      </c>
      <c r="H6" t="b">
        <f t="shared" si="3"/>
        <v>0</v>
      </c>
      <c r="J6" t="s">
        <v>191</v>
      </c>
      <c r="K6">
        <v>465</v>
      </c>
      <c r="L6">
        <v>154</v>
      </c>
      <c r="N6" t="s">
        <v>17508</v>
      </c>
      <c r="P6" t="s">
        <v>17</v>
      </c>
      <c r="Q6" t="s">
        <v>18</v>
      </c>
      <c r="R6" t="s">
        <v>19</v>
      </c>
      <c r="T6" t="s">
        <v>20</v>
      </c>
      <c r="U6" t="s">
        <v>21</v>
      </c>
    </row>
    <row r="7" spans="1:21">
      <c r="A7">
        <v>637055044</v>
      </c>
      <c r="B7" s="3">
        <v>4</v>
      </c>
      <c r="C7" s="3"/>
      <c r="D7" t="s">
        <v>17509</v>
      </c>
      <c r="E7" t="b">
        <f t="shared" si="0"/>
        <v>0</v>
      </c>
      <c r="F7" t="b">
        <f t="shared" si="1"/>
        <v>0</v>
      </c>
      <c r="G7" t="b">
        <f t="shared" si="2"/>
        <v>0</v>
      </c>
      <c r="H7" t="b">
        <f t="shared" si="3"/>
        <v>0</v>
      </c>
      <c r="J7" t="s">
        <v>191</v>
      </c>
      <c r="K7">
        <v>435</v>
      </c>
      <c r="L7">
        <v>144</v>
      </c>
      <c r="N7" t="s">
        <v>17508</v>
      </c>
      <c r="R7" t="s">
        <v>19</v>
      </c>
      <c r="T7" t="s">
        <v>20</v>
      </c>
      <c r="U7" t="s">
        <v>21</v>
      </c>
    </row>
    <row r="8" spans="1:21">
      <c r="A8">
        <v>637058992</v>
      </c>
      <c r="B8" s="3">
        <v>10</v>
      </c>
      <c r="C8" s="3"/>
      <c r="D8" t="s">
        <v>16835</v>
      </c>
      <c r="E8" t="b">
        <f t="shared" si="0"/>
        <v>0</v>
      </c>
      <c r="F8" t="b">
        <f t="shared" si="1"/>
        <v>0</v>
      </c>
      <c r="G8" t="b">
        <f t="shared" si="2"/>
        <v>0</v>
      </c>
      <c r="H8" t="b">
        <f t="shared" si="3"/>
        <v>0</v>
      </c>
      <c r="J8" t="s">
        <v>191</v>
      </c>
      <c r="K8">
        <v>1608</v>
      </c>
      <c r="L8">
        <v>535</v>
      </c>
      <c r="N8" t="s">
        <v>16836</v>
      </c>
      <c r="P8" t="s">
        <v>24</v>
      </c>
      <c r="Q8" t="s">
        <v>25</v>
      </c>
      <c r="R8" t="s">
        <v>19</v>
      </c>
      <c r="T8" t="s">
        <v>20</v>
      </c>
      <c r="U8" t="s">
        <v>21</v>
      </c>
    </row>
    <row r="9" spans="1:21">
      <c r="A9">
        <v>637064362</v>
      </c>
      <c r="B9" s="3">
        <v>8</v>
      </c>
      <c r="C9" s="3"/>
      <c r="D9" t="s">
        <v>17055</v>
      </c>
      <c r="E9" t="b">
        <f t="shared" si="0"/>
        <v>0</v>
      </c>
      <c r="F9" t="b">
        <f t="shared" si="1"/>
        <v>0</v>
      </c>
      <c r="G9" t="b">
        <f t="shared" si="2"/>
        <v>0</v>
      </c>
      <c r="H9" t="b">
        <f t="shared" si="3"/>
        <v>0</v>
      </c>
      <c r="J9" t="s">
        <v>1207</v>
      </c>
      <c r="K9">
        <v>873</v>
      </c>
      <c r="L9">
        <v>290</v>
      </c>
      <c r="N9" t="s">
        <v>17056</v>
      </c>
      <c r="P9" t="s">
        <v>24</v>
      </c>
      <c r="Q9" t="s">
        <v>25</v>
      </c>
      <c r="R9" t="s">
        <v>19</v>
      </c>
      <c r="T9" t="s">
        <v>20</v>
      </c>
      <c r="U9" t="s">
        <v>21</v>
      </c>
    </row>
    <row r="10" spans="1:21">
      <c r="A10">
        <v>637072929</v>
      </c>
      <c r="B10" s="3">
        <v>16</v>
      </c>
      <c r="C10" s="3"/>
      <c r="D10" t="s">
        <v>17207</v>
      </c>
      <c r="E10" t="b">
        <f t="shared" si="0"/>
        <v>0</v>
      </c>
      <c r="F10" t="b">
        <f t="shared" si="1"/>
        <v>1</v>
      </c>
      <c r="G10" t="b">
        <f t="shared" si="2"/>
        <v>0</v>
      </c>
      <c r="H10" t="b">
        <f t="shared" si="3"/>
        <v>0</v>
      </c>
      <c r="J10" t="s">
        <v>17208</v>
      </c>
      <c r="K10">
        <v>1980</v>
      </c>
      <c r="L10">
        <v>659</v>
      </c>
      <c r="N10" t="s">
        <v>17209</v>
      </c>
      <c r="P10" t="s">
        <v>54</v>
      </c>
      <c r="Q10" t="s">
        <v>18</v>
      </c>
      <c r="R10" t="s">
        <v>55</v>
      </c>
      <c r="T10" t="s">
        <v>20</v>
      </c>
      <c r="U10" t="s">
        <v>21</v>
      </c>
    </row>
    <row r="11" spans="1:21">
      <c r="A11">
        <v>637075903</v>
      </c>
      <c r="B11" s="3">
        <v>9</v>
      </c>
      <c r="C11" s="3"/>
      <c r="D11" t="s">
        <v>17181</v>
      </c>
      <c r="E11" t="b">
        <f t="shared" si="0"/>
        <v>1</v>
      </c>
      <c r="F11" t="b">
        <f t="shared" si="1"/>
        <v>0</v>
      </c>
      <c r="G11" t="b">
        <f t="shared" si="2"/>
        <v>0</v>
      </c>
      <c r="H11" t="b">
        <f t="shared" si="3"/>
        <v>0</v>
      </c>
      <c r="J11" t="s">
        <v>191</v>
      </c>
      <c r="K11">
        <v>1614</v>
      </c>
      <c r="L11">
        <v>537</v>
      </c>
      <c r="N11" t="s">
        <v>17182</v>
      </c>
      <c r="P11" t="s">
        <v>24</v>
      </c>
      <c r="Q11" t="s">
        <v>25</v>
      </c>
      <c r="R11" t="s">
        <v>34</v>
      </c>
      <c r="T11" t="s">
        <v>21</v>
      </c>
      <c r="U11" t="s">
        <v>21</v>
      </c>
    </row>
    <row r="12" spans="1:21">
      <c r="A12">
        <v>637083187</v>
      </c>
      <c r="B12" s="3">
        <v>8</v>
      </c>
      <c r="C12" s="3"/>
      <c r="D12" t="s">
        <v>17057</v>
      </c>
      <c r="E12" t="b">
        <f t="shared" si="0"/>
        <v>0</v>
      </c>
      <c r="F12" t="b">
        <f t="shared" si="1"/>
        <v>0</v>
      </c>
      <c r="G12" t="b">
        <f t="shared" si="2"/>
        <v>0</v>
      </c>
      <c r="H12" t="b">
        <f t="shared" si="3"/>
        <v>0</v>
      </c>
      <c r="J12" t="s">
        <v>1207</v>
      </c>
      <c r="K12">
        <v>873</v>
      </c>
      <c r="L12">
        <v>290</v>
      </c>
      <c r="N12" t="s">
        <v>17058</v>
      </c>
      <c r="P12" t="s">
        <v>24</v>
      </c>
      <c r="Q12" t="s">
        <v>25</v>
      </c>
      <c r="R12" t="s">
        <v>19</v>
      </c>
      <c r="T12" t="s">
        <v>20</v>
      </c>
      <c r="U12" t="s">
        <v>20</v>
      </c>
    </row>
    <row r="13" spans="1:21">
      <c r="A13">
        <v>637094374</v>
      </c>
      <c r="B13" s="3">
        <v>16</v>
      </c>
      <c r="C13" s="3"/>
      <c r="D13" t="s">
        <v>17225</v>
      </c>
      <c r="E13" t="b">
        <f t="shared" si="0"/>
        <v>0</v>
      </c>
      <c r="F13" t="b">
        <f t="shared" si="1"/>
        <v>1</v>
      </c>
      <c r="G13" t="b">
        <f t="shared" si="2"/>
        <v>0</v>
      </c>
      <c r="H13" t="b">
        <f t="shared" si="3"/>
        <v>0</v>
      </c>
      <c r="J13" t="s">
        <v>191</v>
      </c>
      <c r="K13">
        <v>1986</v>
      </c>
      <c r="L13">
        <v>661</v>
      </c>
      <c r="N13" t="s">
        <v>17226</v>
      </c>
      <c r="P13" t="s">
        <v>54</v>
      </c>
      <c r="Q13" t="s">
        <v>18</v>
      </c>
      <c r="R13" t="s">
        <v>55</v>
      </c>
      <c r="T13" t="s">
        <v>20</v>
      </c>
      <c r="U13" t="s">
        <v>21</v>
      </c>
    </row>
    <row r="14" spans="1:21">
      <c r="A14">
        <v>637103420</v>
      </c>
      <c r="B14" s="3">
        <v>4</v>
      </c>
      <c r="C14" s="3"/>
      <c r="D14" t="s">
        <v>16853</v>
      </c>
      <c r="E14" t="b">
        <f t="shared" si="0"/>
        <v>0</v>
      </c>
      <c r="F14" t="b">
        <f t="shared" si="1"/>
        <v>0</v>
      </c>
      <c r="G14" t="b">
        <f t="shared" si="2"/>
        <v>0</v>
      </c>
      <c r="H14" t="b">
        <f t="shared" si="3"/>
        <v>0</v>
      </c>
      <c r="J14" t="s">
        <v>191</v>
      </c>
      <c r="K14">
        <v>453</v>
      </c>
      <c r="L14">
        <v>150</v>
      </c>
      <c r="N14" t="s">
        <v>16854</v>
      </c>
      <c r="P14" t="s">
        <v>17</v>
      </c>
      <c r="Q14" t="s">
        <v>18</v>
      </c>
      <c r="R14" t="s">
        <v>19</v>
      </c>
      <c r="T14" t="s">
        <v>20</v>
      </c>
      <c r="U14" t="s">
        <v>21</v>
      </c>
    </row>
    <row r="15" spans="1:21">
      <c r="A15">
        <v>637104639</v>
      </c>
      <c r="B15" s="3">
        <v>4</v>
      </c>
      <c r="C15" s="3"/>
      <c r="D15" t="s">
        <v>16855</v>
      </c>
      <c r="E15" t="b">
        <f t="shared" si="0"/>
        <v>0</v>
      </c>
      <c r="F15" t="b">
        <f t="shared" si="1"/>
        <v>0</v>
      </c>
      <c r="G15" t="b">
        <f t="shared" si="2"/>
        <v>0</v>
      </c>
      <c r="H15" t="b">
        <f t="shared" si="3"/>
        <v>0</v>
      </c>
      <c r="J15" t="s">
        <v>191</v>
      </c>
      <c r="K15">
        <v>447</v>
      </c>
      <c r="L15">
        <v>148</v>
      </c>
      <c r="N15" t="s">
        <v>16854</v>
      </c>
      <c r="P15" t="s">
        <v>1108</v>
      </c>
      <c r="Q15" t="s">
        <v>18</v>
      </c>
      <c r="R15" t="s">
        <v>19</v>
      </c>
      <c r="T15" t="s">
        <v>20</v>
      </c>
      <c r="U15" t="s">
        <v>21</v>
      </c>
    </row>
    <row r="16" spans="1:21">
      <c r="A16">
        <v>637108222</v>
      </c>
      <c r="B16" s="3">
        <v>4</v>
      </c>
      <c r="C16" s="3"/>
      <c r="D16" t="s">
        <v>16856</v>
      </c>
      <c r="E16" t="b">
        <f t="shared" si="0"/>
        <v>0</v>
      </c>
      <c r="F16" t="b">
        <f t="shared" si="1"/>
        <v>0</v>
      </c>
      <c r="G16" t="b">
        <f t="shared" si="2"/>
        <v>0</v>
      </c>
      <c r="H16" t="b">
        <f t="shared" si="3"/>
        <v>0</v>
      </c>
      <c r="J16" t="s">
        <v>191</v>
      </c>
      <c r="K16">
        <v>453</v>
      </c>
      <c r="L16">
        <v>150</v>
      </c>
      <c r="N16" t="s">
        <v>16857</v>
      </c>
      <c r="P16" t="s">
        <v>17</v>
      </c>
      <c r="Q16" t="s">
        <v>18</v>
      </c>
      <c r="R16" t="s">
        <v>19</v>
      </c>
      <c r="T16" t="s">
        <v>20</v>
      </c>
      <c r="U16" t="s">
        <v>21</v>
      </c>
    </row>
    <row r="17" spans="1:21">
      <c r="A17">
        <v>637108551</v>
      </c>
      <c r="B17" s="3">
        <v>4</v>
      </c>
      <c r="C17" s="3"/>
      <c r="D17" t="s">
        <v>16858</v>
      </c>
      <c r="E17" t="b">
        <f t="shared" si="0"/>
        <v>0</v>
      </c>
      <c r="F17" t="b">
        <f t="shared" si="1"/>
        <v>0</v>
      </c>
      <c r="G17" t="b">
        <f t="shared" si="2"/>
        <v>0</v>
      </c>
      <c r="H17" t="b">
        <f t="shared" si="3"/>
        <v>0</v>
      </c>
      <c r="J17" t="s">
        <v>191</v>
      </c>
      <c r="K17">
        <v>447</v>
      </c>
      <c r="L17">
        <v>148</v>
      </c>
      <c r="N17" t="s">
        <v>16857</v>
      </c>
      <c r="P17" t="s">
        <v>1108</v>
      </c>
      <c r="Q17" t="s">
        <v>18</v>
      </c>
      <c r="R17" t="s">
        <v>19</v>
      </c>
      <c r="T17" t="s">
        <v>20</v>
      </c>
      <c r="U17" t="s">
        <v>21</v>
      </c>
    </row>
    <row r="18" spans="1:21">
      <c r="A18">
        <v>637113298</v>
      </c>
      <c r="B18" s="3">
        <v>4</v>
      </c>
      <c r="C18" s="3"/>
      <c r="D18" t="s">
        <v>16859</v>
      </c>
      <c r="E18" t="b">
        <f t="shared" si="0"/>
        <v>0</v>
      </c>
      <c r="F18" t="b">
        <f t="shared" si="1"/>
        <v>0</v>
      </c>
      <c r="G18" t="b">
        <f t="shared" si="2"/>
        <v>0</v>
      </c>
      <c r="H18" t="b">
        <f t="shared" si="3"/>
        <v>0</v>
      </c>
      <c r="J18" t="s">
        <v>191</v>
      </c>
      <c r="K18">
        <v>447</v>
      </c>
      <c r="L18">
        <v>148</v>
      </c>
      <c r="N18" t="s">
        <v>16860</v>
      </c>
      <c r="P18" t="s">
        <v>1108</v>
      </c>
      <c r="Q18" t="s">
        <v>18</v>
      </c>
      <c r="R18" t="s">
        <v>19</v>
      </c>
      <c r="T18" t="s">
        <v>20</v>
      </c>
      <c r="U18" t="s">
        <v>21</v>
      </c>
    </row>
    <row r="19" spans="1:21">
      <c r="A19">
        <v>637114041</v>
      </c>
      <c r="B19" s="3">
        <v>4</v>
      </c>
      <c r="C19" s="3"/>
      <c r="D19" t="s">
        <v>16861</v>
      </c>
      <c r="E19" t="b">
        <f t="shared" si="0"/>
        <v>0</v>
      </c>
      <c r="F19" t="b">
        <f t="shared" si="1"/>
        <v>0</v>
      </c>
      <c r="G19" t="b">
        <f t="shared" si="2"/>
        <v>0</v>
      </c>
      <c r="H19" t="b">
        <f t="shared" si="3"/>
        <v>0</v>
      </c>
      <c r="J19" t="s">
        <v>191</v>
      </c>
      <c r="K19">
        <v>453</v>
      </c>
      <c r="L19">
        <v>150</v>
      </c>
      <c r="N19" t="s">
        <v>16860</v>
      </c>
      <c r="P19" t="s">
        <v>17</v>
      </c>
      <c r="Q19" t="s">
        <v>18</v>
      </c>
      <c r="R19" t="s">
        <v>19</v>
      </c>
      <c r="T19" t="s">
        <v>20</v>
      </c>
      <c r="U19" t="s">
        <v>21</v>
      </c>
    </row>
    <row r="20" spans="1:21">
      <c r="A20">
        <v>637116450</v>
      </c>
      <c r="B20" s="3">
        <v>4</v>
      </c>
      <c r="C20" s="3"/>
      <c r="D20" t="s">
        <v>16997</v>
      </c>
      <c r="E20" t="b">
        <f t="shared" si="0"/>
        <v>0</v>
      </c>
      <c r="F20" t="b">
        <f t="shared" si="1"/>
        <v>0</v>
      </c>
      <c r="G20" t="b">
        <f t="shared" si="2"/>
        <v>0</v>
      </c>
      <c r="H20" t="b">
        <f t="shared" si="3"/>
        <v>0</v>
      </c>
      <c r="J20" t="s">
        <v>191</v>
      </c>
      <c r="K20">
        <v>438</v>
      </c>
      <c r="L20">
        <v>145</v>
      </c>
      <c r="N20" t="s">
        <v>16998</v>
      </c>
      <c r="R20" t="s">
        <v>19</v>
      </c>
      <c r="T20" t="s">
        <v>20</v>
      </c>
      <c r="U20" t="s">
        <v>21</v>
      </c>
    </row>
    <row r="21" spans="1:21">
      <c r="A21">
        <v>637119011</v>
      </c>
      <c r="B21" s="3">
        <v>16</v>
      </c>
      <c r="C21" s="3"/>
      <c r="D21" t="s">
        <v>17004</v>
      </c>
      <c r="E21" t="b">
        <f t="shared" si="0"/>
        <v>0</v>
      </c>
      <c r="F21" t="b">
        <f t="shared" si="1"/>
        <v>1</v>
      </c>
      <c r="G21" t="b">
        <f t="shared" si="2"/>
        <v>0</v>
      </c>
      <c r="H21" t="b">
        <f t="shared" si="3"/>
        <v>0</v>
      </c>
      <c r="J21" t="s">
        <v>191</v>
      </c>
      <c r="K21">
        <v>2037</v>
      </c>
      <c r="L21">
        <v>678</v>
      </c>
      <c r="N21" t="s">
        <v>17005</v>
      </c>
      <c r="P21" t="s">
        <v>12304</v>
      </c>
      <c r="Q21" t="s">
        <v>12305</v>
      </c>
      <c r="R21" t="s">
        <v>55</v>
      </c>
      <c r="T21" t="s">
        <v>20</v>
      </c>
      <c r="U21" t="s">
        <v>21</v>
      </c>
    </row>
    <row r="22" spans="1:21">
      <c r="A22">
        <v>637135262</v>
      </c>
      <c r="B22" s="3">
        <v>16</v>
      </c>
      <c r="C22" s="3"/>
      <c r="D22" t="s">
        <v>17194</v>
      </c>
      <c r="E22" t="b">
        <f t="shared" si="0"/>
        <v>0</v>
      </c>
      <c r="F22" t="b">
        <f t="shared" si="1"/>
        <v>1</v>
      </c>
      <c r="G22" t="b">
        <f t="shared" si="2"/>
        <v>0</v>
      </c>
      <c r="H22" t="b">
        <f t="shared" si="3"/>
        <v>0</v>
      </c>
      <c r="J22" t="s">
        <v>191</v>
      </c>
      <c r="K22">
        <v>2070</v>
      </c>
      <c r="L22">
        <v>689</v>
      </c>
      <c r="N22" t="s">
        <v>17195</v>
      </c>
      <c r="P22" t="s">
        <v>12304</v>
      </c>
      <c r="Q22" t="s">
        <v>12305</v>
      </c>
      <c r="R22" t="s">
        <v>55</v>
      </c>
      <c r="T22" t="s">
        <v>20</v>
      </c>
      <c r="U22" t="s">
        <v>21</v>
      </c>
    </row>
    <row r="23" spans="1:21">
      <c r="A23">
        <v>637137441</v>
      </c>
      <c r="B23" s="3">
        <v>16</v>
      </c>
      <c r="C23" s="3"/>
      <c r="D23" t="s">
        <v>17196</v>
      </c>
      <c r="E23" t="b">
        <f t="shared" si="0"/>
        <v>0</v>
      </c>
      <c r="F23" t="b">
        <f t="shared" si="1"/>
        <v>1</v>
      </c>
      <c r="G23" t="b">
        <f t="shared" si="2"/>
        <v>0</v>
      </c>
      <c r="H23" t="b">
        <f t="shared" si="3"/>
        <v>0</v>
      </c>
      <c r="J23" t="s">
        <v>17197</v>
      </c>
      <c r="K23">
        <v>1986</v>
      </c>
      <c r="L23">
        <v>661</v>
      </c>
      <c r="N23" t="s">
        <v>17198</v>
      </c>
      <c r="P23" t="s">
        <v>54</v>
      </c>
      <c r="Q23" t="s">
        <v>18</v>
      </c>
      <c r="R23" t="s">
        <v>55</v>
      </c>
      <c r="T23" t="s">
        <v>20</v>
      </c>
      <c r="U23" t="s">
        <v>21</v>
      </c>
    </row>
    <row r="24" spans="1:21">
      <c r="A24">
        <v>637144519</v>
      </c>
      <c r="B24" s="3">
        <v>4</v>
      </c>
      <c r="C24" s="3"/>
      <c r="D24" t="s">
        <v>17530</v>
      </c>
      <c r="E24" t="b">
        <f t="shared" si="0"/>
        <v>0</v>
      </c>
      <c r="F24" t="b">
        <f t="shared" si="1"/>
        <v>0</v>
      </c>
      <c r="G24" t="b">
        <f t="shared" si="2"/>
        <v>0</v>
      </c>
      <c r="H24" t="b">
        <f t="shared" si="3"/>
        <v>0</v>
      </c>
      <c r="J24" t="s">
        <v>191</v>
      </c>
      <c r="K24">
        <v>465</v>
      </c>
      <c r="L24">
        <v>154</v>
      </c>
      <c r="N24" t="s">
        <v>17531</v>
      </c>
      <c r="P24" t="s">
        <v>17</v>
      </c>
      <c r="Q24" t="s">
        <v>18</v>
      </c>
      <c r="R24" t="s">
        <v>19</v>
      </c>
      <c r="T24" t="s">
        <v>20</v>
      </c>
      <c r="U24" t="s">
        <v>21</v>
      </c>
    </row>
    <row r="25" spans="1:21">
      <c r="A25">
        <v>637165871</v>
      </c>
      <c r="B25" s="3">
        <v>9</v>
      </c>
      <c r="C25" s="3"/>
      <c r="D25" t="s">
        <v>17153</v>
      </c>
      <c r="E25" t="b">
        <f t="shared" si="0"/>
        <v>1</v>
      </c>
      <c r="F25" t="b">
        <f t="shared" si="1"/>
        <v>0</v>
      </c>
      <c r="G25" t="b">
        <f t="shared" si="2"/>
        <v>0</v>
      </c>
      <c r="H25" t="b">
        <f t="shared" si="3"/>
        <v>0</v>
      </c>
      <c r="J25" t="s">
        <v>7045</v>
      </c>
      <c r="K25">
        <v>1626</v>
      </c>
      <c r="L25">
        <v>541</v>
      </c>
      <c r="N25" t="s">
        <v>17154</v>
      </c>
      <c r="P25" t="s">
        <v>17077</v>
      </c>
      <c r="Q25" t="s">
        <v>17078</v>
      </c>
      <c r="R25" t="s">
        <v>34</v>
      </c>
      <c r="T25" t="s">
        <v>21</v>
      </c>
      <c r="U25" t="s">
        <v>21</v>
      </c>
    </row>
    <row r="26" spans="1:21">
      <c r="A26">
        <v>637169246</v>
      </c>
      <c r="B26" s="3">
        <v>4</v>
      </c>
      <c r="C26" s="3"/>
      <c r="D26" t="s">
        <v>17185</v>
      </c>
      <c r="E26" t="b">
        <f t="shared" si="0"/>
        <v>0</v>
      </c>
      <c r="F26" t="b">
        <f t="shared" si="1"/>
        <v>0</v>
      </c>
      <c r="G26" t="b">
        <f t="shared" si="2"/>
        <v>0</v>
      </c>
      <c r="H26" t="b">
        <f t="shared" si="3"/>
        <v>0</v>
      </c>
      <c r="J26" t="s">
        <v>191</v>
      </c>
      <c r="K26">
        <v>462</v>
      </c>
      <c r="L26">
        <v>153</v>
      </c>
      <c r="M26" t="s">
        <v>38341</v>
      </c>
      <c r="N26" t="s">
        <v>17186</v>
      </c>
      <c r="P26" t="s">
        <v>17</v>
      </c>
      <c r="Q26" t="s">
        <v>18</v>
      </c>
      <c r="R26" t="s">
        <v>19</v>
      </c>
      <c r="T26" t="s">
        <v>20</v>
      </c>
      <c r="U26" t="s">
        <v>20</v>
      </c>
    </row>
    <row r="27" spans="1:21">
      <c r="A27">
        <v>637170013</v>
      </c>
      <c r="B27" s="3">
        <v>13</v>
      </c>
      <c r="C27" s="3" t="s">
        <v>38340</v>
      </c>
      <c r="D27" t="s">
        <v>17187</v>
      </c>
      <c r="E27" t="b">
        <f t="shared" si="0"/>
        <v>0</v>
      </c>
      <c r="F27" t="b">
        <v>1</v>
      </c>
      <c r="G27" t="b">
        <f t="shared" si="2"/>
        <v>0</v>
      </c>
      <c r="H27" t="b">
        <f t="shared" si="3"/>
        <v>0</v>
      </c>
      <c r="J27" t="s">
        <v>424</v>
      </c>
      <c r="K27">
        <v>1680</v>
      </c>
      <c r="L27">
        <v>559</v>
      </c>
      <c r="M27" t="s">
        <v>38341</v>
      </c>
      <c r="N27" t="s">
        <v>17186</v>
      </c>
      <c r="P27" t="s">
        <v>24</v>
      </c>
      <c r="Q27" t="s">
        <v>25</v>
      </c>
      <c r="R27" t="s">
        <v>19</v>
      </c>
      <c r="T27" t="s">
        <v>20</v>
      </c>
      <c r="U27" t="s">
        <v>20</v>
      </c>
    </row>
    <row r="28" spans="1:21">
      <c r="A28">
        <v>637180069</v>
      </c>
      <c r="B28" s="3">
        <v>9</v>
      </c>
      <c r="C28" s="3"/>
      <c r="D28" t="s">
        <v>17032</v>
      </c>
      <c r="E28" t="b">
        <f t="shared" si="0"/>
        <v>1</v>
      </c>
      <c r="F28" t="b">
        <f t="shared" ref="F28:F91" si="4">ISNUMBER(SEARCH("pfam09678",R28))</f>
        <v>0</v>
      </c>
      <c r="G28" t="b">
        <f t="shared" si="2"/>
        <v>0</v>
      </c>
      <c r="H28" t="b">
        <f t="shared" si="3"/>
        <v>0</v>
      </c>
      <c r="J28" t="s">
        <v>1031</v>
      </c>
      <c r="K28">
        <v>1626</v>
      </c>
      <c r="L28">
        <v>541</v>
      </c>
      <c r="N28" t="s">
        <v>17033</v>
      </c>
      <c r="P28" t="s">
        <v>24</v>
      </c>
      <c r="Q28" t="s">
        <v>25</v>
      </c>
      <c r="R28" t="s">
        <v>34</v>
      </c>
      <c r="T28" t="s">
        <v>20</v>
      </c>
      <c r="U28" t="s">
        <v>21</v>
      </c>
    </row>
    <row r="29" spans="1:21">
      <c r="A29">
        <v>637200831</v>
      </c>
      <c r="B29" s="3">
        <v>8</v>
      </c>
      <c r="C29" s="3"/>
      <c r="D29" t="s">
        <v>17691</v>
      </c>
      <c r="E29" t="b">
        <f t="shared" si="0"/>
        <v>0</v>
      </c>
      <c r="F29" t="b">
        <f t="shared" si="4"/>
        <v>0</v>
      </c>
      <c r="G29" t="b">
        <f t="shared" si="2"/>
        <v>0</v>
      </c>
      <c r="H29" t="b">
        <f t="shared" si="3"/>
        <v>0</v>
      </c>
      <c r="J29" t="s">
        <v>412</v>
      </c>
      <c r="K29">
        <v>885</v>
      </c>
      <c r="L29">
        <v>294</v>
      </c>
      <c r="N29" t="s">
        <v>17692</v>
      </c>
      <c r="P29" t="s">
        <v>24</v>
      </c>
      <c r="Q29" t="s">
        <v>25</v>
      </c>
      <c r="R29" t="s">
        <v>19</v>
      </c>
      <c r="T29" t="s">
        <v>20</v>
      </c>
      <c r="U29" t="s">
        <v>21</v>
      </c>
    </row>
    <row r="30" spans="1:21">
      <c r="A30">
        <v>637207296</v>
      </c>
      <c r="B30" s="3">
        <v>8</v>
      </c>
      <c r="C30" s="3"/>
      <c r="D30" t="s">
        <v>17644</v>
      </c>
      <c r="E30" t="b">
        <f t="shared" si="0"/>
        <v>1</v>
      </c>
      <c r="F30" t="b">
        <f t="shared" si="4"/>
        <v>0</v>
      </c>
      <c r="G30" t="b">
        <f t="shared" si="2"/>
        <v>0</v>
      </c>
      <c r="H30" t="b">
        <f t="shared" si="3"/>
        <v>0</v>
      </c>
      <c r="J30" t="s">
        <v>191</v>
      </c>
      <c r="K30">
        <v>1770</v>
      </c>
      <c r="L30">
        <v>589</v>
      </c>
      <c r="N30" t="s">
        <v>17645</v>
      </c>
      <c r="P30" t="s">
        <v>24</v>
      </c>
      <c r="Q30" t="s">
        <v>25</v>
      </c>
      <c r="R30" t="s">
        <v>34</v>
      </c>
      <c r="T30" t="s">
        <v>20</v>
      </c>
      <c r="U30" t="s">
        <v>21</v>
      </c>
    </row>
    <row r="31" spans="1:21">
      <c r="A31">
        <v>637207375</v>
      </c>
      <c r="B31" s="3">
        <v>8</v>
      </c>
      <c r="C31" s="3"/>
      <c r="D31" t="s">
        <v>17646</v>
      </c>
      <c r="E31" t="b">
        <f t="shared" si="0"/>
        <v>1</v>
      </c>
      <c r="F31" t="b">
        <f t="shared" si="4"/>
        <v>0</v>
      </c>
      <c r="G31" t="b">
        <f t="shared" si="2"/>
        <v>0</v>
      </c>
      <c r="H31" t="b">
        <f t="shared" si="3"/>
        <v>0</v>
      </c>
      <c r="J31" t="s">
        <v>1077</v>
      </c>
      <c r="K31">
        <v>2085</v>
      </c>
      <c r="L31">
        <v>694</v>
      </c>
      <c r="N31" t="s">
        <v>17645</v>
      </c>
      <c r="P31" t="s">
        <v>37</v>
      </c>
      <c r="Q31" t="s">
        <v>38</v>
      </c>
      <c r="R31" t="s">
        <v>34</v>
      </c>
      <c r="T31" t="s">
        <v>21</v>
      </c>
      <c r="U31" t="s">
        <v>21</v>
      </c>
    </row>
    <row r="32" spans="1:21">
      <c r="A32">
        <v>637209615</v>
      </c>
      <c r="B32" s="3">
        <v>5</v>
      </c>
      <c r="C32" s="3"/>
      <c r="D32" t="s">
        <v>17647</v>
      </c>
      <c r="E32" t="b">
        <f t="shared" si="0"/>
        <v>0</v>
      </c>
      <c r="F32" t="b">
        <f t="shared" si="4"/>
        <v>0</v>
      </c>
      <c r="G32" t="b">
        <f t="shared" si="2"/>
        <v>0</v>
      </c>
      <c r="H32" t="b">
        <f t="shared" si="3"/>
        <v>0</v>
      </c>
      <c r="J32" t="s">
        <v>191</v>
      </c>
      <c r="K32">
        <v>1053</v>
      </c>
      <c r="L32">
        <v>350</v>
      </c>
      <c r="N32" t="s">
        <v>17645</v>
      </c>
      <c r="P32" t="s">
        <v>24</v>
      </c>
      <c r="Q32" t="s">
        <v>25</v>
      </c>
      <c r="R32" t="s">
        <v>19</v>
      </c>
      <c r="T32" t="s">
        <v>20</v>
      </c>
      <c r="U32" t="s">
        <v>21</v>
      </c>
    </row>
    <row r="33" spans="1:21">
      <c r="A33">
        <v>637212600</v>
      </c>
      <c r="B33" s="3">
        <v>8</v>
      </c>
      <c r="C33" s="3"/>
      <c r="D33" t="s">
        <v>17619</v>
      </c>
      <c r="E33" t="b">
        <f t="shared" si="0"/>
        <v>0</v>
      </c>
      <c r="F33" t="b">
        <f t="shared" si="4"/>
        <v>0</v>
      </c>
      <c r="G33" t="b">
        <f t="shared" si="2"/>
        <v>0</v>
      </c>
      <c r="H33" t="b">
        <f t="shared" si="3"/>
        <v>0</v>
      </c>
      <c r="J33" t="s">
        <v>6024</v>
      </c>
      <c r="K33">
        <v>876</v>
      </c>
      <c r="L33">
        <v>291</v>
      </c>
      <c r="N33" t="s">
        <v>17620</v>
      </c>
      <c r="P33" t="s">
        <v>24</v>
      </c>
      <c r="Q33" t="s">
        <v>25</v>
      </c>
      <c r="R33" t="s">
        <v>19</v>
      </c>
      <c r="T33" t="s">
        <v>20</v>
      </c>
      <c r="U33" t="s">
        <v>21</v>
      </c>
    </row>
    <row r="34" spans="1:21">
      <c r="A34">
        <v>637217145</v>
      </c>
      <c r="B34" s="3">
        <v>8</v>
      </c>
      <c r="C34" s="3"/>
      <c r="D34" t="s">
        <v>17615</v>
      </c>
      <c r="E34" t="b">
        <f t="shared" si="0"/>
        <v>0</v>
      </c>
      <c r="F34" t="b">
        <f t="shared" si="4"/>
        <v>0</v>
      </c>
      <c r="G34" t="b">
        <f t="shared" si="2"/>
        <v>0</v>
      </c>
      <c r="H34" t="b">
        <f t="shared" si="3"/>
        <v>0</v>
      </c>
      <c r="J34" t="s">
        <v>1644</v>
      </c>
      <c r="K34">
        <v>876</v>
      </c>
      <c r="L34">
        <v>291</v>
      </c>
      <c r="N34" t="s">
        <v>17616</v>
      </c>
      <c r="P34" t="s">
        <v>24</v>
      </c>
      <c r="Q34" t="s">
        <v>25</v>
      </c>
      <c r="R34" t="s">
        <v>19</v>
      </c>
      <c r="T34" t="s">
        <v>20</v>
      </c>
      <c r="U34" t="s">
        <v>21</v>
      </c>
    </row>
    <row r="35" spans="1:21">
      <c r="A35">
        <v>637221889</v>
      </c>
      <c r="B35" s="3">
        <v>9</v>
      </c>
      <c r="C35" s="3"/>
      <c r="D35" t="s">
        <v>17157</v>
      </c>
      <c r="E35" t="b">
        <f t="shared" si="0"/>
        <v>1</v>
      </c>
      <c r="F35" t="b">
        <f t="shared" si="4"/>
        <v>0</v>
      </c>
      <c r="G35" t="b">
        <f t="shared" si="2"/>
        <v>0</v>
      </c>
      <c r="H35" t="b">
        <f t="shared" si="3"/>
        <v>0</v>
      </c>
      <c r="J35" t="s">
        <v>191</v>
      </c>
      <c r="K35">
        <v>1626</v>
      </c>
      <c r="L35">
        <v>541</v>
      </c>
      <c r="N35" t="s">
        <v>17158</v>
      </c>
      <c r="P35" t="s">
        <v>24</v>
      </c>
      <c r="Q35" t="s">
        <v>25</v>
      </c>
      <c r="R35" t="s">
        <v>34</v>
      </c>
      <c r="T35" t="s">
        <v>21</v>
      </c>
      <c r="U35" t="s">
        <v>21</v>
      </c>
    </row>
    <row r="36" spans="1:21">
      <c r="A36">
        <v>637224921</v>
      </c>
      <c r="B36" s="3">
        <v>9</v>
      </c>
      <c r="C36" s="3"/>
      <c r="D36" t="s">
        <v>17149</v>
      </c>
      <c r="E36" t="b">
        <f t="shared" si="0"/>
        <v>1</v>
      </c>
      <c r="F36" t="b">
        <f t="shared" si="4"/>
        <v>0</v>
      </c>
      <c r="G36" t="b">
        <f t="shared" si="2"/>
        <v>0</v>
      </c>
      <c r="H36" t="b">
        <f t="shared" si="3"/>
        <v>0</v>
      </c>
      <c r="J36" t="s">
        <v>191</v>
      </c>
      <c r="K36">
        <v>1626</v>
      </c>
      <c r="L36">
        <v>541</v>
      </c>
      <c r="N36" t="s">
        <v>17150</v>
      </c>
      <c r="P36" t="s">
        <v>17077</v>
      </c>
      <c r="Q36" t="s">
        <v>17078</v>
      </c>
      <c r="R36" t="s">
        <v>34</v>
      </c>
      <c r="T36" t="s">
        <v>21</v>
      </c>
      <c r="U36" t="s">
        <v>21</v>
      </c>
    </row>
    <row r="37" spans="1:21">
      <c r="A37">
        <v>637240519</v>
      </c>
      <c r="B37" s="3">
        <v>8</v>
      </c>
      <c r="C37" s="3"/>
      <c r="D37" t="s">
        <v>17551</v>
      </c>
      <c r="E37" t="b">
        <f t="shared" si="0"/>
        <v>0</v>
      </c>
      <c r="F37" t="b">
        <f t="shared" si="4"/>
        <v>0</v>
      </c>
      <c r="G37" t="b">
        <f t="shared" si="2"/>
        <v>0</v>
      </c>
      <c r="H37" t="b">
        <f t="shared" si="3"/>
        <v>0</v>
      </c>
      <c r="I37" t="s">
        <v>16869</v>
      </c>
      <c r="J37" t="s">
        <v>17552</v>
      </c>
      <c r="K37">
        <v>930</v>
      </c>
      <c r="L37">
        <v>309</v>
      </c>
      <c r="N37" t="s">
        <v>17553</v>
      </c>
      <c r="P37" t="s">
        <v>24</v>
      </c>
      <c r="Q37" t="s">
        <v>25</v>
      </c>
      <c r="R37" t="s">
        <v>19</v>
      </c>
      <c r="T37" t="s">
        <v>20</v>
      </c>
      <c r="U37" t="s">
        <v>21</v>
      </c>
    </row>
    <row r="38" spans="1:21">
      <c r="A38">
        <v>637266061</v>
      </c>
      <c r="B38" s="3">
        <v>7</v>
      </c>
      <c r="C38" s="3"/>
      <c r="D38" t="s">
        <v>17648</v>
      </c>
      <c r="E38" t="b">
        <f t="shared" si="0"/>
        <v>0</v>
      </c>
      <c r="F38" t="b">
        <f t="shared" si="4"/>
        <v>0</v>
      </c>
      <c r="G38" t="b">
        <f t="shared" si="2"/>
        <v>0</v>
      </c>
      <c r="H38" t="b">
        <f t="shared" si="3"/>
        <v>0</v>
      </c>
      <c r="J38" t="s">
        <v>1359</v>
      </c>
      <c r="K38">
        <v>1008</v>
      </c>
      <c r="L38">
        <v>335</v>
      </c>
      <c r="N38" t="s">
        <v>17649</v>
      </c>
      <c r="P38" t="s">
        <v>24</v>
      </c>
      <c r="Q38" t="s">
        <v>25</v>
      </c>
      <c r="R38" t="s">
        <v>19</v>
      </c>
      <c r="T38" t="s">
        <v>20</v>
      </c>
      <c r="U38" t="s">
        <v>21</v>
      </c>
    </row>
    <row r="39" spans="1:21">
      <c r="A39">
        <v>637268220</v>
      </c>
      <c r="B39" s="3">
        <v>9</v>
      </c>
      <c r="C39" s="3"/>
      <c r="D39" t="s">
        <v>17650</v>
      </c>
      <c r="E39" t="b">
        <f t="shared" si="0"/>
        <v>1</v>
      </c>
      <c r="F39" t="b">
        <f t="shared" si="4"/>
        <v>0</v>
      </c>
      <c r="G39" t="b">
        <f t="shared" si="2"/>
        <v>0</v>
      </c>
      <c r="H39" t="b">
        <f t="shared" si="3"/>
        <v>0</v>
      </c>
      <c r="J39" t="s">
        <v>191</v>
      </c>
      <c r="K39">
        <v>2043</v>
      </c>
      <c r="L39">
        <v>680</v>
      </c>
      <c r="N39" t="s">
        <v>17649</v>
      </c>
      <c r="P39" t="s">
        <v>37</v>
      </c>
      <c r="Q39" t="s">
        <v>38</v>
      </c>
      <c r="R39" t="s">
        <v>34</v>
      </c>
      <c r="T39" t="s">
        <v>21</v>
      </c>
      <c r="U39" t="s">
        <v>21</v>
      </c>
    </row>
    <row r="40" spans="1:21">
      <c r="A40">
        <v>637268312</v>
      </c>
      <c r="B40" s="3">
        <v>8</v>
      </c>
      <c r="C40" s="3"/>
      <c r="D40" t="s">
        <v>17651</v>
      </c>
      <c r="E40" t="b">
        <f t="shared" si="0"/>
        <v>1</v>
      </c>
      <c r="F40" t="b">
        <f t="shared" si="4"/>
        <v>0</v>
      </c>
      <c r="G40" t="b">
        <f t="shared" si="2"/>
        <v>0</v>
      </c>
      <c r="H40" t="b">
        <f t="shared" si="3"/>
        <v>0</v>
      </c>
      <c r="J40" t="s">
        <v>6046</v>
      </c>
      <c r="K40">
        <v>1770</v>
      </c>
      <c r="L40">
        <v>589</v>
      </c>
      <c r="N40" t="s">
        <v>17649</v>
      </c>
      <c r="P40" t="s">
        <v>37</v>
      </c>
      <c r="Q40" t="s">
        <v>38</v>
      </c>
      <c r="R40" t="s">
        <v>34</v>
      </c>
      <c r="T40" t="s">
        <v>21</v>
      </c>
      <c r="U40" t="s">
        <v>21</v>
      </c>
    </row>
    <row r="41" spans="1:21">
      <c r="A41">
        <v>637278817</v>
      </c>
      <c r="B41" s="3">
        <v>9</v>
      </c>
      <c r="C41" s="3"/>
      <c r="D41" t="s">
        <v>16827</v>
      </c>
      <c r="E41" t="b">
        <f t="shared" si="0"/>
        <v>1</v>
      </c>
      <c r="F41" t="b">
        <f t="shared" si="4"/>
        <v>0</v>
      </c>
      <c r="G41" t="b">
        <f t="shared" si="2"/>
        <v>0</v>
      </c>
      <c r="H41" t="b">
        <f t="shared" si="3"/>
        <v>1</v>
      </c>
      <c r="J41" t="s">
        <v>191</v>
      </c>
      <c r="K41">
        <v>1635</v>
      </c>
      <c r="L41">
        <v>544</v>
      </c>
      <c r="N41" t="s">
        <v>16828</v>
      </c>
      <c r="P41" t="s">
        <v>24</v>
      </c>
      <c r="Q41" t="s">
        <v>25</v>
      </c>
      <c r="R41" t="s">
        <v>59</v>
      </c>
      <c r="T41" t="s">
        <v>21</v>
      </c>
      <c r="U41" t="s">
        <v>21</v>
      </c>
    </row>
    <row r="42" spans="1:21">
      <c r="A42">
        <v>637302293</v>
      </c>
      <c r="B42" s="3">
        <v>9</v>
      </c>
      <c r="C42" s="3"/>
      <c r="D42" t="s">
        <v>16821</v>
      </c>
      <c r="E42" t="b">
        <f t="shared" si="0"/>
        <v>1</v>
      </c>
      <c r="F42" t="b">
        <f t="shared" si="4"/>
        <v>0</v>
      </c>
      <c r="G42" t="b">
        <f t="shared" si="2"/>
        <v>0</v>
      </c>
      <c r="H42" t="b">
        <f t="shared" si="3"/>
        <v>1</v>
      </c>
      <c r="J42" t="s">
        <v>191</v>
      </c>
      <c r="K42">
        <v>1635</v>
      </c>
      <c r="L42">
        <v>544</v>
      </c>
      <c r="N42" t="s">
        <v>16822</v>
      </c>
      <c r="P42" t="s">
        <v>24</v>
      </c>
      <c r="Q42" t="s">
        <v>25</v>
      </c>
      <c r="R42" t="s">
        <v>59</v>
      </c>
      <c r="T42" t="s">
        <v>21</v>
      </c>
      <c r="U42" t="s">
        <v>21</v>
      </c>
    </row>
    <row r="43" spans="1:21">
      <c r="A43">
        <v>637310967</v>
      </c>
      <c r="B43" s="3">
        <v>8</v>
      </c>
      <c r="C43" s="3"/>
      <c r="D43" t="s">
        <v>17695</v>
      </c>
      <c r="E43" t="b">
        <f t="shared" si="0"/>
        <v>0</v>
      </c>
      <c r="F43" t="b">
        <f t="shared" si="4"/>
        <v>0</v>
      </c>
      <c r="G43" t="b">
        <f t="shared" si="2"/>
        <v>0</v>
      </c>
      <c r="H43" t="b">
        <f t="shared" si="3"/>
        <v>0</v>
      </c>
      <c r="J43" t="s">
        <v>17696</v>
      </c>
      <c r="K43">
        <v>885</v>
      </c>
      <c r="L43">
        <v>294</v>
      </c>
      <c r="N43" t="s">
        <v>17697</v>
      </c>
      <c r="P43" t="s">
        <v>24</v>
      </c>
      <c r="Q43" t="s">
        <v>25</v>
      </c>
      <c r="R43" t="s">
        <v>19</v>
      </c>
      <c r="T43" t="s">
        <v>20</v>
      </c>
      <c r="U43" t="s">
        <v>21</v>
      </c>
    </row>
    <row r="44" spans="1:21">
      <c r="A44">
        <v>637318618</v>
      </c>
      <c r="B44" s="3">
        <v>4</v>
      </c>
      <c r="C44" s="3"/>
      <c r="D44" t="s">
        <v>17516</v>
      </c>
      <c r="E44" t="b">
        <f t="shared" si="0"/>
        <v>0</v>
      </c>
      <c r="F44" t="b">
        <f t="shared" si="4"/>
        <v>0</v>
      </c>
      <c r="G44" t="b">
        <f t="shared" si="2"/>
        <v>0</v>
      </c>
      <c r="H44" t="b">
        <f t="shared" si="3"/>
        <v>0</v>
      </c>
      <c r="J44" t="s">
        <v>191</v>
      </c>
      <c r="K44">
        <v>465</v>
      </c>
      <c r="L44">
        <v>154</v>
      </c>
      <c r="N44" t="s">
        <v>17517</v>
      </c>
      <c r="P44" t="s">
        <v>17</v>
      </c>
      <c r="Q44" t="s">
        <v>18</v>
      </c>
      <c r="R44" t="s">
        <v>19</v>
      </c>
      <c r="T44" t="s">
        <v>20</v>
      </c>
      <c r="U44" t="s">
        <v>21</v>
      </c>
    </row>
    <row r="45" spans="1:21">
      <c r="A45">
        <v>637319881</v>
      </c>
      <c r="B45" s="3">
        <v>8</v>
      </c>
      <c r="C45" s="3"/>
      <c r="D45" t="s">
        <v>17518</v>
      </c>
      <c r="E45" t="b">
        <f t="shared" si="0"/>
        <v>0</v>
      </c>
      <c r="F45" t="b">
        <f t="shared" si="4"/>
        <v>0</v>
      </c>
      <c r="G45" t="b">
        <f t="shared" si="2"/>
        <v>0</v>
      </c>
      <c r="H45" t="b">
        <f t="shared" si="3"/>
        <v>0</v>
      </c>
      <c r="J45" t="s">
        <v>17519</v>
      </c>
      <c r="K45">
        <v>876</v>
      </c>
      <c r="L45">
        <v>291</v>
      </c>
      <c r="N45" t="s">
        <v>17517</v>
      </c>
      <c r="P45" t="s">
        <v>24</v>
      </c>
      <c r="Q45" t="s">
        <v>25</v>
      </c>
      <c r="R45" t="s">
        <v>19</v>
      </c>
      <c r="T45" t="s">
        <v>20</v>
      </c>
      <c r="U45" t="s">
        <v>21</v>
      </c>
    </row>
    <row r="46" spans="1:21">
      <c r="A46">
        <v>637326067</v>
      </c>
      <c r="B46" s="3">
        <v>10</v>
      </c>
      <c r="C46" s="3"/>
      <c r="D46" t="s">
        <v>17476</v>
      </c>
      <c r="E46" t="b">
        <f t="shared" si="0"/>
        <v>0</v>
      </c>
      <c r="F46" t="b">
        <f t="shared" si="4"/>
        <v>0</v>
      </c>
      <c r="G46" t="b">
        <f t="shared" si="2"/>
        <v>0</v>
      </c>
      <c r="H46" t="b">
        <f t="shared" si="3"/>
        <v>0</v>
      </c>
      <c r="J46" t="s">
        <v>191</v>
      </c>
      <c r="K46">
        <v>1101</v>
      </c>
      <c r="L46">
        <v>366</v>
      </c>
      <c r="N46" t="s">
        <v>17477</v>
      </c>
      <c r="P46" t="s">
        <v>24</v>
      </c>
      <c r="Q46" t="s">
        <v>25</v>
      </c>
      <c r="R46" t="s">
        <v>19</v>
      </c>
      <c r="T46" t="s">
        <v>20</v>
      </c>
      <c r="U46" t="s">
        <v>21</v>
      </c>
    </row>
    <row r="47" spans="1:21">
      <c r="A47">
        <v>637356087</v>
      </c>
      <c r="B47" s="3">
        <v>8</v>
      </c>
      <c r="C47" s="3"/>
      <c r="D47" t="s">
        <v>17066</v>
      </c>
      <c r="E47" t="b">
        <f t="shared" si="0"/>
        <v>0</v>
      </c>
      <c r="F47" t="b">
        <f t="shared" si="4"/>
        <v>0</v>
      </c>
      <c r="G47" t="b">
        <f t="shared" si="2"/>
        <v>0</v>
      </c>
      <c r="H47" t="b">
        <f t="shared" si="3"/>
        <v>0</v>
      </c>
      <c r="I47" t="s">
        <v>17043</v>
      </c>
      <c r="J47" t="s">
        <v>17067</v>
      </c>
      <c r="K47">
        <v>873</v>
      </c>
      <c r="L47">
        <v>290</v>
      </c>
      <c r="N47" t="s">
        <v>17068</v>
      </c>
      <c r="P47" t="s">
        <v>24</v>
      </c>
      <c r="Q47" t="s">
        <v>25</v>
      </c>
      <c r="R47" t="s">
        <v>19</v>
      </c>
      <c r="T47" t="s">
        <v>20</v>
      </c>
      <c r="U47" t="s">
        <v>20</v>
      </c>
    </row>
    <row r="48" spans="1:21">
      <c r="A48">
        <v>637372452</v>
      </c>
      <c r="B48" s="3">
        <v>9</v>
      </c>
      <c r="C48" s="3"/>
      <c r="D48" t="s">
        <v>16865</v>
      </c>
      <c r="E48" t="b">
        <f t="shared" si="0"/>
        <v>1</v>
      </c>
      <c r="F48" t="b">
        <f t="shared" si="4"/>
        <v>0</v>
      </c>
      <c r="G48" t="b">
        <f t="shared" si="2"/>
        <v>0</v>
      </c>
      <c r="H48" t="b">
        <f t="shared" si="3"/>
        <v>0</v>
      </c>
      <c r="J48" t="s">
        <v>1031</v>
      </c>
      <c r="K48">
        <v>1668</v>
      </c>
      <c r="L48">
        <v>555</v>
      </c>
      <c r="N48" t="s">
        <v>16866</v>
      </c>
      <c r="P48" t="s">
        <v>24</v>
      </c>
      <c r="Q48" t="s">
        <v>25</v>
      </c>
      <c r="R48" t="s">
        <v>34</v>
      </c>
      <c r="T48" t="s">
        <v>20</v>
      </c>
      <c r="U48" t="s">
        <v>21</v>
      </c>
    </row>
    <row r="49" spans="1:21">
      <c r="A49">
        <v>637374497</v>
      </c>
      <c r="B49" s="3">
        <v>13</v>
      </c>
      <c r="C49" s="3"/>
      <c r="D49" t="s">
        <v>16867</v>
      </c>
      <c r="E49" t="b">
        <f t="shared" si="0"/>
        <v>0</v>
      </c>
      <c r="F49" t="b">
        <f t="shared" si="4"/>
        <v>0</v>
      </c>
      <c r="G49" t="b">
        <f t="shared" si="2"/>
        <v>0</v>
      </c>
      <c r="H49" t="b">
        <f t="shared" si="3"/>
        <v>0</v>
      </c>
      <c r="J49" t="s">
        <v>191</v>
      </c>
      <c r="K49">
        <v>1656</v>
      </c>
      <c r="L49">
        <v>551</v>
      </c>
      <c r="N49" t="s">
        <v>16866</v>
      </c>
      <c r="P49" t="s">
        <v>24</v>
      </c>
      <c r="Q49" t="s">
        <v>25</v>
      </c>
      <c r="R49" t="s">
        <v>19</v>
      </c>
      <c r="T49" t="s">
        <v>20</v>
      </c>
      <c r="U49" t="s">
        <v>21</v>
      </c>
    </row>
    <row r="50" spans="1:21">
      <c r="A50">
        <v>637404809</v>
      </c>
      <c r="B50" s="3">
        <v>8</v>
      </c>
      <c r="C50" s="3"/>
      <c r="D50" t="s">
        <v>17617</v>
      </c>
      <c r="E50" t="b">
        <f t="shared" si="0"/>
        <v>0</v>
      </c>
      <c r="F50" t="b">
        <f t="shared" si="4"/>
        <v>0</v>
      </c>
      <c r="G50" t="b">
        <f t="shared" si="2"/>
        <v>0</v>
      </c>
      <c r="H50" t="b">
        <f t="shared" si="3"/>
        <v>0</v>
      </c>
      <c r="J50" t="s">
        <v>1644</v>
      </c>
      <c r="K50">
        <v>876</v>
      </c>
      <c r="L50">
        <v>291</v>
      </c>
      <c r="N50" t="s">
        <v>17618</v>
      </c>
      <c r="P50" t="s">
        <v>24</v>
      </c>
      <c r="Q50" t="s">
        <v>25</v>
      </c>
      <c r="R50" t="s">
        <v>19</v>
      </c>
      <c r="T50" t="s">
        <v>20</v>
      </c>
      <c r="U50" t="s">
        <v>21</v>
      </c>
    </row>
    <row r="51" spans="1:21">
      <c r="A51">
        <v>637418622</v>
      </c>
      <c r="B51" s="3">
        <v>9</v>
      </c>
      <c r="C51" s="3"/>
      <c r="D51" t="s">
        <v>16829</v>
      </c>
      <c r="E51" t="b">
        <f t="shared" si="0"/>
        <v>1</v>
      </c>
      <c r="F51" t="b">
        <f t="shared" si="4"/>
        <v>0</v>
      </c>
      <c r="G51" t="b">
        <f t="shared" si="2"/>
        <v>0</v>
      </c>
      <c r="H51" t="b">
        <f t="shared" si="3"/>
        <v>1</v>
      </c>
      <c r="J51" t="s">
        <v>2688</v>
      </c>
      <c r="K51">
        <v>1650</v>
      </c>
      <c r="L51">
        <v>549</v>
      </c>
      <c r="N51" t="s">
        <v>16830</v>
      </c>
      <c r="P51" t="s">
        <v>24</v>
      </c>
      <c r="Q51" t="s">
        <v>25</v>
      </c>
      <c r="R51" t="s">
        <v>59</v>
      </c>
      <c r="T51" t="s">
        <v>21</v>
      </c>
      <c r="U51" t="s">
        <v>21</v>
      </c>
    </row>
    <row r="52" spans="1:21">
      <c r="A52">
        <v>637428383</v>
      </c>
      <c r="B52" s="3">
        <v>10</v>
      </c>
      <c r="C52" s="3"/>
      <c r="D52" t="s">
        <v>17451</v>
      </c>
      <c r="E52" t="b">
        <f t="shared" si="0"/>
        <v>0</v>
      </c>
      <c r="F52" t="b">
        <f t="shared" si="4"/>
        <v>0</v>
      </c>
      <c r="G52" t="b">
        <f t="shared" si="2"/>
        <v>1</v>
      </c>
      <c r="H52" t="b">
        <f t="shared" si="3"/>
        <v>0</v>
      </c>
      <c r="J52" t="s">
        <v>17452</v>
      </c>
      <c r="K52">
        <v>2148</v>
      </c>
      <c r="L52">
        <v>715</v>
      </c>
      <c r="M52" t="s">
        <v>38345</v>
      </c>
      <c r="N52" t="s">
        <v>17453</v>
      </c>
      <c r="P52" t="s">
        <v>24</v>
      </c>
      <c r="Q52" t="s">
        <v>25</v>
      </c>
      <c r="R52" t="s">
        <v>353</v>
      </c>
      <c r="T52" t="s">
        <v>20</v>
      </c>
      <c r="U52" t="s">
        <v>21</v>
      </c>
    </row>
    <row r="53" spans="1:21">
      <c r="A53">
        <v>637447538</v>
      </c>
      <c r="B53" s="3">
        <v>4</v>
      </c>
      <c r="C53" s="3"/>
      <c r="D53" t="s">
        <v>17490</v>
      </c>
      <c r="E53" t="b">
        <f t="shared" si="0"/>
        <v>0</v>
      </c>
      <c r="F53" t="b">
        <f t="shared" si="4"/>
        <v>0</v>
      </c>
      <c r="G53" t="b">
        <f t="shared" si="2"/>
        <v>0</v>
      </c>
      <c r="H53" t="b">
        <f t="shared" si="3"/>
        <v>0</v>
      </c>
      <c r="J53" t="s">
        <v>191</v>
      </c>
      <c r="K53">
        <v>444</v>
      </c>
      <c r="L53">
        <v>147</v>
      </c>
      <c r="N53" t="s">
        <v>17491</v>
      </c>
      <c r="R53" t="s">
        <v>19</v>
      </c>
      <c r="T53" t="s">
        <v>20</v>
      </c>
      <c r="U53" t="s">
        <v>21</v>
      </c>
    </row>
    <row r="54" spans="1:21">
      <c r="A54">
        <v>637464459</v>
      </c>
      <c r="B54" s="3">
        <v>8</v>
      </c>
      <c r="C54" s="3"/>
      <c r="D54" t="s">
        <v>17482</v>
      </c>
      <c r="E54" t="b">
        <f t="shared" si="0"/>
        <v>0</v>
      </c>
      <c r="F54" t="b">
        <f t="shared" si="4"/>
        <v>0</v>
      </c>
      <c r="G54" t="b">
        <f t="shared" si="2"/>
        <v>0</v>
      </c>
      <c r="H54" t="b">
        <f t="shared" si="3"/>
        <v>0</v>
      </c>
      <c r="J54" t="s">
        <v>191</v>
      </c>
      <c r="K54">
        <v>894</v>
      </c>
      <c r="L54">
        <v>297</v>
      </c>
      <c r="N54" t="s">
        <v>17483</v>
      </c>
      <c r="P54" t="s">
        <v>24</v>
      </c>
      <c r="Q54" t="s">
        <v>25</v>
      </c>
      <c r="R54" t="s">
        <v>19</v>
      </c>
      <c r="T54" t="s">
        <v>20</v>
      </c>
      <c r="U54" t="s">
        <v>21</v>
      </c>
    </row>
    <row r="55" spans="1:21">
      <c r="A55">
        <v>637476066</v>
      </c>
      <c r="B55" s="3">
        <v>9</v>
      </c>
      <c r="C55" s="3"/>
      <c r="D55" t="s">
        <v>17579</v>
      </c>
      <c r="E55" t="b">
        <f t="shared" si="0"/>
        <v>1</v>
      </c>
      <c r="F55" t="b">
        <f t="shared" si="4"/>
        <v>0</v>
      </c>
      <c r="G55" t="b">
        <f t="shared" si="2"/>
        <v>0</v>
      </c>
      <c r="H55" t="b">
        <f t="shared" si="3"/>
        <v>0</v>
      </c>
      <c r="J55" t="s">
        <v>191</v>
      </c>
      <c r="K55">
        <v>1581</v>
      </c>
      <c r="L55">
        <v>526</v>
      </c>
      <c r="N55" t="s">
        <v>17580</v>
      </c>
      <c r="P55" t="s">
        <v>17077</v>
      </c>
      <c r="Q55" t="s">
        <v>17078</v>
      </c>
      <c r="R55" t="s">
        <v>34</v>
      </c>
      <c r="T55" t="s">
        <v>20</v>
      </c>
      <c r="U55" t="s">
        <v>21</v>
      </c>
    </row>
    <row r="56" spans="1:21">
      <c r="A56">
        <v>637486995</v>
      </c>
      <c r="B56" s="3">
        <v>4</v>
      </c>
      <c r="C56" s="3"/>
      <c r="D56" t="s">
        <v>17535</v>
      </c>
      <c r="E56" t="b">
        <f t="shared" si="0"/>
        <v>0</v>
      </c>
      <c r="F56" t="b">
        <f t="shared" si="4"/>
        <v>0</v>
      </c>
      <c r="G56" t="b">
        <f t="shared" si="2"/>
        <v>0</v>
      </c>
      <c r="H56" t="b">
        <f t="shared" si="3"/>
        <v>0</v>
      </c>
      <c r="J56" t="s">
        <v>191</v>
      </c>
      <c r="K56">
        <v>465</v>
      </c>
      <c r="L56">
        <v>154</v>
      </c>
      <c r="N56" t="s">
        <v>17536</v>
      </c>
      <c r="P56" t="s">
        <v>17</v>
      </c>
      <c r="Q56" t="s">
        <v>18</v>
      </c>
      <c r="R56" t="s">
        <v>19</v>
      </c>
      <c r="T56" t="s">
        <v>20</v>
      </c>
      <c r="U56" t="s">
        <v>21</v>
      </c>
    </row>
    <row r="57" spans="1:21">
      <c r="A57">
        <v>637492291</v>
      </c>
      <c r="B57" s="3">
        <v>8</v>
      </c>
      <c r="C57" s="3"/>
      <c r="D57" t="s">
        <v>17702</v>
      </c>
      <c r="E57" t="b">
        <f t="shared" si="0"/>
        <v>0</v>
      </c>
      <c r="F57" t="b">
        <f t="shared" si="4"/>
        <v>0</v>
      </c>
      <c r="G57" t="b">
        <f t="shared" si="2"/>
        <v>0</v>
      </c>
      <c r="H57" t="b">
        <f t="shared" si="3"/>
        <v>0</v>
      </c>
      <c r="I57" t="s">
        <v>17062</v>
      </c>
      <c r="J57" t="s">
        <v>412</v>
      </c>
      <c r="K57">
        <v>885</v>
      </c>
      <c r="L57">
        <v>294</v>
      </c>
      <c r="N57" t="s">
        <v>17703</v>
      </c>
      <c r="P57" t="s">
        <v>24</v>
      </c>
      <c r="Q57" t="s">
        <v>25</v>
      </c>
      <c r="R57" t="s">
        <v>19</v>
      </c>
      <c r="T57" t="s">
        <v>20</v>
      </c>
      <c r="U57" t="s">
        <v>21</v>
      </c>
    </row>
    <row r="58" spans="1:21">
      <c r="A58">
        <v>637505025</v>
      </c>
      <c r="B58" s="3">
        <v>9</v>
      </c>
      <c r="C58" s="3"/>
      <c r="D58" t="s">
        <v>16825</v>
      </c>
      <c r="E58" t="b">
        <f t="shared" si="0"/>
        <v>1</v>
      </c>
      <c r="F58" t="b">
        <f t="shared" si="4"/>
        <v>0</v>
      </c>
      <c r="G58" t="b">
        <f t="shared" si="2"/>
        <v>0</v>
      </c>
      <c r="H58" t="b">
        <f t="shared" si="3"/>
        <v>1</v>
      </c>
      <c r="J58" t="s">
        <v>191</v>
      </c>
      <c r="K58">
        <v>1635</v>
      </c>
      <c r="L58">
        <v>544</v>
      </c>
      <c r="N58" t="s">
        <v>16826</v>
      </c>
      <c r="P58" t="s">
        <v>24</v>
      </c>
      <c r="Q58" t="s">
        <v>25</v>
      </c>
      <c r="R58" t="s">
        <v>59</v>
      </c>
      <c r="T58" t="s">
        <v>21</v>
      </c>
      <c r="U58" t="s">
        <v>21</v>
      </c>
    </row>
    <row r="59" spans="1:21">
      <c r="A59">
        <v>637513183</v>
      </c>
      <c r="B59" s="3">
        <v>9</v>
      </c>
      <c r="C59" s="3"/>
      <c r="D59" t="s">
        <v>16849</v>
      </c>
      <c r="E59" t="b">
        <f t="shared" si="0"/>
        <v>1</v>
      </c>
      <c r="F59" t="b">
        <f t="shared" si="4"/>
        <v>0</v>
      </c>
      <c r="G59" t="b">
        <f t="shared" si="2"/>
        <v>0</v>
      </c>
      <c r="H59" t="b">
        <f t="shared" si="3"/>
        <v>1</v>
      </c>
      <c r="J59" t="s">
        <v>4052</v>
      </c>
      <c r="K59">
        <v>1635</v>
      </c>
      <c r="L59">
        <v>544</v>
      </c>
      <c r="N59" t="s">
        <v>16850</v>
      </c>
      <c r="P59" t="s">
        <v>24</v>
      </c>
      <c r="Q59" t="s">
        <v>25</v>
      </c>
      <c r="R59" t="s">
        <v>59</v>
      </c>
      <c r="T59" t="s">
        <v>21</v>
      </c>
      <c r="U59" t="s">
        <v>21</v>
      </c>
    </row>
    <row r="60" spans="1:21">
      <c r="A60">
        <v>637527014</v>
      </c>
      <c r="B60" s="3">
        <v>17</v>
      </c>
      <c r="C60" s="3"/>
      <c r="D60" t="s">
        <v>17146</v>
      </c>
      <c r="E60" t="b">
        <f t="shared" si="0"/>
        <v>0</v>
      </c>
      <c r="F60" t="b">
        <f t="shared" si="4"/>
        <v>1</v>
      </c>
      <c r="G60" t="b">
        <f t="shared" si="2"/>
        <v>0</v>
      </c>
      <c r="H60" t="b">
        <f t="shared" si="3"/>
        <v>0</v>
      </c>
      <c r="J60" t="s">
        <v>191</v>
      </c>
      <c r="K60">
        <v>2040</v>
      </c>
      <c r="L60">
        <v>679</v>
      </c>
      <c r="N60" t="s">
        <v>17147</v>
      </c>
      <c r="P60" t="s">
        <v>12304</v>
      </c>
      <c r="Q60" t="s">
        <v>12305</v>
      </c>
      <c r="R60" t="s">
        <v>55</v>
      </c>
      <c r="T60" t="s">
        <v>20</v>
      </c>
      <c r="U60" t="s">
        <v>21</v>
      </c>
    </row>
    <row r="61" spans="1:21">
      <c r="A61">
        <v>637527112</v>
      </c>
      <c r="B61" s="3">
        <v>16</v>
      </c>
      <c r="C61" s="3"/>
      <c r="D61" t="s">
        <v>17148</v>
      </c>
      <c r="E61" t="b">
        <f t="shared" si="0"/>
        <v>0</v>
      </c>
      <c r="F61" t="b">
        <f t="shared" si="4"/>
        <v>1</v>
      </c>
      <c r="G61" t="b">
        <f t="shared" si="2"/>
        <v>0</v>
      </c>
      <c r="H61" t="b">
        <f t="shared" si="3"/>
        <v>0</v>
      </c>
      <c r="J61" t="s">
        <v>191</v>
      </c>
      <c r="K61">
        <v>2013</v>
      </c>
      <c r="L61">
        <v>670</v>
      </c>
      <c r="N61" t="s">
        <v>17147</v>
      </c>
      <c r="P61" t="s">
        <v>12304</v>
      </c>
      <c r="Q61" t="s">
        <v>12305</v>
      </c>
      <c r="R61" t="s">
        <v>55</v>
      </c>
      <c r="T61" t="s">
        <v>20</v>
      </c>
      <c r="U61" t="s">
        <v>21</v>
      </c>
    </row>
    <row r="62" spans="1:21">
      <c r="A62">
        <v>637533282</v>
      </c>
      <c r="B62" s="3">
        <v>8</v>
      </c>
      <c r="C62" s="3"/>
      <c r="D62" t="s">
        <v>17706</v>
      </c>
      <c r="E62" t="b">
        <f t="shared" si="0"/>
        <v>0</v>
      </c>
      <c r="F62" t="b">
        <f t="shared" si="4"/>
        <v>0</v>
      </c>
      <c r="G62" t="b">
        <f t="shared" si="2"/>
        <v>0</v>
      </c>
      <c r="H62" t="b">
        <f t="shared" si="3"/>
        <v>0</v>
      </c>
      <c r="J62" t="s">
        <v>412</v>
      </c>
      <c r="K62">
        <v>885</v>
      </c>
      <c r="L62">
        <v>294</v>
      </c>
      <c r="N62" t="s">
        <v>17707</v>
      </c>
      <c r="P62" t="s">
        <v>24</v>
      </c>
      <c r="Q62" t="s">
        <v>25</v>
      </c>
      <c r="R62" t="s">
        <v>19</v>
      </c>
      <c r="T62" t="s">
        <v>20</v>
      </c>
      <c r="U62" t="s">
        <v>21</v>
      </c>
    </row>
    <row r="63" spans="1:21">
      <c r="A63">
        <v>637545960</v>
      </c>
      <c r="B63" s="3">
        <v>9</v>
      </c>
      <c r="C63" s="3"/>
      <c r="D63" t="s">
        <v>16831</v>
      </c>
      <c r="E63" t="b">
        <f t="shared" si="0"/>
        <v>1</v>
      </c>
      <c r="F63" t="b">
        <f t="shared" si="4"/>
        <v>0</v>
      </c>
      <c r="G63" t="b">
        <f t="shared" si="2"/>
        <v>0</v>
      </c>
      <c r="H63" t="b">
        <f t="shared" si="3"/>
        <v>1</v>
      </c>
      <c r="J63" t="s">
        <v>4052</v>
      </c>
      <c r="K63">
        <v>1644</v>
      </c>
      <c r="L63">
        <v>547</v>
      </c>
      <c r="N63" t="s">
        <v>16832</v>
      </c>
      <c r="P63" t="s">
        <v>24</v>
      </c>
      <c r="Q63" t="s">
        <v>25</v>
      </c>
      <c r="R63" t="s">
        <v>59</v>
      </c>
      <c r="T63" t="s">
        <v>21</v>
      </c>
      <c r="U63" t="s">
        <v>21</v>
      </c>
    </row>
    <row r="64" spans="1:21">
      <c r="A64">
        <v>637561114</v>
      </c>
      <c r="B64" s="3">
        <v>8</v>
      </c>
      <c r="C64" s="3"/>
      <c r="D64" t="s">
        <v>16915</v>
      </c>
      <c r="E64" t="b">
        <f t="shared" si="0"/>
        <v>0</v>
      </c>
      <c r="F64" t="b">
        <f t="shared" si="4"/>
        <v>0</v>
      </c>
      <c r="G64" t="b">
        <f t="shared" si="2"/>
        <v>0</v>
      </c>
      <c r="H64" t="b">
        <f t="shared" si="3"/>
        <v>0</v>
      </c>
      <c r="J64" t="s">
        <v>22</v>
      </c>
      <c r="K64">
        <v>927</v>
      </c>
      <c r="L64">
        <v>308</v>
      </c>
      <c r="N64" t="s">
        <v>16916</v>
      </c>
      <c r="P64" t="s">
        <v>24</v>
      </c>
      <c r="Q64" t="s">
        <v>25</v>
      </c>
      <c r="R64" t="s">
        <v>19</v>
      </c>
      <c r="T64" t="s">
        <v>20</v>
      </c>
      <c r="U64" t="s">
        <v>21</v>
      </c>
    </row>
    <row r="65" spans="1:21">
      <c r="A65">
        <v>637562842</v>
      </c>
      <c r="B65" s="3">
        <v>3</v>
      </c>
      <c r="C65" s="3"/>
      <c r="D65" t="s">
        <v>16917</v>
      </c>
      <c r="E65" t="b">
        <f t="shared" si="0"/>
        <v>0</v>
      </c>
      <c r="F65" t="b">
        <f t="shared" si="4"/>
        <v>0</v>
      </c>
      <c r="G65" t="b">
        <f t="shared" si="2"/>
        <v>0</v>
      </c>
      <c r="H65" t="b">
        <f t="shared" si="3"/>
        <v>0</v>
      </c>
      <c r="J65" t="s">
        <v>191</v>
      </c>
      <c r="K65">
        <v>393</v>
      </c>
      <c r="L65">
        <v>130</v>
      </c>
      <c r="N65" t="s">
        <v>16916</v>
      </c>
      <c r="P65" t="s">
        <v>17</v>
      </c>
      <c r="Q65" t="s">
        <v>18</v>
      </c>
      <c r="R65" t="s">
        <v>19</v>
      </c>
      <c r="T65" t="s">
        <v>20</v>
      </c>
      <c r="U65" t="s">
        <v>21</v>
      </c>
    </row>
    <row r="66" spans="1:21">
      <c r="A66">
        <v>637566686</v>
      </c>
      <c r="B66" s="3">
        <v>8</v>
      </c>
      <c r="C66" s="3"/>
      <c r="D66" t="s">
        <v>16963</v>
      </c>
      <c r="E66" t="b">
        <f t="shared" si="0"/>
        <v>0</v>
      </c>
      <c r="F66" t="b">
        <f t="shared" si="4"/>
        <v>0</v>
      </c>
      <c r="G66" t="b">
        <f t="shared" si="2"/>
        <v>0</v>
      </c>
      <c r="H66" t="b">
        <f t="shared" si="3"/>
        <v>0</v>
      </c>
      <c r="J66" t="s">
        <v>1436</v>
      </c>
      <c r="K66">
        <v>927</v>
      </c>
      <c r="L66">
        <v>308</v>
      </c>
      <c r="N66" t="s">
        <v>16964</v>
      </c>
      <c r="P66" t="s">
        <v>24</v>
      </c>
      <c r="Q66" t="s">
        <v>25</v>
      </c>
      <c r="R66" t="s">
        <v>19</v>
      </c>
      <c r="T66" t="s">
        <v>20</v>
      </c>
      <c r="U66" t="s">
        <v>21</v>
      </c>
    </row>
    <row r="67" spans="1:21">
      <c r="A67">
        <v>637567056</v>
      </c>
      <c r="B67" s="3">
        <v>4</v>
      </c>
      <c r="C67" s="3"/>
      <c r="D67" t="s">
        <v>16965</v>
      </c>
      <c r="E67" t="b">
        <f t="shared" ref="E67:E130" si="5">ISNUMBER(SEARCH("pfam04234",R67))</f>
        <v>0</v>
      </c>
      <c r="F67" t="b">
        <f t="shared" si="4"/>
        <v>0</v>
      </c>
      <c r="G67" t="b">
        <f t="shared" ref="G67:G130" si="6">ISNUMBER(SEARCH("pfam13442",R67))</f>
        <v>0</v>
      </c>
      <c r="H67" t="b">
        <f t="shared" ref="H67:H130" si="7">ISNUMBER(SEARCH("pfam13115",R67))</f>
        <v>0</v>
      </c>
      <c r="J67" t="s">
        <v>191</v>
      </c>
      <c r="K67">
        <v>459</v>
      </c>
      <c r="L67">
        <v>152</v>
      </c>
      <c r="N67" t="s">
        <v>16964</v>
      </c>
      <c r="P67" t="s">
        <v>17</v>
      </c>
      <c r="Q67" t="s">
        <v>18</v>
      </c>
      <c r="R67" t="s">
        <v>19</v>
      </c>
      <c r="T67" t="s">
        <v>20</v>
      </c>
      <c r="U67" t="s">
        <v>21</v>
      </c>
    </row>
    <row r="68" spans="1:21">
      <c r="A68">
        <v>637569905</v>
      </c>
      <c r="B68" s="3">
        <v>7</v>
      </c>
      <c r="C68" s="3"/>
      <c r="D68" t="s">
        <v>16966</v>
      </c>
      <c r="E68" t="b">
        <f t="shared" si="5"/>
        <v>0</v>
      </c>
      <c r="F68" t="b">
        <f t="shared" si="4"/>
        <v>0</v>
      </c>
      <c r="G68" t="b">
        <f t="shared" si="6"/>
        <v>0</v>
      </c>
      <c r="H68" t="b">
        <f t="shared" si="7"/>
        <v>0</v>
      </c>
      <c r="J68" t="s">
        <v>1082</v>
      </c>
      <c r="K68">
        <v>945</v>
      </c>
      <c r="L68">
        <v>314</v>
      </c>
      <c r="N68" t="s">
        <v>16964</v>
      </c>
      <c r="P68" t="s">
        <v>24</v>
      </c>
      <c r="Q68" t="s">
        <v>25</v>
      </c>
      <c r="R68" t="s">
        <v>19</v>
      </c>
      <c r="T68" t="s">
        <v>20</v>
      </c>
      <c r="U68" t="s">
        <v>21</v>
      </c>
    </row>
    <row r="69" spans="1:21">
      <c r="A69">
        <v>637572618</v>
      </c>
      <c r="B69" s="3">
        <v>9</v>
      </c>
      <c r="C69" s="3"/>
      <c r="D69" t="s">
        <v>17465</v>
      </c>
      <c r="E69" t="b">
        <f t="shared" si="5"/>
        <v>0</v>
      </c>
      <c r="F69" t="b">
        <f t="shared" si="4"/>
        <v>0</v>
      </c>
      <c r="G69" t="b">
        <f t="shared" si="6"/>
        <v>0</v>
      </c>
      <c r="H69" t="b">
        <f t="shared" si="7"/>
        <v>0</v>
      </c>
      <c r="J69" t="s">
        <v>191</v>
      </c>
      <c r="K69">
        <v>930</v>
      </c>
      <c r="L69">
        <v>309</v>
      </c>
      <c r="N69" t="s">
        <v>17466</v>
      </c>
      <c r="P69" t="s">
        <v>24</v>
      </c>
      <c r="Q69" t="s">
        <v>25</v>
      </c>
      <c r="R69" t="s">
        <v>19</v>
      </c>
      <c r="T69" t="s">
        <v>20</v>
      </c>
      <c r="U69" t="s">
        <v>21</v>
      </c>
    </row>
    <row r="70" spans="1:21">
      <c r="A70">
        <v>637573840</v>
      </c>
      <c r="B70" s="3">
        <v>16</v>
      </c>
      <c r="C70" s="3"/>
      <c r="D70" t="s">
        <v>17467</v>
      </c>
      <c r="E70" t="b">
        <f t="shared" si="5"/>
        <v>0</v>
      </c>
      <c r="F70" t="b">
        <f t="shared" si="4"/>
        <v>1</v>
      </c>
      <c r="G70" t="b">
        <f t="shared" si="6"/>
        <v>0</v>
      </c>
      <c r="H70" t="b">
        <f t="shared" si="7"/>
        <v>0</v>
      </c>
      <c r="J70" t="s">
        <v>191</v>
      </c>
      <c r="K70">
        <v>2052</v>
      </c>
      <c r="L70">
        <v>683</v>
      </c>
      <c r="N70" t="s">
        <v>17466</v>
      </c>
      <c r="P70" t="s">
        <v>12304</v>
      </c>
      <c r="Q70" t="s">
        <v>12305</v>
      </c>
      <c r="R70" t="s">
        <v>55</v>
      </c>
      <c r="T70" t="s">
        <v>20</v>
      </c>
      <c r="U70" t="s">
        <v>21</v>
      </c>
    </row>
    <row r="71" spans="1:21">
      <c r="A71">
        <v>637586361</v>
      </c>
      <c r="B71" s="3">
        <v>4</v>
      </c>
      <c r="C71" s="3"/>
      <c r="D71" t="s">
        <v>17480</v>
      </c>
      <c r="E71" t="b">
        <f t="shared" si="5"/>
        <v>0</v>
      </c>
      <c r="F71" t="b">
        <f t="shared" si="4"/>
        <v>0</v>
      </c>
      <c r="G71" t="b">
        <f t="shared" si="6"/>
        <v>0</v>
      </c>
      <c r="H71" t="b">
        <f t="shared" si="7"/>
        <v>0</v>
      </c>
      <c r="J71" t="s">
        <v>191</v>
      </c>
      <c r="K71">
        <v>444</v>
      </c>
      <c r="L71">
        <v>147</v>
      </c>
      <c r="N71" t="s">
        <v>17481</v>
      </c>
      <c r="R71" t="s">
        <v>19</v>
      </c>
      <c r="T71" t="s">
        <v>20</v>
      </c>
      <c r="U71" t="s">
        <v>21</v>
      </c>
    </row>
    <row r="72" spans="1:21">
      <c r="A72">
        <v>637601261</v>
      </c>
      <c r="B72" s="3">
        <v>8</v>
      </c>
      <c r="C72" s="3"/>
      <c r="D72" t="s">
        <v>17611</v>
      </c>
      <c r="E72" t="b">
        <f t="shared" si="5"/>
        <v>0</v>
      </c>
      <c r="F72" t="b">
        <f t="shared" si="4"/>
        <v>0</v>
      </c>
      <c r="G72" t="b">
        <f t="shared" si="6"/>
        <v>0</v>
      </c>
      <c r="H72" t="b">
        <f t="shared" si="7"/>
        <v>0</v>
      </c>
      <c r="J72" t="s">
        <v>1644</v>
      </c>
      <c r="K72">
        <v>876</v>
      </c>
      <c r="L72">
        <v>291</v>
      </c>
      <c r="N72" t="s">
        <v>17612</v>
      </c>
      <c r="P72" t="s">
        <v>24</v>
      </c>
      <c r="Q72" t="s">
        <v>25</v>
      </c>
      <c r="R72" t="s">
        <v>19</v>
      </c>
      <c r="T72" t="s">
        <v>20</v>
      </c>
      <c r="U72" t="s">
        <v>21</v>
      </c>
    </row>
    <row r="73" spans="1:21">
      <c r="A73">
        <v>637605770</v>
      </c>
      <c r="B73" s="3">
        <v>8</v>
      </c>
      <c r="C73" s="3"/>
      <c r="D73" t="s">
        <v>17109</v>
      </c>
      <c r="E73" t="b">
        <f t="shared" si="5"/>
        <v>0</v>
      </c>
      <c r="F73" t="b">
        <f t="shared" si="4"/>
        <v>0</v>
      </c>
      <c r="G73" t="b">
        <f t="shared" si="6"/>
        <v>0</v>
      </c>
      <c r="H73" t="b">
        <f t="shared" si="7"/>
        <v>0</v>
      </c>
      <c r="I73" t="s">
        <v>16869</v>
      </c>
      <c r="J73" t="s">
        <v>17107</v>
      </c>
      <c r="K73">
        <v>846</v>
      </c>
      <c r="L73">
        <v>281</v>
      </c>
      <c r="N73" t="s">
        <v>17110</v>
      </c>
      <c r="P73" t="s">
        <v>24</v>
      </c>
      <c r="Q73" t="s">
        <v>25</v>
      </c>
      <c r="R73" t="s">
        <v>19</v>
      </c>
      <c r="T73" t="s">
        <v>20</v>
      </c>
      <c r="U73" t="s">
        <v>21</v>
      </c>
    </row>
    <row r="74" spans="1:21">
      <c r="A74">
        <v>637610705</v>
      </c>
      <c r="B74" s="3">
        <v>4</v>
      </c>
      <c r="C74" s="3"/>
      <c r="D74" t="s">
        <v>16803</v>
      </c>
      <c r="E74" t="b">
        <f t="shared" si="5"/>
        <v>0</v>
      </c>
      <c r="F74" t="b">
        <f t="shared" si="4"/>
        <v>0</v>
      </c>
      <c r="G74" t="b">
        <f t="shared" si="6"/>
        <v>0</v>
      </c>
      <c r="H74" t="b">
        <f t="shared" si="7"/>
        <v>0</v>
      </c>
      <c r="J74" t="s">
        <v>9702</v>
      </c>
      <c r="K74">
        <v>456</v>
      </c>
      <c r="L74">
        <v>151</v>
      </c>
      <c r="N74" t="s">
        <v>16804</v>
      </c>
      <c r="P74" t="s">
        <v>17</v>
      </c>
      <c r="Q74" t="s">
        <v>18</v>
      </c>
      <c r="R74" t="s">
        <v>19</v>
      </c>
      <c r="T74" t="s">
        <v>20</v>
      </c>
      <c r="U74" t="s">
        <v>21</v>
      </c>
    </row>
    <row r="75" spans="1:21">
      <c r="A75">
        <v>637640758</v>
      </c>
      <c r="B75" s="3">
        <v>8</v>
      </c>
      <c r="C75" s="3"/>
      <c r="D75" t="s">
        <v>17609</v>
      </c>
      <c r="E75" t="b">
        <f t="shared" si="5"/>
        <v>0</v>
      </c>
      <c r="F75" t="b">
        <f t="shared" si="4"/>
        <v>0</v>
      </c>
      <c r="G75" t="b">
        <f t="shared" si="6"/>
        <v>0</v>
      </c>
      <c r="H75" t="b">
        <f t="shared" si="7"/>
        <v>0</v>
      </c>
      <c r="I75" t="s">
        <v>17043</v>
      </c>
      <c r="J75" t="s">
        <v>6024</v>
      </c>
      <c r="K75">
        <v>876</v>
      </c>
      <c r="L75">
        <v>291</v>
      </c>
      <c r="N75" t="s">
        <v>17610</v>
      </c>
      <c r="P75" t="s">
        <v>24</v>
      </c>
      <c r="Q75" t="s">
        <v>25</v>
      </c>
      <c r="R75" t="s">
        <v>19</v>
      </c>
      <c r="T75" t="s">
        <v>20</v>
      </c>
      <c r="U75" t="s">
        <v>21</v>
      </c>
    </row>
    <row r="76" spans="1:21">
      <c r="A76">
        <v>637651838</v>
      </c>
      <c r="B76" s="3">
        <v>8</v>
      </c>
      <c r="C76" s="3"/>
      <c r="D76" t="s">
        <v>17537</v>
      </c>
      <c r="E76" t="b">
        <f t="shared" si="5"/>
        <v>0</v>
      </c>
      <c r="F76" t="b">
        <f t="shared" si="4"/>
        <v>0</v>
      </c>
      <c r="G76" t="b">
        <f t="shared" si="6"/>
        <v>0</v>
      </c>
      <c r="H76" t="b">
        <f t="shared" si="7"/>
        <v>0</v>
      </c>
      <c r="J76" t="s">
        <v>1044</v>
      </c>
      <c r="K76">
        <v>933</v>
      </c>
      <c r="L76">
        <v>310</v>
      </c>
      <c r="N76" t="s">
        <v>17538</v>
      </c>
      <c r="P76" t="s">
        <v>24</v>
      </c>
      <c r="Q76" t="s">
        <v>25</v>
      </c>
      <c r="R76" t="s">
        <v>19</v>
      </c>
      <c r="T76" t="s">
        <v>20</v>
      </c>
      <c r="U76" t="s">
        <v>21</v>
      </c>
    </row>
    <row r="77" spans="1:21">
      <c r="A77">
        <v>637654214</v>
      </c>
      <c r="B77" s="3">
        <v>4</v>
      </c>
      <c r="C77" s="3"/>
      <c r="D77" t="s">
        <v>17539</v>
      </c>
      <c r="E77" t="b">
        <f t="shared" si="5"/>
        <v>0</v>
      </c>
      <c r="F77" t="b">
        <f t="shared" si="4"/>
        <v>0</v>
      </c>
      <c r="G77" t="b">
        <f t="shared" si="6"/>
        <v>0</v>
      </c>
      <c r="H77" t="b">
        <f t="shared" si="7"/>
        <v>0</v>
      </c>
      <c r="J77" t="s">
        <v>191</v>
      </c>
      <c r="K77">
        <v>465</v>
      </c>
      <c r="L77">
        <v>154</v>
      </c>
      <c r="N77" t="s">
        <v>17538</v>
      </c>
      <c r="P77" t="s">
        <v>17</v>
      </c>
      <c r="Q77" t="s">
        <v>18</v>
      </c>
      <c r="R77" t="s">
        <v>19</v>
      </c>
      <c r="T77" t="s">
        <v>20</v>
      </c>
      <c r="U77" t="s">
        <v>21</v>
      </c>
    </row>
    <row r="78" spans="1:21">
      <c r="A78">
        <v>637664322</v>
      </c>
      <c r="B78" s="3">
        <v>16</v>
      </c>
      <c r="C78" s="3"/>
      <c r="D78" t="s">
        <v>17013</v>
      </c>
      <c r="E78" t="b">
        <f t="shared" si="5"/>
        <v>0</v>
      </c>
      <c r="F78" t="b">
        <f t="shared" si="4"/>
        <v>1</v>
      </c>
      <c r="G78" t="b">
        <f t="shared" si="6"/>
        <v>0</v>
      </c>
      <c r="H78" t="b">
        <f t="shared" si="7"/>
        <v>0</v>
      </c>
      <c r="J78" t="s">
        <v>191</v>
      </c>
      <c r="K78">
        <v>2319</v>
      </c>
      <c r="L78">
        <v>772</v>
      </c>
      <c r="N78" t="s">
        <v>17014</v>
      </c>
      <c r="P78" t="s">
        <v>54</v>
      </c>
      <c r="Q78" t="s">
        <v>18</v>
      </c>
      <c r="R78" t="s">
        <v>55</v>
      </c>
      <c r="T78" t="s">
        <v>20</v>
      </c>
      <c r="U78" t="s">
        <v>21</v>
      </c>
    </row>
    <row r="79" spans="1:21">
      <c r="A79">
        <v>637669311</v>
      </c>
      <c r="B79" s="3">
        <v>3</v>
      </c>
      <c r="C79" s="3"/>
      <c r="D79" t="s">
        <v>17540</v>
      </c>
      <c r="E79" t="b">
        <f t="shared" si="5"/>
        <v>0</v>
      </c>
      <c r="F79" t="b">
        <f t="shared" si="4"/>
        <v>0</v>
      </c>
      <c r="G79" t="b">
        <f t="shared" si="6"/>
        <v>0</v>
      </c>
      <c r="H79" t="b">
        <f t="shared" si="7"/>
        <v>0</v>
      </c>
      <c r="J79" t="s">
        <v>191</v>
      </c>
      <c r="K79">
        <v>441</v>
      </c>
      <c r="L79">
        <v>146</v>
      </c>
      <c r="N79" t="s">
        <v>17541</v>
      </c>
      <c r="R79" t="s">
        <v>19</v>
      </c>
      <c r="T79" t="s">
        <v>20</v>
      </c>
      <c r="U79" t="s">
        <v>21</v>
      </c>
    </row>
    <row r="80" spans="1:21">
      <c r="A80">
        <v>637684658</v>
      </c>
      <c r="B80" s="3">
        <v>16</v>
      </c>
      <c r="C80" s="3"/>
      <c r="D80" t="s">
        <v>17661</v>
      </c>
      <c r="E80" t="b">
        <f t="shared" si="5"/>
        <v>0</v>
      </c>
      <c r="F80" t="b">
        <f t="shared" si="4"/>
        <v>1</v>
      </c>
      <c r="G80" t="b">
        <f t="shared" si="6"/>
        <v>0</v>
      </c>
      <c r="H80" t="b">
        <f t="shared" si="7"/>
        <v>0</v>
      </c>
      <c r="J80" t="s">
        <v>191</v>
      </c>
      <c r="K80">
        <v>2079</v>
      </c>
      <c r="L80">
        <v>692</v>
      </c>
      <c r="N80" t="s">
        <v>17662</v>
      </c>
      <c r="P80" t="s">
        <v>12304</v>
      </c>
      <c r="Q80" t="s">
        <v>12305</v>
      </c>
      <c r="R80" t="s">
        <v>55</v>
      </c>
      <c r="T80" t="s">
        <v>20</v>
      </c>
      <c r="U80" t="s">
        <v>21</v>
      </c>
    </row>
    <row r="81" spans="1:21">
      <c r="A81">
        <v>637691620</v>
      </c>
      <c r="B81" s="3">
        <v>4</v>
      </c>
      <c r="C81" s="3"/>
      <c r="D81" t="s">
        <v>17021</v>
      </c>
      <c r="E81" t="b">
        <f t="shared" si="5"/>
        <v>0</v>
      </c>
      <c r="F81" t="b">
        <f t="shared" si="4"/>
        <v>0</v>
      </c>
      <c r="G81" t="b">
        <f t="shared" si="6"/>
        <v>0</v>
      </c>
      <c r="H81" t="b">
        <f t="shared" si="7"/>
        <v>0</v>
      </c>
      <c r="J81" t="s">
        <v>1077</v>
      </c>
      <c r="K81">
        <v>462</v>
      </c>
      <c r="L81">
        <v>153</v>
      </c>
      <c r="N81" t="s">
        <v>17022</v>
      </c>
      <c r="P81" t="s">
        <v>17</v>
      </c>
      <c r="Q81" t="s">
        <v>18</v>
      </c>
      <c r="R81" t="s">
        <v>19</v>
      </c>
      <c r="T81" t="s">
        <v>20</v>
      </c>
      <c r="U81" t="s">
        <v>21</v>
      </c>
    </row>
    <row r="82" spans="1:21">
      <c r="A82">
        <v>637691895</v>
      </c>
      <c r="B82" s="3">
        <v>8</v>
      </c>
      <c r="C82" s="3"/>
      <c r="D82" t="s">
        <v>17023</v>
      </c>
      <c r="E82" t="b">
        <f t="shared" si="5"/>
        <v>0</v>
      </c>
      <c r="F82" t="b">
        <f t="shared" si="4"/>
        <v>0</v>
      </c>
      <c r="G82" t="b">
        <f t="shared" si="6"/>
        <v>0</v>
      </c>
      <c r="H82" t="b">
        <f t="shared" si="7"/>
        <v>0</v>
      </c>
      <c r="J82" t="s">
        <v>1044</v>
      </c>
      <c r="K82">
        <v>912</v>
      </c>
      <c r="L82">
        <v>303</v>
      </c>
      <c r="N82" t="s">
        <v>17022</v>
      </c>
      <c r="P82" t="s">
        <v>24</v>
      </c>
      <c r="Q82" t="s">
        <v>25</v>
      </c>
      <c r="R82" t="s">
        <v>19</v>
      </c>
      <c r="T82" t="s">
        <v>20</v>
      </c>
      <c r="U82" t="s">
        <v>21</v>
      </c>
    </row>
    <row r="83" spans="1:21">
      <c r="A83">
        <v>637709478</v>
      </c>
      <c r="B83" s="3">
        <v>4</v>
      </c>
      <c r="C83" s="3"/>
      <c r="D83" t="s">
        <v>17667</v>
      </c>
      <c r="E83" t="b">
        <f t="shared" si="5"/>
        <v>0</v>
      </c>
      <c r="F83" t="b">
        <f t="shared" si="4"/>
        <v>0</v>
      </c>
      <c r="G83" t="b">
        <f t="shared" si="6"/>
        <v>0</v>
      </c>
      <c r="H83" t="b">
        <f t="shared" si="7"/>
        <v>0</v>
      </c>
      <c r="J83" t="s">
        <v>191</v>
      </c>
      <c r="K83">
        <v>456</v>
      </c>
      <c r="L83">
        <v>151</v>
      </c>
      <c r="N83" t="s">
        <v>17668</v>
      </c>
      <c r="P83" t="s">
        <v>17</v>
      </c>
      <c r="Q83" t="s">
        <v>18</v>
      </c>
      <c r="R83" t="s">
        <v>19</v>
      </c>
      <c r="T83" t="s">
        <v>20</v>
      </c>
      <c r="U83" t="s">
        <v>21</v>
      </c>
    </row>
    <row r="84" spans="1:21">
      <c r="A84">
        <v>637722748</v>
      </c>
      <c r="B84" s="3">
        <v>4</v>
      </c>
      <c r="C84" s="3"/>
      <c r="D84" t="s">
        <v>17441</v>
      </c>
      <c r="E84" t="b">
        <f t="shared" si="5"/>
        <v>0</v>
      </c>
      <c r="F84" t="b">
        <f t="shared" si="4"/>
        <v>0</v>
      </c>
      <c r="G84" t="b">
        <f t="shared" si="6"/>
        <v>0</v>
      </c>
      <c r="H84" t="b">
        <f t="shared" si="7"/>
        <v>0</v>
      </c>
      <c r="J84" t="s">
        <v>191</v>
      </c>
      <c r="K84">
        <v>429</v>
      </c>
      <c r="L84">
        <v>142</v>
      </c>
      <c r="N84" t="s">
        <v>17442</v>
      </c>
      <c r="R84" t="s">
        <v>19</v>
      </c>
      <c r="T84" t="s">
        <v>20</v>
      </c>
      <c r="U84" t="s">
        <v>21</v>
      </c>
    </row>
    <row r="85" spans="1:21">
      <c r="A85">
        <v>637722855</v>
      </c>
      <c r="B85" s="3">
        <v>9</v>
      </c>
      <c r="C85" s="3"/>
      <c r="D85" t="s">
        <v>17443</v>
      </c>
      <c r="E85" t="b">
        <f t="shared" si="5"/>
        <v>1</v>
      </c>
      <c r="F85" t="b">
        <f t="shared" si="4"/>
        <v>0</v>
      </c>
      <c r="G85" t="b">
        <f t="shared" si="6"/>
        <v>0</v>
      </c>
      <c r="H85" t="b">
        <f t="shared" si="7"/>
        <v>0</v>
      </c>
      <c r="J85" t="s">
        <v>191</v>
      </c>
      <c r="K85">
        <v>1980</v>
      </c>
      <c r="L85">
        <v>659</v>
      </c>
      <c r="N85" t="s">
        <v>17442</v>
      </c>
      <c r="P85" t="s">
        <v>24</v>
      </c>
      <c r="Q85" t="s">
        <v>25</v>
      </c>
      <c r="R85" t="s">
        <v>34</v>
      </c>
      <c r="T85" t="s">
        <v>21</v>
      </c>
      <c r="U85" t="s">
        <v>21</v>
      </c>
    </row>
    <row r="86" spans="1:21">
      <c r="A86">
        <v>637735957</v>
      </c>
      <c r="B86" s="3">
        <v>8</v>
      </c>
      <c r="C86" s="3"/>
      <c r="D86" t="s">
        <v>17492</v>
      </c>
      <c r="E86" t="b">
        <f t="shared" si="5"/>
        <v>0</v>
      </c>
      <c r="F86" t="b">
        <f t="shared" si="4"/>
        <v>0</v>
      </c>
      <c r="G86" t="b">
        <f t="shared" si="6"/>
        <v>0</v>
      </c>
      <c r="H86" t="b">
        <f t="shared" si="7"/>
        <v>0</v>
      </c>
      <c r="J86" t="s">
        <v>32</v>
      </c>
      <c r="K86">
        <v>903</v>
      </c>
      <c r="L86">
        <v>300</v>
      </c>
      <c r="N86" t="s">
        <v>17493</v>
      </c>
      <c r="P86" t="s">
        <v>24</v>
      </c>
      <c r="Q86" t="s">
        <v>25</v>
      </c>
      <c r="R86" t="s">
        <v>19</v>
      </c>
      <c r="T86" t="s">
        <v>20</v>
      </c>
      <c r="U86" t="s">
        <v>21</v>
      </c>
    </row>
    <row r="87" spans="1:21">
      <c r="A87">
        <v>637738224</v>
      </c>
      <c r="B87" s="3">
        <v>14</v>
      </c>
      <c r="C87" s="3" t="s">
        <v>38340</v>
      </c>
      <c r="D87" t="s">
        <v>17449</v>
      </c>
      <c r="E87" t="b">
        <f t="shared" si="5"/>
        <v>0</v>
      </c>
      <c r="F87" t="b">
        <f t="shared" si="4"/>
        <v>0</v>
      </c>
      <c r="G87" t="b">
        <f t="shared" si="6"/>
        <v>0</v>
      </c>
      <c r="H87" t="b">
        <f t="shared" si="7"/>
        <v>0</v>
      </c>
      <c r="J87" t="s">
        <v>1044</v>
      </c>
      <c r="K87">
        <v>1653</v>
      </c>
      <c r="L87">
        <v>550</v>
      </c>
      <c r="M87" t="s">
        <v>38346</v>
      </c>
      <c r="N87" t="s">
        <v>17450</v>
      </c>
      <c r="P87" t="s">
        <v>24</v>
      </c>
      <c r="Q87" t="s">
        <v>25</v>
      </c>
      <c r="R87" t="s">
        <v>19</v>
      </c>
      <c r="T87" t="s">
        <v>20</v>
      </c>
      <c r="U87" t="s">
        <v>21</v>
      </c>
    </row>
    <row r="88" spans="1:21">
      <c r="A88">
        <v>637741076</v>
      </c>
      <c r="B88" s="3">
        <v>4</v>
      </c>
      <c r="C88" s="3"/>
      <c r="D88" t="s">
        <v>17520</v>
      </c>
      <c r="E88" t="b">
        <f t="shared" si="5"/>
        <v>0</v>
      </c>
      <c r="F88" t="b">
        <f t="shared" si="4"/>
        <v>0</v>
      </c>
      <c r="G88" t="b">
        <f t="shared" si="6"/>
        <v>0</v>
      </c>
      <c r="H88" t="b">
        <f t="shared" si="7"/>
        <v>0</v>
      </c>
      <c r="J88" t="s">
        <v>191</v>
      </c>
      <c r="K88">
        <v>465</v>
      </c>
      <c r="L88">
        <v>154</v>
      </c>
      <c r="N88" t="s">
        <v>17521</v>
      </c>
      <c r="P88" t="s">
        <v>17</v>
      </c>
      <c r="Q88" t="s">
        <v>18</v>
      </c>
      <c r="R88" t="s">
        <v>19</v>
      </c>
      <c r="T88" t="s">
        <v>20</v>
      </c>
      <c r="U88" t="s">
        <v>21</v>
      </c>
    </row>
    <row r="89" spans="1:21">
      <c r="A89">
        <v>637743323</v>
      </c>
      <c r="B89" s="3">
        <v>8</v>
      </c>
      <c r="C89" s="3"/>
      <c r="D89" t="s">
        <v>17522</v>
      </c>
      <c r="E89" t="b">
        <f t="shared" si="5"/>
        <v>0</v>
      </c>
      <c r="F89" t="b">
        <f t="shared" si="4"/>
        <v>0</v>
      </c>
      <c r="G89" t="b">
        <f t="shared" si="6"/>
        <v>0</v>
      </c>
      <c r="H89" t="b">
        <f t="shared" si="7"/>
        <v>0</v>
      </c>
      <c r="J89" t="s">
        <v>1044</v>
      </c>
      <c r="K89">
        <v>858</v>
      </c>
      <c r="L89">
        <v>285</v>
      </c>
      <c r="N89" t="s">
        <v>17521</v>
      </c>
      <c r="P89" t="s">
        <v>24</v>
      </c>
      <c r="Q89" t="s">
        <v>25</v>
      </c>
      <c r="R89" t="s">
        <v>19</v>
      </c>
      <c r="T89" t="s">
        <v>20</v>
      </c>
      <c r="U89" t="s">
        <v>21</v>
      </c>
    </row>
    <row r="90" spans="1:21">
      <c r="A90">
        <v>637743694</v>
      </c>
      <c r="B90" s="3">
        <v>7</v>
      </c>
      <c r="C90" s="3"/>
      <c r="D90" t="s">
        <v>17523</v>
      </c>
      <c r="E90" t="b">
        <f t="shared" si="5"/>
        <v>0</v>
      </c>
      <c r="F90" t="b">
        <f t="shared" si="4"/>
        <v>0</v>
      </c>
      <c r="G90" t="b">
        <f t="shared" si="6"/>
        <v>0</v>
      </c>
      <c r="H90" t="b">
        <f t="shared" si="7"/>
        <v>0</v>
      </c>
      <c r="J90" t="s">
        <v>1044</v>
      </c>
      <c r="K90">
        <v>864</v>
      </c>
      <c r="L90">
        <v>287</v>
      </c>
      <c r="N90" t="s">
        <v>17521</v>
      </c>
      <c r="P90" t="s">
        <v>24</v>
      </c>
      <c r="Q90" t="s">
        <v>25</v>
      </c>
      <c r="R90" t="s">
        <v>19</v>
      </c>
      <c r="T90" t="s">
        <v>20</v>
      </c>
      <c r="U90" t="s">
        <v>21</v>
      </c>
    </row>
    <row r="91" spans="1:21">
      <c r="A91">
        <v>637764013</v>
      </c>
      <c r="B91" s="3">
        <v>4</v>
      </c>
      <c r="C91" s="3"/>
      <c r="D91" t="s">
        <v>16897</v>
      </c>
      <c r="E91" t="b">
        <f t="shared" si="5"/>
        <v>0</v>
      </c>
      <c r="F91" t="b">
        <f t="shared" si="4"/>
        <v>0</v>
      </c>
      <c r="G91" t="b">
        <f t="shared" si="6"/>
        <v>0</v>
      </c>
      <c r="H91" t="b">
        <f t="shared" si="7"/>
        <v>0</v>
      </c>
      <c r="J91" t="s">
        <v>16884</v>
      </c>
      <c r="K91">
        <v>459</v>
      </c>
      <c r="L91">
        <v>152</v>
      </c>
      <c r="N91" t="s">
        <v>16898</v>
      </c>
      <c r="P91" t="s">
        <v>17</v>
      </c>
      <c r="Q91" t="s">
        <v>18</v>
      </c>
      <c r="R91" t="s">
        <v>19</v>
      </c>
      <c r="T91" t="s">
        <v>20</v>
      </c>
      <c r="U91" t="s">
        <v>21</v>
      </c>
    </row>
    <row r="92" spans="1:21">
      <c r="A92">
        <v>637764315</v>
      </c>
      <c r="B92" s="3">
        <v>8</v>
      </c>
      <c r="C92" s="3"/>
      <c r="D92" t="s">
        <v>16899</v>
      </c>
      <c r="E92" t="b">
        <f t="shared" si="5"/>
        <v>0</v>
      </c>
      <c r="F92" t="b">
        <f t="shared" ref="F92:F155" si="8">ISNUMBER(SEARCH("pfam09678",R92))</f>
        <v>0</v>
      </c>
      <c r="G92" t="b">
        <f t="shared" si="6"/>
        <v>0</v>
      </c>
      <c r="H92" t="b">
        <f t="shared" si="7"/>
        <v>0</v>
      </c>
      <c r="J92" t="s">
        <v>1044</v>
      </c>
      <c r="K92">
        <v>933</v>
      </c>
      <c r="L92">
        <v>310</v>
      </c>
      <c r="N92" t="s">
        <v>16898</v>
      </c>
      <c r="P92" t="s">
        <v>24</v>
      </c>
      <c r="Q92" t="s">
        <v>25</v>
      </c>
      <c r="R92" t="s">
        <v>19</v>
      </c>
      <c r="T92" t="s">
        <v>20</v>
      </c>
      <c r="U92" t="s">
        <v>21</v>
      </c>
    </row>
    <row r="93" spans="1:21">
      <c r="A93">
        <v>637767609</v>
      </c>
      <c r="B93" s="3">
        <v>8</v>
      </c>
      <c r="C93" s="3"/>
      <c r="D93" t="s">
        <v>16900</v>
      </c>
      <c r="E93" t="b">
        <f t="shared" si="5"/>
        <v>0</v>
      </c>
      <c r="F93" t="b">
        <f t="shared" si="8"/>
        <v>0</v>
      </c>
      <c r="G93" t="b">
        <f t="shared" si="6"/>
        <v>0</v>
      </c>
      <c r="H93" t="b">
        <f t="shared" si="7"/>
        <v>0</v>
      </c>
      <c r="J93" t="s">
        <v>233</v>
      </c>
      <c r="K93">
        <v>942</v>
      </c>
      <c r="L93">
        <v>313</v>
      </c>
      <c r="N93" t="s">
        <v>16898</v>
      </c>
      <c r="P93" t="s">
        <v>24</v>
      </c>
      <c r="Q93" t="s">
        <v>25</v>
      </c>
      <c r="R93" t="s">
        <v>19</v>
      </c>
      <c r="T93" t="s">
        <v>20</v>
      </c>
      <c r="U93" t="s">
        <v>21</v>
      </c>
    </row>
    <row r="94" spans="1:21">
      <c r="A94">
        <v>637784854</v>
      </c>
      <c r="B94" s="3">
        <v>4</v>
      </c>
      <c r="C94" s="3"/>
      <c r="D94" t="s">
        <v>17669</v>
      </c>
      <c r="E94" t="b">
        <f t="shared" si="5"/>
        <v>0</v>
      </c>
      <c r="F94" t="b">
        <f t="shared" si="8"/>
        <v>0</v>
      </c>
      <c r="G94" t="b">
        <f t="shared" si="6"/>
        <v>0</v>
      </c>
      <c r="H94" t="b">
        <f t="shared" si="7"/>
        <v>0</v>
      </c>
      <c r="J94" t="s">
        <v>191</v>
      </c>
      <c r="K94">
        <v>483</v>
      </c>
      <c r="L94">
        <v>160</v>
      </c>
      <c r="N94" t="s">
        <v>17670</v>
      </c>
      <c r="P94" t="s">
        <v>17</v>
      </c>
      <c r="Q94" t="s">
        <v>18</v>
      </c>
      <c r="R94" t="s">
        <v>19</v>
      </c>
      <c r="T94" t="s">
        <v>20</v>
      </c>
      <c r="U94" t="s">
        <v>21</v>
      </c>
    </row>
    <row r="95" spans="1:21">
      <c r="A95">
        <v>637788793</v>
      </c>
      <c r="B95" s="3">
        <v>9</v>
      </c>
      <c r="C95" s="3"/>
      <c r="D95" t="s">
        <v>16823</v>
      </c>
      <c r="E95" t="b">
        <f t="shared" si="5"/>
        <v>1</v>
      </c>
      <c r="F95" t="b">
        <f t="shared" si="8"/>
        <v>0</v>
      </c>
      <c r="G95" t="b">
        <f t="shared" si="6"/>
        <v>0</v>
      </c>
      <c r="H95" t="b">
        <f t="shared" si="7"/>
        <v>1</v>
      </c>
      <c r="J95" t="s">
        <v>191</v>
      </c>
      <c r="K95">
        <v>1635</v>
      </c>
      <c r="L95">
        <v>544</v>
      </c>
      <c r="N95" t="s">
        <v>16824</v>
      </c>
      <c r="P95" t="s">
        <v>24</v>
      </c>
      <c r="Q95" t="s">
        <v>25</v>
      </c>
      <c r="R95" t="s">
        <v>59</v>
      </c>
      <c r="T95" t="s">
        <v>21</v>
      </c>
      <c r="U95" t="s">
        <v>21</v>
      </c>
    </row>
    <row r="96" spans="1:21">
      <c r="A96">
        <v>637793021</v>
      </c>
      <c r="B96" s="3">
        <v>4</v>
      </c>
      <c r="C96" s="3"/>
      <c r="D96" t="s">
        <v>17652</v>
      </c>
      <c r="E96" t="b">
        <f t="shared" si="5"/>
        <v>0</v>
      </c>
      <c r="F96" t="b">
        <f t="shared" si="8"/>
        <v>0</v>
      </c>
      <c r="G96" t="b">
        <f t="shared" si="6"/>
        <v>0</v>
      </c>
      <c r="H96" t="b">
        <f t="shared" si="7"/>
        <v>0</v>
      </c>
      <c r="J96" t="s">
        <v>191</v>
      </c>
      <c r="K96">
        <v>444</v>
      </c>
      <c r="L96">
        <v>147</v>
      </c>
      <c r="N96" t="s">
        <v>17653</v>
      </c>
      <c r="P96" t="s">
        <v>1108</v>
      </c>
      <c r="Q96" t="s">
        <v>18</v>
      </c>
      <c r="R96" t="s">
        <v>19</v>
      </c>
      <c r="T96" t="s">
        <v>20</v>
      </c>
      <c r="U96" t="s">
        <v>21</v>
      </c>
    </row>
    <row r="97" spans="1:21">
      <c r="A97">
        <v>637812408</v>
      </c>
      <c r="B97" s="3">
        <v>10</v>
      </c>
      <c r="C97" s="3"/>
      <c r="D97" t="s">
        <v>17461</v>
      </c>
      <c r="E97" t="b">
        <f t="shared" si="5"/>
        <v>0</v>
      </c>
      <c r="F97" t="b">
        <f t="shared" si="8"/>
        <v>0</v>
      </c>
      <c r="G97" t="b">
        <f t="shared" si="6"/>
        <v>1</v>
      </c>
      <c r="H97" t="b">
        <f t="shared" si="7"/>
        <v>0</v>
      </c>
      <c r="J97" t="s">
        <v>17462</v>
      </c>
      <c r="K97">
        <v>2109</v>
      </c>
      <c r="L97">
        <v>702</v>
      </c>
      <c r="M97" t="s">
        <v>38345</v>
      </c>
      <c r="N97" t="s">
        <v>17463</v>
      </c>
      <c r="P97" t="s">
        <v>24</v>
      </c>
      <c r="Q97" t="s">
        <v>25</v>
      </c>
      <c r="R97" t="s">
        <v>353</v>
      </c>
      <c r="T97" t="s">
        <v>20</v>
      </c>
      <c r="U97" t="s">
        <v>21</v>
      </c>
    </row>
    <row r="98" spans="1:21">
      <c r="A98">
        <v>637812852</v>
      </c>
      <c r="B98" s="3">
        <v>10</v>
      </c>
      <c r="C98" s="3"/>
      <c r="D98" t="s">
        <v>17464</v>
      </c>
      <c r="E98" t="b">
        <f t="shared" si="5"/>
        <v>0</v>
      </c>
      <c r="F98" t="b">
        <f t="shared" si="8"/>
        <v>0</v>
      </c>
      <c r="G98" t="b">
        <f t="shared" si="6"/>
        <v>1</v>
      </c>
      <c r="H98" t="b">
        <f t="shared" si="7"/>
        <v>0</v>
      </c>
      <c r="J98" t="s">
        <v>17462</v>
      </c>
      <c r="K98">
        <v>2109</v>
      </c>
      <c r="L98">
        <v>702</v>
      </c>
      <c r="M98" t="s">
        <v>38345</v>
      </c>
      <c r="N98" t="s">
        <v>17463</v>
      </c>
      <c r="P98" t="s">
        <v>24</v>
      </c>
      <c r="Q98" t="s">
        <v>25</v>
      </c>
      <c r="R98" t="s">
        <v>353</v>
      </c>
      <c r="T98" t="s">
        <v>20</v>
      </c>
      <c r="U98" t="s">
        <v>21</v>
      </c>
    </row>
    <row r="99" spans="1:21">
      <c r="A99">
        <v>637818838</v>
      </c>
      <c r="B99" s="3">
        <v>12</v>
      </c>
      <c r="C99" s="3"/>
      <c r="D99" t="s">
        <v>17170</v>
      </c>
      <c r="E99" t="b">
        <f t="shared" si="5"/>
        <v>0</v>
      </c>
      <c r="F99" t="b">
        <f t="shared" si="8"/>
        <v>0</v>
      </c>
      <c r="G99" t="b">
        <f t="shared" si="6"/>
        <v>0</v>
      </c>
      <c r="H99" t="b">
        <f t="shared" si="7"/>
        <v>0</v>
      </c>
      <c r="J99" t="s">
        <v>32</v>
      </c>
      <c r="K99">
        <v>1584</v>
      </c>
      <c r="L99">
        <v>527</v>
      </c>
      <c r="N99" t="s">
        <v>17171</v>
      </c>
      <c r="P99" t="s">
        <v>24</v>
      </c>
      <c r="Q99" t="s">
        <v>25</v>
      </c>
      <c r="R99" t="s">
        <v>19</v>
      </c>
      <c r="T99" t="s">
        <v>20</v>
      </c>
      <c r="U99" t="s">
        <v>21</v>
      </c>
    </row>
    <row r="100" spans="1:21">
      <c r="A100">
        <v>637832609</v>
      </c>
      <c r="B100" s="3">
        <v>4</v>
      </c>
      <c r="C100" s="3"/>
      <c r="D100" t="s">
        <v>17094</v>
      </c>
      <c r="E100" t="b">
        <f t="shared" si="5"/>
        <v>0</v>
      </c>
      <c r="F100" t="b">
        <f t="shared" si="8"/>
        <v>0</v>
      </c>
      <c r="G100" t="b">
        <f t="shared" si="6"/>
        <v>0</v>
      </c>
      <c r="H100" t="b">
        <f t="shared" si="7"/>
        <v>0</v>
      </c>
      <c r="J100" t="s">
        <v>9702</v>
      </c>
      <c r="K100">
        <v>450</v>
      </c>
      <c r="L100">
        <v>149</v>
      </c>
      <c r="N100" t="s">
        <v>17095</v>
      </c>
      <c r="P100" t="s">
        <v>17</v>
      </c>
      <c r="Q100" t="s">
        <v>18</v>
      </c>
      <c r="R100" t="s">
        <v>19</v>
      </c>
      <c r="T100" t="s">
        <v>20</v>
      </c>
      <c r="U100" t="s">
        <v>21</v>
      </c>
    </row>
    <row r="101" spans="1:21">
      <c r="A101">
        <v>637839257</v>
      </c>
      <c r="B101" s="3">
        <v>8</v>
      </c>
      <c r="C101" s="3"/>
      <c r="D101" t="s">
        <v>16977</v>
      </c>
      <c r="E101" t="b">
        <f t="shared" si="5"/>
        <v>0</v>
      </c>
      <c r="F101" t="b">
        <f t="shared" si="8"/>
        <v>0</v>
      </c>
      <c r="G101" t="b">
        <f t="shared" si="6"/>
        <v>0</v>
      </c>
      <c r="H101" t="b">
        <f t="shared" si="7"/>
        <v>0</v>
      </c>
      <c r="J101" t="s">
        <v>22</v>
      </c>
      <c r="K101">
        <v>948</v>
      </c>
      <c r="L101">
        <v>315</v>
      </c>
      <c r="N101" t="s">
        <v>16978</v>
      </c>
      <c r="P101" t="s">
        <v>24</v>
      </c>
      <c r="Q101" t="s">
        <v>25</v>
      </c>
      <c r="R101" t="s">
        <v>19</v>
      </c>
      <c r="T101" t="s">
        <v>20</v>
      </c>
      <c r="U101" t="s">
        <v>21</v>
      </c>
    </row>
    <row r="102" spans="1:21">
      <c r="A102">
        <v>637840283</v>
      </c>
      <c r="B102" s="3">
        <v>8</v>
      </c>
      <c r="C102" s="3"/>
      <c r="D102" t="s">
        <v>16979</v>
      </c>
      <c r="E102" t="b">
        <f t="shared" si="5"/>
        <v>0</v>
      </c>
      <c r="F102" t="b">
        <f t="shared" si="8"/>
        <v>0</v>
      </c>
      <c r="G102" t="b">
        <f t="shared" si="6"/>
        <v>0</v>
      </c>
      <c r="H102" t="b">
        <f t="shared" si="7"/>
        <v>0</v>
      </c>
      <c r="J102" t="s">
        <v>22</v>
      </c>
      <c r="K102">
        <v>927</v>
      </c>
      <c r="L102">
        <v>308</v>
      </c>
      <c r="N102" t="s">
        <v>16978</v>
      </c>
      <c r="P102" t="s">
        <v>24</v>
      </c>
      <c r="Q102" t="s">
        <v>25</v>
      </c>
      <c r="R102" t="s">
        <v>19</v>
      </c>
      <c r="T102" t="s">
        <v>20</v>
      </c>
      <c r="U102" t="s">
        <v>21</v>
      </c>
    </row>
    <row r="103" spans="1:21">
      <c r="A103">
        <v>637840614</v>
      </c>
      <c r="B103" s="3">
        <v>4</v>
      </c>
      <c r="C103" s="3"/>
      <c r="D103" t="s">
        <v>16980</v>
      </c>
      <c r="E103" t="b">
        <f t="shared" si="5"/>
        <v>0</v>
      </c>
      <c r="F103" t="b">
        <f t="shared" si="8"/>
        <v>0</v>
      </c>
      <c r="G103" t="b">
        <f t="shared" si="6"/>
        <v>0</v>
      </c>
      <c r="H103" t="b">
        <f t="shared" si="7"/>
        <v>0</v>
      </c>
      <c r="J103" t="s">
        <v>191</v>
      </c>
      <c r="K103">
        <v>459</v>
      </c>
      <c r="L103">
        <v>152</v>
      </c>
      <c r="N103" t="s">
        <v>16978</v>
      </c>
      <c r="P103" t="s">
        <v>17</v>
      </c>
      <c r="Q103" t="s">
        <v>18</v>
      </c>
      <c r="R103" t="s">
        <v>19</v>
      </c>
      <c r="T103" t="s">
        <v>20</v>
      </c>
      <c r="U103" t="s">
        <v>21</v>
      </c>
    </row>
    <row r="104" spans="1:21">
      <c r="A104">
        <v>637853235</v>
      </c>
      <c r="B104" s="3">
        <v>8</v>
      </c>
      <c r="C104" s="3"/>
      <c r="D104" t="s">
        <v>17636</v>
      </c>
      <c r="E104" t="b">
        <f t="shared" si="5"/>
        <v>0</v>
      </c>
      <c r="F104" t="b">
        <f t="shared" si="8"/>
        <v>0</v>
      </c>
      <c r="G104" t="b">
        <f t="shared" si="6"/>
        <v>0</v>
      </c>
      <c r="H104" t="b">
        <f t="shared" si="7"/>
        <v>0</v>
      </c>
      <c r="J104" t="s">
        <v>168</v>
      </c>
      <c r="K104">
        <v>933</v>
      </c>
      <c r="L104">
        <v>310</v>
      </c>
      <c r="N104" t="s">
        <v>17637</v>
      </c>
      <c r="P104" t="s">
        <v>24</v>
      </c>
      <c r="Q104" t="s">
        <v>25</v>
      </c>
      <c r="R104" t="s">
        <v>19</v>
      </c>
      <c r="T104" t="s">
        <v>20</v>
      </c>
      <c r="U104" t="s">
        <v>21</v>
      </c>
    </row>
    <row r="105" spans="1:21">
      <c r="A105">
        <v>637873864</v>
      </c>
      <c r="B105" s="3">
        <v>9</v>
      </c>
      <c r="C105" s="3"/>
      <c r="D105" t="s">
        <v>17657</v>
      </c>
      <c r="E105" t="b">
        <f t="shared" si="5"/>
        <v>1</v>
      </c>
      <c r="F105" t="b">
        <f t="shared" si="8"/>
        <v>0</v>
      </c>
      <c r="G105" t="b">
        <f t="shared" si="6"/>
        <v>0</v>
      </c>
      <c r="H105" t="b">
        <f t="shared" si="7"/>
        <v>0</v>
      </c>
      <c r="I105" t="s">
        <v>17658</v>
      </c>
      <c r="J105" t="s">
        <v>17659</v>
      </c>
      <c r="K105">
        <v>1617</v>
      </c>
      <c r="L105">
        <v>538</v>
      </c>
      <c r="N105" t="s">
        <v>17660</v>
      </c>
      <c r="P105" t="s">
        <v>37</v>
      </c>
      <c r="Q105" t="s">
        <v>38</v>
      </c>
      <c r="R105" t="s">
        <v>34</v>
      </c>
      <c r="T105" t="s">
        <v>20</v>
      </c>
      <c r="U105" t="s">
        <v>21</v>
      </c>
    </row>
    <row r="106" spans="1:21">
      <c r="A106">
        <v>637875916</v>
      </c>
      <c r="B106" s="3">
        <v>9</v>
      </c>
      <c r="C106" s="3"/>
      <c r="D106" t="s">
        <v>17654</v>
      </c>
      <c r="E106" t="b">
        <f t="shared" si="5"/>
        <v>1</v>
      </c>
      <c r="F106" t="b">
        <f t="shared" si="8"/>
        <v>0</v>
      </c>
      <c r="G106" t="b">
        <f t="shared" si="6"/>
        <v>0</v>
      </c>
      <c r="H106" t="b">
        <f t="shared" si="7"/>
        <v>0</v>
      </c>
      <c r="J106" t="s">
        <v>17655</v>
      </c>
      <c r="K106">
        <v>1626</v>
      </c>
      <c r="L106">
        <v>541</v>
      </c>
      <c r="N106" t="s">
        <v>17656</v>
      </c>
      <c r="P106" t="s">
        <v>37</v>
      </c>
      <c r="Q106" t="s">
        <v>38</v>
      </c>
      <c r="R106" t="s">
        <v>34</v>
      </c>
      <c r="T106" t="s">
        <v>20</v>
      </c>
      <c r="U106" t="s">
        <v>21</v>
      </c>
    </row>
    <row r="107" spans="1:21">
      <c r="A107">
        <v>637880116</v>
      </c>
      <c r="B107" s="3">
        <v>16</v>
      </c>
      <c r="C107" s="3"/>
      <c r="D107" t="s">
        <v>17080</v>
      </c>
      <c r="E107" t="b">
        <f t="shared" si="5"/>
        <v>0</v>
      </c>
      <c r="F107" t="b">
        <f t="shared" si="8"/>
        <v>1</v>
      </c>
      <c r="G107" t="b">
        <f t="shared" si="6"/>
        <v>0</v>
      </c>
      <c r="H107" t="b">
        <f t="shared" si="7"/>
        <v>0</v>
      </c>
      <c r="J107" t="s">
        <v>796</v>
      </c>
      <c r="K107">
        <v>2211</v>
      </c>
      <c r="L107">
        <v>736</v>
      </c>
      <c r="N107" t="s">
        <v>17081</v>
      </c>
      <c r="P107" t="s">
        <v>54</v>
      </c>
      <c r="Q107" t="s">
        <v>18</v>
      </c>
      <c r="R107" t="s">
        <v>55</v>
      </c>
      <c r="T107" t="s">
        <v>20</v>
      </c>
      <c r="U107" t="s">
        <v>21</v>
      </c>
    </row>
    <row r="108" spans="1:21">
      <c r="A108">
        <v>637881502</v>
      </c>
      <c r="B108" s="3">
        <v>9</v>
      </c>
      <c r="C108" s="3"/>
      <c r="D108" t="s">
        <v>17082</v>
      </c>
      <c r="E108" t="b">
        <f t="shared" si="5"/>
        <v>1</v>
      </c>
      <c r="F108" t="b">
        <f t="shared" si="8"/>
        <v>0</v>
      </c>
      <c r="G108" t="b">
        <f t="shared" si="6"/>
        <v>0</v>
      </c>
      <c r="H108" t="b">
        <f t="shared" si="7"/>
        <v>0</v>
      </c>
      <c r="J108" t="s">
        <v>158</v>
      </c>
      <c r="K108">
        <v>1680</v>
      </c>
      <c r="L108">
        <v>559</v>
      </c>
      <c r="N108" t="s">
        <v>17081</v>
      </c>
      <c r="P108" t="s">
        <v>17077</v>
      </c>
      <c r="Q108" t="s">
        <v>17078</v>
      </c>
      <c r="R108" t="s">
        <v>34</v>
      </c>
      <c r="T108" t="s">
        <v>21</v>
      </c>
      <c r="U108" t="s">
        <v>21</v>
      </c>
    </row>
    <row r="109" spans="1:21">
      <c r="A109">
        <v>637884496</v>
      </c>
      <c r="B109" s="3">
        <v>8</v>
      </c>
      <c r="C109" s="3"/>
      <c r="D109" t="s">
        <v>17581</v>
      </c>
      <c r="E109" t="b">
        <f t="shared" si="5"/>
        <v>1</v>
      </c>
      <c r="F109" t="b">
        <f t="shared" si="8"/>
        <v>0</v>
      </c>
      <c r="G109" t="b">
        <f t="shared" si="6"/>
        <v>0</v>
      </c>
      <c r="H109" t="b">
        <f t="shared" si="7"/>
        <v>0</v>
      </c>
      <c r="J109" t="s">
        <v>2688</v>
      </c>
      <c r="K109">
        <v>1539</v>
      </c>
      <c r="L109">
        <v>512</v>
      </c>
      <c r="N109" t="s">
        <v>17582</v>
      </c>
      <c r="P109" t="s">
        <v>24</v>
      </c>
      <c r="Q109" t="s">
        <v>25</v>
      </c>
      <c r="R109" t="s">
        <v>34</v>
      </c>
      <c r="T109" t="s">
        <v>20</v>
      </c>
      <c r="U109" t="s">
        <v>21</v>
      </c>
    </row>
    <row r="110" spans="1:21">
      <c r="A110">
        <v>637916033</v>
      </c>
      <c r="B110" s="3">
        <v>4</v>
      </c>
      <c r="C110" s="3"/>
      <c r="D110" t="s">
        <v>17570</v>
      </c>
      <c r="E110" t="b">
        <f t="shared" si="5"/>
        <v>0</v>
      </c>
      <c r="F110" t="b">
        <f t="shared" si="8"/>
        <v>0</v>
      </c>
      <c r="G110" t="b">
        <f t="shared" si="6"/>
        <v>0</v>
      </c>
      <c r="H110" t="b">
        <f t="shared" si="7"/>
        <v>0</v>
      </c>
      <c r="J110" t="s">
        <v>191</v>
      </c>
      <c r="K110">
        <v>477</v>
      </c>
      <c r="L110">
        <v>158</v>
      </c>
      <c r="N110" t="s">
        <v>17571</v>
      </c>
      <c r="R110" t="s">
        <v>19</v>
      </c>
      <c r="T110" t="s">
        <v>20</v>
      </c>
      <c r="U110" t="s">
        <v>21</v>
      </c>
    </row>
    <row r="111" spans="1:21">
      <c r="A111">
        <v>637925534</v>
      </c>
      <c r="B111" s="3">
        <v>9</v>
      </c>
      <c r="C111" s="3"/>
      <c r="D111" t="s">
        <v>17575</v>
      </c>
      <c r="E111" t="b">
        <f t="shared" si="5"/>
        <v>1</v>
      </c>
      <c r="F111" t="b">
        <f t="shared" si="8"/>
        <v>0</v>
      </c>
      <c r="G111" t="b">
        <f t="shared" si="6"/>
        <v>0</v>
      </c>
      <c r="H111" t="b">
        <f t="shared" si="7"/>
        <v>0</v>
      </c>
      <c r="J111" t="s">
        <v>796</v>
      </c>
      <c r="K111">
        <v>1620</v>
      </c>
      <c r="L111">
        <v>539</v>
      </c>
      <c r="N111" t="s">
        <v>17576</v>
      </c>
      <c r="P111" t="s">
        <v>17077</v>
      </c>
      <c r="Q111" t="s">
        <v>17078</v>
      </c>
      <c r="R111" t="s">
        <v>327</v>
      </c>
      <c r="T111" t="s">
        <v>20</v>
      </c>
      <c r="U111" t="s">
        <v>21</v>
      </c>
    </row>
    <row r="112" spans="1:21">
      <c r="A112">
        <v>637933747</v>
      </c>
      <c r="B112" s="3">
        <v>8</v>
      </c>
      <c r="C112" s="3"/>
      <c r="D112" t="s">
        <v>17071</v>
      </c>
      <c r="E112" t="b">
        <f t="shared" si="5"/>
        <v>0</v>
      </c>
      <c r="F112" t="b">
        <f t="shared" si="8"/>
        <v>0</v>
      </c>
      <c r="G112" t="b">
        <f t="shared" si="6"/>
        <v>0</v>
      </c>
      <c r="H112" t="b">
        <f t="shared" si="7"/>
        <v>0</v>
      </c>
      <c r="I112" t="s">
        <v>17043</v>
      </c>
      <c r="J112" t="s">
        <v>17072</v>
      </c>
      <c r="K112">
        <v>873</v>
      </c>
      <c r="L112">
        <v>290</v>
      </c>
      <c r="N112" t="s">
        <v>17073</v>
      </c>
      <c r="P112" t="s">
        <v>24</v>
      </c>
      <c r="Q112" t="s">
        <v>25</v>
      </c>
      <c r="R112" t="s">
        <v>19</v>
      </c>
      <c r="T112" t="s">
        <v>20</v>
      </c>
      <c r="U112" t="s">
        <v>21</v>
      </c>
    </row>
    <row r="113" spans="1:21">
      <c r="A113">
        <v>637940004</v>
      </c>
      <c r="B113" s="3">
        <v>4</v>
      </c>
      <c r="C113" s="3"/>
      <c r="D113" t="s">
        <v>17486</v>
      </c>
      <c r="E113" t="b">
        <f t="shared" si="5"/>
        <v>0</v>
      </c>
      <c r="F113" t="b">
        <f t="shared" si="8"/>
        <v>0</v>
      </c>
      <c r="G113" t="b">
        <f t="shared" si="6"/>
        <v>0</v>
      </c>
      <c r="H113" t="b">
        <f t="shared" si="7"/>
        <v>0</v>
      </c>
      <c r="J113" t="s">
        <v>191</v>
      </c>
      <c r="K113">
        <v>483</v>
      </c>
      <c r="L113">
        <v>160</v>
      </c>
      <c r="N113" t="s">
        <v>17487</v>
      </c>
      <c r="P113" t="s">
        <v>17</v>
      </c>
      <c r="Q113" t="s">
        <v>18</v>
      </c>
      <c r="R113" t="s">
        <v>19</v>
      </c>
      <c r="T113" t="s">
        <v>20</v>
      </c>
      <c r="U113" t="s">
        <v>21</v>
      </c>
    </row>
    <row r="114" spans="1:21">
      <c r="A114">
        <v>637946301</v>
      </c>
      <c r="B114" s="3">
        <v>4</v>
      </c>
      <c r="C114" s="3"/>
      <c r="D114" t="s">
        <v>16985</v>
      </c>
      <c r="E114" t="b">
        <f t="shared" si="5"/>
        <v>0</v>
      </c>
      <c r="F114" t="b">
        <f t="shared" si="8"/>
        <v>0</v>
      </c>
      <c r="G114" t="b">
        <f t="shared" si="6"/>
        <v>0</v>
      </c>
      <c r="H114" t="b">
        <f t="shared" si="7"/>
        <v>0</v>
      </c>
      <c r="J114" t="s">
        <v>191</v>
      </c>
      <c r="K114">
        <v>459</v>
      </c>
      <c r="L114">
        <v>152</v>
      </c>
      <c r="N114" t="s">
        <v>16986</v>
      </c>
      <c r="P114" t="s">
        <v>17</v>
      </c>
      <c r="Q114" t="s">
        <v>18</v>
      </c>
      <c r="R114" t="s">
        <v>19</v>
      </c>
      <c r="T114" t="s">
        <v>20</v>
      </c>
      <c r="U114" t="s">
        <v>21</v>
      </c>
    </row>
    <row r="115" spans="1:21">
      <c r="A115">
        <v>637948978</v>
      </c>
      <c r="B115" s="3">
        <v>8</v>
      </c>
      <c r="C115" s="3"/>
      <c r="D115" t="s">
        <v>16987</v>
      </c>
      <c r="E115" t="b">
        <f t="shared" si="5"/>
        <v>0</v>
      </c>
      <c r="F115" t="b">
        <f t="shared" si="8"/>
        <v>0</v>
      </c>
      <c r="G115" t="b">
        <f t="shared" si="6"/>
        <v>0</v>
      </c>
      <c r="H115" t="b">
        <f t="shared" si="7"/>
        <v>0</v>
      </c>
      <c r="J115" t="s">
        <v>16988</v>
      </c>
      <c r="K115">
        <v>930</v>
      </c>
      <c r="L115">
        <v>309</v>
      </c>
      <c r="N115" t="s">
        <v>16986</v>
      </c>
      <c r="P115" t="s">
        <v>24</v>
      </c>
      <c r="Q115" t="s">
        <v>25</v>
      </c>
      <c r="R115" t="s">
        <v>19</v>
      </c>
      <c r="T115" t="s">
        <v>20</v>
      </c>
      <c r="U115" t="s">
        <v>21</v>
      </c>
    </row>
    <row r="116" spans="1:21">
      <c r="A116">
        <v>637964478</v>
      </c>
      <c r="B116" s="3">
        <v>7</v>
      </c>
      <c r="C116" s="3"/>
      <c r="D116" t="s">
        <v>17577</v>
      </c>
      <c r="E116" t="b">
        <f t="shared" si="5"/>
        <v>0</v>
      </c>
      <c r="F116" t="b">
        <f t="shared" si="8"/>
        <v>0</v>
      </c>
      <c r="G116" t="b">
        <f t="shared" si="6"/>
        <v>0</v>
      </c>
      <c r="H116" t="b">
        <f t="shared" si="7"/>
        <v>0</v>
      </c>
      <c r="J116" t="s">
        <v>796</v>
      </c>
      <c r="K116">
        <v>933</v>
      </c>
      <c r="L116">
        <v>310</v>
      </c>
      <c r="N116" t="s">
        <v>17578</v>
      </c>
      <c r="P116" t="s">
        <v>24</v>
      </c>
      <c r="Q116" t="s">
        <v>25</v>
      </c>
      <c r="R116" t="s">
        <v>19</v>
      </c>
      <c r="T116" t="s">
        <v>20</v>
      </c>
      <c r="U116" t="s">
        <v>21</v>
      </c>
    </row>
    <row r="117" spans="1:21">
      <c r="A117">
        <v>637964907</v>
      </c>
      <c r="B117" s="3">
        <v>7</v>
      </c>
      <c r="C117" s="3"/>
      <c r="D117" t="s">
        <v>17446</v>
      </c>
      <c r="E117" t="b">
        <f t="shared" si="5"/>
        <v>0</v>
      </c>
      <c r="F117" t="b">
        <f t="shared" si="8"/>
        <v>0</v>
      </c>
      <c r="G117" t="b">
        <f t="shared" si="6"/>
        <v>0</v>
      </c>
      <c r="H117" t="b">
        <f t="shared" si="7"/>
        <v>0</v>
      </c>
      <c r="J117" t="s">
        <v>796</v>
      </c>
      <c r="K117">
        <v>960</v>
      </c>
      <c r="L117">
        <v>319</v>
      </c>
      <c r="N117" t="s">
        <v>17447</v>
      </c>
      <c r="P117" t="s">
        <v>24</v>
      </c>
      <c r="Q117" t="s">
        <v>25</v>
      </c>
      <c r="R117" t="s">
        <v>19</v>
      </c>
      <c r="T117" t="s">
        <v>20</v>
      </c>
      <c r="U117" t="s">
        <v>21</v>
      </c>
    </row>
    <row r="118" spans="1:21">
      <c r="A118">
        <v>637970655</v>
      </c>
      <c r="B118" s="3">
        <v>8</v>
      </c>
      <c r="C118" s="3"/>
      <c r="D118" t="s">
        <v>17448</v>
      </c>
      <c r="E118" t="b">
        <f t="shared" si="5"/>
        <v>1</v>
      </c>
      <c r="F118" t="b">
        <f t="shared" si="8"/>
        <v>0</v>
      </c>
      <c r="G118" t="b">
        <f t="shared" si="6"/>
        <v>0</v>
      </c>
      <c r="H118" t="b">
        <f t="shared" si="7"/>
        <v>0</v>
      </c>
      <c r="J118" t="s">
        <v>796</v>
      </c>
      <c r="K118">
        <v>1560</v>
      </c>
      <c r="L118">
        <v>519</v>
      </c>
      <c r="N118" t="s">
        <v>17447</v>
      </c>
      <c r="P118" t="s">
        <v>24</v>
      </c>
      <c r="Q118" t="s">
        <v>25</v>
      </c>
      <c r="R118" t="s">
        <v>34</v>
      </c>
      <c r="T118" t="s">
        <v>21</v>
      </c>
      <c r="U118" t="s">
        <v>21</v>
      </c>
    </row>
    <row r="119" spans="1:21">
      <c r="A119">
        <v>637975141</v>
      </c>
      <c r="B119" s="3">
        <v>8</v>
      </c>
      <c r="C119" s="3"/>
      <c r="D119" t="s">
        <v>17018</v>
      </c>
      <c r="E119" t="b">
        <f t="shared" si="5"/>
        <v>0</v>
      </c>
      <c r="F119" t="b">
        <f t="shared" si="8"/>
        <v>0</v>
      </c>
      <c r="G119" t="b">
        <f t="shared" si="6"/>
        <v>0</v>
      </c>
      <c r="H119" t="b">
        <f t="shared" si="7"/>
        <v>0</v>
      </c>
      <c r="J119" t="s">
        <v>796</v>
      </c>
      <c r="K119">
        <v>918</v>
      </c>
      <c r="L119">
        <v>305</v>
      </c>
      <c r="N119" t="s">
        <v>17019</v>
      </c>
      <c r="P119" t="s">
        <v>24</v>
      </c>
      <c r="Q119" t="s">
        <v>25</v>
      </c>
      <c r="R119" t="s">
        <v>19</v>
      </c>
      <c r="T119" t="s">
        <v>20</v>
      </c>
      <c r="U119" t="s">
        <v>21</v>
      </c>
    </row>
    <row r="120" spans="1:21">
      <c r="A120">
        <v>637981087</v>
      </c>
      <c r="B120" s="3">
        <v>8</v>
      </c>
      <c r="C120" s="3"/>
      <c r="D120" t="s">
        <v>17020</v>
      </c>
      <c r="E120" t="b">
        <f t="shared" si="5"/>
        <v>0</v>
      </c>
      <c r="F120" t="b">
        <f t="shared" si="8"/>
        <v>0</v>
      </c>
      <c r="G120" t="b">
        <f t="shared" si="6"/>
        <v>0</v>
      </c>
      <c r="H120" t="b">
        <f t="shared" si="7"/>
        <v>0</v>
      </c>
      <c r="J120" t="s">
        <v>796</v>
      </c>
      <c r="K120">
        <v>900</v>
      </c>
      <c r="L120">
        <v>299</v>
      </c>
      <c r="N120" t="s">
        <v>17019</v>
      </c>
      <c r="P120" t="s">
        <v>24</v>
      </c>
      <c r="Q120" t="s">
        <v>25</v>
      </c>
      <c r="R120" t="s">
        <v>19</v>
      </c>
      <c r="T120" t="s">
        <v>20</v>
      </c>
      <c r="U120" t="s">
        <v>21</v>
      </c>
    </row>
    <row r="121" spans="1:21">
      <c r="A121">
        <v>637986048</v>
      </c>
      <c r="B121" s="3">
        <v>13</v>
      </c>
      <c r="C121" s="3"/>
      <c r="D121" t="s">
        <v>16991</v>
      </c>
      <c r="E121" t="b">
        <f t="shared" si="5"/>
        <v>0</v>
      </c>
      <c r="F121" t="b">
        <f t="shared" si="8"/>
        <v>0</v>
      </c>
      <c r="G121" t="b">
        <f t="shared" si="6"/>
        <v>0</v>
      </c>
      <c r="H121" t="b">
        <f t="shared" si="7"/>
        <v>0</v>
      </c>
      <c r="J121" t="s">
        <v>796</v>
      </c>
      <c r="K121">
        <v>1641</v>
      </c>
      <c r="L121">
        <v>546</v>
      </c>
      <c r="N121" t="s">
        <v>16992</v>
      </c>
      <c r="P121" t="s">
        <v>24</v>
      </c>
      <c r="Q121" t="s">
        <v>25</v>
      </c>
      <c r="R121" t="s">
        <v>19</v>
      </c>
      <c r="T121" t="s">
        <v>20</v>
      </c>
      <c r="U121" t="s">
        <v>21</v>
      </c>
    </row>
    <row r="122" spans="1:21">
      <c r="A122">
        <v>638000344</v>
      </c>
      <c r="B122" s="3">
        <v>4</v>
      </c>
      <c r="C122" s="3"/>
      <c r="D122" t="s">
        <v>17514</v>
      </c>
      <c r="E122" t="b">
        <f t="shared" si="5"/>
        <v>0</v>
      </c>
      <c r="F122" t="b">
        <f t="shared" si="8"/>
        <v>0</v>
      </c>
      <c r="G122" t="b">
        <f t="shared" si="6"/>
        <v>0</v>
      </c>
      <c r="H122" t="b">
        <f t="shared" si="7"/>
        <v>0</v>
      </c>
      <c r="J122" t="s">
        <v>191</v>
      </c>
      <c r="K122">
        <v>465</v>
      </c>
      <c r="L122">
        <v>154</v>
      </c>
      <c r="N122" t="s">
        <v>17515</v>
      </c>
      <c r="P122" t="s">
        <v>17</v>
      </c>
      <c r="Q122" t="s">
        <v>18</v>
      </c>
      <c r="R122" t="s">
        <v>19</v>
      </c>
      <c r="T122" t="s">
        <v>20</v>
      </c>
      <c r="U122" t="s">
        <v>21</v>
      </c>
    </row>
    <row r="123" spans="1:21">
      <c r="A123">
        <v>638007056</v>
      </c>
      <c r="B123" s="3">
        <v>8</v>
      </c>
      <c r="C123" s="3"/>
      <c r="D123" t="s">
        <v>17593</v>
      </c>
      <c r="E123" t="b">
        <f t="shared" si="5"/>
        <v>0</v>
      </c>
      <c r="F123" t="b">
        <f t="shared" si="8"/>
        <v>0</v>
      </c>
      <c r="G123" t="b">
        <f t="shared" si="6"/>
        <v>0</v>
      </c>
      <c r="H123" t="b">
        <f t="shared" si="7"/>
        <v>0</v>
      </c>
      <c r="J123" t="s">
        <v>796</v>
      </c>
      <c r="K123">
        <v>867</v>
      </c>
      <c r="L123">
        <v>288</v>
      </c>
      <c r="N123" t="s">
        <v>17594</v>
      </c>
      <c r="P123" t="s">
        <v>24</v>
      </c>
      <c r="Q123" t="s">
        <v>25</v>
      </c>
      <c r="R123" t="s">
        <v>19</v>
      </c>
      <c r="T123" t="s">
        <v>20</v>
      </c>
      <c r="U123" t="s">
        <v>21</v>
      </c>
    </row>
    <row r="124" spans="1:21">
      <c r="A124">
        <v>638010805</v>
      </c>
      <c r="B124" s="3">
        <v>8</v>
      </c>
      <c r="C124" s="3"/>
      <c r="D124" t="s">
        <v>17642</v>
      </c>
      <c r="E124" t="b">
        <f t="shared" si="5"/>
        <v>0</v>
      </c>
      <c r="F124" t="b">
        <f t="shared" si="8"/>
        <v>0</v>
      </c>
      <c r="G124" t="b">
        <f t="shared" si="6"/>
        <v>0</v>
      </c>
      <c r="H124" t="b">
        <f t="shared" si="7"/>
        <v>0</v>
      </c>
      <c r="J124" t="s">
        <v>796</v>
      </c>
      <c r="K124">
        <v>969</v>
      </c>
      <c r="L124">
        <v>322</v>
      </c>
      <c r="N124" t="s">
        <v>17643</v>
      </c>
      <c r="P124" t="s">
        <v>24</v>
      </c>
      <c r="Q124" t="s">
        <v>25</v>
      </c>
      <c r="R124" t="s">
        <v>19</v>
      </c>
      <c r="T124" t="s">
        <v>20</v>
      </c>
      <c r="U124" t="s">
        <v>21</v>
      </c>
    </row>
    <row r="125" spans="1:21">
      <c r="A125">
        <v>638015024</v>
      </c>
      <c r="B125" s="3">
        <v>4</v>
      </c>
      <c r="C125" s="3"/>
      <c r="D125" t="s">
        <v>16883</v>
      </c>
      <c r="E125" t="b">
        <f t="shared" si="5"/>
        <v>0</v>
      </c>
      <c r="F125" t="b">
        <f t="shared" si="8"/>
        <v>0</v>
      </c>
      <c r="G125" t="b">
        <f t="shared" si="6"/>
        <v>0</v>
      </c>
      <c r="H125" t="b">
        <f t="shared" si="7"/>
        <v>0</v>
      </c>
      <c r="J125" t="s">
        <v>16884</v>
      </c>
      <c r="K125">
        <v>459</v>
      </c>
      <c r="L125">
        <v>152</v>
      </c>
      <c r="N125" t="s">
        <v>16885</v>
      </c>
      <c r="P125" t="s">
        <v>17</v>
      </c>
      <c r="Q125" t="s">
        <v>18</v>
      </c>
      <c r="R125" t="s">
        <v>19</v>
      </c>
      <c r="T125" t="s">
        <v>20</v>
      </c>
      <c r="U125" t="s">
        <v>21</v>
      </c>
    </row>
    <row r="126" spans="1:21">
      <c r="A126">
        <v>638015336</v>
      </c>
      <c r="B126" s="3">
        <v>8</v>
      </c>
      <c r="C126" s="3"/>
      <c r="D126" t="s">
        <v>16886</v>
      </c>
      <c r="E126" t="b">
        <f t="shared" si="5"/>
        <v>0</v>
      </c>
      <c r="F126" t="b">
        <f t="shared" si="8"/>
        <v>0</v>
      </c>
      <c r="G126" t="b">
        <f t="shared" si="6"/>
        <v>0</v>
      </c>
      <c r="H126" t="b">
        <f t="shared" si="7"/>
        <v>0</v>
      </c>
      <c r="J126" t="s">
        <v>796</v>
      </c>
      <c r="K126">
        <v>933</v>
      </c>
      <c r="L126">
        <v>310</v>
      </c>
      <c r="N126" t="s">
        <v>16885</v>
      </c>
      <c r="P126" t="s">
        <v>24</v>
      </c>
      <c r="Q126" t="s">
        <v>25</v>
      </c>
      <c r="R126" t="s">
        <v>19</v>
      </c>
      <c r="T126" t="s">
        <v>20</v>
      </c>
      <c r="U126" t="s">
        <v>21</v>
      </c>
    </row>
    <row r="127" spans="1:21">
      <c r="A127">
        <v>638018036</v>
      </c>
      <c r="B127" s="3">
        <v>8</v>
      </c>
      <c r="C127" s="3"/>
      <c r="D127" t="s">
        <v>16887</v>
      </c>
      <c r="E127" t="b">
        <f t="shared" si="5"/>
        <v>0</v>
      </c>
      <c r="F127" t="b">
        <f t="shared" si="8"/>
        <v>0</v>
      </c>
      <c r="G127" t="b">
        <f t="shared" si="6"/>
        <v>0</v>
      </c>
      <c r="H127" t="b">
        <f t="shared" si="7"/>
        <v>0</v>
      </c>
      <c r="J127" t="s">
        <v>796</v>
      </c>
      <c r="K127">
        <v>942</v>
      </c>
      <c r="L127">
        <v>313</v>
      </c>
      <c r="N127" t="s">
        <v>16885</v>
      </c>
      <c r="P127" t="s">
        <v>24</v>
      </c>
      <c r="Q127" t="s">
        <v>25</v>
      </c>
      <c r="R127" t="s">
        <v>19</v>
      </c>
      <c r="T127" t="s">
        <v>20</v>
      </c>
      <c r="U127" t="s">
        <v>21</v>
      </c>
    </row>
    <row r="128" spans="1:21">
      <c r="A128">
        <v>638032754</v>
      </c>
      <c r="B128" s="3">
        <v>16</v>
      </c>
      <c r="C128" s="3"/>
      <c r="D128" t="s">
        <v>17220</v>
      </c>
      <c r="E128" t="b">
        <f t="shared" si="5"/>
        <v>0</v>
      </c>
      <c r="F128" t="b">
        <f t="shared" si="8"/>
        <v>1</v>
      </c>
      <c r="G128" t="b">
        <f t="shared" si="6"/>
        <v>0</v>
      </c>
      <c r="H128" t="b">
        <f t="shared" si="7"/>
        <v>0</v>
      </c>
      <c r="J128" t="s">
        <v>796</v>
      </c>
      <c r="K128">
        <v>1998</v>
      </c>
      <c r="L128">
        <v>665</v>
      </c>
      <c r="N128" t="s">
        <v>17221</v>
      </c>
      <c r="P128" t="s">
        <v>12304</v>
      </c>
      <c r="Q128" t="s">
        <v>12305</v>
      </c>
      <c r="R128" t="s">
        <v>55</v>
      </c>
      <c r="T128" t="s">
        <v>20</v>
      </c>
      <c r="U128" t="s">
        <v>21</v>
      </c>
    </row>
    <row r="129" spans="1:21">
      <c r="A129">
        <v>638034211</v>
      </c>
      <c r="B129" s="3">
        <v>9</v>
      </c>
      <c r="C129" s="3"/>
      <c r="D129" t="s">
        <v>17222</v>
      </c>
      <c r="E129" t="b">
        <f t="shared" si="5"/>
        <v>0</v>
      </c>
      <c r="F129" t="b">
        <f t="shared" si="8"/>
        <v>0</v>
      </c>
      <c r="G129" t="b">
        <f t="shared" si="6"/>
        <v>0</v>
      </c>
      <c r="H129" t="b">
        <f t="shared" si="7"/>
        <v>0</v>
      </c>
      <c r="J129" t="s">
        <v>796</v>
      </c>
      <c r="K129">
        <v>930</v>
      </c>
      <c r="L129">
        <v>309</v>
      </c>
      <c r="N129" t="s">
        <v>17221</v>
      </c>
      <c r="P129" t="s">
        <v>24</v>
      </c>
      <c r="Q129" t="s">
        <v>25</v>
      </c>
      <c r="R129" t="s">
        <v>19</v>
      </c>
      <c r="T129" t="s">
        <v>20</v>
      </c>
      <c r="U129" t="s">
        <v>21</v>
      </c>
    </row>
    <row r="130" spans="1:21">
      <c r="A130">
        <v>638040377</v>
      </c>
      <c r="B130" s="3">
        <v>8</v>
      </c>
      <c r="C130" s="3"/>
      <c r="D130" t="s">
        <v>17698</v>
      </c>
      <c r="E130" t="b">
        <f t="shared" si="5"/>
        <v>0</v>
      </c>
      <c r="F130" t="b">
        <f t="shared" si="8"/>
        <v>0</v>
      </c>
      <c r="G130" t="b">
        <f t="shared" si="6"/>
        <v>0</v>
      </c>
      <c r="H130" t="b">
        <f t="shared" si="7"/>
        <v>0</v>
      </c>
      <c r="J130" t="s">
        <v>454</v>
      </c>
      <c r="K130">
        <v>885</v>
      </c>
      <c r="L130">
        <v>294</v>
      </c>
      <c r="N130" t="s">
        <v>17699</v>
      </c>
      <c r="P130" t="s">
        <v>24</v>
      </c>
      <c r="Q130" t="s">
        <v>25</v>
      </c>
      <c r="R130" t="s">
        <v>19</v>
      </c>
      <c r="T130" t="s">
        <v>20</v>
      </c>
      <c r="U130" t="s">
        <v>21</v>
      </c>
    </row>
    <row r="131" spans="1:21">
      <c r="A131">
        <v>638043249</v>
      </c>
      <c r="B131" s="3">
        <v>8</v>
      </c>
      <c r="C131" s="3"/>
      <c r="D131" t="s">
        <v>17687</v>
      </c>
      <c r="E131" t="b">
        <f t="shared" ref="E131:E194" si="9">ISNUMBER(SEARCH("pfam04234",R131))</f>
        <v>0</v>
      </c>
      <c r="F131" t="b">
        <f t="shared" si="8"/>
        <v>0</v>
      </c>
      <c r="G131" t="b">
        <f t="shared" ref="G131:G194" si="10">ISNUMBER(SEARCH("pfam13442",R131))</f>
        <v>0</v>
      </c>
      <c r="H131" t="b">
        <f t="shared" ref="H131:H194" si="11">ISNUMBER(SEARCH("pfam13115",R131))</f>
        <v>0</v>
      </c>
      <c r="J131" t="s">
        <v>412</v>
      </c>
      <c r="K131">
        <v>885</v>
      </c>
      <c r="L131">
        <v>294</v>
      </c>
      <c r="N131" t="s">
        <v>17688</v>
      </c>
      <c r="P131" t="s">
        <v>24</v>
      </c>
      <c r="Q131" t="s">
        <v>25</v>
      </c>
      <c r="R131" t="s">
        <v>19</v>
      </c>
      <c r="T131" t="s">
        <v>20</v>
      </c>
      <c r="U131" t="s">
        <v>21</v>
      </c>
    </row>
    <row r="132" spans="1:21">
      <c r="A132">
        <v>638062919</v>
      </c>
      <c r="B132" s="3">
        <v>8</v>
      </c>
      <c r="C132" s="3"/>
      <c r="D132" t="s">
        <v>17063</v>
      </c>
      <c r="E132" t="b">
        <f t="shared" si="9"/>
        <v>0</v>
      </c>
      <c r="F132" t="b">
        <f t="shared" si="8"/>
        <v>0</v>
      </c>
      <c r="G132" t="b">
        <f t="shared" si="10"/>
        <v>0</v>
      </c>
      <c r="H132" t="b">
        <f t="shared" si="11"/>
        <v>0</v>
      </c>
      <c r="J132" t="s">
        <v>17064</v>
      </c>
      <c r="K132">
        <v>873</v>
      </c>
      <c r="L132">
        <v>290</v>
      </c>
      <c r="N132" t="s">
        <v>17065</v>
      </c>
      <c r="P132" t="s">
        <v>24</v>
      </c>
      <c r="Q132" t="s">
        <v>25</v>
      </c>
      <c r="R132" t="s">
        <v>19</v>
      </c>
      <c r="T132" t="s">
        <v>20</v>
      </c>
      <c r="U132" t="s">
        <v>21</v>
      </c>
    </row>
    <row r="133" spans="1:21">
      <c r="A133">
        <v>638075576</v>
      </c>
      <c r="B133" s="3">
        <v>8</v>
      </c>
      <c r="C133" s="3"/>
      <c r="D133" t="s">
        <v>17632</v>
      </c>
      <c r="E133" t="b">
        <f t="shared" si="9"/>
        <v>0</v>
      </c>
      <c r="F133" t="b">
        <f t="shared" si="8"/>
        <v>0</v>
      </c>
      <c r="G133" t="b">
        <f t="shared" si="10"/>
        <v>0</v>
      </c>
      <c r="H133" t="b">
        <f t="shared" si="11"/>
        <v>0</v>
      </c>
      <c r="J133" t="s">
        <v>1207</v>
      </c>
      <c r="K133">
        <v>873</v>
      </c>
      <c r="L133">
        <v>290</v>
      </c>
      <c r="N133" t="s">
        <v>17633</v>
      </c>
      <c r="P133" t="s">
        <v>24</v>
      </c>
      <c r="Q133" t="s">
        <v>25</v>
      </c>
      <c r="R133" t="s">
        <v>19</v>
      </c>
      <c r="T133" t="s">
        <v>20</v>
      </c>
      <c r="U133" t="s">
        <v>20</v>
      </c>
    </row>
    <row r="134" spans="1:21">
      <c r="A134">
        <v>638087984</v>
      </c>
      <c r="B134" s="3">
        <v>16</v>
      </c>
      <c r="C134" s="3"/>
      <c r="D134" t="s">
        <v>17566</v>
      </c>
      <c r="E134" t="b">
        <f t="shared" si="9"/>
        <v>0</v>
      </c>
      <c r="F134" t="b">
        <f t="shared" si="8"/>
        <v>1</v>
      </c>
      <c r="G134" t="b">
        <f t="shared" si="10"/>
        <v>0</v>
      </c>
      <c r="H134" t="b">
        <f t="shared" si="11"/>
        <v>0</v>
      </c>
      <c r="J134" t="s">
        <v>17567</v>
      </c>
      <c r="K134">
        <v>2031</v>
      </c>
      <c r="L134">
        <v>676</v>
      </c>
      <c r="N134" t="s">
        <v>17568</v>
      </c>
      <c r="P134" t="s">
        <v>12304</v>
      </c>
      <c r="Q134" t="s">
        <v>12305</v>
      </c>
      <c r="R134" t="s">
        <v>55</v>
      </c>
      <c r="T134" t="s">
        <v>20</v>
      </c>
      <c r="U134" t="s">
        <v>21</v>
      </c>
    </row>
    <row r="135" spans="1:21">
      <c r="A135">
        <v>638090575</v>
      </c>
      <c r="B135" s="3">
        <v>9</v>
      </c>
      <c r="C135" s="3"/>
      <c r="D135" t="s">
        <v>17569</v>
      </c>
      <c r="E135" t="b">
        <f t="shared" si="9"/>
        <v>0</v>
      </c>
      <c r="F135" t="b">
        <f t="shared" si="8"/>
        <v>0</v>
      </c>
      <c r="G135" t="b">
        <f t="shared" si="10"/>
        <v>0</v>
      </c>
      <c r="H135" t="b">
        <f t="shared" si="11"/>
        <v>0</v>
      </c>
      <c r="J135" t="s">
        <v>4052</v>
      </c>
      <c r="K135">
        <v>939</v>
      </c>
      <c r="L135">
        <v>312</v>
      </c>
      <c r="N135" t="s">
        <v>17568</v>
      </c>
      <c r="P135" t="s">
        <v>24</v>
      </c>
      <c r="Q135" t="s">
        <v>25</v>
      </c>
      <c r="R135" t="s">
        <v>19</v>
      </c>
      <c r="T135" t="s">
        <v>21</v>
      </c>
      <c r="U135" t="s">
        <v>21</v>
      </c>
    </row>
    <row r="136" spans="1:21">
      <c r="A136">
        <v>638096856</v>
      </c>
      <c r="B136" s="3">
        <v>9</v>
      </c>
      <c r="C136" s="3"/>
      <c r="D136" t="s">
        <v>17074</v>
      </c>
      <c r="E136" t="b">
        <f t="shared" si="9"/>
        <v>1</v>
      </c>
      <c r="F136" t="b">
        <f t="shared" si="8"/>
        <v>0</v>
      </c>
      <c r="G136" t="b">
        <f t="shared" si="10"/>
        <v>0</v>
      </c>
      <c r="H136" t="b">
        <f t="shared" si="11"/>
        <v>0</v>
      </c>
      <c r="J136" t="s">
        <v>17075</v>
      </c>
      <c r="K136">
        <v>1710</v>
      </c>
      <c r="L136">
        <v>569</v>
      </c>
      <c r="N136" t="s">
        <v>17076</v>
      </c>
      <c r="P136" t="s">
        <v>17077</v>
      </c>
      <c r="Q136" t="s">
        <v>17078</v>
      </c>
      <c r="R136" t="s">
        <v>34</v>
      </c>
      <c r="T136" t="s">
        <v>21</v>
      </c>
      <c r="U136" t="s">
        <v>21</v>
      </c>
    </row>
    <row r="137" spans="1:21">
      <c r="A137">
        <v>638100994</v>
      </c>
      <c r="B137" s="3">
        <v>15</v>
      </c>
      <c r="C137" s="3"/>
      <c r="D137" t="s">
        <v>17079</v>
      </c>
      <c r="E137" t="b">
        <f t="shared" si="9"/>
        <v>0</v>
      </c>
      <c r="F137" t="b">
        <f t="shared" si="8"/>
        <v>1</v>
      </c>
      <c r="G137" t="b">
        <f t="shared" si="10"/>
        <v>0</v>
      </c>
      <c r="H137" t="b">
        <f t="shared" si="11"/>
        <v>0</v>
      </c>
      <c r="J137" t="s">
        <v>191</v>
      </c>
      <c r="K137">
        <v>2364</v>
      </c>
      <c r="L137">
        <v>787</v>
      </c>
      <c r="N137" t="s">
        <v>17076</v>
      </c>
      <c r="P137" t="s">
        <v>54</v>
      </c>
      <c r="Q137" t="s">
        <v>18</v>
      </c>
      <c r="R137" t="s">
        <v>55</v>
      </c>
      <c r="T137" t="s">
        <v>20</v>
      </c>
      <c r="U137" t="s">
        <v>21</v>
      </c>
    </row>
    <row r="138" spans="1:21">
      <c r="A138">
        <v>638125239</v>
      </c>
      <c r="B138" s="3">
        <v>8</v>
      </c>
      <c r="C138" s="3"/>
      <c r="D138" t="s">
        <v>16799</v>
      </c>
      <c r="E138" t="b">
        <f t="shared" si="9"/>
        <v>0</v>
      </c>
      <c r="F138" t="b">
        <f t="shared" si="8"/>
        <v>0</v>
      </c>
      <c r="G138" t="b">
        <f t="shared" si="10"/>
        <v>0</v>
      </c>
      <c r="H138" t="b">
        <f t="shared" si="11"/>
        <v>0</v>
      </c>
      <c r="J138" t="s">
        <v>202</v>
      </c>
      <c r="K138">
        <v>903</v>
      </c>
      <c r="L138">
        <v>300</v>
      </c>
      <c r="N138" t="s">
        <v>16800</v>
      </c>
      <c r="P138" t="s">
        <v>24</v>
      </c>
      <c r="Q138" t="s">
        <v>25</v>
      </c>
      <c r="R138" t="s">
        <v>19</v>
      </c>
      <c r="T138" t="s">
        <v>20</v>
      </c>
      <c r="U138" t="s">
        <v>21</v>
      </c>
    </row>
    <row r="139" spans="1:21">
      <c r="A139">
        <v>638125715</v>
      </c>
      <c r="B139" s="3">
        <v>4</v>
      </c>
      <c r="C139" s="3"/>
      <c r="D139" t="s">
        <v>16801</v>
      </c>
      <c r="E139" t="b">
        <f t="shared" si="9"/>
        <v>0</v>
      </c>
      <c r="F139" t="b">
        <f t="shared" si="8"/>
        <v>0</v>
      </c>
      <c r="G139" t="b">
        <f t="shared" si="10"/>
        <v>0</v>
      </c>
      <c r="H139" t="b">
        <f t="shared" si="11"/>
        <v>0</v>
      </c>
      <c r="J139" t="s">
        <v>191</v>
      </c>
      <c r="K139">
        <v>459</v>
      </c>
      <c r="L139">
        <v>152</v>
      </c>
      <c r="N139" t="s">
        <v>16800</v>
      </c>
      <c r="P139" t="s">
        <v>17</v>
      </c>
      <c r="Q139" t="s">
        <v>18</v>
      </c>
      <c r="R139" t="s">
        <v>19</v>
      </c>
      <c r="T139" t="s">
        <v>20</v>
      </c>
      <c r="U139" t="s">
        <v>21</v>
      </c>
    </row>
    <row r="140" spans="1:21">
      <c r="A140">
        <v>638126367</v>
      </c>
      <c r="B140" s="3">
        <v>4</v>
      </c>
      <c r="C140" s="3"/>
      <c r="D140" t="s">
        <v>16802</v>
      </c>
      <c r="E140" t="b">
        <f t="shared" si="9"/>
        <v>0</v>
      </c>
      <c r="F140" t="b">
        <f t="shared" si="8"/>
        <v>0</v>
      </c>
      <c r="G140" t="b">
        <f t="shared" si="10"/>
        <v>0</v>
      </c>
      <c r="H140" t="b">
        <f t="shared" si="11"/>
        <v>0</v>
      </c>
      <c r="J140" t="s">
        <v>191</v>
      </c>
      <c r="K140">
        <v>468</v>
      </c>
      <c r="L140">
        <v>155</v>
      </c>
      <c r="N140" t="s">
        <v>16800</v>
      </c>
      <c r="P140" t="s">
        <v>17</v>
      </c>
      <c r="Q140" t="s">
        <v>18</v>
      </c>
      <c r="R140" t="s">
        <v>19</v>
      </c>
      <c r="T140" t="s">
        <v>20</v>
      </c>
      <c r="U140" t="s">
        <v>21</v>
      </c>
    </row>
    <row r="141" spans="1:21">
      <c r="A141">
        <v>638127797</v>
      </c>
      <c r="B141" s="3">
        <v>14</v>
      </c>
      <c r="C141" s="3"/>
      <c r="D141" t="s">
        <v>17091</v>
      </c>
      <c r="E141" t="b">
        <f t="shared" si="9"/>
        <v>0</v>
      </c>
      <c r="F141" t="b">
        <f t="shared" si="8"/>
        <v>0</v>
      </c>
      <c r="G141" t="b">
        <f t="shared" si="10"/>
        <v>0</v>
      </c>
      <c r="H141" t="b">
        <f t="shared" si="11"/>
        <v>0</v>
      </c>
      <c r="J141" t="s">
        <v>454</v>
      </c>
      <c r="K141">
        <v>1653</v>
      </c>
      <c r="L141">
        <v>550</v>
      </c>
      <c r="N141" t="s">
        <v>17092</v>
      </c>
      <c r="P141" t="s">
        <v>24</v>
      </c>
      <c r="Q141" t="s">
        <v>25</v>
      </c>
      <c r="R141" t="s">
        <v>19</v>
      </c>
      <c r="T141" t="s">
        <v>20</v>
      </c>
      <c r="U141" t="s">
        <v>21</v>
      </c>
    </row>
    <row r="142" spans="1:21">
      <c r="A142">
        <v>638129104</v>
      </c>
      <c r="B142" s="3">
        <v>4</v>
      </c>
      <c r="C142" s="3"/>
      <c r="D142" t="s">
        <v>17093</v>
      </c>
      <c r="E142" t="b">
        <f t="shared" si="9"/>
        <v>0</v>
      </c>
      <c r="F142" t="b">
        <f t="shared" si="8"/>
        <v>0</v>
      </c>
      <c r="G142" t="b">
        <f t="shared" si="10"/>
        <v>0</v>
      </c>
      <c r="H142" t="b">
        <f t="shared" si="11"/>
        <v>0</v>
      </c>
      <c r="J142" t="s">
        <v>191</v>
      </c>
      <c r="K142">
        <v>480</v>
      </c>
      <c r="L142">
        <v>159</v>
      </c>
      <c r="N142" t="s">
        <v>17092</v>
      </c>
      <c r="P142" t="s">
        <v>17</v>
      </c>
      <c r="Q142" t="s">
        <v>18</v>
      </c>
      <c r="R142" t="s">
        <v>19</v>
      </c>
      <c r="T142" t="s">
        <v>20</v>
      </c>
      <c r="U142" t="s">
        <v>21</v>
      </c>
    </row>
    <row r="143" spans="1:21">
      <c r="A143">
        <v>638132531</v>
      </c>
      <c r="B143" s="3">
        <v>10</v>
      </c>
      <c r="C143" s="3"/>
      <c r="D143" t="s">
        <v>17454</v>
      </c>
      <c r="E143" t="b">
        <f t="shared" si="9"/>
        <v>0</v>
      </c>
      <c r="F143" t="b">
        <f t="shared" si="8"/>
        <v>0</v>
      </c>
      <c r="G143" t="b">
        <f t="shared" si="10"/>
        <v>1</v>
      </c>
      <c r="H143" t="b">
        <f t="shared" si="11"/>
        <v>0</v>
      </c>
      <c r="J143" t="s">
        <v>202</v>
      </c>
      <c r="K143">
        <v>2145</v>
      </c>
      <c r="L143">
        <v>714</v>
      </c>
      <c r="M143" t="s">
        <v>38345</v>
      </c>
      <c r="N143" t="s">
        <v>17455</v>
      </c>
      <c r="P143" t="s">
        <v>24</v>
      </c>
      <c r="Q143" t="s">
        <v>25</v>
      </c>
      <c r="R143" t="s">
        <v>10265</v>
      </c>
      <c r="T143" t="s">
        <v>20</v>
      </c>
      <c r="U143" t="s">
        <v>21</v>
      </c>
    </row>
    <row r="144" spans="1:21">
      <c r="A144">
        <v>638144267</v>
      </c>
      <c r="B144" s="3">
        <v>8</v>
      </c>
      <c r="C144" s="3"/>
      <c r="D144" t="s">
        <v>17104</v>
      </c>
      <c r="E144" t="b">
        <f t="shared" si="9"/>
        <v>0</v>
      </c>
      <c r="F144" t="b">
        <f t="shared" si="8"/>
        <v>0</v>
      </c>
      <c r="G144" t="b">
        <f t="shared" si="10"/>
        <v>0</v>
      </c>
      <c r="H144" t="b">
        <f t="shared" si="11"/>
        <v>0</v>
      </c>
      <c r="I144" t="s">
        <v>16869</v>
      </c>
      <c r="J144" t="s">
        <v>454</v>
      </c>
      <c r="K144">
        <v>831</v>
      </c>
      <c r="L144">
        <v>276</v>
      </c>
      <c r="N144" t="s">
        <v>17105</v>
      </c>
      <c r="P144" t="s">
        <v>24</v>
      </c>
      <c r="Q144" t="s">
        <v>25</v>
      </c>
      <c r="R144" t="s">
        <v>19</v>
      </c>
      <c r="T144" t="s">
        <v>20</v>
      </c>
      <c r="U144" t="s">
        <v>21</v>
      </c>
    </row>
    <row r="145" spans="1:21">
      <c r="A145">
        <v>638150228</v>
      </c>
      <c r="B145" s="3">
        <v>4</v>
      </c>
      <c r="C145" s="3"/>
      <c r="D145" t="s">
        <v>16901</v>
      </c>
      <c r="E145" t="b">
        <f t="shared" si="9"/>
        <v>0</v>
      </c>
      <c r="F145" t="b">
        <f t="shared" si="8"/>
        <v>0</v>
      </c>
      <c r="G145" t="b">
        <f t="shared" si="10"/>
        <v>0</v>
      </c>
      <c r="H145" t="b">
        <f t="shared" si="11"/>
        <v>0</v>
      </c>
      <c r="J145" t="s">
        <v>16889</v>
      </c>
      <c r="K145">
        <v>459</v>
      </c>
      <c r="L145">
        <v>152</v>
      </c>
      <c r="N145" t="s">
        <v>16902</v>
      </c>
      <c r="P145" t="s">
        <v>17</v>
      </c>
      <c r="Q145" t="s">
        <v>18</v>
      </c>
      <c r="R145" t="s">
        <v>19</v>
      </c>
      <c r="T145" t="s">
        <v>20</v>
      </c>
      <c r="U145" t="s">
        <v>21</v>
      </c>
    </row>
    <row r="146" spans="1:21">
      <c r="A146">
        <v>638150559</v>
      </c>
      <c r="B146" s="3">
        <v>8</v>
      </c>
      <c r="C146" s="3"/>
      <c r="D146" t="s">
        <v>16903</v>
      </c>
      <c r="E146" t="b">
        <f t="shared" si="9"/>
        <v>0</v>
      </c>
      <c r="F146" t="b">
        <f t="shared" si="8"/>
        <v>0</v>
      </c>
      <c r="G146" t="b">
        <f t="shared" si="10"/>
        <v>0</v>
      </c>
      <c r="H146" t="b">
        <f t="shared" si="11"/>
        <v>0</v>
      </c>
      <c r="J146" t="s">
        <v>202</v>
      </c>
      <c r="K146">
        <v>933</v>
      </c>
      <c r="L146">
        <v>310</v>
      </c>
      <c r="N146" t="s">
        <v>16902</v>
      </c>
      <c r="P146" t="s">
        <v>24</v>
      </c>
      <c r="Q146" t="s">
        <v>25</v>
      </c>
      <c r="R146" t="s">
        <v>19</v>
      </c>
      <c r="T146" t="s">
        <v>20</v>
      </c>
      <c r="U146" t="s">
        <v>21</v>
      </c>
    </row>
    <row r="147" spans="1:21">
      <c r="A147">
        <v>638153036</v>
      </c>
      <c r="B147" s="3">
        <v>8</v>
      </c>
      <c r="C147" s="3"/>
      <c r="D147" t="s">
        <v>16904</v>
      </c>
      <c r="E147" t="b">
        <f t="shared" si="9"/>
        <v>0</v>
      </c>
      <c r="F147" t="b">
        <f t="shared" si="8"/>
        <v>0</v>
      </c>
      <c r="G147" t="b">
        <f t="shared" si="10"/>
        <v>0</v>
      </c>
      <c r="H147" t="b">
        <f t="shared" si="11"/>
        <v>0</v>
      </c>
      <c r="J147" t="s">
        <v>202</v>
      </c>
      <c r="K147">
        <v>942</v>
      </c>
      <c r="L147">
        <v>313</v>
      </c>
      <c r="N147" t="s">
        <v>16902</v>
      </c>
      <c r="P147" t="s">
        <v>24</v>
      </c>
      <c r="Q147" t="s">
        <v>25</v>
      </c>
      <c r="R147" t="s">
        <v>19</v>
      </c>
      <c r="T147" t="s">
        <v>20</v>
      </c>
      <c r="U147" t="s">
        <v>21</v>
      </c>
    </row>
    <row r="148" spans="1:21">
      <c r="A148">
        <v>638180256</v>
      </c>
      <c r="B148" s="3">
        <v>4</v>
      </c>
      <c r="C148" s="3"/>
      <c r="D148" t="s">
        <v>17663</v>
      </c>
      <c r="E148" t="b">
        <f t="shared" si="9"/>
        <v>0</v>
      </c>
      <c r="F148" t="b">
        <f t="shared" si="8"/>
        <v>0</v>
      </c>
      <c r="G148" t="b">
        <f t="shared" si="10"/>
        <v>0</v>
      </c>
      <c r="H148" t="b">
        <f t="shared" si="11"/>
        <v>0</v>
      </c>
      <c r="I148" t="s">
        <v>17663</v>
      </c>
      <c r="J148" t="s">
        <v>16816</v>
      </c>
      <c r="K148">
        <v>504</v>
      </c>
      <c r="L148">
        <v>167</v>
      </c>
      <c r="N148" t="s">
        <v>17664</v>
      </c>
      <c r="P148" t="s">
        <v>17</v>
      </c>
      <c r="Q148" t="s">
        <v>18</v>
      </c>
      <c r="R148" t="s">
        <v>19</v>
      </c>
      <c r="T148" t="s">
        <v>20</v>
      </c>
      <c r="U148" t="s">
        <v>21</v>
      </c>
    </row>
    <row r="149" spans="1:21">
      <c r="A149">
        <v>638183641</v>
      </c>
      <c r="B149" s="3">
        <v>4</v>
      </c>
      <c r="C149" s="3"/>
      <c r="D149" t="s">
        <v>17096</v>
      </c>
      <c r="E149" t="b">
        <f t="shared" si="9"/>
        <v>0</v>
      </c>
      <c r="F149" t="b">
        <f t="shared" si="8"/>
        <v>0</v>
      </c>
      <c r="G149" t="b">
        <f t="shared" si="10"/>
        <v>0</v>
      </c>
      <c r="H149" t="b">
        <f t="shared" si="11"/>
        <v>0</v>
      </c>
      <c r="J149" t="s">
        <v>17097</v>
      </c>
      <c r="K149">
        <v>432</v>
      </c>
      <c r="L149">
        <v>143</v>
      </c>
      <c r="N149" t="s">
        <v>17098</v>
      </c>
      <c r="R149" t="s">
        <v>19</v>
      </c>
      <c r="T149" t="s">
        <v>20</v>
      </c>
      <c r="U149" t="s">
        <v>20</v>
      </c>
    </row>
    <row r="150" spans="1:21">
      <c r="A150">
        <v>638190659</v>
      </c>
      <c r="B150" s="3">
        <v>5</v>
      </c>
      <c r="C150" s="3"/>
      <c r="D150" t="s">
        <v>17665</v>
      </c>
      <c r="E150" t="b">
        <f t="shared" si="9"/>
        <v>0</v>
      </c>
      <c r="F150" t="b">
        <f t="shared" si="8"/>
        <v>0</v>
      </c>
      <c r="G150" t="b">
        <f t="shared" si="10"/>
        <v>0</v>
      </c>
      <c r="H150" t="b">
        <f t="shared" si="11"/>
        <v>0</v>
      </c>
      <c r="I150" t="s">
        <v>17665</v>
      </c>
      <c r="J150" t="s">
        <v>191</v>
      </c>
      <c r="K150">
        <v>615</v>
      </c>
      <c r="L150">
        <v>204</v>
      </c>
      <c r="N150" t="s">
        <v>17666</v>
      </c>
      <c r="P150" t="s">
        <v>17</v>
      </c>
      <c r="Q150" t="s">
        <v>18</v>
      </c>
      <c r="R150" t="s">
        <v>19</v>
      </c>
      <c r="T150" t="s">
        <v>20</v>
      </c>
      <c r="U150" t="s">
        <v>21</v>
      </c>
    </row>
    <row r="151" spans="1:21">
      <c r="A151">
        <v>638375549</v>
      </c>
      <c r="D151" t="s">
        <v>17172</v>
      </c>
      <c r="E151" t="b">
        <f t="shared" si="9"/>
        <v>0</v>
      </c>
      <c r="F151" t="b">
        <f t="shared" si="8"/>
        <v>0</v>
      </c>
      <c r="G151" t="b">
        <f t="shared" si="10"/>
        <v>0</v>
      </c>
      <c r="H151" t="b">
        <f t="shared" si="11"/>
        <v>0</v>
      </c>
      <c r="J151" t="s">
        <v>16896</v>
      </c>
      <c r="K151">
        <v>1590</v>
      </c>
      <c r="L151">
        <v>529</v>
      </c>
      <c r="N151" t="s">
        <v>17173</v>
      </c>
      <c r="P151" t="s">
        <v>24</v>
      </c>
      <c r="Q151" t="s">
        <v>25</v>
      </c>
      <c r="R151" t="s">
        <v>19</v>
      </c>
      <c r="T151" t="s">
        <v>20</v>
      </c>
      <c r="U151" t="s">
        <v>21</v>
      </c>
    </row>
    <row r="152" spans="1:21">
      <c r="A152">
        <v>638425336</v>
      </c>
      <c r="B152" s="3">
        <v>9</v>
      </c>
      <c r="C152" s="3"/>
      <c r="D152" t="s">
        <v>17151</v>
      </c>
      <c r="E152" t="b">
        <f t="shared" si="9"/>
        <v>1</v>
      </c>
      <c r="F152" t="b">
        <f t="shared" si="8"/>
        <v>0</v>
      </c>
      <c r="G152" t="b">
        <f t="shared" si="10"/>
        <v>0</v>
      </c>
      <c r="H152" t="b">
        <f t="shared" si="11"/>
        <v>0</v>
      </c>
      <c r="J152" t="s">
        <v>7045</v>
      </c>
      <c r="K152">
        <v>1626</v>
      </c>
      <c r="L152">
        <v>541</v>
      </c>
      <c r="N152" t="s">
        <v>17152</v>
      </c>
      <c r="P152" t="s">
        <v>17077</v>
      </c>
      <c r="Q152" t="s">
        <v>17078</v>
      </c>
      <c r="R152" t="s">
        <v>34</v>
      </c>
      <c r="T152" t="s">
        <v>21</v>
      </c>
      <c r="U152" t="s">
        <v>21</v>
      </c>
    </row>
    <row r="153" spans="1:21">
      <c r="A153">
        <v>638428240</v>
      </c>
      <c r="B153" s="3">
        <v>9</v>
      </c>
      <c r="C153" s="3"/>
      <c r="D153" t="s">
        <v>17155</v>
      </c>
      <c r="E153" t="b">
        <f t="shared" si="9"/>
        <v>1</v>
      </c>
      <c r="F153" t="b">
        <f t="shared" si="8"/>
        <v>0</v>
      </c>
      <c r="G153" t="b">
        <f t="shared" si="10"/>
        <v>0</v>
      </c>
      <c r="H153" t="b">
        <f t="shared" si="11"/>
        <v>0</v>
      </c>
      <c r="J153" t="s">
        <v>7045</v>
      </c>
      <c r="K153">
        <v>1626</v>
      </c>
      <c r="L153">
        <v>541</v>
      </c>
      <c r="N153" t="s">
        <v>17156</v>
      </c>
      <c r="P153" t="s">
        <v>17077</v>
      </c>
      <c r="Q153" t="s">
        <v>17078</v>
      </c>
      <c r="R153" t="s">
        <v>34</v>
      </c>
      <c r="T153" t="s">
        <v>21</v>
      </c>
      <c r="U153" t="s">
        <v>21</v>
      </c>
    </row>
    <row r="154" spans="1:21">
      <c r="A154">
        <v>638454166</v>
      </c>
      <c r="B154" s="3">
        <v>9</v>
      </c>
      <c r="C154" s="3"/>
      <c r="D154" t="s">
        <v>16833</v>
      </c>
      <c r="E154" t="b">
        <f t="shared" si="9"/>
        <v>1</v>
      </c>
      <c r="F154" t="b">
        <f t="shared" si="8"/>
        <v>0</v>
      </c>
      <c r="G154" t="b">
        <f t="shared" si="10"/>
        <v>0</v>
      </c>
      <c r="H154" t="b">
        <f t="shared" si="11"/>
        <v>1</v>
      </c>
      <c r="J154" t="s">
        <v>424</v>
      </c>
      <c r="K154">
        <v>1635</v>
      </c>
      <c r="L154">
        <v>544</v>
      </c>
      <c r="N154" t="s">
        <v>16834</v>
      </c>
      <c r="P154" t="s">
        <v>24</v>
      </c>
      <c r="Q154" t="s">
        <v>25</v>
      </c>
      <c r="R154" t="s">
        <v>59</v>
      </c>
      <c r="T154" t="s">
        <v>21</v>
      </c>
      <c r="U154" t="s">
        <v>21</v>
      </c>
    </row>
    <row r="155" spans="1:21">
      <c r="A155">
        <v>638482813</v>
      </c>
      <c r="B155" s="3">
        <v>16</v>
      </c>
      <c r="C155" s="3"/>
      <c r="D155" t="s">
        <v>16879</v>
      </c>
      <c r="E155" t="b">
        <f t="shared" si="9"/>
        <v>0</v>
      </c>
      <c r="F155" t="b">
        <f t="shared" si="8"/>
        <v>1</v>
      </c>
      <c r="G155" t="b">
        <f t="shared" si="10"/>
        <v>0</v>
      </c>
      <c r="H155" t="b">
        <f t="shared" si="11"/>
        <v>0</v>
      </c>
      <c r="J155" t="s">
        <v>16880</v>
      </c>
      <c r="K155">
        <v>2079</v>
      </c>
      <c r="L155">
        <v>692</v>
      </c>
      <c r="N155" t="s">
        <v>16881</v>
      </c>
      <c r="P155" t="s">
        <v>12304</v>
      </c>
      <c r="Q155" t="s">
        <v>12305</v>
      </c>
      <c r="R155" t="s">
        <v>55</v>
      </c>
      <c r="T155" t="s">
        <v>20</v>
      </c>
      <c r="U155" t="s">
        <v>21</v>
      </c>
    </row>
    <row r="156" spans="1:21">
      <c r="A156">
        <v>638484736</v>
      </c>
      <c r="B156" s="3">
        <v>16</v>
      </c>
      <c r="C156" s="3"/>
      <c r="D156" t="s">
        <v>16882</v>
      </c>
      <c r="E156" t="b">
        <f t="shared" si="9"/>
        <v>0</v>
      </c>
      <c r="F156" t="b">
        <f t="shared" ref="F156:F219" si="12">ISNUMBER(SEARCH("pfam09678",R156))</f>
        <v>1</v>
      </c>
      <c r="G156" t="b">
        <f t="shared" si="10"/>
        <v>0</v>
      </c>
      <c r="H156" t="b">
        <f t="shared" si="11"/>
        <v>0</v>
      </c>
      <c r="J156" t="s">
        <v>16880</v>
      </c>
      <c r="K156">
        <v>1926</v>
      </c>
      <c r="L156">
        <v>641</v>
      </c>
      <c r="N156" t="s">
        <v>16881</v>
      </c>
      <c r="P156" t="s">
        <v>54</v>
      </c>
      <c r="Q156" t="s">
        <v>18</v>
      </c>
      <c r="R156" t="s">
        <v>55</v>
      </c>
      <c r="T156" t="s">
        <v>21</v>
      </c>
      <c r="U156" t="s">
        <v>21</v>
      </c>
    </row>
    <row r="157" spans="1:21">
      <c r="A157">
        <v>638513912</v>
      </c>
      <c r="B157" s="3">
        <v>4</v>
      </c>
      <c r="C157" s="3"/>
      <c r="D157" t="s">
        <v>16909</v>
      </c>
      <c r="E157" t="b">
        <f t="shared" si="9"/>
        <v>0</v>
      </c>
      <c r="F157" t="b">
        <f t="shared" si="12"/>
        <v>0</v>
      </c>
      <c r="G157" t="b">
        <f t="shared" si="10"/>
        <v>0</v>
      </c>
      <c r="H157" t="b">
        <f t="shared" si="11"/>
        <v>0</v>
      </c>
      <c r="J157" t="s">
        <v>15</v>
      </c>
      <c r="K157">
        <v>435</v>
      </c>
      <c r="L157">
        <v>144</v>
      </c>
      <c r="N157" t="s">
        <v>16910</v>
      </c>
      <c r="P157" t="s">
        <v>17</v>
      </c>
      <c r="Q157" t="s">
        <v>18</v>
      </c>
      <c r="R157" t="s">
        <v>19</v>
      </c>
      <c r="T157" t="s">
        <v>20</v>
      </c>
      <c r="U157" t="s">
        <v>21</v>
      </c>
    </row>
    <row r="158" spans="1:21">
      <c r="A158">
        <v>638517890</v>
      </c>
      <c r="B158" s="3">
        <v>8</v>
      </c>
      <c r="C158" s="3"/>
      <c r="D158" t="s">
        <v>16911</v>
      </c>
      <c r="E158" t="b">
        <f t="shared" si="9"/>
        <v>0</v>
      </c>
      <c r="F158" t="b">
        <f t="shared" si="12"/>
        <v>0</v>
      </c>
      <c r="G158" t="b">
        <f t="shared" si="10"/>
        <v>0</v>
      </c>
      <c r="H158" t="b">
        <f t="shared" si="11"/>
        <v>0</v>
      </c>
      <c r="J158" t="s">
        <v>32</v>
      </c>
      <c r="K158">
        <v>927</v>
      </c>
      <c r="L158">
        <v>308</v>
      </c>
      <c r="N158" t="s">
        <v>16910</v>
      </c>
      <c r="P158" t="s">
        <v>24</v>
      </c>
      <c r="Q158" t="s">
        <v>25</v>
      </c>
      <c r="R158" t="s">
        <v>19</v>
      </c>
      <c r="T158" t="s">
        <v>20</v>
      </c>
      <c r="U158" t="s">
        <v>21</v>
      </c>
    </row>
    <row r="159" spans="1:21">
      <c r="A159">
        <v>638518242</v>
      </c>
      <c r="B159" s="3">
        <v>4</v>
      </c>
      <c r="C159" s="3"/>
      <c r="D159" t="s">
        <v>16921</v>
      </c>
      <c r="E159" t="b">
        <f t="shared" si="9"/>
        <v>0</v>
      </c>
      <c r="F159" t="b">
        <f t="shared" si="12"/>
        <v>0</v>
      </c>
      <c r="G159" t="b">
        <f t="shared" si="10"/>
        <v>0</v>
      </c>
      <c r="H159" t="b">
        <f t="shared" si="11"/>
        <v>0</v>
      </c>
      <c r="J159" t="s">
        <v>16908</v>
      </c>
      <c r="K159">
        <v>435</v>
      </c>
      <c r="L159">
        <v>144</v>
      </c>
      <c r="N159" t="s">
        <v>16922</v>
      </c>
      <c r="P159" t="s">
        <v>17</v>
      </c>
      <c r="Q159" t="s">
        <v>18</v>
      </c>
      <c r="R159" t="s">
        <v>19</v>
      </c>
      <c r="T159" t="s">
        <v>20</v>
      </c>
      <c r="U159" t="s">
        <v>21</v>
      </c>
    </row>
    <row r="160" spans="1:21">
      <c r="A160">
        <v>638533186</v>
      </c>
      <c r="B160" s="3">
        <v>7</v>
      </c>
      <c r="C160" s="3"/>
      <c r="D160" t="s">
        <v>16948</v>
      </c>
      <c r="E160" t="b">
        <f t="shared" si="9"/>
        <v>0</v>
      </c>
      <c r="F160" t="b">
        <f t="shared" si="12"/>
        <v>0</v>
      </c>
      <c r="G160" t="b">
        <f t="shared" si="10"/>
        <v>0</v>
      </c>
      <c r="H160" t="b">
        <f t="shared" si="11"/>
        <v>0</v>
      </c>
      <c r="J160" t="s">
        <v>32</v>
      </c>
      <c r="K160">
        <v>945</v>
      </c>
      <c r="L160">
        <v>314</v>
      </c>
      <c r="N160" t="s">
        <v>16949</v>
      </c>
      <c r="P160" t="s">
        <v>24</v>
      </c>
      <c r="Q160" t="s">
        <v>25</v>
      </c>
      <c r="R160" t="s">
        <v>19</v>
      </c>
      <c r="T160" t="s">
        <v>20</v>
      </c>
      <c r="U160" t="s">
        <v>21</v>
      </c>
    </row>
    <row r="161" spans="1:21">
      <c r="A161">
        <v>638535291</v>
      </c>
      <c r="B161" s="3">
        <v>4</v>
      </c>
      <c r="C161" s="3"/>
      <c r="D161" t="s">
        <v>16950</v>
      </c>
      <c r="E161" t="b">
        <f t="shared" si="9"/>
        <v>0</v>
      </c>
      <c r="F161" t="b">
        <f t="shared" si="12"/>
        <v>0</v>
      </c>
      <c r="G161" t="b">
        <f t="shared" si="10"/>
        <v>0</v>
      </c>
      <c r="H161" t="b">
        <f t="shared" si="11"/>
        <v>0</v>
      </c>
      <c r="J161" t="s">
        <v>15</v>
      </c>
      <c r="K161">
        <v>435</v>
      </c>
      <c r="L161">
        <v>144</v>
      </c>
      <c r="N161" t="s">
        <v>16949</v>
      </c>
      <c r="P161" t="s">
        <v>17</v>
      </c>
      <c r="Q161" t="s">
        <v>18</v>
      </c>
      <c r="R161" t="s">
        <v>19</v>
      </c>
      <c r="T161" t="s">
        <v>20</v>
      </c>
      <c r="U161" t="s">
        <v>21</v>
      </c>
    </row>
    <row r="162" spans="1:21">
      <c r="A162">
        <v>638537120</v>
      </c>
      <c r="B162" s="3">
        <v>8</v>
      </c>
      <c r="C162" s="3"/>
      <c r="D162" t="s">
        <v>16951</v>
      </c>
      <c r="E162" t="b">
        <f t="shared" si="9"/>
        <v>0</v>
      </c>
      <c r="F162" t="b">
        <f t="shared" si="12"/>
        <v>0</v>
      </c>
      <c r="G162" t="b">
        <f t="shared" si="10"/>
        <v>0</v>
      </c>
      <c r="H162" t="b">
        <f t="shared" si="11"/>
        <v>0</v>
      </c>
      <c r="J162" t="s">
        <v>32</v>
      </c>
      <c r="K162">
        <v>927</v>
      </c>
      <c r="L162">
        <v>308</v>
      </c>
      <c r="N162" t="s">
        <v>16949</v>
      </c>
      <c r="P162" t="s">
        <v>24</v>
      </c>
      <c r="Q162" t="s">
        <v>25</v>
      </c>
      <c r="R162" t="s">
        <v>19</v>
      </c>
      <c r="T162" t="s">
        <v>20</v>
      </c>
      <c r="U162" t="s">
        <v>21</v>
      </c>
    </row>
    <row r="163" spans="1:21">
      <c r="A163">
        <v>638537780</v>
      </c>
      <c r="B163" s="3">
        <v>7</v>
      </c>
      <c r="C163" s="3"/>
      <c r="D163" t="s">
        <v>16952</v>
      </c>
      <c r="E163" t="b">
        <f t="shared" si="9"/>
        <v>0</v>
      </c>
      <c r="F163" t="b">
        <f t="shared" si="12"/>
        <v>0</v>
      </c>
      <c r="G163" t="b">
        <f t="shared" si="10"/>
        <v>0</v>
      </c>
      <c r="H163" t="b">
        <f t="shared" si="11"/>
        <v>0</v>
      </c>
      <c r="J163" t="s">
        <v>32</v>
      </c>
      <c r="K163">
        <v>945</v>
      </c>
      <c r="L163">
        <v>314</v>
      </c>
      <c r="N163" t="s">
        <v>16953</v>
      </c>
      <c r="P163" t="s">
        <v>24</v>
      </c>
      <c r="Q163" t="s">
        <v>25</v>
      </c>
      <c r="R163" t="s">
        <v>19</v>
      </c>
      <c r="T163" t="s">
        <v>20</v>
      </c>
      <c r="U163" t="s">
        <v>21</v>
      </c>
    </row>
    <row r="164" spans="1:21">
      <c r="A164">
        <v>638538976</v>
      </c>
      <c r="B164" s="3">
        <v>4</v>
      </c>
      <c r="C164" s="3"/>
      <c r="D164" t="s">
        <v>16954</v>
      </c>
      <c r="E164" t="b">
        <f t="shared" si="9"/>
        <v>0</v>
      </c>
      <c r="F164" t="b">
        <f t="shared" si="12"/>
        <v>0</v>
      </c>
      <c r="G164" t="b">
        <f t="shared" si="10"/>
        <v>0</v>
      </c>
      <c r="H164" t="b">
        <f t="shared" si="11"/>
        <v>0</v>
      </c>
      <c r="J164" t="s">
        <v>15</v>
      </c>
      <c r="K164">
        <v>435</v>
      </c>
      <c r="L164">
        <v>144</v>
      </c>
      <c r="N164" t="s">
        <v>16953</v>
      </c>
      <c r="P164" t="s">
        <v>17</v>
      </c>
      <c r="Q164" t="s">
        <v>18</v>
      </c>
      <c r="R164" t="s">
        <v>19</v>
      </c>
      <c r="T164" t="s">
        <v>20</v>
      </c>
      <c r="U164" t="s">
        <v>21</v>
      </c>
    </row>
    <row r="165" spans="1:21">
      <c r="A165">
        <v>638539884</v>
      </c>
      <c r="B165" s="3">
        <v>8</v>
      </c>
      <c r="C165" s="3"/>
      <c r="D165" t="s">
        <v>16955</v>
      </c>
      <c r="E165" t="b">
        <f t="shared" si="9"/>
        <v>0</v>
      </c>
      <c r="F165" t="b">
        <f t="shared" si="12"/>
        <v>0</v>
      </c>
      <c r="G165" t="b">
        <f t="shared" si="10"/>
        <v>0</v>
      </c>
      <c r="H165" t="b">
        <f t="shared" si="11"/>
        <v>0</v>
      </c>
      <c r="J165" t="s">
        <v>32</v>
      </c>
      <c r="K165">
        <v>927</v>
      </c>
      <c r="L165">
        <v>308</v>
      </c>
      <c r="N165" t="s">
        <v>16953</v>
      </c>
      <c r="P165" t="s">
        <v>24</v>
      </c>
      <c r="Q165" t="s">
        <v>25</v>
      </c>
      <c r="R165" t="s">
        <v>19</v>
      </c>
      <c r="T165" t="s">
        <v>20</v>
      </c>
      <c r="U165" t="s">
        <v>21</v>
      </c>
    </row>
    <row r="166" spans="1:21">
      <c r="A166">
        <v>638549350</v>
      </c>
      <c r="B166" s="3">
        <v>7</v>
      </c>
      <c r="C166" s="3"/>
      <c r="D166" t="s">
        <v>16969</v>
      </c>
      <c r="E166" t="b">
        <f t="shared" si="9"/>
        <v>0</v>
      </c>
      <c r="F166" t="b">
        <f t="shared" si="12"/>
        <v>0</v>
      </c>
      <c r="G166" t="b">
        <f t="shared" si="10"/>
        <v>0</v>
      </c>
      <c r="H166" t="b">
        <f t="shared" si="11"/>
        <v>0</v>
      </c>
      <c r="J166" t="s">
        <v>32</v>
      </c>
      <c r="K166">
        <v>945</v>
      </c>
      <c r="L166">
        <v>314</v>
      </c>
      <c r="N166" t="s">
        <v>16970</v>
      </c>
      <c r="P166" t="s">
        <v>24</v>
      </c>
      <c r="Q166" t="s">
        <v>25</v>
      </c>
      <c r="R166" t="s">
        <v>19</v>
      </c>
      <c r="T166" t="s">
        <v>20</v>
      </c>
      <c r="U166" t="s">
        <v>21</v>
      </c>
    </row>
    <row r="167" spans="1:21">
      <c r="A167">
        <v>638549732</v>
      </c>
      <c r="B167" s="3">
        <v>4</v>
      </c>
      <c r="C167" s="3"/>
      <c r="D167" t="s">
        <v>16971</v>
      </c>
      <c r="E167" t="b">
        <f t="shared" si="9"/>
        <v>0</v>
      </c>
      <c r="F167" t="b">
        <f t="shared" si="12"/>
        <v>0</v>
      </c>
      <c r="G167" t="b">
        <f t="shared" si="10"/>
        <v>0</v>
      </c>
      <c r="H167" t="b">
        <f t="shared" si="11"/>
        <v>0</v>
      </c>
      <c r="J167" t="s">
        <v>15</v>
      </c>
      <c r="K167">
        <v>435</v>
      </c>
      <c r="L167">
        <v>144</v>
      </c>
      <c r="N167" t="s">
        <v>16970</v>
      </c>
      <c r="P167" t="s">
        <v>17</v>
      </c>
      <c r="Q167" t="s">
        <v>18</v>
      </c>
      <c r="R167" t="s">
        <v>19</v>
      </c>
      <c r="T167" t="s">
        <v>20</v>
      </c>
      <c r="U167" t="s">
        <v>21</v>
      </c>
    </row>
    <row r="168" spans="1:21">
      <c r="A168">
        <v>638553094</v>
      </c>
      <c r="B168" s="3">
        <v>8</v>
      </c>
      <c r="C168" s="3"/>
      <c r="D168" t="s">
        <v>16972</v>
      </c>
      <c r="E168" t="b">
        <f t="shared" si="9"/>
        <v>0</v>
      </c>
      <c r="F168" t="b">
        <f t="shared" si="12"/>
        <v>0</v>
      </c>
      <c r="G168" t="b">
        <f t="shared" si="10"/>
        <v>0</v>
      </c>
      <c r="H168" t="b">
        <f t="shared" si="11"/>
        <v>0</v>
      </c>
      <c r="J168" t="s">
        <v>32</v>
      </c>
      <c r="K168">
        <v>927</v>
      </c>
      <c r="L168">
        <v>308</v>
      </c>
      <c r="N168" t="s">
        <v>16970</v>
      </c>
      <c r="P168" t="s">
        <v>24</v>
      </c>
      <c r="Q168" t="s">
        <v>25</v>
      </c>
      <c r="R168" t="s">
        <v>19</v>
      </c>
      <c r="T168" t="s">
        <v>20</v>
      </c>
      <c r="U168" t="s">
        <v>21</v>
      </c>
    </row>
    <row r="169" spans="1:21">
      <c r="A169">
        <v>638555008</v>
      </c>
      <c r="B169" s="3">
        <v>7</v>
      </c>
      <c r="C169" s="3"/>
      <c r="D169" t="s">
        <v>16973</v>
      </c>
      <c r="E169" t="b">
        <f t="shared" si="9"/>
        <v>0</v>
      </c>
      <c r="F169" t="b">
        <f t="shared" si="12"/>
        <v>0</v>
      </c>
      <c r="G169" t="b">
        <f t="shared" si="10"/>
        <v>0</v>
      </c>
      <c r="H169" t="b">
        <f t="shared" si="11"/>
        <v>0</v>
      </c>
      <c r="J169" t="s">
        <v>32</v>
      </c>
      <c r="K169">
        <v>945</v>
      </c>
      <c r="L169">
        <v>314</v>
      </c>
      <c r="N169" t="s">
        <v>16974</v>
      </c>
      <c r="P169" t="s">
        <v>24</v>
      </c>
      <c r="Q169" t="s">
        <v>25</v>
      </c>
      <c r="R169" t="s">
        <v>19</v>
      </c>
      <c r="T169" t="s">
        <v>20</v>
      </c>
      <c r="U169" t="s">
        <v>21</v>
      </c>
    </row>
    <row r="170" spans="1:21">
      <c r="A170">
        <v>638557060</v>
      </c>
      <c r="B170" s="3">
        <v>8</v>
      </c>
      <c r="C170" s="3"/>
      <c r="D170" t="s">
        <v>16975</v>
      </c>
      <c r="E170" t="b">
        <f t="shared" si="9"/>
        <v>0</v>
      </c>
      <c r="F170" t="b">
        <f t="shared" si="12"/>
        <v>0</v>
      </c>
      <c r="G170" t="b">
        <f t="shared" si="10"/>
        <v>0</v>
      </c>
      <c r="H170" t="b">
        <f t="shared" si="11"/>
        <v>0</v>
      </c>
      <c r="J170" t="s">
        <v>32</v>
      </c>
      <c r="K170">
        <v>927</v>
      </c>
      <c r="L170">
        <v>308</v>
      </c>
      <c r="N170" t="s">
        <v>16974</v>
      </c>
      <c r="P170" t="s">
        <v>24</v>
      </c>
      <c r="Q170" t="s">
        <v>25</v>
      </c>
      <c r="R170" t="s">
        <v>19</v>
      </c>
      <c r="T170" t="s">
        <v>20</v>
      </c>
      <c r="U170" t="s">
        <v>21</v>
      </c>
    </row>
    <row r="171" spans="1:21">
      <c r="A171">
        <v>638557785</v>
      </c>
      <c r="B171" s="3">
        <v>4</v>
      </c>
      <c r="C171" s="3"/>
      <c r="D171" t="s">
        <v>16976</v>
      </c>
      <c r="E171" t="b">
        <f t="shared" si="9"/>
        <v>0</v>
      </c>
      <c r="F171" t="b">
        <f t="shared" si="12"/>
        <v>0</v>
      </c>
      <c r="G171" t="b">
        <f t="shared" si="10"/>
        <v>0</v>
      </c>
      <c r="H171" t="b">
        <f t="shared" si="11"/>
        <v>0</v>
      </c>
      <c r="J171" t="s">
        <v>15</v>
      </c>
      <c r="K171">
        <v>435</v>
      </c>
      <c r="L171">
        <v>144</v>
      </c>
      <c r="N171" t="s">
        <v>16974</v>
      </c>
      <c r="P171" t="s">
        <v>17</v>
      </c>
      <c r="Q171" t="s">
        <v>18</v>
      </c>
      <c r="R171" t="s">
        <v>19</v>
      </c>
      <c r="T171" t="s">
        <v>20</v>
      </c>
      <c r="U171" t="s">
        <v>21</v>
      </c>
    </row>
    <row r="172" spans="1:21">
      <c r="A172">
        <v>638597028</v>
      </c>
      <c r="B172" s="3">
        <v>4</v>
      </c>
      <c r="C172" s="3"/>
      <c r="D172" t="s">
        <v>16918</v>
      </c>
      <c r="E172" t="b">
        <f t="shared" si="9"/>
        <v>0</v>
      </c>
      <c r="F172" t="b">
        <f t="shared" si="12"/>
        <v>0</v>
      </c>
      <c r="G172" t="b">
        <f t="shared" si="10"/>
        <v>0</v>
      </c>
      <c r="H172" t="b">
        <f t="shared" si="11"/>
        <v>0</v>
      </c>
      <c r="J172" t="s">
        <v>16908</v>
      </c>
      <c r="K172">
        <v>435</v>
      </c>
      <c r="L172">
        <v>144</v>
      </c>
      <c r="N172" t="s">
        <v>16919</v>
      </c>
      <c r="P172" t="s">
        <v>17</v>
      </c>
      <c r="Q172" t="s">
        <v>18</v>
      </c>
      <c r="R172" t="s">
        <v>19</v>
      </c>
      <c r="T172" t="s">
        <v>20</v>
      </c>
      <c r="U172" t="s">
        <v>21</v>
      </c>
    </row>
    <row r="173" spans="1:21">
      <c r="A173">
        <v>638601266</v>
      </c>
      <c r="B173" s="3">
        <v>8</v>
      </c>
      <c r="C173" s="3"/>
      <c r="D173" t="s">
        <v>16920</v>
      </c>
      <c r="E173" t="b">
        <f t="shared" si="9"/>
        <v>0</v>
      </c>
      <c r="F173" t="b">
        <f t="shared" si="12"/>
        <v>0</v>
      </c>
      <c r="G173" t="b">
        <f t="shared" si="10"/>
        <v>0</v>
      </c>
      <c r="H173" t="b">
        <f t="shared" si="11"/>
        <v>0</v>
      </c>
      <c r="J173" t="s">
        <v>191</v>
      </c>
      <c r="K173">
        <v>927</v>
      </c>
      <c r="L173">
        <v>308</v>
      </c>
      <c r="N173" t="s">
        <v>16919</v>
      </c>
      <c r="P173" t="s">
        <v>24</v>
      </c>
      <c r="Q173" t="s">
        <v>25</v>
      </c>
      <c r="R173" t="s">
        <v>19</v>
      </c>
      <c r="T173" t="s">
        <v>20</v>
      </c>
      <c r="U173" t="s">
        <v>21</v>
      </c>
    </row>
    <row r="174" spans="1:21">
      <c r="A174">
        <v>638601881</v>
      </c>
      <c r="B174" s="3">
        <v>4</v>
      </c>
      <c r="C174" s="3"/>
      <c r="D174" t="s">
        <v>16923</v>
      </c>
      <c r="E174" t="b">
        <f t="shared" si="9"/>
        <v>0</v>
      </c>
      <c r="F174" t="b">
        <f t="shared" si="12"/>
        <v>0</v>
      </c>
      <c r="G174" t="b">
        <f t="shared" si="10"/>
        <v>0</v>
      </c>
      <c r="H174" t="b">
        <f t="shared" si="11"/>
        <v>0</v>
      </c>
      <c r="J174" t="s">
        <v>16908</v>
      </c>
      <c r="K174">
        <v>435</v>
      </c>
      <c r="L174">
        <v>144</v>
      </c>
      <c r="N174" t="s">
        <v>16924</v>
      </c>
      <c r="P174" t="s">
        <v>17</v>
      </c>
      <c r="Q174" t="s">
        <v>18</v>
      </c>
      <c r="R174" t="s">
        <v>19</v>
      </c>
      <c r="T174" t="s">
        <v>20</v>
      </c>
      <c r="U174" t="s">
        <v>21</v>
      </c>
    </row>
    <row r="175" spans="1:21">
      <c r="A175">
        <v>638606075</v>
      </c>
      <c r="B175" s="3">
        <v>8</v>
      </c>
      <c r="C175" s="3"/>
      <c r="D175" t="s">
        <v>16925</v>
      </c>
      <c r="E175" t="b">
        <f t="shared" si="9"/>
        <v>0</v>
      </c>
      <c r="F175" t="b">
        <f t="shared" si="12"/>
        <v>0</v>
      </c>
      <c r="G175" t="b">
        <f t="shared" si="10"/>
        <v>0</v>
      </c>
      <c r="H175" t="b">
        <f t="shared" si="11"/>
        <v>0</v>
      </c>
      <c r="J175" t="s">
        <v>191</v>
      </c>
      <c r="K175">
        <v>927</v>
      </c>
      <c r="L175">
        <v>308</v>
      </c>
      <c r="N175" t="s">
        <v>16924</v>
      </c>
      <c r="P175" t="s">
        <v>24</v>
      </c>
      <c r="Q175" t="s">
        <v>25</v>
      </c>
      <c r="R175" t="s">
        <v>19</v>
      </c>
      <c r="T175" t="s">
        <v>20</v>
      </c>
      <c r="U175" t="s">
        <v>21</v>
      </c>
    </row>
    <row r="176" spans="1:21">
      <c r="A176">
        <v>638641763</v>
      </c>
      <c r="B176" s="3">
        <v>9</v>
      </c>
      <c r="C176" s="3"/>
      <c r="D176" t="s">
        <v>16847</v>
      </c>
      <c r="E176" t="b">
        <f t="shared" si="9"/>
        <v>1</v>
      </c>
      <c r="F176" t="b">
        <f t="shared" si="12"/>
        <v>0</v>
      </c>
      <c r="G176" t="b">
        <f t="shared" si="10"/>
        <v>0</v>
      </c>
      <c r="H176" t="b">
        <f t="shared" si="11"/>
        <v>1</v>
      </c>
      <c r="J176" t="s">
        <v>2688</v>
      </c>
      <c r="K176">
        <v>1650</v>
      </c>
      <c r="L176">
        <v>549</v>
      </c>
      <c r="N176" t="s">
        <v>16848</v>
      </c>
      <c r="P176" t="s">
        <v>24</v>
      </c>
      <c r="Q176" t="s">
        <v>25</v>
      </c>
      <c r="R176" t="s">
        <v>59</v>
      </c>
      <c r="T176" t="s">
        <v>21</v>
      </c>
      <c r="U176" t="s">
        <v>21</v>
      </c>
    </row>
    <row r="177" spans="1:21">
      <c r="A177">
        <v>638657986</v>
      </c>
      <c r="B177" s="3">
        <v>8</v>
      </c>
      <c r="C177" s="3"/>
      <c r="D177" t="s">
        <v>17053</v>
      </c>
      <c r="E177" t="b">
        <f t="shared" si="9"/>
        <v>0</v>
      </c>
      <c r="F177" t="b">
        <f t="shared" si="12"/>
        <v>0</v>
      </c>
      <c r="G177" t="b">
        <f t="shared" si="10"/>
        <v>0</v>
      </c>
      <c r="H177" t="b">
        <f t="shared" si="11"/>
        <v>0</v>
      </c>
      <c r="J177" t="s">
        <v>16896</v>
      </c>
      <c r="K177">
        <v>873</v>
      </c>
      <c r="L177">
        <v>290</v>
      </c>
      <c r="N177" t="s">
        <v>17054</v>
      </c>
      <c r="P177" t="s">
        <v>24</v>
      </c>
      <c r="Q177" t="s">
        <v>25</v>
      </c>
      <c r="R177" t="s">
        <v>19</v>
      </c>
      <c r="T177" t="s">
        <v>20</v>
      </c>
      <c r="U177" t="s">
        <v>21</v>
      </c>
    </row>
    <row r="178" spans="1:21">
      <c r="A178">
        <v>638662184</v>
      </c>
      <c r="B178" s="3">
        <v>8</v>
      </c>
      <c r="C178" s="3"/>
      <c r="D178" t="s">
        <v>17051</v>
      </c>
      <c r="E178" t="b">
        <f t="shared" si="9"/>
        <v>0</v>
      </c>
      <c r="F178" t="b">
        <f t="shared" si="12"/>
        <v>0</v>
      </c>
      <c r="G178" t="b">
        <f t="shared" si="10"/>
        <v>0</v>
      </c>
      <c r="H178" t="b">
        <f t="shared" si="11"/>
        <v>0</v>
      </c>
      <c r="J178" t="s">
        <v>16896</v>
      </c>
      <c r="K178">
        <v>873</v>
      </c>
      <c r="L178">
        <v>290</v>
      </c>
      <c r="N178" t="s">
        <v>17052</v>
      </c>
      <c r="P178" t="s">
        <v>24</v>
      </c>
      <c r="Q178" t="s">
        <v>25</v>
      </c>
      <c r="R178" t="s">
        <v>19</v>
      </c>
      <c r="T178" t="s">
        <v>20</v>
      </c>
      <c r="U178" t="s">
        <v>21</v>
      </c>
    </row>
    <row r="179" spans="1:21">
      <c r="A179">
        <v>638667795</v>
      </c>
      <c r="B179" s="3">
        <v>8</v>
      </c>
      <c r="C179" s="3"/>
      <c r="D179" t="s">
        <v>17040</v>
      </c>
      <c r="E179" t="b">
        <f t="shared" si="9"/>
        <v>0</v>
      </c>
      <c r="F179" t="b">
        <f t="shared" si="12"/>
        <v>0</v>
      </c>
      <c r="G179" t="b">
        <f t="shared" si="10"/>
        <v>0</v>
      </c>
      <c r="H179" t="b">
        <f t="shared" si="11"/>
        <v>0</v>
      </c>
      <c r="J179" t="s">
        <v>16896</v>
      </c>
      <c r="K179">
        <v>873</v>
      </c>
      <c r="L179">
        <v>290</v>
      </c>
      <c r="N179" t="s">
        <v>17041</v>
      </c>
      <c r="P179" t="s">
        <v>24</v>
      </c>
      <c r="Q179" t="s">
        <v>25</v>
      </c>
      <c r="R179" t="s">
        <v>19</v>
      </c>
      <c r="T179" t="s">
        <v>20</v>
      </c>
      <c r="U179" t="s">
        <v>21</v>
      </c>
    </row>
    <row r="180" spans="1:21">
      <c r="A180">
        <v>638671416</v>
      </c>
      <c r="B180" s="3">
        <v>8</v>
      </c>
      <c r="C180" s="3"/>
      <c r="D180" t="s">
        <v>17045</v>
      </c>
      <c r="E180" t="b">
        <f t="shared" si="9"/>
        <v>0</v>
      </c>
      <c r="F180" t="b">
        <f t="shared" si="12"/>
        <v>0</v>
      </c>
      <c r="G180" t="b">
        <f t="shared" si="10"/>
        <v>0</v>
      </c>
      <c r="H180" t="b">
        <f t="shared" si="11"/>
        <v>0</v>
      </c>
      <c r="J180" t="s">
        <v>16896</v>
      </c>
      <c r="K180">
        <v>873</v>
      </c>
      <c r="L180">
        <v>290</v>
      </c>
      <c r="N180" t="s">
        <v>17046</v>
      </c>
      <c r="P180" t="s">
        <v>24</v>
      </c>
      <c r="Q180" t="s">
        <v>25</v>
      </c>
      <c r="R180" t="s">
        <v>19</v>
      </c>
      <c r="T180" t="s">
        <v>20</v>
      </c>
      <c r="U180" t="s">
        <v>21</v>
      </c>
    </row>
    <row r="181" spans="1:21">
      <c r="A181">
        <v>638676957</v>
      </c>
      <c r="B181" s="3">
        <v>8</v>
      </c>
      <c r="C181" s="3"/>
      <c r="D181" t="s">
        <v>17047</v>
      </c>
      <c r="E181" t="b">
        <f t="shared" si="9"/>
        <v>0</v>
      </c>
      <c r="F181" t="b">
        <f t="shared" si="12"/>
        <v>0</v>
      </c>
      <c r="G181" t="b">
        <f t="shared" si="10"/>
        <v>0</v>
      </c>
      <c r="H181" t="b">
        <f t="shared" si="11"/>
        <v>0</v>
      </c>
      <c r="J181" t="s">
        <v>16896</v>
      </c>
      <c r="K181">
        <v>873</v>
      </c>
      <c r="L181">
        <v>290</v>
      </c>
      <c r="N181" t="s">
        <v>17048</v>
      </c>
      <c r="P181" t="s">
        <v>24</v>
      </c>
      <c r="Q181" t="s">
        <v>25</v>
      </c>
      <c r="R181" t="s">
        <v>19</v>
      </c>
      <c r="T181" t="s">
        <v>20</v>
      </c>
      <c r="U181" t="s">
        <v>21</v>
      </c>
    </row>
    <row r="182" spans="1:21">
      <c r="A182">
        <v>638728725</v>
      </c>
      <c r="B182" s="3">
        <v>9</v>
      </c>
      <c r="C182" s="3"/>
      <c r="D182" t="s">
        <v>17223</v>
      </c>
      <c r="E182" t="b">
        <f t="shared" si="9"/>
        <v>0</v>
      </c>
      <c r="F182" t="b">
        <f t="shared" si="12"/>
        <v>0</v>
      </c>
      <c r="G182" t="b">
        <f t="shared" si="10"/>
        <v>0</v>
      </c>
      <c r="H182" t="b">
        <f t="shared" si="11"/>
        <v>0</v>
      </c>
      <c r="J182" t="s">
        <v>191</v>
      </c>
      <c r="K182">
        <v>1044</v>
      </c>
      <c r="L182">
        <v>347</v>
      </c>
      <c r="N182" t="s">
        <v>17224</v>
      </c>
      <c r="R182" t="s">
        <v>19</v>
      </c>
      <c r="T182" t="s">
        <v>21</v>
      </c>
      <c r="U182" t="s">
        <v>21</v>
      </c>
    </row>
    <row r="183" spans="1:21">
      <c r="A183">
        <v>638741082</v>
      </c>
      <c r="B183" s="3">
        <v>4</v>
      </c>
      <c r="C183" s="3"/>
      <c r="D183" t="s">
        <v>17498</v>
      </c>
      <c r="E183" t="b">
        <f t="shared" si="9"/>
        <v>0</v>
      </c>
      <c r="F183" t="b">
        <f t="shared" si="12"/>
        <v>0</v>
      </c>
      <c r="G183" t="b">
        <f t="shared" si="10"/>
        <v>0</v>
      </c>
      <c r="H183" t="b">
        <f t="shared" si="11"/>
        <v>0</v>
      </c>
      <c r="J183" t="s">
        <v>17495</v>
      </c>
      <c r="K183">
        <v>465</v>
      </c>
      <c r="L183">
        <v>154</v>
      </c>
      <c r="N183" t="s">
        <v>17499</v>
      </c>
      <c r="P183" t="s">
        <v>17</v>
      </c>
      <c r="Q183" t="s">
        <v>18</v>
      </c>
      <c r="R183" t="s">
        <v>19</v>
      </c>
      <c r="T183" t="s">
        <v>20</v>
      </c>
      <c r="U183" t="s">
        <v>21</v>
      </c>
    </row>
    <row r="184" spans="1:21">
      <c r="A184">
        <v>638745961</v>
      </c>
      <c r="B184" s="3">
        <v>4</v>
      </c>
      <c r="C184" s="3"/>
      <c r="D184" t="s">
        <v>17500</v>
      </c>
      <c r="E184" t="b">
        <f t="shared" si="9"/>
        <v>0</v>
      </c>
      <c r="F184" t="b">
        <f t="shared" si="12"/>
        <v>0</v>
      </c>
      <c r="G184" t="b">
        <f t="shared" si="10"/>
        <v>0</v>
      </c>
      <c r="H184" t="b">
        <f t="shared" si="11"/>
        <v>0</v>
      </c>
      <c r="J184" t="s">
        <v>16896</v>
      </c>
      <c r="K184">
        <v>435</v>
      </c>
      <c r="L184">
        <v>144</v>
      </c>
      <c r="N184" t="s">
        <v>17499</v>
      </c>
      <c r="R184" t="s">
        <v>19</v>
      </c>
      <c r="T184" t="s">
        <v>20</v>
      </c>
      <c r="U184" t="s">
        <v>21</v>
      </c>
    </row>
    <row r="185" spans="1:21">
      <c r="A185">
        <v>638746732</v>
      </c>
      <c r="B185" s="3">
        <v>4</v>
      </c>
      <c r="C185" s="3"/>
      <c r="D185" t="s">
        <v>17494</v>
      </c>
      <c r="E185" t="b">
        <f t="shared" si="9"/>
        <v>0</v>
      </c>
      <c r="F185" t="b">
        <f t="shared" si="12"/>
        <v>0</v>
      </c>
      <c r="G185" t="b">
        <f t="shared" si="10"/>
        <v>0</v>
      </c>
      <c r="H185" t="b">
        <f t="shared" si="11"/>
        <v>0</v>
      </c>
      <c r="J185" t="s">
        <v>17495</v>
      </c>
      <c r="K185">
        <v>465</v>
      </c>
      <c r="L185">
        <v>154</v>
      </c>
      <c r="N185" t="s">
        <v>17496</v>
      </c>
      <c r="P185" t="s">
        <v>17</v>
      </c>
      <c r="Q185" t="s">
        <v>18</v>
      </c>
      <c r="R185" t="s">
        <v>19</v>
      </c>
      <c r="T185" t="s">
        <v>20</v>
      </c>
      <c r="U185" t="s">
        <v>21</v>
      </c>
    </row>
    <row r="186" spans="1:21">
      <c r="A186">
        <v>638752053</v>
      </c>
      <c r="B186" s="3">
        <v>4</v>
      </c>
      <c r="C186" s="3"/>
      <c r="D186" t="s">
        <v>17497</v>
      </c>
      <c r="E186" t="b">
        <f t="shared" si="9"/>
        <v>0</v>
      </c>
      <c r="F186" t="b">
        <f t="shared" si="12"/>
        <v>0</v>
      </c>
      <c r="G186" t="b">
        <f t="shared" si="10"/>
        <v>0</v>
      </c>
      <c r="H186" t="b">
        <f t="shared" si="11"/>
        <v>0</v>
      </c>
      <c r="J186" t="s">
        <v>16896</v>
      </c>
      <c r="K186">
        <v>435</v>
      </c>
      <c r="L186">
        <v>144</v>
      </c>
      <c r="N186" t="s">
        <v>17496</v>
      </c>
      <c r="R186" t="s">
        <v>19</v>
      </c>
      <c r="T186" t="s">
        <v>20</v>
      </c>
      <c r="U186" t="s">
        <v>21</v>
      </c>
    </row>
    <row r="187" spans="1:21">
      <c r="A187">
        <v>638755028</v>
      </c>
      <c r="B187" s="3">
        <v>8</v>
      </c>
      <c r="C187" s="3"/>
      <c r="D187" t="s">
        <v>16893</v>
      </c>
      <c r="E187" t="b">
        <f t="shared" si="9"/>
        <v>0</v>
      </c>
      <c r="F187" t="b">
        <f t="shared" si="12"/>
        <v>0</v>
      </c>
      <c r="G187" t="b">
        <f t="shared" si="10"/>
        <v>0</v>
      </c>
      <c r="H187" t="b">
        <f t="shared" si="11"/>
        <v>0</v>
      </c>
      <c r="J187" t="s">
        <v>191</v>
      </c>
      <c r="K187">
        <v>933</v>
      </c>
      <c r="L187">
        <v>310</v>
      </c>
      <c r="N187" t="s">
        <v>16894</v>
      </c>
      <c r="P187" t="s">
        <v>24</v>
      </c>
      <c r="Q187" t="s">
        <v>25</v>
      </c>
      <c r="R187" t="s">
        <v>19</v>
      </c>
      <c r="T187" t="s">
        <v>20</v>
      </c>
      <c r="U187" t="s">
        <v>21</v>
      </c>
    </row>
    <row r="188" spans="1:21">
      <c r="A188">
        <v>638757055</v>
      </c>
      <c r="B188" s="3">
        <v>8</v>
      </c>
      <c r="C188" s="3"/>
      <c r="D188" t="s">
        <v>16895</v>
      </c>
      <c r="E188" t="b">
        <f t="shared" si="9"/>
        <v>0</v>
      </c>
      <c r="F188" t="b">
        <f t="shared" si="12"/>
        <v>0</v>
      </c>
      <c r="G188" t="b">
        <f t="shared" si="10"/>
        <v>0</v>
      </c>
      <c r="H188" t="b">
        <f t="shared" si="11"/>
        <v>0</v>
      </c>
      <c r="J188" t="s">
        <v>16896</v>
      </c>
      <c r="K188">
        <v>942</v>
      </c>
      <c r="L188">
        <v>313</v>
      </c>
      <c r="N188" t="s">
        <v>16894</v>
      </c>
      <c r="P188" t="s">
        <v>24</v>
      </c>
      <c r="Q188" t="s">
        <v>25</v>
      </c>
      <c r="R188" t="s">
        <v>19</v>
      </c>
      <c r="T188" t="s">
        <v>20</v>
      </c>
      <c r="U188" t="s">
        <v>21</v>
      </c>
    </row>
    <row r="189" spans="1:21">
      <c r="A189">
        <v>638759571</v>
      </c>
      <c r="B189" s="3">
        <v>8</v>
      </c>
      <c r="C189" s="3"/>
      <c r="D189" t="s">
        <v>16905</v>
      </c>
      <c r="E189" t="b">
        <f t="shared" si="9"/>
        <v>0</v>
      </c>
      <c r="F189" t="b">
        <f t="shared" si="12"/>
        <v>0</v>
      </c>
      <c r="G189" t="b">
        <f t="shared" si="10"/>
        <v>0</v>
      </c>
      <c r="H189" t="b">
        <f t="shared" si="11"/>
        <v>0</v>
      </c>
      <c r="J189" t="s">
        <v>191</v>
      </c>
      <c r="K189">
        <v>933</v>
      </c>
      <c r="L189">
        <v>310</v>
      </c>
      <c r="N189" t="s">
        <v>16906</v>
      </c>
      <c r="P189" t="s">
        <v>24</v>
      </c>
      <c r="Q189" t="s">
        <v>25</v>
      </c>
      <c r="R189" t="s">
        <v>19</v>
      </c>
      <c r="T189" t="s">
        <v>20</v>
      </c>
      <c r="U189" t="s">
        <v>21</v>
      </c>
    </row>
    <row r="190" spans="1:21">
      <c r="A190">
        <v>638759875</v>
      </c>
      <c r="B190" s="3">
        <v>4</v>
      </c>
      <c r="C190" s="3"/>
      <c r="D190" t="s">
        <v>16907</v>
      </c>
      <c r="E190" t="b">
        <f t="shared" si="9"/>
        <v>0</v>
      </c>
      <c r="F190" t="b">
        <f t="shared" si="12"/>
        <v>0</v>
      </c>
      <c r="G190" t="b">
        <f t="shared" si="10"/>
        <v>0</v>
      </c>
      <c r="H190" t="b">
        <f t="shared" si="11"/>
        <v>0</v>
      </c>
      <c r="J190" t="s">
        <v>16908</v>
      </c>
      <c r="K190">
        <v>459</v>
      </c>
      <c r="L190">
        <v>152</v>
      </c>
      <c r="N190" t="s">
        <v>16906</v>
      </c>
      <c r="P190" t="s">
        <v>17</v>
      </c>
      <c r="Q190" t="s">
        <v>18</v>
      </c>
      <c r="R190" t="s">
        <v>19</v>
      </c>
      <c r="T190" t="s">
        <v>20</v>
      </c>
      <c r="U190" t="s">
        <v>21</v>
      </c>
    </row>
    <row r="191" spans="1:21">
      <c r="A191">
        <v>638773935</v>
      </c>
      <c r="B191" s="3">
        <v>8</v>
      </c>
      <c r="C191" s="3"/>
      <c r="D191" t="s">
        <v>17675</v>
      </c>
      <c r="E191" t="b">
        <f t="shared" si="9"/>
        <v>0</v>
      </c>
      <c r="F191" t="b">
        <f t="shared" si="12"/>
        <v>0</v>
      </c>
      <c r="G191" t="b">
        <f t="shared" si="10"/>
        <v>0</v>
      </c>
      <c r="H191" t="b">
        <f t="shared" si="11"/>
        <v>0</v>
      </c>
      <c r="J191" t="s">
        <v>16896</v>
      </c>
      <c r="K191">
        <v>885</v>
      </c>
      <c r="L191">
        <v>294</v>
      </c>
      <c r="N191" t="s">
        <v>17676</v>
      </c>
      <c r="P191" t="s">
        <v>24</v>
      </c>
      <c r="Q191" t="s">
        <v>25</v>
      </c>
      <c r="R191" t="s">
        <v>19</v>
      </c>
      <c r="T191" t="s">
        <v>20</v>
      </c>
      <c r="U191" t="s">
        <v>21</v>
      </c>
    </row>
    <row r="192" spans="1:21">
      <c r="A192">
        <v>638778999</v>
      </c>
      <c r="B192" s="3">
        <v>8</v>
      </c>
      <c r="C192" s="3"/>
      <c r="D192" t="s">
        <v>17683</v>
      </c>
      <c r="E192" t="b">
        <f t="shared" si="9"/>
        <v>0</v>
      </c>
      <c r="F192" t="b">
        <f t="shared" si="12"/>
        <v>0</v>
      </c>
      <c r="G192" t="b">
        <f t="shared" si="10"/>
        <v>0</v>
      </c>
      <c r="H192" t="b">
        <f t="shared" si="11"/>
        <v>0</v>
      </c>
      <c r="J192" t="s">
        <v>16896</v>
      </c>
      <c r="K192">
        <v>885</v>
      </c>
      <c r="L192">
        <v>294</v>
      </c>
      <c r="N192" t="s">
        <v>17684</v>
      </c>
      <c r="P192" t="s">
        <v>24</v>
      </c>
      <c r="Q192" t="s">
        <v>25</v>
      </c>
      <c r="R192" t="s">
        <v>19</v>
      </c>
      <c r="T192" t="s">
        <v>20</v>
      </c>
      <c r="U192" t="s">
        <v>21</v>
      </c>
    </row>
    <row r="193" spans="1:21">
      <c r="A193">
        <v>638784450</v>
      </c>
      <c r="B193" s="3">
        <v>8</v>
      </c>
      <c r="C193" s="3"/>
      <c r="D193" t="s">
        <v>17679</v>
      </c>
      <c r="E193" t="b">
        <f t="shared" si="9"/>
        <v>0</v>
      </c>
      <c r="F193" t="b">
        <f t="shared" si="12"/>
        <v>0</v>
      </c>
      <c r="G193" t="b">
        <f t="shared" si="10"/>
        <v>0</v>
      </c>
      <c r="H193" t="b">
        <f t="shared" si="11"/>
        <v>0</v>
      </c>
      <c r="J193" t="s">
        <v>16896</v>
      </c>
      <c r="K193">
        <v>885</v>
      </c>
      <c r="L193">
        <v>294</v>
      </c>
      <c r="N193" t="s">
        <v>17680</v>
      </c>
      <c r="P193" t="s">
        <v>24</v>
      </c>
      <c r="Q193" t="s">
        <v>25</v>
      </c>
      <c r="R193" t="s">
        <v>19</v>
      </c>
      <c r="T193" t="s">
        <v>20</v>
      </c>
      <c r="U193" t="s">
        <v>21</v>
      </c>
    </row>
    <row r="194" spans="1:21">
      <c r="A194">
        <v>638784927</v>
      </c>
      <c r="B194" s="3">
        <v>8</v>
      </c>
      <c r="C194" s="3"/>
      <c r="D194" t="s">
        <v>17681</v>
      </c>
      <c r="E194" t="b">
        <f t="shared" si="9"/>
        <v>0</v>
      </c>
      <c r="F194" t="b">
        <f t="shared" si="12"/>
        <v>0</v>
      </c>
      <c r="G194" t="b">
        <f t="shared" si="10"/>
        <v>0</v>
      </c>
      <c r="H194" t="b">
        <f t="shared" si="11"/>
        <v>0</v>
      </c>
      <c r="J194" t="s">
        <v>16896</v>
      </c>
      <c r="K194">
        <v>885</v>
      </c>
      <c r="L194">
        <v>294</v>
      </c>
      <c r="N194" t="s">
        <v>17682</v>
      </c>
      <c r="P194" t="s">
        <v>24</v>
      </c>
      <c r="Q194" t="s">
        <v>25</v>
      </c>
      <c r="R194" t="s">
        <v>19</v>
      </c>
      <c r="T194" t="s">
        <v>20</v>
      </c>
      <c r="U194" t="s">
        <v>21</v>
      </c>
    </row>
    <row r="195" spans="1:21">
      <c r="A195">
        <v>638849263</v>
      </c>
      <c r="B195" s="3">
        <v>7</v>
      </c>
      <c r="C195" s="3"/>
      <c r="D195" t="s">
        <v>16944</v>
      </c>
      <c r="E195" t="b">
        <f t="shared" ref="E195:E258" si="13">ISNUMBER(SEARCH("pfam04234",R195))</f>
        <v>0</v>
      </c>
      <c r="F195" t="b">
        <f t="shared" si="12"/>
        <v>0</v>
      </c>
      <c r="G195" t="b">
        <f t="shared" ref="G195:G258" si="14">ISNUMBER(SEARCH("pfam13442",R195))</f>
        <v>0</v>
      </c>
      <c r="H195" t="b">
        <f t="shared" ref="H195:H258" si="15">ISNUMBER(SEARCH("pfam13115",R195))</f>
        <v>0</v>
      </c>
      <c r="J195" t="s">
        <v>32</v>
      </c>
      <c r="K195">
        <v>945</v>
      </c>
      <c r="L195">
        <v>314</v>
      </c>
      <c r="N195" t="s">
        <v>16945</v>
      </c>
      <c r="P195" t="s">
        <v>24</v>
      </c>
      <c r="Q195" t="s">
        <v>25</v>
      </c>
      <c r="R195" t="s">
        <v>19</v>
      </c>
      <c r="T195" t="s">
        <v>20</v>
      </c>
      <c r="U195" t="s">
        <v>21</v>
      </c>
    </row>
    <row r="196" spans="1:21">
      <c r="A196">
        <v>638850154</v>
      </c>
      <c r="B196" s="3">
        <v>3</v>
      </c>
      <c r="C196" s="3"/>
      <c r="D196" t="s">
        <v>16946</v>
      </c>
      <c r="E196" t="b">
        <f t="shared" si="13"/>
        <v>0</v>
      </c>
      <c r="F196" t="b">
        <f t="shared" si="12"/>
        <v>0</v>
      </c>
      <c r="G196" t="b">
        <f t="shared" si="14"/>
        <v>0</v>
      </c>
      <c r="H196" t="b">
        <f t="shared" si="15"/>
        <v>0</v>
      </c>
      <c r="J196" t="s">
        <v>15</v>
      </c>
      <c r="K196">
        <v>393</v>
      </c>
      <c r="L196">
        <v>130</v>
      </c>
      <c r="N196" t="s">
        <v>16945</v>
      </c>
      <c r="P196" t="s">
        <v>17</v>
      </c>
      <c r="Q196" t="s">
        <v>18</v>
      </c>
      <c r="R196" t="s">
        <v>19</v>
      </c>
      <c r="T196" t="s">
        <v>20</v>
      </c>
      <c r="U196" t="s">
        <v>21</v>
      </c>
    </row>
    <row r="197" spans="1:21">
      <c r="A197">
        <v>638850441</v>
      </c>
      <c r="B197" s="3">
        <v>8</v>
      </c>
      <c r="C197" s="3"/>
      <c r="D197" t="s">
        <v>16947</v>
      </c>
      <c r="E197" t="b">
        <f t="shared" si="13"/>
        <v>0</v>
      </c>
      <c r="F197" t="b">
        <f t="shared" si="12"/>
        <v>0</v>
      </c>
      <c r="G197" t="b">
        <f t="shared" si="14"/>
        <v>0</v>
      </c>
      <c r="H197" t="b">
        <f t="shared" si="15"/>
        <v>0</v>
      </c>
      <c r="J197" t="s">
        <v>32</v>
      </c>
      <c r="K197">
        <v>927</v>
      </c>
      <c r="L197">
        <v>308</v>
      </c>
      <c r="N197" t="s">
        <v>16945</v>
      </c>
      <c r="P197" t="s">
        <v>24</v>
      </c>
      <c r="Q197" t="s">
        <v>25</v>
      </c>
      <c r="R197" t="s">
        <v>19</v>
      </c>
      <c r="T197" t="s">
        <v>20</v>
      </c>
      <c r="U197" t="s">
        <v>21</v>
      </c>
    </row>
    <row r="198" spans="1:21">
      <c r="A198">
        <v>638868350</v>
      </c>
      <c r="B198" s="3">
        <v>8</v>
      </c>
      <c r="C198" s="3"/>
      <c r="D198" t="s">
        <v>17038</v>
      </c>
      <c r="E198" t="b">
        <f t="shared" si="13"/>
        <v>0</v>
      </c>
      <c r="F198" t="b">
        <f t="shared" si="12"/>
        <v>0</v>
      </c>
      <c r="G198" t="b">
        <f t="shared" si="14"/>
        <v>0</v>
      </c>
      <c r="H198" t="b">
        <f t="shared" si="15"/>
        <v>0</v>
      </c>
      <c r="J198" t="s">
        <v>16896</v>
      </c>
      <c r="K198">
        <v>873</v>
      </c>
      <c r="L198">
        <v>290</v>
      </c>
      <c r="N198" t="s">
        <v>17039</v>
      </c>
      <c r="P198" t="s">
        <v>24</v>
      </c>
      <c r="Q198" t="s">
        <v>25</v>
      </c>
      <c r="R198" t="s">
        <v>19</v>
      </c>
      <c r="T198" t="s">
        <v>20</v>
      </c>
      <c r="U198" t="s">
        <v>21</v>
      </c>
    </row>
    <row r="199" spans="1:21">
      <c r="A199">
        <v>638873725</v>
      </c>
      <c r="B199" s="3">
        <v>4</v>
      </c>
      <c r="C199" s="3"/>
      <c r="D199" t="s">
        <v>16956</v>
      </c>
      <c r="E199" t="b">
        <f t="shared" si="13"/>
        <v>0</v>
      </c>
      <c r="F199" t="b">
        <f t="shared" si="12"/>
        <v>0</v>
      </c>
      <c r="G199" t="b">
        <f t="shared" si="14"/>
        <v>0</v>
      </c>
      <c r="H199" t="b">
        <f t="shared" si="15"/>
        <v>0</v>
      </c>
      <c r="J199" t="s">
        <v>15</v>
      </c>
      <c r="K199">
        <v>435</v>
      </c>
      <c r="L199">
        <v>144</v>
      </c>
      <c r="N199" t="s">
        <v>9107</v>
      </c>
      <c r="P199" t="s">
        <v>17</v>
      </c>
      <c r="Q199" t="s">
        <v>18</v>
      </c>
      <c r="R199" t="s">
        <v>19</v>
      </c>
      <c r="T199" t="s">
        <v>20</v>
      </c>
      <c r="U199" t="s">
        <v>21</v>
      </c>
    </row>
    <row r="200" spans="1:21">
      <c r="A200">
        <v>638876289</v>
      </c>
      <c r="B200" s="3">
        <v>7</v>
      </c>
      <c r="C200" s="3"/>
      <c r="D200" t="s">
        <v>16957</v>
      </c>
      <c r="E200" t="b">
        <f t="shared" si="13"/>
        <v>0</v>
      </c>
      <c r="F200" t="b">
        <f t="shared" si="12"/>
        <v>0</v>
      </c>
      <c r="G200" t="b">
        <f t="shared" si="14"/>
        <v>0</v>
      </c>
      <c r="H200" t="b">
        <f t="shared" si="15"/>
        <v>0</v>
      </c>
      <c r="J200" t="s">
        <v>32</v>
      </c>
      <c r="K200">
        <v>945</v>
      </c>
      <c r="L200">
        <v>314</v>
      </c>
      <c r="N200" t="s">
        <v>9107</v>
      </c>
      <c r="P200" t="s">
        <v>24</v>
      </c>
      <c r="Q200" t="s">
        <v>25</v>
      </c>
      <c r="R200" t="s">
        <v>19</v>
      </c>
      <c r="T200" t="s">
        <v>20</v>
      </c>
      <c r="U200" t="s">
        <v>21</v>
      </c>
    </row>
    <row r="201" spans="1:21">
      <c r="A201">
        <v>638877962</v>
      </c>
      <c r="B201" s="3">
        <v>8</v>
      </c>
      <c r="C201" s="3"/>
      <c r="D201" t="s">
        <v>16958</v>
      </c>
      <c r="E201" t="b">
        <f t="shared" si="13"/>
        <v>0</v>
      </c>
      <c r="F201" t="b">
        <f t="shared" si="12"/>
        <v>0</v>
      </c>
      <c r="G201" t="b">
        <f t="shared" si="14"/>
        <v>0</v>
      </c>
      <c r="H201" t="b">
        <f t="shared" si="15"/>
        <v>0</v>
      </c>
      <c r="J201" t="s">
        <v>32</v>
      </c>
      <c r="K201">
        <v>927</v>
      </c>
      <c r="L201">
        <v>308</v>
      </c>
      <c r="N201" t="s">
        <v>9107</v>
      </c>
      <c r="P201" t="s">
        <v>24</v>
      </c>
      <c r="Q201" t="s">
        <v>25</v>
      </c>
      <c r="R201" t="s">
        <v>19</v>
      </c>
      <c r="T201" t="s">
        <v>20</v>
      </c>
      <c r="U201" t="s">
        <v>21</v>
      </c>
    </row>
    <row r="202" spans="1:21">
      <c r="A202">
        <v>638879993</v>
      </c>
      <c r="B202" s="3">
        <v>16</v>
      </c>
      <c r="C202" s="3"/>
      <c r="D202" t="s">
        <v>17111</v>
      </c>
      <c r="E202" t="b">
        <f t="shared" si="13"/>
        <v>0</v>
      </c>
      <c r="F202" t="b">
        <f t="shared" si="12"/>
        <v>1</v>
      </c>
      <c r="G202" t="b">
        <f t="shared" si="14"/>
        <v>0</v>
      </c>
      <c r="H202" t="b">
        <f t="shared" si="15"/>
        <v>0</v>
      </c>
      <c r="J202" t="s">
        <v>191</v>
      </c>
      <c r="K202">
        <v>1935</v>
      </c>
      <c r="L202">
        <v>644</v>
      </c>
      <c r="N202" t="s">
        <v>17112</v>
      </c>
      <c r="P202" t="s">
        <v>12304</v>
      </c>
      <c r="Q202" t="s">
        <v>12305</v>
      </c>
      <c r="R202" t="s">
        <v>55</v>
      </c>
      <c r="T202" t="s">
        <v>20</v>
      </c>
      <c r="U202" t="s">
        <v>21</v>
      </c>
    </row>
    <row r="203" spans="1:21">
      <c r="A203">
        <v>638883022</v>
      </c>
      <c r="B203" s="3">
        <v>7</v>
      </c>
      <c r="C203" s="3"/>
      <c r="D203" t="s">
        <v>17471</v>
      </c>
      <c r="E203" t="b">
        <f t="shared" si="13"/>
        <v>0</v>
      </c>
      <c r="F203" t="b">
        <f t="shared" si="12"/>
        <v>0</v>
      </c>
      <c r="G203" t="b">
        <f t="shared" si="14"/>
        <v>0</v>
      </c>
      <c r="H203" t="b">
        <f t="shared" si="15"/>
        <v>0</v>
      </c>
      <c r="J203" t="s">
        <v>191</v>
      </c>
      <c r="K203">
        <v>879</v>
      </c>
      <c r="L203">
        <v>292</v>
      </c>
      <c r="N203" t="s">
        <v>17472</v>
      </c>
      <c r="P203" t="s">
        <v>24</v>
      </c>
      <c r="Q203" t="s">
        <v>25</v>
      </c>
      <c r="R203" t="s">
        <v>19</v>
      </c>
      <c r="T203" t="s">
        <v>20</v>
      </c>
      <c r="U203" t="s">
        <v>21</v>
      </c>
    </row>
    <row r="204" spans="1:21">
      <c r="A204">
        <v>638886812</v>
      </c>
      <c r="B204" s="3">
        <v>8</v>
      </c>
      <c r="C204" s="3"/>
      <c r="D204" t="s">
        <v>17473</v>
      </c>
      <c r="E204" t="b">
        <f t="shared" si="13"/>
        <v>0</v>
      </c>
      <c r="F204" t="b">
        <f t="shared" si="12"/>
        <v>0</v>
      </c>
      <c r="G204" t="b">
        <f t="shared" si="14"/>
        <v>0</v>
      </c>
      <c r="H204" t="b">
        <f t="shared" si="15"/>
        <v>0</v>
      </c>
      <c r="J204" t="s">
        <v>191</v>
      </c>
      <c r="K204">
        <v>879</v>
      </c>
      <c r="L204">
        <v>292</v>
      </c>
      <c r="N204" t="s">
        <v>17472</v>
      </c>
      <c r="P204" t="s">
        <v>24</v>
      </c>
      <c r="Q204" t="s">
        <v>25</v>
      </c>
      <c r="R204" t="s">
        <v>19</v>
      </c>
      <c r="T204" t="s">
        <v>20</v>
      </c>
      <c r="U204" t="s">
        <v>21</v>
      </c>
    </row>
    <row r="205" spans="1:21">
      <c r="A205">
        <v>638913521</v>
      </c>
      <c r="B205" s="3">
        <v>8</v>
      </c>
      <c r="C205" s="3"/>
      <c r="D205" t="s">
        <v>17591</v>
      </c>
      <c r="E205" t="b">
        <f t="shared" si="13"/>
        <v>0</v>
      </c>
      <c r="F205" t="b">
        <f t="shared" si="12"/>
        <v>0</v>
      </c>
      <c r="G205" t="b">
        <f t="shared" si="14"/>
        <v>0</v>
      </c>
      <c r="H205" t="b">
        <f t="shared" si="15"/>
        <v>0</v>
      </c>
      <c r="J205" t="s">
        <v>32</v>
      </c>
      <c r="K205">
        <v>963</v>
      </c>
      <c r="L205">
        <v>320</v>
      </c>
      <c r="N205" t="s">
        <v>17592</v>
      </c>
      <c r="P205" t="s">
        <v>24</v>
      </c>
      <c r="Q205" t="s">
        <v>25</v>
      </c>
      <c r="R205" t="s">
        <v>19</v>
      </c>
      <c r="T205" t="s">
        <v>20</v>
      </c>
      <c r="U205" t="s">
        <v>21</v>
      </c>
    </row>
    <row r="206" spans="1:21">
      <c r="A206">
        <v>638917398</v>
      </c>
      <c r="B206" s="3">
        <v>8</v>
      </c>
      <c r="C206" s="3"/>
      <c r="D206" t="s">
        <v>17106</v>
      </c>
      <c r="E206" t="b">
        <f t="shared" si="13"/>
        <v>0</v>
      </c>
      <c r="F206" t="b">
        <f t="shared" si="12"/>
        <v>0</v>
      </c>
      <c r="G206" t="b">
        <f t="shared" si="14"/>
        <v>0</v>
      </c>
      <c r="H206" t="b">
        <f t="shared" si="15"/>
        <v>0</v>
      </c>
      <c r="J206" t="s">
        <v>17107</v>
      </c>
      <c r="K206">
        <v>846</v>
      </c>
      <c r="L206">
        <v>281</v>
      </c>
      <c r="N206" t="s">
        <v>17108</v>
      </c>
      <c r="P206" t="s">
        <v>24</v>
      </c>
      <c r="Q206" t="s">
        <v>25</v>
      </c>
      <c r="R206" t="s">
        <v>19</v>
      </c>
      <c r="T206" t="s">
        <v>20</v>
      </c>
      <c r="U206" t="s">
        <v>21</v>
      </c>
    </row>
    <row r="207" spans="1:21">
      <c r="A207">
        <v>638932592</v>
      </c>
      <c r="B207" s="3">
        <v>8</v>
      </c>
      <c r="C207" s="3"/>
      <c r="D207" t="s">
        <v>17587</v>
      </c>
      <c r="E207" t="b">
        <f t="shared" si="13"/>
        <v>0</v>
      </c>
      <c r="F207" t="b">
        <f t="shared" si="12"/>
        <v>0</v>
      </c>
      <c r="G207" t="b">
        <f t="shared" si="14"/>
        <v>0</v>
      </c>
      <c r="H207" t="b">
        <f t="shared" si="15"/>
        <v>0</v>
      </c>
      <c r="J207" t="s">
        <v>32</v>
      </c>
      <c r="K207">
        <v>867</v>
      </c>
      <c r="L207">
        <v>288</v>
      </c>
      <c r="N207" t="s">
        <v>17588</v>
      </c>
      <c r="P207" t="s">
        <v>24</v>
      </c>
      <c r="Q207" t="s">
        <v>25</v>
      </c>
      <c r="R207" t="s">
        <v>19</v>
      </c>
      <c r="T207" t="s">
        <v>20</v>
      </c>
      <c r="U207" t="s">
        <v>21</v>
      </c>
    </row>
    <row r="208" spans="1:21">
      <c r="A208">
        <v>638944297</v>
      </c>
      <c r="B208" s="3">
        <v>8</v>
      </c>
      <c r="C208" s="3"/>
      <c r="D208" t="s">
        <v>17179</v>
      </c>
      <c r="E208" t="b">
        <f t="shared" si="13"/>
        <v>0</v>
      </c>
      <c r="F208" t="b">
        <f t="shared" si="12"/>
        <v>0</v>
      </c>
      <c r="G208" t="b">
        <f t="shared" si="14"/>
        <v>0</v>
      </c>
      <c r="H208" t="b">
        <f t="shared" si="15"/>
        <v>0</v>
      </c>
      <c r="J208" t="s">
        <v>32</v>
      </c>
      <c r="K208">
        <v>855</v>
      </c>
      <c r="L208">
        <v>284</v>
      </c>
      <c r="N208" t="s">
        <v>17180</v>
      </c>
      <c r="P208" t="s">
        <v>24</v>
      </c>
      <c r="Q208" t="s">
        <v>25</v>
      </c>
      <c r="R208" t="s">
        <v>19</v>
      </c>
      <c r="T208" t="s">
        <v>20</v>
      </c>
      <c r="U208" t="s">
        <v>21</v>
      </c>
    </row>
    <row r="209" spans="1:21">
      <c r="A209">
        <v>638969980</v>
      </c>
      <c r="B209" s="3">
        <v>4</v>
      </c>
      <c r="C209" s="3"/>
      <c r="D209" t="s">
        <v>16912</v>
      </c>
      <c r="E209" t="b">
        <f t="shared" si="13"/>
        <v>0</v>
      </c>
      <c r="F209" t="b">
        <f t="shared" si="12"/>
        <v>0</v>
      </c>
      <c r="G209" t="b">
        <f t="shared" si="14"/>
        <v>0</v>
      </c>
      <c r="H209" t="b">
        <f t="shared" si="15"/>
        <v>0</v>
      </c>
      <c r="J209" t="s">
        <v>15</v>
      </c>
      <c r="K209">
        <v>435</v>
      </c>
      <c r="L209">
        <v>144</v>
      </c>
      <c r="N209" t="s">
        <v>16913</v>
      </c>
      <c r="P209" t="s">
        <v>17</v>
      </c>
      <c r="Q209" t="s">
        <v>18</v>
      </c>
      <c r="R209" t="s">
        <v>19</v>
      </c>
      <c r="T209" t="s">
        <v>20</v>
      </c>
      <c r="U209" t="s">
        <v>21</v>
      </c>
    </row>
    <row r="210" spans="1:21">
      <c r="A210">
        <v>638973693</v>
      </c>
      <c r="B210" s="3">
        <v>8</v>
      </c>
      <c r="C210" s="3"/>
      <c r="D210" t="s">
        <v>16914</v>
      </c>
      <c r="E210" t="b">
        <f t="shared" si="13"/>
        <v>0</v>
      </c>
      <c r="F210" t="b">
        <f t="shared" si="12"/>
        <v>0</v>
      </c>
      <c r="G210" t="b">
        <f t="shared" si="14"/>
        <v>0</v>
      </c>
      <c r="H210" t="b">
        <f t="shared" si="15"/>
        <v>0</v>
      </c>
      <c r="J210" t="s">
        <v>32</v>
      </c>
      <c r="K210">
        <v>927</v>
      </c>
      <c r="L210">
        <v>308</v>
      </c>
      <c r="N210" t="s">
        <v>16913</v>
      </c>
      <c r="P210" t="s">
        <v>24</v>
      </c>
      <c r="Q210" t="s">
        <v>25</v>
      </c>
      <c r="R210" t="s">
        <v>19</v>
      </c>
      <c r="T210" t="s">
        <v>20</v>
      </c>
      <c r="U210" t="s">
        <v>21</v>
      </c>
    </row>
    <row r="211" spans="1:21">
      <c r="A211">
        <v>638985889</v>
      </c>
      <c r="B211" s="3">
        <v>16</v>
      </c>
      <c r="C211" s="3"/>
      <c r="D211" t="s">
        <v>16797</v>
      </c>
      <c r="E211" t="b">
        <f t="shared" si="13"/>
        <v>0</v>
      </c>
      <c r="F211" t="b">
        <f t="shared" si="12"/>
        <v>1</v>
      </c>
      <c r="G211" t="b">
        <f t="shared" si="14"/>
        <v>0</v>
      </c>
      <c r="H211" t="b">
        <f t="shared" si="15"/>
        <v>0</v>
      </c>
      <c r="J211" t="s">
        <v>191</v>
      </c>
      <c r="K211">
        <v>1962</v>
      </c>
      <c r="L211">
        <v>653</v>
      </c>
      <c r="N211" t="s">
        <v>16798</v>
      </c>
      <c r="P211" t="s">
        <v>54</v>
      </c>
      <c r="Q211" t="s">
        <v>18</v>
      </c>
      <c r="R211" t="s">
        <v>55</v>
      </c>
      <c r="T211" t="s">
        <v>20</v>
      </c>
      <c r="U211" t="s">
        <v>21</v>
      </c>
    </row>
    <row r="212" spans="1:21">
      <c r="A212">
        <v>638999702</v>
      </c>
      <c r="B212" s="3">
        <v>4</v>
      </c>
      <c r="C212" s="3"/>
      <c r="D212" t="s">
        <v>17554</v>
      </c>
      <c r="E212" t="b">
        <f t="shared" si="13"/>
        <v>0</v>
      </c>
      <c r="F212" t="b">
        <f t="shared" si="12"/>
        <v>0</v>
      </c>
      <c r="G212" t="b">
        <f t="shared" si="14"/>
        <v>0</v>
      </c>
      <c r="H212" t="b">
        <f t="shared" si="15"/>
        <v>0</v>
      </c>
      <c r="J212" t="s">
        <v>191</v>
      </c>
      <c r="K212">
        <v>462</v>
      </c>
      <c r="L212">
        <v>153</v>
      </c>
      <c r="N212" t="s">
        <v>17555</v>
      </c>
      <c r="R212" t="s">
        <v>19</v>
      </c>
      <c r="T212" t="s">
        <v>20</v>
      </c>
      <c r="U212" t="s">
        <v>21</v>
      </c>
    </row>
    <row r="213" spans="1:21">
      <c r="A213">
        <v>639047057</v>
      </c>
      <c r="B213" s="3">
        <v>7</v>
      </c>
      <c r="C213" s="3"/>
      <c r="D213" t="s">
        <v>17474</v>
      </c>
      <c r="E213" t="b">
        <f t="shared" si="13"/>
        <v>0</v>
      </c>
      <c r="F213" t="b">
        <f t="shared" si="12"/>
        <v>0</v>
      </c>
      <c r="G213" t="b">
        <f t="shared" si="14"/>
        <v>0</v>
      </c>
      <c r="H213" t="b">
        <f t="shared" si="15"/>
        <v>0</v>
      </c>
      <c r="J213" t="s">
        <v>191</v>
      </c>
      <c r="K213">
        <v>879</v>
      </c>
      <c r="L213">
        <v>292</v>
      </c>
      <c r="N213" t="s">
        <v>17475</v>
      </c>
      <c r="P213" t="s">
        <v>24</v>
      </c>
      <c r="Q213" t="s">
        <v>25</v>
      </c>
      <c r="R213" t="s">
        <v>19</v>
      </c>
      <c r="T213" t="s">
        <v>20</v>
      </c>
      <c r="U213" t="s">
        <v>21</v>
      </c>
    </row>
    <row r="214" spans="1:21">
      <c r="A214">
        <v>639160541</v>
      </c>
      <c r="B214" s="3">
        <v>8</v>
      </c>
      <c r="C214" s="3"/>
      <c r="D214" t="s">
        <v>17638</v>
      </c>
      <c r="E214" t="b">
        <f t="shared" si="13"/>
        <v>0</v>
      </c>
      <c r="F214" t="b">
        <f t="shared" si="12"/>
        <v>0</v>
      </c>
      <c r="G214" t="b">
        <f t="shared" si="14"/>
        <v>0</v>
      </c>
      <c r="H214" t="b">
        <f t="shared" si="15"/>
        <v>0</v>
      </c>
      <c r="J214" t="s">
        <v>1044</v>
      </c>
      <c r="K214">
        <v>945</v>
      </c>
      <c r="L214">
        <v>314</v>
      </c>
      <c r="N214" t="s">
        <v>17639</v>
      </c>
      <c r="P214" t="s">
        <v>24</v>
      </c>
      <c r="Q214" t="s">
        <v>25</v>
      </c>
      <c r="R214" t="s">
        <v>19</v>
      </c>
      <c r="T214" t="s">
        <v>20</v>
      </c>
      <c r="U214" t="s">
        <v>21</v>
      </c>
    </row>
    <row r="215" spans="1:21">
      <c r="A215">
        <v>639187975</v>
      </c>
      <c r="B215" s="3">
        <v>4</v>
      </c>
      <c r="C215" s="3"/>
      <c r="D215" t="s">
        <v>17504</v>
      </c>
      <c r="E215" t="b">
        <f t="shared" si="13"/>
        <v>0</v>
      </c>
      <c r="F215" t="b">
        <f t="shared" si="12"/>
        <v>0</v>
      </c>
      <c r="G215" t="b">
        <f t="shared" si="14"/>
        <v>0</v>
      </c>
      <c r="H215" t="b">
        <f t="shared" si="15"/>
        <v>0</v>
      </c>
      <c r="J215" t="s">
        <v>191</v>
      </c>
      <c r="K215">
        <v>435</v>
      </c>
      <c r="L215">
        <v>144</v>
      </c>
      <c r="N215" t="s">
        <v>17505</v>
      </c>
      <c r="R215" t="s">
        <v>19</v>
      </c>
      <c r="T215" t="s">
        <v>20</v>
      </c>
      <c r="U215" t="s">
        <v>21</v>
      </c>
    </row>
    <row r="216" spans="1:21">
      <c r="A216">
        <v>639188737</v>
      </c>
      <c r="B216" s="3">
        <v>4</v>
      </c>
      <c r="C216" s="3"/>
      <c r="D216" t="s">
        <v>17506</v>
      </c>
      <c r="E216" t="b">
        <f t="shared" si="13"/>
        <v>0</v>
      </c>
      <c r="F216" t="b">
        <f t="shared" si="12"/>
        <v>0</v>
      </c>
      <c r="G216" t="b">
        <f t="shared" si="14"/>
        <v>0</v>
      </c>
      <c r="H216" t="b">
        <f t="shared" si="15"/>
        <v>0</v>
      </c>
      <c r="J216" t="s">
        <v>15</v>
      </c>
      <c r="K216">
        <v>465</v>
      </c>
      <c r="L216">
        <v>154</v>
      </c>
      <c r="N216" t="s">
        <v>17505</v>
      </c>
      <c r="P216" t="s">
        <v>17</v>
      </c>
      <c r="Q216" t="s">
        <v>18</v>
      </c>
      <c r="R216" t="s">
        <v>19</v>
      </c>
      <c r="T216" t="s">
        <v>20</v>
      </c>
      <c r="U216" t="s">
        <v>21</v>
      </c>
    </row>
    <row r="217" spans="1:21">
      <c r="A217">
        <v>639303384</v>
      </c>
      <c r="B217" s="3">
        <v>16</v>
      </c>
      <c r="C217" s="3"/>
      <c r="D217" t="s">
        <v>17008</v>
      </c>
      <c r="E217" t="b">
        <f t="shared" si="13"/>
        <v>0</v>
      </c>
      <c r="F217" t="b">
        <f t="shared" si="12"/>
        <v>1</v>
      </c>
      <c r="G217" t="b">
        <f t="shared" si="14"/>
        <v>0</v>
      </c>
      <c r="H217" t="b">
        <f t="shared" si="15"/>
        <v>0</v>
      </c>
      <c r="J217" t="s">
        <v>191</v>
      </c>
      <c r="K217">
        <v>2154</v>
      </c>
      <c r="L217">
        <v>717</v>
      </c>
      <c r="N217" t="s">
        <v>17009</v>
      </c>
      <c r="P217" t="s">
        <v>54</v>
      </c>
      <c r="Q217" t="s">
        <v>18</v>
      </c>
      <c r="R217" t="s">
        <v>55</v>
      </c>
      <c r="T217" t="s">
        <v>20</v>
      </c>
      <c r="U217" t="s">
        <v>21</v>
      </c>
    </row>
    <row r="218" spans="1:21">
      <c r="A218">
        <v>639305417</v>
      </c>
      <c r="B218" s="3">
        <v>8</v>
      </c>
      <c r="C218" s="3"/>
      <c r="D218" t="s">
        <v>16839</v>
      </c>
      <c r="E218" t="b">
        <f t="shared" si="13"/>
        <v>1</v>
      </c>
      <c r="F218" t="b">
        <f t="shared" si="12"/>
        <v>0</v>
      </c>
      <c r="G218" t="b">
        <f t="shared" si="14"/>
        <v>0</v>
      </c>
      <c r="H218" t="b">
        <f t="shared" si="15"/>
        <v>1</v>
      </c>
      <c r="I218" t="s">
        <v>16819</v>
      </c>
      <c r="J218" t="s">
        <v>16840</v>
      </c>
      <c r="K218">
        <v>1647</v>
      </c>
      <c r="L218">
        <v>548</v>
      </c>
      <c r="N218" t="s">
        <v>16841</v>
      </c>
      <c r="P218" t="s">
        <v>24</v>
      </c>
      <c r="Q218" t="s">
        <v>25</v>
      </c>
      <c r="R218" t="s">
        <v>59</v>
      </c>
      <c r="T218" t="s">
        <v>21</v>
      </c>
      <c r="U218" t="s">
        <v>21</v>
      </c>
    </row>
    <row r="219" spans="1:21">
      <c r="A219">
        <v>639309672</v>
      </c>
      <c r="B219" s="3">
        <v>8</v>
      </c>
      <c r="C219" s="3"/>
      <c r="D219" t="s">
        <v>16837</v>
      </c>
      <c r="E219" t="b">
        <f t="shared" si="13"/>
        <v>1</v>
      </c>
      <c r="F219" t="b">
        <f t="shared" si="12"/>
        <v>0</v>
      </c>
      <c r="G219" t="b">
        <f t="shared" si="14"/>
        <v>0</v>
      </c>
      <c r="H219" t="b">
        <f t="shared" si="15"/>
        <v>1</v>
      </c>
      <c r="I219" t="s">
        <v>16819</v>
      </c>
      <c r="J219" t="s">
        <v>999</v>
      </c>
      <c r="K219">
        <v>1647</v>
      </c>
      <c r="L219">
        <v>548</v>
      </c>
      <c r="N219" t="s">
        <v>16838</v>
      </c>
      <c r="P219" t="s">
        <v>24</v>
      </c>
      <c r="Q219" t="s">
        <v>25</v>
      </c>
      <c r="R219" t="s">
        <v>59</v>
      </c>
      <c r="T219" t="s">
        <v>21</v>
      </c>
      <c r="U219" t="s">
        <v>21</v>
      </c>
    </row>
    <row r="220" spans="1:21">
      <c r="A220">
        <v>639316947</v>
      </c>
      <c r="B220" s="3">
        <v>16</v>
      </c>
      <c r="C220" s="3"/>
      <c r="D220" t="s">
        <v>17006</v>
      </c>
      <c r="E220" t="b">
        <f t="shared" si="13"/>
        <v>0</v>
      </c>
      <c r="F220" t="b">
        <f t="shared" ref="F220:F283" si="16">ISNUMBER(SEARCH("pfam09678",R220))</f>
        <v>1</v>
      </c>
      <c r="G220" t="b">
        <f t="shared" si="14"/>
        <v>0</v>
      </c>
      <c r="H220" t="b">
        <f t="shared" si="15"/>
        <v>0</v>
      </c>
      <c r="J220" t="s">
        <v>191</v>
      </c>
      <c r="K220">
        <v>2154</v>
      </c>
      <c r="L220">
        <v>717</v>
      </c>
      <c r="N220" t="s">
        <v>17007</v>
      </c>
      <c r="P220" t="s">
        <v>54</v>
      </c>
      <c r="Q220" t="s">
        <v>18</v>
      </c>
      <c r="R220" t="s">
        <v>55</v>
      </c>
      <c r="T220" t="s">
        <v>20</v>
      </c>
      <c r="U220" t="s">
        <v>21</v>
      </c>
    </row>
    <row r="221" spans="1:21">
      <c r="A221">
        <v>639319597</v>
      </c>
      <c r="B221" s="3">
        <v>4</v>
      </c>
      <c r="C221" s="3"/>
      <c r="D221" t="s">
        <v>17572</v>
      </c>
      <c r="E221" t="b">
        <f t="shared" si="13"/>
        <v>0</v>
      </c>
      <c r="F221" t="b">
        <f t="shared" si="16"/>
        <v>0</v>
      </c>
      <c r="G221" t="b">
        <f t="shared" si="14"/>
        <v>0</v>
      </c>
      <c r="H221" t="b">
        <f t="shared" si="15"/>
        <v>0</v>
      </c>
      <c r="J221" t="s">
        <v>17573</v>
      </c>
      <c r="K221">
        <v>720</v>
      </c>
      <c r="L221">
        <v>239</v>
      </c>
      <c r="N221" t="s">
        <v>17574</v>
      </c>
      <c r="R221" t="s">
        <v>19</v>
      </c>
      <c r="T221" t="s">
        <v>20</v>
      </c>
      <c r="U221" t="s">
        <v>21</v>
      </c>
    </row>
    <row r="222" spans="1:21">
      <c r="A222">
        <v>639326661</v>
      </c>
      <c r="B222" s="3">
        <v>4</v>
      </c>
      <c r="C222" s="3"/>
      <c r="D222" t="s">
        <v>17510</v>
      </c>
      <c r="E222" t="b">
        <f t="shared" si="13"/>
        <v>0</v>
      </c>
      <c r="F222" t="b">
        <f t="shared" si="16"/>
        <v>0</v>
      </c>
      <c r="G222" t="b">
        <f t="shared" si="14"/>
        <v>0</v>
      </c>
      <c r="H222" t="b">
        <f t="shared" si="15"/>
        <v>0</v>
      </c>
      <c r="J222" t="s">
        <v>191</v>
      </c>
      <c r="K222">
        <v>465</v>
      </c>
      <c r="L222">
        <v>154</v>
      </c>
      <c r="N222" t="s">
        <v>17511</v>
      </c>
      <c r="P222" t="s">
        <v>17</v>
      </c>
      <c r="Q222" t="s">
        <v>18</v>
      </c>
      <c r="R222" t="s">
        <v>19</v>
      </c>
      <c r="T222" t="s">
        <v>20</v>
      </c>
      <c r="U222" t="s">
        <v>21</v>
      </c>
    </row>
    <row r="223" spans="1:21">
      <c r="A223">
        <v>639327521</v>
      </c>
      <c r="B223" s="3">
        <v>4</v>
      </c>
      <c r="C223" s="3"/>
      <c r="D223" t="s">
        <v>17512</v>
      </c>
      <c r="E223" t="b">
        <f t="shared" si="13"/>
        <v>0</v>
      </c>
      <c r="F223" t="b">
        <f t="shared" si="16"/>
        <v>0</v>
      </c>
      <c r="G223" t="b">
        <f t="shared" si="14"/>
        <v>0</v>
      </c>
      <c r="H223" t="b">
        <f t="shared" si="15"/>
        <v>0</v>
      </c>
      <c r="J223" t="s">
        <v>17513</v>
      </c>
      <c r="K223">
        <v>435</v>
      </c>
      <c r="L223">
        <v>144</v>
      </c>
      <c r="N223" t="s">
        <v>17511</v>
      </c>
      <c r="R223" t="s">
        <v>19</v>
      </c>
      <c r="T223" t="s">
        <v>20</v>
      </c>
      <c r="U223" t="s">
        <v>21</v>
      </c>
    </row>
    <row r="224" spans="1:21">
      <c r="A224">
        <v>639647017</v>
      </c>
      <c r="B224" s="3">
        <v>4</v>
      </c>
      <c r="C224" s="3"/>
      <c r="D224" t="s">
        <v>17560</v>
      </c>
      <c r="E224" t="b">
        <f t="shared" si="13"/>
        <v>0</v>
      </c>
      <c r="F224" t="b">
        <f t="shared" si="16"/>
        <v>0</v>
      </c>
      <c r="G224" t="b">
        <f t="shared" si="14"/>
        <v>0</v>
      </c>
      <c r="H224" t="b">
        <f t="shared" si="15"/>
        <v>0</v>
      </c>
      <c r="J224" t="s">
        <v>9682</v>
      </c>
      <c r="K224">
        <v>660</v>
      </c>
      <c r="L224">
        <v>219</v>
      </c>
      <c r="N224" t="s">
        <v>17561</v>
      </c>
      <c r="R224" t="s">
        <v>19</v>
      </c>
      <c r="T224" t="s">
        <v>20</v>
      </c>
      <c r="U224" t="s">
        <v>21</v>
      </c>
    </row>
    <row r="225" spans="1:21">
      <c r="A225">
        <v>639687500</v>
      </c>
      <c r="B225" s="3">
        <v>16</v>
      </c>
      <c r="C225" s="3"/>
      <c r="D225" t="s">
        <v>16812</v>
      </c>
      <c r="E225" t="b">
        <f t="shared" si="13"/>
        <v>0</v>
      </c>
      <c r="F225" t="b">
        <f t="shared" si="16"/>
        <v>1</v>
      </c>
      <c r="G225" t="b">
        <f t="shared" si="14"/>
        <v>0</v>
      </c>
      <c r="H225" t="b">
        <f t="shared" si="15"/>
        <v>0</v>
      </c>
      <c r="J225" t="s">
        <v>202</v>
      </c>
      <c r="K225">
        <v>2094</v>
      </c>
      <c r="L225">
        <v>697</v>
      </c>
      <c r="N225" t="s">
        <v>16813</v>
      </c>
      <c r="P225" t="s">
        <v>12304</v>
      </c>
      <c r="Q225" t="s">
        <v>12305</v>
      </c>
      <c r="R225" t="s">
        <v>55</v>
      </c>
      <c r="T225" t="s">
        <v>20</v>
      </c>
      <c r="U225" t="s">
        <v>21</v>
      </c>
    </row>
    <row r="226" spans="1:21">
      <c r="A226">
        <v>639691740</v>
      </c>
      <c r="B226" s="3">
        <v>16</v>
      </c>
      <c r="C226" s="3"/>
      <c r="D226" t="s">
        <v>16814</v>
      </c>
      <c r="E226" t="b">
        <f t="shared" si="13"/>
        <v>0</v>
      </c>
      <c r="F226" t="b">
        <f t="shared" si="16"/>
        <v>1</v>
      </c>
      <c r="G226" t="b">
        <f t="shared" si="14"/>
        <v>0</v>
      </c>
      <c r="H226" t="b">
        <f t="shared" si="15"/>
        <v>0</v>
      </c>
      <c r="J226" t="s">
        <v>202</v>
      </c>
      <c r="K226">
        <v>2157</v>
      </c>
      <c r="L226">
        <v>718</v>
      </c>
      <c r="N226" t="s">
        <v>16813</v>
      </c>
      <c r="P226" t="s">
        <v>54</v>
      </c>
      <c r="Q226" t="s">
        <v>18</v>
      </c>
      <c r="R226" t="s">
        <v>55</v>
      </c>
      <c r="T226" t="s">
        <v>20</v>
      </c>
      <c r="U226" t="s">
        <v>21</v>
      </c>
    </row>
    <row r="227" spans="1:21">
      <c r="A227">
        <v>639694421</v>
      </c>
      <c r="B227" s="3">
        <v>4</v>
      </c>
      <c r="C227" s="3"/>
      <c r="D227" t="s">
        <v>16888</v>
      </c>
      <c r="E227" t="b">
        <f t="shared" si="13"/>
        <v>0</v>
      </c>
      <c r="F227" t="b">
        <f t="shared" si="16"/>
        <v>0</v>
      </c>
      <c r="G227" t="b">
        <f t="shared" si="14"/>
        <v>0</v>
      </c>
      <c r="H227" t="b">
        <f t="shared" si="15"/>
        <v>0</v>
      </c>
      <c r="J227" t="s">
        <v>16889</v>
      </c>
      <c r="K227">
        <v>459</v>
      </c>
      <c r="L227">
        <v>152</v>
      </c>
      <c r="N227" t="s">
        <v>16890</v>
      </c>
      <c r="P227" t="s">
        <v>17</v>
      </c>
      <c r="Q227" t="s">
        <v>18</v>
      </c>
      <c r="R227" t="s">
        <v>19</v>
      </c>
      <c r="T227" t="s">
        <v>20</v>
      </c>
      <c r="U227" t="s">
        <v>21</v>
      </c>
    </row>
    <row r="228" spans="1:21">
      <c r="A228">
        <v>639694734</v>
      </c>
      <c r="B228" s="3">
        <v>8</v>
      </c>
      <c r="C228" s="3"/>
      <c r="D228" t="s">
        <v>16891</v>
      </c>
      <c r="E228" t="b">
        <f t="shared" si="13"/>
        <v>0</v>
      </c>
      <c r="F228" t="b">
        <f t="shared" si="16"/>
        <v>0</v>
      </c>
      <c r="G228" t="b">
        <f t="shared" si="14"/>
        <v>0</v>
      </c>
      <c r="H228" t="b">
        <f t="shared" si="15"/>
        <v>0</v>
      </c>
      <c r="J228" t="s">
        <v>202</v>
      </c>
      <c r="K228">
        <v>933</v>
      </c>
      <c r="L228">
        <v>310</v>
      </c>
      <c r="N228" t="s">
        <v>16890</v>
      </c>
      <c r="P228" t="s">
        <v>24</v>
      </c>
      <c r="Q228" t="s">
        <v>25</v>
      </c>
      <c r="R228" t="s">
        <v>19</v>
      </c>
      <c r="T228" t="s">
        <v>20</v>
      </c>
      <c r="U228" t="s">
        <v>21</v>
      </c>
    </row>
    <row r="229" spans="1:21">
      <c r="A229">
        <v>639695476</v>
      </c>
      <c r="B229" s="3">
        <v>8</v>
      </c>
      <c r="C229" s="3"/>
      <c r="D229" t="s">
        <v>16892</v>
      </c>
      <c r="E229" t="b">
        <f t="shared" si="13"/>
        <v>0</v>
      </c>
      <c r="F229" t="b">
        <f t="shared" si="16"/>
        <v>0</v>
      </c>
      <c r="G229" t="b">
        <f t="shared" si="14"/>
        <v>0</v>
      </c>
      <c r="H229" t="b">
        <f t="shared" si="15"/>
        <v>0</v>
      </c>
      <c r="J229" t="s">
        <v>202</v>
      </c>
      <c r="K229">
        <v>942</v>
      </c>
      <c r="L229">
        <v>313</v>
      </c>
      <c r="N229" t="s">
        <v>16890</v>
      </c>
      <c r="P229" t="s">
        <v>24</v>
      </c>
      <c r="Q229" t="s">
        <v>25</v>
      </c>
      <c r="R229" t="s">
        <v>19</v>
      </c>
      <c r="T229" t="s">
        <v>20</v>
      </c>
      <c r="U229" t="s">
        <v>21</v>
      </c>
    </row>
    <row r="230" spans="1:21">
      <c r="A230">
        <v>639706999</v>
      </c>
      <c r="B230" s="3">
        <v>9</v>
      </c>
      <c r="C230" s="3"/>
      <c r="D230" t="s">
        <v>17166</v>
      </c>
      <c r="E230" t="b">
        <f t="shared" si="13"/>
        <v>1</v>
      </c>
      <c r="F230" t="b">
        <f t="shared" si="16"/>
        <v>0</v>
      </c>
      <c r="G230" t="b">
        <f t="shared" si="14"/>
        <v>0</v>
      </c>
      <c r="H230" t="b">
        <f t="shared" si="15"/>
        <v>0</v>
      </c>
      <c r="J230" t="s">
        <v>7045</v>
      </c>
      <c r="K230">
        <v>1626</v>
      </c>
      <c r="L230">
        <v>541</v>
      </c>
      <c r="N230" t="s">
        <v>17167</v>
      </c>
      <c r="P230" t="s">
        <v>24</v>
      </c>
      <c r="Q230" t="s">
        <v>25</v>
      </c>
      <c r="R230" t="s">
        <v>34</v>
      </c>
      <c r="T230" t="s">
        <v>21</v>
      </c>
      <c r="U230" t="s">
        <v>21</v>
      </c>
    </row>
    <row r="231" spans="1:21">
      <c r="A231">
        <v>639720647</v>
      </c>
      <c r="B231" s="3">
        <v>8</v>
      </c>
      <c r="C231" s="3"/>
      <c r="D231" t="s">
        <v>17625</v>
      </c>
      <c r="E231" t="b">
        <f t="shared" si="13"/>
        <v>0</v>
      </c>
      <c r="F231" t="b">
        <f t="shared" si="16"/>
        <v>0</v>
      </c>
      <c r="G231" t="b">
        <f t="shared" si="14"/>
        <v>0</v>
      </c>
      <c r="H231" t="b">
        <f t="shared" si="15"/>
        <v>0</v>
      </c>
      <c r="J231" t="s">
        <v>202</v>
      </c>
      <c r="K231">
        <v>897</v>
      </c>
      <c r="L231">
        <v>298</v>
      </c>
      <c r="N231" t="s">
        <v>17626</v>
      </c>
      <c r="P231" t="s">
        <v>24</v>
      </c>
      <c r="Q231" t="s">
        <v>25</v>
      </c>
      <c r="R231" t="s">
        <v>19</v>
      </c>
      <c r="T231" t="s">
        <v>20</v>
      </c>
      <c r="U231" t="s">
        <v>21</v>
      </c>
    </row>
    <row r="232" spans="1:21">
      <c r="A232">
        <v>639722903</v>
      </c>
      <c r="B232" s="3">
        <v>3</v>
      </c>
      <c r="C232" s="3"/>
      <c r="D232" t="s">
        <v>17168</v>
      </c>
      <c r="E232" t="b">
        <f t="shared" si="13"/>
        <v>0</v>
      </c>
      <c r="F232" t="b">
        <f t="shared" si="16"/>
        <v>0</v>
      </c>
      <c r="G232" t="b">
        <f t="shared" si="14"/>
        <v>0</v>
      </c>
      <c r="H232" t="b">
        <f t="shared" si="15"/>
        <v>0</v>
      </c>
      <c r="J232" t="s">
        <v>191</v>
      </c>
      <c r="K232">
        <v>402</v>
      </c>
      <c r="L232">
        <v>133</v>
      </c>
      <c r="N232" t="s">
        <v>17169</v>
      </c>
      <c r="P232" t="s">
        <v>17</v>
      </c>
      <c r="Q232" t="s">
        <v>18</v>
      </c>
      <c r="R232" t="s">
        <v>19</v>
      </c>
      <c r="T232" t="s">
        <v>20</v>
      </c>
      <c r="U232" t="s">
        <v>21</v>
      </c>
    </row>
    <row r="233" spans="1:21">
      <c r="A233">
        <v>639735044</v>
      </c>
      <c r="B233" s="3">
        <v>16</v>
      </c>
      <c r="C233" s="3"/>
      <c r="D233" t="s">
        <v>17191</v>
      </c>
      <c r="E233" t="b">
        <f t="shared" si="13"/>
        <v>0</v>
      </c>
      <c r="F233" t="b">
        <f t="shared" si="16"/>
        <v>1</v>
      </c>
      <c r="G233" t="b">
        <f t="shared" si="14"/>
        <v>0</v>
      </c>
      <c r="H233" t="b">
        <f t="shared" si="15"/>
        <v>0</v>
      </c>
      <c r="J233" t="s">
        <v>17192</v>
      </c>
      <c r="K233">
        <v>2070</v>
      </c>
      <c r="L233">
        <v>689</v>
      </c>
      <c r="N233" t="s">
        <v>17193</v>
      </c>
      <c r="P233" t="s">
        <v>12304</v>
      </c>
      <c r="Q233" t="s">
        <v>12305</v>
      </c>
      <c r="R233" t="s">
        <v>55</v>
      </c>
      <c r="T233" t="s">
        <v>20</v>
      </c>
      <c r="U233" t="s">
        <v>21</v>
      </c>
    </row>
    <row r="234" spans="1:21">
      <c r="A234">
        <v>639743136</v>
      </c>
      <c r="B234" s="3">
        <v>16</v>
      </c>
      <c r="C234" s="3"/>
      <c r="D234" t="s">
        <v>17210</v>
      </c>
      <c r="E234" t="b">
        <f t="shared" si="13"/>
        <v>0</v>
      </c>
      <c r="F234" t="b">
        <f t="shared" si="16"/>
        <v>1</v>
      </c>
      <c r="G234" t="b">
        <f t="shared" si="14"/>
        <v>0</v>
      </c>
      <c r="H234" t="b">
        <f t="shared" si="15"/>
        <v>0</v>
      </c>
      <c r="J234" t="s">
        <v>17192</v>
      </c>
      <c r="K234">
        <v>2001</v>
      </c>
      <c r="L234">
        <v>666</v>
      </c>
      <c r="N234" t="s">
        <v>2099</v>
      </c>
      <c r="P234" t="s">
        <v>12304</v>
      </c>
      <c r="Q234" t="s">
        <v>12305</v>
      </c>
      <c r="R234" t="s">
        <v>55</v>
      </c>
      <c r="T234" t="s">
        <v>20</v>
      </c>
      <c r="U234" t="s">
        <v>21</v>
      </c>
    </row>
    <row r="235" spans="1:21">
      <c r="A235">
        <v>639744847</v>
      </c>
      <c r="B235" s="3">
        <v>9</v>
      </c>
      <c r="C235" s="3"/>
      <c r="D235" t="s">
        <v>17211</v>
      </c>
      <c r="E235" t="b">
        <f t="shared" si="13"/>
        <v>0</v>
      </c>
      <c r="F235" t="b">
        <f t="shared" si="16"/>
        <v>0</v>
      </c>
      <c r="G235" t="b">
        <f t="shared" si="14"/>
        <v>0</v>
      </c>
      <c r="H235" t="b">
        <f t="shared" si="15"/>
        <v>0</v>
      </c>
      <c r="J235" t="s">
        <v>454</v>
      </c>
      <c r="K235">
        <v>930</v>
      </c>
      <c r="L235">
        <v>309</v>
      </c>
      <c r="N235" t="s">
        <v>2099</v>
      </c>
      <c r="P235" t="s">
        <v>24</v>
      </c>
      <c r="Q235" t="s">
        <v>25</v>
      </c>
      <c r="R235" t="s">
        <v>19</v>
      </c>
      <c r="T235" t="s">
        <v>20</v>
      </c>
      <c r="U235" t="s">
        <v>21</v>
      </c>
    </row>
    <row r="236" spans="1:21">
      <c r="A236">
        <v>639748876</v>
      </c>
      <c r="B236" s="3">
        <v>9</v>
      </c>
      <c r="C236" s="3"/>
      <c r="D236" t="s">
        <v>16845</v>
      </c>
      <c r="E236" t="b">
        <f t="shared" si="13"/>
        <v>1</v>
      </c>
      <c r="F236" t="b">
        <f t="shared" si="16"/>
        <v>0</v>
      </c>
      <c r="G236" t="b">
        <f t="shared" si="14"/>
        <v>0</v>
      </c>
      <c r="H236" t="b">
        <f t="shared" si="15"/>
        <v>1</v>
      </c>
      <c r="J236" t="s">
        <v>4052</v>
      </c>
      <c r="K236">
        <v>1650</v>
      </c>
      <c r="L236">
        <v>549</v>
      </c>
      <c r="N236" t="s">
        <v>16846</v>
      </c>
      <c r="P236" t="s">
        <v>24</v>
      </c>
      <c r="Q236" t="s">
        <v>25</v>
      </c>
      <c r="R236" t="s">
        <v>59</v>
      </c>
      <c r="T236" t="s">
        <v>21</v>
      </c>
      <c r="U236" t="s">
        <v>21</v>
      </c>
    </row>
    <row r="237" spans="1:21">
      <c r="A237">
        <v>639766479</v>
      </c>
      <c r="B237" s="3">
        <v>4</v>
      </c>
      <c r="C237" s="3"/>
      <c r="D237" t="s">
        <v>16995</v>
      </c>
      <c r="E237" t="b">
        <f t="shared" si="13"/>
        <v>0</v>
      </c>
      <c r="F237" t="b">
        <f t="shared" si="16"/>
        <v>0</v>
      </c>
      <c r="G237" t="b">
        <f t="shared" si="14"/>
        <v>0</v>
      </c>
      <c r="H237" t="b">
        <f t="shared" si="15"/>
        <v>0</v>
      </c>
      <c r="J237" t="s">
        <v>191</v>
      </c>
      <c r="K237">
        <v>438</v>
      </c>
      <c r="L237">
        <v>145</v>
      </c>
      <c r="N237" t="s">
        <v>16996</v>
      </c>
      <c r="R237" t="s">
        <v>19</v>
      </c>
      <c r="T237" t="s">
        <v>20</v>
      </c>
      <c r="U237" t="s">
        <v>21</v>
      </c>
    </row>
    <row r="238" spans="1:21">
      <c r="A238">
        <v>639772311</v>
      </c>
      <c r="B238" s="3">
        <v>9</v>
      </c>
      <c r="C238" s="3"/>
      <c r="D238" t="s">
        <v>17478</v>
      </c>
      <c r="E238" t="b">
        <f t="shared" si="13"/>
        <v>1</v>
      </c>
      <c r="F238" t="b">
        <f t="shared" si="16"/>
        <v>0</v>
      </c>
      <c r="G238" t="b">
        <f t="shared" si="14"/>
        <v>0</v>
      </c>
      <c r="H238" t="b">
        <f t="shared" si="15"/>
        <v>0</v>
      </c>
      <c r="J238" t="s">
        <v>158</v>
      </c>
      <c r="K238">
        <v>1542</v>
      </c>
      <c r="L238">
        <v>513</v>
      </c>
      <c r="N238" t="s">
        <v>17479</v>
      </c>
      <c r="P238" t="s">
        <v>24</v>
      </c>
      <c r="Q238" t="s">
        <v>25</v>
      </c>
      <c r="R238" t="s">
        <v>34</v>
      </c>
      <c r="T238" t="s">
        <v>20</v>
      </c>
      <c r="U238" t="s">
        <v>21</v>
      </c>
    </row>
    <row r="239" spans="1:21">
      <c r="A239">
        <v>639787042</v>
      </c>
      <c r="B239" s="3">
        <v>4</v>
      </c>
      <c r="C239" s="3"/>
      <c r="D239" t="s">
        <v>16815</v>
      </c>
      <c r="E239" t="b">
        <f t="shared" si="13"/>
        <v>0</v>
      </c>
      <c r="F239" t="b">
        <f t="shared" si="16"/>
        <v>0</v>
      </c>
      <c r="G239" t="b">
        <f t="shared" si="14"/>
        <v>0</v>
      </c>
      <c r="H239" t="b">
        <f t="shared" si="15"/>
        <v>0</v>
      </c>
      <c r="J239" t="s">
        <v>16816</v>
      </c>
      <c r="K239">
        <v>456</v>
      </c>
      <c r="L239">
        <v>151</v>
      </c>
      <c r="N239" t="s">
        <v>16817</v>
      </c>
      <c r="P239" t="s">
        <v>17</v>
      </c>
      <c r="Q239" t="s">
        <v>18</v>
      </c>
      <c r="R239" t="s">
        <v>19</v>
      </c>
      <c r="T239" t="s">
        <v>20</v>
      </c>
      <c r="U239" t="s">
        <v>21</v>
      </c>
    </row>
    <row r="240" spans="1:21">
      <c r="A240">
        <v>639789341</v>
      </c>
      <c r="B240" s="3">
        <v>16</v>
      </c>
      <c r="C240" s="3"/>
      <c r="D240" t="s">
        <v>17216</v>
      </c>
      <c r="E240" t="b">
        <f t="shared" si="13"/>
        <v>0</v>
      </c>
      <c r="F240" t="b">
        <f t="shared" si="16"/>
        <v>1</v>
      </c>
      <c r="G240" t="b">
        <f t="shared" si="14"/>
        <v>0</v>
      </c>
      <c r="H240" t="b">
        <f t="shared" si="15"/>
        <v>0</v>
      </c>
      <c r="J240" t="s">
        <v>202</v>
      </c>
      <c r="K240">
        <v>1926</v>
      </c>
      <c r="L240">
        <v>641</v>
      </c>
      <c r="N240" t="s">
        <v>17217</v>
      </c>
      <c r="P240" t="s">
        <v>12304</v>
      </c>
      <c r="Q240" t="s">
        <v>12305</v>
      </c>
      <c r="R240" t="s">
        <v>55</v>
      </c>
      <c r="T240" t="s">
        <v>21</v>
      </c>
      <c r="U240" t="s">
        <v>21</v>
      </c>
    </row>
    <row r="241" spans="1:21">
      <c r="A241">
        <v>639793368</v>
      </c>
      <c r="B241" s="3">
        <v>16</v>
      </c>
      <c r="C241" s="3"/>
      <c r="D241" t="s">
        <v>17218</v>
      </c>
      <c r="E241" t="b">
        <f t="shared" si="13"/>
        <v>0</v>
      </c>
      <c r="F241" t="b">
        <f t="shared" si="16"/>
        <v>1</v>
      </c>
      <c r="G241" t="b">
        <f t="shared" si="14"/>
        <v>0</v>
      </c>
      <c r="H241" t="b">
        <f t="shared" si="15"/>
        <v>0</v>
      </c>
      <c r="J241" t="s">
        <v>202</v>
      </c>
      <c r="K241">
        <v>1998</v>
      </c>
      <c r="L241">
        <v>665</v>
      </c>
      <c r="N241" t="s">
        <v>17217</v>
      </c>
      <c r="P241" t="s">
        <v>12304</v>
      </c>
      <c r="Q241" t="s">
        <v>12305</v>
      </c>
      <c r="R241" t="s">
        <v>55</v>
      </c>
      <c r="T241" t="s">
        <v>20</v>
      </c>
      <c r="U241" t="s">
        <v>21</v>
      </c>
    </row>
    <row r="242" spans="1:21">
      <c r="A242">
        <v>639794838</v>
      </c>
      <c r="B242" s="3">
        <v>9</v>
      </c>
      <c r="C242" s="3"/>
      <c r="D242" t="s">
        <v>17219</v>
      </c>
      <c r="E242" t="b">
        <f t="shared" si="13"/>
        <v>0</v>
      </c>
      <c r="F242" t="b">
        <f t="shared" si="16"/>
        <v>0</v>
      </c>
      <c r="G242" t="b">
        <f t="shared" si="14"/>
        <v>0</v>
      </c>
      <c r="H242" t="b">
        <f t="shared" si="15"/>
        <v>0</v>
      </c>
      <c r="J242" t="s">
        <v>202</v>
      </c>
      <c r="K242">
        <v>930</v>
      </c>
      <c r="L242">
        <v>309</v>
      </c>
      <c r="N242" t="s">
        <v>17217</v>
      </c>
      <c r="P242" t="s">
        <v>24</v>
      </c>
      <c r="Q242" t="s">
        <v>25</v>
      </c>
      <c r="R242" t="s">
        <v>19</v>
      </c>
      <c r="T242" t="s">
        <v>20</v>
      </c>
      <c r="U242" t="s">
        <v>21</v>
      </c>
    </row>
    <row r="243" spans="1:21">
      <c r="A243">
        <v>639796597</v>
      </c>
      <c r="B243" s="3">
        <v>8</v>
      </c>
      <c r="C243" s="3"/>
      <c r="D243" t="s">
        <v>17544</v>
      </c>
      <c r="E243" t="b">
        <f t="shared" si="13"/>
        <v>0</v>
      </c>
      <c r="F243" t="b">
        <f t="shared" si="16"/>
        <v>0</v>
      </c>
      <c r="G243" t="b">
        <f t="shared" si="14"/>
        <v>0</v>
      </c>
      <c r="H243" t="b">
        <f t="shared" si="15"/>
        <v>0</v>
      </c>
      <c r="J243" t="s">
        <v>202</v>
      </c>
      <c r="K243">
        <v>891</v>
      </c>
      <c r="L243">
        <v>296</v>
      </c>
      <c r="N243" t="s">
        <v>17545</v>
      </c>
      <c r="P243" t="s">
        <v>24</v>
      </c>
      <c r="Q243" t="s">
        <v>25</v>
      </c>
      <c r="R243" t="s">
        <v>19</v>
      </c>
      <c r="T243" t="s">
        <v>20</v>
      </c>
      <c r="U243" t="s">
        <v>21</v>
      </c>
    </row>
    <row r="244" spans="1:21">
      <c r="A244">
        <v>639802509</v>
      </c>
      <c r="B244" s="3">
        <v>16</v>
      </c>
      <c r="C244" s="3"/>
      <c r="D244" t="s">
        <v>16805</v>
      </c>
      <c r="E244" t="b">
        <f t="shared" si="13"/>
        <v>0</v>
      </c>
      <c r="F244" t="b">
        <f t="shared" si="16"/>
        <v>1</v>
      </c>
      <c r="G244" t="b">
        <f t="shared" si="14"/>
        <v>0</v>
      </c>
      <c r="H244" t="b">
        <f t="shared" si="15"/>
        <v>0</v>
      </c>
      <c r="J244" t="s">
        <v>16806</v>
      </c>
      <c r="K244">
        <v>2256</v>
      </c>
      <c r="L244">
        <v>751</v>
      </c>
      <c r="N244" t="s">
        <v>16807</v>
      </c>
      <c r="P244" t="s">
        <v>12304</v>
      </c>
      <c r="Q244" t="s">
        <v>12305</v>
      </c>
      <c r="R244" t="s">
        <v>55</v>
      </c>
      <c r="T244" t="s">
        <v>20</v>
      </c>
      <c r="U244" t="s">
        <v>21</v>
      </c>
    </row>
    <row r="245" spans="1:21">
      <c r="A245">
        <v>639803154</v>
      </c>
      <c r="B245" s="3">
        <v>16</v>
      </c>
      <c r="C245" s="3"/>
      <c r="D245" t="s">
        <v>16808</v>
      </c>
      <c r="E245" t="b">
        <f t="shared" si="13"/>
        <v>0</v>
      </c>
      <c r="F245" t="b">
        <f t="shared" si="16"/>
        <v>1</v>
      </c>
      <c r="G245" t="b">
        <f t="shared" si="14"/>
        <v>0</v>
      </c>
      <c r="H245" t="b">
        <f t="shared" si="15"/>
        <v>0</v>
      </c>
      <c r="J245" t="s">
        <v>16809</v>
      </c>
      <c r="K245">
        <v>1863</v>
      </c>
      <c r="L245">
        <v>620</v>
      </c>
      <c r="N245" t="s">
        <v>16807</v>
      </c>
      <c r="P245" t="s">
        <v>12304</v>
      </c>
      <c r="Q245" t="s">
        <v>12305</v>
      </c>
      <c r="R245" t="s">
        <v>55</v>
      </c>
      <c r="T245" t="s">
        <v>20</v>
      </c>
      <c r="U245" t="s">
        <v>21</v>
      </c>
    </row>
    <row r="246" spans="1:21">
      <c r="A246">
        <v>639803295</v>
      </c>
      <c r="B246" s="3">
        <v>16</v>
      </c>
      <c r="C246" s="3"/>
      <c r="D246" t="s">
        <v>16810</v>
      </c>
      <c r="E246" t="b">
        <f t="shared" si="13"/>
        <v>0</v>
      </c>
      <c r="F246" t="b">
        <f t="shared" si="16"/>
        <v>1</v>
      </c>
      <c r="G246" t="b">
        <f t="shared" si="14"/>
        <v>0</v>
      </c>
      <c r="H246" t="b">
        <f t="shared" si="15"/>
        <v>0</v>
      </c>
      <c r="J246" t="s">
        <v>16811</v>
      </c>
      <c r="K246">
        <v>2106</v>
      </c>
      <c r="L246">
        <v>701</v>
      </c>
      <c r="N246" t="s">
        <v>16807</v>
      </c>
      <c r="P246" t="s">
        <v>12304</v>
      </c>
      <c r="Q246" t="s">
        <v>12305</v>
      </c>
      <c r="R246" t="s">
        <v>55</v>
      </c>
      <c r="T246" t="s">
        <v>20</v>
      </c>
      <c r="U246" t="s">
        <v>21</v>
      </c>
    </row>
    <row r="247" spans="1:21">
      <c r="A247">
        <v>639807160</v>
      </c>
      <c r="B247" s="3">
        <v>16</v>
      </c>
      <c r="C247" s="3"/>
      <c r="D247" t="s">
        <v>17437</v>
      </c>
      <c r="E247" t="b">
        <f t="shared" si="13"/>
        <v>0</v>
      </c>
      <c r="F247" t="b">
        <f t="shared" si="16"/>
        <v>1</v>
      </c>
      <c r="G247" t="b">
        <f t="shared" si="14"/>
        <v>0</v>
      </c>
      <c r="H247" t="b">
        <f t="shared" si="15"/>
        <v>0</v>
      </c>
      <c r="J247" t="s">
        <v>202</v>
      </c>
      <c r="K247">
        <v>1929</v>
      </c>
      <c r="L247">
        <v>642</v>
      </c>
      <c r="N247" t="s">
        <v>17438</v>
      </c>
      <c r="P247" t="s">
        <v>12304</v>
      </c>
      <c r="Q247" t="s">
        <v>12305</v>
      </c>
      <c r="R247" t="s">
        <v>55</v>
      </c>
      <c r="T247" t="s">
        <v>21</v>
      </c>
      <c r="U247" t="s">
        <v>21</v>
      </c>
    </row>
    <row r="248" spans="1:21">
      <c r="A248">
        <v>639807537</v>
      </c>
      <c r="B248" s="3">
        <v>16</v>
      </c>
      <c r="C248" s="3"/>
      <c r="D248" t="s">
        <v>17439</v>
      </c>
      <c r="E248" t="b">
        <f t="shared" si="13"/>
        <v>0</v>
      </c>
      <c r="F248" t="b">
        <f t="shared" si="16"/>
        <v>1</v>
      </c>
      <c r="G248" t="b">
        <f t="shared" si="14"/>
        <v>0</v>
      </c>
      <c r="H248" t="b">
        <f t="shared" si="15"/>
        <v>0</v>
      </c>
      <c r="J248" t="s">
        <v>202</v>
      </c>
      <c r="K248">
        <v>2019</v>
      </c>
      <c r="L248">
        <v>672</v>
      </c>
      <c r="N248" t="s">
        <v>17438</v>
      </c>
      <c r="P248" t="s">
        <v>12304</v>
      </c>
      <c r="Q248" t="s">
        <v>12305</v>
      </c>
      <c r="R248" t="s">
        <v>55</v>
      </c>
      <c r="T248" t="s">
        <v>20</v>
      </c>
      <c r="U248" t="s">
        <v>21</v>
      </c>
    </row>
    <row r="249" spans="1:21">
      <c r="A249">
        <v>639809156</v>
      </c>
      <c r="B249" s="3">
        <v>9</v>
      </c>
      <c r="C249" s="3"/>
      <c r="D249" t="s">
        <v>17440</v>
      </c>
      <c r="E249" t="b">
        <f t="shared" si="13"/>
        <v>0</v>
      </c>
      <c r="F249" t="b">
        <f t="shared" si="16"/>
        <v>0</v>
      </c>
      <c r="G249" t="b">
        <f t="shared" si="14"/>
        <v>0</v>
      </c>
      <c r="H249" t="b">
        <f t="shared" si="15"/>
        <v>0</v>
      </c>
      <c r="J249" t="s">
        <v>202</v>
      </c>
      <c r="K249">
        <v>924</v>
      </c>
      <c r="L249">
        <v>307</v>
      </c>
      <c r="N249" t="s">
        <v>17438</v>
      </c>
      <c r="P249" t="s">
        <v>24</v>
      </c>
      <c r="Q249" t="s">
        <v>25</v>
      </c>
      <c r="R249" t="s">
        <v>19</v>
      </c>
      <c r="T249" t="s">
        <v>21</v>
      </c>
      <c r="U249" t="s">
        <v>21</v>
      </c>
    </row>
    <row r="250" spans="1:21">
      <c r="A250">
        <v>639829038</v>
      </c>
      <c r="B250" s="3">
        <v>16</v>
      </c>
      <c r="C250" s="3"/>
      <c r="D250" t="s">
        <v>17199</v>
      </c>
      <c r="E250" t="b">
        <f t="shared" si="13"/>
        <v>0</v>
      </c>
      <c r="F250" t="b">
        <f t="shared" si="16"/>
        <v>1</v>
      </c>
      <c r="G250" t="b">
        <f t="shared" si="14"/>
        <v>0</v>
      </c>
      <c r="H250" t="b">
        <f t="shared" si="15"/>
        <v>0</v>
      </c>
      <c r="J250" t="s">
        <v>101</v>
      </c>
      <c r="K250">
        <v>1986</v>
      </c>
      <c r="L250">
        <v>661</v>
      </c>
      <c r="N250" t="s">
        <v>17200</v>
      </c>
      <c r="P250" t="s">
        <v>54</v>
      </c>
      <c r="Q250" t="s">
        <v>18</v>
      </c>
      <c r="R250" t="s">
        <v>55</v>
      </c>
      <c r="T250" t="s">
        <v>20</v>
      </c>
      <c r="U250" t="s">
        <v>21</v>
      </c>
    </row>
    <row r="251" spans="1:21">
      <c r="A251">
        <v>639833240</v>
      </c>
      <c r="B251" s="3">
        <v>4</v>
      </c>
      <c r="C251" s="3"/>
      <c r="D251" t="s">
        <v>17484</v>
      </c>
      <c r="E251" t="b">
        <f t="shared" si="13"/>
        <v>0</v>
      </c>
      <c r="F251" t="b">
        <f t="shared" si="16"/>
        <v>0</v>
      </c>
      <c r="G251" t="b">
        <f t="shared" si="14"/>
        <v>0</v>
      </c>
      <c r="H251" t="b">
        <f t="shared" si="15"/>
        <v>0</v>
      </c>
      <c r="J251" t="s">
        <v>191</v>
      </c>
      <c r="K251">
        <v>444</v>
      </c>
      <c r="L251">
        <v>147</v>
      </c>
      <c r="N251" t="s">
        <v>17485</v>
      </c>
      <c r="P251" t="s">
        <v>17</v>
      </c>
      <c r="Q251" t="s">
        <v>18</v>
      </c>
      <c r="R251" t="s">
        <v>19</v>
      </c>
      <c r="T251" t="s">
        <v>20</v>
      </c>
      <c r="U251" t="s">
        <v>21</v>
      </c>
    </row>
    <row r="252" spans="1:21">
      <c r="A252">
        <v>639838719</v>
      </c>
      <c r="B252" s="3">
        <v>4</v>
      </c>
      <c r="C252" s="3"/>
      <c r="D252" t="s">
        <v>16788</v>
      </c>
      <c r="E252" t="b">
        <f t="shared" si="13"/>
        <v>0</v>
      </c>
      <c r="F252" t="b">
        <f t="shared" si="16"/>
        <v>0</v>
      </c>
      <c r="G252" t="b">
        <f t="shared" si="14"/>
        <v>0</v>
      </c>
      <c r="H252" t="b">
        <f t="shared" si="15"/>
        <v>0</v>
      </c>
      <c r="J252" t="s">
        <v>191</v>
      </c>
      <c r="K252">
        <v>480</v>
      </c>
      <c r="L252">
        <v>159</v>
      </c>
      <c r="N252" t="s">
        <v>16789</v>
      </c>
      <c r="P252" t="s">
        <v>17</v>
      </c>
      <c r="Q252" t="s">
        <v>18</v>
      </c>
      <c r="R252" t="s">
        <v>19</v>
      </c>
      <c r="T252" t="s">
        <v>20</v>
      </c>
      <c r="U252" t="s">
        <v>21</v>
      </c>
    </row>
    <row r="253" spans="1:21">
      <c r="A253">
        <v>639840208</v>
      </c>
      <c r="B253" s="3">
        <v>3</v>
      </c>
      <c r="C253" s="3"/>
      <c r="D253" t="s">
        <v>16790</v>
      </c>
      <c r="E253" t="b">
        <f t="shared" si="13"/>
        <v>0</v>
      </c>
      <c r="F253" t="b">
        <f t="shared" si="16"/>
        <v>0</v>
      </c>
      <c r="G253" t="b">
        <f t="shared" si="14"/>
        <v>0</v>
      </c>
      <c r="H253" t="b">
        <f t="shared" si="15"/>
        <v>0</v>
      </c>
      <c r="J253" t="s">
        <v>191</v>
      </c>
      <c r="K253">
        <v>447</v>
      </c>
      <c r="L253">
        <v>148</v>
      </c>
      <c r="N253" t="s">
        <v>16789</v>
      </c>
      <c r="R253" t="s">
        <v>19</v>
      </c>
      <c r="T253" t="s">
        <v>20</v>
      </c>
      <c r="U253" t="s">
        <v>21</v>
      </c>
    </row>
    <row r="254" spans="1:21">
      <c r="A254">
        <v>639844970</v>
      </c>
      <c r="B254" s="3">
        <v>4</v>
      </c>
      <c r="C254" s="3"/>
      <c r="D254" t="s">
        <v>16932</v>
      </c>
      <c r="E254" t="b">
        <f t="shared" si="13"/>
        <v>0</v>
      </c>
      <c r="F254" t="b">
        <f t="shared" si="16"/>
        <v>0</v>
      </c>
      <c r="G254" t="b">
        <f t="shared" si="14"/>
        <v>0</v>
      </c>
      <c r="H254" t="b">
        <f t="shared" si="15"/>
        <v>0</v>
      </c>
      <c r="J254" t="s">
        <v>191</v>
      </c>
      <c r="K254">
        <v>459</v>
      </c>
      <c r="L254">
        <v>152</v>
      </c>
      <c r="N254" t="s">
        <v>16933</v>
      </c>
      <c r="P254" t="s">
        <v>17</v>
      </c>
      <c r="Q254" t="s">
        <v>18</v>
      </c>
      <c r="R254" t="s">
        <v>19</v>
      </c>
      <c r="T254" t="s">
        <v>20</v>
      </c>
      <c r="U254" t="s">
        <v>21</v>
      </c>
    </row>
    <row r="255" spans="1:21">
      <c r="A255">
        <v>639846953</v>
      </c>
      <c r="B255" s="3">
        <v>8</v>
      </c>
      <c r="C255" s="3"/>
      <c r="D255" t="s">
        <v>16934</v>
      </c>
      <c r="E255" t="b">
        <f t="shared" si="13"/>
        <v>0</v>
      </c>
      <c r="F255" t="b">
        <f t="shared" si="16"/>
        <v>0</v>
      </c>
      <c r="G255" t="b">
        <f t="shared" si="14"/>
        <v>0</v>
      </c>
      <c r="H255" t="b">
        <f t="shared" si="15"/>
        <v>0</v>
      </c>
      <c r="J255" t="s">
        <v>168</v>
      </c>
      <c r="K255">
        <v>927</v>
      </c>
      <c r="L255">
        <v>308</v>
      </c>
      <c r="N255" t="s">
        <v>16933</v>
      </c>
      <c r="P255" t="s">
        <v>24</v>
      </c>
      <c r="Q255" t="s">
        <v>25</v>
      </c>
      <c r="R255" t="s">
        <v>19</v>
      </c>
      <c r="T255" t="s">
        <v>20</v>
      </c>
      <c r="U255" t="s">
        <v>21</v>
      </c>
    </row>
    <row r="256" spans="1:21">
      <c r="A256">
        <v>639868380</v>
      </c>
      <c r="B256" s="3">
        <v>5</v>
      </c>
      <c r="C256" s="3"/>
      <c r="D256" t="s">
        <v>17086</v>
      </c>
      <c r="E256" t="b">
        <f t="shared" si="13"/>
        <v>0</v>
      </c>
      <c r="F256" t="b">
        <f t="shared" si="16"/>
        <v>0</v>
      </c>
      <c r="G256" t="b">
        <f t="shared" si="14"/>
        <v>0</v>
      </c>
      <c r="H256" t="b">
        <f t="shared" si="15"/>
        <v>0</v>
      </c>
      <c r="J256" t="s">
        <v>32</v>
      </c>
      <c r="K256">
        <v>633</v>
      </c>
      <c r="L256">
        <v>210</v>
      </c>
      <c r="N256" t="s">
        <v>17087</v>
      </c>
      <c r="R256" t="s">
        <v>19</v>
      </c>
      <c r="T256" t="s">
        <v>20</v>
      </c>
      <c r="U256" t="s">
        <v>21</v>
      </c>
    </row>
    <row r="257" spans="1:21">
      <c r="A257">
        <v>639869132</v>
      </c>
      <c r="B257" s="3">
        <v>8</v>
      </c>
      <c r="C257" s="3"/>
      <c r="D257" t="s">
        <v>17088</v>
      </c>
      <c r="E257" t="b">
        <f t="shared" si="13"/>
        <v>0</v>
      </c>
      <c r="F257" t="b">
        <f t="shared" si="16"/>
        <v>0</v>
      </c>
      <c r="G257" t="b">
        <f t="shared" si="14"/>
        <v>0</v>
      </c>
      <c r="H257" t="b">
        <f t="shared" si="15"/>
        <v>0</v>
      </c>
      <c r="J257" t="s">
        <v>32</v>
      </c>
      <c r="K257">
        <v>906</v>
      </c>
      <c r="L257">
        <v>301</v>
      </c>
      <c r="N257" t="s">
        <v>17087</v>
      </c>
      <c r="P257" t="s">
        <v>24</v>
      </c>
      <c r="Q257" t="s">
        <v>25</v>
      </c>
      <c r="R257" t="s">
        <v>19</v>
      </c>
      <c r="T257" t="s">
        <v>20</v>
      </c>
      <c r="U257" t="s">
        <v>21</v>
      </c>
    </row>
    <row r="258" spans="1:21">
      <c r="A258">
        <v>640056498</v>
      </c>
      <c r="B258" s="3">
        <v>16</v>
      </c>
      <c r="C258" s="3"/>
      <c r="D258" t="s">
        <v>17564</v>
      </c>
      <c r="E258" t="b">
        <f t="shared" si="13"/>
        <v>0</v>
      </c>
      <c r="F258" t="b">
        <f t="shared" si="16"/>
        <v>1</v>
      </c>
      <c r="G258" t="b">
        <f t="shared" si="14"/>
        <v>0</v>
      </c>
      <c r="H258" t="b">
        <f t="shared" si="15"/>
        <v>0</v>
      </c>
      <c r="J258" t="s">
        <v>114</v>
      </c>
      <c r="K258">
        <v>2031</v>
      </c>
      <c r="L258">
        <v>676</v>
      </c>
      <c r="N258" t="s">
        <v>17565</v>
      </c>
      <c r="P258" t="s">
        <v>12304</v>
      </c>
      <c r="Q258" t="s">
        <v>12305</v>
      </c>
      <c r="R258" t="s">
        <v>55</v>
      </c>
      <c r="T258" t="s">
        <v>20</v>
      </c>
      <c r="U258" t="s">
        <v>21</v>
      </c>
    </row>
    <row r="259" spans="1:21">
      <c r="A259">
        <v>640075333</v>
      </c>
      <c r="B259" s="3">
        <v>8</v>
      </c>
      <c r="C259" s="3"/>
      <c r="D259" t="s">
        <v>17677</v>
      </c>
      <c r="E259" t="b">
        <f t="shared" ref="E259:E322" si="17">ISNUMBER(SEARCH("pfam04234",R259))</f>
        <v>0</v>
      </c>
      <c r="F259" t="b">
        <f t="shared" si="16"/>
        <v>0</v>
      </c>
      <c r="G259" t="b">
        <f t="shared" ref="G259:G322" si="18">ISNUMBER(SEARCH("pfam13442",R259))</f>
        <v>0</v>
      </c>
      <c r="H259" t="b">
        <f t="shared" ref="H259:H322" si="19">ISNUMBER(SEARCH("pfam13115",R259))</f>
        <v>0</v>
      </c>
      <c r="J259" t="s">
        <v>412</v>
      </c>
      <c r="K259">
        <v>885</v>
      </c>
      <c r="L259">
        <v>294</v>
      </c>
      <c r="N259" t="s">
        <v>17678</v>
      </c>
      <c r="P259" t="s">
        <v>24</v>
      </c>
      <c r="Q259" t="s">
        <v>25</v>
      </c>
      <c r="R259" t="s">
        <v>19</v>
      </c>
      <c r="T259" t="s">
        <v>20</v>
      </c>
      <c r="U259" t="s">
        <v>21</v>
      </c>
    </row>
    <row r="260" spans="1:21">
      <c r="A260">
        <v>640086862</v>
      </c>
      <c r="B260" s="3">
        <v>4</v>
      </c>
      <c r="C260" s="3"/>
      <c r="D260" t="s">
        <v>17488</v>
      </c>
      <c r="E260" t="b">
        <f t="shared" si="17"/>
        <v>0</v>
      </c>
      <c r="F260" t="b">
        <f t="shared" si="16"/>
        <v>0</v>
      </c>
      <c r="G260" t="b">
        <f t="shared" si="18"/>
        <v>0</v>
      </c>
      <c r="H260" t="b">
        <f t="shared" si="19"/>
        <v>0</v>
      </c>
      <c r="J260" t="s">
        <v>191</v>
      </c>
      <c r="K260">
        <v>444</v>
      </c>
      <c r="L260">
        <v>147</v>
      </c>
      <c r="N260" t="s">
        <v>17489</v>
      </c>
      <c r="R260" t="s">
        <v>19</v>
      </c>
      <c r="T260" t="s">
        <v>20</v>
      </c>
      <c r="U260" t="s">
        <v>21</v>
      </c>
    </row>
    <row r="261" spans="1:21">
      <c r="A261">
        <v>640090285</v>
      </c>
      <c r="B261" s="3">
        <v>4</v>
      </c>
      <c r="C261" s="3"/>
      <c r="D261" t="s">
        <v>17183</v>
      </c>
      <c r="E261" t="b">
        <f t="shared" si="17"/>
        <v>0</v>
      </c>
      <c r="F261" t="b">
        <f t="shared" si="16"/>
        <v>0</v>
      </c>
      <c r="G261" t="b">
        <f t="shared" si="18"/>
        <v>0</v>
      </c>
      <c r="H261" t="b">
        <f t="shared" si="19"/>
        <v>0</v>
      </c>
      <c r="J261" t="s">
        <v>191</v>
      </c>
      <c r="K261">
        <v>477</v>
      </c>
      <c r="L261">
        <v>158</v>
      </c>
      <c r="N261" t="s">
        <v>17184</v>
      </c>
      <c r="P261" t="s">
        <v>17</v>
      </c>
      <c r="Q261" t="s">
        <v>18</v>
      </c>
      <c r="R261" t="s">
        <v>19</v>
      </c>
      <c r="T261" t="s">
        <v>20</v>
      </c>
      <c r="U261" t="s">
        <v>21</v>
      </c>
    </row>
    <row r="262" spans="1:21">
      <c r="A262">
        <v>640097625</v>
      </c>
      <c r="B262" s="3">
        <v>8</v>
      </c>
      <c r="C262" s="3"/>
      <c r="D262" t="s">
        <v>16926</v>
      </c>
      <c r="E262" t="b">
        <f t="shared" si="17"/>
        <v>0</v>
      </c>
      <c r="F262" t="b">
        <f t="shared" si="16"/>
        <v>0</v>
      </c>
      <c r="G262" t="b">
        <f t="shared" si="18"/>
        <v>0</v>
      </c>
      <c r="H262" t="b">
        <f t="shared" si="19"/>
        <v>0</v>
      </c>
      <c r="J262" t="s">
        <v>168</v>
      </c>
      <c r="K262">
        <v>927</v>
      </c>
      <c r="L262">
        <v>308</v>
      </c>
      <c r="N262" t="s">
        <v>16927</v>
      </c>
      <c r="P262" t="s">
        <v>24</v>
      </c>
      <c r="Q262" t="s">
        <v>25</v>
      </c>
      <c r="R262" t="s">
        <v>19</v>
      </c>
      <c r="T262" t="s">
        <v>20</v>
      </c>
      <c r="U262" t="s">
        <v>21</v>
      </c>
    </row>
    <row r="263" spans="1:21">
      <c r="A263">
        <v>640097770</v>
      </c>
      <c r="B263" s="3">
        <v>4</v>
      </c>
      <c r="C263" s="3"/>
      <c r="D263" t="s">
        <v>16928</v>
      </c>
      <c r="E263" t="b">
        <f t="shared" si="17"/>
        <v>0</v>
      </c>
      <c r="F263" t="b">
        <f t="shared" si="16"/>
        <v>0</v>
      </c>
      <c r="G263" t="b">
        <f t="shared" si="18"/>
        <v>0</v>
      </c>
      <c r="H263" t="b">
        <f t="shared" si="19"/>
        <v>0</v>
      </c>
      <c r="J263" t="s">
        <v>191</v>
      </c>
      <c r="K263">
        <v>459</v>
      </c>
      <c r="L263">
        <v>152</v>
      </c>
      <c r="N263" t="s">
        <v>16927</v>
      </c>
      <c r="P263" t="s">
        <v>17</v>
      </c>
      <c r="Q263" t="s">
        <v>18</v>
      </c>
      <c r="R263" t="s">
        <v>19</v>
      </c>
      <c r="T263" t="s">
        <v>20</v>
      </c>
      <c r="U263" t="s">
        <v>21</v>
      </c>
    </row>
    <row r="264" spans="1:21">
      <c r="A264">
        <v>640126667</v>
      </c>
      <c r="B264" s="3">
        <v>8</v>
      </c>
      <c r="C264" s="3"/>
      <c r="D264" t="s">
        <v>16959</v>
      </c>
      <c r="E264" t="b">
        <f t="shared" si="17"/>
        <v>0</v>
      </c>
      <c r="F264" t="b">
        <f t="shared" si="16"/>
        <v>0</v>
      </c>
      <c r="G264" t="b">
        <f t="shared" si="18"/>
        <v>0</v>
      </c>
      <c r="H264" t="b">
        <f t="shared" si="19"/>
        <v>0</v>
      </c>
      <c r="J264" t="s">
        <v>2717</v>
      </c>
      <c r="K264">
        <v>927</v>
      </c>
      <c r="L264">
        <v>308</v>
      </c>
      <c r="N264" t="s">
        <v>16960</v>
      </c>
      <c r="P264" t="s">
        <v>24</v>
      </c>
      <c r="Q264" t="s">
        <v>25</v>
      </c>
      <c r="R264" t="s">
        <v>19</v>
      </c>
      <c r="T264" t="s">
        <v>20</v>
      </c>
      <c r="U264" t="s">
        <v>21</v>
      </c>
    </row>
    <row r="265" spans="1:21">
      <c r="A265">
        <v>640127069</v>
      </c>
      <c r="B265" s="3">
        <v>4</v>
      </c>
      <c r="C265" s="3"/>
      <c r="D265" t="s">
        <v>16961</v>
      </c>
      <c r="E265" t="b">
        <f t="shared" si="17"/>
        <v>0</v>
      </c>
      <c r="F265" t="b">
        <f t="shared" si="16"/>
        <v>0</v>
      </c>
      <c r="G265" t="b">
        <f t="shared" si="18"/>
        <v>0</v>
      </c>
      <c r="H265" t="b">
        <f t="shared" si="19"/>
        <v>0</v>
      </c>
      <c r="J265" t="s">
        <v>191</v>
      </c>
      <c r="K265">
        <v>459</v>
      </c>
      <c r="L265">
        <v>152</v>
      </c>
      <c r="N265" t="s">
        <v>16960</v>
      </c>
      <c r="P265" t="s">
        <v>17</v>
      </c>
      <c r="Q265" t="s">
        <v>18</v>
      </c>
      <c r="R265" t="s">
        <v>19</v>
      </c>
      <c r="T265" t="s">
        <v>20</v>
      </c>
      <c r="U265" t="s">
        <v>21</v>
      </c>
    </row>
    <row r="266" spans="1:21">
      <c r="A266">
        <v>640130657</v>
      </c>
      <c r="B266" s="3">
        <v>7</v>
      </c>
      <c r="C266" s="3"/>
      <c r="D266" t="s">
        <v>16962</v>
      </c>
      <c r="E266" t="b">
        <f t="shared" si="17"/>
        <v>0</v>
      </c>
      <c r="F266" t="b">
        <f t="shared" si="16"/>
        <v>0</v>
      </c>
      <c r="G266" t="b">
        <f t="shared" si="18"/>
        <v>0</v>
      </c>
      <c r="H266" t="b">
        <f t="shared" si="19"/>
        <v>0</v>
      </c>
      <c r="J266" t="s">
        <v>412</v>
      </c>
      <c r="K266">
        <v>945</v>
      </c>
      <c r="L266">
        <v>314</v>
      </c>
      <c r="N266" t="s">
        <v>16960</v>
      </c>
      <c r="P266" t="s">
        <v>24</v>
      </c>
      <c r="Q266" t="s">
        <v>25</v>
      </c>
      <c r="R266" t="s">
        <v>19</v>
      </c>
      <c r="T266" t="s">
        <v>20</v>
      </c>
      <c r="U266" t="s">
        <v>21</v>
      </c>
    </row>
    <row r="267" spans="1:21">
      <c r="A267">
        <v>640133981</v>
      </c>
      <c r="B267" s="3">
        <v>8</v>
      </c>
      <c r="C267" s="3"/>
      <c r="D267" t="s">
        <v>16940</v>
      </c>
      <c r="E267" t="b">
        <f t="shared" si="17"/>
        <v>0</v>
      </c>
      <c r="F267" t="b">
        <f t="shared" si="16"/>
        <v>0</v>
      </c>
      <c r="G267" t="b">
        <f t="shared" si="18"/>
        <v>0</v>
      </c>
      <c r="H267" t="b">
        <f t="shared" si="19"/>
        <v>0</v>
      </c>
      <c r="J267" t="s">
        <v>2717</v>
      </c>
      <c r="K267">
        <v>927</v>
      </c>
      <c r="L267">
        <v>308</v>
      </c>
      <c r="N267" t="s">
        <v>16941</v>
      </c>
      <c r="P267" t="s">
        <v>24</v>
      </c>
      <c r="Q267" t="s">
        <v>25</v>
      </c>
      <c r="R267" t="s">
        <v>19</v>
      </c>
      <c r="T267" t="s">
        <v>20</v>
      </c>
      <c r="U267" t="s">
        <v>21</v>
      </c>
    </row>
    <row r="268" spans="1:21">
      <c r="A268">
        <v>640134379</v>
      </c>
      <c r="B268" s="3">
        <v>4</v>
      </c>
      <c r="C268" s="3"/>
      <c r="D268" t="s">
        <v>16942</v>
      </c>
      <c r="E268" t="b">
        <f t="shared" si="17"/>
        <v>0</v>
      </c>
      <c r="F268" t="b">
        <f t="shared" si="16"/>
        <v>0</v>
      </c>
      <c r="G268" t="b">
        <f t="shared" si="18"/>
        <v>0</v>
      </c>
      <c r="H268" t="b">
        <f t="shared" si="19"/>
        <v>0</v>
      </c>
      <c r="J268" t="s">
        <v>191</v>
      </c>
      <c r="K268">
        <v>459</v>
      </c>
      <c r="L268">
        <v>152</v>
      </c>
      <c r="N268" t="s">
        <v>16941</v>
      </c>
      <c r="P268" t="s">
        <v>17</v>
      </c>
      <c r="Q268" t="s">
        <v>18</v>
      </c>
      <c r="R268" t="s">
        <v>19</v>
      </c>
      <c r="T268" t="s">
        <v>20</v>
      </c>
      <c r="U268" t="s">
        <v>21</v>
      </c>
    </row>
    <row r="269" spans="1:21">
      <c r="A269">
        <v>640140928</v>
      </c>
      <c r="B269" s="3">
        <v>16</v>
      </c>
      <c r="C269" s="3"/>
      <c r="D269" t="s">
        <v>17212</v>
      </c>
      <c r="E269" t="b">
        <f t="shared" si="17"/>
        <v>0</v>
      </c>
      <c r="F269" t="b">
        <f t="shared" si="16"/>
        <v>1</v>
      </c>
      <c r="G269" t="b">
        <f t="shared" si="18"/>
        <v>0</v>
      </c>
      <c r="H269" t="b">
        <f t="shared" si="19"/>
        <v>0</v>
      </c>
      <c r="J269" t="s">
        <v>202</v>
      </c>
      <c r="K269">
        <v>1998</v>
      </c>
      <c r="L269">
        <v>665</v>
      </c>
      <c r="N269" t="s">
        <v>17213</v>
      </c>
      <c r="P269" t="s">
        <v>12304</v>
      </c>
      <c r="Q269" t="s">
        <v>12305</v>
      </c>
      <c r="R269" t="s">
        <v>55</v>
      </c>
      <c r="T269" t="s">
        <v>20</v>
      </c>
      <c r="U269" t="s">
        <v>21</v>
      </c>
    </row>
    <row r="270" spans="1:21">
      <c r="A270">
        <v>640141788</v>
      </c>
      <c r="B270" s="3">
        <v>8</v>
      </c>
      <c r="C270" s="3"/>
      <c r="D270" t="s">
        <v>17214</v>
      </c>
      <c r="E270" t="b">
        <f t="shared" si="17"/>
        <v>1</v>
      </c>
      <c r="F270" t="b">
        <f t="shared" si="16"/>
        <v>0</v>
      </c>
      <c r="G270" t="b">
        <f t="shared" si="18"/>
        <v>0</v>
      </c>
      <c r="H270" t="b">
        <f t="shared" si="19"/>
        <v>0</v>
      </c>
      <c r="J270" t="s">
        <v>158</v>
      </c>
      <c r="K270">
        <v>1899</v>
      </c>
      <c r="L270">
        <v>632</v>
      </c>
      <c r="N270" t="s">
        <v>17213</v>
      </c>
      <c r="P270" t="s">
        <v>37</v>
      </c>
      <c r="Q270" t="s">
        <v>38</v>
      </c>
      <c r="R270" t="s">
        <v>34</v>
      </c>
      <c r="T270" t="s">
        <v>21</v>
      </c>
      <c r="U270" t="s">
        <v>21</v>
      </c>
    </row>
    <row r="271" spans="1:21">
      <c r="A271">
        <v>640142749</v>
      </c>
      <c r="B271" s="3">
        <v>9</v>
      </c>
      <c r="C271" s="3"/>
      <c r="D271" t="s">
        <v>17215</v>
      </c>
      <c r="E271" t="b">
        <f t="shared" si="17"/>
        <v>0</v>
      </c>
      <c r="F271" t="b">
        <f t="shared" si="16"/>
        <v>0</v>
      </c>
      <c r="G271" t="b">
        <f t="shared" si="18"/>
        <v>0</v>
      </c>
      <c r="H271" t="b">
        <f t="shared" si="19"/>
        <v>0</v>
      </c>
      <c r="J271" t="s">
        <v>202</v>
      </c>
      <c r="K271">
        <v>930</v>
      </c>
      <c r="L271">
        <v>309</v>
      </c>
      <c r="N271" t="s">
        <v>17213</v>
      </c>
      <c r="P271" t="s">
        <v>24</v>
      </c>
      <c r="Q271" t="s">
        <v>25</v>
      </c>
      <c r="R271" t="s">
        <v>19</v>
      </c>
      <c r="T271" t="s">
        <v>20</v>
      </c>
      <c r="U271" t="s">
        <v>21</v>
      </c>
    </row>
    <row r="272" spans="1:21">
      <c r="A272">
        <v>640143731</v>
      </c>
      <c r="B272" s="3">
        <v>8</v>
      </c>
      <c r="C272" s="3"/>
      <c r="D272" t="s">
        <v>16943</v>
      </c>
      <c r="E272" t="b">
        <f t="shared" si="17"/>
        <v>0</v>
      </c>
      <c r="F272" t="b">
        <f t="shared" si="16"/>
        <v>0</v>
      </c>
      <c r="G272" t="b">
        <f t="shared" si="18"/>
        <v>0</v>
      </c>
      <c r="H272" t="b">
        <f t="shared" si="19"/>
        <v>0</v>
      </c>
      <c r="J272" t="s">
        <v>412</v>
      </c>
      <c r="K272">
        <v>948</v>
      </c>
      <c r="L272">
        <v>315</v>
      </c>
      <c r="N272" t="s">
        <v>16941</v>
      </c>
      <c r="P272" t="s">
        <v>24</v>
      </c>
      <c r="Q272" t="s">
        <v>25</v>
      </c>
      <c r="R272" t="s">
        <v>19</v>
      </c>
      <c r="T272" t="s">
        <v>20</v>
      </c>
      <c r="U272" t="s">
        <v>21</v>
      </c>
    </row>
    <row r="273" spans="1:21">
      <c r="A273">
        <v>640150739</v>
      </c>
      <c r="B273" s="3">
        <v>4</v>
      </c>
      <c r="C273" s="3"/>
      <c r="D273" t="s">
        <v>16929</v>
      </c>
      <c r="E273" t="b">
        <f t="shared" si="17"/>
        <v>0</v>
      </c>
      <c r="F273" t="b">
        <f t="shared" si="16"/>
        <v>0</v>
      </c>
      <c r="G273" t="b">
        <f t="shared" si="18"/>
        <v>0</v>
      </c>
      <c r="H273" t="b">
        <f t="shared" si="19"/>
        <v>0</v>
      </c>
      <c r="J273" t="s">
        <v>191</v>
      </c>
      <c r="K273">
        <v>459</v>
      </c>
      <c r="L273">
        <v>152</v>
      </c>
      <c r="N273" t="s">
        <v>16930</v>
      </c>
      <c r="P273" t="s">
        <v>17</v>
      </c>
      <c r="Q273" t="s">
        <v>18</v>
      </c>
      <c r="R273" t="s">
        <v>19</v>
      </c>
      <c r="T273" t="s">
        <v>20</v>
      </c>
      <c r="U273" t="s">
        <v>21</v>
      </c>
    </row>
    <row r="274" spans="1:21">
      <c r="A274">
        <v>640151115</v>
      </c>
      <c r="B274" s="3">
        <v>8</v>
      </c>
      <c r="C274" s="3"/>
      <c r="D274" t="s">
        <v>16931</v>
      </c>
      <c r="E274" t="b">
        <f t="shared" si="17"/>
        <v>0</v>
      </c>
      <c r="F274" t="b">
        <f t="shared" si="16"/>
        <v>0</v>
      </c>
      <c r="G274" t="b">
        <f t="shared" si="18"/>
        <v>0</v>
      </c>
      <c r="H274" t="b">
        <f t="shared" si="19"/>
        <v>0</v>
      </c>
      <c r="J274" t="s">
        <v>168</v>
      </c>
      <c r="K274">
        <v>927</v>
      </c>
      <c r="L274">
        <v>308</v>
      </c>
      <c r="N274" t="s">
        <v>16930</v>
      </c>
      <c r="P274" t="s">
        <v>24</v>
      </c>
      <c r="Q274" t="s">
        <v>25</v>
      </c>
      <c r="R274" t="s">
        <v>19</v>
      </c>
      <c r="T274" t="s">
        <v>20</v>
      </c>
      <c r="U274" t="s">
        <v>21</v>
      </c>
    </row>
    <row r="275" spans="1:21">
      <c r="A275">
        <v>640155117</v>
      </c>
      <c r="B275" s="3">
        <v>8</v>
      </c>
      <c r="C275" s="3"/>
      <c r="D275" t="s">
        <v>16791</v>
      </c>
      <c r="E275" t="b">
        <f t="shared" si="17"/>
        <v>0</v>
      </c>
      <c r="F275" t="b">
        <f t="shared" si="16"/>
        <v>0</v>
      </c>
      <c r="G275" t="b">
        <f t="shared" si="18"/>
        <v>0</v>
      </c>
      <c r="H275" t="b">
        <f t="shared" si="19"/>
        <v>0</v>
      </c>
      <c r="J275" t="s">
        <v>1044</v>
      </c>
      <c r="K275">
        <v>894</v>
      </c>
      <c r="L275">
        <v>297</v>
      </c>
      <c r="N275" t="s">
        <v>16792</v>
      </c>
      <c r="P275" t="s">
        <v>24</v>
      </c>
      <c r="Q275" t="s">
        <v>25</v>
      </c>
      <c r="R275" t="s">
        <v>19</v>
      </c>
      <c r="T275" t="s">
        <v>20</v>
      </c>
      <c r="U275" t="s">
        <v>21</v>
      </c>
    </row>
    <row r="276" spans="1:21">
      <c r="A276">
        <v>640167885</v>
      </c>
      <c r="B276" s="3">
        <v>8</v>
      </c>
      <c r="C276" s="3"/>
      <c r="D276" t="s">
        <v>17099</v>
      </c>
      <c r="E276" t="b">
        <f t="shared" si="17"/>
        <v>0</v>
      </c>
      <c r="F276" t="b">
        <f t="shared" si="16"/>
        <v>0</v>
      </c>
      <c r="G276" t="b">
        <f t="shared" si="18"/>
        <v>0</v>
      </c>
      <c r="H276" t="b">
        <f t="shared" si="19"/>
        <v>0</v>
      </c>
      <c r="J276" t="s">
        <v>17100</v>
      </c>
      <c r="K276">
        <v>936</v>
      </c>
      <c r="L276">
        <v>311</v>
      </c>
      <c r="N276" t="s">
        <v>17101</v>
      </c>
      <c r="P276" t="s">
        <v>24</v>
      </c>
      <c r="Q276" t="s">
        <v>25</v>
      </c>
      <c r="R276" t="s">
        <v>19</v>
      </c>
      <c r="T276" t="s">
        <v>20</v>
      </c>
      <c r="U276" t="s">
        <v>21</v>
      </c>
    </row>
    <row r="277" spans="1:21">
      <c r="A277">
        <v>640168864</v>
      </c>
      <c r="B277" s="3">
        <v>8</v>
      </c>
      <c r="C277" s="3"/>
      <c r="D277" t="s">
        <v>17102</v>
      </c>
      <c r="E277" t="b">
        <f t="shared" si="17"/>
        <v>0</v>
      </c>
      <c r="F277" t="b">
        <f t="shared" si="16"/>
        <v>0</v>
      </c>
      <c r="G277" t="b">
        <f t="shared" si="18"/>
        <v>0</v>
      </c>
      <c r="H277" t="b">
        <f t="shared" si="19"/>
        <v>0</v>
      </c>
      <c r="I277" t="s">
        <v>16869</v>
      </c>
      <c r="J277" t="s">
        <v>233</v>
      </c>
      <c r="K277">
        <v>921</v>
      </c>
      <c r="L277">
        <v>306</v>
      </c>
      <c r="N277" t="s">
        <v>17101</v>
      </c>
      <c r="P277" t="s">
        <v>24</v>
      </c>
      <c r="Q277" t="s">
        <v>25</v>
      </c>
      <c r="R277" t="s">
        <v>19</v>
      </c>
      <c r="T277" t="s">
        <v>20</v>
      </c>
      <c r="U277" t="s">
        <v>21</v>
      </c>
    </row>
    <row r="278" spans="1:21">
      <c r="A278">
        <v>640170282</v>
      </c>
      <c r="B278" s="3">
        <v>3</v>
      </c>
      <c r="C278" s="3"/>
      <c r="D278" t="s">
        <v>17103</v>
      </c>
      <c r="E278" t="b">
        <f t="shared" si="17"/>
        <v>0</v>
      </c>
      <c r="F278" t="b">
        <f t="shared" si="16"/>
        <v>0</v>
      </c>
      <c r="G278" t="b">
        <f t="shared" si="18"/>
        <v>0</v>
      </c>
      <c r="H278" t="b">
        <f t="shared" si="19"/>
        <v>0</v>
      </c>
      <c r="J278" t="s">
        <v>191</v>
      </c>
      <c r="K278">
        <v>447</v>
      </c>
      <c r="L278">
        <v>148</v>
      </c>
      <c r="N278" t="s">
        <v>17101</v>
      </c>
      <c r="P278" t="s">
        <v>17</v>
      </c>
      <c r="Q278" t="s">
        <v>18</v>
      </c>
      <c r="R278" t="s">
        <v>19</v>
      </c>
      <c r="T278" t="s">
        <v>20</v>
      </c>
      <c r="U278" t="s">
        <v>21</v>
      </c>
    </row>
    <row r="279" spans="1:21">
      <c r="A279">
        <v>640171423</v>
      </c>
      <c r="B279" s="3">
        <v>9</v>
      </c>
      <c r="C279" s="3"/>
      <c r="D279" t="s">
        <v>17595</v>
      </c>
      <c r="E279" t="b">
        <f t="shared" si="17"/>
        <v>0</v>
      </c>
      <c r="F279" t="b">
        <f t="shared" si="16"/>
        <v>0</v>
      </c>
      <c r="G279" t="b">
        <f t="shared" si="18"/>
        <v>0</v>
      </c>
      <c r="H279" t="b">
        <f t="shared" si="19"/>
        <v>0</v>
      </c>
      <c r="J279" t="s">
        <v>17567</v>
      </c>
      <c r="K279">
        <v>1056</v>
      </c>
      <c r="L279">
        <v>351</v>
      </c>
      <c r="N279" t="s">
        <v>17596</v>
      </c>
      <c r="P279" t="s">
        <v>24</v>
      </c>
      <c r="Q279" t="s">
        <v>25</v>
      </c>
      <c r="R279" t="s">
        <v>19</v>
      </c>
      <c r="T279" t="s">
        <v>20</v>
      </c>
      <c r="U279" t="s">
        <v>21</v>
      </c>
    </row>
    <row r="280" spans="1:21">
      <c r="A280">
        <v>640172062</v>
      </c>
      <c r="B280" s="3">
        <v>16</v>
      </c>
      <c r="C280" s="3"/>
      <c r="D280" t="s">
        <v>17597</v>
      </c>
      <c r="E280" t="b">
        <f t="shared" si="17"/>
        <v>0</v>
      </c>
      <c r="F280" t="b">
        <f t="shared" si="16"/>
        <v>1</v>
      </c>
      <c r="G280" t="b">
        <f t="shared" si="18"/>
        <v>0</v>
      </c>
      <c r="H280" t="b">
        <f t="shared" si="19"/>
        <v>0</v>
      </c>
      <c r="J280" t="s">
        <v>17567</v>
      </c>
      <c r="K280">
        <v>2025</v>
      </c>
      <c r="L280">
        <v>674</v>
      </c>
      <c r="N280" t="s">
        <v>17596</v>
      </c>
      <c r="P280" t="s">
        <v>12304</v>
      </c>
      <c r="Q280" t="s">
        <v>12305</v>
      </c>
      <c r="R280" t="s">
        <v>55</v>
      </c>
      <c r="T280" t="s">
        <v>21</v>
      </c>
      <c r="U280" t="s">
        <v>21</v>
      </c>
    </row>
    <row r="281" spans="1:21">
      <c r="A281">
        <v>640173721</v>
      </c>
      <c r="B281" s="3">
        <v>16</v>
      </c>
      <c r="C281" s="3"/>
      <c r="D281" t="s">
        <v>17598</v>
      </c>
      <c r="E281" t="b">
        <f t="shared" si="17"/>
        <v>0</v>
      </c>
      <c r="F281" t="b">
        <f t="shared" si="16"/>
        <v>1</v>
      </c>
      <c r="G281" t="b">
        <f t="shared" si="18"/>
        <v>0</v>
      </c>
      <c r="H281" t="b">
        <f t="shared" si="19"/>
        <v>0</v>
      </c>
      <c r="J281" t="s">
        <v>17567</v>
      </c>
      <c r="K281">
        <v>1845</v>
      </c>
      <c r="L281">
        <v>614</v>
      </c>
      <c r="N281" t="s">
        <v>17596</v>
      </c>
      <c r="P281" t="s">
        <v>12304</v>
      </c>
      <c r="Q281" t="s">
        <v>12305</v>
      </c>
      <c r="R281" t="s">
        <v>55</v>
      </c>
      <c r="T281" t="s">
        <v>20</v>
      </c>
      <c r="U281" t="s">
        <v>21</v>
      </c>
    </row>
    <row r="282" spans="1:21">
      <c r="A282">
        <v>640177234</v>
      </c>
      <c r="B282" s="3">
        <v>14</v>
      </c>
      <c r="C282" s="3"/>
      <c r="D282" t="s">
        <v>17599</v>
      </c>
      <c r="E282" t="b">
        <f t="shared" si="17"/>
        <v>0</v>
      </c>
      <c r="F282" t="b">
        <f t="shared" si="16"/>
        <v>1</v>
      </c>
      <c r="G282" t="b">
        <f t="shared" si="18"/>
        <v>0</v>
      </c>
      <c r="H282" t="b">
        <f t="shared" si="19"/>
        <v>0</v>
      </c>
      <c r="J282" t="s">
        <v>17567</v>
      </c>
      <c r="K282">
        <v>1908</v>
      </c>
      <c r="L282">
        <v>635</v>
      </c>
      <c r="N282" t="s">
        <v>17596</v>
      </c>
      <c r="P282" t="s">
        <v>54</v>
      </c>
      <c r="Q282" t="s">
        <v>18</v>
      </c>
      <c r="R282" t="s">
        <v>55</v>
      </c>
      <c r="T282" t="s">
        <v>20</v>
      </c>
      <c r="U282" t="s">
        <v>21</v>
      </c>
    </row>
    <row r="283" spans="1:21">
      <c r="A283">
        <v>640179870</v>
      </c>
      <c r="B283" s="3">
        <v>4</v>
      </c>
      <c r="C283" s="3"/>
      <c r="D283" t="s">
        <v>17030</v>
      </c>
      <c r="E283" t="b">
        <f t="shared" si="17"/>
        <v>0</v>
      </c>
      <c r="F283" t="b">
        <f t="shared" si="16"/>
        <v>0</v>
      </c>
      <c r="G283" t="b">
        <f t="shared" si="18"/>
        <v>0</v>
      </c>
      <c r="H283" t="b">
        <f t="shared" si="19"/>
        <v>0</v>
      </c>
      <c r="J283" t="s">
        <v>191</v>
      </c>
      <c r="K283">
        <v>483</v>
      </c>
      <c r="L283">
        <v>160</v>
      </c>
      <c r="N283" t="s">
        <v>17031</v>
      </c>
      <c r="P283" t="s">
        <v>17</v>
      </c>
      <c r="Q283" t="s">
        <v>18</v>
      </c>
      <c r="R283" t="s">
        <v>19</v>
      </c>
      <c r="T283" t="s">
        <v>20</v>
      </c>
      <c r="U283" t="s">
        <v>20</v>
      </c>
    </row>
    <row r="284" spans="1:21">
      <c r="A284">
        <v>640184297</v>
      </c>
      <c r="B284" s="3">
        <v>8</v>
      </c>
      <c r="C284" s="3"/>
      <c r="D284" t="s">
        <v>16981</v>
      </c>
      <c r="E284" t="b">
        <f t="shared" si="17"/>
        <v>0</v>
      </c>
      <c r="F284" t="b">
        <f t="shared" ref="F284:F347" si="20">ISNUMBER(SEARCH("pfam09678",R284))</f>
        <v>0</v>
      </c>
      <c r="G284" t="b">
        <f t="shared" si="18"/>
        <v>0</v>
      </c>
      <c r="H284" t="b">
        <f t="shared" si="19"/>
        <v>0</v>
      </c>
      <c r="J284" t="s">
        <v>202</v>
      </c>
      <c r="K284">
        <v>942</v>
      </c>
      <c r="L284">
        <v>313</v>
      </c>
      <c r="N284" t="s">
        <v>16982</v>
      </c>
      <c r="P284" t="s">
        <v>24</v>
      </c>
      <c r="Q284" t="s">
        <v>25</v>
      </c>
      <c r="R284" t="s">
        <v>19</v>
      </c>
      <c r="T284" t="s">
        <v>20</v>
      </c>
      <c r="U284" t="s">
        <v>21</v>
      </c>
    </row>
    <row r="285" spans="1:21">
      <c r="A285">
        <v>640188226</v>
      </c>
      <c r="B285" s="3">
        <v>4</v>
      </c>
      <c r="C285" s="3"/>
      <c r="D285" t="s">
        <v>16983</v>
      </c>
      <c r="E285" t="b">
        <f t="shared" si="17"/>
        <v>0</v>
      </c>
      <c r="F285" t="b">
        <f t="shared" si="20"/>
        <v>0</v>
      </c>
      <c r="G285" t="b">
        <f t="shared" si="18"/>
        <v>0</v>
      </c>
      <c r="H285" t="b">
        <f t="shared" si="19"/>
        <v>0</v>
      </c>
      <c r="J285" t="s">
        <v>16889</v>
      </c>
      <c r="K285">
        <v>459</v>
      </c>
      <c r="L285">
        <v>152</v>
      </c>
      <c r="N285" t="s">
        <v>16982</v>
      </c>
      <c r="P285" t="s">
        <v>17</v>
      </c>
      <c r="Q285" t="s">
        <v>18</v>
      </c>
      <c r="R285" t="s">
        <v>19</v>
      </c>
      <c r="T285" t="s">
        <v>20</v>
      </c>
      <c r="U285" t="s">
        <v>21</v>
      </c>
    </row>
    <row r="286" spans="1:21">
      <c r="A286">
        <v>640188556</v>
      </c>
      <c r="B286" s="3">
        <v>7</v>
      </c>
      <c r="C286" s="3"/>
      <c r="D286" t="s">
        <v>16984</v>
      </c>
      <c r="E286" t="b">
        <f t="shared" si="17"/>
        <v>0</v>
      </c>
      <c r="F286" t="b">
        <f t="shared" si="20"/>
        <v>0</v>
      </c>
      <c r="G286" t="b">
        <f t="shared" si="18"/>
        <v>0</v>
      </c>
      <c r="H286" t="b">
        <f t="shared" si="19"/>
        <v>0</v>
      </c>
      <c r="J286" t="s">
        <v>202</v>
      </c>
      <c r="K286">
        <v>936</v>
      </c>
      <c r="L286">
        <v>311</v>
      </c>
      <c r="N286" t="s">
        <v>16982</v>
      </c>
      <c r="P286" t="s">
        <v>24</v>
      </c>
      <c r="Q286" t="s">
        <v>25</v>
      </c>
      <c r="R286" t="s">
        <v>19</v>
      </c>
      <c r="T286" t="s">
        <v>20</v>
      </c>
      <c r="U286" t="s">
        <v>21</v>
      </c>
    </row>
    <row r="287" spans="1:21">
      <c r="A287">
        <v>640429107</v>
      </c>
      <c r="B287" s="3">
        <v>8</v>
      </c>
      <c r="C287" s="3"/>
      <c r="D287" t="s">
        <v>17634</v>
      </c>
      <c r="E287" t="b">
        <f t="shared" si="17"/>
        <v>0</v>
      </c>
      <c r="F287" t="b">
        <f t="shared" si="20"/>
        <v>0</v>
      </c>
      <c r="G287" t="b">
        <f t="shared" si="18"/>
        <v>0</v>
      </c>
      <c r="H287" t="b">
        <f t="shared" si="19"/>
        <v>0</v>
      </c>
      <c r="J287" t="s">
        <v>1207</v>
      </c>
      <c r="K287">
        <v>873</v>
      </c>
      <c r="L287">
        <v>290</v>
      </c>
      <c r="N287" t="s">
        <v>17635</v>
      </c>
      <c r="P287" t="s">
        <v>24</v>
      </c>
      <c r="Q287" t="s">
        <v>25</v>
      </c>
      <c r="R287" t="s">
        <v>19</v>
      </c>
      <c r="T287" t="s">
        <v>20</v>
      </c>
      <c r="U287" t="s">
        <v>21</v>
      </c>
    </row>
    <row r="288" spans="1:21">
      <c r="A288">
        <v>640433511</v>
      </c>
      <c r="B288" s="3">
        <v>6</v>
      </c>
      <c r="C288" s="3"/>
      <c r="D288" t="s">
        <v>17627</v>
      </c>
      <c r="E288" t="b">
        <f t="shared" si="17"/>
        <v>0</v>
      </c>
      <c r="F288" t="b">
        <f t="shared" si="20"/>
        <v>0</v>
      </c>
      <c r="G288" t="b">
        <f t="shared" si="18"/>
        <v>0</v>
      </c>
      <c r="H288" t="b">
        <f t="shared" si="19"/>
        <v>0</v>
      </c>
      <c r="J288" t="s">
        <v>1207</v>
      </c>
      <c r="K288">
        <v>669</v>
      </c>
      <c r="L288">
        <v>222</v>
      </c>
      <c r="N288" t="s">
        <v>17628</v>
      </c>
      <c r="P288" t="s">
        <v>24</v>
      </c>
      <c r="Q288" t="s">
        <v>25</v>
      </c>
      <c r="R288" t="s">
        <v>19</v>
      </c>
      <c r="T288" t="s">
        <v>20</v>
      </c>
      <c r="U288" t="s">
        <v>21</v>
      </c>
    </row>
    <row r="289" spans="1:21">
      <c r="A289">
        <v>640442665</v>
      </c>
      <c r="B289" s="3">
        <v>9</v>
      </c>
      <c r="C289" s="3"/>
      <c r="D289" t="s">
        <v>17558</v>
      </c>
      <c r="E289" t="b">
        <f t="shared" si="17"/>
        <v>1</v>
      </c>
      <c r="F289" t="b">
        <f t="shared" si="20"/>
        <v>0</v>
      </c>
      <c r="G289" t="b">
        <f t="shared" si="18"/>
        <v>0</v>
      </c>
      <c r="H289" t="b">
        <f t="shared" si="19"/>
        <v>0</v>
      </c>
      <c r="J289" t="s">
        <v>114</v>
      </c>
      <c r="K289">
        <v>1602</v>
      </c>
      <c r="L289">
        <v>533</v>
      </c>
      <c r="N289" t="s">
        <v>17559</v>
      </c>
      <c r="P289" t="s">
        <v>24</v>
      </c>
      <c r="Q289" t="s">
        <v>25</v>
      </c>
      <c r="R289" t="s">
        <v>34</v>
      </c>
      <c r="T289" t="s">
        <v>21</v>
      </c>
      <c r="U289" t="s">
        <v>21</v>
      </c>
    </row>
    <row r="290" spans="1:21">
      <c r="A290">
        <v>640444896</v>
      </c>
      <c r="B290" s="3">
        <v>8</v>
      </c>
      <c r="C290" s="3"/>
      <c r="D290" t="s">
        <v>17468</v>
      </c>
      <c r="E290" t="b">
        <f t="shared" si="17"/>
        <v>0</v>
      </c>
      <c r="F290" t="b">
        <f t="shared" si="20"/>
        <v>0</v>
      </c>
      <c r="G290" t="b">
        <f t="shared" si="18"/>
        <v>0</v>
      </c>
      <c r="H290" t="b">
        <f t="shared" si="19"/>
        <v>0</v>
      </c>
      <c r="J290" t="s">
        <v>796</v>
      </c>
      <c r="K290">
        <v>933</v>
      </c>
      <c r="L290">
        <v>310</v>
      </c>
      <c r="N290" t="s">
        <v>17469</v>
      </c>
      <c r="P290" t="s">
        <v>24</v>
      </c>
      <c r="Q290" t="s">
        <v>25</v>
      </c>
      <c r="R290" t="s">
        <v>19</v>
      </c>
      <c r="T290" t="s">
        <v>20</v>
      </c>
      <c r="U290" t="s">
        <v>21</v>
      </c>
    </row>
    <row r="291" spans="1:21">
      <c r="A291">
        <v>640445702</v>
      </c>
      <c r="B291" s="3">
        <v>8</v>
      </c>
      <c r="C291" s="3"/>
      <c r="D291" t="s">
        <v>17470</v>
      </c>
      <c r="E291" t="b">
        <f t="shared" si="17"/>
        <v>0</v>
      </c>
      <c r="F291" t="b">
        <f t="shared" si="20"/>
        <v>0</v>
      </c>
      <c r="G291" t="b">
        <f t="shared" si="18"/>
        <v>0</v>
      </c>
      <c r="H291" t="b">
        <f t="shared" si="19"/>
        <v>0</v>
      </c>
      <c r="J291" t="s">
        <v>796</v>
      </c>
      <c r="K291">
        <v>855</v>
      </c>
      <c r="L291">
        <v>284</v>
      </c>
      <c r="N291" t="s">
        <v>17469</v>
      </c>
      <c r="P291" t="s">
        <v>24</v>
      </c>
      <c r="Q291" t="s">
        <v>25</v>
      </c>
      <c r="R291" t="s">
        <v>19</v>
      </c>
      <c r="T291" t="s">
        <v>20</v>
      </c>
      <c r="U291" t="s">
        <v>21</v>
      </c>
    </row>
    <row r="292" spans="1:21">
      <c r="A292">
        <v>640448606</v>
      </c>
      <c r="B292" s="3">
        <v>4</v>
      </c>
      <c r="C292" s="3"/>
      <c r="D292" t="s">
        <v>17546</v>
      </c>
      <c r="E292" t="b">
        <f t="shared" si="17"/>
        <v>0</v>
      </c>
      <c r="F292" t="b">
        <f t="shared" si="20"/>
        <v>0</v>
      </c>
      <c r="G292" t="b">
        <f t="shared" si="18"/>
        <v>0</v>
      </c>
      <c r="H292" t="b">
        <f t="shared" si="19"/>
        <v>0</v>
      </c>
      <c r="I292" t="s">
        <v>17547</v>
      </c>
      <c r="J292" t="s">
        <v>17548</v>
      </c>
      <c r="K292">
        <v>528</v>
      </c>
      <c r="L292">
        <v>175</v>
      </c>
      <c r="N292" t="s">
        <v>17549</v>
      </c>
      <c r="P292" t="s">
        <v>17</v>
      </c>
      <c r="Q292" t="s">
        <v>18</v>
      </c>
      <c r="R292" t="s">
        <v>19</v>
      </c>
      <c r="T292" t="s">
        <v>20</v>
      </c>
      <c r="U292" t="s">
        <v>21</v>
      </c>
    </row>
    <row r="293" spans="1:21">
      <c r="A293">
        <v>640452005</v>
      </c>
      <c r="B293" s="3">
        <v>8</v>
      </c>
      <c r="C293" s="3"/>
      <c r="D293" t="s">
        <v>17550</v>
      </c>
      <c r="E293" t="b">
        <f t="shared" si="17"/>
        <v>0</v>
      </c>
      <c r="F293" t="b">
        <f t="shared" si="20"/>
        <v>0</v>
      </c>
      <c r="G293" t="b">
        <f t="shared" si="18"/>
        <v>0</v>
      </c>
      <c r="H293" t="b">
        <f t="shared" si="19"/>
        <v>0</v>
      </c>
      <c r="I293" t="s">
        <v>16869</v>
      </c>
      <c r="J293" t="s">
        <v>4450</v>
      </c>
      <c r="K293">
        <v>915</v>
      </c>
      <c r="L293">
        <v>304</v>
      </c>
      <c r="N293" t="s">
        <v>17549</v>
      </c>
      <c r="P293" t="s">
        <v>24</v>
      </c>
      <c r="Q293" t="s">
        <v>25</v>
      </c>
      <c r="R293" t="s">
        <v>19</v>
      </c>
      <c r="T293" t="s">
        <v>20</v>
      </c>
      <c r="U293" t="s">
        <v>21</v>
      </c>
    </row>
    <row r="294" spans="1:21">
      <c r="A294">
        <v>640455322</v>
      </c>
      <c r="B294" s="3">
        <v>8</v>
      </c>
      <c r="C294" s="3"/>
      <c r="D294" t="s">
        <v>17201</v>
      </c>
      <c r="E294" t="b">
        <f t="shared" si="17"/>
        <v>0</v>
      </c>
      <c r="F294" t="b">
        <f t="shared" si="20"/>
        <v>0</v>
      </c>
      <c r="G294" t="b">
        <f t="shared" si="18"/>
        <v>0</v>
      </c>
      <c r="H294" t="b">
        <f t="shared" si="19"/>
        <v>0</v>
      </c>
      <c r="J294" t="s">
        <v>202</v>
      </c>
      <c r="K294">
        <v>894</v>
      </c>
      <c r="L294">
        <v>297</v>
      </c>
      <c r="N294" t="s">
        <v>17202</v>
      </c>
      <c r="P294" t="s">
        <v>24</v>
      </c>
      <c r="Q294" t="s">
        <v>25</v>
      </c>
      <c r="R294" t="s">
        <v>19</v>
      </c>
      <c r="T294" t="s">
        <v>20</v>
      </c>
      <c r="U294" t="s">
        <v>21</v>
      </c>
    </row>
    <row r="295" spans="1:21">
      <c r="A295">
        <v>640456782</v>
      </c>
      <c r="B295" s="3">
        <v>16</v>
      </c>
      <c r="C295" s="3"/>
      <c r="D295" t="s">
        <v>17203</v>
      </c>
      <c r="E295" t="b">
        <f t="shared" si="17"/>
        <v>0</v>
      </c>
      <c r="F295" t="b">
        <f t="shared" si="20"/>
        <v>1</v>
      </c>
      <c r="G295" t="b">
        <f t="shared" si="18"/>
        <v>0</v>
      </c>
      <c r="H295" t="b">
        <f t="shared" si="19"/>
        <v>0</v>
      </c>
      <c r="J295" t="s">
        <v>202</v>
      </c>
      <c r="K295">
        <v>2031</v>
      </c>
      <c r="L295">
        <v>676</v>
      </c>
      <c r="N295" t="s">
        <v>17202</v>
      </c>
      <c r="P295" t="s">
        <v>54</v>
      </c>
      <c r="Q295" t="s">
        <v>18</v>
      </c>
      <c r="R295" t="s">
        <v>55</v>
      </c>
      <c r="T295" t="s">
        <v>21</v>
      </c>
      <c r="U295" t="s">
        <v>21</v>
      </c>
    </row>
    <row r="296" spans="1:21">
      <c r="A296">
        <v>640457047</v>
      </c>
      <c r="B296" s="3">
        <v>16</v>
      </c>
      <c r="C296" s="3"/>
      <c r="D296" t="s">
        <v>17204</v>
      </c>
      <c r="E296" t="b">
        <f t="shared" si="17"/>
        <v>0</v>
      </c>
      <c r="F296" t="b">
        <f t="shared" si="20"/>
        <v>1</v>
      </c>
      <c r="G296" t="b">
        <f t="shared" si="18"/>
        <v>0</v>
      </c>
      <c r="H296" t="b">
        <f t="shared" si="19"/>
        <v>0</v>
      </c>
      <c r="J296" t="s">
        <v>202</v>
      </c>
      <c r="K296">
        <v>1941</v>
      </c>
      <c r="L296">
        <v>646</v>
      </c>
      <c r="N296" t="s">
        <v>17202</v>
      </c>
      <c r="P296" t="s">
        <v>54</v>
      </c>
      <c r="Q296" t="s">
        <v>18</v>
      </c>
      <c r="R296" t="s">
        <v>55</v>
      </c>
      <c r="T296" t="s">
        <v>20</v>
      </c>
      <c r="U296" t="s">
        <v>21</v>
      </c>
    </row>
    <row r="297" spans="1:21">
      <c r="A297">
        <v>640459556</v>
      </c>
      <c r="B297" s="3">
        <v>16</v>
      </c>
      <c r="C297" s="3"/>
      <c r="D297" t="s">
        <v>17205</v>
      </c>
      <c r="E297" t="b">
        <f t="shared" si="17"/>
        <v>0</v>
      </c>
      <c r="F297" t="b">
        <f t="shared" si="20"/>
        <v>1</v>
      </c>
      <c r="G297" t="b">
        <f t="shared" si="18"/>
        <v>0</v>
      </c>
      <c r="H297" t="b">
        <f t="shared" si="19"/>
        <v>0</v>
      </c>
      <c r="J297" t="s">
        <v>202</v>
      </c>
      <c r="K297">
        <v>1926</v>
      </c>
      <c r="L297">
        <v>641</v>
      </c>
      <c r="N297" t="s">
        <v>17202</v>
      </c>
      <c r="P297" t="s">
        <v>54</v>
      </c>
      <c r="Q297" t="s">
        <v>18</v>
      </c>
      <c r="R297" t="s">
        <v>55</v>
      </c>
      <c r="T297" t="s">
        <v>21</v>
      </c>
      <c r="U297" t="s">
        <v>21</v>
      </c>
    </row>
    <row r="298" spans="1:21">
      <c r="A298">
        <v>640459593</v>
      </c>
      <c r="B298" s="3">
        <v>16</v>
      </c>
      <c r="C298" s="3"/>
      <c r="D298" t="s">
        <v>17206</v>
      </c>
      <c r="E298" t="b">
        <f t="shared" si="17"/>
        <v>0</v>
      </c>
      <c r="F298" t="b">
        <f t="shared" si="20"/>
        <v>1</v>
      </c>
      <c r="G298" t="b">
        <f t="shared" si="18"/>
        <v>0</v>
      </c>
      <c r="H298" t="b">
        <f t="shared" si="19"/>
        <v>0</v>
      </c>
      <c r="J298" t="s">
        <v>202</v>
      </c>
      <c r="K298">
        <v>1914</v>
      </c>
      <c r="L298">
        <v>637</v>
      </c>
      <c r="N298" t="s">
        <v>17202</v>
      </c>
      <c r="P298" t="s">
        <v>54</v>
      </c>
      <c r="Q298" t="s">
        <v>18</v>
      </c>
      <c r="R298" t="s">
        <v>55</v>
      </c>
      <c r="T298" t="s">
        <v>21</v>
      </c>
      <c r="U298" t="s">
        <v>21</v>
      </c>
    </row>
    <row r="299" spans="1:21">
      <c r="A299">
        <v>640459994</v>
      </c>
      <c r="B299" s="3">
        <v>16</v>
      </c>
      <c r="C299" s="3"/>
      <c r="D299" t="s">
        <v>17010</v>
      </c>
      <c r="E299" t="b">
        <f t="shared" si="17"/>
        <v>0</v>
      </c>
      <c r="F299" t="b">
        <f t="shared" si="20"/>
        <v>1</v>
      </c>
      <c r="G299" t="b">
        <f t="shared" si="18"/>
        <v>0</v>
      </c>
      <c r="H299" t="b">
        <f t="shared" si="19"/>
        <v>0</v>
      </c>
      <c r="J299" t="s">
        <v>52</v>
      </c>
      <c r="K299">
        <v>2022</v>
      </c>
      <c r="L299">
        <v>673</v>
      </c>
      <c r="N299" t="s">
        <v>17011</v>
      </c>
      <c r="P299" t="s">
        <v>54</v>
      </c>
      <c r="Q299" t="s">
        <v>18</v>
      </c>
      <c r="R299" t="s">
        <v>55</v>
      </c>
      <c r="T299" t="s">
        <v>20</v>
      </c>
      <c r="U299" t="s">
        <v>21</v>
      </c>
    </row>
    <row r="300" spans="1:21">
      <c r="A300">
        <v>640462299</v>
      </c>
      <c r="B300" s="3">
        <v>16</v>
      </c>
      <c r="C300" s="3"/>
      <c r="D300" t="s">
        <v>17012</v>
      </c>
      <c r="E300" t="b">
        <f t="shared" si="17"/>
        <v>0</v>
      </c>
      <c r="F300" t="b">
        <f t="shared" si="20"/>
        <v>1</v>
      </c>
      <c r="G300" t="b">
        <f t="shared" si="18"/>
        <v>0</v>
      </c>
      <c r="H300" t="b">
        <f t="shared" si="19"/>
        <v>0</v>
      </c>
      <c r="J300" t="s">
        <v>52</v>
      </c>
      <c r="K300">
        <v>2154</v>
      </c>
      <c r="L300">
        <v>717</v>
      </c>
      <c r="N300" t="s">
        <v>17011</v>
      </c>
      <c r="P300" t="s">
        <v>54</v>
      </c>
      <c r="Q300" t="s">
        <v>18</v>
      </c>
      <c r="R300" t="s">
        <v>55</v>
      </c>
      <c r="T300" t="s">
        <v>20</v>
      </c>
      <c r="U300" t="s">
        <v>21</v>
      </c>
    </row>
    <row r="301" spans="1:21">
      <c r="A301">
        <v>640472439</v>
      </c>
      <c r="B301" s="3">
        <v>16</v>
      </c>
      <c r="C301" s="3"/>
      <c r="D301" t="s">
        <v>17604</v>
      </c>
      <c r="E301" t="b">
        <f t="shared" si="17"/>
        <v>0</v>
      </c>
      <c r="F301" t="b">
        <f t="shared" si="20"/>
        <v>1</v>
      </c>
      <c r="G301" t="b">
        <f t="shared" si="18"/>
        <v>0</v>
      </c>
      <c r="H301" t="b">
        <f t="shared" si="19"/>
        <v>0</v>
      </c>
      <c r="J301" t="s">
        <v>202</v>
      </c>
      <c r="K301">
        <v>1956</v>
      </c>
      <c r="L301">
        <v>651</v>
      </c>
      <c r="N301" t="s">
        <v>17605</v>
      </c>
      <c r="P301" t="s">
        <v>12304</v>
      </c>
      <c r="Q301" t="s">
        <v>12305</v>
      </c>
      <c r="R301" t="s">
        <v>55</v>
      </c>
      <c r="T301" t="s">
        <v>20</v>
      </c>
      <c r="U301" t="s">
        <v>21</v>
      </c>
    </row>
    <row r="302" spans="1:21">
      <c r="A302">
        <v>640473390</v>
      </c>
      <c r="B302" s="3">
        <v>9</v>
      </c>
      <c r="C302" s="3"/>
      <c r="D302" t="s">
        <v>17606</v>
      </c>
      <c r="E302" t="b">
        <f t="shared" si="17"/>
        <v>1</v>
      </c>
      <c r="F302" t="b">
        <f t="shared" si="20"/>
        <v>0</v>
      </c>
      <c r="G302" t="b">
        <f t="shared" si="18"/>
        <v>0</v>
      </c>
      <c r="H302" t="b">
        <f t="shared" si="19"/>
        <v>0</v>
      </c>
      <c r="J302" t="s">
        <v>158</v>
      </c>
      <c r="K302">
        <v>1824</v>
      </c>
      <c r="L302">
        <v>607</v>
      </c>
      <c r="N302" t="s">
        <v>17605</v>
      </c>
      <c r="P302" t="s">
        <v>24</v>
      </c>
      <c r="Q302" t="s">
        <v>25</v>
      </c>
      <c r="R302" t="s">
        <v>34</v>
      </c>
      <c r="T302" t="s">
        <v>20</v>
      </c>
      <c r="U302" t="s">
        <v>21</v>
      </c>
    </row>
    <row r="303" spans="1:21">
      <c r="A303">
        <v>640478188</v>
      </c>
      <c r="B303" s="3">
        <v>8</v>
      </c>
      <c r="C303" s="3"/>
      <c r="D303" t="s">
        <v>17700</v>
      </c>
      <c r="E303" t="b">
        <f t="shared" si="17"/>
        <v>0</v>
      </c>
      <c r="F303" t="b">
        <f t="shared" si="20"/>
        <v>0</v>
      </c>
      <c r="G303" t="b">
        <f t="shared" si="18"/>
        <v>0</v>
      </c>
      <c r="H303" t="b">
        <f t="shared" si="19"/>
        <v>0</v>
      </c>
      <c r="J303" t="s">
        <v>454</v>
      </c>
      <c r="K303">
        <v>885</v>
      </c>
      <c r="L303">
        <v>294</v>
      </c>
      <c r="N303" t="s">
        <v>17701</v>
      </c>
      <c r="P303" t="s">
        <v>24</v>
      </c>
      <c r="Q303" t="s">
        <v>25</v>
      </c>
      <c r="R303" t="s">
        <v>19</v>
      </c>
      <c r="T303" t="s">
        <v>20</v>
      </c>
      <c r="U303" t="s">
        <v>21</v>
      </c>
    </row>
    <row r="304" spans="1:21">
      <c r="A304">
        <v>640486902</v>
      </c>
      <c r="B304" s="3">
        <v>4</v>
      </c>
      <c r="C304" s="3"/>
      <c r="D304" t="s">
        <v>17532</v>
      </c>
      <c r="E304" t="b">
        <f t="shared" si="17"/>
        <v>0</v>
      </c>
      <c r="F304" t="b">
        <f t="shared" si="20"/>
        <v>0</v>
      </c>
      <c r="G304" t="b">
        <f t="shared" si="18"/>
        <v>0</v>
      </c>
      <c r="H304" t="b">
        <f t="shared" si="19"/>
        <v>0</v>
      </c>
      <c r="J304" t="s">
        <v>114</v>
      </c>
      <c r="K304">
        <v>435</v>
      </c>
      <c r="L304">
        <v>144</v>
      </c>
      <c r="N304" t="s">
        <v>17533</v>
      </c>
      <c r="R304" t="s">
        <v>19</v>
      </c>
      <c r="T304" t="s">
        <v>20</v>
      </c>
      <c r="U304" t="s">
        <v>21</v>
      </c>
    </row>
    <row r="305" spans="1:21">
      <c r="A305">
        <v>640487475</v>
      </c>
      <c r="B305" s="3">
        <v>4</v>
      </c>
      <c r="C305" s="3"/>
      <c r="D305" t="s">
        <v>17534</v>
      </c>
      <c r="E305" t="b">
        <f t="shared" si="17"/>
        <v>0</v>
      </c>
      <c r="F305" t="b">
        <f t="shared" si="20"/>
        <v>0</v>
      </c>
      <c r="G305" t="b">
        <f t="shared" si="18"/>
        <v>0</v>
      </c>
      <c r="H305" t="b">
        <f t="shared" si="19"/>
        <v>0</v>
      </c>
      <c r="J305" t="s">
        <v>9702</v>
      </c>
      <c r="K305">
        <v>465</v>
      </c>
      <c r="L305">
        <v>154</v>
      </c>
      <c r="N305" t="s">
        <v>17533</v>
      </c>
      <c r="P305" t="s">
        <v>17</v>
      </c>
      <c r="Q305" t="s">
        <v>18</v>
      </c>
      <c r="R305" t="s">
        <v>19</v>
      </c>
      <c r="T305" t="s">
        <v>20</v>
      </c>
      <c r="U305" t="s">
        <v>21</v>
      </c>
    </row>
    <row r="306" spans="1:21">
      <c r="A306">
        <v>640492594</v>
      </c>
      <c r="B306" s="3">
        <v>8</v>
      </c>
      <c r="C306" s="3"/>
      <c r="D306" t="s">
        <v>17034</v>
      </c>
      <c r="E306" t="b">
        <f t="shared" si="17"/>
        <v>0</v>
      </c>
      <c r="F306" t="b">
        <f t="shared" si="20"/>
        <v>0</v>
      </c>
      <c r="G306" t="b">
        <f t="shared" si="18"/>
        <v>0</v>
      </c>
      <c r="H306" t="b">
        <f t="shared" si="19"/>
        <v>0</v>
      </c>
      <c r="J306" t="s">
        <v>202</v>
      </c>
      <c r="K306">
        <v>873</v>
      </c>
      <c r="L306">
        <v>290</v>
      </c>
      <c r="N306" t="s">
        <v>17035</v>
      </c>
      <c r="P306" t="s">
        <v>24</v>
      </c>
      <c r="Q306" t="s">
        <v>25</v>
      </c>
      <c r="R306" t="s">
        <v>19</v>
      </c>
      <c r="T306" t="s">
        <v>20</v>
      </c>
      <c r="U306" t="s">
        <v>21</v>
      </c>
    </row>
    <row r="307" spans="1:21">
      <c r="A307">
        <v>640502655</v>
      </c>
      <c r="B307" s="3">
        <v>4</v>
      </c>
      <c r="C307" s="3"/>
      <c r="D307" t="s">
        <v>17524</v>
      </c>
      <c r="E307" t="b">
        <f t="shared" si="17"/>
        <v>0</v>
      </c>
      <c r="F307" t="b">
        <f t="shared" si="20"/>
        <v>0</v>
      </c>
      <c r="G307" t="b">
        <f t="shared" si="18"/>
        <v>0</v>
      </c>
      <c r="H307" t="b">
        <f t="shared" si="19"/>
        <v>0</v>
      </c>
      <c r="J307" t="s">
        <v>16889</v>
      </c>
      <c r="K307">
        <v>465</v>
      </c>
      <c r="L307">
        <v>154</v>
      </c>
      <c r="N307" t="s">
        <v>17525</v>
      </c>
      <c r="P307" t="s">
        <v>17</v>
      </c>
      <c r="Q307" t="s">
        <v>18</v>
      </c>
      <c r="R307" t="s">
        <v>19</v>
      </c>
      <c r="T307" t="s">
        <v>20</v>
      </c>
      <c r="U307" t="s">
        <v>21</v>
      </c>
    </row>
    <row r="308" spans="1:21">
      <c r="A308">
        <v>640520405</v>
      </c>
      <c r="B308" s="3">
        <v>13</v>
      </c>
      <c r="C308" s="3"/>
      <c r="D308" t="s">
        <v>16874</v>
      </c>
      <c r="E308" t="b">
        <f t="shared" si="17"/>
        <v>0</v>
      </c>
      <c r="F308" t="b">
        <f t="shared" si="20"/>
        <v>0</v>
      </c>
      <c r="G308" t="b">
        <f t="shared" si="18"/>
        <v>0</v>
      </c>
      <c r="H308" t="b">
        <f t="shared" si="19"/>
        <v>0</v>
      </c>
      <c r="J308" t="s">
        <v>16875</v>
      </c>
      <c r="K308">
        <v>1659</v>
      </c>
      <c r="L308">
        <v>552</v>
      </c>
      <c r="N308" t="s">
        <v>16876</v>
      </c>
      <c r="P308" t="s">
        <v>24</v>
      </c>
      <c r="Q308" t="s">
        <v>25</v>
      </c>
      <c r="R308" t="s">
        <v>19</v>
      </c>
      <c r="T308" t="s">
        <v>20</v>
      </c>
      <c r="U308" t="s">
        <v>21</v>
      </c>
    </row>
    <row r="309" spans="1:21">
      <c r="A309">
        <v>640521748</v>
      </c>
      <c r="B309" s="3">
        <v>9</v>
      </c>
      <c r="C309" s="3"/>
      <c r="D309" t="s">
        <v>16877</v>
      </c>
      <c r="E309" t="b">
        <f t="shared" si="17"/>
        <v>1</v>
      </c>
      <c r="F309" t="b">
        <f t="shared" si="20"/>
        <v>0</v>
      </c>
      <c r="G309" t="b">
        <f t="shared" si="18"/>
        <v>0</v>
      </c>
      <c r="H309" t="b">
        <f t="shared" si="19"/>
        <v>0</v>
      </c>
      <c r="J309" t="s">
        <v>16878</v>
      </c>
      <c r="K309">
        <v>1572</v>
      </c>
      <c r="L309">
        <v>523</v>
      </c>
      <c r="N309" t="s">
        <v>16876</v>
      </c>
      <c r="P309" t="s">
        <v>24</v>
      </c>
      <c r="Q309" t="s">
        <v>25</v>
      </c>
      <c r="R309" t="s">
        <v>34</v>
      </c>
      <c r="T309" t="s">
        <v>21</v>
      </c>
      <c r="U309" t="s">
        <v>21</v>
      </c>
    </row>
    <row r="310" spans="1:21">
      <c r="A310">
        <v>640539029</v>
      </c>
      <c r="B310" s="3">
        <v>8</v>
      </c>
      <c r="C310" s="3"/>
      <c r="D310" t="s">
        <v>16868</v>
      </c>
      <c r="E310" t="b">
        <f t="shared" si="17"/>
        <v>0</v>
      </c>
      <c r="F310" t="b">
        <f t="shared" si="20"/>
        <v>0</v>
      </c>
      <c r="G310" t="b">
        <f t="shared" si="18"/>
        <v>0</v>
      </c>
      <c r="H310" t="b">
        <f t="shared" si="19"/>
        <v>0</v>
      </c>
      <c r="I310" t="s">
        <v>16869</v>
      </c>
      <c r="J310" t="s">
        <v>233</v>
      </c>
      <c r="K310">
        <v>930</v>
      </c>
      <c r="L310">
        <v>309</v>
      </c>
      <c r="N310" t="s">
        <v>16870</v>
      </c>
      <c r="P310" t="s">
        <v>24</v>
      </c>
      <c r="Q310" t="s">
        <v>25</v>
      </c>
      <c r="R310" t="s">
        <v>19</v>
      </c>
      <c r="T310" t="s">
        <v>20</v>
      </c>
      <c r="U310" t="s">
        <v>21</v>
      </c>
    </row>
    <row r="311" spans="1:21">
      <c r="A311">
        <v>640542285</v>
      </c>
      <c r="B311" s="3">
        <v>16</v>
      </c>
      <c r="C311" s="3"/>
      <c r="D311" t="s">
        <v>17001</v>
      </c>
      <c r="E311" t="b">
        <f t="shared" si="17"/>
        <v>0</v>
      </c>
      <c r="F311" t="b">
        <f t="shared" si="20"/>
        <v>1</v>
      </c>
      <c r="G311" t="b">
        <f t="shared" si="18"/>
        <v>0</v>
      </c>
      <c r="H311" t="b">
        <f t="shared" si="19"/>
        <v>0</v>
      </c>
      <c r="J311" t="s">
        <v>17002</v>
      </c>
      <c r="K311">
        <v>1980</v>
      </c>
      <c r="L311">
        <v>659</v>
      </c>
      <c r="N311" t="s">
        <v>17003</v>
      </c>
      <c r="P311" t="s">
        <v>12304</v>
      </c>
      <c r="Q311" t="s">
        <v>12305</v>
      </c>
      <c r="R311" t="s">
        <v>55</v>
      </c>
      <c r="T311" t="s">
        <v>21</v>
      </c>
      <c r="U311" t="s">
        <v>21</v>
      </c>
    </row>
    <row r="312" spans="1:21">
      <c r="A312">
        <v>640557425</v>
      </c>
      <c r="B312" s="3">
        <v>10</v>
      </c>
      <c r="C312" s="3"/>
      <c r="D312" t="s">
        <v>16871</v>
      </c>
      <c r="E312" t="b">
        <f t="shared" si="17"/>
        <v>0</v>
      </c>
      <c r="F312" t="b">
        <f t="shared" si="20"/>
        <v>0</v>
      </c>
      <c r="G312" t="b">
        <f t="shared" si="18"/>
        <v>0</v>
      </c>
      <c r="H312" t="b">
        <f t="shared" si="19"/>
        <v>0</v>
      </c>
      <c r="J312" t="s">
        <v>191</v>
      </c>
      <c r="K312">
        <v>1866</v>
      </c>
      <c r="L312">
        <v>621</v>
      </c>
      <c r="N312" t="s">
        <v>16870</v>
      </c>
      <c r="P312" t="s">
        <v>24</v>
      </c>
      <c r="Q312" t="s">
        <v>25</v>
      </c>
      <c r="R312" t="s">
        <v>19</v>
      </c>
      <c r="T312" t="s">
        <v>20</v>
      </c>
      <c r="U312" t="s">
        <v>21</v>
      </c>
    </row>
    <row r="313" spans="1:21">
      <c r="A313">
        <v>640560183</v>
      </c>
      <c r="B313" s="3">
        <v>13</v>
      </c>
      <c r="C313" s="3"/>
      <c r="D313" t="s">
        <v>16872</v>
      </c>
      <c r="E313" t="b">
        <f t="shared" si="17"/>
        <v>0</v>
      </c>
      <c r="F313" t="b">
        <f t="shared" si="20"/>
        <v>0</v>
      </c>
      <c r="G313" t="b">
        <f t="shared" si="18"/>
        <v>0</v>
      </c>
      <c r="H313" t="b">
        <f t="shared" si="19"/>
        <v>0</v>
      </c>
      <c r="J313" t="s">
        <v>16873</v>
      </c>
      <c r="K313">
        <v>1659</v>
      </c>
      <c r="L313">
        <v>552</v>
      </c>
      <c r="N313" t="s">
        <v>16870</v>
      </c>
      <c r="P313" t="s">
        <v>24</v>
      </c>
      <c r="Q313" t="s">
        <v>25</v>
      </c>
      <c r="R313" t="s">
        <v>19</v>
      </c>
      <c r="T313" t="s">
        <v>20</v>
      </c>
      <c r="U313" t="s">
        <v>21</v>
      </c>
    </row>
    <row r="314" spans="1:21">
      <c r="A314">
        <v>640582173</v>
      </c>
      <c r="B314" s="3">
        <v>8</v>
      </c>
      <c r="C314" s="3"/>
      <c r="D314" t="s">
        <v>17640</v>
      </c>
      <c r="E314" t="b">
        <f t="shared" si="17"/>
        <v>0</v>
      </c>
      <c r="F314" t="b">
        <f t="shared" si="20"/>
        <v>0</v>
      </c>
      <c r="G314" t="b">
        <f t="shared" si="18"/>
        <v>0</v>
      </c>
      <c r="H314" t="b">
        <f t="shared" si="19"/>
        <v>0</v>
      </c>
      <c r="J314" t="s">
        <v>202</v>
      </c>
      <c r="K314">
        <v>873</v>
      </c>
      <c r="L314">
        <v>290</v>
      </c>
      <c r="N314" t="s">
        <v>17641</v>
      </c>
      <c r="P314" t="s">
        <v>24</v>
      </c>
      <c r="Q314" t="s">
        <v>25</v>
      </c>
      <c r="R314" t="s">
        <v>19</v>
      </c>
      <c r="T314" t="s">
        <v>20</v>
      </c>
      <c r="U314" t="s">
        <v>21</v>
      </c>
    </row>
    <row r="315" spans="1:21">
      <c r="A315">
        <v>640585618</v>
      </c>
      <c r="B315" s="3">
        <v>4</v>
      </c>
      <c r="C315" s="3"/>
      <c r="D315" t="s">
        <v>17526</v>
      </c>
      <c r="E315" t="b">
        <f t="shared" si="17"/>
        <v>0</v>
      </c>
      <c r="F315" t="b">
        <f t="shared" si="20"/>
        <v>0</v>
      </c>
      <c r="G315" t="b">
        <f t="shared" si="18"/>
        <v>0</v>
      </c>
      <c r="H315" t="b">
        <f t="shared" si="19"/>
        <v>0</v>
      </c>
      <c r="J315" t="s">
        <v>16889</v>
      </c>
      <c r="K315">
        <v>465</v>
      </c>
      <c r="L315">
        <v>154</v>
      </c>
      <c r="N315" t="s">
        <v>17527</v>
      </c>
      <c r="P315" t="s">
        <v>17</v>
      </c>
      <c r="Q315" t="s">
        <v>18</v>
      </c>
      <c r="R315" t="s">
        <v>19</v>
      </c>
      <c r="T315" t="s">
        <v>20</v>
      </c>
      <c r="U315" t="s">
        <v>21</v>
      </c>
    </row>
    <row r="316" spans="1:21">
      <c r="A316">
        <v>640595109</v>
      </c>
      <c r="B316" s="3">
        <v>9</v>
      </c>
      <c r="C316" s="3"/>
      <c r="D316" t="s">
        <v>17585</v>
      </c>
      <c r="E316" t="b">
        <f t="shared" si="17"/>
        <v>1</v>
      </c>
      <c r="F316" t="b">
        <f t="shared" si="20"/>
        <v>0</v>
      </c>
      <c r="G316" t="b">
        <f t="shared" si="18"/>
        <v>0</v>
      </c>
      <c r="H316" t="b">
        <f t="shared" si="19"/>
        <v>0</v>
      </c>
      <c r="J316" t="s">
        <v>158</v>
      </c>
      <c r="K316">
        <v>1773</v>
      </c>
      <c r="L316">
        <v>590</v>
      </c>
      <c r="N316" t="s">
        <v>17586</v>
      </c>
      <c r="P316" t="s">
        <v>24</v>
      </c>
      <c r="Q316" t="s">
        <v>25</v>
      </c>
      <c r="R316" t="s">
        <v>34</v>
      </c>
      <c r="T316" t="s">
        <v>21</v>
      </c>
      <c r="U316" t="s">
        <v>21</v>
      </c>
    </row>
    <row r="317" spans="1:21">
      <c r="A317">
        <v>640598985</v>
      </c>
      <c r="B317" s="3">
        <v>4</v>
      </c>
      <c r="C317" s="3"/>
      <c r="D317" t="s">
        <v>17542</v>
      </c>
      <c r="E317" t="b">
        <f t="shared" si="17"/>
        <v>0</v>
      </c>
      <c r="F317" t="b">
        <f t="shared" si="20"/>
        <v>0</v>
      </c>
      <c r="G317" t="b">
        <f t="shared" si="18"/>
        <v>0</v>
      </c>
      <c r="H317" t="b">
        <f t="shared" si="19"/>
        <v>0</v>
      </c>
      <c r="J317" t="s">
        <v>191</v>
      </c>
      <c r="K317">
        <v>441</v>
      </c>
      <c r="L317">
        <v>146</v>
      </c>
      <c r="N317" t="s">
        <v>17543</v>
      </c>
      <c r="R317" t="s">
        <v>19</v>
      </c>
      <c r="T317" t="s">
        <v>20</v>
      </c>
      <c r="U317" t="s">
        <v>21</v>
      </c>
    </row>
    <row r="318" spans="1:21">
      <c r="A318">
        <v>640600764</v>
      </c>
      <c r="B318" s="3">
        <v>16</v>
      </c>
      <c r="C318" s="3"/>
      <c r="D318" t="s">
        <v>17231</v>
      </c>
      <c r="E318" t="b">
        <f t="shared" si="17"/>
        <v>0</v>
      </c>
      <c r="F318" t="b">
        <f t="shared" si="20"/>
        <v>1</v>
      </c>
      <c r="G318" t="b">
        <f t="shared" si="18"/>
        <v>0</v>
      </c>
      <c r="H318" t="b">
        <f t="shared" si="19"/>
        <v>0</v>
      </c>
      <c r="J318" t="s">
        <v>17232</v>
      </c>
      <c r="K318">
        <v>1986</v>
      </c>
      <c r="L318">
        <v>661</v>
      </c>
      <c r="N318" t="s">
        <v>17233</v>
      </c>
      <c r="P318" t="s">
        <v>54</v>
      </c>
      <c r="Q318" t="s">
        <v>18</v>
      </c>
      <c r="R318" t="s">
        <v>55</v>
      </c>
      <c r="T318" t="s">
        <v>20</v>
      </c>
      <c r="U318" t="s">
        <v>21</v>
      </c>
    </row>
    <row r="319" spans="1:21">
      <c r="A319">
        <v>640604843</v>
      </c>
      <c r="B319" s="3">
        <v>16</v>
      </c>
      <c r="C319" s="3"/>
      <c r="D319" t="s">
        <v>17228</v>
      </c>
      <c r="E319" t="b">
        <f t="shared" si="17"/>
        <v>0</v>
      </c>
      <c r="F319" t="b">
        <f t="shared" si="20"/>
        <v>1</v>
      </c>
      <c r="G319" t="b">
        <f t="shared" si="18"/>
        <v>0</v>
      </c>
      <c r="H319" t="b">
        <f t="shared" si="19"/>
        <v>0</v>
      </c>
      <c r="J319" t="s">
        <v>17229</v>
      </c>
      <c r="K319">
        <v>1986</v>
      </c>
      <c r="L319">
        <v>661</v>
      </c>
      <c r="N319" t="s">
        <v>17230</v>
      </c>
      <c r="P319" t="s">
        <v>54</v>
      </c>
      <c r="Q319" t="s">
        <v>18</v>
      </c>
      <c r="R319" t="s">
        <v>55</v>
      </c>
      <c r="T319" t="s">
        <v>20</v>
      </c>
      <c r="U319" t="s">
        <v>21</v>
      </c>
    </row>
    <row r="320" spans="1:21">
      <c r="A320">
        <v>640635835</v>
      </c>
      <c r="B320" s="3">
        <v>4</v>
      </c>
      <c r="C320" s="3"/>
      <c r="D320" t="s">
        <v>17176</v>
      </c>
      <c r="E320" t="b">
        <f t="shared" si="17"/>
        <v>0</v>
      </c>
      <c r="F320" t="b">
        <f t="shared" si="20"/>
        <v>0</v>
      </c>
      <c r="G320" t="b">
        <f t="shared" si="18"/>
        <v>0</v>
      </c>
      <c r="H320" t="b">
        <f t="shared" si="19"/>
        <v>0</v>
      </c>
      <c r="J320" t="s">
        <v>191</v>
      </c>
      <c r="K320">
        <v>456</v>
      </c>
      <c r="L320">
        <v>151</v>
      </c>
      <c r="N320" t="s">
        <v>17177</v>
      </c>
      <c r="P320" t="s">
        <v>17</v>
      </c>
      <c r="Q320" t="s">
        <v>18</v>
      </c>
      <c r="R320" t="s">
        <v>19</v>
      </c>
      <c r="T320" t="s">
        <v>20</v>
      </c>
      <c r="U320" t="s">
        <v>21</v>
      </c>
    </row>
    <row r="321" spans="1:21">
      <c r="A321">
        <v>640636205</v>
      </c>
      <c r="B321" s="3">
        <v>8</v>
      </c>
      <c r="C321" s="3"/>
      <c r="D321" t="s">
        <v>17178</v>
      </c>
      <c r="E321" t="b">
        <f t="shared" si="17"/>
        <v>0</v>
      </c>
      <c r="F321" t="b">
        <f t="shared" si="20"/>
        <v>0</v>
      </c>
      <c r="G321" t="b">
        <f t="shared" si="18"/>
        <v>0</v>
      </c>
      <c r="H321" t="b">
        <f t="shared" si="19"/>
        <v>0</v>
      </c>
      <c r="J321" t="s">
        <v>32</v>
      </c>
      <c r="K321">
        <v>903</v>
      </c>
      <c r="L321">
        <v>300</v>
      </c>
      <c r="N321" t="s">
        <v>17177</v>
      </c>
      <c r="P321" t="s">
        <v>24</v>
      </c>
      <c r="Q321" t="s">
        <v>25</v>
      </c>
      <c r="R321" t="s">
        <v>19</v>
      </c>
      <c r="T321" t="s">
        <v>20</v>
      </c>
      <c r="U321" t="s">
        <v>21</v>
      </c>
    </row>
    <row r="322" spans="1:21">
      <c r="A322">
        <v>640640126</v>
      </c>
      <c r="B322" s="3">
        <v>4</v>
      </c>
      <c r="C322" s="3"/>
      <c r="D322" t="s">
        <v>17562</v>
      </c>
      <c r="E322" t="b">
        <f t="shared" si="17"/>
        <v>0</v>
      </c>
      <c r="F322" t="b">
        <f t="shared" si="20"/>
        <v>0</v>
      </c>
      <c r="G322" t="b">
        <f t="shared" si="18"/>
        <v>0</v>
      </c>
      <c r="H322" t="b">
        <f t="shared" si="19"/>
        <v>0</v>
      </c>
      <c r="J322" t="s">
        <v>32</v>
      </c>
      <c r="K322">
        <v>498</v>
      </c>
      <c r="L322">
        <v>165</v>
      </c>
      <c r="N322" t="s">
        <v>17563</v>
      </c>
      <c r="R322" t="s">
        <v>19</v>
      </c>
      <c r="T322" t="s">
        <v>20</v>
      </c>
      <c r="U322" t="s">
        <v>21</v>
      </c>
    </row>
    <row r="323" spans="1:21">
      <c r="A323">
        <v>640653234</v>
      </c>
      <c r="B323" s="3">
        <v>8</v>
      </c>
      <c r="C323" s="3"/>
      <c r="D323" t="s">
        <v>17589</v>
      </c>
      <c r="E323" t="b">
        <f t="shared" ref="E323:E386" si="21">ISNUMBER(SEARCH("pfam04234",R323))</f>
        <v>0</v>
      </c>
      <c r="F323" t="b">
        <f t="shared" si="20"/>
        <v>0</v>
      </c>
      <c r="G323" t="b">
        <f t="shared" ref="G323:G386" si="22">ISNUMBER(SEARCH("pfam13442",R323))</f>
        <v>0</v>
      </c>
      <c r="H323" t="b">
        <f t="shared" ref="H323:H386" si="23">ISNUMBER(SEARCH("pfam13115",R323))</f>
        <v>0</v>
      </c>
      <c r="J323" t="s">
        <v>32</v>
      </c>
      <c r="K323">
        <v>867</v>
      </c>
      <c r="L323">
        <v>288</v>
      </c>
      <c r="N323" t="s">
        <v>17590</v>
      </c>
      <c r="P323" t="s">
        <v>24</v>
      </c>
      <c r="Q323" t="s">
        <v>25</v>
      </c>
      <c r="R323" t="s">
        <v>19</v>
      </c>
      <c r="T323" t="s">
        <v>20</v>
      </c>
      <c r="U323" t="s">
        <v>21</v>
      </c>
    </row>
    <row r="324" spans="1:21">
      <c r="A324">
        <v>640657501</v>
      </c>
      <c r="B324" s="3">
        <v>8</v>
      </c>
      <c r="C324" s="3"/>
      <c r="D324" t="s">
        <v>16967</v>
      </c>
      <c r="E324" t="b">
        <f t="shared" si="21"/>
        <v>0</v>
      </c>
      <c r="F324" t="b">
        <f t="shared" si="20"/>
        <v>0</v>
      </c>
      <c r="G324" t="b">
        <f t="shared" si="22"/>
        <v>0</v>
      </c>
      <c r="H324" t="b">
        <f t="shared" si="23"/>
        <v>0</v>
      </c>
      <c r="J324" t="s">
        <v>2717</v>
      </c>
      <c r="K324">
        <v>927</v>
      </c>
      <c r="L324">
        <v>308</v>
      </c>
      <c r="N324" t="s">
        <v>10673</v>
      </c>
      <c r="P324" t="s">
        <v>24</v>
      </c>
      <c r="Q324" t="s">
        <v>25</v>
      </c>
      <c r="R324" t="s">
        <v>19</v>
      </c>
      <c r="T324" t="s">
        <v>20</v>
      </c>
      <c r="U324" t="s">
        <v>21</v>
      </c>
    </row>
    <row r="325" spans="1:21">
      <c r="A325">
        <v>640660901</v>
      </c>
      <c r="B325" s="3">
        <v>8</v>
      </c>
      <c r="C325" s="3"/>
      <c r="D325" t="s">
        <v>16968</v>
      </c>
      <c r="E325" t="b">
        <f t="shared" si="21"/>
        <v>0</v>
      </c>
      <c r="F325" t="b">
        <f t="shared" si="20"/>
        <v>0</v>
      </c>
      <c r="G325" t="b">
        <f t="shared" si="22"/>
        <v>0</v>
      </c>
      <c r="H325" t="b">
        <f t="shared" si="23"/>
        <v>0</v>
      </c>
      <c r="J325" t="s">
        <v>412</v>
      </c>
      <c r="K325">
        <v>948</v>
      </c>
      <c r="L325">
        <v>315</v>
      </c>
      <c r="N325" t="s">
        <v>10673</v>
      </c>
      <c r="P325" t="s">
        <v>24</v>
      </c>
      <c r="Q325" t="s">
        <v>25</v>
      </c>
      <c r="R325" t="s">
        <v>19</v>
      </c>
      <c r="T325" t="s">
        <v>20</v>
      </c>
      <c r="U325" t="s">
        <v>21</v>
      </c>
    </row>
    <row r="326" spans="1:21">
      <c r="A326">
        <v>640738300</v>
      </c>
      <c r="B326" s="3">
        <v>8</v>
      </c>
      <c r="C326" s="3"/>
      <c r="D326" t="s">
        <v>17630</v>
      </c>
      <c r="E326" t="b">
        <f t="shared" si="21"/>
        <v>0</v>
      </c>
      <c r="F326" t="b">
        <f t="shared" si="20"/>
        <v>0</v>
      </c>
      <c r="G326" t="b">
        <f t="shared" si="22"/>
        <v>0</v>
      </c>
      <c r="H326" t="b">
        <f t="shared" si="23"/>
        <v>0</v>
      </c>
      <c r="K326">
        <v>873</v>
      </c>
      <c r="L326">
        <v>289</v>
      </c>
      <c r="N326" t="s">
        <v>17631</v>
      </c>
      <c r="R326" t="s">
        <v>19</v>
      </c>
      <c r="T326" t="s">
        <v>20</v>
      </c>
      <c r="U326" t="s">
        <v>21</v>
      </c>
    </row>
    <row r="327" spans="1:21">
      <c r="A327">
        <v>640742002</v>
      </c>
      <c r="B327" s="3">
        <v>8</v>
      </c>
      <c r="C327" s="3"/>
      <c r="D327" t="s">
        <v>17629</v>
      </c>
      <c r="E327" t="b">
        <f t="shared" si="21"/>
        <v>0</v>
      </c>
      <c r="F327" t="b">
        <f t="shared" si="20"/>
        <v>0</v>
      </c>
      <c r="G327" t="b">
        <f t="shared" si="22"/>
        <v>0</v>
      </c>
      <c r="H327" t="b">
        <f t="shared" si="23"/>
        <v>0</v>
      </c>
      <c r="K327">
        <v>873</v>
      </c>
      <c r="L327">
        <v>289</v>
      </c>
      <c r="N327" t="s">
        <v>5146</v>
      </c>
      <c r="R327" t="s">
        <v>19</v>
      </c>
      <c r="T327" t="s">
        <v>20</v>
      </c>
      <c r="U327" t="s">
        <v>21</v>
      </c>
    </row>
    <row r="328" spans="1:21">
      <c r="A328">
        <v>640754732</v>
      </c>
      <c r="B328" s="3">
        <v>8</v>
      </c>
      <c r="C328" s="3"/>
      <c r="D328" t="s">
        <v>17059</v>
      </c>
      <c r="E328" t="b">
        <f t="shared" si="21"/>
        <v>0</v>
      </c>
      <c r="F328" t="b">
        <f t="shared" si="20"/>
        <v>0</v>
      </c>
      <c r="G328" t="b">
        <f t="shared" si="22"/>
        <v>0</v>
      </c>
      <c r="H328" t="b">
        <f t="shared" si="23"/>
        <v>0</v>
      </c>
      <c r="I328" t="s">
        <v>17043</v>
      </c>
      <c r="J328" t="s">
        <v>191</v>
      </c>
      <c r="K328">
        <v>873</v>
      </c>
      <c r="L328">
        <v>290</v>
      </c>
      <c r="N328" t="s">
        <v>17060</v>
      </c>
      <c r="P328" t="s">
        <v>24</v>
      </c>
      <c r="Q328" t="s">
        <v>25</v>
      </c>
      <c r="R328" t="s">
        <v>19</v>
      </c>
      <c r="T328" t="s">
        <v>20</v>
      </c>
      <c r="U328" t="s">
        <v>21</v>
      </c>
    </row>
    <row r="329" spans="1:21">
      <c r="A329">
        <v>640799398</v>
      </c>
      <c r="B329" s="3">
        <v>8</v>
      </c>
      <c r="C329" s="3"/>
      <c r="D329" t="s">
        <v>17143</v>
      </c>
      <c r="E329" t="b">
        <f t="shared" si="21"/>
        <v>0</v>
      </c>
      <c r="F329" t="b">
        <f t="shared" si="20"/>
        <v>0</v>
      </c>
      <c r="G329" t="b">
        <f t="shared" si="22"/>
        <v>0</v>
      </c>
      <c r="H329" t="b">
        <f t="shared" si="23"/>
        <v>0</v>
      </c>
      <c r="I329" t="s">
        <v>17043</v>
      </c>
      <c r="J329" t="s">
        <v>1207</v>
      </c>
      <c r="K329">
        <v>870</v>
      </c>
      <c r="L329">
        <v>289</v>
      </c>
      <c r="N329" t="s">
        <v>17144</v>
      </c>
      <c r="P329" t="s">
        <v>24</v>
      </c>
      <c r="Q329" t="s">
        <v>25</v>
      </c>
      <c r="R329" t="s">
        <v>19</v>
      </c>
      <c r="T329" t="s">
        <v>20</v>
      </c>
      <c r="U329" t="s">
        <v>21</v>
      </c>
    </row>
    <row r="330" spans="1:21">
      <c r="A330">
        <v>640802012</v>
      </c>
      <c r="B330" s="3">
        <v>8</v>
      </c>
      <c r="C330" s="3"/>
      <c r="D330" t="s">
        <v>17145</v>
      </c>
      <c r="E330" t="b">
        <f t="shared" si="21"/>
        <v>0</v>
      </c>
      <c r="F330" t="b">
        <f t="shared" si="20"/>
        <v>0</v>
      </c>
      <c r="G330" t="b">
        <f t="shared" si="22"/>
        <v>0</v>
      </c>
      <c r="H330" t="b">
        <f t="shared" si="23"/>
        <v>0</v>
      </c>
      <c r="I330" t="s">
        <v>17062</v>
      </c>
      <c r="J330" t="s">
        <v>1959</v>
      </c>
      <c r="K330">
        <v>930</v>
      </c>
      <c r="L330">
        <v>309</v>
      </c>
      <c r="N330" t="s">
        <v>17144</v>
      </c>
      <c r="P330" t="s">
        <v>24</v>
      </c>
      <c r="Q330" t="s">
        <v>25</v>
      </c>
      <c r="R330" t="s">
        <v>19</v>
      </c>
      <c r="T330" t="s">
        <v>20</v>
      </c>
      <c r="U330" t="s">
        <v>21</v>
      </c>
    </row>
    <row r="331" spans="1:21">
      <c r="A331">
        <v>640813384</v>
      </c>
      <c r="B331" s="3">
        <v>4</v>
      </c>
      <c r="C331" s="3"/>
      <c r="D331" t="s">
        <v>17501</v>
      </c>
      <c r="E331" t="b">
        <f t="shared" si="21"/>
        <v>0</v>
      </c>
      <c r="F331" t="b">
        <f t="shared" si="20"/>
        <v>0</v>
      </c>
      <c r="G331" t="b">
        <f t="shared" si="22"/>
        <v>0</v>
      </c>
      <c r="H331" t="b">
        <f t="shared" si="23"/>
        <v>0</v>
      </c>
      <c r="J331" t="s">
        <v>191</v>
      </c>
      <c r="K331">
        <v>465</v>
      </c>
      <c r="L331">
        <v>154</v>
      </c>
      <c r="N331" t="s">
        <v>17502</v>
      </c>
      <c r="P331" t="s">
        <v>17</v>
      </c>
      <c r="Q331" t="s">
        <v>18</v>
      </c>
      <c r="R331" t="s">
        <v>19</v>
      </c>
      <c r="T331" t="s">
        <v>20</v>
      </c>
      <c r="U331" t="s">
        <v>21</v>
      </c>
    </row>
    <row r="332" spans="1:21">
      <c r="A332">
        <v>640814296</v>
      </c>
      <c r="B332" s="3">
        <v>4</v>
      </c>
      <c r="C332" s="3"/>
      <c r="D332" t="s">
        <v>17503</v>
      </c>
      <c r="E332" t="b">
        <f t="shared" si="21"/>
        <v>0</v>
      </c>
      <c r="F332" t="b">
        <f t="shared" si="20"/>
        <v>0</v>
      </c>
      <c r="G332" t="b">
        <f t="shared" si="22"/>
        <v>0</v>
      </c>
      <c r="H332" t="b">
        <f t="shared" si="23"/>
        <v>0</v>
      </c>
      <c r="J332" t="s">
        <v>191</v>
      </c>
      <c r="K332">
        <v>435</v>
      </c>
      <c r="L332">
        <v>144</v>
      </c>
      <c r="N332" t="s">
        <v>17502</v>
      </c>
      <c r="R332" t="s">
        <v>19</v>
      </c>
      <c r="T332" t="s">
        <v>20</v>
      </c>
      <c r="U332" t="s">
        <v>21</v>
      </c>
    </row>
    <row r="333" spans="1:21">
      <c r="A333">
        <v>640816230</v>
      </c>
      <c r="B333" s="3">
        <v>8</v>
      </c>
      <c r="C333" s="3"/>
      <c r="D333" t="s">
        <v>17113</v>
      </c>
      <c r="E333" t="b">
        <f t="shared" si="21"/>
        <v>0</v>
      </c>
      <c r="F333" t="b">
        <f t="shared" si="20"/>
        <v>0</v>
      </c>
      <c r="G333" t="b">
        <f t="shared" si="22"/>
        <v>0</v>
      </c>
      <c r="H333" t="b">
        <f t="shared" si="23"/>
        <v>0</v>
      </c>
      <c r="I333" t="s">
        <v>17114</v>
      </c>
      <c r="J333" t="s">
        <v>454</v>
      </c>
      <c r="K333">
        <v>933</v>
      </c>
      <c r="L333">
        <v>310</v>
      </c>
      <c r="N333" t="s">
        <v>17115</v>
      </c>
      <c r="P333" t="s">
        <v>24</v>
      </c>
      <c r="Q333" t="s">
        <v>25</v>
      </c>
      <c r="R333" t="s">
        <v>19</v>
      </c>
      <c r="T333" t="s">
        <v>20</v>
      </c>
      <c r="U333" t="s">
        <v>21</v>
      </c>
    </row>
    <row r="334" spans="1:21">
      <c r="A334">
        <v>640817177</v>
      </c>
      <c r="B334" s="3">
        <v>8</v>
      </c>
      <c r="C334" s="3"/>
      <c r="D334" t="s">
        <v>17116</v>
      </c>
      <c r="E334" t="b">
        <f t="shared" si="21"/>
        <v>0</v>
      </c>
      <c r="F334" t="b">
        <f t="shared" si="20"/>
        <v>0</v>
      </c>
      <c r="G334" t="b">
        <f t="shared" si="22"/>
        <v>0</v>
      </c>
      <c r="H334" t="b">
        <f t="shared" si="23"/>
        <v>0</v>
      </c>
      <c r="I334" t="s">
        <v>17117</v>
      </c>
      <c r="J334" t="s">
        <v>454</v>
      </c>
      <c r="K334">
        <v>921</v>
      </c>
      <c r="L334">
        <v>306</v>
      </c>
      <c r="N334" t="s">
        <v>17115</v>
      </c>
      <c r="P334" t="s">
        <v>24</v>
      </c>
      <c r="Q334" t="s">
        <v>25</v>
      </c>
      <c r="R334" t="s">
        <v>19</v>
      </c>
      <c r="T334" t="s">
        <v>20</v>
      </c>
      <c r="U334" t="s">
        <v>21</v>
      </c>
    </row>
    <row r="335" spans="1:21">
      <c r="A335">
        <v>640818715</v>
      </c>
      <c r="B335" s="3">
        <v>4</v>
      </c>
      <c r="C335" s="3"/>
      <c r="D335" t="s">
        <v>17118</v>
      </c>
      <c r="E335" t="b">
        <f t="shared" si="21"/>
        <v>0</v>
      </c>
      <c r="F335" t="b">
        <f t="shared" si="20"/>
        <v>0</v>
      </c>
      <c r="G335" t="b">
        <f t="shared" si="22"/>
        <v>0</v>
      </c>
      <c r="H335" t="b">
        <f t="shared" si="23"/>
        <v>0</v>
      </c>
      <c r="J335" t="s">
        <v>191</v>
      </c>
      <c r="K335">
        <v>447</v>
      </c>
      <c r="L335">
        <v>148</v>
      </c>
      <c r="N335" t="s">
        <v>17115</v>
      </c>
      <c r="P335" t="s">
        <v>17</v>
      </c>
      <c r="Q335" t="s">
        <v>18</v>
      </c>
      <c r="R335" t="s">
        <v>19</v>
      </c>
      <c r="T335" t="s">
        <v>20</v>
      </c>
      <c r="U335" t="s">
        <v>21</v>
      </c>
    </row>
    <row r="336" spans="1:21">
      <c r="A336">
        <v>640827944</v>
      </c>
      <c r="B336" s="3">
        <v>16</v>
      </c>
      <c r="C336" s="3"/>
      <c r="D336" t="s">
        <v>17119</v>
      </c>
      <c r="E336" t="b">
        <f t="shared" si="21"/>
        <v>0</v>
      </c>
      <c r="F336" t="b">
        <f t="shared" si="20"/>
        <v>1</v>
      </c>
      <c r="G336" t="b">
        <f t="shared" si="22"/>
        <v>0</v>
      </c>
      <c r="H336" t="b">
        <f t="shared" si="23"/>
        <v>0</v>
      </c>
      <c r="J336" t="s">
        <v>202</v>
      </c>
      <c r="K336">
        <v>2016</v>
      </c>
      <c r="L336">
        <v>671</v>
      </c>
      <c r="N336" t="s">
        <v>17120</v>
      </c>
      <c r="P336" t="s">
        <v>12304</v>
      </c>
      <c r="Q336" t="s">
        <v>12305</v>
      </c>
      <c r="R336" t="s">
        <v>55</v>
      </c>
      <c r="T336" t="s">
        <v>20</v>
      </c>
      <c r="U336" t="s">
        <v>21</v>
      </c>
    </row>
    <row r="337" spans="1:21">
      <c r="A337">
        <v>640865327</v>
      </c>
      <c r="B337" s="3">
        <v>8</v>
      </c>
      <c r="C337" s="3"/>
      <c r="D337" t="s">
        <v>17704</v>
      </c>
      <c r="E337" t="b">
        <f t="shared" si="21"/>
        <v>0</v>
      </c>
      <c r="F337" t="b">
        <f t="shared" si="20"/>
        <v>0</v>
      </c>
      <c r="G337" t="b">
        <f t="shared" si="22"/>
        <v>0</v>
      </c>
      <c r="H337" t="b">
        <f t="shared" si="23"/>
        <v>0</v>
      </c>
      <c r="I337" t="s">
        <v>16869</v>
      </c>
      <c r="J337" t="s">
        <v>454</v>
      </c>
      <c r="K337">
        <v>885</v>
      </c>
      <c r="L337">
        <v>294</v>
      </c>
      <c r="N337" t="s">
        <v>17705</v>
      </c>
      <c r="P337" t="s">
        <v>24</v>
      </c>
      <c r="Q337" t="s">
        <v>25</v>
      </c>
      <c r="R337" t="s">
        <v>19</v>
      </c>
      <c r="T337" t="s">
        <v>20</v>
      </c>
      <c r="U337" t="s">
        <v>21</v>
      </c>
    </row>
    <row r="338" spans="1:21">
      <c r="A338">
        <v>640871467</v>
      </c>
      <c r="B338" s="3">
        <v>4</v>
      </c>
      <c r="C338" s="3"/>
      <c r="D338" t="s">
        <v>16989</v>
      </c>
      <c r="E338" t="b">
        <f t="shared" si="21"/>
        <v>0</v>
      </c>
      <c r="F338" t="b">
        <f t="shared" si="20"/>
        <v>0</v>
      </c>
      <c r="G338" t="b">
        <f t="shared" si="22"/>
        <v>0</v>
      </c>
      <c r="H338" t="b">
        <f t="shared" si="23"/>
        <v>0</v>
      </c>
      <c r="J338" t="s">
        <v>191</v>
      </c>
      <c r="K338">
        <v>444</v>
      </c>
      <c r="L338">
        <v>147</v>
      </c>
      <c r="N338" t="s">
        <v>16990</v>
      </c>
      <c r="P338" t="s">
        <v>1108</v>
      </c>
      <c r="Q338" t="s">
        <v>18</v>
      </c>
      <c r="R338" t="s">
        <v>19</v>
      </c>
      <c r="T338" t="s">
        <v>20</v>
      </c>
      <c r="U338" t="s">
        <v>21</v>
      </c>
    </row>
    <row r="339" spans="1:21">
      <c r="A339">
        <v>640879666</v>
      </c>
      <c r="B339" s="3">
        <v>10</v>
      </c>
      <c r="C339" s="3"/>
      <c r="D339" t="s">
        <v>17673</v>
      </c>
      <c r="E339" t="b">
        <f t="shared" si="21"/>
        <v>1</v>
      </c>
      <c r="F339" t="b">
        <f t="shared" si="20"/>
        <v>0</v>
      </c>
      <c r="G339" t="b">
        <f t="shared" si="22"/>
        <v>0</v>
      </c>
      <c r="H339" t="b">
        <f t="shared" si="23"/>
        <v>0</v>
      </c>
      <c r="J339" t="s">
        <v>202</v>
      </c>
      <c r="K339">
        <v>1731</v>
      </c>
      <c r="L339">
        <v>576</v>
      </c>
      <c r="N339" t="s">
        <v>17674</v>
      </c>
      <c r="P339" t="s">
        <v>24</v>
      </c>
      <c r="Q339" t="s">
        <v>25</v>
      </c>
      <c r="R339" t="s">
        <v>34</v>
      </c>
      <c r="T339" t="s">
        <v>20</v>
      </c>
      <c r="U339" t="s">
        <v>21</v>
      </c>
    </row>
    <row r="340" spans="1:21">
      <c r="A340">
        <v>640884468</v>
      </c>
      <c r="B340" s="3">
        <v>9</v>
      </c>
      <c r="C340" s="3"/>
      <c r="D340" t="s">
        <v>16818</v>
      </c>
      <c r="E340" t="b">
        <f t="shared" si="21"/>
        <v>1</v>
      </c>
      <c r="F340" t="b">
        <f t="shared" si="20"/>
        <v>0</v>
      </c>
      <c r="G340" t="b">
        <f t="shared" si="22"/>
        <v>0</v>
      </c>
      <c r="H340" t="b">
        <f t="shared" si="23"/>
        <v>1</v>
      </c>
      <c r="I340" t="s">
        <v>16819</v>
      </c>
      <c r="J340" t="s">
        <v>999</v>
      </c>
      <c r="K340">
        <v>1629</v>
      </c>
      <c r="L340">
        <v>542</v>
      </c>
      <c r="N340" t="s">
        <v>16820</v>
      </c>
      <c r="P340" t="s">
        <v>24</v>
      </c>
      <c r="Q340" t="s">
        <v>25</v>
      </c>
      <c r="R340" t="s">
        <v>59</v>
      </c>
      <c r="T340" t="s">
        <v>21</v>
      </c>
      <c r="U340" t="s">
        <v>21</v>
      </c>
    </row>
    <row r="341" spans="1:21">
      <c r="A341">
        <v>640894757</v>
      </c>
      <c r="B341" s="3">
        <v>9</v>
      </c>
      <c r="C341" s="3"/>
      <c r="D341" t="s">
        <v>17583</v>
      </c>
      <c r="E341" t="b">
        <f t="shared" si="21"/>
        <v>1</v>
      </c>
      <c r="F341" t="b">
        <f t="shared" si="20"/>
        <v>0</v>
      </c>
      <c r="G341" t="b">
        <f t="shared" si="22"/>
        <v>0</v>
      </c>
      <c r="H341" t="b">
        <f t="shared" si="23"/>
        <v>0</v>
      </c>
      <c r="J341" t="s">
        <v>158</v>
      </c>
      <c r="K341">
        <v>1842</v>
      </c>
      <c r="L341">
        <v>613</v>
      </c>
      <c r="N341" t="s">
        <v>17584</v>
      </c>
      <c r="P341" t="s">
        <v>24</v>
      </c>
      <c r="Q341" t="s">
        <v>25</v>
      </c>
      <c r="R341" t="s">
        <v>34</v>
      </c>
      <c r="T341" t="s">
        <v>20</v>
      </c>
      <c r="U341" t="s">
        <v>21</v>
      </c>
    </row>
    <row r="342" spans="1:21">
      <c r="A342">
        <v>640899553</v>
      </c>
      <c r="B342" s="3">
        <v>8</v>
      </c>
      <c r="C342" s="3"/>
      <c r="D342" t="s">
        <v>17015</v>
      </c>
      <c r="E342" t="b">
        <f t="shared" si="21"/>
        <v>0</v>
      </c>
      <c r="F342" t="b">
        <f t="shared" si="20"/>
        <v>0</v>
      </c>
      <c r="G342" t="b">
        <f t="shared" si="22"/>
        <v>0</v>
      </c>
      <c r="H342" t="b">
        <f t="shared" si="23"/>
        <v>0</v>
      </c>
      <c r="J342" t="s">
        <v>32</v>
      </c>
      <c r="K342">
        <v>870</v>
      </c>
      <c r="L342">
        <v>289</v>
      </c>
      <c r="N342" t="s">
        <v>17016</v>
      </c>
      <c r="P342" t="s">
        <v>24</v>
      </c>
      <c r="Q342" t="s">
        <v>25</v>
      </c>
      <c r="R342" t="s">
        <v>19</v>
      </c>
      <c r="T342" t="s">
        <v>20</v>
      </c>
      <c r="U342" t="s">
        <v>21</v>
      </c>
    </row>
    <row r="343" spans="1:21">
      <c r="A343">
        <v>640902400</v>
      </c>
      <c r="B343" s="3">
        <v>8</v>
      </c>
      <c r="C343" s="3"/>
      <c r="D343" t="s">
        <v>17017</v>
      </c>
      <c r="E343" t="b">
        <f t="shared" si="21"/>
        <v>0</v>
      </c>
      <c r="F343" t="b">
        <f t="shared" si="20"/>
        <v>0</v>
      </c>
      <c r="G343" t="b">
        <f t="shared" si="22"/>
        <v>0</v>
      </c>
      <c r="H343" t="b">
        <f t="shared" si="23"/>
        <v>0</v>
      </c>
      <c r="J343" t="s">
        <v>32</v>
      </c>
      <c r="K343">
        <v>930</v>
      </c>
      <c r="L343">
        <v>309</v>
      </c>
      <c r="N343" t="s">
        <v>17016</v>
      </c>
      <c r="P343" t="s">
        <v>24</v>
      </c>
      <c r="Q343" t="s">
        <v>25</v>
      </c>
      <c r="R343" t="s">
        <v>19</v>
      </c>
      <c r="T343" t="s">
        <v>20</v>
      </c>
      <c r="U343" t="s">
        <v>21</v>
      </c>
    </row>
    <row r="344" spans="1:21">
      <c r="A344">
        <v>640915092</v>
      </c>
      <c r="B344" s="3">
        <v>8</v>
      </c>
      <c r="C344" s="3"/>
      <c r="D344" t="s">
        <v>16999</v>
      </c>
      <c r="E344" t="b">
        <f t="shared" si="21"/>
        <v>0</v>
      </c>
      <c r="F344" t="b">
        <f t="shared" si="20"/>
        <v>0</v>
      </c>
      <c r="G344" t="b">
        <f t="shared" si="22"/>
        <v>0</v>
      </c>
      <c r="H344" t="b">
        <f t="shared" si="23"/>
        <v>0</v>
      </c>
      <c r="J344" t="s">
        <v>32</v>
      </c>
      <c r="K344">
        <v>873</v>
      </c>
      <c r="L344">
        <v>290</v>
      </c>
      <c r="N344" t="s">
        <v>17000</v>
      </c>
      <c r="P344" t="s">
        <v>24</v>
      </c>
      <c r="Q344" t="s">
        <v>25</v>
      </c>
      <c r="R344" t="s">
        <v>19</v>
      </c>
      <c r="T344" t="s">
        <v>20</v>
      </c>
      <c r="U344" t="s">
        <v>21</v>
      </c>
    </row>
    <row r="345" spans="1:21">
      <c r="A345">
        <v>640921076</v>
      </c>
      <c r="B345" s="3">
        <v>8</v>
      </c>
      <c r="C345" s="3"/>
      <c r="D345" t="s">
        <v>17069</v>
      </c>
      <c r="E345" t="b">
        <f t="shared" si="21"/>
        <v>0</v>
      </c>
      <c r="F345" t="b">
        <f t="shared" si="20"/>
        <v>0</v>
      </c>
      <c r="G345" t="b">
        <f t="shared" si="22"/>
        <v>0</v>
      </c>
      <c r="H345" t="b">
        <f t="shared" si="23"/>
        <v>0</v>
      </c>
      <c r="J345" t="s">
        <v>454</v>
      </c>
      <c r="K345">
        <v>873</v>
      </c>
      <c r="L345">
        <v>290</v>
      </c>
      <c r="N345" t="s">
        <v>17070</v>
      </c>
      <c r="P345" t="s">
        <v>24</v>
      </c>
      <c r="Q345" t="s">
        <v>25</v>
      </c>
      <c r="R345" t="s">
        <v>19</v>
      </c>
      <c r="T345" t="s">
        <v>20</v>
      </c>
      <c r="U345" t="s">
        <v>20</v>
      </c>
    </row>
    <row r="346" spans="1:21">
      <c r="A346">
        <v>640925739</v>
      </c>
      <c r="B346" s="3">
        <v>8</v>
      </c>
      <c r="C346" s="3"/>
      <c r="D346" t="s">
        <v>17049</v>
      </c>
      <c r="E346" t="b">
        <f t="shared" si="21"/>
        <v>0</v>
      </c>
      <c r="F346" t="b">
        <f t="shared" si="20"/>
        <v>0</v>
      </c>
      <c r="G346" t="b">
        <f t="shared" si="22"/>
        <v>0</v>
      </c>
      <c r="H346" t="b">
        <f t="shared" si="23"/>
        <v>0</v>
      </c>
      <c r="J346" t="s">
        <v>454</v>
      </c>
      <c r="K346">
        <v>873</v>
      </c>
      <c r="L346">
        <v>290</v>
      </c>
      <c r="N346" t="s">
        <v>17050</v>
      </c>
      <c r="P346" t="s">
        <v>24</v>
      </c>
      <c r="Q346" t="s">
        <v>25</v>
      </c>
      <c r="R346" t="s">
        <v>19</v>
      </c>
      <c r="T346" t="s">
        <v>20</v>
      </c>
      <c r="U346" t="s">
        <v>21</v>
      </c>
    </row>
    <row r="347" spans="1:21">
      <c r="A347">
        <v>640930641</v>
      </c>
      <c r="B347" s="3">
        <v>16</v>
      </c>
      <c r="C347" s="3"/>
      <c r="D347" t="s">
        <v>17121</v>
      </c>
      <c r="E347" t="b">
        <f t="shared" si="21"/>
        <v>0</v>
      </c>
      <c r="F347" t="b">
        <f t="shared" si="20"/>
        <v>1</v>
      </c>
      <c r="G347" t="b">
        <f t="shared" si="22"/>
        <v>0</v>
      </c>
      <c r="H347" t="b">
        <f t="shared" si="23"/>
        <v>0</v>
      </c>
      <c r="J347" t="s">
        <v>412</v>
      </c>
      <c r="K347">
        <v>2220</v>
      </c>
      <c r="L347">
        <v>739</v>
      </c>
      <c r="N347" t="s">
        <v>17120</v>
      </c>
      <c r="P347" t="s">
        <v>54</v>
      </c>
      <c r="Q347" t="s">
        <v>18</v>
      </c>
      <c r="R347" t="s">
        <v>55</v>
      </c>
      <c r="T347" t="s">
        <v>20</v>
      </c>
      <c r="U347" t="s">
        <v>21</v>
      </c>
    </row>
    <row r="348" spans="1:21">
      <c r="A348">
        <v>640937482</v>
      </c>
      <c r="B348" s="3">
        <v>8</v>
      </c>
      <c r="C348" s="3"/>
      <c r="D348" t="s">
        <v>17623</v>
      </c>
      <c r="E348" t="b">
        <f t="shared" si="21"/>
        <v>0</v>
      </c>
      <c r="F348" t="b">
        <f t="shared" ref="F348:F411" si="24">ISNUMBER(SEARCH("pfam09678",R348))</f>
        <v>0</v>
      </c>
      <c r="G348" t="b">
        <f t="shared" si="22"/>
        <v>0</v>
      </c>
      <c r="H348" t="b">
        <f t="shared" si="23"/>
        <v>0</v>
      </c>
      <c r="J348" t="s">
        <v>202</v>
      </c>
      <c r="K348">
        <v>882</v>
      </c>
      <c r="L348">
        <v>293</v>
      </c>
      <c r="N348" t="s">
        <v>17624</v>
      </c>
      <c r="P348" t="s">
        <v>24</v>
      </c>
      <c r="Q348" t="s">
        <v>25</v>
      </c>
      <c r="R348" t="s">
        <v>19</v>
      </c>
      <c r="T348" t="s">
        <v>20</v>
      </c>
      <c r="U348" t="s">
        <v>21</v>
      </c>
    </row>
    <row r="349" spans="1:21">
      <c r="A349">
        <v>640940806</v>
      </c>
      <c r="B349" s="3">
        <v>8</v>
      </c>
      <c r="C349" s="3"/>
      <c r="D349" t="s">
        <v>17061</v>
      </c>
      <c r="E349" t="b">
        <f t="shared" si="21"/>
        <v>0</v>
      </c>
      <c r="F349" t="b">
        <f t="shared" si="24"/>
        <v>0</v>
      </c>
      <c r="G349" t="b">
        <f t="shared" si="22"/>
        <v>0</v>
      </c>
      <c r="H349" t="b">
        <f t="shared" si="23"/>
        <v>0</v>
      </c>
      <c r="I349" t="s">
        <v>17062</v>
      </c>
      <c r="J349" t="s">
        <v>6026</v>
      </c>
      <c r="K349">
        <v>930</v>
      </c>
      <c r="L349">
        <v>309</v>
      </c>
      <c r="N349" t="s">
        <v>17060</v>
      </c>
      <c r="P349" t="s">
        <v>24</v>
      </c>
      <c r="Q349" t="s">
        <v>25</v>
      </c>
      <c r="R349" t="s">
        <v>19</v>
      </c>
      <c r="T349" t="s">
        <v>20</v>
      </c>
      <c r="U349" t="s">
        <v>21</v>
      </c>
    </row>
    <row r="350" spans="1:21">
      <c r="A350">
        <v>640944993</v>
      </c>
      <c r="B350" s="3">
        <v>9</v>
      </c>
      <c r="C350" s="3"/>
      <c r="D350" t="s">
        <v>16842</v>
      </c>
      <c r="E350" t="b">
        <f t="shared" si="21"/>
        <v>1</v>
      </c>
      <c r="F350" t="b">
        <f t="shared" si="24"/>
        <v>0</v>
      </c>
      <c r="G350" t="b">
        <f t="shared" si="22"/>
        <v>0</v>
      </c>
      <c r="H350" t="b">
        <f t="shared" si="23"/>
        <v>1</v>
      </c>
      <c r="I350" t="s">
        <v>16819</v>
      </c>
      <c r="J350" t="s">
        <v>16843</v>
      </c>
      <c r="K350">
        <v>1635</v>
      </c>
      <c r="L350">
        <v>544</v>
      </c>
      <c r="N350" t="s">
        <v>16844</v>
      </c>
      <c r="P350" t="s">
        <v>24</v>
      </c>
      <c r="Q350" t="s">
        <v>25</v>
      </c>
      <c r="R350" t="s">
        <v>59</v>
      </c>
      <c r="T350" t="s">
        <v>21</v>
      </c>
      <c r="U350" t="s">
        <v>21</v>
      </c>
    </row>
    <row r="351" spans="1:21">
      <c r="A351">
        <v>640965012</v>
      </c>
      <c r="B351" s="3">
        <v>9</v>
      </c>
      <c r="C351" s="3"/>
      <c r="D351" t="s">
        <v>17159</v>
      </c>
      <c r="E351" t="b">
        <f t="shared" si="21"/>
        <v>1</v>
      </c>
      <c r="F351" t="b">
        <f t="shared" si="24"/>
        <v>0</v>
      </c>
      <c r="G351" t="b">
        <f t="shared" si="22"/>
        <v>0</v>
      </c>
      <c r="H351" t="b">
        <f t="shared" si="23"/>
        <v>0</v>
      </c>
      <c r="J351" t="s">
        <v>191</v>
      </c>
      <c r="K351">
        <v>1626</v>
      </c>
      <c r="L351">
        <v>541</v>
      </c>
      <c r="N351" t="s">
        <v>17160</v>
      </c>
      <c r="P351" t="s">
        <v>17077</v>
      </c>
      <c r="Q351" t="s">
        <v>17078</v>
      </c>
      <c r="R351" t="s">
        <v>34</v>
      </c>
      <c r="T351" t="s">
        <v>21</v>
      </c>
      <c r="U351" t="s">
        <v>21</v>
      </c>
    </row>
    <row r="352" spans="1:21">
      <c r="A352">
        <v>640967735</v>
      </c>
      <c r="B352" s="3">
        <v>9</v>
      </c>
      <c r="C352" s="3"/>
      <c r="D352" t="s">
        <v>17161</v>
      </c>
      <c r="E352" t="b">
        <f t="shared" si="21"/>
        <v>1</v>
      </c>
      <c r="F352" t="b">
        <f t="shared" si="24"/>
        <v>0</v>
      </c>
      <c r="G352" t="b">
        <f t="shared" si="22"/>
        <v>0</v>
      </c>
      <c r="H352" t="b">
        <f t="shared" si="23"/>
        <v>0</v>
      </c>
      <c r="J352" t="s">
        <v>191</v>
      </c>
      <c r="K352">
        <v>1626</v>
      </c>
      <c r="L352">
        <v>541</v>
      </c>
      <c r="N352" t="s">
        <v>17162</v>
      </c>
      <c r="P352" t="s">
        <v>17077</v>
      </c>
      <c r="Q352" t="s">
        <v>17078</v>
      </c>
      <c r="R352" t="s">
        <v>34</v>
      </c>
      <c r="T352" t="s">
        <v>21</v>
      </c>
      <c r="U352" t="s">
        <v>21</v>
      </c>
    </row>
    <row r="353" spans="1:21">
      <c r="A353">
        <v>640983124</v>
      </c>
      <c r="B353" s="3">
        <v>9</v>
      </c>
      <c r="C353" s="3"/>
      <c r="D353" t="s">
        <v>17163</v>
      </c>
      <c r="E353" t="b">
        <f t="shared" si="21"/>
        <v>1</v>
      </c>
      <c r="F353" t="b">
        <f t="shared" si="24"/>
        <v>0</v>
      </c>
      <c r="G353" t="b">
        <f t="shared" si="22"/>
        <v>0</v>
      </c>
      <c r="H353" t="b">
        <f t="shared" si="23"/>
        <v>0</v>
      </c>
      <c r="J353" t="s">
        <v>17164</v>
      </c>
      <c r="K353">
        <v>1626</v>
      </c>
      <c r="L353">
        <v>541</v>
      </c>
      <c r="N353" t="s">
        <v>17165</v>
      </c>
      <c r="P353" t="s">
        <v>17077</v>
      </c>
      <c r="Q353" t="s">
        <v>17078</v>
      </c>
      <c r="R353" t="s">
        <v>34</v>
      </c>
      <c r="T353" t="s">
        <v>21</v>
      </c>
      <c r="U353" t="s">
        <v>21</v>
      </c>
    </row>
    <row r="354" spans="1:21">
      <c r="A354">
        <v>641104154</v>
      </c>
      <c r="B354" s="3">
        <v>8</v>
      </c>
      <c r="C354" s="3"/>
      <c r="D354" t="s">
        <v>17689</v>
      </c>
      <c r="E354" t="b">
        <f t="shared" si="21"/>
        <v>0</v>
      </c>
      <c r="F354" t="b">
        <f t="shared" si="24"/>
        <v>0</v>
      </c>
      <c r="G354" t="b">
        <f t="shared" si="22"/>
        <v>0</v>
      </c>
      <c r="H354" t="b">
        <f t="shared" si="23"/>
        <v>0</v>
      </c>
      <c r="J354" t="s">
        <v>412</v>
      </c>
      <c r="K354">
        <v>885</v>
      </c>
      <c r="L354">
        <v>294</v>
      </c>
      <c r="N354" t="s">
        <v>17690</v>
      </c>
      <c r="P354" t="s">
        <v>24</v>
      </c>
      <c r="Q354" t="s">
        <v>25</v>
      </c>
      <c r="R354" t="s">
        <v>19</v>
      </c>
      <c r="T354" t="s">
        <v>20</v>
      </c>
      <c r="U354" t="s">
        <v>21</v>
      </c>
    </row>
    <row r="355" spans="1:21">
      <c r="A355">
        <v>641121373</v>
      </c>
      <c r="B355" s="3">
        <v>3</v>
      </c>
      <c r="C355" s="3"/>
      <c r="D355" t="s">
        <v>17671</v>
      </c>
      <c r="E355" t="b">
        <f t="shared" si="21"/>
        <v>0</v>
      </c>
      <c r="F355" t="b">
        <f t="shared" si="24"/>
        <v>0</v>
      </c>
      <c r="G355" t="b">
        <f t="shared" si="22"/>
        <v>0</v>
      </c>
      <c r="H355" t="b">
        <f t="shared" si="23"/>
        <v>0</v>
      </c>
      <c r="J355" t="s">
        <v>191</v>
      </c>
      <c r="K355">
        <v>444</v>
      </c>
      <c r="L355">
        <v>147</v>
      </c>
      <c r="N355" t="s">
        <v>17672</v>
      </c>
      <c r="R355" t="s">
        <v>19</v>
      </c>
      <c r="T355" t="s">
        <v>20</v>
      </c>
      <c r="U355" t="s">
        <v>21</v>
      </c>
    </row>
    <row r="356" spans="1:21">
      <c r="A356">
        <v>641146603</v>
      </c>
      <c r="B356" s="3">
        <v>4</v>
      </c>
      <c r="C356" s="3"/>
      <c r="D356" t="s">
        <v>17174</v>
      </c>
      <c r="E356" t="b">
        <f t="shared" si="21"/>
        <v>0</v>
      </c>
      <c r="F356" t="b">
        <f t="shared" si="24"/>
        <v>0</v>
      </c>
      <c r="G356" t="b">
        <f t="shared" si="22"/>
        <v>0</v>
      </c>
      <c r="H356" t="b">
        <f t="shared" si="23"/>
        <v>0</v>
      </c>
      <c r="J356" t="s">
        <v>191</v>
      </c>
      <c r="K356">
        <v>456</v>
      </c>
      <c r="L356">
        <v>151</v>
      </c>
      <c r="N356" t="s">
        <v>17175</v>
      </c>
      <c r="P356" t="s">
        <v>17</v>
      </c>
      <c r="Q356" t="s">
        <v>18</v>
      </c>
      <c r="R356" t="s">
        <v>19</v>
      </c>
      <c r="T356" t="s">
        <v>20</v>
      </c>
      <c r="U356" t="s">
        <v>21</v>
      </c>
    </row>
    <row r="357" spans="1:21">
      <c r="A357">
        <v>641210696</v>
      </c>
      <c r="B357" s="3">
        <v>8</v>
      </c>
      <c r="C357" s="3"/>
      <c r="D357" t="s">
        <v>17621</v>
      </c>
      <c r="E357" t="b">
        <f t="shared" si="21"/>
        <v>0</v>
      </c>
      <c r="F357" t="b">
        <f t="shared" si="24"/>
        <v>0</v>
      </c>
      <c r="G357" t="b">
        <f t="shared" si="22"/>
        <v>0</v>
      </c>
      <c r="H357" t="b">
        <f t="shared" si="23"/>
        <v>0</v>
      </c>
      <c r="I357" t="s">
        <v>16869</v>
      </c>
      <c r="J357" t="s">
        <v>424</v>
      </c>
      <c r="K357">
        <v>930</v>
      </c>
      <c r="L357">
        <v>309</v>
      </c>
      <c r="N357" t="s">
        <v>17622</v>
      </c>
      <c r="P357" t="s">
        <v>24</v>
      </c>
      <c r="Q357" t="s">
        <v>25</v>
      </c>
      <c r="R357" t="s">
        <v>19</v>
      </c>
      <c r="T357" t="s">
        <v>20</v>
      </c>
      <c r="U357" t="s">
        <v>21</v>
      </c>
    </row>
    <row r="358" spans="1:21">
      <c r="A358">
        <v>641211291</v>
      </c>
      <c r="B358" s="3">
        <v>8</v>
      </c>
      <c r="C358" s="3"/>
      <c r="D358" t="s">
        <v>17132</v>
      </c>
      <c r="E358" t="b">
        <f t="shared" si="21"/>
        <v>0</v>
      </c>
      <c r="F358" t="b">
        <f t="shared" si="24"/>
        <v>0</v>
      </c>
      <c r="G358" t="b">
        <f t="shared" si="22"/>
        <v>0</v>
      </c>
      <c r="H358" t="b">
        <f t="shared" si="23"/>
        <v>0</v>
      </c>
      <c r="I358" t="s">
        <v>17062</v>
      </c>
      <c r="J358" t="s">
        <v>1959</v>
      </c>
      <c r="K358">
        <v>930</v>
      </c>
      <c r="L358">
        <v>309</v>
      </c>
      <c r="N358" t="s">
        <v>17133</v>
      </c>
      <c r="P358" t="s">
        <v>24</v>
      </c>
      <c r="Q358" t="s">
        <v>25</v>
      </c>
      <c r="R358" t="s">
        <v>19</v>
      </c>
      <c r="T358" t="s">
        <v>20</v>
      </c>
      <c r="U358" t="s">
        <v>21</v>
      </c>
    </row>
    <row r="359" spans="1:21">
      <c r="A359">
        <v>641230143</v>
      </c>
      <c r="B359" s="3">
        <v>3</v>
      </c>
      <c r="C359" s="3"/>
      <c r="D359" t="s">
        <v>17024</v>
      </c>
      <c r="E359" t="b">
        <f t="shared" si="21"/>
        <v>0</v>
      </c>
      <c r="F359" t="b">
        <f t="shared" si="24"/>
        <v>0</v>
      </c>
      <c r="G359" t="b">
        <f t="shared" si="22"/>
        <v>0</v>
      </c>
      <c r="H359" t="b">
        <f t="shared" si="23"/>
        <v>0</v>
      </c>
      <c r="J359" t="s">
        <v>412</v>
      </c>
      <c r="K359">
        <v>348</v>
      </c>
      <c r="L359">
        <v>115</v>
      </c>
      <c r="N359" t="s">
        <v>17025</v>
      </c>
      <c r="R359" t="s">
        <v>19</v>
      </c>
      <c r="T359" t="s">
        <v>20</v>
      </c>
      <c r="U359" t="s">
        <v>21</v>
      </c>
    </row>
    <row r="360" spans="1:21">
      <c r="A360">
        <v>641241388</v>
      </c>
      <c r="B360" s="3">
        <v>16</v>
      </c>
      <c r="C360" s="3"/>
      <c r="D360" t="s">
        <v>17083</v>
      </c>
      <c r="E360" t="b">
        <f t="shared" si="21"/>
        <v>0</v>
      </c>
      <c r="F360" t="b">
        <f t="shared" si="24"/>
        <v>1</v>
      </c>
      <c r="G360" t="b">
        <f t="shared" si="22"/>
        <v>0</v>
      </c>
      <c r="H360" t="b">
        <f t="shared" si="23"/>
        <v>0</v>
      </c>
      <c r="J360" t="s">
        <v>191</v>
      </c>
      <c r="K360">
        <v>2160</v>
      </c>
      <c r="L360">
        <v>719</v>
      </c>
      <c r="N360" t="s">
        <v>17084</v>
      </c>
      <c r="P360" t="s">
        <v>12304</v>
      </c>
      <c r="Q360" t="s">
        <v>12305</v>
      </c>
      <c r="R360" t="s">
        <v>55</v>
      </c>
      <c r="T360" t="s">
        <v>21</v>
      </c>
      <c r="U360" t="s">
        <v>21</v>
      </c>
    </row>
    <row r="361" spans="1:21">
      <c r="A361">
        <v>641246078</v>
      </c>
      <c r="B361" s="3">
        <v>9</v>
      </c>
      <c r="C361" s="3"/>
      <c r="D361" t="s">
        <v>17085</v>
      </c>
      <c r="E361" t="b">
        <f t="shared" si="21"/>
        <v>1</v>
      </c>
      <c r="F361" t="b">
        <f t="shared" si="24"/>
        <v>0</v>
      </c>
      <c r="G361" t="b">
        <f t="shared" si="22"/>
        <v>0</v>
      </c>
      <c r="H361" t="b">
        <f t="shared" si="23"/>
        <v>0</v>
      </c>
      <c r="J361" t="s">
        <v>158</v>
      </c>
      <c r="K361">
        <v>1950</v>
      </c>
      <c r="L361">
        <v>649</v>
      </c>
      <c r="N361" t="s">
        <v>17084</v>
      </c>
      <c r="P361" t="s">
        <v>24</v>
      </c>
      <c r="Q361" t="s">
        <v>25</v>
      </c>
      <c r="R361" t="s">
        <v>34</v>
      </c>
      <c r="T361" t="s">
        <v>20</v>
      </c>
      <c r="U361" t="s">
        <v>21</v>
      </c>
    </row>
    <row r="362" spans="1:21">
      <c r="A362">
        <v>641249603</v>
      </c>
      <c r="B362" s="3">
        <v>4</v>
      </c>
      <c r="C362" s="3"/>
      <c r="D362" t="s">
        <v>16786</v>
      </c>
      <c r="E362" t="b">
        <f t="shared" si="21"/>
        <v>0</v>
      </c>
      <c r="F362" t="b">
        <f t="shared" si="24"/>
        <v>0</v>
      </c>
      <c r="G362" t="b">
        <f t="shared" si="22"/>
        <v>0</v>
      </c>
      <c r="H362" t="b">
        <f t="shared" si="23"/>
        <v>0</v>
      </c>
      <c r="J362" t="s">
        <v>191</v>
      </c>
      <c r="K362">
        <v>447</v>
      </c>
      <c r="L362">
        <v>148</v>
      </c>
      <c r="N362" t="s">
        <v>16787</v>
      </c>
      <c r="R362" t="s">
        <v>19</v>
      </c>
      <c r="T362" t="s">
        <v>20</v>
      </c>
      <c r="U362" t="s">
        <v>21</v>
      </c>
    </row>
    <row r="363" spans="1:21">
      <c r="A363">
        <v>641269712</v>
      </c>
      <c r="B363" s="3">
        <v>16</v>
      </c>
      <c r="C363" s="3"/>
      <c r="D363" t="s">
        <v>17600</v>
      </c>
      <c r="E363" t="b">
        <f t="shared" si="21"/>
        <v>0</v>
      </c>
      <c r="F363" t="b">
        <f t="shared" si="24"/>
        <v>1</v>
      </c>
      <c r="G363" t="b">
        <f t="shared" si="22"/>
        <v>0</v>
      </c>
      <c r="H363" t="b">
        <f t="shared" si="23"/>
        <v>0</v>
      </c>
      <c r="J363" t="s">
        <v>202</v>
      </c>
      <c r="K363">
        <v>2040</v>
      </c>
      <c r="L363">
        <v>679</v>
      </c>
      <c r="N363" t="s">
        <v>17601</v>
      </c>
      <c r="P363" t="s">
        <v>12304</v>
      </c>
      <c r="Q363" t="s">
        <v>12305</v>
      </c>
      <c r="R363" t="s">
        <v>55</v>
      </c>
      <c r="T363" t="s">
        <v>20</v>
      </c>
      <c r="U363" t="s">
        <v>21</v>
      </c>
    </row>
    <row r="364" spans="1:21">
      <c r="A364">
        <v>641270472</v>
      </c>
      <c r="B364" s="3">
        <v>9</v>
      </c>
      <c r="C364" s="3"/>
      <c r="D364" t="s">
        <v>17602</v>
      </c>
      <c r="E364" t="b">
        <f t="shared" si="21"/>
        <v>1</v>
      </c>
      <c r="F364" t="b">
        <f t="shared" si="24"/>
        <v>0</v>
      </c>
      <c r="G364" t="b">
        <f t="shared" si="22"/>
        <v>0</v>
      </c>
      <c r="H364" t="b">
        <f t="shared" si="23"/>
        <v>0</v>
      </c>
      <c r="J364" t="s">
        <v>202</v>
      </c>
      <c r="K364">
        <v>1533</v>
      </c>
      <c r="L364">
        <v>510</v>
      </c>
      <c r="N364" t="s">
        <v>17601</v>
      </c>
      <c r="R364" t="s">
        <v>34</v>
      </c>
      <c r="T364" t="s">
        <v>21</v>
      </c>
      <c r="U364" t="s">
        <v>21</v>
      </c>
    </row>
    <row r="365" spans="1:21">
      <c r="A365">
        <v>641270529</v>
      </c>
      <c r="B365" s="3">
        <v>9</v>
      </c>
      <c r="C365" s="3"/>
      <c r="D365" t="s">
        <v>17603</v>
      </c>
      <c r="E365" t="b">
        <f t="shared" si="21"/>
        <v>1</v>
      </c>
      <c r="F365" t="b">
        <f t="shared" si="24"/>
        <v>0</v>
      </c>
      <c r="G365" t="b">
        <f t="shared" si="22"/>
        <v>0</v>
      </c>
      <c r="H365" t="b">
        <f t="shared" si="23"/>
        <v>0</v>
      </c>
      <c r="J365" t="s">
        <v>158</v>
      </c>
      <c r="K365">
        <v>1656</v>
      </c>
      <c r="L365">
        <v>551</v>
      </c>
      <c r="N365" t="s">
        <v>17601</v>
      </c>
      <c r="P365" t="s">
        <v>24</v>
      </c>
      <c r="Q365" t="s">
        <v>25</v>
      </c>
      <c r="R365" t="s">
        <v>34</v>
      </c>
      <c r="T365" t="s">
        <v>21</v>
      </c>
      <c r="U365" t="s">
        <v>21</v>
      </c>
    </row>
    <row r="366" spans="1:21">
      <c r="A366">
        <v>641295507</v>
      </c>
      <c r="B366" s="3">
        <v>8</v>
      </c>
      <c r="C366" s="3"/>
      <c r="D366" t="s">
        <v>17028</v>
      </c>
      <c r="E366" t="b">
        <f t="shared" si="21"/>
        <v>0</v>
      </c>
      <c r="F366" t="b">
        <f t="shared" si="24"/>
        <v>0</v>
      </c>
      <c r="G366" t="b">
        <f t="shared" si="22"/>
        <v>0</v>
      </c>
      <c r="H366" t="b">
        <f t="shared" si="23"/>
        <v>0</v>
      </c>
      <c r="J366" t="s">
        <v>202</v>
      </c>
      <c r="K366">
        <v>927</v>
      </c>
      <c r="L366">
        <v>308</v>
      </c>
      <c r="N366" t="s">
        <v>17029</v>
      </c>
      <c r="P366" t="s">
        <v>24</v>
      </c>
      <c r="Q366" t="s">
        <v>25</v>
      </c>
      <c r="R366" t="s">
        <v>19</v>
      </c>
      <c r="T366" t="s">
        <v>20</v>
      </c>
      <c r="U366" t="s">
        <v>21</v>
      </c>
    </row>
    <row r="367" spans="1:21">
      <c r="A367">
        <v>641304241</v>
      </c>
      <c r="B367" s="3">
        <v>8</v>
      </c>
      <c r="C367" s="3"/>
      <c r="D367" t="s">
        <v>17607</v>
      </c>
      <c r="E367" t="b">
        <f t="shared" si="21"/>
        <v>0</v>
      </c>
      <c r="F367" t="b">
        <f t="shared" si="24"/>
        <v>0</v>
      </c>
      <c r="G367" t="b">
        <f t="shared" si="22"/>
        <v>0</v>
      </c>
      <c r="H367" t="b">
        <f t="shared" si="23"/>
        <v>0</v>
      </c>
      <c r="J367" t="s">
        <v>32</v>
      </c>
      <c r="K367">
        <v>876</v>
      </c>
      <c r="L367">
        <v>291</v>
      </c>
      <c r="N367" t="s">
        <v>17608</v>
      </c>
      <c r="P367" t="s">
        <v>24</v>
      </c>
      <c r="Q367" t="s">
        <v>25</v>
      </c>
      <c r="R367" t="s">
        <v>19</v>
      </c>
      <c r="T367" t="s">
        <v>20</v>
      </c>
      <c r="U367" t="s">
        <v>21</v>
      </c>
    </row>
    <row r="368" spans="1:21">
      <c r="A368">
        <v>641307959</v>
      </c>
      <c r="B368" s="3">
        <v>8</v>
      </c>
      <c r="C368" s="3"/>
      <c r="D368" t="s">
        <v>16935</v>
      </c>
      <c r="E368" t="b">
        <f t="shared" si="21"/>
        <v>0</v>
      </c>
      <c r="F368" t="b">
        <f t="shared" si="24"/>
        <v>0</v>
      </c>
      <c r="G368" t="b">
        <f t="shared" si="22"/>
        <v>0</v>
      </c>
      <c r="H368" t="b">
        <f t="shared" si="23"/>
        <v>0</v>
      </c>
      <c r="J368" t="s">
        <v>202</v>
      </c>
      <c r="K368">
        <v>942</v>
      </c>
      <c r="L368">
        <v>313</v>
      </c>
      <c r="N368" t="s">
        <v>16936</v>
      </c>
      <c r="P368" t="s">
        <v>24</v>
      </c>
      <c r="Q368" t="s">
        <v>25</v>
      </c>
      <c r="R368" t="s">
        <v>19</v>
      </c>
      <c r="T368" t="s">
        <v>20</v>
      </c>
      <c r="U368" t="s">
        <v>21</v>
      </c>
    </row>
    <row r="369" spans="1:21">
      <c r="A369">
        <v>641313044</v>
      </c>
      <c r="B369" s="3">
        <v>8</v>
      </c>
      <c r="C369" s="3"/>
      <c r="D369" t="s">
        <v>16937</v>
      </c>
      <c r="E369" t="b">
        <f t="shared" si="21"/>
        <v>0</v>
      </c>
      <c r="F369" t="b">
        <f t="shared" si="24"/>
        <v>0</v>
      </c>
      <c r="G369" t="b">
        <f t="shared" si="22"/>
        <v>0</v>
      </c>
      <c r="H369" t="b">
        <f t="shared" si="23"/>
        <v>0</v>
      </c>
      <c r="J369" t="s">
        <v>191</v>
      </c>
      <c r="K369">
        <v>933</v>
      </c>
      <c r="L369">
        <v>310</v>
      </c>
      <c r="N369" t="s">
        <v>16936</v>
      </c>
      <c r="P369" t="s">
        <v>24</v>
      </c>
      <c r="Q369" t="s">
        <v>25</v>
      </c>
      <c r="R369" t="s">
        <v>19</v>
      </c>
      <c r="T369" t="s">
        <v>20</v>
      </c>
      <c r="U369" t="s">
        <v>21</v>
      </c>
    </row>
    <row r="370" spans="1:21">
      <c r="A370">
        <v>641313334</v>
      </c>
      <c r="B370" s="3">
        <v>4</v>
      </c>
      <c r="C370" s="3"/>
      <c r="D370" t="s">
        <v>16938</v>
      </c>
      <c r="E370" t="b">
        <f t="shared" si="21"/>
        <v>0</v>
      </c>
      <c r="F370" t="b">
        <f t="shared" si="24"/>
        <v>0</v>
      </c>
      <c r="G370" t="b">
        <f t="shared" si="22"/>
        <v>0</v>
      </c>
      <c r="H370" t="b">
        <f t="shared" si="23"/>
        <v>0</v>
      </c>
      <c r="J370" t="s">
        <v>16889</v>
      </c>
      <c r="K370">
        <v>459</v>
      </c>
      <c r="L370">
        <v>152</v>
      </c>
      <c r="N370" t="s">
        <v>16936</v>
      </c>
      <c r="P370" t="s">
        <v>17</v>
      </c>
      <c r="Q370" t="s">
        <v>18</v>
      </c>
      <c r="R370" t="s">
        <v>19</v>
      </c>
      <c r="T370" t="s">
        <v>20</v>
      </c>
      <c r="U370" t="s">
        <v>21</v>
      </c>
    </row>
    <row r="371" spans="1:21">
      <c r="A371">
        <v>641314785</v>
      </c>
      <c r="B371" s="3">
        <v>8</v>
      </c>
      <c r="C371" s="3"/>
      <c r="D371" t="s">
        <v>16939</v>
      </c>
      <c r="E371" t="b">
        <f t="shared" si="21"/>
        <v>0</v>
      </c>
      <c r="F371" t="b">
        <f t="shared" si="24"/>
        <v>0</v>
      </c>
      <c r="G371" t="b">
        <f t="shared" si="22"/>
        <v>0</v>
      </c>
      <c r="H371" t="b">
        <f t="shared" si="23"/>
        <v>0</v>
      </c>
      <c r="J371" t="s">
        <v>202</v>
      </c>
      <c r="K371">
        <v>954</v>
      </c>
      <c r="L371">
        <v>317</v>
      </c>
      <c r="N371" t="s">
        <v>16936</v>
      </c>
      <c r="P371" t="s">
        <v>24</v>
      </c>
      <c r="Q371" t="s">
        <v>25</v>
      </c>
      <c r="R371" t="s">
        <v>19</v>
      </c>
      <c r="T371" t="s">
        <v>20</v>
      </c>
      <c r="U371" t="s">
        <v>21</v>
      </c>
    </row>
    <row r="372" spans="1:21">
      <c r="A372">
        <v>641317306</v>
      </c>
      <c r="B372" s="3">
        <v>9</v>
      </c>
      <c r="C372" s="3"/>
      <c r="D372" t="s">
        <v>17456</v>
      </c>
      <c r="E372" t="b">
        <f t="shared" si="21"/>
        <v>1</v>
      </c>
      <c r="F372" t="b">
        <f t="shared" si="24"/>
        <v>0</v>
      </c>
      <c r="G372" t="b">
        <f t="shared" si="22"/>
        <v>0</v>
      </c>
      <c r="H372" t="b">
        <f t="shared" si="23"/>
        <v>0</v>
      </c>
      <c r="J372" t="s">
        <v>202</v>
      </c>
      <c r="K372">
        <v>2784</v>
      </c>
      <c r="L372">
        <v>927</v>
      </c>
      <c r="M372" t="s">
        <v>38344</v>
      </c>
      <c r="N372" t="s">
        <v>17457</v>
      </c>
      <c r="P372" t="s">
        <v>17458</v>
      </c>
      <c r="Q372" t="s">
        <v>17459</v>
      </c>
      <c r="R372" t="s">
        <v>34</v>
      </c>
      <c r="T372" t="s">
        <v>21</v>
      </c>
      <c r="U372" t="s">
        <v>21</v>
      </c>
    </row>
    <row r="373" spans="1:21">
      <c r="A373">
        <v>641317388</v>
      </c>
      <c r="B373" s="3">
        <v>4</v>
      </c>
      <c r="C373" s="3"/>
      <c r="D373" t="s">
        <v>17460</v>
      </c>
      <c r="E373" t="b">
        <f t="shared" si="21"/>
        <v>0</v>
      </c>
      <c r="F373" t="b">
        <f t="shared" si="24"/>
        <v>0</v>
      </c>
      <c r="G373" t="b">
        <f t="shared" si="22"/>
        <v>0</v>
      </c>
      <c r="H373" t="b">
        <f t="shared" si="23"/>
        <v>0</v>
      </c>
      <c r="J373" t="s">
        <v>191</v>
      </c>
      <c r="K373">
        <v>498</v>
      </c>
      <c r="L373">
        <v>165</v>
      </c>
      <c r="M373" t="s">
        <v>38344</v>
      </c>
      <c r="N373" t="s">
        <v>17457</v>
      </c>
      <c r="P373" t="s">
        <v>17</v>
      </c>
      <c r="Q373" t="s">
        <v>18</v>
      </c>
      <c r="R373" t="s">
        <v>19</v>
      </c>
      <c r="T373" t="s">
        <v>20</v>
      </c>
      <c r="U373" t="s">
        <v>21</v>
      </c>
    </row>
    <row r="374" spans="1:21">
      <c r="A374">
        <v>641321734</v>
      </c>
      <c r="B374" s="3">
        <v>8</v>
      </c>
      <c r="C374" s="3"/>
      <c r="D374" t="s">
        <v>17613</v>
      </c>
      <c r="E374" t="b">
        <f t="shared" si="21"/>
        <v>0</v>
      </c>
      <c r="F374" t="b">
        <f t="shared" si="24"/>
        <v>0</v>
      </c>
      <c r="G374" t="b">
        <f t="shared" si="22"/>
        <v>0</v>
      </c>
      <c r="H374" t="b">
        <f t="shared" si="23"/>
        <v>0</v>
      </c>
      <c r="J374" t="s">
        <v>32</v>
      </c>
      <c r="K374">
        <v>876</v>
      </c>
      <c r="L374">
        <v>291</v>
      </c>
      <c r="N374" t="s">
        <v>17614</v>
      </c>
      <c r="P374" t="s">
        <v>24</v>
      </c>
      <c r="Q374" t="s">
        <v>25</v>
      </c>
      <c r="R374" t="s">
        <v>19</v>
      </c>
      <c r="T374" t="s">
        <v>20</v>
      </c>
      <c r="U374" t="s">
        <v>21</v>
      </c>
    </row>
    <row r="375" spans="1:21">
      <c r="A375">
        <v>641337000</v>
      </c>
      <c r="B375" s="3">
        <v>4</v>
      </c>
      <c r="C375" s="3"/>
      <c r="D375" t="s">
        <v>17089</v>
      </c>
      <c r="E375" t="b">
        <f t="shared" si="21"/>
        <v>0</v>
      </c>
      <c r="F375" t="b">
        <f t="shared" si="24"/>
        <v>0</v>
      </c>
      <c r="G375" t="b">
        <f t="shared" si="22"/>
        <v>0</v>
      </c>
      <c r="H375" t="b">
        <f t="shared" si="23"/>
        <v>0</v>
      </c>
      <c r="J375" t="s">
        <v>101</v>
      </c>
      <c r="K375">
        <v>453</v>
      </c>
      <c r="L375">
        <v>150</v>
      </c>
      <c r="N375" t="s">
        <v>17090</v>
      </c>
      <c r="P375" t="s">
        <v>17</v>
      </c>
      <c r="Q375" t="s">
        <v>18</v>
      </c>
      <c r="R375" t="s">
        <v>19</v>
      </c>
      <c r="T375" t="s">
        <v>20</v>
      </c>
      <c r="U375" t="s">
        <v>21</v>
      </c>
    </row>
    <row r="376" spans="1:21">
      <c r="A376">
        <v>641339568</v>
      </c>
      <c r="B376" s="3">
        <v>8</v>
      </c>
      <c r="C376" s="3"/>
      <c r="D376" t="s">
        <v>17685</v>
      </c>
      <c r="E376" t="b">
        <f t="shared" si="21"/>
        <v>0</v>
      </c>
      <c r="F376" t="b">
        <f t="shared" si="24"/>
        <v>0</v>
      </c>
      <c r="G376" t="b">
        <f t="shared" si="22"/>
        <v>0</v>
      </c>
      <c r="H376" t="b">
        <f t="shared" si="23"/>
        <v>0</v>
      </c>
      <c r="I376" t="s">
        <v>16869</v>
      </c>
      <c r="J376" t="s">
        <v>454</v>
      </c>
      <c r="K376">
        <v>885</v>
      </c>
      <c r="L376">
        <v>294</v>
      </c>
      <c r="N376" t="s">
        <v>17686</v>
      </c>
      <c r="P376" t="s">
        <v>24</v>
      </c>
      <c r="Q376" t="s">
        <v>25</v>
      </c>
      <c r="R376" t="s">
        <v>19</v>
      </c>
      <c r="T376" t="s">
        <v>20</v>
      </c>
      <c r="U376" t="s">
        <v>21</v>
      </c>
    </row>
    <row r="377" spans="1:21">
      <c r="A377">
        <v>641357993</v>
      </c>
      <c r="B377" s="3">
        <v>16</v>
      </c>
      <c r="C377" s="3"/>
      <c r="D377" t="s">
        <v>17556</v>
      </c>
      <c r="E377" t="b">
        <f t="shared" si="21"/>
        <v>0</v>
      </c>
      <c r="F377" t="b">
        <f t="shared" si="24"/>
        <v>1</v>
      </c>
      <c r="G377" t="b">
        <f t="shared" si="22"/>
        <v>0</v>
      </c>
      <c r="H377" t="b">
        <f t="shared" si="23"/>
        <v>0</v>
      </c>
      <c r="J377" t="s">
        <v>454</v>
      </c>
      <c r="K377">
        <v>2106</v>
      </c>
      <c r="L377">
        <v>701</v>
      </c>
      <c r="N377" t="s">
        <v>17557</v>
      </c>
      <c r="P377" t="s">
        <v>12304</v>
      </c>
      <c r="Q377" t="s">
        <v>12305</v>
      </c>
      <c r="R377" t="s">
        <v>55</v>
      </c>
      <c r="T377" t="s">
        <v>20</v>
      </c>
      <c r="U377" t="s">
        <v>21</v>
      </c>
    </row>
    <row r="378" spans="1:21">
      <c r="A378">
        <v>641364555</v>
      </c>
      <c r="B378" s="3">
        <v>3</v>
      </c>
      <c r="C378" s="3"/>
      <c r="D378" t="s">
        <v>16862</v>
      </c>
      <c r="E378" t="b">
        <f t="shared" si="21"/>
        <v>0</v>
      </c>
      <c r="F378" t="b">
        <f t="shared" si="24"/>
        <v>0</v>
      </c>
      <c r="G378" t="b">
        <f t="shared" si="22"/>
        <v>0</v>
      </c>
      <c r="H378" t="b">
        <f t="shared" si="23"/>
        <v>0</v>
      </c>
      <c r="J378" t="s">
        <v>191</v>
      </c>
      <c r="K378">
        <v>405</v>
      </c>
      <c r="L378">
        <v>134</v>
      </c>
      <c r="N378" t="s">
        <v>16863</v>
      </c>
      <c r="R378" t="s">
        <v>19</v>
      </c>
      <c r="T378" t="s">
        <v>20</v>
      </c>
      <c r="U378" t="s">
        <v>21</v>
      </c>
    </row>
    <row r="379" spans="1:21">
      <c r="A379">
        <v>641365349</v>
      </c>
      <c r="B379" s="3">
        <v>8</v>
      </c>
      <c r="C379" s="3"/>
      <c r="D379" t="s">
        <v>16864</v>
      </c>
      <c r="E379" t="b">
        <f t="shared" si="21"/>
        <v>0</v>
      </c>
      <c r="F379" t="b">
        <f t="shared" si="24"/>
        <v>0</v>
      </c>
      <c r="G379" t="b">
        <f t="shared" si="22"/>
        <v>0</v>
      </c>
      <c r="H379" t="b">
        <f t="shared" si="23"/>
        <v>0</v>
      </c>
      <c r="J379" t="s">
        <v>412</v>
      </c>
      <c r="K379">
        <v>918</v>
      </c>
      <c r="L379">
        <v>305</v>
      </c>
      <c r="N379" t="s">
        <v>16863</v>
      </c>
      <c r="P379" t="s">
        <v>24</v>
      </c>
      <c r="Q379" t="s">
        <v>25</v>
      </c>
      <c r="R379" t="s">
        <v>19</v>
      </c>
      <c r="T379" t="s">
        <v>20</v>
      </c>
      <c r="U379" t="s">
        <v>21</v>
      </c>
    </row>
    <row r="380" spans="1:21">
      <c r="A380">
        <v>641376969</v>
      </c>
      <c r="B380" s="3">
        <v>9</v>
      </c>
      <c r="C380" s="3"/>
      <c r="D380" t="s">
        <v>16851</v>
      </c>
      <c r="E380" t="b">
        <f t="shared" si="21"/>
        <v>1</v>
      </c>
      <c r="F380" t="b">
        <f t="shared" si="24"/>
        <v>0</v>
      </c>
      <c r="G380" t="b">
        <f t="shared" si="22"/>
        <v>0</v>
      </c>
      <c r="H380" t="b">
        <f t="shared" si="23"/>
        <v>1</v>
      </c>
      <c r="J380" t="s">
        <v>202</v>
      </c>
      <c r="K380">
        <v>1644</v>
      </c>
      <c r="L380">
        <v>547</v>
      </c>
      <c r="N380" t="s">
        <v>16852</v>
      </c>
      <c r="P380" t="s">
        <v>24</v>
      </c>
      <c r="Q380" t="s">
        <v>25</v>
      </c>
      <c r="R380" t="s">
        <v>59</v>
      </c>
      <c r="T380" t="s">
        <v>21</v>
      </c>
      <c r="U380" t="s">
        <v>21</v>
      </c>
    </row>
    <row r="381" spans="1:21">
      <c r="A381">
        <v>641431432</v>
      </c>
      <c r="B381" s="3">
        <v>4</v>
      </c>
      <c r="C381" s="3"/>
      <c r="D381" t="s">
        <v>17444</v>
      </c>
      <c r="E381" t="b">
        <f t="shared" si="21"/>
        <v>0</v>
      </c>
      <c r="F381" t="b">
        <f t="shared" si="24"/>
        <v>0</v>
      </c>
      <c r="G381" t="b">
        <f t="shared" si="22"/>
        <v>0</v>
      </c>
      <c r="H381" t="b">
        <f t="shared" si="23"/>
        <v>0</v>
      </c>
      <c r="J381" t="s">
        <v>191</v>
      </c>
      <c r="K381">
        <v>462</v>
      </c>
      <c r="L381">
        <v>153</v>
      </c>
      <c r="N381" t="s">
        <v>17445</v>
      </c>
      <c r="P381" t="s">
        <v>17</v>
      </c>
      <c r="Q381" t="s">
        <v>18</v>
      </c>
      <c r="R381" t="s">
        <v>19</v>
      </c>
      <c r="T381" t="s">
        <v>20</v>
      </c>
      <c r="U381" t="s">
        <v>21</v>
      </c>
    </row>
    <row r="382" spans="1:21">
      <c r="A382">
        <v>641549425</v>
      </c>
      <c r="B382" s="3">
        <v>4</v>
      </c>
      <c r="C382" s="3"/>
      <c r="D382" t="s">
        <v>17528</v>
      </c>
      <c r="E382" t="b">
        <f t="shared" si="21"/>
        <v>0</v>
      </c>
      <c r="F382" t="b">
        <f t="shared" si="24"/>
        <v>0</v>
      </c>
      <c r="G382" t="b">
        <f t="shared" si="22"/>
        <v>0</v>
      </c>
      <c r="H382" t="b">
        <f t="shared" si="23"/>
        <v>0</v>
      </c>
      <c r="J382" t="s">
        <v>191</v>
      </c>
      <c r="K382">
        <v>465</v>
      </c>
      <c r="L382">
        <v>154</v>
      </c>
      <c r="N382" t="s">
        <v>17529</v>
      </c>
      <c r="P382" t="s">
        <v>17</v>
      </c>
      <c r="Q382" t="s">
        <v>18</v>
      </c>
      <c r="R382" t="s">
        <v>19</v>
      </c>
      <c r="T382" t="s">
        <v>20</v>
      </c>
      <c r="U382" t="s">
        <v>21</v>
      </c>
    </row>
    <row r="383" spans="1:21">
      <c r="A383">
        <v>641562837</v>
      </c>
      <c r="B383" s="3">
        <v>8</v>
      </c>
      <c r="C383" s="3"/>
      <c r="D383" t="s">
        <v>16993</v>
      </c>
      <c r="E383" t="b">
        <f t="shared" si="21"/>
        <v>0</v>
      </c>
      <c r="F383" t="b">
        <f t="shared" si="24"/>
        <v>0</v>
      </c>
      <c r="G383" t="b">
        <f t="shared" si="22"/>
        <v>0</v>
      </c>
      <c r="H383" t="b">
        <f t="shared" si="23"/>
        <v>0</v>
      </c>
      <c r="J383" t="s">
        <v>202</v>
      </c>
      <c r="K383">
        <v>918</v>
      </c>
      <c r="L383">
        <v>305</v>
      </c>
      <c r="N383" t="s">
        <v>16994</v>
      </c>
      <c r="P383" t="s">
        <v>24</v>
      </c>
      <c r="Q383" t="s">
        <v>25</v>
      </c>
      <c r="R383" t="s">
        <v>19</v>
      </c>
      <c r="T383" t="s">
        <v>20</v>
      </c>
      <c r="U383" t="s">
        <v>21</v>
      </c>
    </row>
    <row r="384" spans="1:21">
      <c r="A384">
        <v>641579286</v>
      </c>
      <c r="B384" s="3">
        <v>16</v>
      </c>
      <c r="C384" s="3"/>
      <c r="D384" t="s">
        <v>17188</v>
      </c>
      <c r="E384" t="b">
        <f t="shared" si="21"/>
        <v>0</v>
      </c>
      <c r="F384" t="b">
        <f t="shared" si="24"/>
        <v>1</v>
      </c>
      <c r="G384" t="b">
        <f t="shared" si="22"/>
        <v>0</v>
      </c>
      <c r="H384" t="b">
        <f t="shared" si="23"/>
        <v>0</v>
      </c>
      <c r="J384" t="s">
        <v>17189</v>
      </c>
      <c r="K384">
        <v>2010</v>
      </c>
      <c r="L384">
        <v>669</v>
      </c>
      <c r="N384" t="s">
        <v>17190</v>
      </c>
      <c r="P384" t="s">
        <v>12304</v>
      </c>
      <c r="Q384" t="s">
        <v>12305</v>
      </c>
      <c r="R384" t="s">
        <v>55</v>
      </c>
      <c r="T384" t="s">
        <v>20</v>
      </c>
      <c r="U384" t="s">
        <v>21</v>
      </c>
    </row>
    <row r="385" spans="1:21">
      <c r="A385">
        <v>641591877</v>
      </c>
      <c r="B385" s="3">
        <v>8</v>
      </c>
      <c r="C385" s="3"/>
      <c r="D385" t="s">
        <v>17723</v>
      </c>
      <c r="E385" t="b">
        <f t="shared" si="21"/>
        <v>0</v>
      </c>
      <c r="F385" t="b">
        <f t="shared" si="24"/>
        <v>0</v>
      </c>
      <c r="G385" t="b">
        <f t="shared" si="22"/>
        <v>0</v>
      </c>
      <c r="H385" t="b">
        <f t="shared" si="23"/>
        <v>0</v>
      </c>
      <c r="I385" t="s">
        <v>16869</v>
      </c>
      <c r="J385" t="s">
        <v>233</v>
      </c>
      <c r="K385">
        <v>915</v>
      </c>
      <c r="L385">
        <v>304</v>
      </c>
      <c r="N385" t="s">
        <v>17724</v>
      </c>
      <c r="P385" t="s">
        <v>24</v>
      </c>
      <c r="Q385" t="s">
        <v>25</v>
      </c>
      <c r="R385" t="s">
        <v>19</v>
      </c>
      <c r="T385" t="s">
        <v>20</v>
      </c>
      <c r="U385" t="s">
        <v>21</v>
      </c>
    </row>
    <row r="386" spans="1:21">
      <c r="A386">
        <v>641597502</v>
      </c>
      <c r="B386" s="3">
        <v>8</v>
      </c>
      <c r="C386" s="3"/>
      <c r="D386" t="s">
        <v>18574</v>
      </c>
      <c r="E386" t="b">
        <f t="shared" si="21"/>
        <v>0</v>
      </c>
      <c r="F386" t="b">
        <f t="shared" si="24"/>
        <v>0</v>
      </c>
      <c r="G386" t="b">
        <f t="shared" si="22"/>
        <v>0</v>
      </c>
      <c r="H386" t="b">
        <f t="shared" si="23"/>
        <v>0</v>
      </c>
      <c r="J386" t="s">
        <v>202</v>
      </c>
      <c r="K386">
        <v>885</v>
      </c>
      <c r="L386">
        <v>294</v>
      </c>
      <c r="N386" t="s">
        <v>18575</v>
      </c>
      <c r="P386" t="s">
        <v>24</v>
      </c>
      <c r="Q386" t="s">
        <v>25</v>
      </c>
      <c r="R386" t="s">
        <v>19</v>
      </c>
      <c r="T386" t="s">
        <v>20</v>
      </c>
      <c r="U386" t="s">
        <v>21</v>
      </c>
    </row>
    <row r="387" spans="1:21">
      <c r="A387">
        <v>641601207</v>
      </c>
      <c r="B387" s="3">
        <v>8</v>
      </c>
      <c r="C387" s="3"/>
      <c r="D387" t="s">
        <v>18146</v>
      </c>
      <c r="E387" t="b">
        <f t="shared" ref="E387:E450" si="25">ISNUMBER(SEARCH("pfam04234",R387))</f>
        <v>0</v>
      </c>
      <c r="F387" t="b">
        <f t="shared" si="24"/>
        <v>0</v>
      </c>
      <c r="G387" t="b">
        <f t="shared" ref="G387:G450" si="26">ISNUMBER(SEARCH("pfam13442",R387))</f>
        <v>0</v>
      </c>
      <c r="H387" t="b">
        <f t="shared" ref="H387:H450" si="27">ISNUMBER(SEARCH("pfam13115",R387))</f>
        <v>0</v>
      </c>
      <c r="J387" t="s">
        <v>202</v>
      </c>
      <c r="K387">
        <v>873</v>
      </c>
      <c r="L387">
        <v>290</v>
      </c>
      <c r="N387" t="s">
        <v>18147</v>
      </c>
      <c r="P387" t="s">
        <v>24</v>
      </c>
      <c r="Q387" t="s">
        <v>25</v>
      </c>
      <c r="R387" t="s">
        <v>19</v>
      </c>
      <c r="T387" t="s">
        <v>20</v>
      </c>
      <c r="U387" t="s">
        <v>21</v>
      </c>
    </row>
    <row r="388" spans="1:21">
      <c r="A388">
        <v>641602825</v>
      </c>
      <c r="B388" s="3">
        <v>8</v>
      </c>
      <c r="C388" s="3"/>
      <c r="D388" t="s">
        <v>18148</v>
      </c>
      <c r="E388" t="b">
        <f t="shared" si="25"/>
        <v>0</v>
      </c>
      <c r="F388" t="b">
        <f t="shared" si="24"/>
        <v>0</v>
      </c>
      <c r="G388" t="b">
        <f t="shared" si="26"/>
        <v>0</v>
      </c>
      <c r="H388" t="b">
        <f t="shared" si="27"/>
        <v>0</v>
      </c>
      <c r="J388" t="s">
        <v>202</v>
      </c>
      <c r="K388">
        <v>930</v>
      </c>
      <c r="L388">
        <v>309</v>
      </c>
      <c r="N388" t="s">
        <v>18147</v>
      </c>
      <c r="P388" t="s">
        <v>24</v>
      </c>
      <c r="Q388" t="s">
        <v>25</v>
      </c>
      <c r="R388" t="s">
        <v>19</v>
      </c>
      <c r="T388" t="s">
        <v>20</v>
      </c>
      <c r="U388" t="s">
        <v>20</v>
      </c>
    </row>
    <row r="389" spans="1:21">
      <c r="A389">
        <v>641607450</v>
      </c>
      <c r="B389" s="3">
        <v>8</v>
      </c>
      <c r="C389" s="3"/>
      <c r="D389" t="s">
        <v>18149</v>
      </c>
      <c r="E389" t="b">
        <f t="shared" si="25"/>
        <v>0</v>
      </c>
      <c r="F389" t="b">
        <f t="shared" si="24"/>
        <v>0</v>
      </c>
      <c r="G389" t="b">
        <f t="shared" si="26"/>
        <v>0</v>
      </c>
      <c r="H389" t="b">
        <f t="shared" si="27"/>
        <v>0</v>
      </c>
      <c r="I389" t="s">
        <v>17043</v>
      </c>
      <c r="J389" t="s">
        <v>265</v>
      </c>
      <c r="K389">
        <v>873</v>
      </c>
      <c r="L389">
        <v>290</v>
      </c>
      <c r="N389" t="s">
        <v>18150</v>
      </c>
      <c r="P389" t="s">
        <v>24</v>
      </c>
      <c r="Q389" t="s">
        <v>25</v>
      </c>
      <c r="R389" t="s">
        <v>19</v>
      </c>
      <c r="T389" t="s">
        <v>20</v>
      </c>
      <c r="U389" t="s">
        <v>20</v>
      </c>
    </row>
    <row r="390" spans="1:21">
      <c r="A390">
        <v>641616225</v>
      </c>
      <c r="B390" s="3">
        <v>8</v>
      </c>
      <c r="C390" s="3"/>
      <c r="D390" t="s">
        <v>18200</v>
      </c>
      <c r="E390" t="b">
        <f t="shared" si="25"/>
        <v>0</v>
      </c>
      <c r="F390" t="b">
        <f t="shared" si="24"/>
        <v>0</v>
      </c>
      <c r="G390" t="b">
        <f t="shared" si="26"/>
        <v>0</v>
      </c>
      <c r="H390" t="b">
        <f t="shared" si="27"/>
        <v>0</v>
      </c>
      <c r="J390" t="s">
        <v>454</v>
      </c>
      <c r="K390">
        <v>873</v>
      </c>
      <c r="L390">
        <v>290</v>
      </c>
      <c r="N390" t="s">
        <v>18201</v>
      </c>
      <c r="P390" t="s">
        <v>24</v>
      </c>
      <c r="Q390" t="s">
        <v>25</v>
      </c>
      <c r="R390" t="s">
        <v>19</v>
      </c>
      <c r="T390" t="s">
        <v>20</v>
      </c>
      <c r="U390" t="s">
        <v>21</v>
      </c>
    </row>
    <row r="391" spans="1:21">
      <c r="A391">
        <v>641620910</v>
      </c>
      <c r="B391" s="3">
        <v>4</v>
      </c>
      <c r="C391" s="3"/>
      <c r="D391" t="s">
        <v>18354</v>
      </c>
      <c r="E391" t="b">
        <f t="shared" si="25"/>
        <v>0</v>
      </c>
      <c r="F391" t="b">
        <f t="shared" si="24"/>
        <v>0</v>
      </c>
      <c r="G391" t="b">
        <f t="shared" si="26"/>
        <v>0</v>
      </c>
      <c r="H391" t="b">
        <f t="shared" si="27"/>
        <v>0</v>
      </c>
      <c r="J391" t="s">
        <v>191</v>
      </c>
      <c r="K391">
        <v>465</v>
      </c>
      <c r="L391">
        <v>154</v>
      </c>
      <c r="N391" t="s">
        <v>18355</v>
      </c>
      <c r="P391" t="s">
        <v>17</v>
      </c>
      <c r="Q391" t="s">
        <v>18</v>
      </c>
      <c r="R391" t="s">
        <v>19</v>
      </c>
      <c r="T391" t="s">
        <v>20</v>
      </c>
      <c r="U391" t="s">
        <v>21</v>
      </c>
    </row>
    <row r="392" spans="1:21">
      <c r="A392">
        <v>641638968</v>
      </c>
      <c r="B392" s="3">
        <v>4</v>
      </c>
      <c r="C392" s="3"/>
      <c r="D392" t="s">
        <v>17927</v>
      </c>
      <c r="E392" t="b">
        <f t="shared" si="25"/>
        <v>0</v>
      </c>
      <c r="F392" t="b">
        <f t="shared" si="24"/>
        <v>0</v>
      </c>
      <c r="G392" t="b">
        <f t="shared" si="26"/>
        <v>0</v>
      </c>
      <c r="H392" t="b">
        <f t="shared" si="27"/>
        <v>0</v>
      </c>
      <c r="J392" t="s">
        <v>16889</v>
      </c>
      <c r="K392">
        <v>459</v>
      </c>
      <c r="L392">
        <v>152</v>
      </c>
      <c r="N392" t="s">
        <v>17928</v>
      </c>
      <c r="P392" t="s">
        <v>17</v>
      </c>
      <c r="Q392" t="s">
        <v>18</v>
      </c>
      <c r="R392" t="s">
        <v>19</v>
      </c>
      <c r="T392" t="s">
        <v>20</v>
      </c>
      <c r="U392" t="s">
        <v>21</v>
      </c>
    </row>
    <row r="393" spans="1:21">
      <c r="A393">
        <v>641639289</v>
      </c>
      <c r="B393" s="3">
        <v>8</v>
      </c>
      <c r="C393" s="3"/>
      <c r="D393" t="s">
        <v>17929</v>
      </c>
      <c r="E393" t="b">
        <f t="shared" si="25"/>
        <v>0</v>
      </c>
      <c r="F393" t="b">
        <f t="shared" si="24"/>
        <v>0</v>
      </c>
      <c r="G393" t="b">
        <f t="shared" si="26"/>
        <v>0</v>
      </c>
      <c r="H393" t="b">
        <f t="shared" si="27"/>
        <v>0</v>
      </c>
      <c r="J393" t="s">
        <v>202</v>
      </c>
      <c r="K393">
        <v>933</v>
      </c>
      <c r="L393">
        <v>310</v>
      </c>
      <c r="N393" t="s">
        <v>17928</v>
      </c>
      <c r="P393" t="s">
        <v>24</v>
      </c>
      <c r="Q393" t="s">
        <v>25</v>
      </c>
      <c r="R393" t="s">
        <v>19</v>
      </c>
      <c r="T393" t="s">
        <v>20</v>
      </c>
      <c r="U393" t="s">
        <v>21</v>
      </c>
    </row>
    <row r="394" spans="1:21">
      <c r="A394">
        <v>641651207</v>
      </c>
      <c r="B394" s="3">
        <v>8</v>
      </c>
      <c r="C394" s="3"/>
      <c r="D394" t="s">
        <v>17930</v>
      </c>
      <c r="E394" t="b">
        <f t="shared" si="25"/>
        <v>0</v>
      </c>
      <c r="F394" t="b">
        <f t="shared" si="24"/>
        <v>0</v>
      </c>
      <c r="G394" t="b">
        <f t="shared" si="26"/>
        <v>0</v>
      </c>
      <c r="H394" t="b">
        <f t="shared" si="27"/>
        <v>0</v>
      </c>
      <c r="J394" t="s">
        <v>202</v>
      </c>
      <c r="K394">
        <v>942</v>
      </c>
      <c r="L394">
        <v>313</v>
      </c>
      <c r="N394" t="s">
        <v>17928</v>
      </c>
      <c r="P394" t="s">
        <v>24</v>
      </c>
      <c r="Q394" t="s">
        <v>25</v>
      </c>
      <c r="R394" t="s">
        <v>19</v>
      </c>
      <c r="T394" t="s">
        <v>20</v>
      </c>
      <c r="U394" t="s">
        <v>21</v>
      </c>
    </row>
    <row r="395" spans="1:21">
      <c r="A395">
        <v>641673804</v>
      </c>
      <c r="B395" s="3">
        <v>16</v>
      </c>
      <c r="C395" s="3"/>
      <c r="D395" t="s">
        <v>18108</v>
      </c>
      <c r="E395" t="b">
        <f t="shared" si="25"/>
        <v>0</v>
      </c>
      <c r="F395" t="b">
        <f t="shared" si="24"/>
        <v>1</v>
      </c>
      <c r="G395" t="b">
        <f t="shared" si="26"/>
        <v>0</v>
      </c>
      <c r="H395" t="b">
        <f t="shared" si="27"/>
        <v>0</v>
      </c>
      <c r="J395" t="s">
        <v>191</v>
      </c>
      <c r="K395">
        <v>2301</v>
      </c>
      <c r="L395">
        <v>766</v>
      </c>
      <c r="N395" t="s">
        <v>18109</v>
      </c>
      <c r="P395" t="s">
        <v>54</v>
      </c>
      <c r="Q395" t="s">
        <v>18</v>
      </c>
      <c r="R395" t="s">
        <v>55</v>
      </c>
      <c r="T395" t="s">
        <v>20</v>
      </c>
      <c r="U395" t="s">
        <v>21</v>
      </c>
    </row>
    <row r="396" spans="1:21">
      <c r="A396">
        <v>641682049</v>
      </c>
      <c r="B396" s="3">
        <v>4</v>
      </c>
      <c r="C396" s="3"/>
      <c r="D396" t="s">
        <v>17914</v>
      </c>
      <c r="E396" t="b">
        <f t="shared" si="25"/>
        <v>0</v>
      </c>
      <c r="F396" t="b">
        <f t="shared" si="24"/>
        <v>0</v>
      </c>
      <c r="G396" t="b">
        <f t="shared" si="26"/>
        <v>0</v>
      </c>
      <c r="H396" t="b">
        <f t="shared" si="27"/>
        <v>0</v>
      </c>
      <c r="J396" t="s">
        <v>16889</v>
      </c>
      <c r="K396">
        <v>459</v>
      </c>
      <c r="L396">
        <v>152</v>
      </c>
      <c r="N396" t="s">
        <v>17915</v>
      </c>
      <c r="P396" t="s">
        <v>17</v>
      </c>
      <c r="Q396" t="s">
        <v>18</v>
      </c>
      <c r="R396" t="s">
        <v>19</v>
      </c>
      <c r="T396" t="s">
        <v>20</v>
      </c>
      <c r="U396" t="s">
        <v>21</v>
      </c>
    </row>
    <row r="397" spans="1:21">
      <c r="A397">
        <v>641682368</v>
      </c>
      <c r="B397" s="3">
        <v>8</v>
      </c>
      <c r="C397" s="3"/>
      <c r="D397" t="s">
        <v>17916</v>
      </c>
      <c r="E397" t="b">
        <f t="shared" si="25"/>
        <v>0</v>
      </c>
      <c r="F397" t="b">
        <f t="shared" si="24"/>
        <v>0</v>
      </c>
      <c r="G397" t="b">
        <f t="shared" si="26"/>
        <v>0</v>
      </c>
      <c r="H397" t="b">
        <f t="shared" si="27"/>
        <v>0</v>
      </c>
      <c r="J397" t="s">
        <v>202</v>
      </c>
      <c r="K397">
        <v>933</v>
      </c>
      <c r="L397">
        <v>310</v>
      </c>
      <c r="N397" t="s">
        <v>17915</v>
      </c>
      <c r="P397" t="s">
        <v>24</v>
      </c>
      <c r="Q397" t="s">
        <v>25</v>
      </c>
      <c r="R397" t="s">
        <v>19</v>
      </c>
      <c r="T397" t="s">
        <v>20</v>
      </c>
      <c r="U397" t="s">
        <v>21</v>
      </c>
    </row>
    <row r="398" spans="1:21">
      <c r="A398">
        <v>641683125</v>
      </c>
      <c r="B398" s="3">
        <v>8</v>
      </c>
      <c r="C398" s="3"/>
      <c r="D398" t="s">
        <v>17917</v>
      </c>
      <c r="E398" t="b">
        <f t="shared" si="25"/>
        <v>0</v>
      </c>
      <c r="F398" t="b">
        <f t="shared" si="24"/>
        <v>0</v>
      </c>
      <c r="G398" t="b">
        <f t="shared" si="26"/>
        <v>0</v>
      </c>
      <c r="H398" t="b">
        <f t="shared" si="27"/>
        <v>0</v>
      </c>
      <c r="J398" t="s">
        <v>202</v>
      </c>
      <c r="K398">
        <v>921</v>
      </c>
      <c r="L398">
        <v>306</v>
      </c>
      <c r="N398" t="s">
        <v>17915</v>
      </c>
      <c r="P398" t="s">
        <v>24</v>
      </c>
      <c r="Q398" t="s">
        <v>25</v>
      </c>
      <c r="R398" t="s">
        <v>19</v>
      </c>
      <c r="T398" t="s">
        <v>20</v>
      </c>
      <c r="U398" t="s">
        <v>21</v>
      </c>
    </row>
    <row r="399" spans="1:21">
      <c r="A399">
        <v>641696397</v>
      </c>
      <c r="B399" s="3">
        <v>8</v>
      </c>
      <c r="C399" s="3"/>
      <c r="D399" t="s">
        <v>18481</v>
      </c>
      <c r="E399" t="b">
        <f t="shared" si="25"/>
        <v>0</v>
      </c>
      <c r="F399" t="b">
        <f t="shared" si="24"/>
        <v>0</v>
      </c>
      <c r="G399" t="b">
        <f t="shared" si="26"/>
        <v>0</v>
      </c>
      <c r="H399" t="b">
        <f t="shared" si="27"/>
        <v>0</v>
      </c>
      <c r="J399" t="s">
        <v>191</v>
      </c>
      <c r="K399">
        <v>1050</v>
      </c>
      <c r="L399">
        <v>349</v>
      </c>
      <c r="N399" t="s">
        <v>18482</v>
      </c>
      <c r="P399" t="s">
        <v>24</v>
      </c>
      <c r="Q399" t="s">
        <v>25</v>
      </c>
      <c r="R399" t="s">
        <v>19</v>
      </c>
      <c r="T399" t="s">
        <v>20</v>
      </c>
      <c r="U399" t="s">
        <v>21</v>
      </c>
    </row>
    <row r="400" spans="1:21">
      <c r="A400">
        <v>641697956</v>
      </c>
      <c r="B400" s="3">
        <v>8</v>
      </c>
      <c r="C400" s="3"/>
      <c r="D400" t="s">
        <v>18483</v>
      </c>
      <c r="E400" t="b">
        <f t="shared" si="25"/>
        <v>1</v>
      </c>
      <c r="F400" t="b">
        <f t="shared" si="24"/>
        <v>0</v>
      </c>
      <c r="G400" t="b">
        <f t="shared" si="26"/>
        <v>0</v>
      </c>
      <c r="H400" t="b">
        <f t="shared" si="27"/>
        <v>0</v>
      </c>
      <c r="J400" t="s">
        <v>101</v>
      </c>
      <c r="K400">
        <v>1947</v>
      </c>
      <c r="L400">
        <v>648</v>
      </c>
      <c r="N400" t="s">
        <v>18482</v>
      </c>
      <c r="P400" t="s">
        <v>37</v>
      </c>
      <c r="Q400" t="s">
        <v>38</v>
      </c>
      <c r="R400" t="s">
        <v>34</v>
      </c>
      <c r="T400" t="s">
        <v>21</v>
      </c>
      <c r="U400" t="s">
        <v>21</v>
      </c>
    </row>
    <row r="401" spans="1:21">
      <c r="A401">
        <v>641707428</v>
      </c>
      <c r="B401" s="3">
        <v>8</v>
      </c>
      <c r="C401" s="3"/>
      <c r="D401" t="s">
        <v>17903</v>
      </c>
      <c r="E401" t="b">
        <f t="shared" si="25"/>
        <v>0</v>
      </c>
      <c r="F401" t="b">
        <f t="shared" si="24"/>
        <v>0</v>
      </c>
      <c r="G401" t="b">
        <f t="shared" si="26"/>
        <v>0</v>
      </c>
      <c r="H401" t="b">
        <f t="shared" si="27"/>
        <v>0</v>
      </c>
      <c r="J401" t="s">
        <v>202</v>
      </c>
      <c r="K401">
        <v>951</v>
      </c>
      <c r="L401">
        <v>316</v>
      </c>
      <c r="N401" t="s">
        <v>17904</v>
      </c>
      <c r="P401" t="s">
        <v>24</v>
      </c>
      <c r="Q401" t="s">
        <v>25</v>
      </c>
      <c r="R401" t="s">
        <v>19</v>
      </c>
      <c r="T401" t="s">
        <v>20</v>
      </c>
      <c r="U401" t="s">
        <v>21</v>
      </c>
    </row>
    <row r="402" spans="1:21">
      <c r="A402">
        <v>641726151</v>
      </c>
      <c r="B402" s="3">
        <v>8</v>
      </c>
      <c r="C402" s="3"/>
      <c r="D402" t="s">
        <v>18453</v>
      </c>
      <c r="E402" t="b">
        <f t="shared" si="25"/>
        <v>0</v>
      </c>
      <c r="F402" t="b">
        <f t="shared" si="24"/>
        <v>0</v>
      </c>
      <c r="G402" t="b">
        <f t="shared" si="26"/>
        <v>0</v>
      </c>
      <c r="H402" t="b">
        <f t="shared" si="27"/>
        <v>0</v>
      </c>
      <c r="J402" t="s">
        <v>454</v>
      </c>
      <c r="K402">
        <v>873</v>
      </c>
      <c r="L402">
        <v>290</v>
      </c>
      <c r="N402" t="s">
        <v>18454</v>
      </c>
      <c r="P402" t="s">
        <v>24</v>
      </c>
      <c r="Q402" t="s">
        <v>25</v>
      </c>
      <c r="R402" t="s">
        <v>19</v>
      </c>
      <c r="T402" t="s">
        <v>20</v>
      </c>
      <c r="U402" t="s">
        <v>21</v>
      </c>
    </row>
    <row r="403" spans="1:21">
      <c r="A403">
        <v>641735578</v>
      </c>
      <c r="B403" s="3">
        <v>4</v>
      </c>
      <c r="C403" s="3"/>
      <c r="D403" t="s">
        <v>18053</v>
      </c>
      <c r="E403" t="b">
        <f t="shared" si="25"/>
        <v>0</v>
      </c>
      <c r="F403" t="b">
        <f t="shared" si="24"/>
        <v>0</v>
      </c>
      <c r="G403" t="b">
        <f t="shared" si="26"/>
        <v>0</v>
      </c>
      <c r="H403" t="b">
        <f t="shared" si="27"/>
        <v>0</v>
      </c>
      <c r="J403" t="s">
        <v>938</v>
      </c>
      <c r="K403">
        <v>510</v>
      </c>
      <c r="L403">
        <v>169</v>
      </c>
      <c r="M403" t="s">
        <v>38344</v>
      </c>
      <c r="N403" t="s">
        <v>18054</v>
      </c>
      <c r="R403" t="s">
        <v>19</v>
      </c>
      <c r="T403" t="s">
        <v>20</v>
      </c>
      <c r="U403" t="s">
        <v>21</v>
      </c>
    </row>
    <row r="404" spans="1:21">
      <c r="A404">
        <v>641735823</v>
      </c>
      <c r="B404" s="3">
        <v>10</v>
      </c>
      <c r="C404" s="3"/>
      <c r="D404" t="s">
        <v>18055</v>
      </c>
      <c r="E404" t="b">
        <f t="shared" si="25"/>
        <v>1</v>
      </c>
      <c r="F404" t="b">
        <f t="shared" si="24"/>
        <v>0</v>
      </c>
      <c r="G404" t="b">
        <f t="shared" si="26"/>
        <v>0</v>
      </c>
      <c r="H404" t="b">
        <f t="shared" si="27"/>
        <v>0</v>
      </c>
      <c r="J404" t="s">
        <v>164</v>
      </c>
      <c r="K404">
        <v>2784</v>
      </c>
      <c r="L404">
        <v>927</v>
      </c>
      <c r="M404" t="s">
        <v>38344</v>
      </c>
      <c r="N404" t="s">
        <v>18054</v>
      </c>
      <c r="P404" t="s">
        <v>18056</v>
      </c>
      <c r="Q404" t="s">
        <v>18057</v>
      </c>
      <c r="R404" t="s">
        <v>166</v>
      </c>
      <c r="T404" t="s">
        <v>21</v>
      </c>
      <c r="U404" t="s">
        <v>21</v>
      </c>
    </row>
    <row r="405" spans="1:21">
      <c r="A405">
        <v>641743233</v>
      </c>
      <c r="B405" s="3">
        <v>8</v>
      </c>
      <c r="C405" s="3"/>
      <c r="D405" t="s">
        <v>18315</v>
      </c>
      <c r="E405" t="b">
        <f t="shared" si="25"/>
        <v>1</v>
      </c>
      <c r="F405" t="b">
        <f t="shared" si="24"/>
        <v>0</v>
      </c>
      <c r="G405" t="b">
        <f t="shared" si="26"/>
        <v>0</v>
      </c>
      <c r="H405" t="b">
        <f t="shared" si="27"/>
        <v>0</v>
      </c>
      <c r="J405" t="s">
        <v>999</v>
      </c>
      <c r="K405">
        <v>1671</v>
      </c>
      <c r="L405">
        <v>556</v>
      </c>
      <c r="N405" t="s">
        <v>18316</v>
      </c>
      <c r="P405" t="s">
        <v>24</v>
      </c>
      <c r="Q405" t="s">
        <v>25</v>
      </c>
      <c r="R405" t="s">
        <v>34</v>
      </c>
      <c r="T405" t="s">
        <v>20</v>
      </c>
      <c r="U405" t="s">
        <v>21</v>
      </c>
    </row>
    <row r="406" spans="1:21">
      <c r="A406">
        <v>641762633</v>
      </c>
      <c r="B406" s="3">
        <v>9</v>
      </c>
      <c r="C406" s="3"/>
      <c r="D406" t="s">
        <v>18265</v>
      </c>
      <c r="E406" t="b">
        <f t="shared" si="25"/>
        <v>1</v>
      </c>
      <c r="F406" t="b">
        <f t="shared" si="24"/>
        <v>0</v>
      </c>
      <c r="G406" t="b">
        <f t="shared" si="26"/>
        <v>0</v>
      </c>
      <c r="H406" t="b">
        <f t="shared" si="27"/>
        <v>0</v>
      </c>
      <c r="J406" t="s">
        <v>7045</v>
      </c>
      <c r="K406">
        <v>1626</v>
      </c>
      <c r="L406">
        <v>541</v>
      </c>
      <c r="N406" t="s">
        <v>18266</v>
      </c>
      <c r="P406" t="s">
        <v>17077</v>
      </c>
      <c r="Q406" t="s">
        <v>17078</v>
      </c>
      <c r="R406" t="s">
        <v>34</v>
      </c>
      <c r="T406" t="s">
        <v>21</v>
      </c>
      <c r="U406" t="s">
        <v>21</v>
      </c>
    </row>
    <row r="407" spans="1:21">
      <c r="A407">
        <v>641765298</v>
      </c>
      <c r="B407" s="3">
        <v>9</v>
      </c>
      <c r="C407" s="3"/>
      <c r="D407" t="s">
        <v>18263</v>
      </c>
      <c r="E407" t="b">
        <f t="shared" si="25"/>
        <v>1</v>
      </c>
      <c r="F407" t="b">
        <f t="shared" si="24"/>
        <v>0</v>
      </c>
      <c r="G407" t="b">
        <f t="shared" si="26"/>
        <v>0</v>
      </c>
      <c r="H407" t="b">
        <f t="shared" si="27"/>
        <v>0</v>
      </c>
      <c r="J407" t="s">
        <v>7045</v>
      </c>
      <c r="K407">
        <v>1626</v>
      </c>
      <c r="L407">
        <v>541</v>
      </c>
      <c r="N407" t="s">
        <v>18264</v>
      </c>
      <c r="P407" t="s">
        <v>17077</v>
      </c>
      <c r="Q407" t="s">
        <v>17078</v>
      </c>
      <c r="R407" t="s">
        <v>34</v>
      </c>
      <c r="T407" t="s">
        <v>21</v>
      </c>
      <c r="U407" t="s">
        <v>21</v>
      </c>
    </row>
    <row r="408" spans="1:21">
      <c r="A408">
        <v>641785697</v>
      </c>
      <c r="B408" s="3">
        <v>16</v>
      </c>
      <c r="C408" s="3"/>
      <c r="D408" t="s">
        <v>18296</v>
      </c>
      <c r="E408" t="b">
        <f t="shared" si="25"/>
        <v>0</v>
      </c>
      <c r="F408" t="b">
        <f t="shared" si="24"/>
        <v>1</v>
      </c>
      <c r="G408" t="b">
        <f t="shared" si="26"/>
        <v>0</v>
      </c>
      <c r="H408" t="b">
        <f t="shared" si="27"/>
        <v>0</v>
      </c>
      <c r="J408" t="s">
        <v>17229</v>
      </c>
      <c r="K408">
        <v>1986</v>
      </c>
      <c r="L408">
        <v>661</v>
      </c>
      <c r="N408" t="s">
        <v>17236</v>
      </c>
      <c r="P408" t="s">
        <v>54</v>
      </c>
      <c r="Q408" t="s">
        <v>18</v>
      </c>
      <c r="R408" t="s">
        <v>55</v>
      </c>
      <c r="T408" t="s">
        <v>20</v>
      </c>
      <c r="U408" t="s">
        <v>21</v>
      </c>
    </row>
    <row r="409" spans="1:21">
      <c r="A409">
        <v>641789247</v>
      </c>
      <c r="B409" s="3">
        <v>8</v>
      </c>
      <c r="C409" s="3"/>
      <c r="D409" t="s">
        <v>18549</v>
      </c>
      <c r="E409" t="b">
        <f t="shared" si="25"/>
        <v>0</v>
      </c>
      <c r="F409" t="b">
        <f t="shared" si="24"/>
        <v>0</v>
      </c>
      <c r="G409" t="b">
        <f t="shared" si="26"/>
        <v>0</v>
      </c>
      <c r="H409" t="b">
        <f t="shared" si="27"/>
        <v>0</v>
      </c>
      <c r="J409" t="s">
        <v>454</v>
      </c>
      <c r="K409">
        <v>885</v>
      </c>
      <c r="L409">
        <v>294</v>
      </c>
      <c r="N409" t="s">
        <v>18550</v>
      </c>
      <c r="P409" t="s">
        <v>24</v>
      </c>
      <c r="Q409" t="s">
        <v>25</v>
      </c>
      <c r="R409" t="s">
        <v>19</v>
      </c>
      <c r="T409" t="s">
        <v>20</v>
      </c>
      <c r="U409" t="s">
        <v>21</v>
      </c>
    </row>
    <row r="410" spans="1:21">
      <c r="A410">
        <v>641825539</v>
      </c>
      <c r="B410" s="3">
        <v>8</v>
      </c>
      <c r="C410" s="3"/>
      <c r="D410" t="s">
        <v>18560</v>
      </c>
      <c r="E410" t="b">
        <f t="shared" si="25"/>
        <v>0</v>
      </c>
      <c r="F410" t="b">
        <f t="shared" si="24"/>
        <v>0</v>
      </c>
      <c r="G410" t="b">
        <f t="shared" si="26"/>
        <v>0</v>
      </c>
      <c r="H410" t="b">
        <f t="shared" si="27"/>
        <v>0</v>
      </c>
      <c r="I410" t="s">
        <v>16869</v>
      </c>
      <c r="J410" t="s">
        <v>454</v>
      </c>
      <c r="K410">
        <v>885</v>
      </c>
      <c r="L410">
        <v>294</v>
      </c>
      <c r="N410" t="s">
        <v>18561</v>
      </c>
      <c r="P410" t="s">
        <v>24</v>
      </c>
      <c r="Q410" t="s">
        <v>25</v>
      </c>
      <c r="R410" t="s">
        <v>19</v>
      </c>
      <c r="T410" t="s">
        <v>20</v>
      </c>
      <c r="U410" t="s">
        <v>21</v>
      </c>
    </row>
    <row r="411" spans="1:21">
      <c r="A411">
        <v>641828706</v>
      </c>
      <c r="B411" s="3">
        <v>8</v>
      </c>
      <c r="C411" s="3"/>
      <c r="D411" t="s">
        <v>18568</v>
      </c>
      <c r="E411" t="b">
        <f t="shared" si="25"/>
        <v>0</v>
      </c>
      <c r="F411" t="b">
        <f t="shared" si="24"/>
        <v>0</v>
      </c>
      <c r="G411" t="b">
        <f t="shared" si="26"/>
        <v>0</v>
      </c>
      <c r="H411" t="b">
        <f t="shared" si="27"/>
        <v>0</v>
      </c>
      <c r="I411" t="s">
        <v>16869</v>
      </c>
      <c r="J411" t="s">
        <v>454</v>
      </c>
      <c r="K411">
        <v>885</v>
      </c>
      <c r="L411">
        <v>294</v>
      </c>
      <c r="N411" t="s">
        <v>18569</v>
      </c>
      <c r="P411" t="s">
        <v>24</v>
      </c>
      <c r="Q411" t="s">
        <v>25</v>
      </c>
      <c r="R411" t="s">
        <v>19</v>
      </c>
      <c r="T411" t="s">
        <v>20</v>
      </c>
      <c r="U411" t="s">
        <v>21</v>
      </c>
    </row>
    <row r="412" spans="1:21">
      <c r="A412">
        <v>641834280</v>
      </c>
      <c r="B412" s="3">
        <v>8</v>
      </c>
      <c r="C412" s="3"/>
      <c r="D412" t="s">
        <v>18562</v>
      </c>
      <c r="E412" t="b">
        <f t="shared" si="25"/>
        <v>0</v>
      </c>
      <c r="F412" t="b">
        <f t="shared" ref="F412:F475" si="28">ISNUMBER(SEARCH("pfam09678",R412))</f>
        <v>0</v>
      </c>
      <c r="G412" t="b">
        <f t="shared" si="26"/>
        <v>0</v>
      </c>
      <c r="H412" t="b">
        <f t="shared" si="27"/>
        <v>0</v>
      </c>
      <c r="I412" t="s">
        <v>16869</v>
      </c>
      <c r="J412" t="s">
        <v>454</v>
      </c>
      <c r="K412">
        <v>885</v>
      </c>
      <c r="L412">
        <v>294</v>
      </c>
      <c r="N412" t="s">
        <v>18563</v>
      </c>
      <c r="P412" t="s">
        <v>24</v>
      </c>
      <c r="Q412" t="s">
        <v>25</v>
      </c>
      <c r="R412" t="s">
        <v>19</v>
      </c>
      <c r="T412" t="s">
        <v>20</v>
      </c>
      <c r="U412" t="s">
        <v>21</v>
      </c>
    </row>
    <row r="413" spans="1:21">
      <c r="A413">
        <v>641835721</v>
      </c>
      <c r="B413" s="3">
        <v>8</v>
      </c>
      <c r="C413" s="3"/>
      <c r="D413" t="s">
        <v>18556</v>
      </c>
      <c r="E413" t="b">
        <f t="shared" si="25"/>
        <v>0</v>
      </c>
      <c r="F413" t="b">
        <f t="shared" si="28"/>
        <v>0</v>
      </c>
      <c r="G413" t="b">
        <f t="shared" si="26"/>
        <v>0</v>
      </c>
      <c r="H413" t="b">
        <f t="shared" si="27"/>
        <v>0</v>
      </c>
      <c r="I413" t="s">
        <v>16869</v>
      </c>
      <c r="J413" t="s">
        <v>454</v>
      </c>
      <c r="K413">
        <v>885</v>
      </c>
      <c r="L413">
        <v>294</v>
      </c>
      <c r="N413" t="s">
        <v>18557</v>
      </c>
      <c r="P413" t="s">
        <v>24</v>
      </c>
      <c r="Q413" t="s">
        <v>25</v>
      </c>
      <c r="R413" t="s">
        <v>19</v>
      </c>
      <c r="T413" t="s">
        <v>20</v>
      </c>
      <c r="U413" t="s">
        <v>21</v>
      </c>
    </row>
    <row r="414" spans="1:21">
      <c r="A414">
        <v>641842838</v>
      </c>
      <c r="B414" s="3">
        <v>8</v>
      </c>
      <c r="C414" s="3"/>
      <c r="D414" t="s">
        <v>18558</v>
      </c>
      <c r="E414" t="b">
        <f t="shared" si="25"/>
        <v>0</v>
      </c>
      <c r="F414" t="b">
        <f t="shared" si="28"/>
        <v>0</v>
      </c>
      <c r="G414" t="b">
        <f t="shared" si="26"/>
        <v>0</v>
      </c>
      <c r="H414" t="b">
        <f t="shared" si="27"/>
        <v>0</v>
      </c>
      <c r="I414" t="s">
        <v>16869</v>
      </c>
      <c r="J414" t="s">
        <v>454</v>
      </c>
      <c r="K414">
        <v>885</v>
      </c>
      <c r="L414">
        <v>294</v>
      </c>
      <c r="N414" t="s">
        <v>18559</v>
      </c>
      <c r="P414" t="s">
        <v>24</v>
      </c>
      <c r="Q414" t="s">
        <v>25</v>
      </c>
      <c r="R414" t="s">
        <v>19</v>
      </c>
      <c r="T414" t="s">
        <v>20</v>
      </c>
      <c r="U414" t="s">
        <v>21</v>
      </c>
    </row>
    <row r="415" spans="1:21">
      <c r="A415">
        <v>641845644</v>
      </c>
      <c r="B415" s="3">
        <v>4</v>
      </c>
      <c r="C415" s="3"/>
      <c r="D415" t="s">
        <v>17938</v>
      </c>
      <c r="E415" t="b">
        <f t="shared" si="25"/>
        <v>0</v>
      </c>
      <c r="F415" t="b">
        <f t="shared" si="28"/>
        <v>0</v>
      </c>
      <c r="G415" t="b">
        <f t="shared" si="26"/>
        <v>0</v>
      </c>
      <c r="H415" t="b">
        <f t="shared" si="27"/>
        <v>0</v>
      </c>
      <c r="J415" t="s">
        <v>191</v>
      </c>
      <c r="K415">
        <v>459</v>
      </c>
      <c r="L415">
        <v>152</v>
      </c>
      <c r="N415" t="s">
        <v>17939</v>
      </c>
      <c r="P415" t="s">
        <v>17</v>
      </c>
      <c r="Q415" t="s">
        <v>18</v>
      </c>
      <c r="R415" t="s">
        <v>19</v>
      </c>
      <c r="T415" t="s">
        <v>20</v>
      </c>
      <c r="U415" t="s">
        <v>21</v>
      </c>
    </row>
    <row r="416" spans="1:21">
      <c r="A416">
        <v>641851353</v>
      </c>
      <c r="B416" s="3">
        <v>8</v>
      </c>
      <c r="C416" s="3"/>
      <c r="D416" t="s">
        <v>17940</v>
      </c>
      <c r="E416" t="b">
        <f t="shared" si="25"/>
        <v>0</v>
      </c>
      <c r="F416" t="b">
        <f t="shared" si="28"/>
        <v>0</v>
      </c>
      <c r="G416" t="b">
        <f t="shared" si="26"/>
        <v>0</v>
      </c>
      <c r="H416" t="b">
        <f t="shared" si="27"/>
        <v>0</v>
      </c>
      <c r="J416" t="s">
        <v>2717</v>
      </c>
      <c r="K416">
        <v>927</v>
      </c>
      <c r="L416">
        <v>308</v>
      </c>
      <c r="N416" t="s">
        <v>17939</v>
      </c>
      <c r="P416" t="s">
        <v>24</v>
      </c>
      <c r="Q416" t="s">
        <v>25</v>
      </c>
      <c r="R416" t="s">
        <v>19</v>
      </c>
      <c r="T416" t="s">
        <v>20</v>
      </c>
      <c r="U416" t="s">
        <v>21</v>
      </c>
    </row>
    <row r="417" spans="1:21">
      <c r="A417">
        <v>641858451</v>
      </c>
      <c r="B417" s="3">
        <v>8</v>
      </c>
      <c r="C417" s="3"/>
      <c r="D417" t="s">
        <v>18409</v>
      </c>
      <c r="E417" t="b">
        <f t="shared" si="25"/>
        <v>0</v>
      </c>
      <c r="F417" t="b">
        <f t="shared" si="28"/>
        <v>0</v>
      </c>
      <c r="G417" t="b">
        <f t="shared" si="26"/>
        <v>0</v>
      </c>
      <c r="H417" t="b">
        <f t="shared" si="27"/>
        <v>0</v>
      </c>
      <c r="J417" t="s">
        <v>1644</v>
      </c>
      <c r="K417">
        <v>876</v>
      </c>
      <c r="L417">
        <v>291</v>
      </c>
      <c r="N417" t="s">
        <v>18410</v>
      </c>
      <c r="P417" t="s">
        <v>24</v>
      </c>
      <c r="Q417" t="s">
        <v>25</v>
      </c>
      <c r="R417" t="s">
        <v>19</v>
      </c>
      <c r="T417" t="s">
        <v>20</v>
      </c>
      <c r="U417" t="s">
        <v>21</v>
      </c>
    </row>
    <row r="418" spans="1:21">
      <c r="A418">
        <v>641876044</v>
      </c>
      <c r="B418" s="3">
        <v>8</v>
      </c>
      <c r="C418" s="3"/>
      <c r="D418" t="s">
        <v>18413</v>
      </c>
      <c r="E418" t="b">
        <f t="shared" si="25"/>
        <v>0</v>
      </c>
      <c r="F418" t="b">
        <f t="shared" si="28"/>
        <v>0</v>
      </c>
      <c r="G418" t="b">
        <f t="shared" si="26"/>
        <v>0</v>
      </c>
      <c r="H418" t="b">
        <f t="shared" si="27"/>
        <v>0</v>
      </c>
      <c r="J418" t="s">
        <v>191</v>
      </c>
      <c r="K418">
        <v>876</v>
      </c>
      <c r="L418">
        <v>291</v>
      </c>
      <c r="N418" t="s">
        <v>18414</v>
      </c>
      <c r="P418" t="s">
        <v>24</v>
      </c>
      <c r="Q418" t="s">
        <v>25</v>
      </c>
      <c r="R418" t="s">
        <v>19</v>
      </c>
      <c r="T418" t="s">
        <v>20</v>
      </c>
      <c r="U418" t="s">
        <v>21</v>
      </c>
    </row>
    <row r="419" spans="1:21">
      <c r="A419">
        <v>641882150</v>
      </c>
      <c r="B419" s="3">
        <v>8</v>
      </c>
      <c r="C419" s="3"/>
      <c r="D419" t="s">
        <v>18397</v>
      </c>
      <c r="E419" t="b">
        <f t="shared" si="25"/>
        <v>0</v>
      </c>
      <c r="F419" t="b">
        <f t="shared" si="28"/>
        <v>0</v>
      </c>
      <c r="G419" t="b">
        <f t="shared" si="26"/>
        <v>0</v>
      </c>
      <c r="H419" t="b">
        <f t="shared" si="27"/>
        <v>0</v>
      </c>
      <c r="J419" t="s">
        <v>6024</v>
      </c>
      <c r="K419">
        <v>876</v>
      </c>
      <c r="L419">
        <v>291</v>
      </c>
      <c r="N419" t="s">
        <v>18398</v>
      </c>
      <c r="P419" t="s">
        <v>24</v>
      </c>
      <c r="Q419" t="s">
        <v>25</v>
      </c>
      <c r="R419" t="s">
        <v>19</v>
      </c>
      <c r="T419" t="s">
        <v>20</v>
      </c>
      <c r="U419" t="s">
        <v>21</v>
      </c>
    </row>
    <row r="420" spans="1:21">
      <c r="A420">
        <v>641893043</v>
      </c>
      <c r="B420" s="3">
        <v>8</v>
      </c>
      <c r="C420" s="3"/>
      <c r="D420" t="s">
        <v>18564</v>
      </c>
      <c r="E420" t="b">
        <f t="shared" si="25"/>
        <v>0</v>
      </c>
      <c r="F420" t="b">
        <f t="shared" si="28"/>
        <v>0</v>
      </c>
      <c r="G420" t="b">
        <f t="shared" si="26"/>
        <v>0</v>
      </c>
      <c r="H420" t="b">
        <f t="shared" si="27"/>
        <v>0</v>
      </c>
      <c r="I420" t="s">
        <v>16869</v>
      </c>
      <c r="J420" t="s">
        <v>454</v>
      </c>
      <c r="K420">
        <v>885</v>
      </c>
      <c r="L420">
        <v>294</v>
      </c>
      <c r="N420" t="s">
        <v>18565</v>
      </c>
      <c r="P420" t="s">
        <v>24</v>
      </c>
      <c r="Q420" t="s">
        <v>25</v>
      </c>
      <c r="R420" t="s">
        <v>19</v>
      </c>
      <c r="T420" t="s">
        <v>20</v>
      </c>
      <c r="U420" t="s">
        <v>21</v>
      </c>
    </row>
    <row r="421" spans="1:21">
      <c r="A421">
        <v>641899742</v>
      </c>
      <c r="B421" s="3">
        <v>8</v>
      </c>
      <c r="C421" s="3"/>
      <c r="D421" t="s">
        <v>18029</v>
      </c>
      <c r="E421" t="b">
        <f t="shared" si="25"/>
        <v>0</v>
      </c>
      <c r="F421" t="b">
        <f t="shared" si="28"/>
        <v>0</v>
      </c>
      <c r="G421" t="b">
        <f t="shared" si="26"/>
        <v>0</v>
      </c>
      <c r="H421" t="b">
        <f t="shared" si="27"/>
        <v>0</v>
      </c>
      <c r="J421" t="s">
        <v>22</v>
      </c>
      <c r="K421">
        <v>948</v>
      </c>
      <c r="L421">
        <v>315</v>
      </c>
      <c r="N421" t="s">
        <v>18030</v>
      </c>
      <c r="P421" t="s">
        <v>24</v>
      </c>
      <c r="Q421" t="s">
        <v>25</v>
      </c>
      <c r="R421" t="s">
        <v>19</v>
      </c>
      <c r="T421" t="s">
        <v>20</v>
      </c>
      <c r="U421" t="s">
        <v>21</v>
      </c>
    </row>
    <row r="422" spans="1:21">
      <c r="A422">
        <v>641900945</v>
      </c>
      <c r="B422" s="3">
        <v>8</v>
      </c>
      <c r="C422" s="3"/>
      <c r="D422" t="s">
        <v>18031</v>
      </c>
      <c r="E422" t="b">
        <f t="shared" si="25"/>
        <v>0</v>
      </c>
      <c r="F422" t="b">
        <f t="shared" si="28"/>
        <v>0</v>
      </c>
      <c r="G422" t="b">
        <f t="shared" si="26"/>
        <v>0</v>
      </c>
      <c r="H422" t="b">
        <f t="shared" si="27"/>
        <v>0</v>
      </c>
      <c r="J422" t="s">
        <v>22</v>
      </c>
      <c r="K422">
        <v>927</v>
      </c>
      <c r="L422">
        <v>308</v>
      </c>
      <c r="N422" t="s">
        <v>18030</v>
      </c>
      <c r="P422" t="s">
        <v>24</v>
      </c>
      <c r="Q422" t="s">
        <v>25</v>
      </c>
      <c r="R422" t="s">
        <v>19</v>
      </c>
      <c r="T422" t="s">
        <v>20</v>
      </c>
      <c r="U422" t="s">
        <v>21</v>
      </c>
    </row>
    <row r="423" spans="1:21">
      <c r="A423">
        <v>641901293</v>
      </c>
      <c r="B423" s="3">
        <v>4</v>
      </c>
      <c r="C423" s="3"/>
      <c r="D423" t="s">
        <v>18032</v>
      </c>
      <c r="E423" t="b">
        <f t="shared" si="25"/>
        <v>0</v>
      </c>
      <c r="F423" t="b">
        <f t="shared" si="28"/>
        <v>0</v>
      </c>
      <c r="G423" t="b">
        <f t="shared" si="26"/>
        <v>0</v>
      </c>
      <c r="H423" t="b">
        <f t="shared" si="27"/>
        <v>0</v>
      </c>
      <c r="J423" t="s">
        <v>191</v>
      </c>
      <c r="K423">
        <v>459</v>
      </c>
      <c r="L423">
        <v>152</v>
      </c>
      <c r="N423" t="s">
        <v>18030</v>
      </c>
      <c r="P423" t="s">
        <v>17</v>
      </c>
      <c r="Q423" t="s">
        <v>18</v>
      </c>
      <c r="R423" t="s">
        <v>19</v>
      </c>
      <c r="T423" t="s">
        <v>20</v>
      </c>
      <c r="U423" t="s">
        <v>21</v>
      </c>
    </row>
    <row r="424" spans="1:21">
      <c r="A424">
        <v>641905352</v>
      </c>
      <c r="B424" s="3">
        <v>8</v>
      </c>
      <c r="C424" s="3"/>
      <c r="D424" t="s">
        <v>18033</v>
      </c>
      <c r="E424" t="b">
        <f t="shared" si="25"/>
        <v>0</v>
      </c>
      <c r="F424" t="b">
        <f t="shared" si="28"/>
        <v>0</v>
      </c>
      <c r="G424" t="b">
        <f t="shared" si="26"/>
        <v>0</v>
      </c>
      <c r="H424" t="b">
        <f t="shared" si="27"/>
        <v>0</v>
      </c>
      <c r="J424" t="s">
        <v>202</v>
      </c>
      <c r="K424">
        <v>942</v>
      </c>
      <c r="L424">
        <v>313</v>
      </c>
      <c r="N424" t="s">
        <v>18034</v>
      </c>
      <c r="P424" t="s">
        <v>24</v>
      </c>
      <c r="Q424" t="s">
        <v>25</v>
      </c>
      <c r="R424" t="s">
        <v>19</v>
      </c>
      <c r="T424" t="s">
        <v>20</v>
      </c>
      <c r="U424" t="s">
        <v>21</v>
      </c>
    </row>
    <row r="425" spans="1:21">
      <c r="A425">
        <v>641906448</v>
      </c>
      <c r="B425" s="3">
        <v>4</v>
      </c>
      <c r="C425" s="3"/>
      <c r="D425" t="s">
        <v>18035</v>
      </c>
      <c r="E425" t="b">
        <f t="shared" si="25"/>
        <v>0</v>
      </c>
      <c r="F425" t="b">
        <f t="shared" si="28"/>
        <v>0</v>
      </c>
      <c r="G425" t="b">
        <f t="shared" si="26"/>
        <v>0</v>
      </c>
      <c r="H425" t="b">
        <f t="shared" si="27"/>
        <v>0</v>
      </c>
      <c r="J425" t="s">
        <v>16884</v>
      </c>
      <c r="K425">
        <v>459</v>
      </c>
      <c r="L425">
        <v>152</v>
      </c>
      <c r="N425" t="s">
        <v>18034</v>
      </c>
      <c r="P425" t="s">
        <v>17</v>
      </c>
      <c r="Q425" t="s">
        <v>18</v>
      </c>
      <c r="R425" t="s">
        <v>19</v>
      </c>
      <c r="T425" t="s">
        <v>20</v>
      </c>
      <c r="U425" t="s">
        <v>21</v>
      </c>
    </row>
    <row r="426" spans="1:21">
      <c r="A426">
        <v>641912263</v>
      </c>
      <c r="B426" s="3">
        <v>8</v>
      </c>
      <c r="C426" s="3"/>
      <c r="D426" t="s">
        <v>17959</v>
      </c>
      <c r="E426" t="b">
        <f t="shared" si="25"/>
        <v>0</v>
      </c>
      <c r="F426" t="b">
        <f t="shared" si="28"/>
        <v>0</v>
      </c>
      <c r="G426" t="b">
        <f t="shared" si="26"/>
        <v>0</v>
      </c>
      <c r="H426" t="b">
        <f t="shared" si="27"/>
        <v>0</v>
      </c>
      <c r="J426" t="s">
        <v>22</v>
      </c>
      <c r="K426">
        <v>927</v>
      </c>
      <c r="L426">
        <v>308</v>
      </c>
      <c r="N426" t="s">
        <v>17960</v>
      </c>
      <c r="P426" t="s">
        <v>24</v>
      </c>
      <c r="Q426" t="s">
        <v>25</v>
      </c>
      <c r="R426" t="s">
        <v>19</v>
      </c>
      <c r="T426" t="s">
        <v>20</v>
      </c>
      <c r="U426" t="s">
        <v>21</v>
      </c>
    </row>
    <row r="427" spans="1:21">
      <c r="A427">
        <v>641912644</v>
      </c>
      <c r="B427" s="3">
        <v>4</v>
      </c>
      <c r="C427" s="3"/>
      <c r="D427" t="s">
        <v>17961</v>
      </c>
      <c r="E427" t="b">
        <f t="shared" si="25"/>
        <v>0</v>
      </c>
      <c r="F427" t="b">
        <f t="shared" si="28"/>
        <v>0</v>
      </c>
      <c r="G427" t="b">
        <f t="shared" si="26"/>
        <v>0</v>
      </c>
      <c r="H427" t="b">
        <f t="shared" si="27"/>
        <v>0</v>
      </c>
      <c r="J427" t="s">
        <v>191</v>
      </c>
      <c r="K427">
        <v>459</v>
      </c>
      <c r="L427">
        <v>152</v>
      </c>
      <c r="N427" t="s">
        <v>17960</v>
      </c>
      <c r="P427" t="s">
        <v>17</v>
      </c>
      <c r="Q427" t="s">
        <v>18</v>
      </c>
      <c r="R427" t="s">
        <v>19</v>
      </c>
      <c r="T427" t="s">
        <v>20</v>
      </c>
      <c r="U427" t="s">
        <v>21</v>
      </c>
    </row>
    <row r="428" spans="1:21">
      <c r="A428">
        <v>641915800</v>
      </c>
      <c r="B428" s="3">
        <v>7</v>
      </c>
      <c r="C428" s="3"/>
      <c r="D428" t="s">
        <v>17962</v>
      </c>
      <c r="E428" t="b">
        <f t="shared" si="25"/>
        <v>0</v>
      </c>
      <c r="F428" t="b">
        <f t="shared" si="28"/>
        <v>0</v>
      </c>
      <c r="G428" t="b">
        <f t="shared" si="26"/>
        <v>0</v>
      </c>
      <c r="H428" t="b">
        <f t="shared" si="27"/>
        <v>0</v>
      </c>
      <c r="J428" t="s">
        <v>22</v>
      </c>
      <c r="K428">
        <v>948</v>
      </c>
      <c r="L428">
        <v>315</v>
      </c>
      <c r="N428" t="s">
        <v>17960</v>
      </c>
      <c r="P428" t="s">
        <v>24</v>
      </c>
      <c r="Q428" t="s">
        <v>25</v>
      </c>
      <c r="R428" t="s">
        <v>19</v>
      </c>
      <c r="T428" t="s">
        <v>20</v>
      </c>
      <c r="U428" t="s">
        <v>21</v>
      </c>
    </row>
    <row r="429" spans="1:21">
      <c r="A429">
        <v>641919511</v>
      </c>
      <c r="B429" s="3">
        <v>8</v>
      </c>
      <c r="C429" s="3"/>
      <c r="D429" t="s">
        <v>17955</v>
      </c>
      <c r="E429" t="b">
        <f t="shared" si="25"/>
        <v>0</v>
      </c>
      <c r="F429" t="b">
        <f t="shared" si="28"/>
        <v>0</v>
      </c>
      <c r="G429" t="b">
        <f t="shared" si="26"/>
        <v>0</v>
      </c>
      <c r="H429" t="b">
        <f t="shared" si="27"/>
        <v>0</v>
      </c>
      <c r="J429" t="s">
        <v>22</v>
      </c>
      <c r="K429">
        <v>927</v>
      </c>
      <c r="L429">
        <v>308</v>
      </c>
      <c r="N429" t="s">
        <v>17956</v>
      </c>
      <c r="P429" t="s">
        <v>24</v>
      </c>
      <c r="Q429" t="s">
        <v>25</v>
      </c>
      <c r="R429" t="s">
        <v>19</v>
      </c>
      <c r="T429" t="s">
        <v>20</v>
      </c>
      <c r="U429" t="s">
        <v>21</v>
      </c>
    </row>
    <row r="430" spans="1:21">
      <c r="A430">
        <v>641919914</v>
      </c>
      <c r="B430" s="3">
        <v>4</v>
      </c>
      <c r="C430" s="3"/>
      <c r="D430" t="s">
        <v>17957</v>
      </c>
      <c r="E430" t="b">
        <f t="shared" si="25"/>
        <v>0</v>
      </c>
      <c r="F430" t="b">
        <f t="shared" si="28"/>
        <v>0</v>
      </c>
      <c r="G430" t="b">
        <f t="shared" si="26"/>
        <v>0</v>
      </c>
      <c r="H430" t="b">
        <f t="shared" si="27"/>
        <v>0</v>
      </c>
      <c r="J430" t="s">
        <v>191</v>
      </c>
      <c r="K430">
        <v>459</v>
      </c>
      <c r="L430">
        <v>152</v>
      </c>
      <c r="N430" t="s">
        <v>17956</v>
      </c>
      <c r="P430" t="s">
        <v>17</v>
      </c>
      <c r="Q430" t="s">
        <v>18</v>
      </c>
      <c r="R430" t="s">
        <v>19</v>
      </c>
      <c r="T430" t="s">
        <v>20</v>
      </c>
      <c r="U430" t="s">
        <v>21</v>
      </c>
    </row>
    <row r="431" spans="1:21">
      <c r="A431">
        <v>641925590</v>
      </c>
      <c r="B431" s="3">
        <v>7</v>
      </c>
      <c r="C431" s="3"/>
      <c r="D431" t="s">
        <v>17958</v>
      </c>
      <c r="E431" t="b">
        <f t="shared" si="25"/>
        <v>0</v>
      </c>
      <c r="F431" t="b">
        <f t="shared" si="28"/>
        <v>0</v>
      </c>
      <c r="G431" t="b">
        <f t="shared" si="26"/>
        <v>0</v>
      </c>
      <c r="H431" t="b">
        <f t="shared" si="27"/>
        <v>0</v>
      </c>
      <c r="J431" t="s">
        <v>22</v>
      </c>
      <c r="K431">
        <v>948</v>
      </c>
      <c r="L431">
        <v>315</v>
      </c>
      <c r="N431" t="s">
        <v>17956</v>
      </c>
      <c r="P431" t="s">
        <v>24</v>
      </c>
      <c r="Q431" t="s">
        <v>25</v>
      </c>
      <c r="R431" t="s">
        <v>19</v>
      </c>
      <c r="T431" t="s">
        <v>20</v>
      </c>
      <c r="U431" t="s">
        <v>21</v>
      </c>
    </row>
    <row r="432" spans="1:21">
      <c r="A432">
        <v>641928074</v>
      </c>
      <c r="B432" s="3">
        <v>8</v>
      </c>
      <c r="C432" s="3"/>
      <c r="D432" t="s">
        <v>18020</v>
      </c>
      <c r="E432" t="b">
        <f t="shared" si="25"/>
        <v>0</v>
      </c>
      <c r="F432" t="b">
        <f t="shared" si="28"/>
        <v>0</v>
      </c>
      <c r="G432" t="b">
        <f t="shared" si="26"/>
        <v>0</v>
      </c>
      <c r="H432" t="b">
        <f t="shared" si="27"/>
        <v>0</v>
      </c>
      <c r="J432" t="s">
        <v>22</v>
      </c>
      <c r="K432">
        <v>948</v>
      </c>
      <c r="L432">
        <v>315</v>
      </c>
      <c r="N432" t="s">
        <v>18021</v>
      </c>
      <c r="P432" t="s">
        <v>24</v>
      </c>
      <c r="Q432" t="s">
        <v>25</v>
      </c>
      <c r="R432" t="s">
        <v>19</v>
      </c>
      <c r="T432" t="s">
        <v>20</v>
      </c>
      <c r="U432" t="s">
        <v>21</v>
      </c>
    </row>
    <row r="433" spans="1:21">
      <c r="A433">
        <v>641929615</v>
      </c>
      <c r="B433" s="3">
        <v>4</v>
      </c>
      <c r="C433" s="3"/>
      <c r="D433" t="s">
        <v>18022</v>
      </c>
      <c r="E433" t="b">
        <f t="shared" si="25"/>
        <v>0</v>
      </c>
      <c r="F433" t="b">
        <f t="shared" si="28"/>
        <v>0</v>
      </c>
      <c r="G433" t="b">
        <f t="shared" si="26"/>
        <v>0</v>
      </c>
      <c r="H433" t="b">
        <f t="shared" si="27"/>
        <v>0</v>
      </c>
      <c r="J433" t="s">
        <v>191</v>
      </c>
      <c r="K433">
        <v>459</v>
      </c>
      <c r="L433">
        <v>152</v>
      </c>
      <c r="N433" t="s">
        <v>18021</v>
      </c>
      <c r="P433" t="s">
        <v>17</v>
      </c>
      <c r="Q433" t="s">
        <v>18</v>
      </c>
      <c r="R433" t="s">
        <v>19</v>
      </c>
      <c r="T433" t="s">
        <v>20</v>
      </c>
      <c r="U433" t="s">
        <v>21</v>
      </c>
    </row>
    <row r="434" spans="1:21">
      <c r="A434">
        <v>641933982</v>
      </c>
      <c r="B434" s="3">
        <v>4</v>
      </c>
      <c r="C434" s="3"/>
      <c r="D434" t="s">
        <v>18002</v>
      </c>
      <c r="E434" t="b">
        <f t="shared" si="25"/>
        <v>0</v>
      </c>
      <c r="F434" t="b">
        <f t="shared" si="28"/>
        <v>0</v>
      </c>
      <c r="G434" t="b">
        <f t="shared" si="26"/>
        <v>0</v>
      </c>
      <c r="H434" t="b">
        <f t="shared" si="27"/>
        <v>0</v>
      </c>
      <c r="J434" t="s">
        <v>191</v>
      </c>
      <c r="K434">
        <v>459</v>
      </c>
      <c r="L434">
        <v>152</v>
      </c>
      <c r="N434" t="s">
        <v>18003</v>
      </c>
      <c r="P434" t="s">
        <v>17</v>
      </c>
      <c r="Q434" t="s">
        <v>18</v>
      </c>
      <c r="R434" t="s">
        <v>19</v>
      </c>
      <c r="T434" t="s">
        <v>20</v>
      </c>
      <c r="U434" t="s">
        <v>21</v>
      </c>
    </row>
    <row r="435" spans="1:21">
      <c r="A435">
        <v>641937902</v>
      </c>
      <c r="B435" s="3">
        <v>7</v>
      </c>
      <c r="C435" s="3"/>
      <c r="D435" t="s">
        <v>18004</v>
      </c>
      <c r="E435" t="b">
        <f t="shared" si="25"/>
        <v>0</v>
      </c>
      <c r="F435" t="b">
        <f t="shared" si="28"/>
        <v>0</v>
      </c>
      <c r="G435" t="b">
        <f t="shared" si="26"/>
        <v>0</v>
      </c>
      <c r="H435" t="b">
        <f t="shared" si="27"/>
        <v>0</v>
      </c>
      <c r="J435" t="s">
        <v>412</v>
      </c>
      <c r="K435">
        <v>945</v>
      </c>
      <c r="L435">
        <v>314</v>
      </c>
      <c r="N435" t="s">
        <v>18003</v>
      </c>
      <c r="P435" t="s">
        <v>24</v>
      </c>
      <c r="Q435" t="s">
        <v>25</v>
      </c>
      <c r="R435" t="s">
        <v>19</v>
      </c>
      <c r="T435" t="s">
        <v>20</v>
      </c>
      <c r="U435" t="s">
        <v>21</v>
      </c>
    </row>
    <row r="436" spans="1:21">
      <c r="A436">
        <v>641942153</v>
      </c>
      <c r="B436" s="3">
        <v>4</v>
      </c>
      <c r="C436" s="3"/>
      <c r="D436" t="s">
        <v>17974</v>
      </c>
      <c r="E436" t="b">
        <f t="shared" si="25"/>
        <v>0</v>
      </c>
      <c r="F436" t="b">
        <f t="shared" si="28"/>
        <v>0</v>
      </c>
      <c r="G436" t="b">
        <f t="shared" si="26"/>
        <v>0</v>
      </c>
      <c r="H436" t="b">
        <f t="shared" si="27"/>
        <v>0</v>
      </c>
      <c r="J436" t="s">
        <v>2717</v>
      </c>
      <c r="K436">
        <v>525</v>
      </c>
      <c r="L436">
        <v>174</v>
      </c>
      <c r="N436" t="s">
        <v>17975</v>
      </c>
      <c r="R436" t="s">
        <v>19</v>
      </c>
      <c r="T436" t="s">
        <v>20</v>
      </c>
      <c r="U436" t="s">
        <v>21</v>
      </c>
    </row>
    <row r="437" spans="1:21">
      <c r="A437">
        <v>641942591</v>
      </c>
      <c r="B437" s="3">
        <v>4</v>
      </c>
      <c r="C437" s="3"/>
      <c r="D437" t="s">
        <v>17976</v>
      </c>
      <c r="E437" t="b">
        <f t="shared" si="25"/>
        <v>0</v>
      </c>
      <c r="F437" t="b">
        <f t="shared" si="28"/>
        <v>0</v>
      </c>
      <c r="G437" t="b">
        <f t="shared" si="26"/>
        <v>0</v>
      </c>
      <c r="H437" t="b">
        <f t="shared" si="27"/>
        <v>0</v>
      </c>
      <c r="J437" t="s">
        <v>191</v>
      </c>
      <c r="K437">
        <v>459</v>
      </c>
      <c r="L437">
        <v>152</v>
      </c>
      <c r="N437" t="s">
        <v>17975</v>
      </c>
      <c r="P437" t="s">
        <v>17</v>
      </c>
      <c r="Q437" t="s">
        <v>18</v>
      </c>
      <c r="R437" t="s">
        <v>19</v>
      </c>
      <c r="T437" t="s">
        <v>20</v>
      </c>
      <c r="U437" t="s">
        <v>21</v>
      </c>
    </row>
    <row r="438" spans="1:21">
      <c r="A438">
        <v>641946476</v>
      </c>
      <c r="B438" s="3">
        <v>7</v>
      </c>
      <c r="C438" s="3"/>
      <c r="D438" t="s">
        <v>17977</v>
      </c>
      <c r="E438" t="b">
        <f t="shared" si="25"/>
        <v>0</v>
      </c>
      <c r="F438" t="b">
        <f t="shared" si="28"/>
        <v>0</v>
      </c>
      <c r="G438" t="b">
        <f t="shared" si="26"/>
        <v>0</v>
      </c>
      <c r="H438" t="b">
        <f t="shared" si="27"/>
        <v>0</v>
      </c>
      <c r="J438" t="s">
        <v>17926</v>
      </c>
      <c r="K438">
        <v>945</v>
      </c>
      <c r="L438">
        <v>314</v>
      </c>
      <c r="N438" t="s">
        <v>17975</v>
      </c>
      <c r="P438" t="s">
        <v>24</v>
      </c>
      <c r="Q438" t="s">
        <v>25</v>
      </c>
      <c r="R438" t="s">
        <v>19</v>
      </c>
      <c r="T438" t="s">
        <v>20</v>
      </c>
      <c r="U438" t="s">
        <v>21</v>
      </c>
    </row>
    <row r="439" spans="1:21">
      <c r="A439">
        <v>641950519</v>
      </c>
      <c r="B439" s="3">
        <v>4</v>
      </c>
      <c r="C439" s="3"/>
      <c r="D439" t="s">
        <v>17990</v>
      </c>
      <c r="E439" t="b">
        <f t="shared" si="25"/>
        <v>0</v>
      </c>
      <c r="F439" t="b">
        <f t="shared" si="28"/>
        <v>0</v>
      </c>
      <c r="G439" t="b">
        <f t="shared" si="26"/>
        <v>0</v>
      </c>
      <c r="H439" t="b">
        <f t="shared" si="27"/>
        <v>0</v>
      </c>
      <c r="J439" t="s">
        <v>2717</v>
      </c>
      <c r="K439">
        <v>479</v>
      </c>
      <c r="L439">
        <v>158</v>
      </c>
      <c r="N439" t="s">
        <v>17991</v>
      </c>
      <c r="R439" t="s">
        <v>19</v>
      </c>
      <c r="T439" t="s">
        <v>20</v>
      </c>
      <c r="U439" t="s">
        <v>21</v>
      </c>
    </row>
    <row r="440" spans="1:21">
      <c r="A440">
        <v>641954906</v>
      </c>
      <c r="B440" s="3">
        <v>7</v>
      </c>
      <c r="C440" s="3"/>
      <c r="D440" t="s">
        <v>17992</v>
      </c>
      <c r="E440" t="b">
        <f t="shared" si="25"/>
        <v>0</v>
      </c>
      <c r="F440" t="b">
        <f t="shared" si="28"/>
        <v>0</v>
      </c>
      <c r="G440" t="b">
        <f t="shared" si="26"/>
        <v>0</v>
      </c>
      <c r="H440" t="b">
        <f t="shared" si="27"/>
        <v>0</v>
      </c>
      <c r="J440" t="s">
        <v>412</v>
      </c>
      <c r="K440">
        <v>945</v>
      </c>
      <c r="L440">
        <v>314</v>
      </c>
      <c r="N440" t="s">
        <v>17991</v>
      </c>
      <c r="P440" t="s">
        <v>24</v>
      </c>
      <c r="Q440" t="s">
        <v>25</v>
      </c>
      <c r="R440" t="s">
        <v>19</v>
      </c>
      <c r="T440" t="s">
        <v>20</v>
      </c>
      <c r="U440" t="s">
        <v>21</v>
      </c>
    </row>
    <row r="441" spans="1:21">
      <c r="A441">
        <v>641958003</v>
      </c>
      <c r="B441" s="3">
        <v>4</v>
      </c>
      <c r="C441" s="3"/>
      <c r="D441" t="s">
        <v>17993</v>
      </c>
      <c r="E441" t="b">
        <f t="shared" si="25"/>
        <v>0</v>
      </c>
      <c r="F441" t="b">
        <f t="shared" si="28"/>
        <v>0</v>
      </c>
      <c r="G441" t="b">
        <f t="shared" si="26"/>
        <v>0</v>
      </c>
      <c r="H441" t="b">
        <f t="shared" si="27"/>
        <v>0</v>
      </c>
      <c r="J441" t="s">
        <v>191</v>
      </c>
      <c r="K441">
        <v>459</v>
      </c>
      <c r="L441">
        <v>152</v>
      </c>
      <c r="N441" t="s">
        <v>17991</v>
      </c>
      <c r="P441" t="s">
        <v>17</v>
      </c>
      <c r="Q441" t="s">
        <v>18</v>
      </c>
      <c r="R441" t="s">
        <v>19</v>
      </c>
      <c r="T441" t="s">
        <v>20</v>
      </c>
      <c r="U441" t="s">
        <v>21</v>
      </c>
    </row>
    <row r="442" spans="1:21">
      <c r="A442">
        <v>641958847</v>
      </c>
      <c r="B442" s="3">
        <v>4</v>
      </c>
      <c r="C442" s="3"/>
      <c r="D442" t="s">
        <v>17986</v>
      </c>
      <c r="E442" t="b">
        <f t="shared" si="25"/>
        <v>0</v>
      </c>
      <c r="F442" t="b">
        <f t="shared" si="28"/>
        <v>0</v>
      </c>
      <c r="G442" t="b">
        <f t="shared" si="26"/>
        <v>0</v>
      </c>
      <c r="H442" t="b">
        <f t="shared" si="27"/>
        <v>0</v>
      </c>
      <c r="J442" t="s">
        <v>2717</v>
      </c>
      <c r="K442">
        <v>511</v>
      </c>
      <c r="L442">
        <v>169</v>
      </c>
      <c r="N442" t="s">
        <v>17987</v>
      </c>
      <c r="R442" t="s">
        <v>19</v>
      </c>
      <c r="T442" t="s">
        <v>20</v>
      </c>
      <c r="U442" t="s">
        <v>21</v>
      </c>
    </row>
    <row r="443" spans="1:21">
      <c r="A443">
        <v>641959284</v>
      </c>
      <c r="B443" s="3">
        <v>4</v>
      </c>
      <c r="C443" s="3"/>
      <c r="D443" t="s">
        <v>17988</v>
      </c>
      <c r="E443" t="b">
        <f t="shared" si="25"/>
        <v>0</v>
      </c>
      <c r="F443" t="b">
        <f t="shared" si="28"/>
        <v>0</v>
      </c>
      <c r="G443" t="b">
        <f t="shared" si="26"/>
        <v>0</v>
      </c>
      <c r="H443" t="b">
        <f t="shared" si="27"/>
        <v>0</v>
      </c>
      <c r="J443" t="s">
        <v>191</v>
      </c>
      <c r="K443">
        <v>459</v>
      </c>
      <c r="L443">
        <v>152</v>
      </c>
      <c r="N443" t="s">
        <v>17987</v>
      </c>
      <c r="P443" t="s">
        <v>17</v>
      </c>
      <c r="Q443" t="s">
        <v>18</v>
      </c>
      <c r="R443" t="s">
        <v>19</v>
      </c>
      <c r="T443" t="s">
        <v>20</v>
      </c>
      <c r="U443" t="s">
        <v>21</v>
      </c>
    </row>
    <row r="444" spans="1:21">
      <c r="A444">
        <v>641963122</v>
      </c>
      <c r="B444" s="3">
        <v>7</v>
      </c>
      <c r="C444" s="3"/>
      <c r="D444" t="s">
        <v>17989</v>
      </c>
      <c r="E444" t="b">
        <f t="shared" si="25"/>
        <v>0</v>
      </c>
      <c r="F444" t="b">
        <f t="shared" si="28"/>
        <v>0</v>
      </c>
      <c r="G444" t="b">
        <f t="shared" si="26"/>
        <v>0</v>
      </c>
      <c r="H444" t="b">
        <f t="shared" si="27"/>
        <v>0</v>
      </c>
      <c r="J444" t="s">
        <v>412</v>
      </c>
      <c r="K444">
        <v>945</v>
      </c>
      <c r="L444">
        <v>314</v>
      </c>
      <c r="N444" t="s">
        <v>17987</v>
      </c>
      <c r="P444" t="s">
        <v>24</v>
      </c>
      <c r="Q444" t="s">
        <v>25</v>
      </c>
      <c r="R444" t="s">
        <v>19</v>
      </c>
      <c r="T444" t="s">
        <v>20</v>
      </c>
      <c r="U444" t="s">
        <v>21</v>
      </c>
    </row>
    <row r="445" spans="1:21">
      <c r="A445">
        <v>641966998</v>
      </c>
      <c r="B445" s="3">
        <v>8</v>
      </c>
      <c r="C445" s="3"/>
      <c r="D445" t="s">
        <v>18027</v>
      </c>
      <c r="E445" t="b">
        <f t="shared" si="25"/>
        <v>0</v>
      </c>
      <c r="F445" t="b">
        <f t="shared" si="28"/>
        <v>0</v>
      </c>
      <c r="G445" t="b">
        <f t="shared" si="26"/>
        <v>0</v>
      </c>
      <c r="H445" t="b">
        <f t="shared" si="27"/>
        <v>0</v>
      </c>
      <c r="J445" t="s">
        <v>22</v>
      </c>
      <c r="K445">
        <v>927</v>
      </c>
      <c r="L445">
        <v>308</v>
      </c>
      <c r="N445" t="s">
        <v>9166</v>
      </c>
      <c r="P445" t="s">
        <v>24</v>
      </c>
      <c r="Q445" t="s">
        <v>25</v>
      </c>
      <c r="R445" t="s">
        <v>19</v>
      </c>
      <c r="T445" t="s">
        <v>20</v>
      </c>
      <c r="U445" t="s">
        <v>21</v>
      </c>
    </row>
    <row r="446" spans="1:21">
      <c r="A446">
        <v>641967375</v>
      </c>
      <c r="B446" s="3">
        <v>3</v>
      </c>
      <c r="C446" s="3"/>
      <c r="D446" t="s">
        <v>18028</v>
      </c>
      <c r="E446" t="b">
        <f t="shared" si="25"/>
        <v>0</v>
      </c>
      <c r="F446" t="b">
        <f t="shared" si="28"/>
        <v>0</v>
      </c>
      <c r="G446" t="b">
        <f t="shared" si="26"/>
        <v>0</v>
      </c>
      <c r="H446" t="b">
        <f t="shared" si="27"/>
        <v>0</v>
      </c>
      <c r="J446" t="s">
        <v>191</v>
      </c>
      <c r="K446">
        <v>393</v>
      </c>
      <c r="L446">
        <v>130</v>
      </c>
      <c r="N446" t="s">
        <v>9166</v>
      </c>
      <c r="P446" t="s">
        <v>17</v>
      </c>
      <c r="Q446" t="s">
        <v>18</v>
      </c>
      <c r="R446" t="s">
        <v>19</v>
      </c>
      <c r="T446" t="s">
        <v>20</v>
      </c>
      <c r="U446" t="s">
        <v>21</v>
      </c>
    </row>
    <row r="447" spans="1:21">
      <c r="A447">
        <v>641974568</v>
      </c>
      <c r="B447" s="3">
        <v>5</v>
      </c>
      <c r="C447" s="3"/>
      <c r="D447" t="s">
        <v>17994</v>
      </c>
      <c r="E447" t="b">
        <f t="shared" si="25"/>
        <v>0</v>
      </c>
      <c r="F447" t="b">
        <f t="shared" si="28"/>
        <v>0</v>
      </c>
      <c r="G447" t="b">
        <f t="shared" si="26"/>
        <v>0</v>
      </c>
      <c r="H447" t="b">
        <f t="shared" si="27"/>
        <v>0</v>
      </c>
      <c r="J447" t="s">
        <v>2717</v>
      </c>
      <c r="K447">
        <v>591</v>
      </c>
      <c r="L447">
        <v>196</v>
      </c>
      <c r="N447" t="s">
        <v>17995</v>
      </c>
      <c r="R447" t="s">
        <v>19</v>
      </c>
      <c r="T447" t="s">
        <v>20</v>
      </c>
      <c r="U447" t="s">
        <v>21</v>
      </c>
    </row>
    <row r="448" spans="1:21">
      <c r="A448">
        <v>641974985</v>
      </c>
      <c r="B448" s="3">
        <v>4</v>
      </c>
      <c r="C448" s="3"/>
      <c r="D448" t="s">
        <v>17996</v>
      </c>
      <c r="E448" t="b">
        <f t="shared" si="25"/>
        <v>0</v>
      </c>
      <c r="F448" t="b">
        <f t="shared" si="28"/>
        <v>0</v>
      </c>
      <c r="G448" t="b">
        <f t="shared" si="26"/>
        <v>0</v>
      </c>
      <c r="H448" t="b">
        <f t="shared" si="27"/>
        <v>0</v>
      </c>
      <c r="J448" t="s">
        <v>191</v>
      </c>
      <c r="K448">
        <v>459</v>
      </c>
      <c r="L448">
        <v>152</v>
      </c>
      <c r="N448" t="s">
        <v>17995</v>
      </c>
      <c r="P448" t="s">
        <v>17</v>
      </c>
      <c r="Q448" t="s">
        <v>18</v>
      </c>
      <c r="R448" t="s">
        <v>19</v>
      </c>
      <c r="T448" t="s">
        <v>20</v>
      </c>
      <c r="U448" t="s">
        <v>21</v>
      </c>
    </row>
    <row r="449" spans="1:21">
      <c r="A449">
        <v>641978773</v>
      </c>
      <c r="B449" s="3">
        <v>7</v>
      </c>
      <c r="C449" s="3"/>
      <c r="D449" t="s">
        <v>17997</v>
      </c>
      <c r="E449" t="b">
        <f t="shared" si="25"/>
        <v>0</v>
      </c>
      <c r="F449" t="b">
        <f t="shared" si="28"/>
        <v>0</v>
      </c>
      <c r="G449" t="b">
        <f t="shared" si="26"/>
        <v>0</v>
      </c>
      <c r="H449" t="b">
        <f t="shared" si="27"/>
        <v>0</v>
      </c>
      <c r="J449" t="s">
        <v>17926</v>
      </c>
      <c r="K449">
        <v>781</v>
      </c>
      <c r="L449">
        <v>259</v>
      </c>
      <c r="N449" t="s">
        <v>17995</v>
      </c>
      <c r="P449" t="s">
        <v>24</v>
      </c>
      <c r="Q449" t="s">
        <v>25</v>
      </c>
      <c r="R449" t="s">
        <v>19</v>
      </c>
      <c r="T449" t="s">
        <v>20</v>
      </c>
      <c r="U449" t="s">
        <v>21</v>
      </c>
    </row>
    <row r="450" spans="1:21">
      <c r="A450">
        <v>641982789</v>
      </c>
      <c r="B450" s="3">
        <v>5</v>
      </c>
      <c r="C450" s="3"/>
      <c r="D450" t="s">
        <v>17982</v>
      </c>
      <c r="E450" t="b">
        <f t="shared" si="25"/>
        <v>0</v>
      </c>
      <c r="F450" t="b">
        <f t="shared" si="28"/>
        <v>0</v>
      </c>
      <c r="G450" t="b">
        <f t="shared" si="26"/>
        <v>0</v>
      </c>
      <c r="H450" t="b">
        <f t="shared" si="27"/>
        <v>0</v>
      </c>
      <c r="J450" t="s">
        <v>2717</v>
      </c>
      <c r="K450">
        <v>566</v>
      </c>
      <c r="L450">
        <v>187</v>
      </c>
      <c r="N450" t="s">
        <v>17983</v>
      </c>
      <c r="R450" t="s">
        <v>19</v>
      </c>
      <c r="T450" t="s">
        <v>21</v>
      </c>
      <c r="U450" t="s">
        <v>21</v>
      </c>
    </row>
    <row r="451" spans="1:21">
      <c r="A451">
        <v>641983225</v>
      </c>
      <c r="B451" s="3">
        <v>4</v>
      </c>
      <c r="C451" s="3"/>
      <c r="D451" t="s">
        <v>17984</v>
      </c>
      <c r="E451" t="b">
        <f t="shared" ref="E451:E514" si="29">ISNUMBER(SEARCH("pfam04234",R451))</f>
        <v>0</v>
      </c>
      <c r="F451" t="b">
        <f t="shared" si="28"/>
        <v>0</v>
      </c>
      <c r="G451" t="b">
        <f t="shared" ref="G451:G514" si="30">ISNUMBER(SEARCH("pfam13442",R451))</f>
        <v>0</v>
      </c>
      <c r="H451" t="b">
        <f t="shared" ref="H451:H514" si="31">ISNUMBER(SEARCH("pfam13115",R451))</f>
        <v>0</v>
      </c>
      <c r="J451" t="s">
        <v>191</v>
      </c>
      <c r="K451">
        <v>459</v>
      </c>
      <c r="L451">
        <v>152</v>
      </c>
      <c r="N451" t="s">
        <v>17983</v>
      </c>
      <c r="P451" t="s">
        <v>17</v>
      </c>
      <c r="Q451" t="s">
        <v>18</v>
      </c>
      <c r="R451" t="s">
        <v>19</v>
      </c>
      <c r="T451" t="s">
        <v>20</v>
      </c>
      <c r="U451" t="s">
        <v>21</v>
      </c>
    </row>
    <row r="452" spans="1:21">
      <c r="A452">
        <v>641987054</v>
      </c>
      <c r="B452" s="3">
        <v>7</v>
      </c>
      <c r="C452" s="3"/>
      <c r="D452" t="s">
        <v>17985</v>
      </c>
      <c r="E452" t="b">
        <f t="shared" si="29"/>
        <v>0</v>
      </c>
      <c r="F452" t="b">
        <f t="shared" si="28"/>
        <v>0</v>
      </c>
      <c r="G452" t="b">
        <f t="shared" si="30"/>
        <v>0</v>
      </c>
      <c r="H452" t="b">
        <f t="shared" si="31"/>
        <v>0</v>
      </c>
      <c r="J452" t="s">
        <v>412</v>
      </c>
      <c r="K452">
        <v>945</v>
      </c>
      <c r="L452">
        <v>314</v>
      </c>
      <c r="N452" t="s">
        <v>17983</v>
      </c>
      <c r="P452" t="s">
        <v>24</v>
      </c>
      <c r="Q452" t="s">
        <v>25</v>
      </c>
      <c r="R452" t="s">
        <v>19</v>
      </c>
      <c r="T452" t="s">
        <v>20</v>
      </c>
      <c r="U452" t="s">
        <v>21</v>
      </c>
    </row>
    <row r="453" spans="1:21">
      <c r="A453">
        <v>641991139</v>
      </c>
      <c r="B453" s="3">
        <v>5</v>
      </c>
      <c r="C453" s="3"/>
      <c r="D453" t="s">
        <v>17970</v>
      </c>
      <c r="E453" t="b">
        <f t="shared" si="29"/>
        <v>0</v>
      </c>
      <c r="F453" t="b">
        <f t="shared" si="28"/>
        <v>0</v>
      </c>
      <c r="G453" t="b">
        <f t="shared" si="30"/>
        <v>0</v>
      </c>
      <c r="H453" t="b">
        <f t="shared" si="31"/>
        <v>0</v>
      </c>
      <c r="J453" t="s">
        <v>2717</v>
      </c>
      <c r="K453">
        <v>575</v>
      </c>
      <c r="L453">
        <v>190</v>
      </c>
      <c r="N453" t="s">
        <v>17971</v>
      </c>
      <c r="R453" t="s">
        <v>19</v>
      </c>
      <c r="T453" t="s">
        <v>20</v>
      </c>
      <c r="U453" t="s">
        <v>21</v>
      </c>
    </row>
    <row r="454" spans="1:21">
      <c r="A454">
        <v>641991554</v>
      </c>
      <c r="B454" s="3">
        <v>4</v>
      </c>
      <c r="C454" s="3"/>
      <c r="D454" t="s">
        <v>17972</v>
      </c>
      <c r="E454" t="b">
        <f t="shared" si="29"/>
        <v>0</v>
      </c>
      <c r="F454" t="b">
        <f t="shared" si="28"/>
        <v>0</v>
      </c>
      <c r="G454" t="b">
        <f t="shared" si="30"/>
        <v>0</v>
      </c>
      <c r="H454" t="b">
        <f t="shared" si="31"/>
        <v>0</v>
      </c>
      <c r="J454" t="s">
        <v>191</v>
      </c>
      <c r="K454">
        <v>459</v>
      </c>
      <c r="L454">
        <v>152</v>
      </c>
      <c r="N454" t="s">
        <v>17971</v>
      </c>
      <c r="P454" t="s">
        <v>17</v>
      </c>
      <c r="Q454" t="s">
        <v>18</v>
      </c>
      <c r="R454" t="s">
        <v>19</v>
      </c>
      <c r="T454" t="s">
        <v>20</v>
      </c>
      <c r="U454" t="s">
        <v>21</v>
      </c>
    </row>
    <row r="455" spans="1:21">
      <c r="A455">
        <v>641995374</v>
      </c>
      <c r="B455" s="3">
        <v>7</v>
      </c>
      <c r="C455" s="3"/>
      <c r="D455" t="s">
        <v>17973</v>
      </c>
      <c r="E455" t="b">
        <f t="shared" si="29"/>
        <v>0</v>
      </c>
      <c r="F455" t="b">
        <f t="shared" si="28"/>
        <v>0</v>
      </c>
      <c r="G455" t="b">
        <f t="shared" si="30"/>
        <v>0</v>
      </c>
      <c r="H455" t="b">
        <f t="shared" si="31"/>
        <v>0</v>
      </c>
      <c r="J455" t="s">
        <v>17926</v>
      </c>
      <c r="K455">
        <v>945</v>
      </c>
      <c r="L455">
        <v>314</v>
      </c>
      <c r="N455" t="s">
        <v>17971</v>
      </c>
      <c r="P455" t="s">
        <v>24</v>
      </c>
      <c r="Q455" t="s">
        <v>25</v>
      </c>
      <c r="R455" t="s">
        <v>19</v>
      </c>
      <c r="T455" t="s">
        <v>20</v>
      </c>
      <c r="U455" t="s">
        <v>21</v>
      </c>
    </row>
    <row r="456" spans="1:21">
      <c r="A456">
        <v>641999667</v>
      </c>
      <c r="B456" s="3">
        <v>4</v>
      </c>
      <c r="C456" s="3"/>
      <c r="D456" t="s">
        <v>18005</v>
      </c>
      <c r="E456" t="b">
        <f t="shared" si="29"/>
        <v>0</v>
      </c>
      <c r="F456" t="b">
        <f t="shared" si="28"/>
        <v>0</v>
      </c>
      <c r="G456" t="b">
        <f t="shared" si="30"/>
        <v>0</v>
      </c>
      <c r="H456" t="b">
        <f t="shared" si="31"/>
        <v>0</v>
      </c>
      <c r="J456" t="s">
        <v>191</v>
      </c>
      <c r="K456">
        <v>459</v>
      </c>
      <c r="L456">
        <v>152</v>
      </c>
      <c r="N456" t="s">
        <v>18006</v>
      </c>
      <c r="P456" t="s">
        <v>17</v>
      </c>
      <c r="Q456" t="s">
        <v>18</v>
      </c>
      <c r="R456" t="s">
        <v>19</v>
      </c>
      <c r="T456" t="s">
        <v>20</v>
      </c>
      <c r="U456" t="s">
        <v>21</v>
      </c>
    </row>
    <row r="457" spans="1:21">
      <c r="A457">
        <v>642001814</v>
      </c>
      <c r="B457" s="3">
        <v>8</v>
      </c>
      <c r="C457" s="3"/>
      <c r="D457" t="s">
        <v>18007</v>
      </c>
      <c r="E457" t="b">
        <f t="shared" si="29"/>
        <v>0</v>
      </c>
      <c r="F457" t="b">
        <f t="shared" si="28"/>
        <v>0</v>
      </c>
      <c r="G457" t="b">
        <f t="shared" si="30"/>
        <v>0</v>
      </c>
      <c r="H457" t="b">
        <f t="shared" si="31"/>
        <v>0</v>
      </c>
      <c r="J457" t="s">
        <v>2717</v>
      </c>
      <c r="K457">
        <v>927</v>
      </c>
      <c r="L457">
        <v>308</v>
      </c>
      <c r="N457" t="s">
        <v>18006</v>
      </c>
      <c r="P457" t="s">
        <v>24</v>
      </c>
      <c r="Q457" t="s">
        <v>25</v>
      </c>
      <c r="R457" t="s">
        <v>19</v>
      </c>
      <c r="T457" t="s">
        <v>20</v>
      </c>
      <c r="U457" t="s">
        <v>21</v>
      </c>
    </row>
    <row r="458" spans="1:21">
      <c r="A458">
        <v>642003395</v>
      </c>
      <c r="B458" s="3">
        <v>7</v>
      </c>
      <c r="C458" s="3"/>
      <c r="D458" t="s">
        <v>18008</v>
      </c>
      <c r="E458" t="b">
        <f t="shared" si="29"/>
        <v>0</v>
      </c>
      <c r="F458" t="b">
        <f t="shared" si="28"/>
        <v>0</v>
      </c>
      <c r="G458" t="b">
        <f t="shared" si="30"/>
        <v>0</v>
      </c>
      <c r="H458" t="b">
        <f t="shared" si="31"/>
        <v>0</v>
      </c>
      <c r="J458" t="s">
        <v>412</v>
      </c>
      <c r="K458">
        <v>945</v>
      </c>
      <c r="L458">
        <v>314</v>
      </c>
      <c r="N458" t="s">
        <v>18006</v>
      </c>
      <c r="P458" t="s">
        <v>24</v>
      </c>
      <c r="Q458" t="s">
        <v>25</v>
      </c>
      <c r="R458" t="s">
        <v>19</v>
      </c>
      <c r="T458" t="s">
        <v>20</v>
      </c>
      <c r="U458" t="s">
        <v>21</v>
      </c>
    </row>
    <row r="459" spans="1:21">
      <c r="A459">
        <v>642007375</v>
      </c>
      <c r="B459" s="3">
        <v>8</v>
      </c>
      <c r="C459" s="3"/>
      <c r="D459" t="s">
        <v>17998</v>
      </c>
      <c r="E459" t="b">
        <f t="shared" si="29"/>
        <v>0</v>
      </c>
      <c r="F459" t="b">
        <f t="shared" si="28"/>
        <v>0</v>
      </c>
      <c r="G459" t="b">
        <f t="shared" si="30"/>
        <v>0</v>
      </c>
      <c r="H459" t="b">
        <f t="shared" si="31"/>
        <v>0</v>
      </c>
      <c r="J459" t="s">
        <v>2717</v>
      </c>
      <c r="K459">
        <v>927</v>
      </c>
      <c r="L459">
        <v>308</v>
      </c>
      <c r="N459" t="s">
        <v>17999</v>
      </c>
      <c r="P459" t="s">
        <v>24</v>
      </c>
      <c r="Q459" t="s">
        <v>25</v>
      </c>
      <c r="R459" t="s">
        <v>19</v>
      </c>
      <c r="T459" t="s">
        <v>20</v>
      </c>
      <c r="U459" t="s">
        <v>21</v>
      </c>
    </row>
    <row r="460" spans="1:21">
      <c r="A460">
        <v>642007805</v>
      </c>
      <c r="B460" s="3">
        <v>4</v>
      </c>
      <c r="C460" s="3"/>
      <c r="D460" t="s">
        <v>18000</v>
      </c>
      <c r="E460" t="b">
        <f t="shared" si="29"/>
        <v>0</v>
      </c>
      <c r="F460" t="b">
        <f t="shared" si="28"/>
        <v>0</v>
      </c>
      <c r="G460" t="b">
        <f t="shared" si="30"/>
        <v>0</v>
      </c>
      <c r="H460" t="b">
        <f t="shared" si="31"/>
        <v>0</v>
      </c>
      <c r="J460" t="s">
        <v>9702</v>
      </c>
      <c r="K460">
        <v>459</v>
      </c>
      <c r="L460">
        <v>152</v>
      </c>
      <c r="N460" t="s">
        <v>17999</v>
      </c>
      <c r="P460" t="s">
        <v>17</v>
      </c>
      <c r="Q460" t="s">
        <v>18</v>
      </c>
      <c r="R460" t="s">
        <v>19</v>
      </c>
      <c r="T460" t="s">
        <v>20</v>
      </c>
      <c r="U460" t="s">
        <v>21</v>
      </c>
    </row>
    <row r="461" spans="1:21">
      <c r="A461">
        <v>642011505</v>
      </c>
      <c r="B461" s="3">
        <v>7</v>
      </c>
      <c r="C461" s="3"/>
      <c r="D461" t="s">
        <v>18001</v>
      </c>
      <c r="E461" t="b">
        <f t="shared" si="29"/>
        <v>0</v>
      </c>
      <c r="F461" t="b">
        <f t="shared" si="28"/>
        <v>0</v>
      </c>
      <c r="G461" t="b">
        <f t="shared" si="30"/>
        <v>0</v>
      </c>
      <c r="H461" t="b">
        <f t="shared" si="31"/>
        <v>0</v>
      </c>
      <c r="J461" t="s">
        <v>412</v>
      </c>
      <c r="K461">
        <v>945</v>
      </c>
      <c r="L461">
        <v>314</v>
      </c>
      <c r="N461" t="s">
        <v>17999</v>
      </c>
      <c r="P461" t="s">
        <v>24</v>
      </c>
      <c r="Q461" t="s">
        <v>25</v>
      </c>
      <c r="R461" t="s">
        <v>19</v>
      </c>
      <c r="T461" t="s">
        <v>20</v>
      </c>
      <c r="U461" t="s">
        <v>21</v>
      </c>
    </row>
    <row r="462" spans="1:21">
      <c r="A462">
        <v>642121543</v>
      </c>
      <c r="B462" s="3">
        <v>8</v>
      </c>
      <c r="C462" s="3"/>
      <c r="D462" t="s">
        <v>18407</v>
      </c>
      <c r="E462" t="b">
        <f t="shared" si="29"/>
        <v>0</v>
      </c>
      <c r="F462" t="b">
        <f t="shared" si="28"/>
        <v>0</v>
      </c>
      <c r="G462" t="b">
        <f t="shared" si="30"/>
        <v>0</v>
      </c>
      <c r="H462" t="b">
        <f t="shared" si="31"/>
        <v>0</v>
      </c>
      <c r="J462" t="s">
        <v>1644</v>
      </c>
      <c r="K462">
        <v>876</v>
      </c>
      <c r="L462">
        <v>291</v>
      </c>
      <c r="N462" t="s">
        <v>18408</v>
      </c>
      <c r="P462" t="s">
        <v>24</v>
      </c>
      <c r="Q462" t="s">
        <v>25</v>
      </c>
      <c r="R462" t="s">
        <v>19</v>
      </c>
      <c r="T462" t="s">
        <v>20</v>
      </c>
      <c r="U462" t="s">
        <v>21</v>
      </c>
    </row>
    <row r="463" spans="1:21">
      <c r="A463">
        <v>642126399</v>
      </c>
      <c r="B463" s="3">
        <v>8</v>
      </c>
      <c r="C463" s="3"/>
      <c r="D463" t="s">
        <v>18417</v>
      </c>
      <c r="E463" t="b">
        <f t="shared" si="29"/>
        <v>0</v>
      </c>
      <c r="F463" t="b">
        <f t="shared" si="28"/>
        <v>0</v>
      </c>
      <c r="G463" t="b">
        <f t="shared" si="30"/>
        <v>0</v>
      </c>
      <c r="H463" t="b">
        <f t="shared" si="31"/>
        <v>0</v>
      </c>
      <c r="J463" t="s">
        <v>6024</v>
      </c>
      <c r="K463">
        <v>876</v>
      </c>
      <c r="L463">
        <v>291</v>
      </c>
      <c r="N463" t="s">
        <v>18418</v>
      </c>
      <c r="P463" t="s">
        <v>24</v>
      </c>
      <c r="Q463" t="s">
        <v>25</v>
      </c>
      <c r="R463" t="s">
        <v>19</v>
      </c>
      <c r="T463" t="s">
        <v>20</v>
      </c>
      <c r="U463" t="s">
        <v>21</v>
      </c>
    </row>
    <row r="464" spans="1:21">
      <c r="A464">
        <v>642134797</v>
      </c>
      <c r="B464" s="3">
        <v>8</v>
      </c>
      <c r="C464" s="3"/>
      <c r="D464" t="s">
        <v>18399</v>
      </c>
      <c r="E464" t="b">
        <f t="shared" si="29"/>
        <v>0</v>
      </c>
      <c r="F464" t="b">
        <f t="shared" si="28"/>
        <v>0</v>
      </c>
      <c r="G464" t="b">
        <f t="shared" si="30"/>
        <v>0</v>
      </c>
      <c r="H464" t="b">
        <f t="shared" si="31"/>
        <v>0</v>
      </c>
      <c r="J464" t="s">
        <v>191</v>
      </c>
      <c r="K464">
        <v>876</v>
      </c>
      <c r="L464">
        <v>291</v>
      </c>
      <c r="N464" t="s">
        <v>18400</v>
      </c>
      <c r="P464" t="s">
        <v>24</v>
      </c>
      <c r="Q464" t="s">
        <v>25</v>
      </c>
      <c r="R464" t="s">
        <v>19</v>
      </c>
      <c r="T464" t="s">
        <v>20</v>
      </c>
      <c r="U464" t="s">
        <v>21</v>
      </c>
    </row>
    <row r="465" spans="1:21">
      <c r="A465">
        <v>642155669</v>
      </c>
      <c r="B465" s="3">
        <v>8</v>
      </c>
      <c r="C465" s="3"/>
      <c r="D465" t="s">
        <v>18411</v>
      </c>
      <c r="E465" t="b">
        <f t="shared" si="29"/>
        <v>0</v>
      </c>
      <c r="F465" t="b">
        <f t="shared" si="28"/>
        <v>0</v>
      </c>
      <c r="G465" t="b">
        <f t="shared" si="30"/>
        <v>0</v>
      </c>
      <c r="H465" t="b">
        <f t="shared" si="31"/>
        <v>0</v>
      </c>
      <c r="J465" t="s">
        <v>6024</v>
      </c>
      <c r="K465">
        <v>876</v>
      </c>
      <c r="L465">
        <v>291</v>
      </c>
      <c r="N465" t="s">
        <v>18412</v>
      </c>
      <c r="P465" t="s">
        <v>24</v>
      </c>
      <c r="Q465" t="s">
        <v>25</v>
      </c>
      <c r="R465" t="s">
        <v>19</v>
      </c>
      <c r="T465" t="s">
        <v>20</v>
      </c>
      <c r="U465" t="s">
        <v>21</v>
      </c>
    </row>
    <row r="466" spans="1:21">
      <c r="A466">
        <v>642167082</v>
      </c>
      <c r="B466" s="3">
        <v>8</v>
      </c>
      <c r="C466" s="3"/>
      <c r="D466" t="s">
        <v>18440</v>
      </c>
      <c r="E466" t="b">
        <f t="shared" si="29"/>
        <v>0</v>
      </c>
      <c r="F466" t="b">
        <f t="shared" si="28"/>
        <v>0</v>
      </c>
      <c r="G466" t="b">
        <f t="shared" si="30"/>
        <v>0</v>
      </c>
      <c r="H466" t="b">
        <f t="shared" si="31"/>
        <v>0</v>
      </c>
      <c r="J466" t="s">
        <v>6024</v>
      </c>
      <c r="K466">
        <v>876</v>
      </c>
      <c r="L466">
        <v>291</v>
      </c>
      <c r="N466" t="s">
        <v>18441</v>
      </c>
      <c r="P466" t="s">
        <v>24</v>
      </c>
      <c r="Q466" t="s">
        <v>25</v>
      </c>
      <c r="R466" t="s">
        <v>19</v>
      </c>
      <c r="T466" t="s">
        <v>20</v>
      </c>
      <c r="U466" t="s">
        <v>21</v>
      </c>
    </row>
    <row r="467" spans="1:21">
      <c r="A467">
        <v>642170221</v>
      </c>
      <c r="B467" s="3">
        <v>8</v>
      </c>
      <c r="C467" s="3"/>
      <c r="D467" t="s">
        <v>18405</v>
      </c>
      <c r="E467" t="b">
        <f t="shared" si="29"/>
        <v>0</v>
      </c>
      <c r="F467" t="b">
        <f t="shared" si="28"/>
        <v>0</v>
      </c>
      <c r="G467" t="b">
        <f t="shared" si="30"/>
        <v>0</v>
      </c>
      <c r="H467" t="b">
        <f t="shared" si="31"/>
        <v>0</v>
      </c>
      <c r="J467" t="s">
        <v>6024</v>
      </c>
      <c r="K467">
        <v>876</v>
      </c>
      <c r="L467">
        <v>291</v>
      </c>
      <c r="N467" t="s">
        <v>18406</v>
      </c>
      <c r="P467" t="s">
        <v>24</v>
      </c>
      <c r="Q467" t="s">
        <v>25</v>
      </c>
      <c r="R467" t="s">
        <v>19</v>
      </c>
      <c r="T467" t="s">
        <v>20</v>
      </c>
      <c r="U467" t="s">
        <v>21</v>
      </c>
    </row>
    <row r="468" spans="1:21">
      <c r="A468">
        <v>642276070</v>
      </c>
      <c r="B468" s="3">
        <v>8</v>
      </c>
      <c r="C468" s="3"/>
      <c r="D468" t="s">
        <v>18169</v>
      </c>
      <c r="E468" t="b">
        <f t="shared" si="29"/>
        <v>0</v>
      </c>
      <c r="F468" t="b">
        <f t="shared" si="28"/>
        <v>0</v>
      </c>
      <c r="G468" t="b">
        <f t="shared" si="30"/>
        <v>0</v>
      </c>
      <c r="H468" t="b">
        <f t="shared" si="31"/>
        <v>0</v>
      </c>
      <c r="J468" t="s">
        <v>1207</v>
      </c>
      <c r="K468">
        <v>873</v>
      </c>
      <c r="L468">
        <v>290</v>
      </c>
      <c r="N468" t="s">
        <v>18170</v>
      </c>
      <c r="P468" t="s">
        <v>24</v>
      </c>
      <c r="Q468" t="s">
        <v>25</v>
      </c>
      <c r="R468" t="s">
        <v>19</v>
      </c>
      <c r="T468" t="s">
        <v>20</v>
      </c>
      <c r="U468" t="s">
        <v>21</v>
      </c>
    </row>
    <row r="469" spans="1:21">
      <c r="A469">
        <v>642282050</v>
      </c>
      <c r="B469" s="3">
        <v>8</v>
      </c>
      <c r="C469" s="3"/>
      <c r="D469" t="s">
        <v>18165</v>
      </c>
      <c r="E469" t="b">
        <f t="shared" si="29"/>
        <v>0</v>
      </c>
      <c r="F469" t="b">
        <f t="shared" si="28"/>
        <v>0</v>
      </c>
      <c r="G469" t="b">
        <f t="shared" si="30"/>
        <v>0</v>
      </c>
      <c r="H469" t="b">
        <f t="shared" si="31"/>
        <v>0</v>
      </c>
      <c r="J469" t="s">
        <v>1207</v>
      </c>
      <c r="K469">
        <v>873</v>
      </c>
      <c r="L469">
        <v>290</v>
      </c>
      <c r="N469" t="s">
        <v>18166</v>
      </c>
      <c r="P469" t="s">
        <v>24</v>
      </c>
      <c r="Q469" t="s">
        <v>25</v>
      </c>
      <c r="R469" t="s">
        <v>19</v>
      </c>
      <c r="T469" t="s">
        <v>20</v>
      </c>
      <c r="U469" t="s">
        <v>21</v>
      </c>
    </row>
    <row r="470" spans="1:21">
      <c r="A470">
        <v>642287917</v>
      </c>
      <c r="B470" s="3">
        <v>8</v>
      </c>
      <c r="C470" s="3"/>
      <c r="D470" t="s">
        <v>18163</v>
      </c>
      <c r="E470" t="b">
        <f t="shared" si="29"/>
        <v>0</v>
      </c>
      <c r="F470" t="b">
        <f t="shared" si="28"/>
        <v>0</v>
      </c>
      <c r="G470" t="b">
        <f t="shared" si="30"/>
        <v>0</v>
      </c>
      <c r="H470" t="b">
        <f t="shared" si="31"/>
        <v>0</v>
      </c>
      <c r="J470" t="s">
        <v>1207</v>
      </c>
      <c r="K470">
        <v>873</v>
      </c>
      <c r="L470">
        <v>290</v>
      </c>
      <c r="N470" t="s">
        <v>18164</v>
      </c>
      <c r="P470" t="s">
        <v>24</v>
      </c>
      <c r="Q470" t="s">
        <v>25</v>
      </c>
      <c r="R470" t="s">
        <v>19</v>
      </c>
      <c r="T470" t="s">
        <v>20</v>
      </c>
      <c r="U470" t="s">
        <v>21</v>
      </c>
    </row>
    <row r="471" spans="1:21">
      <c r="A471">
        <v>642295017</v>
      </c>
      <c r="B471" s="3">
        <v>8</v>
      </c>
      <c r="C471" s="3"/>
      <c r="D471" t="s">
        <v>18171</v>
      </c>
      <c r="E471" t="b">
        <f t="shared" si="29"/>
        <v>0</v>
      </c>
      <c r="F471" t="b">
        <f t="shared" si="28"/>
        <v>0</v>
      </c>
      <c r="G471" t="b">
        <f t="shared" si="30"/>
        <v>0</v>
      </c>
      <c r="H471" t="b">
        <f t="shared" si="31"/>
        <v>0</v>
      </c>
      <c r="J471" t="s">
        <v>1207</v>
      </c>
      <c r="K471">
        <v>873</v>
      </c>
      <c r="L471">
        <v>290</v>
      </c>
      <c r="N471" t="s">
        <v>18172</v>
      </c>
      <c r="P471" t="s">
        <v>24</v>
      </c>
      <c r="Q471" t="s">
        <v>25</v>
      </c>
      <c r="R471" t="s">
        <v>19</v>
      </c>
      <c r="T471" t="s">
        <v>20</v>
      </c>
      <c r="U471" t="s">
        <v>21</v>
      </c>
    </row>
    <row r="472" spans="1:21">
      <c r="A472">
        <v>642301078</v>
      </c>
      <c r="B472" s="3">
        <v>8</v>
      </c>
      <c r="C472" s="3"/>
      <c r="D472" t="s">
        <v>18173</v>
      </c>
      <c r="E472" t="b">
        <f t="shared" si="29"/>
        <v>0</v>
      </c>
      <c r="F472" t="b">
        <f t="shared" si="28"/>
        <v>0</v>
      </c>
      <c r="G472" t="b">
        <f t="shared" si="30"/>
        <v>0</v>
      </c>
      <c r="H472" t="b">
        <f t="shared" si="31"/>
        <v>0</v>
      </c>
      <c r="J472" t="s">
        <v>1207</v>
      </c>
      <c r="K472">
        <v>873</v>
      </c>
      <c r="L472">
        <v>290</v>
      </c>
      <c r="N472" t="s">
        <v>18174</v>
      </c>
      <c r="P472" t="s">
        <v>24</v>
      </c>
      <c r="Q472" t="s">
        <v>25</v>
      </c>
      <c r="R472" t="s">
        <v>19</v>
      </c>
      <c r="T472" t="s">
        <v>20</v>
      </c>
      <c r="U472" t="s">
        <v>21</v>
      </c>
    </row>
    <row r="473" spans="1:21">
      <c r="A473">
        <v>642305514</v>
      </c>
      <c r="B473" s="3">
        <v>8</v>
      </c>
      <c r="C473" s="3"/>
      <c r="D473" t="s">
        <v>18175</v>
      </c>
      <c r="E473" t="b">
        <f t="shared" si="29"/>
        <v>0</v>
      </c>
      <c r="F473" t="b">
        <f t="shared" si="28"/>
        <v>0</v>
      </c>
      <c r="G473" t="b">
        <f t="shared" si="30"/>
        <v>0</v>
      </c>
      <c r="H473" t="b">
        <f t="shared" si="31"/>
        <v>0</v>
      </c>
      <c r="J473" t="s">
        <v>1207</v>
      </c>
      <c r="K473">
        <v>873</v>
      </c>
      <c r="L473">
        <v>290</v>
      </c>
      <c r="N473" t="s">
        <v>18176</v>
      </c>
      <c r="P473" t="s">
        <v>24</v>
      </c>
      <c r="Q473" t="s">
        <v>25</v>
      </c>
      <c r="R473" t="s">
        <v>19</v>
      </c>
      <c r="T473" t="s">
        <v>20</v>
      </c>
      <c r="U473" t="s">
        <v>21</v>
      </c>
    </row>
    <row r="474" spans="1:21">
      <c r="A474">
        <v>642312671</v>
      </c>
      <c r="B474" s="3">
        <v>8</v>
      </c>
      <c r="C474" s="3"/>
      <c r="D474" t="s">
        <v>18179</v>
      </c>
      <c r="E474" t="b">
        <f t="shared" si="29"/>
        <v>0</v>
      </c>
      <c r="F474" t="b">
        <f t="shared" si="28"/>
        <v>0</v>
      </c>
      <c r="G474" t="b">
        <f t="shared" si="30"/>
        <v>0</v>
      </c>
      <c r="H474" t="b">
        <f t="shared" si="31"/>
        <v>0</v>
      </c>
      <c r="J474" t="s">
        <v>1207</v>
      </c>
      <c r="K474">
        <v>873</v>
      </c>
      <c r="L474">
        <v>290</v>
      </c>
      <c r="N474" t="s">
        <v>18180</v>
      </c>
      <c r="P474" t="s">
        <v>24</v>
      </c>
      <c r="Q474" t="s">
        <v>25</v>
      </c>
      <c r="R474" t="s">
        <v>19</v>
      </c>
      <c r="T474" t="s">
        <v>20</v>
      </c>
      <c r="U474" t="s">
        <v>21</v>
      </c>
    </row>
    <row r="475" spans="1:21">
      <c r="A475">
        <v>642320639</v>
      </c>
      <c r="B475" s="3">
        <v>8</v>
      </c>
      <c r="C475" s="3"/>
      <c r="D475" t="s">
        <v>18177</v>
      </c>
      <c r="E475" t="b">
        <f t="shared" si="29"/>
        <v>0</v>
      </c>
      <c r="F475" t="b">
        <f t="shared" si="28"/>
        <v>0</v>
      </c>
      <c r="G475" t="b">
        <f t="shared" si="30"/>
        <v>0</v>
      </c>
      <c r="H475" t="b">
        <f t="shared" si="31"/>
        <v>0</v>
      </c>
      <c r="J475" t="s">
        <v>1207</v>
      </c>
      <c r="K475">
        <v>873</v>
      </c>
      <c r="L475">
        <v>290</v>
      </c>
      <c r="N475" t="s">
        <v>18178</v>
      </c>
      <c r="P475" t="s">
        <v>24</v>
      </c>
      <c r="Q475" t="s">
        <v>25</v>
      </c>
      <c r="R475" t="s">
        <v>19</v>
      </c>
      <c r="T475" t="s">
        <v>20</v>
      </c>
      <c r="U475" t="s">
        <v>21</v>
      </c>
    </row>
    <row r="476" spans="1:21">
      <c r="A476">
        <v>642340572</v>
      </c>
      <c r="B476" s="3">
        <v>9</v>
      </c>
      <c r="C476" s="3"/>
      <c r="D476" t="s">
        <v>17770</v>
      </c>
      <c r="E476" t="b">
        <f t="shared" si="29"/>
        <v>1</v>
      </c>
      <c r="F476" t="b">
        <f t="shared" ref="F476:F539" si="32">ISNUMBER(SEARCH("pfam09678",R476))</f>
        <v>0</v>
      </c>
      <c r="G476" t="b">
        <f t="shared" si="30"/>
        <v>0</v>
      </c>
      <c r="H476" t="b">
        <f t="shared" si="31"/>
        <v>1</v>
      </c>
      <c r="J476" t="s">
        <v>276</v>
      </c>
      <c r="K476">
        <v>1650</v>
      </c>
      <c r="L476">
        <v>549</v>
      </c>
      <c r="N476" t="s">
        <v>17771</v>
      </c>
      <c r="P476" t="s">
        <v>24</v>
      </c>
      <c r="Q476" t="s">
        <v>25</v>
      </c>
      <c r="R476" t="s">
        <v>59</v>
      </c>
      <c r="T476" t="s">
        <v>21</v>
      </c>
      <c r="U476" t="s">
        <v>21</v>
      </c>
    </row>
    <row r="477" spans="1:21">
      <c r="A477">
        <v>642343618</v>
      </c>
      <c r="B477" s="3">
        <v>8</v>
      </c>
      <c r="C477" s="3"/>
      <c r="D477" t="s">
        <v>18346</v>
      </c>
      <c r="E477" t="b">
        <f t="shared" si="29"/>
        <v>0</v>
      </c>
      <c r="F477" t="b">
        <f t="shared" si="32"/>
        <v>0</v>
      </c>
      <c r="G477" t="b">
        <f t="shared" si="30"/>
        <v>0</v>
      </c>
      <c r="H477" t="b">
        <f t="shared" si="31"/>
        <v>0</v>
      </c>
      <c r="J477" t="s">
        <v>191</v>
      </c>
      <c r="K477">
        <v>897</v>
      </c>
      <c r="L477">
        <v>298</v>
      </c>
      <c r="N477" t="s">
        <v>18347</v>
      </c>
      <c r="P477" t="s">
        <v>24</v>
      </c>
      <c r="Q477" t="s">
        <v>25</v>
      </c>
      <c r="R477" t="s">
        <v>19</v>
      </c>
      <c r="T477" t="s">
        <v>20</v>
      </c>
      <c r="U477" t="s">
        <v>21</v>
      </c>
    </row>
    <row r="478" spans="1:21">
      <c r="A478">
        <v>642366628</v>
      </c>
      <c r="B478" s="3">
        <v>9</v>
      </c>
      <c r="C478" s="3"/>
      <c r="D478" t="s">
        <v>17760</v>
      </c>
      <c r="E478" t="b">
        <f t="shared" si="29"/>
        <v>1</v>
      </c>
      <c r="F478" t="b">
        <f t="shared" si="32"/>
        <v>0</v>
      </c>
      <c r="G478" t="b">
        <f t="shared" si="30"/>
        <v>0</v>
      </c>
      <c r="H478" t="b">
        <f t="shared" si="31"/>
        <v>1</v>
      </c>
      <c r="J478" t="s">
        <v>276</v>
      </c>
      <c r="K478">
        <v>1650</v>
      </c>
      <c r="L478">
        <v>549</v>
      </c>
      <c r="N478" t="s">
        <v>17761</v>
      </c>
      <c r="P478" t="s">
        <v>24</v>
      </c>
      <c r="Q478" t="s">
        <v>25</v>
      </c>
      <c r="R478" t="s">
        <v>59</v>
      </c>
      <c r="T478" t="s">
        <v>21</v>
      </c>
      <c r="U478" t="s">
        <v>21</v>
      </c>
    </row>
    <row r="479" spans="1:21">
      <c r="A479">
        <v>642372003</v>
      </c>
      <c r="B479" s="3">
        <v>9</v>
      </c>
      <c r="C479" s="3"/>
      <c r="D479" t="s">
        <v>17766</v>
      </c>
      <c r="E479" t="b">
        <f t="shared" si="29"/>
        <v>1</v>
      </c>
      <c r="F479" t="b">
        <f t="shared" si="32"/>
        <v>0</v>
      </c>
      <c r="G479" t="b">
        <f t="shared" si="30"/>
        <v>0</v>
      </c>
      <c r="H479" t="b">
        <f t="shared" si="31"/>
        <v>1</v>
      </c>
      <c r="J479" t="s">
        <v>276</v>
      </c>
      <c r="K479">
        <v>1650</v>
      </c>
      <c r="L479">
        <v>549</v>
      </c>
      <c r="N479" t="s">
        <v>17767</v>
      </c>
      <c r="P479" t="s">
        <v>24</v>
      </c>
      <c r="Q479" t="s">
        <v>25</v>
      </c>
      <c r="R479" t="s">
        <v>59</v>
      </c>
      <c r="T479" t="s">
        <v>21</v>
      </c>
      <c r="U479" t="s">
        <v>21</v>
      </c>
    </row>
    <row r="480" spans="1:21">
      <c r="A480">
        <v>642404987</v>
      </c>
      <c r="B480" s="3">
        <v>8</v>
      </c>
      <c r="C480" s="3"/>
      <c r="D480" t="s">
        <v>18131</v>
      </c>
      <c r="E480" t="b">
        <f t="shared" si="29"/>
        <v>0</v>
      </c>
      <c r="F480" t="b">
        <f t="shared" si="32"/>
        <v>0</v>
      </c>
      <c r="G480" t="b">
        <f t="shared" si="30"/>
        <v>0</v>
      </c>
      <c r="H480" t="b">
        <f t="shared" si="31"/>
        <v>0</v>
      </c>
      <c r="J480" t="s">
        <v>454</v>
      </c>
      <c r="K480">
        <v>930</v>
      </c>
      <c r="L480">
        <v>309</v>
      </c>
      <c r="N480" t="s">
        <v>18132</v>
      </c>
      <c r="P480" t="s">
        <v>24</v>
      </c>
      <c r="Q480" t="s">
        <v>25</v>
      </c>
      <c r="R480" t="s">
        <v>19</v>
      </c>
      <c r="T480" t="s">
        <v>20</v>
      </c>
      <c r="U480" t="s">
        <v>21</v>
      </c>
    </row>
    <row r="481" spans="1:21">
      <c r="A481">
        <v>642407607</v>
      </c>
      <c r="B481" s="3">
        <v>8</v>
      </c>
      <c r="C481" s="3"/>
      <c r="D481" t="s">
        <v>18133</v>
      </c>
      <c r="E481" t="b">
        <f t="shared" si="29"/>
        <v>0</v>
      </c>
      <c r="F481" t="b">
        <f t="shared" si="32"/>
        <v>0</v>
      </c>
      <c r="G481" t="b">
        <f t="shared" si="30"/>
        <v>0</v>
      </c>
      <c r="H481" t="b">
        <f t="shared" si="31"/>
        <v>0</v>
      </c>
      <c r="J481" t="s">
        <v>454</v>
      </c>
      <c r="K481">
        <v>873</v>
      </c>
      <c r="L481">
        <v>290</v>
      </c>
      <c r="N481" t="s">
        <v>18132</v>
      </c>
      <c r="P481" t="s">
        <v>24</v>
      </c>
      <c r="Q481" t="s">
        <v>25</v>
      </c>
      <c r="R481" t="s">
        <v>19</v>
      </c>
      <c r="T481" t="s">
        <v>20</v>
      </c>
      <c r="U481" t="s">
        <v>21</v>
      </c>
    </row>
    <row r="482" spans="1:21">
      <c r="A482">
        <v>642410243</v>
      </c>
      <c r="B482" s="3">
        <v>9</v>
      </c>
      <c r="C482" s="3"/>
      <c r="D482" t="s">
        <v>17764</v>
      </c>
      <c r="E482" t="b">
        <f t="shared" si="29"/>
        <v>1</v>
      </c>
      <c r="F482" t="b">
        <f t="shared" si="32"/>
        <v>0</v>
      </c>
      <c r="G482" t="b">
        <f t="shared" si="30"/>
        <v>0</v>
      </c>
      <c r="H482" t="b">
        <f t="shared" si="31"/>
        <v>1</v>
      </c>
      <c r="J482" t="s">
        <v>276</v>
      </c>
      <c r="K482">
        <v>1650</v>
      </c>
      <c r="L482">
        <v>549</v>
      </c>
      <c r="N482" t="s">
        <v>17765</v>
      </c>
      <c r="P482" t="s">
        <v>24</v>
      </c>
      <c r="Q482" t="s">
        <v>25</v>
      </c>
      <c r="R482" t="s">
        <v>59</v>
      </c>
      <c r="T482" t="s">
        <v>21</v>
      </c>
      <c r="U482" t="s">
        <v>21</v>
      </c>
    </row>
    <row r="483" spans="1:21">
      <c r="A483">
        <v>642414101</v>
      </c>
      <c r="B483" s="3">
        <v>8</v>
      </c>
      <c r="C483" s="3"/>
      <c r="D483" t="s">
        <v>17910</v>
      </c>
      <c r="E483" t="b">
        <f t="shared" si="29"/>
        <v>0</v>
      </c>
      <c r="F483" t="b">
        <f t="shared" si="32"/>
        <v>0</v>
      </c>
      <c r="G483" t="b">
        <f t="shared" si="30"/>
        <v>0</v>
      </c>
      <c r="H483" t="b">
        <f t="shared" si="31"/>
        <v>0</v>
      </c>
      <c r="J483" t="s">
        <v>202</v>
      </c>
      <c r="K483">
        <v>942</v>
      </c>
      <c r="L483">
        <v>313</v>
      </c>
      <c r="N483" t="s">
        <v>17911</v>
      </c>
      <c r="P483" t="s">
        <v>24</v>
      </c>
      <c r="Q483" t="s">
        <v>25</v>
      </c>
      <c r="R483" t="s">
        <v>19</v>
      </c>
      <c r="T483" t="s">
        <v>20</v>
      </c>
      <c r="U483" t="s">
        <v>21</v>
      </c>
    </row>
    <row r="484" spans="1:21">
      <c r="A484">
        <v>642416008</v>
      </c>
      <c r="B484" s="3">
        <v>8</v>
      </c>
      <c r="C484" s="3"/>
      <c r="D484" t="s">
        <v>17912</v>
      </c>
      <c r="E484" t="b">
        <f t="shared" si="29"/>
        <v>0</v>
      </c>
      <c r="F484" t="b">
        <f t="shared" si="32"/>
        <v>0</v>
      </c>
      <c r="G484" t="b">
        <f t="shared" si="30"/>
        <v>0</v>
      </c>
      <c r="H484" t="b">
        <f t="shared" si="31"/>
        <v>0</v>
      </c>
      <c r="J484" t="s">
        <v>202</v>
      </c>
      <c r="K484">
        <v>933</v>
      </c>
      <c r="L484">
        <v>310</v>
      </c>
      <c r="N484" t="s">
        <v>17911</v>
      </c>
      <c r="P484" t="s">
        <v>24</v>
      </c>
      <c r="Q484" t="s">
        <v>25</v>
      </c>
      <c r="R484" t="s">
        <v>19</v>
      </c>
      <c r="T484" t="s">
        <v>20</v>
      </c>
      <c r="U484" t="s">
        <v>21</v>
      </c>
    </row>
    <row r="485" spans="1:21">
      <c r="A485">
        <v>642417608</v>
      </c>
      <c r="B485" s="3">
        <v>4</v>
      </c>
      <c r="C485" s="3"/>
      <c r="D485" t="s">
        <v>17913</v>
      </c>
      <c r="E485" t="b">
        <f t="shared" si="29"/>
        <v>0</v>
      </c>
      <c r="F485" t="b">
        <f t="shared" si="32"/>
        <v>0</v>
      </c>
      <c r="G485" t="b">
        <f t="shared" si="30"/>
        <v>0</v>
      </c>
      <c r="H485" t="b">
        <f t="shared" si="31"/>
        <v>0</v>
      </c>
      <c r="J485" t="s">
        <v>16889</v>
      </c>
      <c r="K485">
        <v>459</v>
      </c>
      <c r="L485">
        <v>152</v>
      </c>
      <c r="N485" t="s">
        <v>17911</v>
      </c>
      <c r="P485" t="s">
        <v>17</v>
      </c>
      <c r="Q485" t="s">
        <v>18</v>
      </c>
      <c r="R485" t="s">
        <v>19</v>
      </c>
      <c r="T485" t="s">
        <v>20</v>
      </c>
      <c r="U485" t="s">
        <v>21</v>
      </c>
    </row>
    <row r="486" spans="1:21">
      <c r="A486">
        <v>642421007</v>
      </c>
      <c r="B486" s="3">
        <v>8</v>
      </c>
      <c r="C486" s="3"/>
      <c r="D486" t="s">
        <v>17934</v>
      </c>
      <c r="E486" t="b">
        <f t="shared" si="29"/>
        <v>0</v>
      </c>
      <c r="F486" t="b">
        <f t="shared" si="32"/>
        <v>0</v>
      </c>
      <c r="G486" t="b">
        <f t="shared" si="30"/>
        <v>0</v>
      </c>
      <c r="H486" t="b">
        <f t="shared" si="31"/>
        <v>0</v>
      </c>
      <c r="J486" t="s">
        <v>202</v>
      </c>
      <c r="K486">
        <v>945</v>
      </c>
      <c r="L486">
        <v>314</v>
      </c>
      <c r="N486" t="s">
        <v>17935</v>
      </c>
      <c r="P486" t="s">
        <v>24</v>
      </c>
      <c r="Q486" t="s">
        <v>25</v>
      </c>
      <c r="R486" t="s">
        <v>19</v>
      </c>
      <c r="T486" t="s">
        <v>20</v>
      </c>
      <c r="U486" t="s">
        <v>21</v>
      </c>
    </row>
    <row r="487" spans="1:21">
      <c r="A487">
        <v>642422691</v>
      </c>
      <c r="B487" s="3">
        <v>4</v>
      </c>
      <c r="C487" s="3"/>
      <c r="D487" t="s">
        <v>17936</v>
      </c>
      <c r="E487" t="b">
        <f t="shared" si="29"/>
        <v>0</v>
      </c>
      <c r="F487" t="b">
        <f t="shared" si="32"/>
        <v>0</v>
      </c>
      <c r="G487" t="b">
        <f t="shared" si="30"/>
        <v>0</v>
      </c>
      <c r="H487" t="b">
        <f t="shared" si="31"/>
        <v>0</v>
      </c>
      <c r="J487" t="s">
        <v>17513</v>
      </c>
      <c r="K487">
        <v>459</v>
      </c>
      <c r="L487">
        <v>152</v>
      </c>
      <c r="N487" t="s">
        <v>17935</v>
      </c>
      <c r="P487" t="s">
        <v>17</v>
      </c>
      <c r="Q487" t="s">
        <v>18</v>
      </c>
      <c r="R487" t="s">
        <v>19</v>
      </c>
      <c r="T487" t="s">
        <v>20</v>
      </c>
      <c r="U487" t="s">
        <v>21</v>
      </c>
    </row>
    <row r="488" spans="1:21">
      <c r="A488">
        <v>642424249</v>
      </c>
      <c r="B488" s="3">
        <v>8</v>
      </c>
      <c r="C488" s="3"/>
      <c r="D488" t="s">
        <v>17937</v>
      </c>
      <c r="E488" t="b">
        <f t="shared" si="29"/>
        <v>0</v>
      </c>
      <c r="F488" t="b">
        <f t="shared" si="32"/>
        <v>0</v>
      </c>
      <c r="G488" t="b">
        <f t="shared" si="30"/>
        <v>0</v>
      </c>
      <c r="H488" t="b">
        <f t="shared" si="31"/>
        <v>0</v>
      </c>
      <c r="J488" t="s">
        <v>202</v>
      </c>
      <c r="K488">
        <v>930</v>
      </c>
      <c r="L488">
        <v>309</v>
      </c>
      <c r="N488" t="s">
        <v>17935</v>
      </c>
      <c r="P488" t="s">
        <v>24</v>
      </c>
      <c r="Q488" t="s">
        <v>25</v>
      </c>
      <c r="R488" t="s">
        <v>19</v>
      </c>
      <c r="T488" t="s">
        <v>20</v>
      </c>
      <c r="U488" t="s">
        <v>21</v>
      </c>
    </row>
    <row r="489" spans="1:21">
      <c r="A489">
        <v>642429340</v>
      </c>
      <c r="B489" s="3">
        <v>9</v>
      </c>
      <c r="C489" s="3"/>
      <c r="D489" t="s">
        <v>17768</v>
      </c>
      <c r="E489" t="b">
        <f t="shared" si="29"/>
        <v>1</v>
      </c>
      <c r="F489" t="b">
        <f t="shared" si="32"/>
        <v>0</v>
      </c>
      <c r="G489" t="b">
        <f t="shared" si="30"/>
        <v>0</v>
      </c>
      <c r="H489" t="b">
        <f t="shared" si="31"/>
        <v>1</v>
      </c>
      <c r="J489" t="s">
        <v>276</v>
      </c>
      <c r="K489">
        <v>1650</v>
      </c>
      <c r="L489">
        <v>549</v>
      </c>
      <c r="N489" t="s">
        <v>17769</v>
      </c>
      <c r="P489" t="s">
        <v>24</v>
      </c>
      <c r="Q489" t="s">
        <v>25</v>
      </c>
      <c r="R489" t="s">
        <v>59</v>
      </c>
      <c r="T489" t="s">
        <v>21</v>
      </c>
      <c r="U489" t="s">
        <v>21</v>
      </c>
    </row>
    <row r="490" spans="1:21">
      <c r="A490">
        <v>642440119</v>
      </c>
      <c r="B490" s="3">
        <v>8</v>
      </c>
      <c r="C490" s="3"/>
      <c r="D490" t="s">
        <v>17918</v>
      </c>
      <c r="E490" t="b">
        <f t="shared" si="29"/>
        <v>0</v>
      </c>
      <c r="F490" t="b">
        <f t="shared" si="32"/>
        <v>0</v>
      </c>
      <c r="G490" t="b">
        <f t="shared" si="30"/>
        <v>0</v>
      </c>
      <c r="H490" t="b">
        <f t="shared" si="31"/>
        <v>0</v>
      </c>
      <c r="J490" t="s">
        <v>202</v>
      </c>
      <c r="K490">
        <v>933</v>
      </c>
      <c r="L490">
        <v>310</v>
      </c>
      <c r="N490" t="s">
        <v>17919</v>
      </c>
      <c r="P490" t="s">
        <v>24</v>
      </c>
      <c r="Q490" t="s">
        <v>25</v>
      </c>
      <c r="R490" t="s">
        <v>19</v>
      </c>
      <c r="T490" t="s">
        <v>20</v>
      </c>
      <c r="U490" t="s">
        <v>21</v>
      </c>
    </row>
    <row r="491" spans="1:21">
      <c r="A491">
        <v>642440292</v>
      </c>
      <c r="B491" s="3">
        <v>4</v>
      </c>
      <c r="C491" s="3"/>
      <c r="D491" t="s">
        <v>17920</v>
      </c>
      <c r="E491" t="b">
        <f t="shared" si="29"/>
        <v>0</v>
      </c>
      <c r="F491" t="b">
        <f t="shared" si="32"/>
        <v>0</v>
      </c>
      <c r="G491" t="b">
        <f t="shared" si="30"/>
        <v>0</v>
      </c>
      <c r="H491" t="b">
        <f t="shared" si="31"/>
        <v>0</v>
      </c>
      <c r="J491" t="s">
        <v>16889</v>
      </c>
      <c r="K491">
        <v>459</v>
      </c>
      <c r="L491">
        <v>152</v>
      </c>
      <c r="N491" t="s">
        <v>17919</v>
      </c>
      <c r="P491" t="s">
        <v>17</v>
      </c>
      <c r="Q491" t="s">
        <v>18</v>
      </c>
      <c r="R491" t="s">
        <v>19</v>
      </c>
      <c r="T491" t="s">
        <v>20</v>
      </c>
      <c r="U491" t="s">
        <v>21</v>
      </c>
    </row>
    <row r="492" spans="1:21">
      <c r="A492">
        <v>642442388</v>
      </c>
      <c r="B492" s="3">
        <v>8</v>
      </c>
      <c r="C492" s="3"/>
      <c r="D492" t="s">
        <v>17921</v>
      </c>
      <c r="E492" t="b">
        <f t="shared" si="29"/>
        <v>0</v>
      </c>
      <c r="F492" t="b">
        <f t="shared" si="32"/>
        <v>0</v>
      </c>
      <c r="G492" t="b">
        <f t="shared" si="30"/>
        <v>0</v>
      </c>
      <c r="H492" t="b">
        <f t="shared" si="31"/>
        <v>0</v>
      </c>
      <c r="J492" t="s">
        <v>202</v>
      </c>
      <c r="K492">
        <v>942</v>
      </c>
      <c r="L492">
        <v>313</v>
      </c>
      <c r="N492" t="s">
        <v>17919</v>
      </c>
      <c r="P492" t="s">
        <v>24</v>
      </c>
      <c r="Q492" t="s">
        <v>25</v>
      </c>
      <c r="R492" t="s">
        <v>19</v>
      </c>
      <c r="T492" t="s">
        <v>20</v>
      </c>
      <c r="U492" t="s">
        <v>21</v>
      </c>
    </row>
    <row r="493" spans="1:21">
      <c r="A493">
        <v>642459960</v>
      </c>
      <c r="B493" s="3">
        <v>9</v>
      </c>
      <c r="C493" s="3"/>
      <c r="D493" t="s">
        <v>17758</v>
      </c>
      <c r="E493" t="b">
        <f t="shared" si="29"/>
        <v>1</v>
      </c>
      <c r="F493" t="b">
        <f t="shared" si="32"/>
        <v>0</v>
      </c>
      <c r="G493" t="b">
        <f t="shared" si="30"/>
        <v>0</v>
      </c>
      <c r="H493" t="b">
        <f t="shared" si="31"/>
        <v>1</v>
      </c>
      <c r="J493" t="s">
        <v>276</v>
      </c>
      <c r="K493">
        <v>1650</v>
      </c>
      <c r="L493">
        <v>549</v>
      </c>
      <c r="N493" t="s">
        <v>17759</v>
      </c>
      <c r="P493" t="s">
        <v>24</v>
      </c>
      <c r="Q493" t="s">
        <v>25</v>
      </c>
      <c r="R493" t="s">
        <v>59</v>
      </c>
      <c r="T493" t="s">
        <v>21</v>
      </c>
      <c r="U493" t="s">
        <v>21</v>
      </c>
    </row>
    <row r="494" spans="1:21">
      <c r="A494">
        <v>642575503</v>
      </c>
      <c r="B494" s="3">
        <v>15</v>
      </c>
      <c r="C494" s="3"/>
      <c r="D494" t="s">
        <v>18069</v>
      </c>
      <c r="E494" t="b">
        <f t="shared" si="29"/>
        <v>0</v>
      </c>
      <c r="F494" t="b">
        <f t="shared" si="32"/>
        <v>1</v>
      </c>
      <c r="G494" t="b">
        <f t="shared" si="30"/>
        <v>0</v>
      </c>
      <c r="H494" t="b">
        <f t="shared" si="31"/>
        <v>0</v>
      </c>
      <c r="J494" t="s">
        <v>18070</v>
      </c>
      <c r="K494">
        <v>1857</v>
      </c>
      <c r="L494">
        <v>618</v>
      </c>
      <c r="N494" t="s">
        <v>18071</v>
      </c>
      <c r="P494" t="s">
        <v>12304</v>
      </c>
      <c r="Q494" t="s">
        <v>12305</v>
      </c>
      <c r="R494" t="s">
        <v>55</v>
      </c>
      <c r="T494" t="s">
        <v>21</v>
      </c>
      <c r="U494" t="s">
        <v>21</v>
      </c>
    </row>
    <row r="495" spans="1:21">
      <c r="A495">
        <v>642577385</v>
      </c>
      <c r="B495" s="3">
        <v>8</v>
      </c>
      <c r="C495" s="3"/>
      <c r="D495" t="s">
        <v>18338</v>
      </c>
      <c r="E495" t="b">
        <f t="shared" si="29"/>
        <v>0</v>
      </c>
      <c r="F495" t="b">
        <f t="shared" si="32"/>
        <v>0</v>
      </c>
      <c r="G495" t="b">
        <f t="shared" si="30"/>
        <v>0</v>
      </c>
      <c r="H495" t="b">
        <f t="shared" si="31"/>
        <v>0</v>
      </c>
      <c r="J495" t="s">
        <v>424</v>
      </c>
      <c r="K495">
        <v>900</v>
      </c>
      <c r="L495">
        <v>299</v>
      </c>
      <c r="N495" t="s">
        <v>18339</v>
      </c>
      <c r="P495" t="s">
        <v>24</v>
      </c>
      <c r="Q495" t="s">
        <v>25</v>
      </c>
      <c r="R495" t="s">
        <v>19</v>
      </c>
      <c r="T495" t="s">
        <v>20</v>
      </c>
      <c r="U495" t="s">
        <v>21</v>
      </c>
    </row>
    <row r="496" spans="1:21">
      <c r="A496">
        <v>642589727</v>
      </c>
      <c r="B496" s="3">
        <v>16</v>
      </c>
      <c r="C496" s="3"/>
      <c r="D496" t="s">
        <v>18247</v>
      </c>
      <c r="E496" t="b">
        <f t="shared" si="29"/>
        <v>0</v>
      </c>
      <c r="F496" t="b">
        <f t="shared" si="32"/>
        <v>1</v>
      </c>
      <c r="G496" t="b">
        <f t="shared" si="30"/>
        <v>0</v>
      </c>
      <c r="H496" t="b">
        <f t="shared" si="31"/>
        <v>0</v>
      </c>
      <c r="J496" t="s">
        <v>191</v>
      </c>
      <c r="K496">
        <v>2163</v>
      </c>
      <c r="L496">
        <v>720</v>
      </c>
      <c r="N496" t="s">
        <v>18248</v>
      </c>
      <c r="P496" t="s">
        <v>12304</v>
      </c>
      <c r="Q496" t="s">
        <v>12305</v>
      </c>
      <c r="R496" t="s">
        <v>55</v>
      </c>
      <c r="T496" t="s">
        <v>20</v>
      </c>
      <c r="U496" t="s">
        <v>21</v>
      </c>
    </row>
    <row r="497" spans="1:21">
      <c r="A497">
        <v>642592195</v>
      </c>
      <c r="B497" s="3">
        <v>8</v>
      </c>
      <c r="C497" s="3"/>
      <c r="D497" t="s">
        <v>17963</v>
      </c>
      <c r="E497" t="b">
        <f t="shared" si="29"/>
        <v>0</v>
      </c>
      <c r="F497" t="b">
        <f t="shared" si="32"/>
        <v>0</v>
      </c>
      <c r="G497" t="b">
        <f t="shared" si="30"/>
        <v>0</v>
      </c>
      <c r="H497" t="b">
        <f t="shared" si="31"/>
        <v>0</v>
      </c>
      <c r="J497" t="s">
        <v>941</v>
      </c>
      <c r="K497">
        <v>930</v>
      </c>
      <c r="L497">
        <v>309</v>
      </c>
      <c r="N497" t="s">
        <v>17964</v>
      </c>
      <c r="P497" t="s">
        <v>24</v>
      </c>
      <c r="Q497" t="s">
        <v>25</v>
      </c>
      <c r="R497" t="s">
        <v>19</v>
      </c>
      <c r="T497" t="s">
        <v>20</v>
      </c>
      <c r="U497" t="s">
        <v>21</v>
      </c>
    </row>
    <row r="498" spans="1:21">
      <c r="A498">
        <v>642593830</v>
      </c>
      <c r="B498" s="3">
        <v>8</v>
      </c>
      <c r="C498" s="3"/>
      <c r="D498" t="s">
        <v>17965</v>
      </c>
      <c r="E498" t="b">
        <f t="shared" si="29"/>
        <v>0</v>
      </c>
      <c r="F498" t="b">
        <f t="shared" si="32"/>
        <v>0</v>
      </c>
      <c r="G498" t="b">
        <f t="shared" si="30"/>
        <v>0</v>
      </c>
      <c r="H498" t="b">
        <f t="shared" si="31"/>
        <v>0</v>
      </c>
      <c r="J498" t="s">
        <v>941</v>
      </c>
      <c r="K498">
        <v>942</v>
      </c>
      <c r="L498">
        <v>313</v>
      </c>
      <c r="N498" t="s">
        <v>17964</v>
      </c>
      <c r="P498" t="s">
        <v>24</v>
      </c>
      <c r="Q498" t="s">
        <v>25</v>
      </c>
      <c r="R498" t="s">
        <v>19</v>
      </c>
      <c r="T498" t="s">
        <v>20</v>
      </c>
      <c r="U498" t="s">
        <v>21</v>
      </c>
    </row>
    <row r="499" spans="1:21">
      <c r="A499">
        <v>642593914</v>
      </c>
      <c r="B499" s="3">
        <v>4</v>
      </c>
      <c r="C499" s="3"/>
      <c r="D499" t="s">
        <v>17966</v>
      </c>
      <c r="E499" t="b">
        <f t="shared" si="29"/>
        <v>0</v>
      </c>
      <c r="F499" t="b">
        <f t="shared" si="32"/>
        <v>0</v>
      </c>
      <c r="G499" t="b">
        <f t="shared" si="30"/>
        <v>0</v>
      </c>
      <c r="H499" t="b">
        <f t="shared" si="31"/>
        <v>0</v>
      </c>
      <c r="J499" t="s">
        <v>191</v>
      </c>
      <c r="K499">
        <v>459</v>
      </c>
      <c r="L499">
        <v>152</v>
      </c>
      <c r="N499" t="s">
        <v>17964</v>
      </c>
      <c r="P499" t="s">
        <v>17</v>
      </c>
      <c r="Q499" t="s">
        <v>18</v>
      </c>
      <c r="R499" t="s">
        <v>19</v>
      </c>
      <c r="T499" t="s">
        <v>20</v>
      </c>
      <c r="U499" t="s">
        <v>21</v>
      </c>
    </row>
    <row r="500" spans="1:21">
      <c r="A500">
        <v>642607939</v>
      </c>
      <c r="B500" s="3">
        <v>8</v>
      </c>
      <c r="C500" s="3"/>
      <c r="D500" t="s">
        <v>18572</v>
      </c>
      <c r="E500" t="b">
        <f t="shared" si="29"/>
        <v>0</v>
      </c>
      <c r="F500" t="b">
        <f t="shared" si="32"/>
        <v>0</v>
      </c>
      <c r="G500" t="b">
        <f t="shared" si="30"/>
        <v>0</v>
      </c>
      <c r="H500" t="b">
        <f t="shared" si="31"/>
        <v>0</v>
      </c>
      <c r="J500" t="s">
        <v>941</v>
      </c>
      <c r="K500">
        <v>885</v>
      </c>
      <c r="L500">
        <v>294</v>
      </c>
      <c r="N500" t="s">
        <v>18573</v>
      </c>
      <c r="P500" t="s">
        <v>24</v>
      </c>
      <c r="Q500" t="s">
        <v>25</v>
      </c>
      <c r="R500" t="s">
        <v>19</v>
      </c>
      <c r="T500" t="s">
        <v>20</v>
      </c>
      <c r="U500" t="s">
        <v>21</v>
      </c>
    </row>
    <row r="501" spans="1:21">
      <c r="A501">
        <v>642619085</v>
      </c>
      <c r="B501" s="3">
        <v>7</v>
      </c>
      <c r="C501" s="3"/>
      <c r="D501" t="s">
        <v>18366</v>
      </c>
      <c r="E501" t="b">
        <f t="shared" si="29"/>
        <v>0</v>
      </c>
      <c r="F501" t="b">
        <f t="shared" si="32"/>
        <v>0</v>
      </c>
      <c r="G501" t="b">
        <f t="shared" si="30"/>
        <v>0</v>
      </c>
      <c r="H501" t="b">
        <f t="shared" si="31"/>
        <v>0</v>
      </c>
      <c r="J501" t="s">
        <v>202</v>
      </c>
      <c r="K501">
        <v>945</v>
      </c>
      <c r="L501">
        <v>314</v>
      </c>
      <c r="N501" t="s">
        <v>18367</v>
      </c>
      <c r="P501" t="s">
        <v>24</v>
      </c>
      <c r="Q501" t="s">
        <v>25</v>
      </c>
      <c r="R501" t="s">
        <v>19</v>
      </c>
      <c r="T501" t="s">
        <v>20</v>
      </c>
      <c r="U501" t="s">
        <v>21</v>
      </c>
    </row>
    <row r="502" spans="1:21">
      <c r="A502">
        <v>642620766</v>
      </c>
      <c r="B502" s="3">
        <v>4</v>
      </c>
      <c r="C502" s="3"/>
      <c r="D502" t="s">
        <v>17967</v>
      </c>
      <c r="E502" t="b">
        <f t="shared" si="29"/>
        <v>0</v>
      </c>
      <c r="F502" t="b">
        <f t="shared" si="32"/>
        <v>0</v>
      </c>
      <c r="G502" t="b">
        <f t="shared" si="30"/>
        <v>0</v>
      </c>
      <c r="H502" t="b">
        <f t="shared" si="31"/>
        <v>0</v>
      </c>
      <c r="J502" t="s">
        <v>191</v>
      </c>
      <c r="K502">
        <v>459</v>
      </c>
      <c r="L502">
        <v>152</v>
      </c>
      <c r="N502" t="s">
        <v>17968</v>
      </c>
      <c r="P502" t="s">
        <v>17</v>
      </c>
      <c r="Q502" t="s">
        <v>18</v>
      </c>
      <c r="R502" t="s">
        <v>19</v>
      </c>
      <c r="T502" t="s">
        <v>20</v>
      </c>
      <c r="U502" t="s">
        <v>21</v>
      </c>
    </row>
    <row r="503" spans="1:21">
      <c r="A503">
        <v>642622880</v>
      </c>
      <c r="B503" s="3">
        <v>8</v>
      </c>
      <c r="C503" s="3"/>
      <c r="D503" t="s">
        <v>17969</v>
      </c>
      <c r="E503" t="b">
        <f t="shared" si="29"/>
        <v>0</v>
      </c>
      <c r="F503" t="b">
        <f t="shared" si="32"/>
        <v>0</v>
      </c>
      <c r="G503" t="b">
        <f t="shared" si="30"/>
        <v>0</v>
      </c>
      <c r="H503" t="b">
        <f t="shared" si="31"/>
        <v>0</v>
      </c>
      <c r="J503" t="s">
        <v>202</v>
      </c>
      <c r="K503">
        <v>936</v>
      </c>
      <c r="L503">
        <v>311</v>
      </c>
      <c r="N503" t="s">
        <v>17968</v>
      </c>
      <c r="P503" t="s">
        <v>24</v>
      </c>
      <c r="Q503" t="s">
        <v>25</v>
      </c>
      <c r="R503" t="s">
        <v>19</v>
      </c>
      <c r="T503" t="s">
        <v>20</v>
      </c>
      <c r="U503" t="s">
        <v>21</v>
      </c>
    </row>
    <row r="504" spans="1:21">
      <c r="A504">
        <v>642625286</v>
      </c>
      <c r="B504" s="3">
        <v>8</v>
      </c>
      <c r="C504" s="3"/>
      <c r="D504" t="s">
        <v>18368</v>
      </c>
      <c r="E504" t="b">
        <f t="shared" si="29"/>
        <v>0</v>
      </c>
      <c r="F504" t="b">
        <f t="shared" si="32"/>
        <v>0</v>
      </c>
      <c r="G504" t="b">
        <f t="shared" si="30"/>
        <v>0</v>
      </c>
      <c r="H504" t="b">
        <f t="shared" si="31"/>
        <v>0</v>
      </c>
      <c r="J504" t="s">
        <v>202</v>
      </c>
      <c r="K504">
        <v>930</v>
      </c>
      <c r="L504">
        <v>309</v>
      </c>
      <c r="N504" t="s">
        <v>18367</v>
      </c>
      <c r="P504" t="s">
        <v>24</v>
      </c>
      <c r="Q504" t="s">
        <v>25</v>
      </c>
      <c r="R504" t="s">
        <v>19</v>
      </c>
      <c r="T504" t="s">
        <v>20</v>
      </c>
      <c r="U504" t="s">
        <v>21</v>
      </c>
    </row>
    <row r="505" spans="1:21">
      <c r="A505">
        <v>642625340</v>
      </c>
      <c r="B505" s="3">
        <v>8</v>
      </c>
      <c r="C505" s="3"/>
      <c r="D505" t="s">
        <v>18369</v>
      </c>
      <c r="E505" t="b">
        <f t="shared" si="29"/>
        <v>0</v>
      </c>
      <c r="F505" t="b">
        <f t="shared" si="32"/>
        <v>0</v>
      </c>
      <c r="G505" t="b">
        <f t="shared" si="30"/>
        <v>0</v>
      </c>
      <c r="H505" t="b">
        <f t="shared" si="31"/>
        <v>0</v>
      </c>
      <c r="J505" t="s">
        <v>202</v>
      </c>
      <c r="K505">
        <v>930</v>
      </c>
      <c r="L505">
        <v>309</v>
      </c>
      <c r="N505" t="s">
        <v>18367</v>
      </c>
      <c r="P505" t="s">
        <v>24</v>
      </c>
      <c r="Q505" t="s">
        <v>25</v>
      </c>
      <c r="R505" t="s">
        <v>19</v>
      </c>
      <c r="T505" t="s">
        <v>20</v>
      </c>
      <c r="U505" t="s">
        <v>21</v>
      </c>
    </row>
    <row r="506" spans="1:21">
      <c r="A506">
        <v>642625399</v>
      </c>
      <c r="B506" s="3">
        <v>8</v>
      </c>
      <c r="C506" s="3"/>
      <c r="D506" t="s">
        <v>18370</v>
      </c>
      <c r="E506" t="b">
        <f t="shared" si="29"/>
        <v>0</v>
      </c>
      <c r="F506" t="b">
        <f t="shared" si="32"/>
        <v>0</v>
      </c>
      <c r="G506" t="b">
        <f t="shared" si="30"/>
        <v>0</v>
      </c>
      <c r="H506" t="b">
        <f t="shared" si="31"/>
        <v>0</v>
      </c>
      <c r="J506" t="s">
        <v>202</v>
      </c>
      <c r="K506">
        <v>930</v>
      </c>
      <c r="L506">
        <v>309</v>
      </c>
      <c r="N506" t="s">
        <v>18367</v>
      </c>
      <c r="P506" t="s">
        <v>24</v>
      </c>
      <c r="Q506" t="s">
        <v>25</v>
      </c>
      <c r="R506" t="s">
        <v>19</v>
      </c>
      <c r="T506" t="s">
        <v>20</v>
      </c>
      <c r="U506" t="s">
        <v>21</v>
      </c>
    </row>
    <row r="507" spans="1:21">
      <c r="A507">
        <v>642657564</v>
      </c>
      <c r="B507" s="3">
        <v>4</v>
      </c>
      <c r="C507" s="3"/>
      <c r="D507" t="s">
        <v>18521</v>
      </c>
      <c r="E507" t="b">
        <f t="shared" si="29"/>
        <v>0</v>
      </c>
      <c r="F507" t="b">
        <f t="shared" si="32"/>
        <v>0</v>
      </c>
      <c r="G507" t="b">
        <f t="shared" si="30"/>
        <v>0</v>
      </c>
      <c r="H507" t="b">
        <f t="shared" si="31"/>
        <v>0</v>
      </c>
      <c r="J507" t="s">
        <v>18236</v>
      </c>
      <c r="K507">
        <v>450</v>
      </c>
      <c r="L507">
        <v>149</v>
      </c>
      <c r="N507" t="s">
        <v>18522</v>
      </c>
      <c r="R507" t="s">
        <v>19</v>
      </c>
      <c r="T507" t="s">
        <v>20</v>
      </c>
      <c r="U507" t="s">
        <v>21</v>
      </c>
    </row>
    <row r="508" spans="1:21">
      <c r="A508">
        <v>642667588</v>
      </c>
      <c r="B508" s="3">
        <v>8</v>
      </c>
      <c r="C508" s="3"/>
      <c r="D508" t="s">
        <v>17941</v>
      </c>
      <c r="E508" t="b">
        <f t="shared" si="29"/>
        <v>0</v>
      </c>
      <c r="F508" t="b">
        <f t="shared" si="32"/>
        <v>0</v>
      </c>
      <c r="G508" t="b">
        <f t="shared" si="30"/>
        <v>0</v>
      </c>
      <c r="H508" t="b">
        <f t="shared" si="31"/>
        <v>0</v>
      </c>
      <c r="I508" t="s">
        <v>17062</v>
      </c>
      <c r="J508" t="s">
        <v>17942</v>
      </c>
      <c r="K508">
        <v>942</v>
      </c>
      <c r="L508">
        <v>313</v>
      </c>
      <c r="N508" t="s">
        <v>16936</v>
      </c>
      <c r="P508" t="s">
        <v>24</v>
      </c>
      <c r="Q508" t="s">
        <v>25</v>
      </c>
      <c r="R508" t="s">
        <v>19</v>
      </c>
      <c r="T508" t="s">
        <v>20</v>
      </c>
      <c r="U508" t="s">
        <v>21</v>
      </c>
    </row>
    <row r="509" spans="1:21">
      <c r="A509">
        <v>642669315</v>
      </c>
      <c r="B509" s="3">
        <v>3</v>
      </c>
      <c r="C509" s="3"/>
      <c r="D509" t="s">
        <v>18060</v>
      </c>
      <c r="E509" t="b">
        <f t="shared" si="29"/>
        <v>0</v>
      </c>
      <c r="F509" t="b">
        <f t="shared" si="32"/>
        <v>0</v>
      </c>
      <c r="G509" t="b">
        <f t="shared" si="30"/>
        <v>0</v>
      </c>
      <c r="H509" t="b">
        <f t="shared" si="31"/>
        <v>0</v>
      </c>
      <c r="J509" t="s">
        <v>191</v>
      </c>
      <c r="K509">
        <v>411</v>
      </c>
      <c r="L509">
        <v>136</v>
      </c>
      <c r="N509" t="s">
        <v>18061</v>
      </c>
      <c r="R509" t="s">
        <v>19</v>
      </c>
      <c r="T509" t="s">
        <v>20</v>
      </c>
      <c r="U509" t="s">
        <v>21</v>
      </c>
    </row>
    <row r="510" spans="1:21">
      <c r="A510">
        <v>642670997</v>
      </c>
      <c r="B510" s="3">
        <v>8</v>
      </c>
      <c r="C510" s="3"/>
      <c r="D510" t="s">
        <v>17943</v>
      </c>
      <c r="E510" t="b">
        <f t="shared" si="29"/>
        <v>0</v>
      </c>
      <c r="F510" t="b">
        <f t="shared" si="32"/>
        <v>0</v>
      </c>
      <c r="G510" t="b">
        <f t="shared" si="30"/>
        <v>0</v>
      </c>
      <c r="H510" t="b">
        <f t="shared" si="31"/>
        <v>0</v>
      </c>
      <c r="I510" t="s">
        <v>17062</v>
      </c>
      <c r="J510" t="s">
        <v>412</v>
      </c>
      <c r="K510">
        <v>954</v>
      </c>
      <c r="L510">
        <v>317</v>
      </c>
      <c r="N510" t="s">
        <v>16936</v>
      </c>
      <c r="P510" t="s">
        <v>24</v>
      </c>
      <c r="Q510" t="s">
        <v>25</v>
      </c>
      <c r="R510" t="s">
        <v>19</v>
      </c>
      <c r="T510" t="s">
        <v>20</v>
      </c>
      <c r="U510" t="s">
        <v>21</v>
      </c>
    </row>
    <row r="511" spans="1:21">
      <c r="A511">
        <v>642672417</v>
      </c>
      <c r="B511" s="3">
        <v>4</v>
      </c>
      <c r="C511" s="3"/>
      <c r="D511" t="s">
        <v>17944</v>
      </c>
      <c r="E511" t="b">
        <f t="shared" si="29"/>
        <v>0</v>
      </c>
      <c r="F511" t="b">
        <f t="shared" si="32"/>
        <v>0</v>
      </c>
      <c r="G511" t="b">
        <f t="shared" si="30"/>
        <v>0</v>
      </c>
      <c r="H511" t="b">
        <f t="shared" si="31"/>
        <v>0</v>
      </c>
      <c r="J511" t="s">
        <v>9702</v>
      </c>
      <c r="K511">
        <v>459</v>
      </c>
      <c r="L511">
        <v>152</v>
      </c>
      <c r="N511" t="s">
        <v>16936</v>
      </c>
      <c r="P511" t="s">
        <v>17</v>
      </c>
      <c r="Q511" t="s">
        <v>18</v>
      </c>
      <c r="R511" t="s">
        <v>19</v>
      </c>
      <c r="T511" t="s">
        <v>20</v>
      </c>
      <c r="U511" t="s">
        <v>21</v>
      </c>
    </row>
    <row r="512" spans="1:21">
      <c r="A512">
        <v>642672702</v>
      </c>
      <c r="B512" s="3">
        <v>8</v>
      </c>
      <c r="C512" s="3"/>
      <c r="D512" t="s">
        <v>17945</v>
      </c>
      <c r="E512" t="b">
        <f t="shared" si="29"/>
        <v>0</v>
      </c>
      <c r="F512" t="b">
        <f t="shared" si="32"/>
        <v>0</v>
      </c>
      <c r="G512" t="b">
        <f t="shared" si="30"/>
        <v>0</v>
      </c>
      <c r="H512" t="b">
        <f t="shared" si="31"/>
        <v>0</v>
      </c>
      <c r="I512" t="s">
        <v>17062</v>
      </c>
      <c r="J512" t="s">
        <v>412</v>
      </c>
      <c r="K512">
        <v>933</v>
      </c>
      <c r="L512">
        <v>310</v>
      </c>
      <c r="N512" t="s">
        <v>16936</v>
      </c>
      <c r="P512" t="s">
        <v>24</v>
      </c>
      <c r="Q512" t="s">
        <v>25</v>
      </c>
      <c r="R512" t="s">
        <v>19</v>
      </c>
      <c r="T512" t="s">
        <v>20</v>
      </c>
      <c r="U512" t="s">
        <v>21</v>
      </c>
    </row>
    <row r="513" spans="1:21">
      <c r="A513">
        <v>642675595</v>
      </c>
      <c r="B513" s="3">
        <v>5</v>
      </c>
      <c r="C513" s="3"/>
      <c r="D513" t="s">
        <v>18213</v>
      </c>
      <c r="E513" t="b">
        <f t="shared" si="29"/>
        <v>0</v>
      </c>
      <c r="F513" t="b">
        <f t="shared" si="32"/>
        <v>0</v>
      </c>
      <c r="G513" t="b">
        <f t="shared" si="30"/>
        <v>0</v>
      </c>
      <c r="H513" t="b">
        <f t="shared" si="31"/>
        <v>0</v>
      </c>
      <c r="J513" t="s">
        <v>18211</v>
      </c>
      <c r="K513">
        <v>927</v>
      </c>
      <c r="L513">
        <v>308</v>
      </c>
      <c r="N513" t="s">
        <v>18214</v>
      </c>
      <c r="P513" t="s">
        <v>2769</v>
      </c>
      <c r="Q513" t="s">
        <v>38</v>
      </c>
      <c r="R513" t="s">
        <v>2849</v>
      </c>
      <c r="T513" t="s">
        <v>21</v>
      </c>
      <c r="U513" t="s">
        <v>20</v>
      </c>
    </row>
    <row r="514" spans="1:21">
      <c r="A514">
        <v>642693525</v>
      </c>
      <c r="B514" s="3">
        <v>8</v>
      </c>
      <c r="C514" s="3"/>
      <c r="D514" t="s">
        <v>18467</v>
      </c>
      <c r="E514" t="b">
        <f t="shared" si="29"/>
        <v>0</v>
      </c>
      <c r="F514" t="b">
        <f t="shared" si="32"/>
        <v>0</v>
      </c>
      <c r="G514" t="b">
        <f t="shared" si="30"/>
        <v>0</v>
      </c>
      <c r="H514" t="b">
        <f t="shared" si="31"/>
        <v>0</v>
      </c>
      <c r="I514" t="s">
        <v>16869</v>
      </c>
      <c r="J514" t="s">
        <v>1436</v>
      </c>
      <c r="K514">
        <v>942</v>
      </c>
      <c r="L514">
        <v>313</v>
      </c>
      <c r="N514" t="s">
        <v>18468</v>
      </c>
      <c r="P514" t="s">
        <v>24</v>
      </c>
      <c r="Q514" t="s">
        <v>25</v>
      </c>
      <c r="R514" t="s">
        <v>19</v>
      </c>
      <c r="T514" t="s">
        <v>20</v>
      </c>
      <c r="U514" t="s">
        <v>21</v>
      </c>
    </row>
    <row r="515" spans="1:21">
      <c r="A515">
        <v>642693762</v>
      </c>
      <c r="B515" s="3">
        <v>8</v>
      </c>
      <c r="C515" s="3"/>
      <c r="D515" t="s">
        <v>18469</v>
      </c>
      <c r="E515" t="b">
        <f t="shared" ref="E515:E578" si="33">ISNUMBER(SEARCH("pfam04234",R515))</f>
        <v>0</v>
      </c>
      <c r="F515" t="b">
        <f t="shared" si="32"/>
        <v>0</v>
      </c>
      <c r="G515" t="b">
        <f t="shared" ref="G515:G578" si="34">ISNUMBER(SEARCH("pfam13442",R515))</f>
        <v>0</v>
      </c>
      <c r="H515" t="b">
        <f t="shared" ref="H515:H578" si="35">ISNUMBER(SEARCH("pfam13115",R515))</f>
        <v>0</v>
      </c>
      <c r="I515" t="s">
        <v>16869</v>
      </c>
      <c r="J515" t="s">
        <v>18470</v>
      </c>
      <c r="K515">
        <v>885</v>
      </c>
      <c r="L515">
        <v>294</v>
      </c>
      <c r="N515" t="s">
        <v>18468</v>
      </c>
      <c r="P515" t="s">
        <v>24</v>
      </c>
      <c r="Q515" t="s">
        <v>25</v>
      </c>
      <c r="R515" t="s">
        <v>19</v>
      </c>
      <c r="T515" t="s">
        <v>20</v>
      </c>
      <c r="U515" t="s">
        <v>21</v>
      </c>
    </row>
    <row r="516" spans="1:21">
      <c r="A516">
        <v>642713153</v>
      </c>
      <c r="B516" s="3">
        <v>9</v>
      </c>
      <c r="C516" s="3"/>
      <c r="D516" t="s">
        <v>18385</v>
      </c>
      <c r="E516" t="b">
        <f t="shared" si="33"/>
        <v>1</v>
      </c>
      <c r="F516" t="b">
        <f t="shared" si="32"/>
        <v>0</v>
      </c>
      <c r="G516" t="b">
        <f t="shared" si="34"/>
        <v>0</v>
      </c>
      <c r="H516" t="b">
        <f t="shared" si="35"/>
        <v>0</v>
      </c>
      <c r="J516" t="s">
        <v>158</v>
      </c>
      <c r="K516">
        <v>1587</v>
      </c>
      <c r="L516">
        <v>528</v>
      </c>
      <c r="N516" t="s">
        <v>18386</v>
      </c>
      <c r="P516" t="s">
        <v>17077</v>
      </c>
      <c r="Q516" t="s">
        <v>17078</v>
      </c>
      <c r="R516" t="s">
        <v>34</v>
      </c>
      <c r="T516" t="s">
        <v>20</v>
      </c>
      <c r="U516" t="s">
        <v>21</v>
      </c>
    </row>
    <row r="517" spans="1:21">
      <c r="A517">
        <v>642720238</v>
      </c>
      <c r="B517" s="3">
        <v>4</v>
      </c>
      <c r="C517" s="3"/>
      <c r="D517" t="s">
        <v>18058</v>
      </c>
      <c r="E517" t="b">
        <f t="shared" si="33"/>
        <v>0</v>
      </c>
      <c r="F517" t="b">
        <f t="shared" si="32"/>
        <v>0</v>
      </c>
      <c r="G517" t="b">
        <f t="shared" si="34"/>
        <v>0</v>
      </c>
      <c r="H517" t="b">
        <f t="shared" si="35"/>
        <v>0</v>
      </c>
      <c r="J517" t="s">
        <v>191</v>
      </c>
      <c r="K517">
        <v>450</v>
      </c>
      <c r="L517">
        <v>149</v>
      </c>
      <c r="N517" t="s">
        <v>18059</v>
      </c>
      <c r="R517" t="s">
        <v>19</v>
      </c>
      <c r="T517" t="s">
        <v>20</v>
      </c>
      <c r="U517" t="s">
        <v>21</v>
      </c>
    </row>
    <row r="518" spans="1:21">
      <c r="A518">
        <v>642727283</v>
      </c>
      <c r="B518" s="3">
        <v>4</v>
      </c>
      <c r="C518" s="3"/>
      <c r="D518" t="s">
        <v>18326</v>
      </c>
      <c r="E518" t="b">
        <f t="shared" si="33"/>
        <v>0</v>
      </c>
      <c r="F518" t="b">
        <f t="shared" si="32"/>
        <v>0</v>
      </c>
      <c r="G518" t="b">
        <f t="shared" si="34"/>
        <v>0</v>
      </c>
      <c r="H518" t="b">
        <f t="shared" si="35"/>
        <v>0</v>
      </c>
      <c r="J518" t="s">
        <v>191</v>
      </c>
      <c r="K518">
        <v>438</v>
      </c>
      <c r="L518">
        <v>145</v>
      </c>
      <c r="N518" t="s">
        <v>18327</v>
      </c>
      <c r="R518" t="s">
        <v>19</v>
      </c>
      <c r="T518" t="s">
        <v>20</v>
      </c>
      <c r="U518" t="s">
        <v>21</v>
      </c>
    </row>
    <row r="519" spans="1:21">
      <c r="A519">
        <v>642731346</v>
      </c>
      <c r="B519" s="3">
        <v>8</v>
      </c>
      <c r="C519" s="3"/>
      <c r="D519" t="s">
        <v>18471</v>
      </c>
      <c r="E519" t="b">
        <f t="shared" si="33"/>
        <v>0</v>
      </c>
      <c r="F519" t="b">
        <f t="shared" si="32"/>
        <v>0</v>
      </c>
      <c r="G519" t="b">
        <f t="shared" si="34"/>
        <v>0</v>
      </c>
      <c r="H519" t="b">
        <f t="shared" si="35"/>
        <v>0</v>
      </c>
      <c r="J519" t="s">
        <v>202</v>
      </c>
      <c r="K519">
        <v>885</v>
      </c>
      <c r="L519">
        <v>294</v>
      </c>
      <c r="N519" t="s">
        <v>18472</v>
      </c>
      <c r="P519" t="s">
        <v>24</v>
      </c>
      <c r="Q519" t="s">
        <v>25</v>
      </c>
      <c r="R519" t="s">
        <v>19</v>
      </c>
      <c r="T519" t="s">
        <v>20</v>
      </c>
      <c r="U519" t="s">
        <v>21</v>
      </c>
    </row>
    <row r="520" spans="1:21">
      <c r="A520">
        <v>642737389</v>
      </c>
      <c r="B520" s="3">
        <v>8</v>
      </c>
      <c r="C520" s="3"/>
      <c r="D520" t="s">
        <v>18446</v>
      </c>
      <c r="E520" t="b">
        <f t="shared" si="33"/>
        <v>0</v>
      </c>
      <c r="F520" t="b">
        <f t="shared" si="32"/>
        <v>0</v>
      </c>
      <c r="G520" t="b">
        <f t="shared" si="34"/>
        <v>0</v>
      </c>
      <c r="H520" t="b">
        <f t="shared" si="35"/>
        <v>0</v>
      </c>
      <c r="J520" t="s">
        <v>454</v>
      </c>
      <c r="K520">
        <v>876</v>
      </c>
      <c r="L520">
        <v>291</v>
      </c>
      <c r="N520" t="s">
        <v>18447</v>
      </c>
      <c r="P520" t="s">
        <v>24</v>
      </c>
      <c r="Q520" t="s">
        <v>25</v>
      </c>
      <c r="R520" t="s">
        <v>19</v>
      </c>
      <c r="T520" t="s">
        <v>20</v>
      </c>
      <c r="U520" t="s">
        <v>21</v>
      </c>
    </row>
    <row r="521" spans="1:21">
      <c r="A521">
        <v>642742284</v>
      </c>
      <c r="B521" s="3">
        <v>8</v>
      </c>
      <c r="C521" s="3"/>
      <c r="D521" t="s">
        <v>18444</v>
      </c>
      <c r="E521" t="b">
        <f t="shared" si="33"/>
        <v>0</v>
      </c>
      <c r="F521" t="b">
        <f t="shared" si="32"/>
        <v>0</v>
      </c>
      <c r="G521" t="b">
        <f t="shared" si="34"/>
        <v>0</v>
      </c>
      <c r="H521" t="b">
        <f t="shared" si="35"/>
        <v>0</v>
      </c>
      <c r="J521" t="s">
        <v>454</v>
      </c>
      <c r="K521">
        <v>876</v>
      </c>
      <c r="L521">
        <v>291</v>
      </c>
      <c r="N521" t="s">
        <v>18445</v>
      </c>
      <c r="P521" t="s">
        <v>24</v>
      </c>
      <c r="Q521" t="s">
        <v>25</v>
      </c>
      <c r="R521" t="s">
        <v>19</v>
      </c>
      <c r="T521" t="s">
        <v>20</v>
      </c>
      <c r="U521" t="s">
        <v>21</v>
      </c>
    </row>
    <row r="522" spans="1:21">
      <c r="A522">
        <v>642747108</v>
      </c>
      <c r="B522" s="3">
        <v>8</v>
      </c>
      <c r="C522" s="3"/>
      <c r="D522" t="s">
        <v>18415</v>
      </c>
      <c r="E522" t="b">
        <f t="shared" si="33"/>
        <v>0</v>
      </c>
      <c r="F522" t="b">
        <f t="shared" si="32"/>
        <v>0</v>
      </c>
      <c r="G522" t="b">
        <f t="shared" si="34"/>
        <v>0</v>
      </c>
      <c r="H522" t="b">
        <f t="shared" si="35"/>
        <v>0</v>
      </c>
      <c r="J522" t="s">
        <v>454</v>
      </c>
      <c r="K522">
        <v>876</v>
      </c>
      <c r="L522">
        <v>291</v>
      </c>
      <c r="N522" t="s">
        <v>18416</v>
      </c>
      <c r="P522" t="s">
        <v>24</v>
      </c>
      <c r="Q522" t="s">
        <v>25</v>
      </c>
      <c r="R522" t="s">
        <v>19</v>
      </c>
      <c r="T522" t="s">
        <v>20</v>
      </c>
      <c r="U522" t="s">
        <v>21</v>
      </c>
    </row>
    <row r="523" spans="1:21">
      <c r="A523">
        <v>642750240</v>
      </c>
      <c r="B523" s="3">
        <v>4</v>
      </c>
      <c r="C523" s="3"/>
      <c r="D523" t="s">
        <v>18235</v>
      </c>
      <c r="E523" t="b">
        <f t="shared" si="33"/>
        <v>0</v>
      </c>
      <c r="F523" t="b">
        <f t="shared" si="32"/>
        <v>0</v>
      </c>
      <c r="G523" t="b">
        <f t="shared" si="34"/>
        <v>0</v>
      </c>
      <c r="H523" t="b">
        <f t="shared" si="35"/>
        <v>0</v>
      </c>
      <c r="J523" t="s">
        <v>18236</v>
      </c>
      <c r="K523">
        <v>450</v>
      </c>
      <c r="L523">
        <v>149</v>
      </c>
      <c r="N523" t="s">
        <v>18237</v>
      </c>
      <c r="R523" t="s">
        <v>19</v>
      </c>
      <c r="T523" t="s">
        <v>20</v>
      </c>
      <c r="U523" t="s">
        <v>21</v>
      </c>
    </row>
    <row r="524" spans="1:21">
      <c r="A524">
        <v>642753753</v>
      </c>
      <c r="B524" s="3">
        <v>8</v>
      </c>
      <c r="C524" s="3"/>
      <c r="D524" t="s">
        <v>17748</v>
      </c>
      <c r="E524" t="b">
        <f t="shared" si="33"/>
        <v>0</v>
      </c>
      <c r="F524" t="b">
        <f t="shared" si="32"/>
        <v>0</v>
      </c>
      <c r="G524" t="b">
        <f t="shared" si="34"/>
        <v>0</v>
      </c>
      <c r="H524" t="b">
        <f t="shared" si="35"/>
        <v>0</v>
      </c>
      <c r="J524" t="s">
        <v>114</v>
      </c>
      <c r="K524">
        <v>915</v>
      </c>
      <c r="L524">
        <v>304</v>
      </c>
      <c r="N524" t="s">
        <v>17749</v>
      </c>
      <c r="P524" t="s">
        <v>24</v>
      </c>
      <c r="Q524" t="s">
        <v>25</v>
      </c>
      <c r="R524" t="s">
        <v>19</v>
      </c>
      <c r="T524" t="s">
        <v>20</v>
      </c>
      <c r="U524" t="s">
        <v>21</v>
      </c>
    </row>
    <row r="525" spans="1:21">
      <c r="A525">
        <v>642753818</v>
      </c>
      <c r="B525" s="3">
        <v>7</v>
      </c>
      <c r="C525" s="3"/>
      <c r="D525" t="s">
        <v>17750</v>
      </c>
      <c r="E525" t="b">
        <f t="shared" si="33"/>
        <v>0</v>
      </c>
      <c r="F525" t="b">
        <f t="shared" si="32"/>
        <v>0</v>
      </c>
      <c r="G525" t="b">
        <f t="shared" si="34"/>
        <v>0</v>
      </c>
      <c r="H525" t="b">
        <f t="shared" si="35"/>
        <v>0</v>
      </c>
      <c r="J525" t="s">
        <v>114</v>
      </c>
      <c r="K525">
        <v>888</v>
      </c>
      <c r="L525">
        <v>295</v>
      </c>
      <c r="N525" t="s">
        <v>17749</v>
      </c>
      <c r="P525" t="s">
        <v>24</v>
      </c>
      <c r="Q525" t="s">
        <v>25</v>
      </c>
      <c r="R525" t="s">
        <v>19</v>
      </c>
      <c r="T525" t="s">
        <v>20</v>
      </c>
      <c r="U525" t="s">
        <v>21</v>
      </c>
    </row>
    <row r="526" spans="1:21">
      <c r="A526">
        <v>642757777</v>
      </c>
      <c r="B526" s="3">
        <v>7</v>
      </c>
      <c r="C526" s="3"/>
      <c r="D526" t="s">
        <v>18330</v>
      </c>
      <c r="E526" t="b">
        <f t="shared" si="33"/>
        <v>0</v>
      </c>
      <c r="F526" t="b">
        <f t="shared" si="32"/>
        <v>0</v>
      </c>
      <c r="G526" t="b">
        <f t="shared" si="34"/>
        <v>0</v>
      </c>
      <c r="H526" t="b">
        <f t="shared" si="35"/>
        <v>0</v>
      </c>
      <c r="I526" t="s">
        <v>16869</v>
      </c>
      <c r="J526" t="s">
        <v>6048</v>
      </c>
      <c r="K526">
        <v>933</v>
      </c>
      <c r="L526">
        <v>310</v>
      </c>
      <c r="N526" t="s">
        <v>18331</v>
      </c>
      <c r="P526" t="s">
        <v>24</v>
      </c>
      <c r="Q526" t="s">
        <v>25</v>
      </c>
      <c r="R526" t="s">
        <v>19</v>
      </c>
      <c r="T526" t="s">
        <v>20</v>
      </c>
      <c r="U526" t="s">
        <v>21</v>
      </c>
    </row>
    <row r="527" spans="1:21">
      <c r="A527">
        <v>642759378</v>
      </c>
      <c r="B527" s="3">
        <v>8</v>
      </c>
      <c r="C527" s="3"/>
      <c r="D527" t="s">
        <v>18332</v>
      </c>
      <c r="E527" t="b">
        <f t="shared" si="33"/>
        <v>0</v>
      </c>
      <c r="F527" t="b">
        <f t="shared" si="32"/>
        <v>0</v>
      </c>
      <c r="G527" t="b">
        <f t="shared" si="34"/>
        <v>0</v>
      </c>
      <c r="H527" t="b">
        <f t="shared" si="35"/>
        <v>0</v>
      </c>
      <c r="J527" t="s">
        <v>114</v>
      </c>
      <c r="K527">
        <v>930</v>
      </c>
      <c r="L527">
        <v>309</v>
      </c>
      <c r="N527" t="s">
        <v>18331</v>
      </c>
      <c r="P527" t="s">
        <v>24</v>
      </c>
      <c r="Q527" t="s">
        <v>25</v>
      </c>
      <c r="R527" t="s">
        <v>19</v>
      </c>
      <c r="T527" t="s">
        <v>20</v>
      </c>
      <c r="U527" t="s">
        <v>21</v>
      </c>
    </row>
    <row r="528" spans="1:21">
      <c r="A528">
        <v>642766238</v>
      </c>
      <c r="B528" s="3">
        <v>4</v>
      </c>
      <c r="C528" s="3"/>
      <c r="D528" t="s">
        <v>18210</v>
      </c>
      <c r="E528" t="b">
        <f t="shared" si="33"/>
        <v>0</v>
      </c>
      <c r="F528" t="b">
        <f t="shared" si="32"/>
        <v>0</v>
      </c>
      <c r="G528" t="b">
        <f t="shared" si="34"/>
        <v>0</v>
      </c>
      <c r="H528" t="b">
        <f t="shared" si="35"/>
        <v>0</v>
      </c>
      <c r="J528" t="s">
        <v>18211</v>
      </c>
      <c r="K528">
        <v>954</v>
      </c>
      <c r="L528">
        <v>317</v>
      </c>
      <c r="N528" t="s">
        <v>18212</v>
      </c>
      <c r="P528" t="s">
        <v>2769</v>
      </c>
      <c r="Q528" t="s">
        <v>38</v>
      </c>
      <c r="R528" t="s">
        <v>2849</v>
      </c>
      <c r="T528" t="s">
        <v>21</v>
      </c>
      <c r="U528" t="s">
        <v>21</v>
      </c>
    </row>
    <row r="529" spans="1:21">
      <c r="A529">
        <v>642770993</v>
      </c>
      <c r="B529" s="3">
        <v>8</v>
      </c>
      <c r="C529" s="3"/>
      <c r="D529" t="s">
        <v>18448</v>
      </c>
      <c r="E529" t="b">
        <f t="shared" si="33"/>
        <v>0</v>
      </c>
      <c r="F529" t="b">
        <f t="shared" si="32"/>
        <v>0</v>
      </c>
      <c r="G529" t="b">
        <f t="shared" si="34"/>
        <v>0</v>
      </c>
      <c r="H529" t="b">
        <f t="shared" si="35"/>
        <v>0</v>
      </c>
      <c r="J529" t="s">
        <v>1644</v>
      </c>
      <c r="K529">
        <v>876</v>
      </c>
      <c r="L529">
        <v>291</v>
      </c>
      <c r="N529" t="s">
        <v>18449</v>
      </c>
      <c r="P529" t="s">
        <v>24</v>
      </c>
      <c r="Q529" t="s">
        <v>25</v>
      </c>
      <c r="R529" t="s">
        <v>19</v>
      </c>
      <c r="T529" t="s">
        <v>20</v>
      </c>
      <c r="U529" t="s">
        <v>21</v>
      </c>
    </row>
    <row r="530" spans="1:21">
      <c r="A530">
        <v>642775511</v>
      </c>
      <c r="B530" s="3">
        <v>8</v>
      </c>
      <c r="C530" s="3"/>
      <c r="D530" t="s">
        <v>18393</v>
      </c>
      <c r="E530" t="b">
        <f t="shared" si="33"/>
        <v>0</v>
      </c>
      <c r="F530" t="b">
        <f t="shared" si="32"/>
        <v>0</v>
      </c>
      <c r="G530" t="b">
        <f t="shared" si="34"/>
        <v>0</v>
      </c>
      <c r="H530" t="b">
        <f t="shared" si="35"/>
        <v>0</v>
      </c>
      <c r="J530" t="s">
        <v>454</v>
      </c>
      <c r="K530">
        <v>876</v>
      </c>
      <c r="L530">
        <v>291</v>
      </c>
      <c r="N530" t="s">
        <v>18394</v>
      </c>
      <c r="P530" t="s">
        <v>24</v>
      </c>
      <c r="Q530" t="s">
        <v>25</v>
      </c>
      <c r="R530" t="s">
        <v>19</v>
      </c>
      <c r="T530" t="s">
        <v>20</v>
      </c>
      <c r="U530" t="s">
        <v>21</v>
      </c>
    </row>
    <row r="531" spans="1:21">
      <c r="A531">
        <v>642784543</v>
      </c>
      <c r="B531" s="3">
        <v>8</v>
      </c>
      <c r="C531" s="3"/>
      <c r="D531" t="s">
        <v>18442</v>
      </c>
      <c r="E531" t="b">
        <f t="shared" si="33"/>
        <v>0</v>
      </c>
      <c r="F531" t="b">
        <f t="shared" si="32"/>
        <v>0</v>
      </c>
      <c r="G531" t="b">
        <f t="shared" si="34"/>
        <v>0</v>
      </c>
      <c r="H531" t="b">
        <f t="shared" si="35"/>
        <v>0</v>
      </c>
      <c r="J531" t="s">
        <v>454</v>
      </c>
      <c r="K531">
        <v>876</v>
      </c>
      <c r="L531">
        <v>291</v>
      </c>
      <c r="N531" t="s">
        <v>18443</v>
      </c>
      <c r="P531" t="s">
        <v>24</v>
      </c>
      <c r="Q531" t="s">
        <v>25</v>
      </c>
      <c r="R531" t="s">
        <v>19</v>
      </c>
      <c r="T531" t="s">
        <v>20</v>
      </c>
      <c r="U531" t="s">
        <v>21</v>
      </c>
    </row>
    <row r="532" spans="1:21">
      <c r="A532">
        <v>642788945</v>
      </c>
      <c r="B532" s="3">
        <v>4</v>
      </c>
      <c r="C532" s="3"/>
      <c r="D532" t="s">
        <v>17711</v>
      </c>
      <c r="E532" t="b">
        <f t="shared" si="33"/>
        <v>0</v>
      </c>
      <c r="F532" t="b">
        <f t="shared" si="32"/>
        <v>0</v>
      </c>
      <c r="G532" t="b">
        <f t="shared" si="34"/>
        <v>0</v>
      </c>
      <c r="H532" t="b">
        <f t="shared" si="35"/>
        <v>0</v>
      </c>
      <c r="J532" t="s">
        <v>191</v>
      </c>
      <c r="K532">
        <v>465</v>
      </c>
      <c r="L532">
        <v>154</v>
      </c>
      <c r="N532" t="s">
        <v>17712</v>
      </c>
      <c r="P532" t="s">
        <v>17</v>
      </c>
      <c r="Q532" t="s">
        <v>18</v>
      </c>
      <c r="R532" t="s">
        <v>19</v>
      </c>
      <c r="T532" t="s">
        <v>20</v>
      </c>
      <c r="U532" t="s">
        <v>21</v>
      </c>
    </row>
    <row r="533" spans="1:21">
      <c r="A533">
        <v>642800299</v>
      </c>
      <c r="B533" s="3">
        <v>4</v>
      </c>
      <c r="C533" s="3"/>
      <c r="D533" t="s">
        <v>18508</v>
      </c>
      <c r="E533" t="b">
        <f t="shared" si="33"/>
        <v>0</v>
      </c>
      <c r="F533" t="b">
        <f t="shared" si="32"/>
        <v>0</v>
      </c>
      <c r="G533" t="b">
        <f t="shared" si="34"/>
        <v>0</v>
      </c>
      <c r="H533" t="b">
        <f t="shared" si="35"/>
        <v>0</v>
      </c>
      <c r="J533" t="s">
        <v>101</v>
      </c>
      <c r="K533">
        <v>900</v>
      </c>
      <c r="L533">
        <v>300</v>
      </c>
      <c r="N533" t="s">
        <v>15001</v>
      </c>
      <c r="R533" t="s">
        <v>19</v>
      </c>
      <c r="T533" t="s">
        <v>20</v>
      </c>
      <c r="U533" t="s">
        <v>21</v>
      </c>
    </row>
    <row r="534" spans="1:21">
      <c r="A534">
        <v>642818092</v>
      </c>
      <c r="B534" s="3">
        <v>8</v>
      </c>
      <c r="C534" s="3"/>
      <c r="D534" t="s">
        <v>18161</v>
      </c>
      <c r="E534" t="b">
        <f t="shared" si="33"/>
        <v>0</v>
      </c>
      <c r="F534" t="b">
        <f t="shared" si="32"/>
        <v>0</v>
      </c>
      <c r="G534" t="b">
        <f t="shared" si="34"/>
        <v>0</v>
      </c>
      <c r="H534" t="b">
        <f t="shared" si="35"/>
        <v>0</v>
      </c>
      <c r="J534" t="s">
        <v>1207</v>
      </c>
      <c r="K534">
        <v>873</v>
      </c>
      <c r="L534">
        <v>290</v>
      </c>
      <c r="N534" t="s">
        <v>18162</v>
      </c>
      <c r="P534" t="s">
        <v>24</v>
      </c>
      <c r="Q534" t="s">
        <v>25</v>
      </c>
      <c r="R534" t="s">
        <v>19</v>
      </c>
      <c r="T534" t="s">
        <v>20</v>
      </c>
      <c r="U534" t="s">
        <v>21</v>
      </c>
    </row>
    <row r="535" spans="1:21">
      <c r="A535">
        <v>642878649</v>
      </c>
      <c r="B535" s="3">
        <v>9</v>
      </c>
      <c r="C535" s="3"/>
      <c r="D535" t="s">
        <v>17864</v>
      </c>
      <c r="E535" t="b">
        <f t="shared" si="33"/>
        <v>1</v>
      </c>
      <c r="F535" t="b">
        <f t="shared" si="32"/>
        <v>0</v>
      </c>
      <c r="G535" t="b">
        <f t="shared" si="34"/>
        <v>0</v>
      </c>
      <c r="H535" t="b">
        <f t="shared" si="35"/>
        <v>1</v>
      </c>
      <c r="J535" t="s">
        <v>999</v>
      </c>
      <c r="K535">
        <v>1635</v>
      </c>
      <c r="L535">
        <v>544</v>
      </c>
      <c r="N535" t="s">
        <v>17865</v>
      </c>
      <c r="P535" t="s">
        <v>24</v>
      </c>
      <c r="Q535" t="s">
        <v>25</v>
      </c>
      <c r="R535" t="s">
        <v>59</v>
      </c>
      <c r="T535" t="s">
        <v>21</v>
      </c>
      <c r="U535" t="s">
        <v>21</v>
      </c>
    </row>
    <row r="536" spans="1:21">
      <c r="A536">
        <v>642910964</v>
      </c>
      <c r="B536" s="3">
        <v>13</v>
      </c>
      <c r="C536" s="3"/>
      <c r="D536" t="s">
        <v>18062</v>
      </c>
      <c r="E536" t="b">
        <f t="shared" si="33"/>
        <v>0</v>
      </c>
      <c r="F536" t="b">
        <f t="shared" si="32"/>
        <v>0</v>
      </c>
      <c r="G536" t="b">
        <f t="shared" si="34"/>
        <v>0</v>
      </c>
      <c r="H536" t="b">
        <f t="shared" si="35"/>
        <v>0</v>
      </c>
      <c r="J536" t="s">
        <v>202</v>
      </c>
      <c r="K536">
        <v>1608</v>
      </c>
      <c r="L536">
        <v>535</v>
      </c>
      <c r="N536" t="s">
        <v>18063</v>
      </c>
      <c r="P536" t="s">
        <v>24</v>
      </c>
      <c r="Q536" t="s">
        <v>25</v>
      </c>
      <c r="R536" t="s">
        <v>19</v>
      </c>
      <c r="T536" t="s">
        <v>20</v>
      </c>
      <c r="U536" t="s">
        <v>21</v>
      </c>
    </row>
    <row r="537" spans="1:21">
      <c r="A537">
        <v>642923745</v>
      </c>
      <c r="B537" s="3">
        <v>4</v>
      </c>
      <c r="C537" s="3"/>
      <c r="D537" t="s">
        <v>18387</v>
      </c>
      <c r="E537" t="b">
        <f t="shared" si="33"/>
        <v>0</v>
      </c>
      <c r="F537" t="b">
        <f t="shared" si="32"/>
        <v>0</v>
      </c>
      <c r="G537" t="b">
        <f t="shared" si="34"/>
        <v>0</v>
      </c>
      <c r="H537" t="b">
        <f t="shared" si="35"/>
        <v>0</v>
      </c>
      <c r="K537">
        <v>444</v>
      </c>
      <c r="L537">
        <v>147</v>
      </c>
      <c r="N537" t="s">
        <v>18386</v>
      </c>
      <c r="R537" t="s">
        <v>19</v>
      </c>
      <c r="T537" t="s">
        <v>20</v>
      </c>
      <c r="U537" t="s">
        <v>21</v>
      </c>
    </row>
    <row r="538" spans="1:21">
      <c r="A538">
        <v>642924337</v>
      </c>
      <c r="B538" s="3">
        <v>5</v>
      </c>
      <c r="C538" s="3"/>
      <c r="D538" t="s">
        <v>17713</v>
      </c>
      <c r="E538" t="b">
        <f t="shared" si="33"/>
        <v>0</v>
      </c>
      <c r="F538" t="b">
        <f t="shared" si="32"/>
        <v>0</v>
      </c>
      <c r="G538" t="b">
        <f t="shared" si="34"/>
        <v>0</v>
      </c>
      <c r="H538" t="b">
        <f t="shared" si="35"/>
        <v>0</v>
      </c>
      <c r="K538">
        <v>534</v>
      </c>
      <c r="L538">
        <v>178</v>
      </c>
      <c r="N538" t="s">
        <v>17712</v>
      </c>
      <c r="R538" t="s">
        <v>19</v>
      </c>
      <c r="T538" t="s">
        <v>20</v>
      </c>
      <c r="U538" t="s">
        <v>21</v>
      </c>
    </row>
    <row r="539" spans="1:21">
      <c r="A539">
        <v>642980127</v>
      </c>
      <c r="B539" s="3">
        <v>8</v>
      </c>
      <c r="C539" s="3"/>
      <c r="D539" t="s">
        <v>17850</v>
      </c>
      <c r="E539" t="b">
        <f t="shared" si="33"/>
        <v>0</v>
      </c>
      <c r="F539" t="b">
        <f t="shared" si="32"/>
        <v>0</v>
      </c>
      <c r="G539" t="b">
        <f t="shared" si="34"/>
        <v>0</v>
      </c>
      <c r="H539" t="b">
        <f t="shared" si="35"/>
        <v>0</v>
      </c>
      <c r="J539" t="s">
        <v>191</v>
      </c>
      <c r="K539">
        <v>942</v>
      </c>
      <c r="L539">
        <v>313</v>
      </c>
      <c r="N539" t="s">
        <v>17851</v>
      </c>
      <c r="P539" t="s">
        <v>24</v>
      </c>
      <c r="Q539" t="s">
        <v>25</v>
      </c>
      <c r="R539" t="s">
        <v>19</v>
      </c>
      <c r="T539" t="s">
        <v>20</v>
      </c>
      <c r="U539" t="s">
        <v>21</v>
      </c>
    </row>
    <row r="540" spans="1:21">
      <c r="A540">
        <v>643016235</v>
      </c>
      <c r="B540" s="3">
        <v>8</v>
      </c>
      <c r="C540" s="3"/>
      <c r="D540" t="s">
        <v>18187</v>
      </c>
      <c r="E540" t="b">
        <f t="shared" si="33"/>
        <v>0</v>
      </c>
      <c r="F540" t="b">
        <f t="shared" ref="F540:F603" si="36">ISNUMBER(SEARCH("pfam09678",R540))</f>
        <v>0</v>
      </c>
      <c r="G540" t="b">
        <f t="shared" si="34"/>
        <v>0</v>
      </c>
      <c r="H540" t="b">
        <f t="shared" si="35"/>
        <v>0</v>
      </c>
      <c r="J540" t="s">
        <v>454</v>
      </c>
      <c r="K540">
        <v>873</v>
      </c>
      <c r="L540">
        <v>290</v>
      </c>
      <c r="N540" t="s">
        <v>18188</v>
      </c>
      <c r="P540" t="s">
        <v>24</v>
      </c>
      <c r="Q540" t="s">
        <v>25</v>
      </c>
      <c r="R540" t="s">
        <v>19</v>
      </c>
      <c r="T540" t="s">
        <v>20</v>
      </c>
      <c r="U540" t="s">
        <v>21</v>
      </c>
    </row>
    <row r="541" spans="1:21">
      <c r="A541">
        <v>643021547</v>
      </c>
      <c r="B541" s="3">
        <v>16</v>
      </c>
      <c r="C541" s="3"/>
      <c r="D541" t="s">
        <v>18288</v>
      </c>
      <c r="E541" t="b">
        <f t="shared" si="33"/>
        <v>0</v>
      </c>
      <c r="F541" t="b">
        <f t="shared" si="36"/>
        <v>1</v>
      </c>
      <c r="G541" t="b">
        <f t="shared" si="34"/>
        <v>0</v>
      </c>
      <c r="H541" t="b">
        <f t="shared" si="35"/>
        <v>0</v>
      </c>
      <c r="J541" t="s">
        <v>1077</v>
      </c>
      <c r="K541">
        <v>1986</v>
      </c>
      <c r="L541">
        <v>661</v>
      </c>
      <c r="N541" t="s">
        <v>18289</v>
      </c>
      <c r="P541" t="s">
        <v>54</v>
      </c>
      <c r="Q541" t="s">
        <v>18</v>
      </c>
      <c r="R541" t="s">
        <v>55</v>
      </c>
      <c r="T541" t="s">
        <v>20</v>
      </c>
      <c r="U541" t="s">
        <v>21</v>
      </c>
    </row>
    <row r="542" spans="1:21">
      <c r="A542">
        <v>643025745</v>
      </c>
      <c r="B542" s="3">
        <v>16</v>
      </c>
      <c r="C542" s="3"/>
      <c r="D542" t="s">
        <v>18287</v>
      </c>
      <c r="E542" t="b">
        <f t="shared" si="33"/>
        <v>0</v>
      </c>
      <c r="F542" t="b">
        <f t="shared" si="36"/>
        <v>1</v>
      </c>
      <c r="G542" t="b">
        <f t="shared" si="34"/>
        <v>0</v>
      </c>
      <c r="H542" t="b">
        <f t="shared" si="35"/>
        <v>0</v>
      </c>
      <c r="J542" t="s">
        <v>1077</v>
      </c>
      <c r="K542">
        <v>1986</v>
      </c>
      <c r="L542">
        <v>661</v>
      </c>
      <c r="N542" t="s">
        <v>13520</v>
      </c>
      <c r="P542" t="s">
        <v>54</v>
      </c>
      <c r="Q542" t="s">
        <v>18</v>
      </c>
      <c r="R542" t="s">
        <v>55</v>
      </c>
      <c r="T542" t="s">
        <v>20</v>
      </c>
      <c r="U542" t="s">
        <v>21</v>
      </c>
    </row>
    <row r="543" spans="1:21">
      <c r="A543">
        <v>643026469</v>
      </c>
      <c r="B543" s="3">
        <v>16</v>
      </c>
      <c r="C543" s="3"/>
      <c r="D543" t="s">
        <v>18306</v>
      </c>
      <c r="E543" t="b">
        <f t="shared" si="33"/>
        <v>0</v>
      </c>
      <c r="F543" t="b">
        <f t="shared" si="36"/>
        <v>1</v>
      </c>
      <c r="G543" t="b">
        <f t="shared" si="34"/>
        <v>0</v>
      </c>
      <c r="H543" t="b">
        <f t="shared" si="35"/>
        <v>0</v>
      </c>
      <c r="J543" t="s">
        <v>1077</v>
      </c>
      <c r="K543">
        <v>1986</v>
      </c>
      <c r="L543">
        <v>661</v>
      </c>
      <c r="N543" t="s">
        <v>15426</v>
      </c>
      <c r="P543" t="s">
        <v>54</v>
      </c>
      <c r="Q543" t="s">
        <v>18</v>
      </c>
      <c r="R543" t="s">
        <v>55</v>
      </c>
      <c r="T543" t="s">
        <v>20</v>
      </c>
      <c r="U543" t="s">
        <v>21</v>
      </c>
    </row>
    <row r="544" spans="1:21">
      <c r="A544">
        <v>643034271</v>
      </c>
      <c r="B544" s="3">
        <v>16</v>
      </c>
      <c r="C544" s="3"/>
      <c r="D544" t="s">
        <v>18293</v>
      </c>
      <c r="E544" t="b">
        <f t="shared" si="33"/>
        <v>0</v>
      </c>
      <c r="F544" t="b">
        <f t="shared" si="36"/>
        <v>1</v>
      </c>
      <c r="G544" t="b">
        <f t="shared" si="34"/>
        <v>0</v>
      </c>
      <c r="H544" t="b">
        <f t="shared" si="35"/>
        <v>0</v>
      </c>
      <c r="J544" t="s">
        <v>1077</v>
      </c>
      <c r="K544">
        <v>1986</v>
      </c>
      <c r="L544">
        <v>661</v>
      </c>
      <c r="N544" t="s">
        <v>18294</v>
      </c>
      <c r="P544" t="s">
        <v>54</v>
      </c>
      <c r="Q544" t="s">
        <v>18</v>
      </c>
      <c r="R544" t="s">
        <v>55</v>
      </c>
      <c r="T544" t="s">
        <v>20</v>
      </c>
      <c r="U544" t="s">
        <v>21</v>
      </c>
    </row>
    <row r="545" spans="1:21">
      <c r="A545">
        <v>643038508</v>
      </c>
      <c r="B545" s="3">
        <v>16</v>
      </c>
      <c r="C545" s="3"/>
      <c r="D545" t="s">
        <v>18304</v>
      </c>
      <c r="E545" t="b">
        <f t="shared" si="33"/>
        <v>0</v>
      </c>
      <c r="F545" t="b">
        <f t="shared" si="36"/>
        <v>1</v>
      </c>
      <c r="G545" t="b">
        <f t="shared" si="34"/>
        <v>0</v>
      </c>
      <c r="H545" t="b">
        <f t="shared" si="35"/>
        <v>0</v>
      </c>
      <c r="J545" t="s">
        <v>1077</v>
      </c>
      <c r="K545">
        <v>1986</v>
      </c>
      <c r="L545">
        <v>661</v>
      </c>
      <c r="N545" t="s">
        <v>18305</v>
      </c>
      <c r="P545" t="s">
        <v>54</v>
      </c>
      <c r="Q545" t="s">
        <v>18</v>
      </c>
      <c r="R545" t="s">
        <v>55</v>
      </c>
      <c r="T545" t="s">
        <v>20</v>
      </c>
      <c r="U545" t="s">
        <v>21</v>
      </c>
    </row>
    <row r="546" spans="1:21">
      <c r="A546">
        <v>643047542</v>
      </c>
      <c r="B546" s="3">
        <v>16</v>
      </c>
      <c r="C546" s="3"/>
      <c r="D546" t="s">
        <v>18295</v>
      </c>
      <c r="E546" t="b">
        <f t="shared" si="33"/>
        <v>0</v>
      </c>
      <c r="F546" t="b">
        <f t="shared" si="36"/>
        <v>1</v>
      </c>
      <c r="G546" t="b">
        <f t="shared" si="34"/>
        <v>0</v>
      </c>
      <c r="H546" t="b">
        <f t="shared" si="35"/>
        <v>0</v>
      </c>
      <c r="J546" t="s">
        <v>1077</v>
      </c>
      <c r="K546">
        <v>1986</v>
      </c>
      <c r="L546">
        <v>661</v>
      </c>
      <c r="N546" t="s">
        <v>13584</v>
      </c>
      <c r="P546" t="s">
        <v>54</v>
      </c>
      <c r="Q546" t="s">
        <v>18</v>
      </c>
      <c r="R546" t="s">
        <v>55</v>
      </c>
      <c r="T546" t="s">
        <v>20</v>
      </c>
      <c r="U546" t="s">
        <v>21</v>
      </c>
    </row>
    <row r="547" spans="1:21">
      <c r="A547">
        <v>643047880</v>
      </c>
      <c r="B547" s="3">
        <v>16</v>
      </c>
      <c r="C547" s="3"/>
      <c r="D547" t="s">
        <v>18301</v>
      </c>
      <c r="E547" t="b">
        <f t="shared" si="33"/>
        <v>0</v>
      </c>
      <c r="F547" t="b">
        <f t="shared" si="36"/>
        <v>1</v>
      </c>
      <c r="G547" t="b">
        <f t="shared" si="34"/>
        <v>0</v>
      </c>
      <c r="H547" t="b">
        <f t="shared" si="35"/>
        <v>0</v>
      </c>
      <c r="J547" t="s">
        <v>1077</v>
      </c>
      <c r="K547">
        <v>1986</v>
      </c>
      <c r="L547">
        <v>661</v>
      </c>
      <c r="N547" t="s">
        <v>18302</v>
      </c>
      <c r="P547" t="s">
        <v>54</v>
      </c>
      <c r="Q547" t="s">
        <v>18</v>
      </c>
      <c r="R547" t="s">
        <v>55</v>
      </c>
      <c r="T547" t="s">
        <v>20</v>
      </c>
      <c r="U547" t="s">
        <v>21</v>
      </c>
    </row>
    <row r="548" spans="1:21">
      <c r="A548">
        <v>643090984</v>
      </c>
      <c r="B548" s="3">
        <v>4</v>
      </c>
      <c r="C548" s="3"/>
      <c r="D548" t="s">
        <v>18359</v>
      </c>
      <c r="E548" t="b">
        <f t="shared" si="33"/>
        <v>0</v>
      </c>
      <c r="F548" t="b">
        <f t="shared" si="36"/>
        <v>0</v>
      </c>
      <c r="G548" t="b">
        <f t="shared" si="34"/>
        <v>0</v>
      </c>
      <c r="H548" t="b">
        <f t="shared" si="35"/>
        <v>0</v>
      </c>
      <c r="J548" t="s">
        <v>17513</v>
      </c>
      <c r="K548">
        <v>465</v>
      </c>
      <c r="L548">
        <v>154</v>
      </c>
      <c r="N548" t="s">
        <v>18360</v>
      </c>
      <c r="P548" t="s">
        <v>17</v>
      </c>
      <c r="Q548" t="s">
        <v>18</v>
      </c>
      <c r="R548" t="s">
        <v>19</v>
      </c>
      <c r="T548" t="s">
        <v>20</v>
      </c>
      <c r="U548" t="s">
        <v>21</v>
      </c>
    </row>
    <row r="549" spans="1:21">
      <c r="A549">
        <v>643091404</v>
      </c>
      <c r="B549" s="3">
        <v>7</v>
      </c>
      <c r="C549" s="3"/>
      <c r="D549" t="s">
        <v>18361</v>
      </c>
      <c r="E549" t="b">
        <f t="shared" si="33"/>
        <v>0</v>
      </c>
      <c r="F549" t="b">
        <f t="shared" si="36"/>
        <v>0</v>
      </c>
      <c r="G549" t="b">
        <f t="shared" si="34"/>
        <v>0</v>
      </c>
      <c r="H549" t="b">
        <f t="shared" si="35"/>
        <v>0</v>
      </c>
      <c r="J549" t="s">
        <v>1044</v>
      </c>
      <c r="K549">
        <v>885</v>
      </c>
      <c r="L549">
        <v>294</v>
      </c>
      <c r="N549" t="s">
        <v>18360</v>
      </c>
      <c r="P549" t="s">
        <v>24</v>
      </c>
      <c r="Q549" t="s">
        <v>25</v>
      </c>
      <c r="R549" t="s">
        <v>19</v>
      </c>
      <c r="T549" t="s">
        <v>20</v>
      </c>
      <c r="U549" t="s">
        <v>21</v>
      </c>
    </row>
    <row r="550" spans="1:21">
      <c r="A550">
        <v>643143004</v>
      </c>
      <c r="B550" s="3">
        <v>8</v>
      </c>
      <c r="C550" s="3"/>
      <c r="D550" t="s">
        <v>18344</v>
      </c>
      <c r="E550" t="b">
        <f t="shared" si="33"/>
        <v>0</v>
      </c>
      <c r="F550" t="b">
        <f t="shared" si="36"/>
        <v>0</v>
      </c>
      <c r="G550" t="b">
        <f t="shared" si="34"/>
        <v>0</v>
      </c>
      <c r="H550" t="b">
        <f t="shared" si="35"/>
        <v>0</v>
      </c>
      <c r="J550" t="s">
        <v>32</v>
      </c>
      <c r="K550">
        <v>897</v>
      </c>
      <c r="L550">
        <v>298</v>
      </c>
      <c r="N550" t="s">
        <v>18345</v>
      </c>
      <c r="P550" t="s">
        <v>24</v>
      </c>
      <c r="Q550" t="s">
        <v>25</v>
      </c>
      <c r="R550" t="s">
        <v>19</v>
      </c>
      <c r="T550" t="s">
        <v>20</v>
      </c>
      <c r="U550" t="s">
        <v>21</v>
      </c>
    </row>
    <row r="551" spans="1:21">
      <c r="A551">
        <v>643146166</v>
      </c>
      <c r="B551" s="3">
        <v>8</v>
      </c>
      <c r="C551" s="3"/>
      <c r="D551" t="s">
        <v>18342</v>
      </c>
      <c r="E551" t="b">
        <f t="shared" si="33"/>
        <v>0</v>
      </c>
      <c r="F551" t="b">
        <f t="shared" si="36"/>
        <v>0</v>
      </c>
      <c r="G551" t="b">
        <f t="shared" si="34"/>
        <v>0</v>
      </c>
      <c r="H551" t="b">
        <f t="shared" si="35"/>
        <v>0</v>
      </c>
      <c r="J551" t="s">
        <v>32</v>
      </c>
      <c r="K551">
        <v>897</v>
      </c>
      <c r="L551">
        <v>298</v>
      </c>
      <c r="N551" t="s">
        <v>18343</v>
      </c>
      <c r="P551" t="s">
        <v>24</v>
      </c>
      <c r="Q551" t="s">
        <v>25</v>
      </c>
      <c r="R551" t="s">
        <v>19</v>
      </c>
      <c r="T551" t="s">
        <v>20</v>
      </c>
      <c r="U551" t="s">
        <v>21</v>
      </c>
    </row>
    <row r="552" spans="1:21">
      <c r="A552">
        <v>643174622</v>
      </c>
      <c r="B552" s="3">
        <v>4</v>
      </c>
      <c r="C552" s="3"/>
      <c r="D552" t="s">
        <v>18017</v>
      </c>
      <c r="E552" t="b">
        <f t="shared" si="33"/>
        <v>0</v>
      </c>
      <c r="F552" t="b">
        <f t="shared" si="36"/>
        <v>0</v>
      </c>
      <c r="G552" t="b">
        <f t="shared" si="34"/>
        <v>0</v>
      </c>
      <c r="H552" t="b">
        <f t="shared" si="35"/>
        <v>0</v>
      </c>
      <c r="J552" t="s">
        <v>17513</v>
      </c>
      <c r="K552">
        <v>459</v>
      </c>
      <c r="L552">
        <v>152</v>
      </c>
      <c r="N552" t="s">
        <v>18018</v>
      </c>
      <c r="P552" t="s">
        <v>17</v>
      </c>
      <c r="Q552" t="s">
        <v>18</v>
      </c>
      <c r="R552" t="s">
        <v>19</v>
      </c>
      <c r="T552" t="s">
        <v>20</v>
      </c>
      <c r="U552" t="s">
        <v>21</v>
      </c>
    </row>
    <row r="553" spans="1:21">
      <c r="A553">
        <v>643176780</v>
      </c>
      <c r="B553" s="3">
        <v>8</v>
      </c>
      <c r="C553" s="3"/>
      <c r="D553" t="s">
        <v>18019</v>
      </c>
      <c r="E553" t="b">
        <f t="shared" si="33"/>
        <v>0</v>
      </c>
      <c r="F553" t="b">
        <f t="shared" si="36"/>
        <v>0</v>
      </c>
      <c r="G553" t="b">
        <f t="shared" si="34"/>
        <v>0</v>
      </c>
      <c r="H553" t="b">
        <f t="shared" si="35"/>
        <v>0</v>
      </c>
      <c r="J553" t="s">
        <v>202</v>
      </c>
      <c r="K553">
        <v>930</v>
      </c>
      <c r="L553">
        <v>309</v>
      </c>
      <c r="N553" t="s">
        <v>18018</v>
      </c>
      <c r="P553" t="s">
        <v>24</v>
      </c>
      <c r="Q553" t="s">
        <v>25</v>
      </c>
      <c r="R553" t="s">
        <v>19</v>
      </c>
      <c r="T553" t="s">
        <v>20</v>
      </c>
      <c r="U553" t="s">
        <v>21</v>
      </c>
    </row>
    <row r="554" spans="1:21">
      <c r="A554">
        <v>643193510</v>
      </c>
      <c r="B554" s="3">
        <v>16</v>
      </c>
      <c r="C554" s="3"/>
      <c r="D554" t="s">
        <v>18079</v>
      </c>
      <c r="E554" t="b">
        <f t="shared" si="33"/>
        <v>0</v>
      </c>
      <c r="F554" t="b">
        <f t="shared" si="36"/>
        <v>1</v>
      </c>
      <c r="G554" t="b">
        <f t="shared" si="34"/>
        <v>0</v>
      </c>
      <c r="H554" t="b">
        <f t="shared" si="35"/>
        <v>0</v>
      </c>
      <c r="J554" t="s">
        <v>18080</v>
      </c>
      <c r="K554">
        <v>2148</v>
      </c>
      <c r="L554">
        <v>715</v>
      </c>
      <c r="N554" t="s">
        <v>18081</v>
      </c>
      <c r="P554" t="s">
        <v>54</v>
      </c>
      <c r="Q554" t="s">
        <v>18</v>
      </c>
      <c r="R554" t="s">
        <v>55</v>
      </c>
      <c r="T554" t="s">
        <v>20</v>
      </c>
      <c r="U554" t="s">
        <v>21</v>
      </c>
    </row>
    <row r="555" spans="1:21">
      <c r="A555">
        <v>643194910</v>
      </c>
      <c r="B555" s="3">
        <v>4</v>
      </c>
      <c r="C555" s="3"/>
      <c r="D555" t="s">
        <v>18042</v>
      </c>
      <c r="E555" t="b">
        <f t="shared" si="33"/>
        <v>0</v>
      </c>
      <c r="F555" t="b">
        <f t="shared" si="36"/>
        <v>0</v>
      </c>
      <c r="G555" t="b">
        <f t="shared" si="34"/>
        <v>0</v>
      </c>
      <c r="H555" t="b">
        <f t="shared" si="35"/>
        <v>0</v>
      </c>
      <c r="J555" t="s">
        <v>17513</v>
      </c>
      <c r="K555">
        <v>459</v>
      </c>
      <c r="L555">
        <v>152</v>
      </c>
      <c r="N555" t="s">
        <v>18043</v>
      </c>
      <c r="R555" t="s">
        <v>19</v>
      </c>
      <c r="T555" t="s">
        <v>20</v>
      </c>
      <c r="U555" t="s">
        <v>21</v>
      </c>
    </row>
    <row r="556" spans="1:21">
      <c r="A556">
        <v>643200390</v>
      </c>
      <c r="B556" s="3">
        <v>4</v>
      </c>
      <c r="C556" s="3"/>
      <c r="D556" t="s">
        <v>17978</v>
      </c>
      <c r="E556" t="b">
        <f t="shared" si="33"/>
        <v>0</v>
      </c>
      <c r="F556" t="b">
        <f t="shared" si="36"/>
        <v>0</v>
      </c>
      <c r="G556" t="b">
        <f t="shared" si="34"/>
        <v>0</v>
      </c>
      <c r="H556" t="b">
        <f t="shared" si="35"/>
        <v>0</v>
      </c>
      <c r="J556" t="s">
        <v>17513</v>
      </c>
      <c r="K556">
        <v>459</v>
      </c>
      <c r="L556">
        <v>152</v>
      </c>
      <c r="N556" t="s">
        <v>17979</v>
      </c>
      <c r="P556" t="s">
        <v>17</v>
      </c>
      <c r="Q556" t="s">
        <v>18</v>
      </c>
      <c r="R556" t="s">
        <v>19</v>
      </c>
      <c r="T556" t="s">
        <v>20</v>
      </c>
      <c r="U556" t="s">
        <v>21</v>
      </c>
    </row>
    <row r="557" spans="1:21">
      <c r="A557">
        <v>643200781</v>
      </c>
      <c r="B557" s="3">
        <v>8</v>
      </c>
      <c r="C557" s="3"/>
      <c r="D557" t="s">
        <v>17980</v>
      </c>
      <c r="E557" t="b">
        <f t="shared" si="33"/>
        <v>0</v>
      </c>
      <c r="F557" t="b">
        <f t="shared" si="36"/>
        <v>0</v>
      </c>
      <c r="G557" t="b">
        <f t="shared" si="34"/>
        <v>0</v>
      </c>
      <c r="H557" t="b">
        <f t="shared" si="35"/>
        <v>0</v>
      </c>
      <c r="J557" t="s">
        <v>2717</v>
      </c>
      <c r="K557">
        <v>927</v>
      </c>
      <c r="L557">
        <v>308</v>
      </c>
      <c r="N557" t="s">
        <v>17979</v>
      </c>
      <c r="P557" t="s">
        <v>24</v>
      </c>
      <c r="Q557" t="s">
        <v>25</v>
      </c>
      <c r="R557" t="s">
        <v>19</v>
      </c>
      <c r="T557" t="s">
        <v>20</v>
      </c>
      <c r="U557" t="s">
        <v>21</v>
      </c>
    </row>
    <row r="558" spans="1:21">
      <c r="A558">
        <v>643205382</v>
      </c>
      <c r="B558" s="3">
        <v>8</v>
      </c>
      <c r="C558" s="3"/>
      <c r="D558" t="s">
        <v>17981</v>
      </c>
      <c r="E558" t="b">
        <f t="shared" si="33"/>
        <v>0</v>
      </c>
      <c r="F558" t="b">
        <f t="shared" si="36"/>
        <v>0</v>
      </c>
      <c r="G558" t="b">
        <f t="shared" si="34"/>
        <v>0</v>
      </c>
      <c r="H558" t="b">
        <f t="shared" si="35"/>
        <v>0</v>
      </c>
      <c r="J558" t="s">
        <v>412</v>
      </c>
      <c r="K558">
        <v>948</v>
      </c>
      <c r="L558">
        <v>315</v>
      </c>
      <c r="N558" t="s">
        <v>17979</v>
      </c>
      <c r="P558" t="s">
        <v>24</v>
      </c>
      <c r="Q558" t="s">
        <v>25</v>
      </c>
      <c r="R558" t="s">
        <v>19</v>
      </c>
      <c r="T558" t="s">
        <v>20</v>
      </c>
      <c r="U558" t="s">
        <v>21</v>
      </c>
    </row>
    <row r="559" spans="1:21">
      <c r="A559">
        <v>643216586</v>
      </c>
      <c r="B559" s="3">
        <v>3</v>
      </c>
      <c r="C559" s="3"/>
      <c r="D559" t="s">
        <v>18422</v>
      </c>
      <c r="E559" t="b">
        <f t="shared" si="33"/>
        <v>0</v>
      </c>
      <c r="F559" t="b">
        <f t="shared" si="36"/>
        <v>0</v>
      </c>
      <c r="G559" t="b">
        <f t="shared" si="34"/>
        <v>0</v>
      </c>
      <c r="H559" t="b">
        <f t="shared" si="35"/>
        <v>0</v>
      </c>
      <c r="J559" t="s">
        <v>1644</v>
      </c>
      <c r="K559">
        <v>345</v>
      </c>
      <c r="L559">
        <v>114</v>
      </c>
      <c r="N559" t="s">
        <v>18423</v>
      </c>
      <c r="R559" t="s">
        <v>19</v>
      </c>
      <c r="T559" t="s">
        <v>20</v>
      </c>
      <c r="U559" t="s">
        <v>21</v>
      </c>
    </row>
    <row r="560" spans="1:21">
      <c r="A560">
        <v>643227305</v>
      </c>
      <c r="B560" s="3">
        <v>8</v>
      </c>
      <c r="C560" s="3"/>
      <c r="D560" t="s">
        <v>18426</v>
      </c>
      <c r="E560" t="b">
        <f t="shared" si="33"/>
        <v>0</v>
      </c>
      <c r="F560" t="b">
        <f t="shared" si="36"/>
        <v>0</v>
      </c>
      <c r="G560" t="b">
        <f t="shared" si="34"/>
        <v>0</v>
      </c>
      <c r="H560" t="b">
        <f t="shared" si="35"/>
        <v>0</v>
      </c>
      <c r="J560" t="s">
        <v>1644</v>
      </c>
      <c r="K560">
        <v>876</v>
      </c>
      <c r="L560">
        <v>291</v>
      </c>
      <c r="N560" t="s">
        <v>18427</v>
      </c>
      <c r="P560" t="s">
        <v>24</v>
      </c>
      <c r="Q560" t="s">
        <v>25</v>
      </c>
      <c r="R560" t="s">
        <v>19</v>
      </c>
      <c r="T560" t="s">
        <v>20</v>
      </c>
      <c r="U560" t="s">
        <v>21</v>
      </c>
    </row>
    <row r="561" spans="1:21">
      <c r="A561">
        <v>643230606</v>
      </c>
      <c r="B561" s="3">
        <v>4</v>
      </c>
      <c r="C561" s="3"/>
      <c r="D561" t="s">
        <v>18428</v>
      </c>
      <c r="E561" t="b">
        <f t="shared" si="33"/>
        <v>0</v>
      </c>
      <c r="F561" t="b">
        <f t="shared" si="36"/>
        <v>0</v>
      </c>
      <c r="G561" t="b">
        <f t="shared" si="34"/>
        <v>0</v>
      </c>
      <c r="H561" t="b">
        <f t="shared" si="35"/>
        <v>0</v>
      </c>
      <c r="J561" t="s">
        <v>1644</v>
      </c>
      <c r="K561">
        <v>462</v>
      </c>
      <c r="L561">
        <v>153</v>
      </c>
      <c r="N561" t="s">
        <v>18429</v>
      </c>
      <c r="R561" t="s">
        <v>19</v>
      </c>
      <c r="T561" t="s">
        <v>20</v>
      </c>
      <c r="U561" t="s">
        <v>21</v>
      </c>
    </row>
    <row r="562" spans="1:21">
      <c r="A562">
        <v>643237773</v>
      </c>
      <c r="B562" s="3">
        <v>8</v>
      </c>
      <c r="C562" s="3"/>
      <c r="D562" t="s">
        <v>18430</v>
      </c>
      <c r="E562" t="b">
        <f t="shared" si="33"/>
        <v>0</v>
      </c>
      <c r="F562" t="b">
        <f t="shared" si="36"/>
        <v>0</v>
      </c>
      <c r="G562" t="b">
        <f t="shared" si="34"/>
        <v>0</v>
      </c>
      <c r="H562" t="b">
        <f t="shared" si="35"/>
        <v>0</v>
      </c>
      <c r="J562" t="s">
        <v>1644</v>
      </c>
      <c r="K562">
        <v>876</v>
      </c>
      <c r="L562">
        <v>291</v>
      </c>
      <c r="N562" t="s">
        <v>18431</v>
      </c>
      <c r="P562" t="s">
        <v>24</v>
      </c>
      <c r="Q562" t="s">
        <v>25</v>
      </c>
      <c r="R562" t="s">
        <v>19</v>
      </c>
      <c r="T562" t="s">
        <v>20</v>
      </c>
      <c r="U562" t="s">
        <v>21</v>
      </c>
    </row>
    <row r="563" spans="1:21">
      <c r="A563">
        <v>643247009</v>
      </c>
      <c r="B563" s="3">
        <v>5</v>
      </c>
      <c r="C563" s="3"/>
      <c r="D563" t="s">
        <v>18432</v>
      </c>
      <c r="E563" t="b">
        <f t="shared" si="33"/>
        <v>0</v>
      </c>
      <c r="F563" t="b">
        <f t="shared" si="36"/>
        <v>0</v>
      </c>
      <c r="G563" t="b">
        <f t="shared" si="34"/>
        <v>0</v>
      </c>
      <c r="H563" t="b">
        <f t="shared" si="35"/>
        <v>0</v>
      </c>
      <c r="J563" t="s">
        <v>1644</v>
      </c>
      <c r="K563">
        <v>547</v>
      </c>
      <c r="L563">
        <v>181</v>
      </c>
      <c r="N563" t="s">
        <v>18433</v>
      </c>
      <c r="R563" t="s">
        <v>19</v>
      </c>
      <c r="T563" t="s">
        <v>20</v>
      </c>
      <c r="U563" t="s">
        <v>21</v>
      </c>
    </row>
    <row r="564" spans="1:21">
      <c r="A564">
        <v>643254121</v>
      </c>
      <c r="B564" s="3">
        <v>4</v>
      </c>
      <c r="C564" s="3"/>
      <c r="D564" t="s">
        <v>18434</v>
      </c>
      <c r="E564" t="b">
        <f t="shared" si="33"/>
        <v>0</v>
      </c>
      <c r="F564" t="b">
        <f t="shared" si="36"/>
        <v>0</v>
      </c>
      <c r="G564" t="b">
        <f t="shared" si="34"/>
        <v>0</v>
      </c>
      <c r="H564" t="b">
        <f t="shared" si="35"/>
        <v>0</v>
      </c>
      <c r="J564" t="s">
        <v>1644</v>
      </c>
      <c r="K564">
        <v>472</v>
      </c>
      <c r="L564">
        <v>156</v>
      </c>
      <c r="N564" t="s">
        <v>18435</v>
      </c>
      <c r="R564" t="s">
        <v>19</v>
      </c>
      <c r="T564" t="s">
        <v>20</v>
      </c>
      <c r="U564" t="s">
        <v>21</v>
      </c>
    </row>
    <row r="565" spans="1:21">
      <c r="A565">
        <v>643256540</v>
      </c>
      <c r="B565" s="3">
        <v>8</v>
      </c>
      <c r="C565" s="3"/>
      <c r="D565" t="s">
        <v>18438</v>
      </c>
      <c r="E565" t="b">
        <f t="shared" si="33"/>
        <v>0</v>
      </c>
      <c r="F565" t="b">
        <f t="shared" si="36"/>
        <v>0</v>
      </c>
      <c r="G565" t="b">
        <f t="shared" si="34"/>
        <v>0</v>
      </c>
      <c r="H565" t="b">
        <f t="shared" si="35"/>
        <v>0</v>
      </c>
      <c r="J565" t="s">
        <v>1644</v>
      </c>
      <c r="K565">
        <v>876</v>
      </c>
      <c r="L565">
        <v>291</v>
      </c>
      <c r="N565" t="s">
        <v>18439</v>
      </c>
      <c r="P565" t="s">
        <v>24</v>
      </c>
      <c r="Q565" t="s">
        <v>25</v>
      </c>
      <c r="R565" t="s">
        <v>19</v>
      </c>
      <c r="T565" t="s">
        <v>20</v>
      </c>
      <c r="U565" t="s">
        <v>21</v>
      </c>
    </row>
    <row r="566" spans="1:21">
      <c r="A566">
        <v>643268696</v>
      </c>
      <c r="B566" s="3">
        <v>3</v>
      </c>
      <c r="C566" s="3"/>
      <c r="D566" t="s">
        <v>18424</v>
      </c>
      <c r="E566" t="b">
        <f t="shared" si="33"/>
        <v>0</v>
      </c>
      <c r="F566" t="b">
        <f t="shared" si="36"/>
        <v>0</v>
      </c>
      <c r="G566" t="b">
        <f t="shared" si="34"/>
        <v>0</v>
      </c>
      <c r="H566" t="b">
        <f t="shared" si="35"/>
        <v>0</v>
      </c>
      <c r="J566" t="s">
        <v>1644</v>
      </c>
      <c r="K566">
        <v>357</v>
      </c>
      <c r="L566">
        <v>118</v>
      </c>
      <c r="N566" t="s">
        <v>18425</v>
      </c>
      <c r="R566" t="s">
        <v>19</v>
      </c>
      <c r="T566" t="s">
        <v>20</v>
      </c>
      <c r="U566" t="s">
        <v>21</v>
      </c>
    </row>
    <row r="567" spans="1:21">
      <c r="A567">
        <v>643279202</v>
      </c>
      <c r="B567" s="3">
        <v>8</v>
      </c>
      <c r="C567" s="3"/>
      <c r="D567" t="s">
        <v>18436</v>
      </c>
      <c r="E567" t="b">
        <f t="shared" si="33"/>
        <v>0</v>
      </c>
      <c r="F567" t="b">
        <f t="shared" si="36"/>
        <v>0</v>
      </c>
      <c r="G567" t="b">
        <f t="shared" si="34"/>
        <v>0</v>
      </c>
      <c r="H567" t="b">
        <f t="shared" si="35"/>
        <v>0</v>
      </c>
      <c r="J567" t="s">
        <v>1644</v>
      </c>
      <c r="K567">
        <v>876</v>
      </c>
      <c r="L567">
        <v>291</v>
      </c>
      <c r="N567" t="s">
        <v>18437</v>
      </c>
      <c r="P567" t="s">
        <v>24</v>
      </c>
      <c r="Q567" t="s">
        <v>25</v>
      </c>
      <c r="R567" t="s">
        <v>19</v>
      </c>
      <c r="T567" t="s">
        <v>20</v>
      </c>
      <c r="U567" t="s">
        <v>21</v>
      </c>
    </row>
    <row r="568" spans="1:21">
      <c r="A568">
        <v>643349843</v>
      </c>
      <c r="B568" s="3">
        <v>9</v>
      </c>
      <c r="C568" s="3"/>
      <c r="D568" t="s">
        <v>17922</v>
      </c>
      <c r="E568" t="b">
        <f t="shared" si="33"/>
        <v>0</v>
      </c>
      <c r="F568" t="b">
        <f t="shared" si="36"/>
        <v>0</v>
      </c>
      <c r="G568" t="b">
        <f t="shared" si="34"/>
        <v>0</v>
      </c>
      <c r="H568" t="b">
        <f t="shared" si="35"/>
        <v>0</v>
      </c>
      <c r="J568" t="s">
        <v>1436</v>
      </c>
      <c r="K568">
        <v>978</v>
      </c>
      <c r="L568">
        <v>325</v>
      </c>
      <c r="N568" t="s">
        <v>17923</v>
      </c>
      <c r="P568" t="s">
        <v>24</v>
      </c>
      <c r="Q568" t="s">
        <v>25</v>
      </c>
      <c r="R568" t="s">
        <v>19</v>
      </c>
      <c r="T568" t="s">
        <v>20</v>
      </c>
      <c r="U568" t="s">
        <v>21</v>
      </c>
    </row>
    <row r="569" spans="1:21">
      <c r="A569">
        <v>643351368</v>
      </c>
      <c r="B569" s="3">
        <v>4</v>
      </c>
      <c r="C569" s="3"/>
      <c r="D569" t="s">
        <v>17924</v>
      </c>
      <c r="E569" t="b">
        <f t="shared" si="33"/>
        <v>0</v>
      </c>
      <c r="F569" t="b">
        <f t="shared" si="36"/>
        <v>0</v>
      </c>
      <c r="G569" t="b">
        <f t="shared" si="34"/>
        <v>0</v>
      </c>
      <c r="H569" t="b">
        <f t="shared" si="35"/>
        <v>0</v>
      </c>
      <c r="J569" t="s">
        <v>191</v>
      </c>
      <c r="K569">
        <v>459</v>
      </c>
      <c r="L569">
        <v>152</v>
      </c>
      <c r="N569" t="s">
        <v>17923</v>
      </c>
      <c r="P569" t="s">
        <v>17</v>
      </c>
      <c r="Q569" t="s">
        <v>18</v>
      </c>
      <c r="R569" t="s">
        <v>19</v>
      </c>
      <c r="T569" t="s">
        <v>20</v>
      </c>
      <c r="U569" t="s">
        <v>21</v>
      </c>
    </row>
    <row r="570" spans="1:21">
      <c r="A570">
        <v>643352895</v>
      </c>
      <c r="B570" s="3">
        <v>8</v>
      </c>
      <c r="C570" s="3"/>
      <c r="D570" t="s">
        <v>17925</v>
      </c>
      <c r="E570" t="b">
        <f t="shared" si="33"/>
        <v>0</v>
      </c>
      <c r="F570" t="b">
        <f t="shared" si="36"/>
        <v>0</v>
      </c>
      <c r="G570" t="b">
        <f t="shared" si="34"/>
        <v>0</v>
      </c>
      <c r="H570" t="b">
        <f t="shared" si="35"/>
        <v>0</v>
      </c>
      <c r="J570" t="s">
        <v>17926</v>
      </c>
      <c r="K570">
        <v>942</v>
      </c>
      <c r="L570">
        <v>313</v>
      </c>
      <c r="N570" t="s">
        <v>17923</v>
      </c>
      <c r="P570" t="s">
        <v>24</v>
      </c>
      <c r="Q570" t="s">
        <v>25</v>
      </c>
      <c r="R570" t="s">
        <v>19</v>
      </c>
      <c r="T570" t="s">
        <v>20</v>
      </c>
      <c r="U570" t="s">
        <v>21</v>
      </c>
    </row>
    <row r="571" spans="1:21">
      <c r="A571">
        <v>643359580</v>
      </c>
      <c r="B571" s="3">
        <v>8</v>
      </c>
      <c r="C571" s="3"/>
      <c r="D571" t="s">
        <v>18403</v>
      </c>
      <c r="E571" t="b">
        <f t="shared" si="33"/>
        <v>0</v>
      </c>
      <c r="F571" t="b">
        <f t="shared" si="36"/>
        <v>0</v>
      </c>
      <c r="G571" t="b">
        <f t="shared" si="34"/>
        <v>0</v>
      </c>
      <c r="H571" t="b">
        <f t="shared" si="35"/>
        <v>0</v>
      </c>
      <c r="J571" t="s">
        <v>1644</v>
      </c>
      <c r="K571">
        <v>876</v>
      </c>
      <c r="L571">
        <v>291</v>
      </c>
      <c r="N571" t="s">
        <v>18404</v>
      </c>
      <c r="P571" t="s">
        <v>24</v>
      </c>
      <c r="Q571" t="s">
        <v>25</v>
      </c>
      <c r="R571" t="s">
        <v>19</v>
      </c>
      <c r="T571" t="s">
        <v>20</v>
      </c>
      <c r="U571" t="s">
        <v>21</v>
      </c>
    </row>
    <row r="572" spans="1:21">
      <c r="A572">
        <v>643364795</v>
      </c>
      <c r="B572" s="3">
        <v>8</v>
      </c>
      <c r="C572" s="3"/>
      <c r="D572" t="s">
        <v>18240</v>
      </c>
      <c r="E572" t="b">
        <f t="shared" si="33"/>
        <v>0</v>
      </c>
      <c r="F572" t="b">
        <f t="shared" si="36"/>
        <v>0</v>
      </c>
      <c r="G572" t="b">
        <f t="shared" si="34"/>
        <v>0</v>
      </c>
      <c r="H572" t="b">
        <f t="shared" si="35"/>
        <v>0</v>
      </c>
      <c r="J572" t="s">
        <v>454</v>
      </c>
      <c r="K572">
        <v>870</v>
      </c>
      <c r="L572">
        <v>289</v>
      </c>
      <c r="N572" t="s">
        <v>18241</v>
      </c>
      <c r="P572" t="s">
        <v>24</v>
      </c>
      <c r="Q572" t="s">
        <v>25</v>
      </c>
      <c r="R572" t="s">
        <v>19</v>
      </c>
      <c r="T572" t="s">
        <v>20</v>
      </c>
      <c r="U572" t="s">
        <v>21</v>
      </c>
    </row>
    <row r="573" spans="1:21">
      <c r="A573">
        <v>643369523</v>
      </c>
      <c r="B573" s="3">
        <v>8</v>
      </c>
      <c r="C573" s="3"/>
      <c r="D573" t="s">
        <v>18401</v>
      </c>
      <c r="E573" t="b">
        <f t="shared" si="33"/>
        <v>0</v>
      </c>
      <c r="F573" t="b">
        <f t="shared" si="36"/>
        <v>0</v>
      </c>
      <c r="G573" t="b">
        <f t="shared" si="34"/>
        <v>0</v>
      </c>
      <c r="H573" t="b">
        <f t="shared" si="35"/>
        <v>0</v>
      </c>
      <c r="J573" t="s">
        <v>1644</v>
      </c>
      <c r="K573">
        <v>876</v>
      </c>
      <c r="L573">
        <v>291</v>
      </c>
      <c r="N573" t="s">
        <v>18402</v>
      </c>
      <c r="P573" t="s">
        <v>24</v>
      </c>
      <c r="Q573" t="s">
        <v>25</v>
      </c>
      <c r="R573" t="s">
        <v>19</v>
      </c>
      <c r="T573" t="s">
        <v>20</v>
      </c>
      <c r="U573" t="s">
        <v>21</v>
      </c>
    </row>
    <row r="574" spans="1:21">
      <c r="A574">
        <v>643386440</v>
      </c>
      <c r="B574" s="3">
        <v>8</v>
      </c>
      <c r="C574" s="3"/>
      <c r="D574" t="s">
        <v>18167</v>
      </c>
      <c r="E574" t="b">
        <f t="shared" si="33"/>
        <v>0</v>
      </c>
      <c r="F574" t="b">
        <f t="shared" si="36"/>
        <v>0</v>
      </c>
      <c r="G574" t="b">
        <f t="shared" si="34"/>
        <v>0</v>
      </c>
      <c r="H574" t="b">
        <f t="shared" si="35"/>
        <v>0</v>
      </c>
      <c r="J574" t="s">
        <v>454</v>
      </c>
      <c r="K574">
        <v>873</v>
      </c>
      <c r="L574">
        <v>290</v>
      </c>
      <c r="N574" t="s">
        <v>18168</v>
      </c>
      <c r="P574" t="s">
        <v>24</v>
      </c>
      <c r="Q574" t="s">
        <v>25</v>
      </c>
      <c r="R574" t="s">
        <v>19</v>
      </c>
      <c r="T574" t="s">
        <v>20</v>
      </c>
      <c r="U574" t="s">
        <v>21</v>
      </c>
    </row>
    <row r="575" spans="1:21">
      <c r="A575">
        <v>643392832</v>
      </c>
      <c r="B575" s="3">
        <v>4</v>
      </c>
      <c r="C575" s="3"/>
      <c r="D575" t="s">
        <v>18221</v>
      </c>
      <c r="E575" t="b">
        <f t="shared" si="33"/>
        <v>0</v>
      </c>
      <c r="F575" t="b">
        <f t="shared" si="36"/>
        <v>0</v>
      </c>
      <c r="G575" t="b">
        <f t="shared" si="34"/>
        <v>0</v>
      </c>
      <c r="H575" t="b">
        <f t="shared" si="35"/>
        <v>0</v>
      </c>
      <c r="J575" t="s">
        <v>101</v>
      </c>
      <c r="K575">
        <v>453</v>
      </c>
      <c r="L575">
        <v>150</v>
      </c>
      <c r="N575" t="s">
        <v>17090</v>
      </c>
      <c r="P575" t="s">
        <v>17</v>
      </c>
      <c r="Q575" t="s">
        <v>18</v>
      </c>
      <c r="R575" t="s">
        <v>19</v>
      </c>
      <c r="T575" t="s">
        <v>20</v>
      </c>
      <c r="U575" t="s">
        <v>20</v>
      </c>
    </row>
    <row r="576" spans="1:21">
      <c r="A576">
        <v>643407987</v>
      </c>
      <c r="B576" s="3">
        <v>8</v>
      </c>
      <c r="C576" s="3"/>
      <c r="D576" t="s">
        <v>18197</v>
      </c>
      <c r="E576" t="b">
        <f t="shared" si="33"/>
        <v>0</v>
      </c>
      <c r="F576" t="b">
        <f t="shared" si="36"/>
        <v>0</v>
      </c>
      <c r="G576" t="b">
        <f t="shared" si="34"/>
        <v>0</v>
      </c>
      <c r="H576" t="b">
        <f t="shared" si="35"/>
        <v>0</v>
      </c>
      <c r="J576" t="s">
        <v>18198</v>
      </c>
      <c r="K576">
        <v>873</v>
      </c>
      <c r="L576">
        <v>290</v>
      </c>
      <c r="N576" t="s">
        <v>18199</v>
      </c>
      <c r="P576" t="s">
        <v>24</v>
      </c>
      <c r="Q576" t="s">
        <v>25</v>
      </c>
      <c r="R576" t="s">
        <v>19</v>
      </c>
      <c r="T576" t="s">
        <v>20</v>
      </c>
      <c r="U576" t="s">
        <v>21</v>
      </c>
    </row>
    <row r="577" spans="1:21">
      <c r="A577">
        <v>643432090</v>
      </c>
      <c r="B577" s="3">
        <v>8</v>
      </c>
      <c r="C577" s="3"/>
      <c r="D577" t="s">
        <v>17719</v>
      </c>
      <c r="E577" t="b">
        <f t="shared" si="33"/>
        <v>0</v>
      </c>
      <c r="F577" t="b">
        <f t="shared" si="36"/>
        <v>0</v>
      </c>
      <c r="G577" t="b">
        <f t="shared" si="34"/>
        <v>0</v>
      </c>
      <c r="H577" t="b">
        <f t="shared" si="35"/>
        <v>0</v>
      </c>
      <c r="J577" t="s">
        <v>796</v>
      </c>
      <c r="K577">
        <v>882</v>
      </c>
      <c r="L577">
        <v>293</v>
      </c>
      <c r="N577" t="s">
        <v>17720</v>
      </c>
      <c r="P577" t="s">
        <v>24</v>
      </c>
      <c r="Q577" t="s">
        <v>25</v>
      </c>
      <c r="R577" t="s">
        <v>19</v>
      </c>
      <c r="T577" t="s">
        <v>20</v>
      </c>
      <c r="U577" t="s">
        <v>21</v>
      </c>
    </row>
    <row r="578" spans="1:21">
      <c r="A578">
        <v>643443307</v>
      </c>
      <c r="B578" s="3">
        <v>8</v>
      </c>
      <c r="C578" s="3"/>
      <c r="D578" t="s">
        <v>18159</v>
      </c>
      <c r="E578" t="b">
        <f t="shared" si="33"/>
        <v>0</v>
      </c>
      <c r="F578" t="b">
        <f t="shared" si="36"/>
        <v>0</v>
      </c>
      <c r="G578" t="b">
        <f t="shared" si="34"/>
        <v>0</v>
      </c>
      <c r="H578" t="b">
        <f t="shared" si="35"/>
        <v>0</v>
      </c>
      <c r="I578" t="s">
        <v>17043</v>
      </c>
      <c r="J578" t="s">
        <v>265</v>
      </c>
      <c r="K578">
        <v>873</v>
      </c>
      <c r="L578">
        <v>290</v>
      </c>
      <c r="N578" t="s">
        <v>18160</v>
      </c>
      <c r="P578" t="s">
        <v>24</v>
      </c>
      <c r="Q578" t="s">
        <v>25</v>
      </c>
      <c r="R578" t="s">
        <v>19</v>
      </c>
      <c r="T578" t="s">
        <v>20</v>
      </c>
      <c r="U578" t="s">
        <v>20</v>
      </c>
    </row>
    <row r="579" spans="1:21">
      <c r="A579">
        <v>643450478</v>
      </c>
      <c r="B579" s="3">
        <v>9</v>
      </c>
      <c r="C579" s="3"/>
      <c r="D579" t="s">
        <v>17798</v>
      </c>
      <c r="E579" t="b">
        <f t="shared" ref="E579:E642" si="37">ISNUMBER(SEARCH("pfam04234",R579))</f>
        <v>1</v>
      </c>
      <c r="F579" t="b">
        <f t="shared" si="36"/>
        <v>0</v>
      </c>
      <c r="G579" t="b">
        <f t="shared" ref="G579:G642" si="38">ISNUMBER(SEARCH("pfam13442",R579))</f>
        <v>0</v>
      </c>
      <c r="H579" t="b">
        <f t="shared" ref="H579:H642" si="39">ISNUMBER(SEARCH("pfam13115",R579))</f>
        <v>1</v>
      </c>
      <c r="J579" t="s">
        <v>191</v>
      </c>
      <c r="K579">
        <v>1650</v>
      </c>
      <c r="L579">
        <v>549</v>
      </c>
      <c r="N579" t="s">
        <v>17799</v>
      </c>
      <c r="P579" t="s">
        <v>24</v>
      </c>
      <c r="Q579" t="s">
        <v>25</v>
      </c>
      <c r="R579" t="s">
        <v>59</v>
      </c>
      <c r="T579" t="s">
        <v>21</v>
      </c>
      <c r="U579" t="s">
        <v>21</v>
      </c>
    </row>
    <row r="580" spans="1:21">
      <c r="A580">
        <v>643454584</v>
      </c>
      <c r="B580" s="3">
        <v>9</v>
      </c>
      <c r="C580" s="3"/>
      <c r="D580" t="s">
        <v>18267</v>
      </c>
      <c r="E580" t="b">
        <f t="shared" si="37"/>
        <v>1</v>
      </c>
      <c r="F580" t="b">
        <f t="shared" si="36"/>
        <v>0</v>
      </c>
      <c r="G580" t="b">
        <f t="shared" si="38"/>
        <v>0</v>
      </c>
      <c r="H580" t="b">
        <f t="shared" si="39"/>
        <v>0</v>
      </c>
      <c r="J580" t="s">
        <v>7045</v>
      </c>
      <c r="K580">
        <v>1626</v>
      </c>
      <c r="L580">
        <v>541</v>
      </c>
      <c r="N580" t="s">
        <v>18268</v>
      </c>
      <c r="P580" t="s">
        <v>17077</v>
      </c>
      <c r="Q580" t="s">
        <v>17078</v>
      </c>
      <c r="R580" t="s">
        <v>34</v>
      </c>
      <c r="T580" t="s">
        <v>21</v>
      </c>
      <c r="U580" t="s">
        <v>20</v>
      </c>
    </row>
    <row r="581" spans="1:21">
      <c r="A581">
        <v>643463797</v>
      </c>
      <c r="B581" s="3">
        <v>8</v>
      </c>
      <c r="C581" s="3"/>
      <c r="D581" t="s">
        <v>18275</v>
      </c>
      <c r="E581" t="b">
        <f t="shared" si="37"/>
        <v>0</v>
      </c>
      <c r="F581" t="b">
        <f t="shared" si="36"/>
        <v>0</v>
      </c>
      <c r="G581" t="b">
        <f t="shared" si="38"/>
        <v>0</v>
      </c>
      <c r="H581" t="b">
        <f t="shared" si="39"/>
        <v>0</v>
      </c>
      <c r="J581" t="s">
        <v>202</v>
      </c>
      <c r="K581">
        <v>942</v>
      </c>
      <c r="L581">
        <v>313</v>
      </c>
      <c r="M581" t="s">
        <v>38342</v>
      </c>
      <c r="N581" t="s">
        <v>18276</v>
      </c>
      <c r="P581" t="s">
        <v>24</v>
      </c>
      <c r="Q581" t="s">
        <v>25</v>
      </c>
      <c r="R581" t="s">
        <v>19</v>
      </c>
      <c r="T581" t="s">
        <v>20</v>
      </c>
      <c r="U581" t="s">
        <v>21</v>
      </c>
    </row>
    <row r="582" spans="1:21">
      <c r="A582">
        <v>643469452</v>
      </c>
      <c r="B582" s="3">
        <v>9</v>
      </c>
      <c r="C582" s="3"/>
      <c r="D582" t="s">
        <v>17812</v>
      </c>
      <c r="E582" t="b">
        <f t="shared" si="37"/>
        <v>1</v>
      </c>
      <c r="F582" t="b">
        <f t="shared" si="36"/>
        <v>0</v>
      </c>
      <c r="G582" t="b">
        <f t="shared" si="38"/>
        <v>0</v>
      </c>
      <c r="H582" t="b">
        <f t="shared" si="39"/>
        <v>1</v>
      </c>
      <c r="J582" t="s">
        <v>191</v>
      </c>
      <c r="K582">
        <v>1650</v>
      </c>
      <c r="L582">
        <v>549</v>
      </c>
      <c r="N582" t="s">
        <v>17813</v>
      </c>
      <c r="P582" t="s">
        <v>24</v>
      </c>
      <c r="Q582" t="s">
        <v>25</v>
      </c>
      <c r="R582" t="s">
        <v>59</v>
      </c>
      <c r="T582" t="s">
        <v>21</v>
      </c>
      <c r="U582" t="s">
        <v>21</v>
      </c>
    </row>
    <row r="583" spans="1:21">
      <c r="A583">
        <v>643490493</v>
      </c>
      <c r="B583" s="3">
        <v>8</v>
      </c>
      <c r="C583" s="3"/>
      <c r="D583" t="s">
        <v>18151</v>
      </c>
      <c r="E583" t="b">
        <f t="shared" si="37"/>
        <v>0</v>
      </c>
      <c r="F583" t="b">
        <f t="shared" si="36"/>
        <v>0</v>
      </c>
      <c r="G583" t="b">
        <f t="shared" si="38"/>
        <v>0</v>
      </c>
      <c r="H583" t="b">
        <f t="shared" si="39"/>
        <v>0</v>
      </c>
      <c r="I583" t="s">
        <v>17043</v>
      </c>
      <c r="J583" t="s">
        <v>18135</v>
      </c>
      <c r="K583">
        <v>873</v>
      </c>
      <c r="L583">
        <v>290</v>
      </c>
      <c r="N583" t="s">
        <v>18152</v>
      </c>
      <c r="P583" t="s">
        <v>24</v>
      </c>
      <c r="Q583" t="s">
        <v>25</v>
      </c>
      <c r="R583" t="s">
        <v>19</v>
      </c>
      <c r="T583" t="s">
        <v>20</v>
      </c>
      <c r="U583" t="s">
        <v>20</v>
      </c>
    </row>
    <row r="584" spans="1:21">
      <c r="A584">
        <v>643501521</v>
      </c>
      <c r="B584" s="3">
        <v>8</v>
      </c>
      <c r="C584" s="3"/>
      <c r="D584" t="s">
        <v>18195</v>
      </c>
      <c r="E584" t="b">
        <f t="shared" si="37"/>
        <v>0</v>
      </c>
      <c r="F584" t="b">
        <f t="shared" si="36"/>
        <v>0</v>
      </c>
      <c r="G584" t="b">
        <f t="shared" si="38"/>
        <v>0</v>
      </c>
      <c r="H584" t="b">
        <f t="shared" si="39"/>
        <v>0</v>
      </c>
      <c r="I584" t="s">
        <v>17043</v>
      </c>
      <c r="J584" t="s">
        <v>18135</v>
      </c>
      <c r="K584">
        <v>873</v>
      </c>
      <c r="L584">
        <v>290</v>
      </c>
      <c r="N584" t="s">
        <v>18196</v>
      </c>
      <c r="P584" t="s">
        <v>24</v>
      </c>
      <c r="Q584" t="s">
        <v>25</v>
      </c>
      <c r="R584" t="s">
        <v>19</v>
      </c>
      <c r="T584" t="s">
        <v>20</v>
      </c>
      <c r="U584" t="s">
        <v>20</v>
      </c>
    </row>
    <row r="585" spans="1:21">
      <c r="A585">
        <v>643506678</v>
      </c>
      <c r="B585" s="3">
        <v>8</v>
      </c>
      <c r="C585" s="3"/>
      <c r="D585" t="s">
        <v>18134</v>
      </c>
      <c r="E585" t="b">
        <f t="shared" si="37"/>
        <v>0</v>
      </c>
      <c r="F585" t="b">
        <f t="shared" si="36"/>
        <v>0</v>
      </c>
      <c r="G585" t="b">
        <f t="shared" si="38"/>
        <v>0</v>
      </c>
      <c r="H585" t="b">
        <f t="shared" si="39"/>
        <v>0</v>
      </c>
      <c r="I585" t="s">
        <v>17043</v>
      </c>
      <c r="J585" t="s">
        <v>18135</v>
      </c>
      <c r="K585">
        <v>873</v>
      </c>
      <c r="L585">
        <v>290</v>
      </c>
      <c r="N585" t="s">
        <v>18136</v>
      </c>
      <c r="P585" t="s">
        <v>24</v>
      </c>
      <c r="Q585" t="s">
        <v>25</v>
      </c>
      <c r="R585" t="s">
        <v>19</v>
      </c>
      <c r="T585" t="s">
        <v>20</v>
      </c>
      <c r="U585" t="s">
        <v>21</v>
      </c>
    </row>
    <row r="586" spans="1:21">
      <c r="A586">
        <v>643508533</v>
      </c>
      <c r="B586" s="3">
        <v>8</v>
      </c>
      <c r="C586" s="3"/>
      <c r="D586" t="s">
        <v>18137</v>
      </c>
      <c r="E586" t="b">
        <f t="shared" si="37"/>
        <v>0</v>
      </c>
      <c r="F586" t="b">
        <f t="shared" si="36"/>
        <v>0</v>
      </c>
      <c r="G586" t="b">
        <f t="shared" si="38"/>
        <v>0</v>
      </c>
      <c r="H586" t="b">
        <f t="shared" si="39"/>
        <v>0</v>
      </c>
      <c r="J586" t="s">
        <v>233</v>
      </c>
      <c r="K586">
        <v>930</v>
      </c>
      <c r="L586">
        <v>309</v>
      </c>
      <c r="N586" t="s">
        <v>18136</v>
      </c>
      <c r="P586" t="s">
        <v>24</v>
      </c>
      <c r="Q586" t="s">
        <v>25</v>
      </c>
      <c r="R586" t="s">
        <v>19</v>
      </c>
      <c r="T586" t="s">
        <v>20</v>
      </c>
      <c r="U586" t="s">
        <v>21</v>
      </c>
    </row>
    <row r="587" spans="1:21">
      <c r="A587">
        <v>643511037</v>
      </c>
      <c r="B587" s="3">
        <v>8</v>
      </c>
      <c r="C587" s="3"/>
      <c r="D587" t="s">
        <v>18153</v>
      </c>
      <c r="E587" t="b">
        <f t="shared" si="37"/>
        <v>0</v>
      </c>
      <c r="F587" t="b">
        <f t="shared" si="36"/>
        <v>0</v>
      </c>
      <c r="G587" t="b">
        <f t="shared" si="38"/>
        <v>0</v>
      </c>
      <c r="H587" t="b">
        <f t="shared" si="39"/>
        <v>0</v>
      </c>
      <c r="I587" t="s">
        <v>17043</v>
      </c>
      <c r="J587" t="s">
        <v>18135</v>
      </c>
      <c r="K587">
        <v>873</v>
      </c>
      <c r="L587">
        <v>290</v>
      </c>
      <c r="N587" t="s">
        <v>18154</v>
      </c>
      <c r="P587" t="s">
        <v>24</v>
      </c>
      <c r="Q587" t="s">
        <v>25</v>
      </c>
      <c r="R587" t="s">
        <v>19</v>
      </c>
      <c r="T587" t="s">
        <v>20</v>
      </c>
      <c r="U587" t="s">
        <v>21</v>
      </c>
    </row>
    <row r="588" spans="1:21">
      <c r="A588">
        <v>643529347</v>
      </c>
      <c r="B588" s="3">
        <v>4</v>
      </c>
      <c r="C588" s="3"/>
      <c r="D588" t="s">
        <v>17708</v>
      </c>
      <c r="E588" t="b">
        <f t="shared" si="37"/>
        <v>0</v>
      </c>
      <c r="F588" t="b">
        <f t="shared" si="36"/>
        <v>0</v>
      </c>
      <c r="G588" t="b">
        <f t="shared" si="38"/>
        <v>0</v>
      </c>
      <c r="H588" t="b">
        <f t="shared" si="39"/>
        <v>0</v>
      </c>
      <c r="J588" t="s">
        <v>191</v>
      </c>
      <c r="K588">
        <v>465</v>
      </c>
      <c r="L588">
        <v>154</v>
      </c>
      <c r="N588" t="s">
        <v>17709</v>
      </c>
      <c r="P588" t="s">
        <v>17</v>
      </c>
      <c r="Q588" t="s">
        <v>18</v>
      </c>
      <c r="R588" t="s">
        <v>19</v>
      </c>
      <c r="T588" t="s">
        <v>20</v>
      </c>
      <c r="U588" t="s">
        <v>20</v>
      </c>
    </row>
    <row r="589" spans="1:21">
      <c r="A589">
        <v>643531007</v>
      </c>
      <c r="B589" s="3">
        <v>8</v>
      </c>
      <c r="C589" s="3"/>
      <c r="D589" t="s">
        <v>17710</v>
      </c>
      <c r="E589" t="b">
        <f t="shared" si="37"/>
        <v>0</v>
      </c>
      <c r="F589" t="b">
        <f t="shared" si="36"/>
        <v>0</v>
      </c>
      <c r="G589" t="b">
        <f t="shared" si="38"/>
        <v>0</v>
      </c>
      <c r="H589" t="b">
        <f t="shared" si="39"/>
        <v>0</v>
      </c>
      <c r="J589" t="s">
        <v>22</v>
      </c>
      <c r="K589">
        <v>1095</v>
      </c>
      <c r="L589">
        <v>364</v>
      </c>
      <c r="N589" t="s">
        <v>17709</v>
      </c>
      <c r="P589" t="s">
        <v>24</v>
      </c>
      <c r="Q589" t="s">
        <v>25</v>
      </c>
      <c r="R589" t="s">
        <v>19</v>
      </c>
      <c r="T589" t="s">
        <v>20</v>
      </c>
      <c r="U589" t="s">
        <v>21</v>
      </c>
    </row>
    <row r="590" spans="1:21">
      <c r="A590">
        <v>643546045</v>
      </c>
      <c r="B590" s="3">
        <v>4</v>
      </c>
      <c r="C590" s="3"/>
      <c r="D590" t="s">
        <v>18351</v>
      </c>
      <c r="E590" t="b">
        <f t="shared" si="37"/>
        <v>0</v>
      </c>
      <c r="F590" t="b">
        <f t="shared" si="36"/>
        <v>0</v>
      </c>
      <c r="G590" t="b">
        <f t="shared" si="38"/>
        <v>0</v>
      </c>
      <c r="H590" t="b">
        <f t="shared" si="39"/>
        <v>0</v>
      </c>
      <c r="J590" t="s">
        <v>191</v>
      </c>
      <c r="K590">
        <v>465</v>
      </c>
      <c r="L590">
        <v>154</v>
      </c>
      <c r="N590" t="s">
        <v>18352</v>
      </c>
      <c r="P590" t="s">
        <v>17</v>
      </c>
      <c r="Q590" t="s">
        <v>18</v>
      </c>
      <c r="R590" t="s">
        <v>19</v>
      </c>
      <c r="T590" t="s">
        <v>20</v>
      </c>
      <c r="U590" t="s">
        <v>21</v>
      </c>
    </row>
    <row r="591" spans="1:21">
      <c r="A591">
        <v>643546780</v>
      </c>
      <c r="B591" s="3">
        <v>4</v>
      </c>
      <c r="C591" s="3"/>
      <c r="D591" t="s">
        <v>18353</v>
      </c>
      <c r="E591" t="b">
        <f t="shared" si="37"/>
        <v>0</v>
      </c>
      <c r="F591" t="b">
        <f t="shared" si="36"/>
        <v>0</v>
      </c>
      <c r="G591" t="b">
        <f t="shared" si="38"/>
        <v>0</v>
      </c>
      <c r="H591" t="b">
        <f t="shared" si="39"/>
        <v>0</v>
      </c>
      <c r="J591" t="s">
        <v>191</v>
      </c>
      <c r="K591">
        <v>435</v>
      </c>
      <c r="L591">
        <v>144</v>
      </c>
      <c r="N591" t="s">
        <v>18352</v>
      </c>
      <c r="R591" t="s">
        <v>19</v>
      </c>
      <c r="T591" t="s">
        <v>20</v>
      </c>
      <c r="U591" t="s">
        <v>21</v>
      </c>
    </row>
    <row r="592" spans="1:21">
      <c r="A592">
        <v>643549625</v>
      </c>
      <c r="B592" s="3">
        <v>9</v>
      </c>
      <c r="C592" s="3"/>
      <c r="D592" t="s">
        <v>17826</v>
      </c>
      <c r="E592" t="b">
        <f t="shared" si="37"/>
        <v>1</v>
      </c>
      <c r="F592" t="b">
        <f t="shared" si="36"/>
        <v>0</v>
      </c>
      <c r="G592" t="b">
        <f t="shared" si="38"/>
        <v>0</v>
      </c>
      <c r="H592" t="b">
        <f t="shared" si="39"/>
        <v>1</v>
      </c>
      <c r="J592" t="s">
        <v>191</v>
      </c>
      <c r="K592">
        <v>1644</v>
      </c>
      <c r="L592">
        <v>547</v>
      </c>
      <c r="N592" t="s">
        <v>17827</v>
      </c>
      <c r="P592" t="s">
        <v>24</v>
      </c>
      <c r="Q592" t="s">
        <v>25</v>
      </c>
      <c r="R592" t="s">
        <v>59</v>
      </c>
      <c r="T592" t="s">
        <v>21</v>
      </c>
      <c r="U592" t="s">
        <v>21</v>
      </c>
    </row>
    <row r="593" spans="1:21">
      <c r="A593">
        <v>643555361</v>
      </c>
      <c r="B593" s="3">
        <v>8</v>
      </c>
      <c r="C593" s="3"/>
      <c r="D593" t="s">
        <v>17806</v>
      </c>
      <c r="E593" t="b">
        <f t="shared" si="37"/>
        <v>0</v>
      </c>
      <c r="F593" t="b">
        <f t="shared" si="36"/>
        <v>0</v>
      </c>
      <c r="G593" t="b">
        <f t="shared" si="38"/>
        <v>0</v>
      </c>
      <c r="H593" t="b">
        <f t="shared" si="39"/>
        <v>1</v>
      </c>
      <c r="J593" t="s">
        <v>191</v>
      </c>
      <c r="K593">
        <v>1320</v>
      </c>
      <c r="L593">
        <v>439</v>
      </c>
      <c r="N593" t="s">
        <v>17807</v>
      </c>
      <c r="P593" t="s">
        <v>24</v>
      </c>
      <c r="Q593" t="s">
        <v>25</v>
      </c>
      <c r="R593" t="s">
        <v>9043</v>
      </c>
      <c r="T593" t="s">
        <v>20</v>
      </c>
      <c r="U593" t="s">
        <v>20</v>
      </c>
    </row>
    <row r="594" spans="1:21">
      <c r="A594">
        <v>643580646</v>
      </c>
      <c r="B594" s="3">
        <v>16</v>
      </c>
      <c r="C594" s="3"/>
      <c r="D594" t="s">
        <v>17751</v>
      </c>
      <c r="E594" t="b">
        <f t="shared" si="37"/>
        <v>0</v>
      </c>
      <c r="F594" t="b">
        <f t="shared" si="36"/>
        <v>1</v>
      </c>
      <c r="G594" t="b">
        <f t="shared" si="38"/>
        <v>0</v>
      </c>
      <c r="H594" t="b">
        <f t="shared" si="39"/>
        <v>0</v>
      </c>
      <c r="J594" t="s">
        <v>202</v>
      </c>
      <c r="K594">
        <v>1962</v>
      </c>
      <c r="L594">
        <v>653</v>
      </c>
      <c r="N594" t="s">
        <v>17752</v>
      </c>
      <c r="P594" t="s">
        <v>54</v>
      </c>
      <c r="Q594" t="s">
        <v>18</v>
      </c>
      <c r="R594" t="s">
        <v>55</v>
      </c>
      <c r="T594" t="s">
        <v>20</v>
      </c>
      <c r="U594" t="s">
        <v>21</v>
      </c>
    </row>
    <row r="595" spans="1:21">
      <c r="A595">
        <v>643592123</v>
      </c>
      <c r="B595" s="3">
        <v>16</v>
      </c>
      <c r="C595" s="3"/>
      <c r="D595" t="s">
        <v>17753</v>
      </c>
      <c r="E595" t="b">
        <f t="shared" si="37"/>
        <v>0</v>
      </c>
      <c r="F595" t="b">
        <f t="shared" si="36"/>
        <v>1</v>
      </c>
      <c r="G595" t="b">
        <f t="shared" si="38"/>
        <v>0</v>
      </c>
      <c r="H595" t="b">
        <f t="shared" si="39"/>
        <v>0</v>
      </c>
      <c r="J595" t="s">
        <v>202</v>
      </c>
      <c r="K595">
        <v>2157</v>
      </c>
      <c r="L595">
        <v>718</v>
      </c>
      <c r="N595" t="s">
        <v>17752</v>
      </c>
      <c r="P595" t="s">
        <v>12304</v>
      </c>
      <c r="Q595" t="s">
        <v>12305</v>
      </c>
      <c r="R595" t="s">
        <v>55</v>
      </c>
      <c r="T595" t="s">
        <v>20</v>
      </c>
      <c r="U595" t="s">
        <v>21</v>
      </c>
    </row>
    <row r="596" spans="1:21">
      <c r="A596">
        <v>643604200</v>
      </c>
      <c r="B596" s="3">
        <v>8</v>
      </c>
      <c r="C596" s="3"/>
      <c r="D596" t="s">
        <v>18273</v>
      </c>
      <c r="E596" t="b">
        <f t="shared" si="37"/>
        <v>0</v>
      </c>
      <c r="F596" t="b">
        <f t="shared" si="36"/>
        <v>0</v>
      </c>
      <c r="G596" t="b">
        <f t="shared" si="38"/>
        <v>0</v>
      </c>
      <c r="H596" t="b">
        <f t="shared" si="39"/>
        <v>0</v>
      </c>
      <c r="J596" t="s">
        <v>202</v>
      </c>
      <c r="K596">
        <v>852</v>
      </c>
      <c r="L596">
        <v>283</v>
      </c>
      <c r="N596" t="s">
        <v>18274</v>
      </c>
      <c r="P596" t="s">
        <v>24</v>
      </c>
      <c r="Q596" t="s">
        <v>25</v>
      </c>
      <c r="R596" t="s">
        <v>19</v>
      </c>
      <c r="T596" t="s">
        <v>20</v>
      </c>
      <c r="U596" t="s">
        <v>21</v>
      </c>
    </row>
    <row r="597" spans="1:21">
      <c r="A597">
        <v>643606531</v>
      </c>
      <c r="B597" s="3">
        <v>16</v>
      </c>
      <c r="C597" s="3"/>
      <c r="D597" t="s">
        <v>18285</v>
      </c>
      <c r="E597" t="b">
        <f t="shared" si="37"/>
        <v>0</v>
      </c>
      <c r="F597" t="b">
        <f t="shared" si="36"/>
        <v>1</v>
      </c>
      <c r="G597" t="b">
        <f t="shared" si="38"/>
        <v>0</v>
      </c>
      <c r="H597" t="b">
        <f t="shared" si="39"/>
        <v>0</v>
      </c>
      <c r="J597" t="s">
        <v>191</v>
      </c>
      <c r="K597">
        <v>1980</v>
      </c>
      <c r="L597">
        <v>659</v>
      </c>
      <c r="N597" t="s">
        <v>18286</v>
      </c>
      <c r="P597" t="s">
        <v>54</v>
      </c>
      <c r="Q597" t="s">
        <v>18</v>
      </c>
      <c r="R597" t="s">
        <v>55</v>
      </c>
      <c r="T597" t="s">
        <v>20</v>
      </c>
      <c r="U597" t="s">
        <v>21</v>
      </c>
    </row>
    <row r="598" spans="1:21">
      <c r="A598">
        <v>643616094</v>
      </c>
      <c r="B598" s="3">
        <v>8</v>
      </c>
      <c r="C598" s="3"/>
      <c r="D598" t="s">
        <v>18536</v>
      </c>
      <c r="E598" t="b">
        <f t="shared" si="37"/>
        <v>0</v>
      </c>
      <c r="F598" t="b">
        <f t="shared" si="36"/>
        <v>0</v>
      </c>
      <c r="G598" t="b">
        <f t="shared" si="38"/>
        <v>0</v>
      </c>
      <c r="H598" t="b">
        <f t="shared" si="39"/>
        <v>0</v>
      </c>
      <c r="J598" t="s">
        <v>941</v>
      </c>
      <c r="K598">
        <v>867</v>
      </c>
      <c r="L598">
        <v>288</v>
      </c>
      <c r="N598" t="s">
        <v>18537</v>
      </c>
      <c r="P598" t="s">
        <v>24</v>
      </c>
      <c r="Q598" t="s">
        <v>25</v>
      </c>
      <c r="R598" t="s">
        <v>19</v>
      </c>
      <c r="T598" t="s">
        <v>20</v>
      </c>
      <c r="U598" t="s">
        <v>21</v>
      </c>
    </row>
    <row r="599" spans="1:21">
      <c r="A599">
        <v>643617780</v>
      </c>
      <c r="B599" s="3">
        <v>4</v>
      </c>
      <c r="C599" s="3"/>
      <c r="D599" t="s">
        <v>18538</v>
      </c>
      <c r="E599" t="b">
        <f t="shared" si="37"/>
        <v>0</v>
      </c>
      <c r="F599" t="b">
        <f t="shared" si="36"/>
        <v>0</v>
      </c>
      <c r="G599" t="b">
        <f t="shared" si="38"/>
        <v>0</v>
      </c>
      <c r="H599" t="b">
        <f t="shared" si="39"/>
        <v>0</v>
      </c>
      <c r="J599" t="s">
        <v>191</v>
      </c>
      <c r="K599">
        <v>462</v>
      </c>
      <c r="L599">
        <v>153</v>
      </c>
      <c r="N599" t="s">
        <v>18537</v>
      </c>
      <c r="P599" t="s">
        <v>17</v>
      </c>
      <c r="Q599" t="s">
        <v>18</v>
      </c>
      <c r="R599" t="s">
        <v>19</v>
      </c>
      <c r="T599" t="s">
        <v>20</v>
      </c>
      <c r="U599" t="s">
        <v>21</v>
      </c>
    </row>
    <row r="600" spans="1:21">
      <c r="A600">
        <v>643623878</v>
      </c>
      <c r="B600" s="3">
        <v>4</v>
      </c>
      <c r="C600" s="3"/>
      <c r="D600" t="s">
        <v>18528</v>
      </c>
      <c r="E600" t="b">
        <f t="shared" si="37"/>
        <v>0</v>
      </c>
      <c r="F600" t="b">
        <f t="shared" si="36"/>
        <v>0</v>
      </c>
      <c r="G600" t="b">
        <f t="shared" si="38"/>
        <v>0</v>
      </c>
      <c r="H600" t="b">
        <f t="shared" si="39"/>
        <v>0</v>
      </c>
      <c r="J600" t="s">
        <v>101</v>
      </c>
      <c r="K600">
        <v>498</v>
      </c>
      <c r="L600">
        <v>165</v>
      </c>
      <c r="N600" t="s">
        <v>18529</v>
      </c>
      <c r="P600" t="s">
        <v>17</v>
      </c>
      <c r="Q600" t="s">
        <v>18</v>
      </c>
      <c r="R600" t="s">
        <v>19</v>
      </c>
      <c r="T600" t="s">
        <v>20</v>
      </c>
      <c r="U600" t="s">
        <v>21</v>
      </c>
    </row>
    <row r="601" spans="1:21">
      <c r="A601">
        <v>643631580</v>
      </c>
      <c r="B601" s="3">
        <v>9</v>
      </c>
      <c r="C601" s="3"/>
      <c r="D601" t="s">
        <v>17830</v>
      </c>
      <c r="E601" t="b">
        <f t="shared" si="37"/>
        <v>1</v>
      </c>
      <c r="F601" t="b">
        <f t="shared" si="36"/>
        <v>0</v>
      </c>
      <c r="G601" t="b">
        <f t="shared" si="38"/>
        <v>0</v>
      </c>
      <c r="H601" t="b">
        <f t="shared" si="39"/>
        <v>1</v>
      </c>
      <c r="J601" t="s">
        <v>4052</v>
      </c>
      <c r="K601">
        <v>1650</v>
      </c>
      <c r="L601">
        <v>549</v>
      </c>
      <c r="N601" t="s">
        <v>17831</v>
      </c>
      <c r="P601" t="s">
        <v>24</v>
      </c>
      <c r="Q601" t="s">
        <v>25</v>
      </c>
      <c r="R601" t="s">
        <v>59</v>
      </c>
      <c r="T601" t="s">
        <v>21</v>
      </c>
      <c r="U601" t="s">
        <v>21</v>
      </c>
    </row>
    <row r="602" spans="1:21">
      <c r="A602">
        <v>643652894</v>
      </c>
      <c r="B602" s="3">
        <v>7</v>
      </c>
      <c r="C602" s="3"/>
      <c r="D602" t="s">
        <v>17744</v>
      </c>
      <c r="E602" t="b">
        <f t="shared" si="37"/>
        <v>0</v>
      </c>
      <c r="F602" t="b">
        <f t="shared" si="36"/>
        <v>0</v>
      </c>
      <c r="G602" t="b">
        <f t="shared" si="38"/>
        <v>0</v>
      </c>
      <c r="H602" t="b">
        <f t="shared" si="39"/>
        <v>0</v>
      </c>
      <c r="J602" t="s">
        <v>4311</v>
      </c>
      <c r="K602">
        <v>879</v>
      </c>
      <c r="L602">
        <v>292</v>
      </c>
      <c r="N602" t="s">
        <v>17745</v>
      </c>
      <c r="P602" t="s">
        <v>24</v>
      </c>
      <c r="Q602" t="s">
        <v>25</v>
      </c>
      <c r="R602" t="s">
        <v>19</v>
      </c>
      <c r="T602" t="s">
        <v>20</v>
      </c>
      <c r="U602" t="s">
        <v>21</v>
      </c>
    </row>
    <row r="603" spans="1:21">
      <c r="A603">
        <v>643655403</v>
      </c>
      <c r="B603" s="3">
        <v>4</v>
      </c>
      <c r="C603" s="3"/>
      <c r="D603" t="s">
        <v>17716</v>
      </c>
      <c r="E603" t="b">
        <f t="shared" si="37"/>
        <v>0</v>
      </c>
      <c r="F603" t="b">
        <f t="shared" si="36"/>
        <v>0</v>
      </c>
      <c r="G603" t="b">
        <f t="shared" si="38"/>
        <v>0</v>
      </c>
      <c r="H603" t="b">
        <f t="shared" si="39"/>
        <v>0</v>
      </c>
      <c r="J603" t="s">
        <v>191</v>
      </c>
      <c r="K603">
        <v>480</v>
      </c>
      <c r="L603">
        <v>159</v>
      </c>
      <c r="N603" t="s">
        <v>17717</v>
      </c>
      <c r="P603" t="s">
        <v>17</v>
      </c>
      <c r="Q603" t="s">
        <v>18</v>
      </c>
      <c r="R603" t="s">
        <v>19</v>
      </c>
      <c r="T603" t="s">
        <v>20</v>
      </c>
      <c r="U603" t="s">
        <v>21</v>
      </c>
    </row>
    <row r="604" spans="1:21">
      <c r="A604">
        <v>643655822</v>
      </c>
      <c r="B604" s="3">
        <v>3</v>
      </c>
      <c r="C604" s="3"/>
      <c r="D604" t="s">
        <v>17718</v>
      </c>
      <c r="E604" t="b">
        <f t="shared" si="37"/>
        <v>0</v>
      </c>
      <c r="F604" t="b">
        <f t="shared" ref="F604:F667" si="40">ISNUMBER(SEARCH("pfam09678",R604))</f>
        <v>0</v>
      </c>
      <c r="G604" t="b">
        <f t="shared" si="38"/>
        <v>0</v>
      </c>
      <c r="H604" t="b">
        <f t="shared" si="39"/>
        <v>0</v>
      </c>
      <c r="J604" t="s">
        <v>191</v>
      </c>
      <c r="K604">
        <v>447</v>
      </c>
      <c r="L604">
        <v>148</v>
      </c>
      <c r="N604" t="s">
        <v>17717</v>
      </c>
      <c r="R604" t="s">
        <v>19</v>
      </c>
      <c r="T604" t="s">
        <v>20</v>
      </c>
      <c r="U604" t="s">
        <v>21</v>
      </c>
    </row>
    <row r="605" spans="1:21">
      <c r="A605">
        <v>643693608</v>
      </c>
      <c r="B605" s="3">
        <v>16</v>
      </c>
      <c r="C605" s="3"/>
      <c r="D605" t="s">
        <v>18371</v>
      </c>
      <c r="E605" t="b">
        <f t="shared" si="37"/>
        <v>0</v>
      </c>
      <c r="F605" t="b">
        <f t="shared" si="40"/>
        <v>1</v>
      </c>
      <c r="G605" t="b">
        <f t="shared" si="38"/>
        <v>0</v>
      </c>
      <c r="H605" t="b">
        <f t="shared" si="39"/>
        <v>0</v>
      </c>
      <c r="J605" t="s">
        <v>191</v>
      </c>
      <c r="K605">
        <v>1929</v>
      </c>
      <c r="L605">
        <v>642</v>
      </c>
      <c r="N605" t="s">
        <v>18372</v>
      </c>
      <c r="P605" t="s">
        <v>54</v>
      </c>
      <c r="Q605" t="s">
        <v>18</v>
      </c>
      <c r="R605" t="s">
        <v>55</v>
      </c>
      <c r="T605" t="s">
        <v>20</v>
      </c>
      <c r="U605" t="s">
        <v>21</v>
      </c>
    </row>
    <row r="606" spans="1:21">
      <c r="A606">
        <v>643700493</v>
      </c>
      <c r="B606" s="3">
        <v>4</v>
      </c>
      <c r="C606" s="3"/>
      <c r="D606" t="s">
        <v>18523</v>
      </c>
      <c r="E606" t="b">
        <f t="shared" si="37"/>
        <v>0</v>
      </c>
      <c r="F606" t="b">
        <f t="shared" si="40"/>
        <v>0</v>
      </c>
      <c r="G606" t="b">
        <f t="shared" si="38"/>
        <v>0</v>
      </c>
      <c r="H606" t="b">
        <f t="shared" si="39"/>
        <v>0</v>
      </c>
      <c r="J606" t="s">
        <v>18349</v>
      </c>
      <c r="K606">
        <v>462</v>
      </c>
      <c r="L606">
        <v>153</v>
      </c>
      <c r="N606" t="s">
        <v>18524</v>
      </c>
      <c r="P606" t="s">
        <v>17</v>
      </c>
      <c r="Q606" t="s">
        <v>18</v>
      </c>
      <c r="R606" t="s">
        <v>19</v>
      </c>
      <c r="T606" t="s">
        <v>20</v>
      </c>
      <c r="U606" t="s">
        <v>21</v>
      </c>
    </row>
    <row r="607" spans="1:21">
      <c r="A607">
        <v>643702315</v>
      </c>
      <c r="B607" s="3">
        <v>8</v>
      </c>
      <c r="C607" s="3"/>
      <c r="D607" t="s">
        <v>18202</v>
      </c>
      <c r="E607" t="b">
        <f t="shared" si="37"/>
        <v>0</v>
      </c>
      <c r="F607" t="b">
        <f t="shared" si="40"/>
        <v>0</v>
      </c>
      <c r="G607" t="b">
        <f t="shared" si="38"/>
        <v>0</v>
      </c>
      <c r="H607" t="b">
        <f t="shared" si="39"/>
        <v>0</v>
      </c>
      <c r="I607" t="s">
        <v>17043</v>
      </c>
      <c r="J607" t="s">
        <v>18203</v>
      </c>
      <c r="K607">
        <v>873</v>
      </c>
      <c r="L607">
        <v>290</v>
      </c>
      <c r="N607" t="s">
        <v>18204</v>
      </c>
      <c r="P607" t="s">
        <v>24</v>
      </c>
      <c r="Q607" t="s">
        <v>25</v>
      </c>
      <c r="R607" t="s">
        <v>19</v>
      </c>
      <c r="T607" t="s">
        <v>20</v>
      </c>
      <c r="U607" t="s">
        <v>21</v>
      </c>
    </row>
    <row r="608" spans="1:21">
      <c r="A608">
        <v>643729958</v>
      </c>
      <c r="B608" s="3">
        <v>7</v>
      </c>
      <c r="C608" s="3"/>
      <c r="D608" t="s">
        <v>18395</v>
      </c>
      <c r="E608" t="b">
        <f t="shared" si="37"/>
        <v>0</v>
      </c>
      <c r="F608" t="b">
        <f t="shared" si="40"/>
        <v>0</v>
      </c>
      <c r="G608" t="b">
        <f t="shared" si="38"/>
        <v>0</v>
      </c>
      <c r="H608" t="b">
        <f t="shared" si="39"/>
        <v>0</v>
      </c>
      <c r="J608" t="s">
        <v>1644</v>
      </c>
      <c r="K608">
        <v>825</v>
      </c>
      <c r="L608">
        <v>274</v>
      </c>
      <c r="N608" t="s">
        <v>18396</v>
      </c>
      <c r="P608" t="s">
        <v>24</v>
      </c>
      <c r="Q608" t="s">
        <v>25</v>
      </c>
      <c r="R608" t="s">
        <v>19</v>
      </c>
      <c r="T608" t="s">
        <v>20</v>
      </c>
      <c r="U608" t="s">
        <v>21</v>
      </c>
    </row>
    <row r="609" spans="1:21">
      <c r="A609">
        <v>643732925</v>
      </c>
      <c r="B609" s="3">
        <v>16</v>
      </c>
      <c r="C609" s="3"/>
      <c r="D609" t="s">
        <v>18282</v>
      </c>
      <c r="E609" t="b">
        <f t="shared" si="37"/>
        <v>0</v>
      </c>
      <c r="F609" t="b">
        <f t="shared" si="40"/>
        <v>1</v>
      </c>
      <c r="G609" t="b">
        <f t="shared" si="38"/>
        <v>0</v>
      </c>
      <c r="H609" t="b">
        <f t="shared" si="39"/>
        <v>0</v>
      </c>
      <c r="J609" t="s">
        <v>101</v>
      </c>
      <c r="K609">
        <v>1986</v>
      </c>
      <c r="L609">
        <v>661</v>
      </c>
      <c r="N609" t="s">
        <v>18283</v>
      </c>
      <c r="P609" t="s">
        <v>54</v>
      </c>
      <c r="Q609" t="s">
        <v>18</v>
      </c>
      <c r="R609" t="s">
        <v>55</v>
      </c>
      <c r="T609" t="s">
        <v>20</v>
      </c>
      <c r="U609" t="s">
        <v>21</v>
      </c>
    </row>
    <row r="610" spans="1:21">
      <c r="A610">
        <v>643741709</v>
      </c>
      <c r="B610" s="3">
        <v>4</v>
      </c>
      <c r="C610" s="3"/>
      <c r="D610" t="s">
        <v>18519</v>
      </c>
      <c r="E610" t="b">
        <f t="shared" si="37"/>
        <v>0</v>
      </c>
      <c r="F610" t="b">
        <f t="shared" si="40"/>
        <v>0</v>
      </c>
      <c r="G610" t="b">
        <f t="shared" si="38"/>
        <v>0</v>
      </c>
      <c r="H610" t="b">
        <f t="shared" si="39"/>
        <v>0</v>
      </c>
      <c r="J610" t="s">
        <v>191</v>
      </c>
      <c r="K610">
        <v>450</v>
      </c>
      <c r="L610">
        <v>149</v>
      </c>
      <c r="N610" t="s">
        <v>18520</v>
      </c>
      <c r="R610" t="s">
        <v>19</v>
      </c>
      <c r="T610" t="s">
        <v>20</v>
      </c>
      <c r="U610" t="s">
        <v>21</v>
      </c>
    </row>
    <row r="611" spans="1:21">
      <c r="A611">
        <v>643742841</v>
      </c>
      <c r="B611" s="3">
        <v>4</v>
      </c>
      <c r="C611" s="3"/>
      <c r="D611" t="s">
        <v>18328</v>
      </c>
      <c r="E611" t="b">
        <f t="shared" si="37"/>
        <v>0</v>
      </c>
      <c r="F611" t="b">
        <f t="shared" si="40"/>
        <v>0</v>
      </c>
      <c r="G611" t="b">
        <f t="shared" si="38"/>
        <v>0</v>
      </c>
      <c r="H611" t="b">
        <f t="shared" si="39"/>
        <v>0</v>
      </c>
      <c r="J611" t="s">
        <v>191</v>
      </c>
      <c r="K611">
        <v>459</v>
      </c>
      <c r="L611">
        <v>152</v>
      </c>
      <c r="N611" t="s">
        <v>18329</v>
      </c>
      <c r="R611" t="s">
        <v>19</v>
      </c>
      <c r="T611" t="s">
        <v>20</v>
      </c>
      <c r="U611" t="s">
        <v>21</v>
      </c>
    </row>
    <row r="612" spans="1:21">
      <c r="A612">
        <v>643762455</v>
      </c>
      <c r="B612" s="3">
        <v>9</v>
      </c>
      <c r="C612" s="3"/>
      <c r="D612" t="s">
        <v>17786</v>
      </c>
      <c r="E612" t="b">
        <f t="shared" si="37"/>
        <v>1</v>
      </c>
      <c r="F612" t="b">
        <f t="shared" si="40"/>
        <v>0</v>
      </c>
      <c r="G612" t="b">
        <f t="shared" si="38"/>
        <v>0</v>
      </c>
      <c r="H612" t="b">
        <f t="shared" si="39"/>
        <v>1</v>
      </c>
      <c r="J612" t="s">
        <v>191</v>
      </c>
      <c r="K612">
        <v>1644</v>
      </c>
      <c r="L612">
        <v>547</v>
      </c>
      <c r="N612" t="s">
        <v>17787</v>
      </c>
      <c r="P612" t="s">
        <v>24</v>
      </c>
      <c r="Q612" t="s">
        <v>25</v>
      </c>
      <c r="R612" t="s">
        <v>59</v>
      </c>
      <c r="T612" t="s">
        <v>21</v>
      </c>
      <c r="U612" t="s">
        <v>21</v>
      </c>
    </row>
    <row r="613" spans="1:21">
      <c r="A613">
        <v>643771797</v>
      </c>
      <c r="B613" s="3">
        <v>9</v>
      </c>
      <c r="C613" s="3"/>
      <c r="D613" t="s">
        <v>18261</v>
      </c>
      <c r="E613" t="b">
        <f t="shared" si="37"/>
        <v>1</v>
      </c>
      <c r="F613" t="b">
        <f t="shared" si="40"/>
        <v>0</v>
      </c>
      <c r="G613" t="b">
        <f t="shared" si="38"/>
        <v>0</v>
      </c>
      <c r="H613" t="b">
        <f t="shared" si="39"/>
        <v>0</v>
      </c>
      <c r="J613" t="s">
        <v>938</v>
      </c>
      <c r="K613">
        <v>1626</v>
      </c>
      <c r="L613">
        <v>541</v>
      </c>
      <c r="N613" t="s">
        <v>18262</v>
      </c>
      <c r="P613" t="s">
        <v>24</v>
      </c>
      <c r="Q613" t="s">
        <v>25</v>
      </c>
      <c r="R613" t="s">
        <v>34</v>
      </c>
      <c r="T613" t="s">
        <v>21</v>
      </c>
      <c r="U613" t="s">
        <v>21</v>
      </c>
    </row>
    <row r="614" spans="1:21">
      <c r="A614">
        <v>643773909</v>
      </c>
      <c r="B614" s="3">
        <v>8</v>
      </c>
      <c r="C614" s="3"/>
      <c r="D614" t="s">
        <v>18207</v>
      </c>
      <c r="E614" t="b">
        <f t="shared" si="37"/>
        <v>0</v>
      </c>
      <c r="F614" t="b">
        <f t="shared" si="40"/>
        <v>0</v>
      </c>
      <c r="G614" t="b">
        <f t="shared" si="38"/>
        <v>0</v>
      </c>
      <c r="H614" t="b">
        <f t="shared" si="39"/>
        <v>0</v>
      </c>
      <c r="J614" t="s">
        <v>454</v>
      </c>
      <c r="K614">
        <v>972</v>
      </c>
      <c r="L614">
        <v>323</v>
      </c>
      <c r="N614" t="s">
        <v>18208</v>
      </c>
      <c r="P614" t="s">
        <v>24</v>
      </c>
      <c r="Q614" t="s">
        <v>25</v>
      </c>
      <c r="R614" t="s">
        <v>19</v>
      </c>
      <c r="T614" t="s">
        <v>20</v>
      </c>
      <c r="U614" t="s">
        <v>21</v>
      </c>
    </row>
    <row r="615" spans="1:21">
      <c r="A615">
        <v>643775442</v>
      </c>
      <c r="B615" s="3">
        <v>8</v>
      </c>
      <c r="C615" s="3"/>
      <c r="D615" t="s">
        <v>18209</v>
      </c>
      <c r="E615" t="b">
        <f t="shared" si="37"/>
        <v>0</v>
      </c>
      <c r="F615" t="b">
        <f t="shared" si="40"/>
        <v>0</v>
      </c>
      <c r="G615" t="b">
        <f t="shared" si="38"/>
        <v>0</v>
      </c>
      <c r="H615" t="b">
        <f t="shared" si="39"/>
        <v>0</v>
      </c>
      <c r="J615" t="s">
        <v>17926</v>
      </c>
      <c r="K615">
        <v>810</v>
      </c>
      <c r="L615">
        <v>269</v>
      </c>
      <c r="N615" t="s">
        <v>18208</v>
      </c>
      <c r="P615" t="s">
        <v>24</v>
      </c>
      <c r="Q615" t="s">
        <v>25</v>
      </c>
      <c r="R615" t="s">
        <v>19</v>
      </c>
      <c r="T615" t="s">
        <v>20</v>
      </c>
      <c r="U615" t="s">
        <v>21</v>
      </c>
    </row>
    <row r="616" spans="1:21">
      <c r="A616">
        <v>643776687</v>
      </c>
      <c r="B616" s="3">
        <v>9</v>
      </c>
      <c r="C616" s="3"/>
      <c r="D616" t="s">
        <v>18373</v>
      </c>
      <c r="E616" t="b">
        <f t="shared" si="37"/>
        <v>0</v>
      </c>
      <c r="F616" t="b">
        <f t="shared" si="40"/>
        <v>0</v>
      </c>
      <c r="G616" t="b">
        <f t="shared" si="38"/>
        <v>0</v>
      </c>
      <c r="H616" t="b">
        <f t="shared" si="39"/>
        <v>0</v>
      </c>
      <c r="J616" t="s">
        <v>191</v>
      </c>
      <c r="K616">
        <v>915</v>
      </c>
      <c r="L616">
        <v>304</v>
      </c>
      <c r="N616" t="s">
        <v>18372</v>
      </c>
      <c r="P616" t="s">
        <v>24</v>
      </c>
      <c r="Q616" t="s">
        <v>25</v>
      </c>
      <c r="R616" t="s">
        <v>19</v>
      </c>
      <c r="T616" t="s">
        <v>20</v>
      </c>
      <c r="U616" t="s">
        <v>21</v>
      </c>
    </row>
    <row r="617" spans="1:21">
      <c r="A617">
        <v>643780439</v>
      </c>
      <c r="B617" s="3">
        <v>16</v>
      </c>
      <c r="C617" s="3"/>
      <c r="D617" t="s">
        <v>18374</v>
      </c>
      <c r="E617" t="b">
        <f t="shared" si="37"/>
        <v>0</v>
      </c>
      <c r="F617" t="b">
        <f t="shared" si="40"/>
        <v>1</v>
      </c>
      <c r="G617" t="b">
        <f t="shared" si="38"/>
        <v>0</v>
      </c>
      <c r="H617" t="b">
        <f t="shared" si="39"/>
        <v>0</v>
      </c>
      <c r="J617" t="s">
        <v>191</v>
      </c>
      <c r="K617">
        <v>2136</v>
      </c>
      <c r="L617">
        <v>711</v>
      </c>
      <c r="N617" t="s">
        <v>18372</v>
      </c>
      <c r="P617" t="s">
        <v>54</v>
      </c>
      <c r="Q617" t="s">
        <v>18</v>
      </c>
      <c r="R617" t="s">
        <v>55</v>
      </c>
      <c r="T617" t="s">
        <v>20</v>
      </c>
      <c r="U617" t="s">
        <v>21</v>
      </c>
    </row>
    <row r="618" spans="1:21">
      <c r="A618">
        <v>643799168</v>
      </c>
      <c r="B618" s="3">
        <v>8</v>
      </c>
      <c r="C618" s="3"/>
      <c r="D618" t="s">
        <v>18117</v>
      </c>
      <c r="E618" t="b">
        <f t="shared" si="37"/>
        <v>0</v>
      </c>
      <c r="F618" t="b">
        <f t="shared" si="40"/>
        <v>0</v>
      </c>
      <c r="G618" t="b">
        <f t="shared" si="38"/>
        <v>0</v>
      </c>
      <c r="H618" t="b">
        <f t="shared" si="39"/>
        <v>0</v>
      </c>
      <c r="J618" t="s">
        <v>18118</v>
      </c>
      <c r="K618">
        <v>813</v>
      </c>
      <c r="L618">
        <v>270</v>
      </c>
      <c r="N618" t="s">
        <v>18119</v>
      </c>
      <c r="P618" t="s">
        <v>24</v>
      </c>
      <c r="Q618" t="s">
        <v>25</v>
      </c>
      <c r="R618" t="s">
        <v>19</v>
      </c>
      <c r="T618" t="s">
        <v>20</v>
      </c>
      <c r="U618" t="s">
        <v>21</v>
      </c>
    </row>
    <row r="619" spans="1:21">
      <c r="A619">
        <v>643804845</v>
      </c>
      <c r="B619" s="3">
        <v>4</v>
      </c>
      <c r="C619" s="3"/>
      <c r="D619" t="s">
        <v>17756</v>
      </c>
      <c r="E619" t="b">
        <f t="shared" si="37"/>
        <v>0</v>
      </c>
      <c r="F619" t="b">
        <f t="shared" si="40"/>
        <v>0</v>
      </c>
      <c r="G619" t="b">
        <f t="shared" si="38"/>
        <v>0</v>
      </c>
      <c r="H619" t="b">
        <f t="shared" si="39"/>
        <v>0</v>
      </c>
      <c r="J619" t="s">
        <v>191</v>
      </c>
      <c r="K619">
        <v>465</v>
      </c>
      <c r="L619">
        <v>154</v>
      </c>
      <c r="N619" t="s">
        <v>17757</v>
      </c>
      <c r="P619" t="s">
        <v>17</v>
      </c>
      <c r="Q619" t="s">
        <v>18</v>
      </c>
      <c r="R619" t="s">
        <v>19</v>
      </c>
      <c r="T619" t="s">
        <v>20</v>
      </c>
      <c r="U619" t="s">
        <v>21</v>
      </c>
    </row>
    <row r="620" spans="1:21">
      <c r="A620">
        <v>643818815</v>
      </c>
      <c r="B620" s="3">
        <v>9</v>
      </c>
      <c r="C620" s="3"/>
      <c r="D620" t="s">
        <v>17776</v>
      </c>
      <c r="E620" t="b">
        <f t="shared" si="37"/>
        <v>1</v>
      </c>
      <c r="F620" t="b">
        <f t="shared" si="40"/>
        <v>0</v>
      </c>
      <c r="G620" t="b">
        <f t="shared" si="38"/>
        <v>0</v>
      </c>
      <c r="H620" t="b">
        <f t="shared" si="39"/>
        <v>1</v>
      </c>
      <c r="J620" t="s">
        <v>191</v>
      </c>
      <c r="K620">
        <v>1650</v>
      </c>
      <c r="L620">
        <v>549</v>
      </c>
      <c r="N620" t="s">
        <v>17777</v>
      </c>
      <c r="P620" t="s">
        <v>24</v>
      </c>
      <c r="Q620" t="s">
        <v>25</v>
      </c>
      <c r="R620" t="s">
        <v>59</v>
      </c>
      <c r="T620" t="s">
        <v>21</v>
      </c>
      <c r="U620" t="s">
        <v>21</v>
      </c>
    </row>
    <row r="621" spans="1:21">
      <c r="A621">
        <v>643822476</v>
      </c>
      <c r="B621" s="3">
        <v>9</v>
      </c>
      <c r="C621" s="3"/>
      <c r="D621" t="s">
        <v>18126</v>
      </c>
      <c r="E621" t="b">
        <f t="shared" si="37"/>
        <v>1</v>
      </c>
      <c r="F621" t="b">
        <f t="shared" si="40"/>
        <v>0</v>
      </c>
      <c r="G621" t="b">
        <f t="shared" si="38"/>
        <v>0</v>
      </c>
      <c r="H621" t="b">
        <f t="shared" si="39"/>
        <v>0</v>
      </c>
      <c r="J621" t="s">
        <v>1031</v>
      </c>
      <c r="K621">
        <v>1608</v>
      </c>
      <c r="L621">
        <v>535</v>
      </c>
      <c r="N621" t="s">
        <v>18127</v>
      </c>
      <c r="P621" t="s">
        <v>24</v>
      </c>
      <c r="Q621" t="s">
        <v>25</v>
      </c>
      <c r="R621" t="s">
        <v>34</v>
      </c>
      <c r="T621" t="s">
        <v>21</v>
      </c>
      <c r="U621" t="s">
        <v>21</v>
      </c>
    </row>
    <row r="622" spans="1:21">
      <c r="A622">
        <v>643835434</v>
      </c>
      <c r="B622" s="3">
        <v>14</v>
      </c>
      <c r="C622" s="3"/>
      <c r="D622" t="s">
        <v>18084</v>
      </c>
      <c r="E622" t="b">
        <f t="shared" si="37"/>
        <v>0</v>
      </c>
      <c r="F622" t="b">
        <f t="shared" si="40"/>
        <v>1</v>
      </c>
      <c r="G622" t="b">
        <f t="shared" si="38"/>
        <v>0</v>
      </c>
      <c r="H622" t="b">
        <f t="shared" si="39"/>
        <v>0</v>
      </c>
      <c r="J622" t="s">
        <v>191</v>
      </c>
      <c r="K622">
        <v>2073</v>
      </c>
      <c r="L622">
        <v>690</v>
      </c>
      <c r="N622" t="s">
        <v>18085</v>
      </c>
      <c r="P622" t="s">
        <v>54</v>
      </c>
      <c r="Q622" t="s">
        <v>18</v>
      </c>
      <c r="R622" t="s">
        <v>55</v>
      </c>
      <c r="T622" t="s">
        <v>20</v>
      </c>
      <c r="U622" t="s">
        <v>21</v>
      </c>
    </row>
    <row r="623" spans="1:21">
      <c r="A623">
        <v>643850749</v>
      </c>
      <c r="B623" s="3">
        <v>9</v>
      </c>
      <c r="C623" s="3"/>
      <c r="D623" t="s">
        <v>17762</v>
      </c>
      <c r="E623" t="b">
        <f t="shared" si="37"/>
        <v>1</v>
      </c>
      <c r="F623" t="b">
        <f t="shared" si="40"/>
        <v>0</v>
      </c>
      <c r="G623" t="b">
        <f t="shared" si="38"/>
        <v>0</v>
      </c>
      <c r="H623" t="b">
        <f t="shared" si="39"/>
        <v>1</v>
      </c>
      <c r="J623" t="s">
        <v>424</v>
      </c>
      <c r="K623">
        <v>1650</v>
      </c>
      <c r="L623">
        <v>549</v>
      </c>
      <c r="N623" t="s">
        <v>17763</v>
      </c>
      <c r="P623" t="s">
        <v>24</v>
      </c>
      <c r="Q623" t="s">
        <v>25</v>
      </c>
      <c r="R623" t="s">
        <v>59</v>
      </c>
      <c r="T623" t="s">
        <v>21</v>
      </c>
      <c r="U623" t="s">
        <v>21</v>
      </c>
    </row>
    <row r="624" spans="1:21">
      <c r="A624">
        <v>643868058</v>
      </c>
      <c r="B624" s="3">
        <v>16</v>
      </c>
      <c r="C624" s="3"/>
      <c r="D624" t="s">
        <v>17905</v>
      </c>
      <c r="E624" t="b">
        <f t="shared" si="37"/>
        <v>0</v>
      </c>
      <c r="F624" t="b">
        <f t="shared" si="40"/>
        <v>1</v>
      </c>
      <c r="G624" t="b">
        <f t="shared" si="38"/>
        <v>0</v>
      </c>
      <c r="H624" t="b">
        <f t="shared" si="39"/>
        <v>0</v>
      </c>
      <c r="J624" t="s">
        <v>202</v>
      </c>
      <c r="K624">
        <v>2169</v>
      </c>
      <c r="L624">
        <v>722</v>
      </c>
      <c r="N624" t="s">
        <v>17906</v>
      </c>
      <c r="P624" t="s">
        <v>54</v>
      </c>
      <c r="Q624" t="s">
        <v>18</v>
      </c>
      <c r="R624" t="s">
        <v>55</v>
      </c>
      <c r="T624" t="s">
        <v>20</v>
      </c>
      <c r="U624" t="s">
        <v>21</v>
      </c>
    </row>
    <row r="625" spans="1:21">
      <c r="A625">
        <v>643876052</v>
      </c>
      <c r="B625" s="3">
        <v>15</v>
      </c>
      <c r="C625" s="3"/>
      <c r="D625" t="s">
        <v>18097</v>
      </c>
      <c r="E625" t="b">
        <f t="shared" si="37"/>
        <v>0</v>
      </c>
      <c r="F625" t="b">
        <f t="shared" si="40"/>
        <v>1</v>
      </c>
      <c r="G625" t="b">
        <f t="shared" si="38"/>
        <v>0</v>
      </c>
      <c r="H625" t="b">
        <f t="shared" si="39"/>
        <v>0</v>
      </c>
      <c r="J625" t="s">
        <v>191</v>
      </c>
      <c r="K625">
        <v>2223</v>
      </c>
      <c r="L625">
        <v>740</v>
      </c>
      <c r="N625" t="s">
        <v>18098</v>
      </c>
      <c r="P625" t="s">
        <v>54</v>
      </c>
      <c r="Q625" t="s">
        <v>18</v>
      </c>
      <c r="R625" t="s">
        <v>55</v>
      </c>
      <c r="T625" t="s">
        <v>20</v>
      </c>
      <c r="U625" t="s">
        <v>21</v>
      </c>
    </row>
    <row r="626" spans="1:21">
      <c r="A626">
        <v>643881770</v>
      </c>
      <c r="B626" s="3">
        <v>4</v>
      </c>
      <c r="C626" s="3"/>
      <c r="D626" t="s">
        <v>17931</v>
      </c>
      <c r="E626" t="b">
        <f t="shared" si="37"/>
        <v>0</v>
      </c>
      <c r="F626" t="b">
        <f t="shared" si="40"/>
        <v>0</v>
      </c>
      <c r="G626" t="b">
        <f t="shared" si="38"/>
        <v>0</v>
      </c>
      <c r="H626" t="b">
        <f t="shared" si="39"/>
        <v>0</v>
      </c>
      <c r="J626" t="s">
        <v>191</v>
      </c>
      <c r="K626">
        <v>459</v>
      </c>
      <c r="L626">
        <v>152</v>
      </c>
      <c r="N626" t="s">
        <v>17932</v>
      </c>
      <c r="P626" t="s">
        <v>17</v>
      </c>
      <c r="Q626" t="s">
        <v>18</v>
      </c>
      <c r="R626" t="s">
        <v>19</v>
      </c>
      <c r="T626" t="s">
        <v>20</v>
      </c>
      <c r="U626" t="s">
        <v>21</v>
      </c>
    </row>
    <row r="627" spans="1:21">
      <c r="A627">
        <v>643882103</v>
      </c>
      <c r="B627" s="3">
        <v>8</v>
      </c>
      <c r="C627" s="3"/>
      <c r="D627" t="s">
        <v>17933</v>
      </c>
      <c r="E627" t="b">
        <f t="shared" si="37"/>
        <v>0</v>
      </c>
      <c r="F627" t="b">
        <f t="shared" si="40"/>
        <v>0</v>
      </c>
      <c r="G627" t="b">
        <f t="shared" si="38"/>
        <v>0</v>
      </c>
      <c r="H627" t="b">
        <f t="shared" si="39"/>
        <v>0</v>
      </c>
      <c r="J627" t="s">
        <v>1044</v>
      </c>
      <c r="K627">
        <v>933</v>
      </c>
      <c r="L627">
        <v>310</v>
      </c>
      <c r="N627" t="s">
        <v>17932</v>
      </c>
      <c r="P627" t="s">
        <v>24</v>
      </c>
      <c r="Q627" t="s">
        <v>25</v>
      </c>
      <c r="R627" t="s">
        <v>19</v>
      </c>
      <c r="T627" t="s">
        <v>20</v>
      </c>
      <c r="U627" t="s">
        <v>21</v>
      </c>
    </row>
    <row r="628" spans="1:21">
      <c r="A628">
        <v>643892182</v>
      </c>
      <c r="B628" s="3">
        <v>9</v>
      </c>
      <c r="C628" s="3"/>
      <c r="D628" t="s">
        <v>17868</v>
      </c>
      <c r="E628" t="b">
        <f t="shared" si="37"/>
        <v>1</v>
      </c>
      <c r="F628" t="b">
        <f t="shared" si="40"/>
        <v>0</v>
      </c>
      <c r="G628" t="b">
        <f t="shared" si="38"/>
        <v>0</v>
      </c>
      <c r="H628" t="b">
        <f t="shared" si="39"/>
        <v>1</v>
      </c>
      <c r="J628" t="s">
        <v>191</v>
      </c>
      <c r="K628">
        <v>1626</v>
      </c>
      <c r="L628">
        <v>541</v>
      </c>
      <c r="N628" t="s">
        <v>17869</v>
      </c>
      <c r="P628" t="s">
        <v>24</v>
      </c>
      <c r="Q628" t="s">
        <v>25</v>
      </c>
      <c r="R628" t="s">
        <v>59</v>
      </c>
      <c r="T628" t="s">
        <v>21</v>
      </c>
      <c r="U628" t="s">
        <v>21</v>
      </c>
    </row>
    <row r="629" spans="1:21">
      <c r="A629">
        <v>643896577</v>
      </c>
      <c r="B629" s="3">
        <v>9</v>
      </c>
      <c r="C629" s="3"/>
      <c r="D629" t="s">
        <v>17866</v>
      </c>
      <c r="E629" t="b">
        <f t="shared" si="37"/>
        <v>1</v>
      </c>
      <c r="F629" t="b">
        <f t="shared" si="40"/>
        <v>0</v>
      </c>
      <c r="G629" t="b">
        <f t="shared" si="38"/>
        <v>0</v>
      </c>
      <c r="H629" t="b">
        <f t="shared" si="39"/>
        <v>1</v>
      </c>
      <c r="J629" t="s">
        <v>191</v>
      </c>
      <c r="K629">
        <v>1626</v>
      </c>
      <c r="L629">
        <v>541</v>
      </c>
      <c r="N629" t="s">
        <v>17867</v>
      </c>
      <c r="P629" t="s">
        <v>24</v>
      </c>
      <c r="Q629" t="s">
        <v>25</v>
      </c>
      <c r="R629" t="s">
        <v>59</v>
      </c>
      <c r="T629" t="s">
        <v>21</v>
      </c>
      <c r="U629" t="s">
        <v>21</v>
      </c>
    </row>
    <row r="630" spans="1:21">
      <c r="A630">
        <v>643901122</v>
      </c>
      <c r="B630" s="3">
        <v>9</v>
      </c>
      <c r="C630" s="3"/>
      <c r="D630" t="s">
        <v>17872</v>
      </c>
      <c r="E630" t="b">
        <f t="shared" si="37"/>
        <v>1</v>
      </c>
      <c r="F630" t="b">
        <f t="shared" si="40"/>
        <v>0</v>
      </c>
      <c r="G630" t="b">
        <f t="shared" si="38"/>
        <v>0</v>
      </c>
      <c r="H630" t="b">
        <f t="shared" si="39"/>
        <v>1</v>
      </c>
      <c r="J630" t="s">
        <v>191</v>
      </c>
      <c r="K630">
        <v>1626</v>
      </c>
      <c r="L630">
        <v>541</v>
      </c>
      <c r="N630" t="s">
        <v>17873</v>
      </c>
      <c r="P630" t="s">
        <v>24</v>
      </c>
      <c r="Q630" t="s">
        <v>25</v>
      </c>
      <c r="R630" t="s">
        <v>59</v>
      </c>
      <c r="T630" t="s">
        <v>21</v>
      </c>
      <c r="U630" t="s">
        <v>21</v>
      </c>
    </row>
    <row r="631" spans="1:21">
      <c r="A631">
        <v>643905500</v>
      </c>
      <c r="B631" s="3">
        <v>9</v>
      </c>
      <c r="C631" s="3"/>
      <c r="D631" t="s">
        <v>17874</v>
      </c>
      <c r="E631" t="b">
        <f t="shared" si="37"/>
        <v>1</v>
      </c>
      <c r="F631" t="b">
        <f t="shared" si="40"/>
        <v>0</v>
      </c>
      <c r="G631" t="b">
        <f t="shared" si="38"/>
        <v>0</v>
      </c>
      <c r="H631" t="b">
        <f t="shared" si="39"/>
        <v>1</v>
      </c>
      <c r="J631" t="s">
        <v>191</v>
      </c>
      <c r="K631">
        <v>1626</v>
      </c>
      <c r="L631">
        <v>541</v>
      </c>
      <c r="N631" t="s">
        <v>17875</v>
      </c>
      <c r="P631" t="s">
        <v>24</v>
      </c>
      <c r="Q631" t="s">
        <v>25</v>
      </c>
      <c r="R631" t="s">
        <v>59</v>
      </c>
      <c r="T631" t="s">
        <v>21</v>
      </c>
      <c r="U631" t="s">
        <v>21</v>
      </c>
    </row>
    <row r="632" spans="1:21">
      <c r="A632">
        <v>643937383</v>
      </c>
      <c r="B632" s="3">
        <v>8</v>
      </c>
      <c r="C632" s="3"/>
      <c r="D632" t="s">
        <v>18219</v>
      </c>
      <c r="E632" t="b">
        <f t="shared" si="37"/>
        <v>0</v>
      </c>
      <c r="F632" t="b">
        <f t="shared" si="40"/>
        <v>0</v>
      </c>
      <c r="G632" t="b">
        <f t="shared" si="38"/>
        <v>0</v>
      </c>
      <c r="H632" t="b">
        <f t="shared" si="39"/>
        <v>0</v>
      </c>
      <c r="J632" t="s">
        <v>114</v>
      </c>
      <c r="K632">
        <v>888</v>
      </c>
      <c r="L632">
        <v>295</v>
      </c>
      <c r="N632" t="s">
        <v>18220</v>
      </c>
      <c r="P632" t="s">
        <v>24</v>
      </c>
      <c r="Q632" t="s">
        <v>25</v>
      </c>
      <c r="R632" t="s">
        <v>19</v>
      </c>
      <c r="T632" t="s">
        <v>20</v>
      </c>
      <c r="U632" t="s">
        <v>21</v>
      </c>
    </row>
    <row r="633" spans="1:21">
      <c r="A633">
        <v>644099642</v>
      </c>
      <c r="B633" s="3">
        <v>2</v>
      </c>
      <c r="C633" s="3"/>
      <c r="D633" t="s">
        <v>18340</v>
      </c>
      <c r="E633" t="b">
        <f t="shared" si="37"/>
        <v>0</v>
      </c>
      <c r="F633" t="b">
        <f t="shared" si="40"/>
        <v>0</v>
      </c>
      <c r="G633" t="b">
        <f t="shared" si="38"/>
        <v>0</v>
      </c>
      <c r="H633" t="b">
        <f t="shared" si="39"/>
        <v>0</v>
      </c>
      <c r="J633" t="s">
        <v>282</v>
      </c>
      <c r="K633">
        <v>192</v>
      </c>
      <c r="L633">
        <v>63</v>
      </c>
      <c r="N633" t="s">
        <v>18341</v>
      </c>
      <c r="R633" t="s">
        <v>19</v>
      </c>
      <c r="T633" t="s">
        <v>20</v>
      </c>
      <c r="U633" t="s">
        <v>21</v>
      </c>
    </row>
    <row r="634" spans="1:21">
      <c r="A634">
        <v>644125859</v>
      </c>
      <c r="B634" s="3">
        <v>8</v>
      </c>
      <c r="C634" s="3"/>
      <c r="D634" t="s">
        <v>17735</v>
      </c>
      <c r="E634" t="b">
        <f t="shared" si="37"/>
        <v>0</v>
      </c>
      <c r="F634" t="b">
        <f t="shared" si="40"/>
        <v>0</v>
      </c>
      <c r="G634" t="b">
        <f t="shared" si="38"/>
        <v>0</v>
      </c>
      <c r="H634" t="b">
        <f t="shared" si="39"/>
        <v>0</v>
      </c>
      <c r="I634" t="s">
        <v>16869</v>
      </c>
      <c r="J634" t="s">
        <v>454</v>
      </c>
      <c r="K634">
        <v>882</v>
      </c>
      <c r="L634">
        <v>293</v>
      </c>
      <c r="N634" t="s">
        <v>17736</v>
      </c>
      <c r="P634" t="s">
        <v>24</v>
      </c>
      <c r="Q634" t="s">
        <v>25</v>
      </c>
      <c r="R634" t="s">
        <v>19</v>
      </c>
      <c r="T634" t="s">
        <v>20</v>
      </c>
      <c r="U634" t="s">
        <v>21</v>
      </c>
    </row>
    <row r="635" spans="1:21">
      <c r="A635">
        <v>644132987</v>
      </c>
      <c r="B635" s="3">
        <v>16</v>
      </c>
      <c r="C635" s="3"/>
      <c r="D635" t="s">
        <v>18095</v>
      </c>
      <c r="E635" t="b">
        <f t="shared" si="37"/>
        <v>0</v>
      </c>
      <c r="F635" t="b">
        <f t="shared" si="40"/>
        <v>1</v>
      </c>
      <c r="G635" t="b">
        <f t="shared" si="38"/>
        <v>0</v>
      </c>
      <c r="H635" t="b">
        <f t="shared" si="39"/>
        <v>0</v>
      </c>
      <c r="J635" t="s">
        <v>3935</v>
      </c>
      <c r="K635">
        <v>1989</v>
      </c>
      <c r="L635">
        <v>662</v>
      </c>
      <c r="N635" t="s">
        <v>18096</v>
      </c>
      <c r="P635" t="s">
        <v>54</v>
      </c>
      <c r="Q635" t="s">
        <v>18</v>
      </c>
      <c r="R635" t="s">
        <v>55</v>
      </c>
      <c r="T635" t="s">
        <v>20</v>
      </c>
      <c r="U635" t="s">
        <v>21</v>
      </c>
    </row>
    <row r="636" spans="1:21">
      <c r="A636">
        <v>644204524</v>
      </c>
      <c r="B636" s="3">
        <v>16</v>
      </c>
      <c r="C636" s="3"/>
      <c r="D636" t="s">
        <v>18102</v>
      </c>
      <c r="E636" t="b">
        <f t="shared" si="37"/>
        <v>0</v>
      </c>
      <c r="F636" t="b">
        <f t="shared" si="40"/>
        <v>1</v>
      </c>
      <c r="G636" t="b">
        <f t="shared" si="38"/>
        <v>0</v>
      </c>
      <c r="H636" t="b">
        <f t="shared" si="39"/>
        <v>0</v>
      </c>
      <c r="J636" t="s">
        <v>6130</v>
      </c>
      <c r="K636">
        <v>2001</v>
      </c>
      <c r="L636">
        <v>666</v>
      </c>
      <c r="N636" t="s">
        <v>18103</v>
      </c>
      <c r="P636" t="s">
        <v>12304</v>
      </c>
      <c r="Q636" t="s">
        <v>12305</v>
      </c>
      <c r="R636" t="s">
        <v>55</v>
      </c>
      <c r="T636" t="s">
        <v>20</v>
      </c>
      <c r="U636" t="s">
        <v>21</v>
      </c>
    </row>
    <row r="637" spans="1:21">
      <c r="A637">
        <v>644233539</v>
      </c>
      <c r="B637" s="3">
        <v>8</v>
      </c>
      <c r="C637" s="3"/>
      <c r="D637" t="s">
        <v>17946</v>
      </c>
      <c r="E637" t="b">
        <f t="shared" si="37"/>
        <v>0</v>
      </c>
      <c r="F637" t="b">
        <f t="shared" si="40"/>
        <v>0</v>
      </c>
      <c r="G637" t="b">
        <f t="shared" si="38"/>
        <v>0</v>
      </c>
      <c r="H637" t="b">
        <f t="shared" si="39"/>
        <v>0</v>
      </c>
      <c r="J637" t="s">
        <v>202</v>
      </c>
      <c r="K637">
        <v>918</v>
      </c>
      <c r="L637">
        <v>305</v>
      </c>
      <c r="N637" t="s">
        <v>17947</v>
      </c>
      <c r="P637" t="s">
        <v>24</v>
      </c>
      <c r="Q637" t="s">
        <v>25</v>
      </c>
      <c r="R637" t="s">
        <v>19</v>
      </c>
      <c r="T637" t="s">
        <v>20</v>
      </c>
      <c r="U637" t="s">
        <v>21</v>
      </c>
    </row>
    <row r="638" spans="1:21">
      <c r="A638">
        <v>644233840</v>
      </c>
      <c r="B638" s="3">
        <v>4</v>
      </c>
      <c r="C638" s="3"/>
      <c r="D638" t="s">
        <v>17948</v>
      </c>
      <c r="E638" t="b">
        <f t="shared" si="37"/>
        <v>0</v>
      </c>
      <c r="F638" t="b">
        <f t="shared" si="40"/>
        <v>0</v>
      </c>
      <c r="G638" t="b">
        <f t="shared" si="38"/>
        <v>0</v>
      </c>
      <c r="H638" t="b">
        <f t="shared" si="39"/>
        <v>0</v>
      </c>
      <c r="J638" t="s">
        <v>1077</v>
      </c>
      <c r="K638">
        <v>459</v>
      </c>
      <c r="L638">
        <v>152</v>
      </c>
      <c r="N638" t="s">
        <v>17947</v>
      </c>
      <c r="P638" t="s">
        <v>17</v>
      </c>
      <c r="Q638" t="s">
        <v>18</v>
      </c>
      <c r="R638" t="s">
        <v>19</v>
      </c>
      <c r="T638" t="s">
        <v>20</v>
      </c>
      <c r="U638" t="s">
        <v>21</v>
      </c>
    </row>
    <row r="639" spans="1:21">
      <c r="A639">
        <v>644241126</v>
      </c>
      <c r="B639" s="3">
        <v>4</v>
      </c>
      <c r="C639" s="3"/>
      <c r="D639" t="s">
        <v>17949</v>
      </c>
      <c r="E639" t="b">
        <f t="shared" si="37"/>
        <v>0</v>
      </c>
      <c r="F639" t="b">
        <f t="shared" si="40"/>
        <v>0</v>
      </c>
      <c r="G639" t="b">
        <f t="shared" si="38"/>
        <v>0</v>
      </c>
      <c r="H639" t="b">
        <f t="shared" si="39"/>
        <v>0</v>
      </c>
      <c r="J639" t="s">
        <v>1077</v>
      </c>
      <c r="K639">
        <v>459</v>
      </c>
      <c r="L639">
        <v>152</v>
      </c>
      <c r="N639" t="s">
        <v>17950</v>
      </c>
      <c r="P639" t="s">
        <v>17</v>
      </c>
      <c r="Q639" t="s">
        <v>18</v>
      </c>
      <c r="R639" t="s">
        <v>19</v>
      </c>
      <c r="T639" t="s">
        <v>20</v>
      </c>
      <c r="U639" t="s">
        <v>21</v>
      </c>
    </row>
    <row r="640" spans="1:21">
      <c r="A640">
        <v>644242291</v>
      </c>
      <c r="B640" s="3">
        <v>8</v>
      </c>
      <c r="C640" s="3"/>
      <c r="D640" t="s">
        <v>17951</v>
      </c>
      <c r="E640" t="b">
        <f t="shared" si="37"/>
        <v>0</v>
      </c>
      <c r="F640" t="b">
        <f t="shared" si="40"/>
        <v>0</v>
      </c>
      <c r="G640" t="b">
        <f t="shared" si="38"/>
        <v>0</v>
      </c>
      <c r="H640" t="b">
        <f t="shared" si="39"/>
        <v>0</v>
      </c>
      <c r="J640" t="s">
        <v>202</v>
      </c>
      <c r="K640">
        <v>933</v>
      </c>
      <c r="L640">
        <v>310</v>
      </c>
      <c r="N640" t="s">
        <v>17950</v>
      </c>
      <c r="P640" t="s">
        <v>24</v>
      </c>
      <c r="Q640" t="s">
        <v>25</v>
      </c>
      <c r="R640" t="s">
        <v>19</v>
      </c>
      <c r="T640" t="s">
        <v>20</v>
      </c>
      <c r="U640" t="s">
        <v>21</v>
      </c>
    </row>
    <row r="641" spans="1:21">
      <c r="A641">
        <v>644248534</v>
      </c>
      <c r="B641" s="3">
        <v>4</v>
      </c>
      <c r="C641" s="3"/>
      <c r="D641" t="s">
        <v>17952</v>
      </c>
      <c r="E641" t="b">
        <f t="shared" si="37"/>
        <v>0</v>
      </c>
      <c r="F641" t="b">
        <f t="shared" si="40"/>
        <v>0</v>
      </c>
      <c r="G641" t="b">
        <f t="shared" si="38"/>
        <v>0</v>
      </c>
      <c r="H641" t="b">
        <f t="shared" si="39"/>
        <v>0</v>
      </c>
      <c r="J641" t="s">
        <v>1077</v>
      </c>
      <c r="K641">
        <v>459</v>
      </c>
      <c r="L641">
        <v>152</v>
      </c>
      <c r="N641" t="s">
        <v>17953</v>
      </c>
      <c r="P641" t="s">
        <v>17</v>
      </c>
      <c r="Q641" t="s">
        <v>18</v>
      </c>
      <c r="R641" t="s">
        <v>19</v>
      </c>
      <c r="T641" t="s">
        <v>20</v>
      </c>
      <c r="U641" t="s">
        <v>21</v>
      </c>
    </row>
    <row r="642" spans="1:21">
      <c r="A642">
        <v>644249133</v>
      </c>
      <c r="B642" s="3">
        <v>8</v>
      </c>
      <c r="C642" s="3"/>
      <c r="D642" t="s">
        <v>17954</v>
      </c>
      <c r="E642" t="b">
        <f t="shared" si="37"/>
        <v>0</v>
      </c>
      <c r="F642" t="b">
        <f t="shared" si="40"/>
        <v>0</v>
      </c>
      <c r="G642" t="b">
        <f t="shared" si="38"/>
        <v>0</v>
      </c>
      <c r="H642" t="b">
        <f t="shared" si="39"/>
        <v>0</v>
      </c>
      <c r="J642" t="s">
        <v>202</v>
      </c>
      <c r="K642">
        <v>933</v>
      </c>
      <c r="L642">
        <v>310</v>
      </c>
      <c r="N642" t="s">
        <v>17953</v>
      </c>
      <c r="P642" t="s">
        <v>24</v>
      </c>
      <c r="Q642" t="s">
        <v>25</v>
      </c>
      <c r="R642" t="s">
        <v>19</v>
      </c>
      <c r="T642" t="s">
        <v>20</v>
      </c>
      <c r="U642" t="s">
        <v>21</v>
      </c>
    </row>
    <row r="643" spans="1:21">
      <c r="A643">
        <v>644278825</v>
      </c>
      <c r="B643" s="3">
        <v>16</v>
      </c>
      <c r="C643" s="3"/>
      <c r="D643" t="s">
        <v>18077</v>
      </c>
      <c r="E643" t="b">
        <f t="shared" ref="E643:E706" si="41">ISNUMBER(SEARCH("pfam04234",R643))</f>
        <v>0</v>
      </c>
      <c r="F643" t="b">
        <f t="shared" si="40"/>
        <v>1</v>
      </c>
      <c r="G643" t="b">
        <f t="shared" ref="G643:G706" si="42">ISNUMBER(SEARCH("pfam13442",R643))</f>
        <v>0</v>
      </c>
      <c r="H643" t="b">
        <f t="shared" ref="H643:H706" si="43">ISNUMBER(SEARCH("pfam13115",R643))</f>
        <v>0</v>
      </c>
      <c r="J643" t="s">
        <v>1453</v>
      </c>
      <c r="K643">
        <v>1965</v>
      </c>
      <c r="L643">
        <v>654</v>
      </c>
      <c r="N643" t="s">
        <v>18078</v>
      </c>
      <c r="P643" t="s">
        <v>54</v>
      </c>
      <c r="Q643" t="s">
        <v>18</v>
      </c>
      <c r="R643" t="s">
        <v>55</v>
      </c>
      <c r="T643" t="s">
        <v>20</v>
      </c>
      <c r="U643" t="s">
        <v>21</v>
      </c>
    </row>
    <row r="644" spans="1:21">
      <c r="A644">
        <v>644279787</v>
      </c>
      <c r="B644" s="3">
        <v>16</v>
      </c>
      <c r="C644" s="3"/>
      <c r="D644" t="s">
        <v>18104</v>
      </c>
      <c r="E644" t="b">
        <f t="shared" si="41"/>
        <v>0</v>
      </c>
      <c r="F644" t="b">
        <f t="shared" si="40"/>
        <v>1</v>
      </c>
      <c r="G644" t="b">
        <f t="shared" si="42"/>
        <v>0</v>
      </c>
      <c r="H644" t="b">
        <f t="shared" si="43"/>
        <v>0</v>
      </c>
      <c r="J644" t="s">
        <v>202</v>
      </c>
      <c r="K644">
        <v>2121</v>
      </c>
      <c r="L644">
        <v>706</v>
      </c>
      <c r="N644" t="s">
        <v>18105</v>
      </c>
      <c r="P644" t="s">
        <v>54</v>
      </c>
      <c r="Q644" t="s">
        <v>18</v>
      </c>
      <c r="R644" t="s">
        <v>55</v>
      </c>
      <c r="T644" t="s">
        <v>20</v>
      </c>
      <c r="U644" t="s">
        <v>21</v>
      </c>
    </row>
    <row r="645" spans="1:21">
      <c r="A645">
        <v>644301904</v>
      </c>
      <c r="B645" s="3">
        <v>8</v>
      </c>
      <c r="C645" s="3"/>
      <c r="D645" t="s">
        <v>18138</v>
      </c>
      <c r="E645" t="b">
        <f t="shared" si="41"/>
        <v>0</v>
      </c>
      <c r="F645" t="b">
        <f t="shared" si="40"/>
        <v>0</v>
      </c>
      <c r="G645" t="b">
        <f t="shared" si="42"/>
        <v>0</v>
      </c>
      <c r="H645" t="b">
        <f t="shared" si="43"/>
        <v>0</v>
      </c>
      <c r="I645" t="s">
        <v>17043</v>
      </c>
      <c r="J645" t="s">
        <v>3974</v>
      </c>
      <c r="K645">
        <v>873</v>
      </c>
      <c r="L645">
        <v>290</v>
      </c>
      <c r="N645" t="s">
        <v>18139</v>
      </c>
      <c r="P645" t="s">
        <v>24</v>
      </c>
      <c r="Q645" t="s">
        <v>25</v>
      </c>
      <c r="R645" t="s">
        <v>19</v>
      </c>
      <c r="T645" t="s">
        <v>20</v>
      </c>
      <c r="U645" t="s">
        <v>21</v>
      </c>
    </row>
    <row r="646" spans="1:21">
      <c r="A646">
        <v>644342525</v>
      </c>
      <c r="B646" s="3">
        <v>16</v>
      </c>
      <c r="C646" s="3"/>
      <c r="D646" t="s">
        <v>18093</v>
      </c>
      <c r="E646" t="b">
        <f t="shared" si="41"/>
        <v>0</v>
      </c>
      <c r="F646" t="b">
        <f t="shared" si="40"/>
        <v>1</v>
      </c>
      <c r="G646" t="b">
        <f t="shared" si="42"/>
        <v>0</v>
      </c>
      <c r="H646" t="b">
        <f t="shared" si="43"/>
        <v>0</v>
      </c>
      <c r="J646" t="s">
        <v>3935</v>
      </c>
      <c r="K646">
        <v>1989</v>
      </c>
      <c r="L646">
        <v>662</v>
      </c>
      <c r="N646" t="s">
        <v>18094</v>
      </c>
      <c r="P646" t="s">
        <v>54</v>
      </c>
      <c r="Q646" t="s">
        <v>18</v>
      </c>
      <c r="R646" t="s">
        <v>55</v>
      </c>
      <c r="T646" t="s">
        <v>20</v>
      </c>
      <c r="U646" t="s">
        <v>21</v>
      </c>
    </row>
    <row r="647" spans="1:21">
      <c r="A647">
        <v>644348391</v>
      </c>
      <c r="B647" s="3">
        <v>16</v>
      </c>
      <c r="C647" s="3"/>
      <c r="D647" t="s">
        <v>18099</v>
      </c>
      <c r="E647" t="b">
        <f t="shared" si="41"/>
        <v>0</v>
      </c>
      <c r="F647" t="b">
        <f t="shared" si="40"/>
        <v>1</v>
      </c>
      <c r="G647" t="b">
        <f t="shared" si="42"/>
        <v>0</v>
      </c>
      <c r="H647" t="b">
        <f t="shared" si="43"/>
        <v>0</v>
      </c>
      <c r="J647" t="s">
        <v>1453</v>
      </c>
      <c r="K647">
        <v>2157</v>
      </c>
      <c r="L647">
        <v>718</v>
      </c>
      <c r="N647" t="s">
        <v>18100</v>
      </c>
      <c r="P647" t="s">
        <v>54</v>
      </c>
      <c r="Q647" t="s">
        <v>18</v>
      </c>
      <c r="R647" t="s">
        <v>55</v>
      </c>
      <c r="T647" t="s">
        <v>20</v>
      </c>
      <c r="U647" t="s">
        <v>21</v>
      </c>
    </row>
    <row r="648" spans="1:21">
      <c r="A648">
        <v>644348493</v>
      </c>
      <c r="B648" s="3">
        <v>16</v>
      </c>
      <c r="C648" s="3"/>
      <c r="D648" t="s">
        <v>18101</v>
      </c>
      <c r="E648" t="b">
        <f t="shared" si="41"/>
        <v>0</v>
      </c>
      <c r="F648" t="b">
        <f t="shared" si="40"/>
        <v>1</v>
      </c>
      <c r="G648" t="b">
        <f t="shared" si="42"/>
        <v>0</v>
      </c>
      <c r="H648" t="b">
        <f t="shared" si="43"/>
        <v>0</v>
      </c>
      <c r="J648" t="s">
        <v>202</v>
      </c>
      <c r="K648">
        <v>2013</v>
      </c>
      <c r="L648">
        <v>670</v>
      </c>
      <c r="N648" t="s">
        <v>18100</v>
      </c>
      <c r="P648" t="s">
        <v>54</v>
      </c>
      <c r="Q648" t="s">
        <v>18</v>
      </c>
      <c r="R648" t="s">
        <v>55</v>
      </c>
      <c r="T648" t="s">
        <v>20</v>
      </c>
      <c r="U648" t="s">
        <v>21</v>
      </c>
    </row>
    <row r="649" spans="1:21">
      <c r="A649">
        <v>644379018</v>
      </c>
      <c r="B649" s="3">
        <v>4</v>
      </c>
      <c r="C649" s="3"/>
      <c r="D649" t="s">
        <v>18348</v>
      </c>
      <c r="E649" t="b">
        <f t="shared" si="41"/>
        <v>0</v>
      </c>
      <c r="F649" t="b">
        <f t="shared" si="40"/>
        <v>0</v>
      </c>
      <c r="G649" t="b">
        <f t="shared" si="42"/>
        <v>0</v>
      </c>
      <c r="H649" t="b">
        <f t="shared" si="43"/>
        <v>0</v>
      </c>
      <c r="J649" t="s">
        <v>18349</v>
      </c>
      <c r="K649">
        <v>462</v>
      </c>
      <c r="L649">
        <v>153</v>
      </c>
      <c r="N649" t="s">
        <v>18350</v>
      </c>
      <c r="P649" t="s">
        <v>17</v>
      </c>
      <c r="Q649" t="s">
        <v>18</v>
      </c>
      <c r="R649" t="s">
        <v>19</v>
      </c>
      <c r="T649" t="s">
        <v>20</v>
      </c>
      <c r="U649" t="s">
        <v>21</v>
      </c>
    </row>
    <row r="650" spans="1:21">
      <c r="A650">
        <v>644414229</v>
      </c>
      <c r="B650" s="3">
        <v>4</v>
      </c>
      <c r="C650" s="3"/>
      <c r="D650" t="s">
        <v>18009</v>
      </c>
      <c r="E650" t="b">
        <f t="shared" si="41"/>
        <v>0</v>
      </c>
      <c r="F650" t="b">
        <f t="shared" si="40"/>
        <v>0</v>
      </c>
      <c r="G650" t="b">
        <f t="shared" si="42"/>
        <v>0</v>
      </c>
      <c r="H650" t="b">
        <f t="shared" si="43"/>
        <v>0</v>
      </c>
      <c r="J650" t="s">
        <v>17513</v>
      </c>
      <c r="K650">
        <v>459</v>
      </c>
      <c r="L650">
        <v>152</v>
      </c>
      <c r="N650" t="s">
        <v>18010</v>
      </c>
      <c r="P650" t="s">
        <v>17</v>
      </c>
      <c r="Q650" t="s">
        <v>18</v>
      </c>
      <c r="R650" t="s">
        <v>19</v>
      </c>
      <c r="T650" t="s">
        <v>20</v>
      </c>
      <c r="U650" t="s">
        <v>21</v>
      </c>
    </row>
    <row r="651" spans="1:21">
      <c r="A651">
        <v>644416405</v>
      </c>
      <c r="B651" s="3">
        <v>8</v>
      </c>
      <c r="C651" s="3"/>
      <c r="D651" t="s">
        <v>18011</v>
      </c>
      <c r="E651" t="b">
        <f t="shared" si="41"/>
        <v>0</v>
      </c>
      <c r="F651" t="b">
        <f t="shared" si="40"/>
        <v>0</v>
      </c>
      <c r="G651" t="b">
        <f t="shared" si="42"/>
        <v>0</v>
      </c>
      <c r="H651" t="b">
        <f t="shared" si="43"/>
        <v>0</v>
      </c>
      <c r="J651" t="s">
        <v>412</v>
      </c>
      <c r="K651">
        <v>948</v>
      </c>
      <c r="L651">
        <v>315</v>
      </c>
      <c r="N651" t="s">
        <v>18010</v>
      </c>
      <c r="P651" t="s">
        <v>24</v>
      </c>
      <c r="Q651" t="s">
        <v>25</v>
      </c>
      <c r="R651" t="s">
        <v>19</v>
      </c>
      <c r="T651" t="s">
        <v>20</v>
      </c>
      <c r="U651" t="s">
        <v>21</v>
      </c>
    </row>
    <row r="652" spans="1:21">
      <c r="A652">
        <v>644416527</v>
      </c>
      <c r="B652" s="3">
        <v>8</v>
      </c>
      <c r="C652" s="3"/>
      <c r="D652" t="s">
        <v>18012</v>
      </c>
      <c r="E652" t="b">
        <f t="shared" si="41"/>
        <v>0</v>
      </c>
      <c r="F652" t="b">
        <f t="shared" si="40"/>
        <v>0</v>
      </c>
      <c r="G652" t="b">
        <f t="shared" si="42"/>
        <v>0</v>
      </c>
      <c r="H652" t="b">
        <f t="shared" si="43"/>
        <v>0</v>
      </c>
      <c r="J652" t="s">
        <v>2717</v>
      </c>
      <c r="K652">
        <v>927</v>
      </c>
      <c r="L652">
        <v>308</v>
      </c>
      <c r="N652" t="s">
        <v>18010</v>
      </c>
      <c r="P652" t="s">
        <v>24</v>
      </c>
      <c r="Q652" t="s">
        <v>25</v>
      </c>
      <c r="R652" t="s">
        <v>19</v>
      </c>
      <c r="T652" t="s">
        <v>20</v>
      </c>
      <c r="U652" t="s">
        <v>21</v>
      </c>
    </row>
    <row r="653" spans="1:21">
      <c r="A653">
        <v>644441822</v>
      </c>
      <c r="B653" s="3">
        <v>8</v>
      </c>
      <c r="C653" s="3"/>
      <c r="D653" t="s">
        <v>18336</v>
      </c>
      <c r="E653" t="b">
        <f t="shared" si="41"/>
        <v>0</v>
      </c>
      <c r="F653" t="b">
        <f t="shared" si="40"/>
        <v>0</v>
      </c>
      <c r="G653" t="b">
        <f t="shared" si="42"/>
        <v>0</v>
      </c>
      <c r="H653" t="b">
        <f t="shared" si="43"/>
        <v>0</v>
      </c>
      <c r="J653" t="s">
        <v>424</v>
      </c>
      <c r="K653">
        <v>900</v>
      </c>
      <c r="L653">
        <v>299</v>
      </c>
      <c r="N653" t="s">
        <v>18337</v>
      </c>
      <c r="P653" t="s">
        <v>24</v>
      </c>
      <c r="Q653" t="s">
        <v>25</v>
      </c>
      <c r="R653" t="s">
        <v>19</v>
      </c>
      <c r="T653" t="s">
        <v>20</v>
      </c>
      <c r="U653" t="s">
        <v>21</v>
      </c>
    </row>
    <row r="654" spans="1:21">
      <c r="A654">
        <v>644455802</v>
      </c>
      <c r="B654" s="3">
        <v>9</v>
      </c>
      <c r="C654" s="3"/>
      <c r="D654" t="s">
        <v>17846</v>
      </c>
      <c r="E654" t="b">
        <f t="shared" si="41"/>
        <v>1</v>
      </c>
      <c r="F654" t="b">
        <f t="shared" si="40"/>
        <v>0</v>
      </c>
      <c r="G654" t="b">
        <f t="shared" si="42"/>
        <v>0</v>
      </c>
      <c r="H654" t="b">
        <f t="shared" si="43"/>
        <v>1</v>
      </c>
      <c r="J654" t="s">
        <v>2688</v>
      </c>
      <c r="K654">
        <v>1650</v>
      </c>
      <c r="L654">
        <v>549</v>
      </c>
      <c r="N654" t="s">
        <v>17847</v>
      </c>
      <c r="P654" t="s">
        <v>24</v>
      </c>
      <c r="Q654" t="s">
        <v>25</v>
      </c>
      <c r="R654" t="s">
        <v>59</v>
      </c>
      <c r="T654" t="s">
        <v>21</v>
      </c>
      <c r="U654" t="s">
        <v>21</v>
      </c>
    </row>
    <row r="655" spans="1:21">
      <c r="A655">
        <v>644461163</v>
      </c>
      <c r="B655" s="3">
        <v>9</v>
      </c>
      <c r="C655" s="3"/>
      <c r="D655" t="s">
        <v>17808</v>
      </c>
      <c r="E655" t="b">
        <f t="shared" si="41"/>
        <v>1</v>
      </c>
      <c r="F655" t="b">
        <f t="shared" si="40"/>
        <v>0</v>
      </c>
      <c r="G655" t="b">
        <f t="shared" si="42"/>
        <v>0</v>
      </c>
      <c r="H655" t="b">
        <f t="shared" si="43"/>
        <v>1</v>
      </c>
      <c r="J655" t="s">
        <v>2688</v>
      </c>
      <c r="K655">
        <v>1650</v>
      </c>
      <c r="L655">
        <v>549</v>
      </c>
      <c r="N655" t="s">
        <v>17809</v>
      </c>
      <c r="P655" t="s">
        <v>24</v>
      </c>
      <c r="Q655" t="s">
        <v>25</v>
      </c>
      <c r="R655" t="s">
        <v>59</v>
      </c>
      <c r="T655" t="s">
        <v>21</v>
      </c>
      <c r="U655" t="s">
        <v>21</v>
      </c>
    </row>
    <row r="656" spans="1:21">
      <c r="A656">
        <v>644467107</v>
      </c>
      <c r="B656" s="3">
        <v>9</v>
      </c>
      <c r="C656" s="3"/>
      <c r="D656" t="s">
        <v>17822</v>
      </c>
      <c r="E656" t="b">
        <f t="shared" si="41"/>
        <v>1</v>
      </c>
      <c r="F656" t="b">
        <f t="shared" si="40"/>
        <v>0</v>
      </c>
      <c r="G656" t="b">
        <f t="shared" si="42"/>
        <v>0</v>
      </c>
      <c r="H656" t="b">
        <f t="shared" si="43"/>
        <v>1</v>
      </c>
      <c r="J656" t="s">
        <v>2688</v>
      </c>
      <c r="K656">
        <v>1650</v>
      </c>
      <c r="L656">
        <v>549</v>
      </c>
      <c r="N656" t="s">
        <v>17823</v>
      </c>
      <c r="P656" t="s">
        <v>24</v>
      </c>
      <c r="Q656" t="s">
        <v>25</v>
      </c>
      <c r="R656" t="s">
        <v>59</v>
      </c>
      <c r="T656" t="s">
        <v>21</v>
      </c>
      <c r="U656" t="s">
        <v>21</v>
      </c>
    </row>
    <row r="657" spans="1:21">
      <c r="A657">
        <v>644472864</v>
      </c>
      <c r="B657" s="3">
        <v>9</v>
      </c>
      <c r="C657" s="3"/>
      <c r="D657" t="s">
        <v>17788</v>
      </c>
      <c r="E657" t="b">
        <f t="shared" si="41"/>
        <v>1</v>
      </c>
      <c r="F657" t="b">
        <f t="shared" si="40"/>
        <v>0</v>
      </c>
      <c r="G657" t="b">
        <f t="shared" si="42"/>
        <v>0</v>
      </c>
      <c r="H657" t="b">
        <f t="shared" si="43"/>
        <v>1</v>
      </c>
      <c r="J657" t="s">
        <v>2688</v>
      </c>
      <c r="K657">
        <v>1650</v>
      </c>
      <c r="L657">
        <v>549</v>
      </c>
      <c r="N657" t="s">
        <v>17789</v>
      </c>
      <c r="P657" t="s">
        <v>24</v>
      </c>
      <c r="Q657" t="s">
        <v>25</v>
      </c>
      <c r="R657" t="s">
        <v>59</v>
      </c>
      <c r="T657" t="s">
        <v>21</v>
      </c>
      <c r="U657" t="s">
        <v>21</v>
      </c>
    </row>
    <row r="658" spans="1:21">
      <c r="A658">
        <v>644478613</v>
      </c>
      <c r="B658" s="3">
        <v>8</v>
      </c>
      <c r="C658" s="3"/>
      <c r="D658" t="s">
        <v>17828</v>
      </c>
      <c r="E658" t="b">
        <f t="shared" si="41"/>
        <v>0</v>
      </c>
      <c r="F658" t="b">
        <f t="shared" si="40"/>
        <v>0</v>
      </c>
      <c r="G658" t="b">
        <f t="shared" si="42"/>
        <v>0</v>
      </c>
      <c r="H658" t="b">
        <f t="shared" si="43"/>
        <v>1</v>
      </c>
      <c r="J658" t="s">
        <v>2688</v>
      </c>
      <c r="K658">
        <v>1320</v>
      </c>
      <c r="L658">
        <v>439</v>
      </c>
      <c r="N658" t="s">
        <v>17829</v>
      </c>
      <c r="P658" t="s">
        <v>24</v>
      </c>
      <c r="Q658" t="s">
        <v>25</v>
      </c>
      <c r="R658" t="s">
        <v>9043</v>
      </c>
      <c r="T658" t="s">
        <v>20</v>
      </c>
      <c r="U658" t="s">
        <v>21</v>
      </c>
    </row>
    <row r="659" spans="1:21">
      <c r="A659">
        <v>644484311</v>
      </c>
      <c r="B659" s="3">
        <v>9</v>
      </c>
      <c r="C659" s="3"/>
      <c r="D659" t="s">
        <v>17802</v>
      </c>
      <c r="E659" t="b">
        <f t="shared" si="41"/>
        <v>1</v>
      </c>
      <c r="F659" t="b">
        <f t="shared" si="40"/>
        <v>0</v>
      </c>
      <c r="G659" t="b">
        <f t="shared" si="42"/>
        <v>0</v>
      </c>
      <c r="H659" t="b">
        <f t="shared" si="43"/>
        <v>1</v>
      </c>
      <c r="J659" t="s">
        <v>2688</v>
      </c>
      <c r="K659">
        <v>1650</v>
      </c>
      <c r="L659">
        <v>549</v>
      </c>
      <c r="N659" t="s">
        <v>17803</v>
      </c>
      <c r="P659" t="s">
        <v>24</v>
      </c>
      <c r="Q659" t="s">
        <v>25</v>
      </c>
      <c r="R659" t="s">
        <v>59</v>
      </c>
      <c r="T659" t="s">
        <v>21</v>
      </c>
      <c r="U659" t="s">
        <v>21</v>
      </c>
    </row>
    <row r="660" spans="1:21">
      <c r="A660">
        <v>644489978</v>
      </c>
      <c r="B660" s="3">
        <v>9</v>
      </c>
      <c r="C660" s="3"/>
      <c r="D660" t="s">
        <v>17832</v>
      </c>
      <c r="E660" t="b">
        <f t="shared" si="41"/>
        <v>1</v>
      </c>
      <c r="F660" t="b">
        <f t="shared" si="40"/>
        <v>0</v>
      </c>
      <c r="G660" t="b">
        <f t="shared" si="42"/>
        <v>0</v>
      </c>
      <c r="H660" t="b">
        <f t="shared" si="43"/>
        <v>1</v>
      </c>
      <c r="J660" t="s">
        <v>2688</v>
      </c>
      <c r="K660">
        <v>1644</v>
      </c>
      <c r="L660">
        <v>547</v>
      </c>
      <c r="N660" t="s">
        <v>17833</v>
      </c>
      <c r="P660" t="s">
        <v>24</v>
      </c>
      <c r="Q660" t="s">
        <v>25</v>
      </c>
      <c r="R660" t="s">
        <v>59</v>
      </c>
      <c r="T660" t="s">
        <v>21</v>
      </c>
      <c r="U660" t="s">
        <v>21</v>
      </c>
    </row>
    <row r="661" spans="1:21">
      <c r="A661">
        <v>644495678</v>
      </c>
      <c r="B661" s="3">
        <v>9</v>
      </c>
      <c r="C661" s="3"/>
      <c r="D661" t="s">
        <v>17810</v>
      </c>
      <c r="E661" t="b">
        <f t="shared" si="41"/>
        <v>1</v>
      </c>
      <c r="F661" t="b">
        <f t="shared" si="40"/>
        <v>0</v>
      </c>
      <c r="G661" t="b">
        <f t="shared" si="42"/>
        <v>0</v>
      </c>
      <c r="H661" t="b">
        <f t="shared" si="43"/>
        <v>1</v>
      </c>
      <c r="J661" t="s">
        <v>2688</v>
      </c>
      <c r="K661">
        <v>1650</v>
      </c>
      <c r="L661">
        <v>549</v>
      </c>
      <c r="N661" t="s">
        <v>17811</v>
      </c>
      <c r="P661" t="s">
        <v>24</v>
      </c>
      <c r="Q661" t="s">
        <v>25</v>
      </c>
      <c r="R661" t="s">
        <v>59</v>
      </c>
      <c r="T661" t="s">
        <v>21</v>
      </c>
      <c r="U661" t="s">
        <v>21</v>
      </c>
    </row>
    <row r="662" spans="1:21">
      <c r="A662">
        <v>644501050</v>
      </c>
      <c r="B662" s="3">
        <v>9</v>
      </c>
      <c r="C662" s="3"/>
      <c r="D662" t="s">
        <v>17848</v>
      </c>
      <c r="E662" t="b">
        <f t="shared" si="41"/>
        <v>1</v>
      </c>
      <c r="F662" t="b">
        <f t="shared" si="40"/>
        <v>0</v>
      </c>
      <c r="G662" t="b">
        <f t="shared" si="42"/>
        <v>0</v>
      </c>
      <c r="H662" t="b">
        <f t="shared" si="43"/>
        <v>1</v>
      </c>
      <c r="J662" t="s">
        <v>2688</v>
      </c>
      <c r="K662">
        <v>1650</v>
      </c>
      <c r="L662">
        <v>549</v>
      </c>
      <c r="N662" t="s">
        <v>17849</v>
      </c>
      <c r="P662" t="s">
        <v>24</v>
      </c>
      <c r="Q662" t="s">
        <v>25</v>
      </c>
      <c r="R662" t="s">
        <v>59</v>
      </c>
      <c r="T662" t="s">
        <v>21</v>
      </c>
      <c r="U662" t="s">
        <v>21</v>
      </c>
    </row>
    <row r="663" spans="1:21">
      <c r="A663">
        <v>644506371</v>
      </c>
      <c r="B663" s="3">
        <v>9</v>
      </c>
      <c r="C663" s="3"/>
      <c r="D663" t="s">
        <v>17818</v>
      </c>
      <c r="E663" t="b">
        <f t="shared" si="41"/>
        <v>1</v>
      </c>
      <c r="F663" t="b">
        <f t="shared" si="40"/>
        <v>0</v>
      </c>
      <c r="G663" t="b">
        <f t="shared" si="42"/>
        <v>0</v>
      </c>
      <c r="H663" t="b">
        <f t="shared" si="43"/>
        <v>1</v>
      </c>
      <c r="J663" t="s">
        <v>2688</v>
      </c>
      <c r="K663">
        <v>1650</v>
      </c>
      <c r="L663">
        <v>549</v>
      </c>
      <c r="N663" t="s">
        <v>17819</v>
      </c>
      <c r="P663" t="s">
        <v>24</v>
      </c>
      <c r="Q663" t="s">
        <v>25</v>
      </c>
      <c r="R663" t="s">
        <v>59</v>
      </c>
      <c r="T663" t="s">
        <v>21</v>
      </c>
      <c r="U663" t="s">
        <v>21</v>
      </c>
    </row>
    <row r="664" spans="1:21">
      <c r="A664">
        <v>644511926</v>
      </c>
      <c r="B664" s="3">
        <v>8</v>
      </c>
      <c r="C664" s="3"/>
      <c r="D664" t="s">
        <v>17820</v>
      </c>
      <c r="E664" t="b">
        <f t="shared" si="41"/>
        <v>1</v>
      </c>
      <c r="F664" t="b">
        <f t="shared" si="40"/>
        <v>0</v>
      </c>
      <c r="G664" t="b">
        <f t="shared" si="42"/>
        <v>0</v>
      </c>
      <c r="H664" t="b">
        <f t="shared" si="43"/>
        <v>1</v>
      </c>
      <c r="J664" t="s">
        <v>2688</v>
      </c>
      <c r="K664">
        <v>1365</v>
      </c>
      <c r="L664">
        <v>454</v>
      </c>
      <c r="N664" t="s">
        <v>17821</v>
      </c>
      <c r="P664" t="s">
        <v>24</v>
      </c>
      <c r="Q664" t="s">
        <v>25</v>
      </c>
      <c r="R664" t="s">
        <v>59</v>
      </c>
      <c r="T664" t="s">
        <v>20</v>
      </c>
      <c r="U664" t="s">
        <v>21</v>
      </c>
    </row>
    <row r="665" spans="1:21">
      <c r="A665">
        <v>644517736</v>
      </c>
      <c r="B665" s="3">
        <v>8</v>
      </c>
      <c r="C665" s="3"/>
      <c r="D665" t="s">
        <v>17816</v>
      </c>
      <c r="E665" t="b">
        <f t="shared" si="41"/>
        <v>1</v>
      </c>
      <c r="F665" t="b">
        <f t="shared" si="40"/>
        <v>0</v>
      </c>
      <c r="G665" t="b">
        <f t="shared" si="42"/>
        <v>0</v>
      </c>
      <c r="H665" t="b">
        <f t="shared" si="43"/>
        <v>1</v>
      </c>
      <c r="J665" t="s">
        <v>2688</v>
      </c>
      <c r="K665">
        <v>1551</v>
      </c>
      <c r="L665">
        <v>516</v>
      </c>
      <c r="N665" t="s">
        <v>17817</v>
      </c>
      <c r="P665" t="s">
        <v>24</v>
      </c>
      <c r="Q665" t="s">
        <v>25</v>
      </c>
      <c r="R665" t="s">
        <v>59</v>
      </c>
      <c r="T665" t="s">
        <v>20</v>
      </c>
      <c r="U665" t="s">
        <v>21</v>
      </c>
    </row>
    <row r="666" spans="1:21">
      <c r="A666">
        <v>644523378</v>
      </c>
      <c r="B666" s="3">
        <v>9</v>
      </c>
      <c r="C666" s="3"/>
      <c r="D666" t="s">
        <v>17814</v>
      </c>
      <c r="E666" t="b">
        <f t="shared" si="41"/>
        <v>1</v>
      </c>
      <c r="F666" t="b">
        <f t="shared" si="40"/>
        <v>0</v>
      </c>
      <c r="G666" t="b">
        <f t="shared" si="42"/>
        <v>0</v>
      </c>
      <c r="H666" t="b">
        <f t="shared" si="43"/>
        <v>1</v>
      </c>
      <c r="J666" t="s">
        <v>2688</v>
      </c>
      <c r="K666">
        <v>1650</v>
      </c>
      <c r="L666">
        <v>549</v>
      </c>
      <c r="N666" t="s">
        <v>17815</v>
      </c>
      <c r="P666" t="s">
        <v>24</v>
      </c>
      <c r="Q666" t="s">
        <v>25</v>
      </c>
      <c r="R666" t="s">
        <v>59</v>
      </c>
      <c r="T666" t="s">
        <v>21</v>
      </c>
      <c r="U666" t="s">
        <v>21</v>
      </c>
    </row>
    <row r="667" spans="1:21">
      <c r="A667">
        <v>644528932</v>
      </c>
      <c r="B667" s="3">
        <v>9</v>
      </c>
      <c r="C667" s="3"/>
      <c r="D667" t="s">
        <v>17790</v>
      </c>
      <c r="E667" t="b">
        <f t="shared" si="41"/>
        <v>1</v>
      </c>
      <c r="F667" t="b">
        <f t="shared" si="40"/>
        <v>0</v>
      </c>
      <c r="G667" t="b">
        <f t="shared" si="42"/>
        <v>0</v>
      </c>
      <c r="H667" t="b">
        <f t="shared" si="43"/>
        <v>1</v>
      </c>
      <c r="J667" t="s">
        <v>2688</v>
      </c>
      <c r="K667">
        <v>1650</v>
      </c>
      <c r="L667">
        <v>549</v>
      </c>
      <c r="N667" t="s">
        <v>17791</v>
      </c>
      <c r="P667" t="s">
        <v>24</v>
      </c>
      <c r="Q667" t="s">
        <v>25</v>
      </c>
      <c r="R667" t="s">
        <v>59</v>
      </c>
      <c r="T667" t="s">
        <v>21</v>
      </c>
      <c r="U667" t="s">
        <v>21</v>
      </c>
    </row>
    <row r="668" spans="1:21">
      <c r="A668">
        <v>644534523</v>
      </c>
      <c r="B668" s="3">
        <v>9</v>
      </c>
      <c r="C668" s="3"/>
      <c r="D668" t="s">
        <v>17836</v>
      </c>
      <c r="E668" t="b">
        <f t="shared" si="41"/>
        <v>1</v>
      </c>
      <c r="F668" t="b">
        <f t="shared" ref="F668:F731" si="44">ISNUMBER(SEARCH("pfam09678",R668))</f>
        <v>0</v>
      </c>
      <c r="G668" t="b">
        <f t="shared" si="42"/>
        <v>0</v>
      </c>
      <c r="H668" t="b">
        <f t="shared" si="43"/>
        <v>1</v>
      </c>
      <c r="J668" t="s">
        <v>2688</v>
      </c>
      <c r="K668">
        <v>1650</v>
      </c>
      <c r="L668">
        <v>549</v>
      </c>
      <c r="N668" t="s">
        <v>17837</v>
      </c>
      <c r="P668" t="s">
        <v>24</v>
      </c>
      <c r="Q668" t="s">
        <v>25</v>
      </c>
      <c r="R668" t="s">
        <v>59</v>
      </c>
      <c r="T668" t="s">
        <v>21</v>
      </c>
      <c r="U668" t="s">
        <v>21</v>
      </c>
    </row>
    <row r="669" spans="1:21">
      <c r="A669">
        <v>644540422</v>
      </c>
      <c r="B669" s="3">
        <v>9</v>
      </c>
      <c r="C669" s="3"/>
      <c r="D669" t="s">
        <v>17834</v>
      </c>
      <c r="E669" t="b">
        <f t="shared" si="41"/>
        <v>1</v>
      </c>
      <c r="F669" t="b">
        <f t="shared" si="44"/>
        <v>0</v>
      </c>
      <c r="G669" t="b">
        <f t="shared" si="42"/>
        <v>0</v>
      </c>
      <c r="H669" t="b">
        <f t="shared" si="43"/>
        <v>1</v>
      </c>
      <c r="J669" t="s">
        <v>2688</v>
      </c>
      <c r="K669">
        <v>1650</v>
      </c>
      <c r="L669">
        <v>549</v>
      </c>
      <c r="N669" t="s">
        <v>17835</v>
      </c>
      <c r="P669" t="s">
        <v>24</v>
      </c>
      <c r="Q669" t="s">
        <v>25</v>
      </c>
      <c r="R669" t="s">
        <v>59</v>
      </c>
      <c r="T669" t="s">
        <v>21</v>
      </c>
      <c r="U669" t="s">
        <v>21</v>
      </c>
    </row>
    <row r="670" spans="1:21">
      <c r="A670">
        <v>644546262</v>
      </c>
      <c r="B670" s="3">
        <v>9</v>
      </c>
      <c r="C670" s="3"/>
      <c r="D670" t="s">
        <v>17838</v>
      </c>
      <c r="E670" t="b">
        <f t="shared" si="41"/>
        <v>1</v>
      </c>
      <c r="F670" t="b">
        <f t="shared" si="44"/>
        <v>0</v>
      </c>
      <c r="G670" t="b">
        <f t="shared" si="42"/>
        <v>0</v>
      </c>
      <c r="H670" t="b">
        <f t="shared" si="43"/>
        <v>1</v>
      </c>
      <c r="J670" t="s">
        <v>2688</v>
      </c>
      <c r="K670">
        <v>1650</v>
      </c>
      <c r="L670">
        <v>549</v>
      </c>
      <c r="N670" t="s">
        <v>17839</v>
      </c>
      <c r="P670" t="s">
        <v>24</v>
      </c>
      <c r="Q670" t="s">
        <v>25</v>
      </c>
      <c r="R670" t="s">
        <v>59</v>
      </c>
      <c r="T670" t="s">
        <v>21</v>
      </c>
      <c r="U670" t="s">
        <v>21</v>
      </c>
    </row>
    <row r="671" spans="1:21">
      <c r="A671">
        <v>644552104</v>
      </c>
      <c r="B671" s="3">
        <v>9</v>
      </c>
      <c r="C671" s="3"/>
      <c r="D671" t="s">
        <v>17840</v>
      </c>
      <c r="E671" t="b">
        <f t="shared" si="41"/>
        <v>1</v>
      </c>
      <c r="F671" t="b">
        <f t="shared" si="44"/>
        <v>0</v>
      </c>
      <c r="G671" t="b">
        <f t="shared" si="42"/>
        <v>0</v>
      </c>
      <c r="H671" t="b">
        <f t="shared" si="43"/>
        <v>1</v>
      </c>
      <c r="J671" t="s">
        <v>2688</v>
      </c>
      <c r="K671">
        <v>1650</v>
      </c>
      <c r="L671">
        <v>549</v>
      </c>
      <c r="N671" t="s">
        <v>17841</v>
      </c>
      <c r="P671" t="s">
        <v>24</v>
      </c>
      <c r="Q671" t="s">
        <v>25</v>
      </c>
      <c r="R671" t="s">
        <v>59</v>
      </c>
      <c r="T671" t="s">
        <v>21</v>
      </c>
      <c r="U671" t="s">
        <v>21</v>
      </c>
    </row>
    <row r="672" spans="1:21">
      <c r="A672">
        <v>644558090</v>
      </c>
      <c r="B672" s="3">
        <v>9</v>
      </c>
      <c r="C672" s="3"/>
      <c r="D672" t="s">
        <v>17842</v>
      </c>
      <c r="E672" t="b">
        <f t="shared" si="41"/>
        <v>1</v>
      </c>
      <c r="F672" t="b">
        <f t="shared" si="44"/>
        <v>0</v>
      </c>
      <c r="G672" t="b">
        <f t="shared" si="42"/>
        <v>0</v>
      </c>
      <c r="H672" t="b">
        <f t="shared" si="43"/>
        <v>1</v>
      </c>
      <c r="J672" t="s">
        <v>2688</v>
      </c>
      <c r="K672">
        <v>1650</v>
      </c>
      <c r="L672">
        <v>549</v>
      </c>
      <c r="N672" t="s">
        <v>17843</v>
      </c>
      <c r="P672" t="s">
        <v>24</v>
      </c>
      <c r="Q672" t="s">
        <v>25</v>
      </c>
      <c r="R672" t="s">
        <v>59</v>
      </c>
      <c r="T672" t="s">
        <v>21</v>
      </c>
      <c r="U672" t="s">
        <v>21</v>
      </c>
    </row>
    <row r="673" spans="1:21">
      <c r="A673">
        <v>644568260</v>
      </c>
      <c r="B673" s="3">
        <v>9</v>
      </c>
      <c r="C673" s="3"/>
      <c r="D673" t="s">
        <v>17844</v>
      </c>
      <c r="E673" t="b">
        <f t="shared" si="41"/>
        <v>1</v>
      </c>
      <c r="F673" t="b">
        <f t="shared" si="44"/>
        <v>0</v>
      </c>
      <c r="G673" t="b">
        <f t="shared" si="42"/>
        <v>0</v>
      </c>
      <c r="H673" t="b">
        <f t="shared" si="43"/>
        <v>1</v>
      </c>
      <c r="J673" t="s">
        <v>2688</v>
      </c>
      <c r="K673">
        <v>1650</v>
      </c>
      <c r="L673">
        <v>549</v>
      </c>
      <c r="N673" t="s">
        <v>17845</v>
      </c>
      <c r="P673" t="s">
        <v>24</v>
      </c>
      <c r="Q673" t="s">
        <v>25</v>
      </c>
      <c r="R673" t="s">
        <v>59</v>
      </c>
      <c r="T673" t="s">
        <v>21</v>
      </c>
      <c r="U673" t="s">
        <v>21</v>
      </c>
    </row>
    <row r="674" spans="1:21">
      <c r="A674">
        <v>644576912</v>
      </c>
      <c r="B674" s="3">
        <v>9</v>
      </c>
      <c r="C674" s="3"/>
      <c r="D674" t="s">
        <v>17824</v>
      </c>
      <c r="E674" t="b">
        <f t="shared" si="41"/>
        <v>1</v>
      </c>
      <c r="F674" t="b">
        <f t="shared" si="44"/>
        <v>0</v>
      </c>
      <c r="G674" t="b">
        <f t="shared" si="42"/>
        <v>0</v>
      </c>
      <c r="H674" t="b">
        <f t="shared" si="43"/>
        <v>1</v>
      </c>
      <c r="J674" t="s">
        <v>2688</v>
      </c>
      <c r="K674">
        <v>1650</v>
      </c>
      <c r="L674">
        <v>549</v>
      </c>
      <c r="N674" t="s">
        <v>17825</v>
      </c>
      <c r="P674" t="s">
        <v>24</v>
      </c>
      <c r="Q674" t="s">
        <v>25</v>
      </c>
      <c r="R674" t="s">
        <v>59</v>
      </c>
      <c r="T674" t="s">
        <v>21</v>
      </c>
      <c r="U674" t="s">
        <v>21</v>
      </c>
    </row>
    <row r="675" spans="1:21">
      <c r="A675">
        <v>644583058</v>
      </c>
      <c r="B675" s="3">
        <v>9</v>
      </c>
      <c r="C675" s="3"/>
      <c r="D675" t="s">
        <v>17800</v>
      </c>
      <c r="E675" t="b">
        <f t="shared" si="41"/>
        <v>1</v>
      </c>
      <c r="F675" t="b">
        <f t="shared" si="44"/>
        <v>0</v>
      </c>
      <c r="G675" t="b">
        <f t="shared" si="42"/>
        <v>0</v>
      </c>
      <c r="H675" t="b">
        <f t="shared" si="43"/>
        <v>1</v>
      </c>
      <c r="J675" t="s">
        <v>2688</v>
      </c>
      <c r="K675">
        <v>1650</v>
      </c>
      <c r="L675">
        <v>549</v>
      </c>
      <c r="N675" t="s">
        <v>17801</v>
      </c>
      <c r="P675" t="s">
        <v>24</v>
      </c>
      <c r="Q675" t="s">
        <v>25</v>
      </c>
      <c r="R675" t="s">
        <v>59</v>
      </c>
      <c r="T675" t="s">
        <v>21</v>
      </c>
      <c r="U675" t="s">
        <v>21</v>
      </c>
    </row>
    <row r="676" spans="1:21">
      <c r="A676">
        <v>644588966</v>
      </c>
      <c r="B676" s="3">
        <v>9</v>
      </c>
      <c r="C676" s="3"/>
      <c r="D676" t="s">
        <v>17804</v>
      </c>
      <c r="E676" t="b">
        <f t="shared" si="41"/>
        <v>1</v>
      </c>
      <c r="F676" t="b">
        <f t="shared" si="44"/>
        <v>0</v>
      </c>
      <c r="G676" t="b">
        <f t="shared" si="42"/>
        <v>0</v>
      </c>
      <c r="H676" t="b">
        <f t="shared" si="43"/>
        <v>1</v>
      </c>
      <c r="J676" t="s">
        <v>2688</v>
      </c>
      <c r="K676">
        <v>1650</v>
      </c>
      <c r="L676">
        <v>549</v>
      </c>
      <c r="N676" t="s">
        <v>17805</v>
      </c>
      <c r="P676" t="s">
        <v>24</v>
      </c>
      <c r="Q676" t="s">
        <v>25</v>
      </c>
      <c r="R676" t="s">
        <v>59</v>
      </c>
      <c r="T676" t="s">
        <v>21</v>
      </c>
      <c r="U676" t="s">
        <v>21</v>
      </c>
    </row>
    <row r="677" spans="1:21">
      <c r="A677">
        <v>644594639</v>
      </c>
      <c r="B677" s="3">
        <v>9</v>
      </c>
      <c r="C677" s="3"/>
      <c r="D677" t="s">
        <v>17792</v>
      </c>
      <c r="E677" t="b">
        <f t="shared" si="41"/>
        <v>1</v>
      </c>
      <c r="F677" t="b">
        <f t="shared" si="44"/>
        <v>0</v>
      </c>
      <c r="G677" t="b">
        <f t="shared" si="42"/>
        <v>0</v>
      </c>
      <c r="H677" t="b">
        <f t="shared" si="43"/>
        <v>1</v>
      </c>
      <c r="J677" t="s">
        <v>2688</v>
      </c>
      <c r="K677">
        <v>1650</v>
      </c>
      <c r="L677">
        <v>549</v>
      </c>
      <c r="N677" t="s">
        <v>17793</v>
      </c>
      <c r="P677" t="s">
        <v>24</v>
      </c>
      <c r="Q677" t="s">
        <v>25</v>
      </c>
      <c r="R677" t="s">
        <v>59</v>
      </c>
      <c r="T677" t="s">
        <v>21</v>
      </c>
      <c r="U677" t="s">
        <v>21</v>
      </c>
    </row>
    <row r="678" spans="1:21">
      <c r="A678">
        <v>644600393</v>
      </c>
      <c r="B678" s="3">
        <v>9</v>
      </c>
      <c r="C678" s="3"/>
      <c r="D678" t="s">
        <v>17794</v>
      </c>
      <c r="E678" t="b">
        <f t="shared" si="41"/>
        <v>1</v>
      </c>
      <c r="F678" t="b">
        <f t="shared" si="44"/>
        <v>0</v>
      </c>
      <c r="G678" t="b">
        <f t="shared" si="42"/>
        <v>0</v>
      </c>
      <c r="H678" t="b">
        <f t="shared" si="43"/>
        <v>1</v>
      </c>
      <c r="J678" t="s">
        <v>2688</v>
      </c>
      <c r="K678">
        <v>1650</v>
      </c>
      <c r="L678">
        <v>549</v>
      </c>
      <c r="N678" t="s">
        <v>17795</v>
      </c>
      <c r="P678" t="s">
        <v>24</v>
      </c>
      <c r="Q678" t="s">
        <v>25</v>
      </c>
      <c r="R678" t="s">
        <v>59</v>
      </c>
      <c r="T678" t="s">
        <v>21</v>
      </c>
      <c r="U678" t="s">
        <v>21</v>
      </c>
    </row>
    <row r="679" spans="1:21">
      <c r="A679">
        <v>644606318</v>
      </c>
      <c r="B679" s="3">
        <v>8</v>
      </c>
      <c r="C679" s="3"/>
      <c r="D679" t="s">
        <v>17796</v>
      </c>
      <c r="E679" t="b">
        <f t="shared" si="41"/>
        <v>0</v>
      </c>
      <c r="F679" t="b">
        <f t="shared" si="44"/>
        <v>0</v>
      </c>
      <c r="G679" t="b">
        <f t="shared" si="42"/>
        <v>0</v>
      </c>
      <c r="H679" t="b">
        <f t="shared" si="43"/>
        <v>1</v>
      </c>
      <c r="J679" t="s">
        <v>2688</v>
      </c>
      <c r="K679">
        <v>1227</v>
      </c>
      <c r="L679">
        <v>408</v>
      </c>
      <c r="N679" t="s">
        <v>17797</v>
      </c>
      <c r="P679" t="s">
        <v>24</v>
      </c>
      <c r="Q679" t="s">
        <v>25</v>
      </c>
      <c r="R679" t="s">
        <v>9043</v>
      </c>
      <c r="T679" t="s">
        <v>20</v>
      </c>
      <c r="U679" t="s">
        <v>21</v>
      </c>
    </row>
    <row r="680" spans="1:21">
      <c r="A680">
        <v>644612157</v>
      </c>
      <c r="B680" s="3">
        <v>9</v>
      </c>
      <c r="C680" s="3"/>
      <c r="D680" t="s">
        <v>17857</v>
      </c>
      <c r="E680" t="b">
        <f t="shared" si="41"/>
        <v>1</v>
      </c>
      <c r="F680" t="b">
        <f t="shared" si="44"/>
        <v>0</v>
      </c>
      <c r="G680" t="b">
        <f t="shared" si="42"/>
        <v>0</v>
      </c>
      <c r="H680" t="b">
        <f t="shared" si="43"/>
        <v>1</v>
      </c>
      <c r="J680" t="s">
        <v>2688</v>
      </c>
      <c r="K680">
        <v>1650</v>
      </c>
      <c r="L680">
        <v>549</v>
      </c>
      <c r="N680" t="s">
        <v>17858</v>
      </c>
      <c r="P680" t="s">
        <v>24</v>
      </c>
      <c r="Q680" t="s">
        <v>25</v>
      </c>
      <c r="R680" t="s">
        <v>59</v>
      </c>
      <c r="T680" t="s">
        <v>21</v>
      </c>
      <c r="U680" t="s">
        <v>21</v>
      </c>
    </row>
    <row r="681" spans="1:21">
      <c r="A681">
        <v>644629772</v>
      </c>
      <c r="B681" s="3">
        <v>9</v>
      </c>
      <c r="C681" s="3"/>
      <c r="D681" t="s">
        <v>17862</v>
      </c>
      <c r="E681" t="b">
        <f t="shared" si="41"/>
        <v>1</v>
      </c>
      <c r="F681" t="b">
        <f t="shared" si="44"/>
        <v>0</v>
      </c>
      <c r="G681" t="b">
        <f t="shared" si="42"/>
        <v>0</v>
      </c>
      <c r="H681" t="b">
        <f t="shared" si="43"/>
        <v>1</v>
      </c>
      <c r="J681" t="s">
        <v>2688</v>
      </c>
      <c r="K681">
        <v>1689</v>
      </c>
      <c r="L681">
        <v>562</v>
      </c>
      <c r="N681" t="s">
        <v>17863</v>
      </c>
      <c r="P681" t="s">
        <v>24</v>
      </c>
      <c r="Q681" t="s">
        <v>25</v>
      </c>
      <c r="R681" t="s">
        <v>59</v>
      </c>
      <c r="T681" t="s">
        <v>21</v>
      </c>
      <c r="U681" t="s">
        <v>21</v>
      </c>
    </row>
    <row r="682" spans="1:21">
      <c r="A682">
        <v>644635728</v>
      </c>
      <c r="B682" s="3">
        <v>9</v>
      </c>
      <c r="C682" s="3"/>
      <c r="D682" t="s">
        <v>17901</v>
      </c>
      <c r="E682" t="b">
        <f t="shared" si="41"/>
        <v>1</v>
      </c>
      <c r="F682" t="b">
        <f t="shared" si="44"/>
        <v>0</v>
      </c>
      <c r="G682" t="b">
        <f t="shared" si="42"/>
        <v>0</v>
      </c>
      <c r="H682" t="b">
        <f t="shared" si="43"/>
        <v>1</v>
      </c>
      <c r="J682" t="s">
        <v>2688</v>
      </c>
      <c r="K682">
        <v>1650</v>
      </c>
      <c r="L682">
        <v>549</v>
      </c>
      <c r="N682" t="s">
        <v>17902</v>
      </c>
      <c r="P682" t="s">
        <v>24</v>
      </c>
      <c r="Q682" t="s">
        <v>25</v>
      </c>
      <c r="R682" t="s">
        <v>59</v>
      </c>
      <c r="T682" t="s">
        <v>21</v>
      </c>
      <c r="U682" t="s">
        <v>21</v>
      </c>
    </row>
    <row r="683" spans="1:21">
      <c r="A683">
        <v>644641577</v>
      </c>
      <c r="B683" s="3">
        <v>9</v>
      </c>
      <c r="C683" s="3"/>
      <c r="D683" t="s">
        <v>17876</v>
      </c>
      <c r="E683" t="b">
        <f t="shared" si="41"/>
        <v>1</v>
      </c>
      <c r="F683" t="b">
        <f t="shared" si="44"/>
        <v>0</v>
      </c>
      <c r="G683" t="b">
        <f t="shared" si="42"/>
        <v>0</v>
      </c>
      <c r="H683" t="b">
        <f t="shared" si="43"/>
        <v>1</v>
      </c>
      <c r="J683" t="s">
        <v>2688</v>
      </c>
      <c r="K683">
        <v>1650</v>
      </c>
      <c r="L683">
        <v>549</v>
      </c>
      <c r="N683" t="s">
        <v>2684</v>
      </c>
      <c r="P683" t="s">
        <v>24</v>
      </c>
      <c r="Q683" t="s">
        <v>25</v>
      </c>
      <c r="R683" t="s">
        <v>59</v>
      </c>
      <c r="T683" t="s">
        <v>21</v>
      </c>
      <c r="U683" t="s">
        <v>21</v>
      </c>
    </row>
    <row r="684" spans="1:21">
      <c r="A684">
        <v>644647955</v>
      </c>
      <c r="B684" s="3">
        <v>9</v>
      </c>
      <c r="C684" s="3"/>
      <c r="D684" t="s">
        <v>17899</v>
      </c>
      <c r="E684" t="b">
        <f t="shared" si="41"/>
        <v>1</v>
      </c>
      <c r="F684" t="b">
        <f t="shared" si="44"/>
        <v>0</v>
      </c>
      <c r="G684" t="b">
        <f t="shared" si="42"/>
        <v>0</v>
      </c>
      <c r="H684" t="b">
        <f t="shared" si="43"/>
        <v>1</v>
      </c>
      <c r="J684" t="s">
        <v>2688</v>
      </c>
      <c r="K684">
        <v>1650</v>
      </c>
      <c r="L684">
        <v>549</v>
      </c>
      <c r="N684" t="s">
        <v>17900</v>
      </c>
      <c r="P684" t="s">
        <v>24</v>
      </c>
      <c r="Q684" t="s">
        <v>25</v>
      </c>
      <c r="R684" t="s">
        <v>59</v>
      </c>
      <c r="T684" t="s">
        <v>21</v>
      </c>
      <c r="U684" t="s">
        <v>21</v>
      </c>
    </row>
    <row r="685" spans="1:21">
      <c r="A685">
        <v>644658171</v>
      </c>
      <c r="B685" s="3">
        <v>9</v>
      </c>
      <c r="C685" s="3"/>
      <c r="D685" t="s">
        <v>17897</v>
      </c>
      <c r="E685" t="b">
        <f t="shared" si="41"/>
        <v>1</v>
      </c>
      <c r="F685" t="b">
        <f t="shared" si="44"/>
        <v>0</v>
      </c>
      <c r="G685" t="b">
        <f t="shared" si="42"/>
        <v>0</v>
      </c>
      <c r="H685" t="b">
        <f t="shared" si="43"/>
        <v>1</v>
      </c>
      <c r="J685" t="s">
        <v>2688</v>
      </c>
      <c r="K685">
        <v>1656</v>
      </c>
      <c r="L685">
        <v>551</v>
      </c>
      <c r="N685" t="s">
        <v>17898</v>
      </c>
      <c r="P685" t="s">
        <v>24</v>
      </c>
      <c r="Q685" t="s">
        <v>25</v>
      </c>
      <c r="R685" t="s">
        <v>59</v>
      </c>
      <c r="T685" t="s">
        <v>21</v>
      </c>
      <c r="U685" t="s">
        <v>21</v>
      </c>
    </row>
    <row r="686" spans="1:21">
      <c r="A686">
        <v>644660990</v>
      </c>
      <c r="B686" s="3">
        <v>9</v>
      </c>
      <c r="C686" s="3"/>
      <c r="D686" t="s">
        <v>17891</v>
      </c>
      <c r="E686" t="b">
        <f t="shared" si="41"/>
        <v>1</v>
      </c>
      <c r="F686" t="b">
        <f t="shared" si="44"/>
        <v>0</v>
      </c>
      <c r="G686" t="b">
        <f t="shared" si="42"/>
        <v>0</v>
      </c>
      <c r="H686" t="b">
        <f t="shared" si="43"/>
        <v>1</v>
      </c>
      <c r="J686" t="s">
        <v>2688</v>
      </c>
      <c r="K686">
        <v>1650</v>
      </c>
      <c r="L686">
        <v>549</v>
      </c>
      <c r="N686" t="s">
        <v>17892</v>
      </c>
      <c r="P686" t="s">
        <v>24</v>
      </c>
      <c r="Q686" t="s">
        <v>25</v>
      </c>
      <c r="R686" t="s">
        <v>59</v>
      </c>
      <c r="T686" t="s">
        <v>21</v>
      </c>
      <c r="U686" t="s">
        <v>21</v>
      </c>
    </row>
    <row r="687" spans="1:21">
      <c r="A687">
        <v>644667111</v>
      </c>
      <c r="B687" s="3">
        <v>9</v>
      </c>
      <c r="C687" s="3"/>
      <c r="D687" t="s">
        <v>17887</v>
      </c>
      <c r="E687" t="b">
        <f t="shared" si="41"/>
        <v>1</v>
      </c>
      <c r="F687" t="b">
        <f t="shared" si="44"/>
        <v>0</v>
      </c>
      <c r="G687" t="b">
        <f t="shared" si="42"/>
        <v>0</v>
      </c>
      <c r="H687" t="b">
        <f t="shared" si="43"/>
        <v>1</v>
      </c>
      <c r="J687" t="s">
        <v>2688</v>
      </c>
      <c r="K687">
        <v>1650</v>
      </c>
      <c r="L687">
        <v>549</v>
      </c>
      <c r="N687" t="s">
        <v>17888</v>
      </c>
      <c r="P687" t="s">
        <v>24</v>
      </c>
      <c r="Q687" t="s">
        <v>25</v>
      </c>
      <c r="R687" t="s">
        <v>59</v>
      </c>
      <c r="T687" t="s">
        <v>21</v>
      </c>
      <c r="U687" t="s">
        <v>21</v>
      </c>
    </row>
    <row r="688" spans="1:21">
      <c r="A688">
        <v>644672739</v>
      </c>
      <c r="B688" s="3">
        <v>9</v>
      </c>
      <c r="C688" s="3"/>
      <c r="D688" t="s">
        <v>17889</v>
      </c>
      <c r="E688" t="b">
        <f t="shared" si="41"/>
        <v>1</v>
      </c>
      <c r="F688" t="b">
        <f t="shared" si="44"/>
        <v>0</v>
      </c>
      <c r="G688" t="b">
        <f t="shared" si="42"/>
        <v>0</v>
      </c>
      <c r="H688" t="b">
        <f t="shared" si="43"/>
        <v>1</v>
      </c>
      <c r="J688" t="s">
        <v>2688</v>
      </c>
      <c r="K688">
        <v>1650</v>
      </c>
      <c r="L688">
        <v>549</v>
      </c>
      <c r="N688" t="s">
        <v>17890</v>
      </c>
      <c r="P688" t="s">
        <v>24</v>
      </c>
      <c r="Q688" t="s">
        <v>25</v>
      </c>
      <c r="R688" t="s">
        <v>59</v>
      </c>
      <c r="T688" t="s">
        <v>21</v>
      </c>
      <c r="U688" t="s">
        <v>21</v>
      </c>
    </row>
    <row r="689" spans="1:21">
      <c r="A689">
        <v>644679314</v>
      </c>
      <c r="B689" s="3">
        <v>9</v>
      </c>
      <c r="C689" s="3"/>
      <c r="D689" t="s">
        <v>17883</v>
      </c>
      <c r="E689" t="b">
        <f t="shared" si="41"/>
        <v>1</v>
      </c>
      <c r="F689" t="b">
        <f t="shared" si="44"/>
        <v>0</v>
      </c>
      <c r="G689" t="b">
        <f t="shared" si="42"/>
        <v>0</v>
      </c>
      <c r="H689" t="b">
        <f t="shared" si="43"/>
        <v>1</v>
      </c>
      <c r="J689" t="s">
        <v>2688</v>
      </c>
      <c r="K689">
        <v>1650</v>
      </c>
      <c r="L689">
        <v>549</v>
      </c>
      <c r="N689" t="s">
        <v>17884</v>
      </c>
      <c r="P689" t="s">
        <v>24</v>
      </c>
      <c r="Q689" t="s">
        <v>25</v>
      </c>
      <c r="R689" t="s">
        <v>59</v>
      </c>
      <c r="T689" t="s">
        <v>21</v>
      </c>
      <c r="U689" t="s">
        <v>21</v>
      </c>
    </row>
    <row r="690" spans="1:21">
      <c r="A690">
        <v>644685642</v>
      </c>
      <c r="B690" s="3">
        <v>9</v>
      </c>
      <c r="C690" s="3"/>
      <c r="D690" t="s">
        <v>17881</v>
      </c>
      <c r="E690" t="b">
        <f t="shared" si="41"/>
        <v>1</v>
      </c>
      <c r="F690" t="b">
        <f t="shared" si="44"/>
        <v>0</v>
      </c>
      <c r="G690" t="b">
        <f t="shared" si="42"/>
        <v>0</v>
      </c>
      <c r="H690" t="b">
        <f t="shared" si="43"/>
        <v>1</v>
      </c>
      <c r="J690" t="s">
        <v>2688</v>
      </c>
      <c r="K690">
        <v>1650</v>
      </c>
      <c r="L690">
        <v>549</v>
      </c>
      <c r="N690" t="s">
        <v>17882</v>
      </c>
      <c r="P690" t="s">
        <v>24</v>
      </c>
      <c r="Q690" t="s">
        <v>25</v>
      </c>
      <c r="R690" t="s">
        <v>59</v>
      </c>
      <c r="T690" t="s">
        <v>21</v>
      </c>
      <c r="U690" t="s">
        <v>21</v>
      </c>
    </row>
    <row r="691" spans="1:21">
      <c r="A691">
        <v>644691303</v>
      </c>
      <c r="B691" s="3">
        <v>9</v>
      </c>
      <c r="C691" s="3"/>
      <c r="D691" t="s">
        <v>17893</v>
      </c>
      <c r="E691" t="b">
        <f t="shared" si="41"/>
        <v>1</v>
      </c>
      <c r="F691" t="b">
        <f t="shared" si="44"/>
        <v>0</v>
      </c>
      <c r="G691" t="b">
        <f t="shared" si="42"/>
        <v>0</v>
      </c>
      <c r="H691" t="b">
        <f t="shared" si="43"/>
        <v>1</v>
      </c>
      <c r="J691" t="s">
        <v>2688</v>
      </c>
      <c r="K691">
        <v>1650</v>
      </c>
      <c r="L691">
        <v>549</v>
      </c>
      <c r="N691" t="s">
        <v>17894</v>
      </c>
      <c r="P691" t="s">
        <v>24</v>
      </c>
      <c r="Q691" t="s">
        <v>25</v>
      </c>
      <c r="R691" t="s">
        <v>59</v>
      </c>
      <c r="T691" t="s">
        <v>21</v>
      </c>
      <c r="U691" t="s">
        <v>21</v>
      </c>
    </row>
    <row r="692" spans="1:21">
      <c r="A692">
        <v>644697383</v>
      </c>
      <c r="B692" s="3">
        <v>9</v>
      </c>
      <c r="C692" s="3"/>
      <c r="D692" t="s">
        <v>17885</v>
      </c>
      <c r="E692" t="b">
        <f t="shared" si="41"/>
        <v>1</v>
      </c>
      <c r="F692" t="b">
        <f t="shared" si="44"/>
        <v>0</v>
      </c>
      <c r="G692" t="b">
        <f t="shared" si="42"/>
        <v>0</v>
      </c>
      <c r="H692" t="b">
        <f t="shared" si="43"/>
        <v>1</v>
      </c>
      <c r="J692" t="s">
        <v>2688</v>
      </c>
      <c r="K692">
        <v>1656</v>
      </c>
      <c r="L692">
        <v>551</v>
      </c>
      <c r="N692" t="s">
        <v>17886</v>
      </c>
      <c r="P692" t="s">
        <v>24</v>
      </c>
      <c r="Q692" t="s">
        <v>25</v>
      </c>
      <c r="R692" t="s">
        <v>59</v>
      </c>
      <c r="T692" t="s">
        <v>21</v>
      </c>
      <c r="U692" t="s">
        <v>21</v>
      </c>
    </row>
    <row r="693" spans="1:21">
      <c r="A693">
        <v>644703590</v>
      </c>
      <c r="B693" s="3">
        <v>9</v>
      </c>
      <c r="C693" s="3"/>
      <c r="D693" t="s">
        <v>17895</v>
      </c>
      <c r="E693" t="b">
        <f t="shared" si="41"/>
        <v>1</v>
      </c>
      <c r="F693" t="b">
        <f t="shared" si="44"/>
        <v>0</v>
      </c>
      <c r="G693" t="b">
        <f t="shared" si="42"/>
        <v>0</v>
      </c>
      <c r="H693" t="b">
        <f t="shared" si="43"/>
        <v>1</v>
      </c>
      <c r="J693" t="s">
        <v>2688</v>
      </c>
      <c r="K693">
        <v>1650</v>
      </c>
      <c r="L693">
        <v>549</v>
      </c>
      <c r="N693" t="s">
        <v>17896</v>
      </c>
      <c r="P693" t="s">
        <v>24</v>
      </c>
      <c r="Q693" t="s">
        <v>25</v>
      </c>
      <c r="R693" t="s">
        <v>59</v>
      </c>
      <c r="T693" t="s">
        <v>21</v>
      </c>
      <c r="U693" t="s">
        <v>21</v>
      </c>
    </row>
    <row r="694" spans="1:21">
      <c r="A694">
        <v>644709675</v>
      </c>
      <c r="B694" s="3">
        <v>9</v>
      </c>
      <c r="C694" s="3"/>
      <c r="D694" t="s">
        <v>17877</v>
      </c>
      <c r="E694" t="b">
        <f t="shared" si="41"/>
        <v>1</v>
      </c>
      <c r="F694" t="b">
        <f t="shared" si="44"/>
        <v>0</v>
      </c>
      <c r="G694" t="b">
        <f t="shared" si="42"/>
        <v>0</v>
      </c>
      <c r="H694" t="b">
        <f t="shared" si="43"/>
        <v>1</v>
      </c>
      <c r="J694" t="s">
        <v>2688</v>
      </c>
      <c r="K694">
        <v>1650</v>
      </c>
      <c r="L694">
        <v>549</v>
      </c>
      <c r="N694" t="s">
        <v>17878</v>
      </c>
      <c r="P694" t="s">
        <v>24</v>
      </c>
      <c r="Q694" t="s">
        <v>25</v>
      </c>
      <c r="R694" t="s">
        <v>59</v>
      </c>
      <c r="T694" t="s">
        <v>21</v>
      </c>
      <c r="U694" t="s">
        <v>21</v>
      </c>
    </row>
    <row r="695" spans="1:21">
      <c r="A695">
        <v>644716358</v>
      </c>
      <c r="B695" s="3">
        <v>8</v>
      </c>
      <c r="C695" s="3"/>
      <c r="D695" t="s">
        <v>17879</v>
      </c>
      <c r="E695" t="b">
        <f t="shared" si="41"/>
        <v>1</v>
      </c>
      <c r="F695" t="b">
        <f t="shared" si="44"/>
        <v>0</v>
      </c>
      <c r="G695" t="b">
        <f t="shared" si="42"/>
        <v>0</v>
      </c>
      <c r="H695" t="b">
        <f t="shared" si="43"/>
        <v>1</v>
      </c>
      <c r="J695" t="s">
        <v>2688</v>
      </c>
      <c r="K695">
        <v>1407</v>
      </c>
      <c r="L695">
        <v>468</v>
      </c>
      <c r="N695" t="s">
        <v>17880</v>
      </c>
      <c r="P695" t="s">
        <v>24</v>
      </c>
      <c r="Q695" t="s">
        <v>25</v>
      </c>
      <c r="R695" t="s">
        <v>59</v>
      </c>
      <c r="T695" t="s">
        <v>20</v>
      </c>
      <c r="U695" t="s">
        <v>21</v>
      </c>
    </row>
    <row r="696" spans="1:21">
      <c r="A696">
        <v>644727827</v>
      </c>
      <c r="B696" s="3">
        <v>9</v>
      </c>
      <c r="C696" s="3"/>
      <c r="D696" t="s">
        <v>18375</v>
      </c>
      <c r="E696" t="b">
        <f t="shared" si="41"/>
        <v>0</v>
      </c>
      <c r="F696" t="b">
        <f t="shared" si="44"/>
        <v>0</v>
      </c>
      <c r="G696" t="b">
        <f t="shared" si="42"/>
        <v>0</v>
      </c>
      <c r="H696" t="b">
        <f t="shared" si="43"/>
        <v>0</v>
      </c>
      <c r="J696" t="s">
        <v>454</v>
      </c>
      <c r="K696">
        <v>942</v>
      </c>
      <c r="L696">
        <v>313</v>
      </c>
      <c r="N696" t="s">
        <v>18376</v>
      </c>
      <c r="P696" t="s">
        <v>24</v>
      </c>
      <c r="Q696" t="s">
        <v>25</v>
      </c>
      <c r="R696" t="s">
        <v>19</v>
      </c>
      <c r="T696" t="s">
        <v>20</v>
      </c>
      <c r="U696" t="s">
        <v>21</v>
      </c>
    </row>
    <row r="697" spans="1:21">
      <c r="A697">
        <v>644728307</v>
      </c>
      <c r="B697" s="3">
        <v>16</v>
      </c>
      <c r="C697" s="3"/>
      <c r="D697" t="s">
        <v>18377</v>
      </c>
      <c r="E697" t="b">
        <f t="shared" si="41"/>
        <v>0</v>
      </c>
      <c r="F697" t="b">
        <f t="shared" si="44"/>
        <v>1</v>
      </c>
      <c r="G697" t="b">
        <f t="shared" si="42"/>
        <v>0</v>
      </c>
      <c r="H697" t="b">
        <f t="shared" si="43"/>
        <v>0</v>
      </c>
      <c r="J697" t="s">
        <v>2969</v>
      </c>
      <c r="K697">
        <v>1929</v>
      </c>
      <c r="L697">
        <v>642</v>
      </c>
      <c r="N697" t="s">
        <v>18376</v>
      </c>
      <c r="P697" t="s">
        <v>12304</v>
      </c>
      <c r="Q697" t="s">
        <v>12305</v>
      </c>
      <c r="R697" t="s">
        <v>55</v>
      </c>
      <c r="T697" t="s">
        <v>20</v>
      </c>
      <c r="U697" t="s">
        <v>21</v>
      </c>
    </row>
    <row r="698" spans="1:21">
      <c r="A698">
        <v>644729040</v>
      </c>
      <c r="B698" s="3">
        <v>16</v>
      </c>
      <c r="C698" s="3"/>
      <c r="D698" t="s">
        <v>18378</v>
      </c>
      <c r="E698" t="b">
        <f t="shared" si="41"/>
        <v>0</v>
      </c>
      <c r="F698" t="b">
        <f t="shared" si="44"/>
        <v>1</v>
      </c>
      <c r="G698" t="b">
        <f t="shared" si="42"/>
        <v>0</v>
      </c>
      <c r="H698" t="b">
        <f t="shared" si="43"/>
        <v>0</v>
      </c>
      <c r="J698" t="s">
        <v>2969</v>
      </c>
      <c r="K698">
        <v>2049</v>
      </c>
      <c r="L698">
        <v>682</v>
      </c>
      <c r="N698" t="s">
        <v>18376</v>
      </c>
      <c r="P698" t="s">
        <v>54</v>
      </c>
      <c r="Q698" t="s">
        <v>18</v>
      </c>
      <c r="R698" t="s">
        <v>55</v>
      </c>
      <c r="T698" t="s">
        <v>20</v>
      </c>
      <c r="U698" t="s">
        <v>21</v>
      </c>
    </row>
    <row r="699" spans="1:21">
      <c r="A699">
        <v>644736358</v>
      </c>
      <c r="B699" s="3">
        <v>16</v>
      </c>
      <c r="C699" s="3"/>
      <c r="D699" t="s">
        <v>18086</v>
      </c>
      <c r="E699" t="b">
        <f t="shared" si="41"/>
        <v>0</v>
      </c>
      <c r="F699" t="b">
        <f t="shared" si="44"/>
        <v>1</v>
      </c>
      <c r="G699" t="b">
        <f t="shared" si="42"/>
        <v>0</v>
      </c>
      <c r="H699" t="b">
        <f t="shared" si="43"/>
        <v>0</v>
      </c>
      <c r="J699" t="s">
        <v>191</v>
      </c>
      <c r="K699">
        <v>2565</v>
      </c>
      <c r="L699">
        <v>854</v>
      </c>
      <c r="N699" t="s">
        <v>18087</v>
      </c>
      <c r="P699" t="s">
        <v>54</v>
      </c>
      <c r="Q699" t="s">
        <v>18</v>
      </c>
      <c r="R699" t="s">
        <v>55</v>
      </c>
      <c r="T699" t="s">
        <v>20</v>
      </c>
      <c r="U699" t="s">
        <v>21</v>
      </c>
    </row>
    <row r="700" spans="1:21">
      <c r="A700">
        <v>644738767</v>
      </c>
      <c r="B700" s="3">
        <v>16</v>
      </c>
      <c r="C700" s="3"/>
      <c r="D700" t="s">
        <v>18088</v>
      </c>
      <c r="E700" t="b">
        <f t="shared" si="41"/>
        <v>0</v>
      </c>
      <c r="F700" t="b">
        <f t="shared" si="44"/>
        <v>1</v>
      </c>
      <c r="G700" t="b">
        <f t="shared" si="42"/>
        <v>0</v>
      </c>
      <c r="H700" t="b">
        <f t="shared" si="43"/>
        <v>0</v>
      </c>
      <c r="J700" t="s">
        <v>191</v>
      </c>
      <c r="K700">
        <v>2220</v>
      </c>
      <c r="L700">
        <v>739</v>
      </c>
      <c r="N700" t="s">
        <v>18087</v>
      </c>
      <c r="P700" t="s">
        <v>54</v>
      </c>
      <c r="Q700" t="s">
        <v>18</v>
      </c>
      <c r="R700" t="s">
        <v>55</v>
      </c>
      <c r="T700" t="s">
        <v>20</v>
      </c>
      <c r="U700" t="s">
        <v>21</v>
      </c>
    </row>
    <row r="701" spans="1:21">
      <c r="A701">
        <v>644748335</v>
      </c>
      <c r="B701" s="3">
        <v>4</v>
      </c>
      <c r="C701" s="3"/>
      <c r="D701" t="s">
        <v>18113</v>
      </c>
      <c r="E701" t="b">
        <f t="shared" si="41"/>
        <v>0</v>
      </c>
      <c r="F701" t="b">
        <f t="shared" si="44"/>
        <v>0</v>
      </c>
      <c r="G701" t="b">
        <f t="shared" si="42"/>
        <v>0</v>
      </c>
      <c r="H701" t="b">
        <f t="shared" si="43"/>
        <v>0</v>
      </c>
      <c r="J701" t="s">
        <v>18114</v>
      </c>
      <c r="K701">
        <v>462</v>
      </c>
      <c r="L701">
        <v>153</v>
      </c>
      <c r="N701" t="s">
        <v>18115</v>
      </c>
      <c r="P701" t="s">
        <v>17</v>
      </c>
      <c r="Q701" t="s">
        <v>18</v>
      </c>
      <c r="R701" t="s">
        <v>19</v>
      </c>
      <c r="T701" t="s">
        <v>20</v>
      </c>
      <c r="U701" t="s">
        <v>21</v>
      </c>
    </row>
    <row r="702" spans="1:21">
      <c r="A702">
        <v>644751975</v>
      </c>
      <c r="B702" s="3">
        <v>8</v>
      </c>
      <c r="C702" s="3"/>
      <c r="D702" t="s">
        <v>18116</v>
      </c>
      <c r="E702" t="b">
        <f t="shared" si="41"/>
        <v>0</v>
      </c>
      <c r="F702" t="b">
        <f t="shared" si="44"/>
        <v>0</v>
      </c>
      <c r="G702" t="b">
        <f t="shared" si="42"/>
        <v>0</v>
      </c>
      <c r="H702" t="b">
        <f t="shared" si="43"/>
        <v>0</v>
      </c>
      <c r="I702" t="s">
        <v>16869</v>
      </c>
      <c r="J702" t="s">
        <v>233</v>
      </c>
      <c r="K702">
        <v>939</v>
      </c>
      <c r="L702">
        <v>312</v>
      </c>
      <c r="N702" t="s">
        <v>18115</v>
      </c>
      <c r="P702" t="s">
        <v>24</v>
      </c>
      <c r="Q702" t="s">
        <v>25</v>
      </c>
      <c r="R702" t="s">
        <v>19</v>
      </c>
      <c r="T702" t="s">
        <v>20</v>
      </c>
      <c r="U702" t="s">
        <v>21</v>
      </c>
    </row>
    <row r="703" spans="1:21">
      <c r="A703">
        <v>644754201</v>
      </c>
      <c r="B703" s="3">
        <v>8</v>
      </c>
      <c r="C703" s="3"/>
      <c r="D703" t="s">
        <v>18191</v>
      </c>
      <c r="E703" t="b">
        <f t="shared" si="41"/>
        <v>0</v>
      </c>
      <c r="F703" t="b">
        <f t="shared" si="44"/>
        <v>0</v>
      </c>
      <c r="G703" t="b">
        <f t="shared" si="42"/>
        <v>0</v>
      </c>
      <c r="H703" t="b">
        <f t="shared" si="43"/>
        <v>0</v>
      </c>
      <c r="I703" t="s">
        <v>17043</v>
      </c>
      <c r="J703" t="s">
        <v>18135</v>
      </c>
      <c r="K703">
        <v>873</v>
      </c>
      <c r="L703">
        <v>290</v>
      </c>
      <c r="N703" t="s">
        <v>18192</v>
      </c>
      <c r="P703" t="s">
        <v>24</v>
      </c>
      <c r="Q703" t="s">
        <v>25</v>
      </c>
      <c r="R703" t="s">
        <v>19</v>
      </c>
      <c r="T703" t="s">
        <v>20</v>
      </c>
      <c r="U703" t="s">
        <v>21</v>
      </c>
    </row>
    <row r="704" spans="1:21">
      <c r="A704">
        <v>644759690</v>
      </c>
      <c r="B704" s="3">
        <v>8</v>
      </c>
      <c r="C704" s="3"/>
      <c r="D704" t="s">
        <v>18189</v>
      </c>
      <c r="E704" t="b">
        <f t="shared" si="41"/>
        <v>0</v>
      </c>
      <c r="F704" t="b">
        <f t="shared" si="44"/>
        <v>0</v>
      </c>
      <c r="G704" t="b">
        <f t="shared" si="42"/>
        <v>0</v>
      </c>
      <c r="H704" t="b">
        <f t="shared" si="43"/>
        <v>0</v>
      </c>
      <c r="I704" t="s">
        <v>17043</v>
      </c>
      <c r="J704" t="s">
        <v>18135</v>
      </c>
      <c r="K704">
        <v>873</v>
      </c>
      <c r="L704">
        <v>290</v>
      </c>
      <c r="N704" t="s">
        <v>18190</v>
      </c>
      <c r="P704" t="s">
        <v>24</v>
      </c>
      <c r="Q704" t="s">
        <v>25</v>
      </c>
      <c r="R704" t="s">
        <v>19</v>
      </c>
      <c r="T704" t="s">
        <v>20</v>
      </c>
      <c r="U704" t="s">
        <v>21</v>
      </c>
    </row>
    <row r="705" spans="1:21">
      <c r="A705">
        <v>644775496</v>
      </c>
      <c r="B705" s="3">
        <v>8</v>
      </c>
      <c r="C705" s="3"/>
      <c r="D705" t="s">
        <v>18144</v>
      </c>
      <c r="E705" t="b">
        <f t="shared" si="41"/>
        <v>0</v>
      </c>
      <c r="F705" t="b">
        <f t="shared" si="44"/>
        <v>0</v>
      </c>
      <c r="G705" t="b">
        <f t="shared" si="42"/>
        <v>0</v>
      </c>
      <c r="H705" t="b">
        <f t="shared" si="43"/>
        <v>0</v>
      </c>
      <c r="I705" t="s">
        <v>17043</v>
      </c>
      <c r="J705" t="s">
        <v>6024</v>
      </c>
      <c r="K705">
        <v>873</v>
      </c>
      <c r="L705">
        <v>290</v>
      </c>
      <c r="N705" t="s">
        <v>18145</v>
      </c>
      <c r="P705" t="s">
        <v>24</v>
      </c>
      <c r="Q705" t="s">
        <v>25</v>
      </c>
      <c r="R705" t="s">
        <v>19</v>
      </c>
      <c r="T705" t="s">
        <v>20</v>
      </c>
      <c r="U705" t="s">
        <v>21</v>
      </c>
    </row>
    <row r="706" spans="1:21">
      <c r="A706">
        <v>644790724</v>
      </c>
      <c r="B706" s="3">
        <v>4</v>
      </c>
      <c r="C706" s="3"/>
      <c r="D706" t="s">
        <v>18539</v>
      </c>
      <c r="E706" t="b">
        <f t="shared" si="41"/>
        <v>0</v>
      </c>
      <c r="F706" t="b">
        <f t="shared" si="44"/>
        <v>0</v>
      </c>
      <c r="G706" t="b">
        <f t="shared" si="42"/>
        <v>0</v>
      </c>
      <c r="H706" t="b">
        <f t="shared" si="43"/>
        <v>0</v>
      </c>
      <c r="J706" t="s">
        <v>191</v>
      </c>
      <c r="K706">
        <v>459</v>
      </c>
      <c r="L706">
        <v>152</v>
      </c>
      <c r="N706" t="s">
        <v>18540</v>
      </c>
      <c r="P706" t="s">
        <v>17</v>
      </c>
      <c r="Q706" t="s">
        <v>18</v>
      </c>
      <c r="R706" t="s">
        <v>19</v>
      </c>
      <c r="T706" t="s">
        <v>20</v>
      </c>
      <c r="U706" t="s">
        <v>21</v>
      </c>
    </row>
    <row r="707" spans="1:21">
      <c r="A707">
        <v>644806858</v>
      </c>
      <c r="B707" s="3">
        <v>16</v>
      </c>
      <c r="C707" s="3"/>
      <c r="D707" t="s">
        <v>18277</v>
      </c>
      <c r="E707" t="b">
        <f t="shared" ref="E707:E770" si="45">ISNUMBER(SEARCH("pfam04234",R707))</f>
        <v>0</v>
      </c>
      <c r="F707" t="b">
        <f t="shared" si="44"/>
        <v>1</v>
      </c>
      <c r="G707" t="b">
        <f t="shared" ref="G707:G770" si="46">ISNUMBER(SEARCH("pfam13442",R707))</f>
        <v>0</v>
      </c>
      <c r="H707" t="b">
        <f t="shared" ref="H707:H770" si="47">ISNUMBER(SEARCH("pfam13115",R707))</f>
        <v>0</v>
      </c>
      <c r="J707" t="s">
        <v>17743</v>
      </c>
      <c r="K707">
        <v>2259</v>
      </c>
      <c r="L707">
        <v>752</v>
      </c>
      <c r="N707" t="s">
        <v>18278</v>
      </c>
      <c r="P707" t="s">
        <v>54</v>
      </c>
      <c r="Q707" t="s">
        <v>18</v>
      </c>
      <c r="R707" t="s">
        <v>55</v>
      </c>
      <c r="T707" t="s">
        <v>20</v>
      </c>
      <c r="U707" t="s">
        <v>21</v>
      </c>
    </row>
    <row r="708" spans="1:21">
      <c r="A708">
        <v>644822321</v>
      </c>
      <c r="B708" s="3">
        <v>8</v>
      </c>
      <c r="C708" s="3"/>
      <c r="D708" t="s">
        <v>18362</v>
      </c>
      <c r="E708" t="b">
        <f t="shared" si="45"/>
        <v>0</v>
      </c>
      <c r="F708" t="b">
        <f t="shared" si="44"/>
        <v>0</v>
      </c>
      <c r="G708" t="b">
        <f t="shared" si="46"/>
        <v>0</v>
      </c>
      <c r="H708" t="b">
        <f t="shared" si="47"/>
        <v>0</v>
      </c>
      <c r="J708" t="s">
        <v>202</v>
      </c>
      <c r="K708">
        <v>930</v>
      </c>
      <c r="L708">
        <v>309</v>
      </c>
      <c r="N708" t="s">
        <v>18363</v>
      </c>
      <c r="P708" t="s">
        <v>24</v>
      </c>
      <c r="Q708" t="s">
        <v>25</v>
      </c>
      <c r="R708" t="s">
        <v>19</v>
      </c>
      <c r="T708" t="s">
        <v>20</v>
      </c>
      <c r="U708" t="s">
        <v>21</v>
      </c>
    </row>
    <row r="709" spans="1:21">
      <c r="A709">
        <v>644822547</v>
      </c>
      <c r="B709" s="3">
        <v>8</v>
      </c>
      <c r="C709" s="3"/>
      <c r="D709" t="s">
        <v>18364</v>
      </c>
      <c r="E709" t="b">
        <f t="shared" si="45"/>
        <v>0</v>
      </c>
      <c r="F709" t="b">
        <f t="shared" si="44"/>
        <v>0</v>
      </c>
      <c r="G709" t="b">
        <f t="shared" si="46"/>
        <v>0</v>
      </c>
      <c r="H709" t="b">
        <f t="shared" si="47"/>
        <v>0</v>
      </c>
      <c r="J709" t="s">
        <v>202</v>
      </c>
      <c r="K709">
        <v>930</v>
      </c>
      <c r="L709">
        <v>309</v>
      </c>
      <c r="N709" t="s">
        <v>18363</v>
      </c>
      <c r="P709" t="s">
        <v>24</v>
      </c>
      <c r="Q709" t="s">
        <v>25</v>
      </c>
      <c r="R709" t="s">
        <v>19</v>
      </c>
      <c r="T709" t="s">
        <v>20</v>
      </c>
      <c r="U709" t="s">
        <v>21</v>
      </c>
    </row>
    <row r="710" spans="1:21">
      <c r="A710">
        <v>644832323</v>
      </c>
      <c r="B710" s="3">
        <v>7</v>
      </c>
      <c r="C710" s="3"/>
      <c r="D710" t="s">
        <v>18365</v>
      </c>
      <c r="E710" t="b">
        <f t="shared" si="45"/>
        <v>0</v>
      </c>
      <c r="F710" t="b">
        <f t="shared" si="44"/>
        <v>0</v>
      </c>
      <c r="G710" t="b">
        <f t="shared" si="46"/>
        <v>0</v>
      </c>
      <c r="H710" t="b">
        <f t="shared" si="47"/>
        <v>0</v>
      </c>
      <c r="J710" t="s">
        <v>202</v>
      </c>
      <c r="K710">
        <v>945</v>
      </c>
      <c r="L710">
        <v>314</v>
      </c>
      <c r="N710" t="s">
        <v>18363</v>
      </c>
      <c r="P710" t="s">
        <v>24</v>
      </c>
      <c r="Q710" t="s">
        <v>25</v>
      </c>
      <c r="R710" t="s">
        <v>19</v>
      </c>
      <c r="T710" t="s">
        <v>20</v>
      </c>
      <c r="U710" t="s">
        <v>21</v>
      </c>
    </row>
    <row r="711" spans="1:21">
      <c r="A711">
        <v>644836201</v>
      </c>
      <c r="B711" s="3">
        <v>8</v>
      </c>
      <c r="C711" s="3"/>
      <c r="D711" t="s">
        <v>18122</v>
      </c>
      <c r="E711" t="b">
        <f t="shared" si="45"/>
        <v>0</v>
      </c>
      <c r="F711" t="b">
        <f t="shared" si="44"/>
        <v>0</v>
      </c>
      <c r="G711" t="b">
        <f t="shared" si="46"/>
        <v>0</v>
      </c>
      <c r="H711" t="b">
        <f t="shared" si="47"/>
        <v>0</v>
      </c>
      <c r="J711" t="s">
        <v>202</v>
      </c>
      <c r="K711">
        <v>879</v>
      </c>
      <c r="L711">
        <v>292</v>
      </c>
      <c r="N711" t="s">
        <v>18123</v>
      </c>
      <c r="P711" t="s">
        <v>24</v>
      </c>
      <c r="Q711" t="s">
        <v>25</v>
      </c>
      <c r="R711" t="s">
        <v>19</v>
      </c>
      <c r="T711" t="s">
        <v>20</v>
      </c>
      <c r="U711" t="s">
        <v>21</v>
      </c>
    </row>
    <row r="712" spans="1:21">
      <c r="A712">
        <v>644852622</v>
      </c>
      <c r="B712" s="3">
        <v>8</v>
      </c>
      <c r="C712" s="3"/>
      <c r="D712" t="s">
        <v>18124</v>
      </c>
      <c r="E712" t="b">
        <f t="shared" si="45"/>
        <v>0</v>
      </c>
      <c r="F712" t="b">
        <f t="shared" si="44"/>
        <v>0</v>
      </c>
      <c r="G712" t="b">
        <f t="shared" si="46"/>
        <v>0</v>
      </c>
      <c r="H712" t="b">
        <f t="shared" si="47"/>
        <v>0</v>
      </c>
      <c r="J712" t="s">
        <v>202</v>
      </c>
      <c r="K712">
        <v>876</v>
      </c>
      <c r="L712">
        <v>291</v>
      </c>
      <c r="N712" t="s">
        <v>18125</v>
      </c>
      <c r="P712" t="s">
        <v>24</v>
      </c>
      <c r="Q712" t="s">
        <v>25</v>
      </c>
      <c r="R712" t="s">
        <v>19</v>
      </c>
      <c r="T712" t="s">
        <v>20</v>
      </c>
      <c r="U712" t="s">
        <v>21</v>
      </c>
    </row>
    <row r="713" spans="1:21">
      <c r="A713">
        <v>644858143</v>
      </c>
      <c r="B713" s="3">
        <v>10</v>
      </c>
      <c r="C713" s="3"/>
      <c r="D713" t="s">
        <v>18319</v>
      </c>
      <c r="E713" t="b">
        <f t="shared" si="45"/>
        <v>0</v>
      </c>
      <c r="F713" t="b">
        <f t="shared" si="44"/>
        <v>0</v>
      </c>
      <c r="G713" t="b">
        <f t="shared" si="46"/>
        <v>0</v>
      </c>
      <c r="H713" t="b">
        <f t="shared" si="47"/>
        <v>0</v>
      </c>
      <c r="J713" t="s">
        <v>202</v>
      </c>
      <c r="K713">
        <v>1080</v>
      </c>
      <c r="L713">
        <v>359</v>
      </c>
      <c r="N713" t="s">
        <v>18320</v>
      </c>
      <c r="P713" t="s">
        <v>24</v>
      </c>
      <c r="Q713" t="s">
        <v>25</v>
      </c>
      <c r="R713" t="s">
        <v>19</v>
      </c>
      <c r="T713" t="s">
        <v>20</v>
      </c>
      <c r="U713" t="s">
        <v>21</v>
      </c>
    </row>
    <row r="714" spans="1:21">
      <c r="A714">
        <v>644861334</v>
      </c>
      <c r="B714" s="3">
        <v>10</v>
      </c>
      <c r="C714" s="3"/>
      <c r="D714" t="s">
        <v>18321</v>
      </c>
      <c r="E714" t="b">
        <f t="shared" si="45"/>
        <v>0</v>
      </c>
      <c r="F714" t="b">
        <f t="shared" si="44"/>
        <v>0</v>
      </c>
      <c r="G714" t="b">
        <f t="shared" si="46"/>
        <v>0</v>
      </c>
      <c r="H714" t="b">
        <f t="shared" si="47"/>
        <v>0</v>
      </c>
      <c r="J714" t="s">
        <v>17573</v>
      </c>
      <c r="K714">
        <v>1086</v>
      </c>
      <c r="L714">
        <v>361</v>
      </c>
      <c r="N714" t="s">
        <v>18320</v>
      </c>
      <c r="P714" t="s">
        <v>24</v>
      </c>
      <c r="Q714" t="s">
        <v>25</v>
      </c>
      <c r="R714" t="s">
        <v>19</v>
      </c>
      <c r="T714" t="s">
        <v>20</v>
      </c>
      <c r="U714" t="s">
        <v>21</v>
      </c>
    </row>
    <row r="715" spans="1:21">
      <c r="A715">
        <v>644862825</v>
      </c>
      <c r="B715" s="3">
        <v>9</v>
      </c>
      <c r="C715" s="3"/>
      <c r="D715" t="s">
        <v>18322</v>
      </c>
      <c r="E715" t="b">
        <f t="shared" si="45"/>
        <v>1</v>
      </c>
      <c r="F715" t="b">
        <f t="shared" si="44"/>
        <v>0</v>
      </c>
      <c r="G715" t="b">
        <f t="shared" si="46"/>
        <v>0</v>
      </c>
      <c r="H715" t="b">
        <f t="shared" si="47"/>
        <v>0</v>
      </c>
      <c r="J715" t="s">
        <v>158</v>
      </c>
      <c r="K715">
        <v>1620</v>
      </c>
      <c r="L715">
        <v>539</v>
      </c>
      <c r="N715" t="s">
        <v>18320</v>
      </c>
      <c r="P715" t="s">
        <v>24</v>
      </c>
      <c r="Q715" t="s">
        <v>25</v>
      </c>
      <c r="R715" t="s">
        <v>34</v>
      </c>
      <c r="T715" t="s">
        <v>21</v>
      </c>
      <c r="U715" t="s">
        <v>21</v>
      </c>
    </row>
    <row r="716" spans="1:21">
      <c r="A716">
        <v>644867875</v>
      </c>
      <c r="B716" s="3">
        <v>4</v>
      </c>
      <c r="C716" s="3"/>
      <c r="D716" t="s">
        <v>18215</v>
      </c>
      <c r="E716" t="b">
        <f t="shared" si="45"/>
        <v>0</v>
      </c>
      <c r="F716" t="b">
        <f t="shared" si="44"/>
        <v>0</v>
      </c>
      <c r="G716" t="b">
        <f t="shared" si="46"/>
        <v>0</v>
      </c>
      <c r="H716" t="b">
        <f t="shared" si="47"/>
        <v>0</v>
      </c>
      <c r="J716" t="s">
        <v>18211</v>
      </c>
      <c r="K716">
        <v>927</v>
      </c>
      <c r="L716">
        <v>308</v>
      </c>
      <c r="N716" t="s">
        <v>18216</v>
      </c>
      <c r="P716" t="s">
        <v>2769</v>
      </c>
      <c r="Q716" t="s">
        <v>38</v>
      </c>
      <c r="R716" t="s">
        <v>2849</v>
      </c>
      <c r="T716" t="s">
        <v>21</v>
      </c>
      <c r="U716" t="s">
        <v>21</v>
      </c>
    </row>
    <row r="717" spans="1:21">
      <c r="A717">
        <v>644877783</v>
      </c>
      <c r="B717" s="3">
        <v>16</v>
      </c>
      <c r="C717" s="3"/>
      <c r="D717" t="s">
        <v>18299</v>
      </c>
      <c r="E717" t="b">
        <f t="shared" si="45"/>
        <v>0</v>
      </c>
      <c r="F717" t="b">
        <f t="shared" si="44"/>
        <v>1</v>
      </c>
      <c r="G717" t="b">
        <f t="shared" si="46"/>
        <v>0</v>
      </c>
      <c r="H717" t="b">
        <f t="shared" si="47"/>
        <v>0</v>
      </c>
      <c r="J717" t="s">
        <v>191</v>
      </c>
      <c r="K717">
        <v>1986</v>
      </c>
      <c r="L717">
        <v>661</v>
      </c>
      <c r="N717" t="s">
        <v>18300</v>
      </c>
      <c r="P717" t="s">
        <v>54</v>
      </c>
      <c r="Q717" t="s">
        <v>18</v>
      </c>
      <c r="R717" t="s">
        <v>55</v>
      </c>
      <c r="T717" t="s">
        <v>20</v>
      </c>
      <c r="U717" t="s">
        <v>21</v>
      </c>
    </row>
    <row r="718" spans="1:21">
      <c r="A718">
        <v>644883594</v>
      </c>
      <c r="B718" s="3">
        <v>8</v>
      </c>
      <c r="C718" s="3"/>
      <c r="D718" t="s">
        <v>18142</v>
      </c>
      <c r="E718" t="b">
        <f t="shared" si="45"/>
        <v>0</v>
      </c>
      <c r="F718" t="b">
        <f t="shared" si="44"/>
        <v>0</v>
      </c>
      <c r="G718" t="b">
        <f t="shared" si="46"/>
        <v>0</v>
      </c>
      <c r="H718" t="b">
        <f t="shared" si="47"/>
        <v>0</v>
      </c>
      <c r="J718" t="s">
        <v>202</v>
      </c>
      <c r="K718">
        <v>873</v>
      </c>
      <c r="L718">
        <v>290</v>
      </c>
      <c r="N718" t="s">
        <v>18143</v>
      </c>
      <c r="P718" t="s">
        <v>24</v>
      </c>
      <c r="Q718" t="s">
        <v>25</v>
      </c>
      <c r="R718" t="s">
        <v>19</v>
      </c>
      <c r="T718" t="s">
        <v>20</v>
      </c>
      <c r="U718" t="s">
        <v>21</v>
      </c>
    </row>
    <row r="719" spans="1:21">
      <c r="A719">
        <v>644888232</v>
      </c>
      <c r="B719" s="3">
        <v>8</v>
      </c>
      <c r="C719" s="3"/>
      <c r="D719" t="s">
        <v>18333</v>
      </c>
      <c r="E719" t="b">
        <f t="shared" si="45"/>
        <v>0</v>
      </c>
      <c r="F719" t="b">
        <f t="shared" si="44"/>
        <v>0</v>
      </c>
      <c r="G719" t="b">
        <f t="shared" si="46"/>
        <v>0</v>
      </c>
      <c r="H719" t="b">
        <f t="shared" si="47"/>
        <v>0</v>
      </c>
      <c r="J719" t="s">
        <v>18334</v>
      </c>
      <c r="K719">
        <v>894</v>
      </c>
      <c r="L719">
        <v>297</v>
      </c>
      <c r="N719" t="s">
        <v>18335</v>
      </c>
      <c r="P719" t="s">
        <v>24</v>
      </c>
      <c r="Q719" t="s">
        <v>25</v>
      </c>
      <c r="R719" t="s">
        <v>19</v>
      </c>
      <c r="T719" t="s">
        <v>20</v>
      </c>
      <c r="U719" t="s">
        <v>21</v>
      </c>
    </row>
    <row r="720" spans="1:21">
      <c r="A720">
        <v>644892667</v>
      </c>
      <c r="B720" s="3">
        <v>8</v>
      </c>
      <c r="C720" s="3"/>
      <c r="D720" t="s">
        <v>18140</v>
      </c>
      <c r="E720" t="b">
        <f t="shared" si="45"/>
        <v>0</v>
      </c>
      <c r="F720" t="b">
        <f t="shared" si="44"/>
        <v>0</v>
      </c>
      <c r="G720" t="b">
        <f t="shared" si="46"/>
        <v>0</v>
      </c>
      <c r="H720" t="b">
        <f t="shared" si="47"/>
        <v>0</v>
      </c>
      <c r="I720" t="s">
        <v>17043</v>
      </c>
      <c r="J720" t="s">
        <v>265</v>
      </c>
      <c r="K720">
        <v>873</v>
      </c>
      <c r="L720">
        <v>290</v>
      </c>
      <c r="N720" t="s">
        <v>18141</v>
      </c>
      <c r="P720" t="s">
        <v>24</v>
      </c>
      <c r="Q720" t="s">
        <v>25</v>
      </c>
      <c r="R720" t="s">
        <v>19</v>
      </c>
      <c r="T720" t="s">
        <v>20</v>
      </c>
      <c r="U720" t="s">
        <v>21</v>
      </c>
    </row>
    <row r="721" spans="1:21">
      <c r="A721">
        <v>644902656</v>
      </c>
      <c r="B721" s="3">
        <v>8</v>
      </c>
      <c r="C721" s="3"/>
      <c r="D721" t="s">
        <v>18231</v>
      </c>
      <c r="E721" t="b">
        <f t="shared" si="45"/>
        <v>0</v>
      </c>
      <c r="F721" t="b">
        <f t="shared" si="44"/>
        <v>0</v>
      </c>
      <c r="G721" t="b">
        <f t="shared" si="46"/>
        <v>0</v>
      </c>
      <c r="H721" t="b">
        <f t="shared" si="47"/>
        <v>0</v>
      </c>
      <c r="J721" t="s">
        <v>202</v>
      </c>
      <c r="K721">
        <v>828</v>
      </c>
      <c r="L721">
        <v>275</v>
      </c>
      <c r="N721" t="s">
        <v>18232</v>
      </c>
      <c r="P721" t="s">
        <v>24</v>
      </c>
      <c r="Q721" t="s">
        <v>25</v>
      </c>
      <c r="R721" t="s">
        <v>19</v>
      </c>
      <c r="T721" t="s">
        <v>20</v>
      </c>
      <c r="U721" t="s">
        <v>21</v>
      </c>
    </row>
    <row r="722" spans="1:21">
      <c r="A722">
        <v>644921876</v>
      </c>
      <c r="B722" s="3">
        <v>8</v>
      </c>
      <c r="C722" s="3"/>
      <c r="D722" t="s">
        <v>18185</v>
      </c>
      <c r="E722" t="b">
        <f t="shared" si="45"/>
        <v>0</v>
      </c>
      <c r="F722" t="b">
        <f t="shared" si="44"/>
        <v>0</v>
      </c>
      <c r="G722" t="b">
        <f t="shared" si="46"/>
        <v>0</v>
      </c>
      <c r="H722" t="b">
        <f t="shared" si="47"/>
        <v>0</v>
      </c>
      <c r="I722" t="s">
        <v>17043</v>
      </c>
      <c r="J722" t="s">
        <v>265</v>
      </c>
      <c r="K722">
        <v>873</v>
      </c>
      <c r="L722">
        <v>290</v>
      </c>
      <c r="N722" t="s">
        <v>18186</v>
      </c>
      <c r="P722" t="s">
        <v>24</v>
      </c>
      <c r="Q722" t="s">
        <v>25</v>
      </c>
      <c r="R722" t="s">
        <v>19</v>
      </c>
      <c r="T722" t="s">
        <v>20</v>
      </c>
      <c r="U722" t="s">
        <v>21</v>
      </c>
    </row>
    <row r="723" spans="1:21">
      <c r="A723">
        <v>644940578</v>
      </c>
      <c r="B723" s="3">
        <v>9</v>
      </c>
      <c r="C723" s="3"/>
      <c r="D723" t="s">
        <v>17737</v>
      </c>
      <c r="E723" t="b">
        <f t="shared" si="45"/>
        <v>0</v>
      </c>
      <c r="F723" t="b">
        <f t="shared" si="44"/>
        <v>0</v>
      </c>
      <c r="G723" t="b">
        <f t="shared" si="46"/>
        <v>0</v>
      </c>
      <c r="H723" t="b">
        <f t="shared" si="47"/>
        <v>0</v>
      </c>
      <c r="J723" t="s">
        <v>202</v>
      </c>
      <c r="K723">
        <v>1020</v>
      </c>
      <c r="L723">
        <v>339</v>
      </c>
      <c r="N723" t="s">
        <v>17738</v>
      </c>
      <c r="P723" t="s">
        <v>24</v>
      </c>
      <c r="Q723" t="s">
        <v>25</v>
      </c>
      <c r="R723" t="s">
        <v>19</v>
      </c>
      <c r="T723" t="s">
        <v>20</v>
      </c>
      <c r="U723" t="s">
        <v>21</v>
      </c>
    </row>
    <row r="724" spans="1:21">
      <c r="A724">
        <v>644941668</v>
      </c>
      <c r="B724" s="3">
        <v>15</v>
      </c>
      <c r="C724" s="3"/>
      <c r="D724" t="s">
        <v>17739</v>
      </c>
      <c r="E724" t="b">
        <f t="shared" si="45"/>
        <v>0</v>
      </c>
      <c r="F724" t="b">
        <f t="shared" si="44"/>
        <v>1</v>
      </c>
      <c r="G724" t="b">
        <f t="shared" si="46"/>
        <v>0</v>
      </c>
      <c r="H724" t="b">
        <f t="shared" si="47"/>
        <v>0</v>
      </c>
      <c r="J724" t="s">
        <v>202</v>
      </c>
      <c r="K724">
        <v>2064</v>
      </c>
      <c r="L724">
        <v>687</v>
      </c>
      <c r="N724" t="s">
        <v>17738</v>
      </c>
      <c r="P724" t="s">
        <v>54</v>
      </c>
      <c r="Q724" t="s">
        <v>18</v>
      </c>
      <c r="R724" t="s">
        <v>55</v>
      </c>
      <c r="T724" t="s">
        <v>20</v>
      </c>
      <c r="U724" t="s">
        <v>21</v>
      </c>
    </row>
    <row r="725" spans="1:21">
      <c r="A725">
        <v>644954274</v>
      </c>
      <c r="B725" s="3">
        <v>9</v>
      </c>
      <c r="C725" s="3"/>
      <c r="D725" t="s">
        <v>18044</v>
      </c>
      <c r="E725" t="b">
        <f t="shared" si="45"/>
        <v>1</v>
      </c>
      <c r="F725" t="b">
        <f t="shared" si="44"/>
        <v>0</v>
      </c>
      <c r="G725" t="b">
        <f t="shared" si="46"/>
        <v>0</v>
      </c>
      <c r="H725" t="b">
        <f t="shared" si="47"/>
        <v>0</v>
      </c>
      <c r="J725" t="s">
        <v>158</v>
      </c>
      <c r="K725">
        <v>1683</v>
      </c>
      <c r="L725">
        <v>560</v>
      </c>
      <c r="N725" t="s">
        <v>18045</v>
      </c>
      <c r="P725" t="s">
        <v>24</v>
      </c>
      <c r="Q725" t="s">
        <v>25</v>
      </c>
      <c r="R725" t="s">
        <v>34</v>
      </c>
      <c r="T725" t="s">
        <v>21</v>
      </c>
      <c r="U725" t="s">
        <v>21</v>
      </c>
    </row>
    <row r="726" spans="1:21">
      <c r="A726">
        <v>644955209</v>
      </c>
      <c r="B726" s="3">
        <v>9</v>
      </c>
      <c r="C726" s="3"/>
      <c r="D726" t="s">
        <v>18046</v>
      </c>
      <c r="E726" t="b">
        <f t="shared" si="45"/>
        <v>0</v>
      </c>
      <c r="F726" t="b">
        <f t="shared" si="44"/>
        <v>0</v>
      </c>
      <c r="G726" t="b">
        <f t="shared" si="46"/>
        <v>0</v>
      </c>
      <c r="H726" t="b">
        <f t="shared" si="47"/>
        <v>0</v>
      </c>
      <c r="J726" t="s">
        <v>202</v>
      </c>
      <c r="K726">
        <v>1203</v>
      </c>
      <c r="L726">
        <v>400</v>
      </c>
      <c r="N726" t="s">
        <v>18045</v>
      </c>
      <c r="P726" t="s">
        <v>24</v>
      </c>
      <c r="Q726" t="s">
        <v>25</v>
      </c>
      <c r="R726" t="s">
        <v>19</v>
      </c>
      <c r="T726" t="s">
        <v>20</v>
      </c>
      <c r="U726" t="s">
        <v>21</v>
      </c>
    </row>
    <row r="727" spans="1:21">
      <c r="A727">
        <v>644956212</v>
      </c>
      <c r="B727" s="3">
        <v>9</v>
      </c>
      <c r="C727" s="3"/>
      <c r="D727" t="s">
        <v>18047</v>
      </c>
      <c r="E727" t="b">
        <f t="shared" si="45"/>
        <v>1</v>
      </c>
      <c r="F727" t="b">
        <f t="shared" si="44"/>
        <v>0</v>
      </c>
      <c r="G727" t="b">
        <f t="shared" si="46"/>
        <v>0</v>
      </c>
      <c r="H727" t="b">
        <f t="shared" si="47"/>
        <v>0</v>
      </c>
      <c r="J727" t="s">
        <v>158</v>
      </c>
      <c r="K727">
        <v>1737</v>
      </c>
      <c r="L727">
        <v>578</v>
      </c>
      <c r="N727" t="s">
        <v>18045</v>
      </c>
      <c r="P727" t="s">
        <v>37</v>
      </c>
      <c r="Q727" t="s">
        <v>38</v>
      </c>
      <c r="R727" t="s">
        <v>327</v>
      </c>
      <c r="T727" t="s">
        <v>21</v>
      </c>
      <c r="U727" t="s">
        <v>21</v>
      </c>
    </row>
    <row r="728" spans="1:21">
      <c r="A728">
        <v>644956347</v>
      </c>
      <c r="B728" s="3">
        <v>9</v>
      </c>
      <c r="C728" s="3"/>
      <c r="D728" t="s">
        <v>18048</v>
      </c>
      <c r="E728" t="b">
        <f t="shared" si="45"/>
        <v>1</v>
      </c>
      <c r="F728" t="b">
        <f t="shared" si="44"/>
        <v>0</v>
      </c>
      <c r="G728" t="b">
        <f t="shared" si="46"/>
        <v>0</v>
      </c>
      <c r="H728" t="b">
        <f t="shared" si="47"/>
        <v>0</v>
      </c>
      <c r="J728" t="s">
        <v>158</v>
      </c>
      <c r="K728">
        <v>1767</v>
      </c>
      <c r="L728">
        <v>588</v>
      </c>
      <c r="N728" t="s">
        <v>18045</v>
      </c>
      <c r="P728" t="s">
        <v>37</v>
      </c>
      <c r="Q728" t="s">
        <v>38</v>
      </c>
      <c r="R728" t="s">
        <v>34</v>
      </c>
      <c r="T728" t="s">
        <v>21</v>
      </c>
      <c r="U728" t="s">
        <v>21</v>
      </c>
    </row>
    <row r="729" spans="1:21">
      <c r="A729">
        <v>644956714</v>
      </c>
      <c r="B729" s="3">
        <v>9</v>
      </c>
      <c r="C729" s="3"/>
      <c r="D729" t="s">
        <v>18049</v>
      </c>
      <c r="E729" t="b">
        <f t="shared" si="45"/>
        <v>1</v>
      </c>
      <c r="F729" t="b">
        <f t="shared" si="44"/>
        <v>0</v>
      </c>
      <c r="G729" t="b">
        <f t="shared" si="46"/>
        <v>0</v>
      </c>
      <c r="H729" t="b">
        <f t="shared" si="47"/>
        <v>0</v>
      </c>
      <c r="J729" t="s">
        <v>158</v>
      </c>
      <c r="K729">
        <v>1695</v>
      </c>
      <c r="L729">
        <v>564</v>
      </c>
      <c r="N729" t="s">
        <v>18045</v>
      </c>
      <c r="P729" t="s">
        <v>37</v>
      </c>
      <c r="Q729" t="s">
        <v>38</v>
      </c>
      <c r="R729" t="s">
        <v>34</v>
      </c>
      <c r="T729" t="s">
        <v>21</v>
      </c>
      <c r="U729" t="s">
        <v>21</v>
      </c>
    </row>
    <row r="730" spans="1:21">
      <c r="A730">
        <v>644957087</v>
      </c>
      <c r="B730" s="3">
        <v>8</v>
      </c>
      <c r="C730" s="3"/>
      <c r="D730" t="s">
        <v>18050</v>
      </c>
      <c r="E730" t="b">
        <f t="shared" si="45"/>
        <v>1</v>
      </c>
      <c r="F730" t="b">
        <f t="shared" si="44"/>
        <v>0</v>
      </c>
      <c r="G730" t="b">
        <f t="shared" si="46"/>
        <v>0</v>
      </c>
      <c r="H730" t="b">
        <f t="shared" si="47"/>
        <v>0</v>
      </c>
      <c r="J730" t="s">
        <v>158</v>
      </c>
      <c r="K730">
        <v>1698</v>
      </c>
      <c r="L730">
        <v>565</v>
      </c>
      <c r="N730" t="s">
        <v>18045</v>
      </c>
      <c r="P730" t="s">
        <v>37</v>
      </c>
      <c r="Q730" t="s">
        <v>38</v>
      </c>
      <c r="R730" t="s">
        <v>34</v>
      </c>
      <c r="T730" t="s">
        <v>21</v>
      </c>
      <c r="U730" t="s">
        <v>21</v>
      </c>
    </row>
    <row r="731" spans="1:21">
      <c r="A731">
        <v>644972000</v>
      </c>
      <c r="B731" s="3">
        <v>3</v>
      </c>
      <c r="C731" s="3"/>
      <c r="D731" t="s">
        <v>18227</v>
      </c>
      <c r="E731" t="b">
        <f t="shared" si="45"/>
        <v>0</v>
      </c>
      <c r="F731" t="b">
        <f t="shared" si="44"/>
        <v>0</v>
      </c>
      <c r="G731" t="b">
        <f t="shared" si="46"/>
        <v>0</v>
      </c>
      <c r="H731" t="b">
        <f t="shared" si="47"/>
        <v>0</v>
      </c>
      <c r="J731" t="s">
        <v>191</v>
      </c>
      <c r="K731">
        <v>450</v>
      </c>
      <c r="L731">
        <v>149</v>
      </c>
      <c r="N731" t="s">
        <v>18228</v>
      </c>
      <c r="R731" t="s">
        <v>19</v>
      </c>
      <c r="T731" t="s">
        <v>20</v>
      </c>
      <c r="U731" t="s">
        <v>21</v>
      </c>
    </row>
    <row r="732" spans="1:21">
      <c r="A732">
        <v>644974162</v>
      </c>
      <c r="B732" s="3">
        <v>9</v>
      </c>
      <c r="C732" s="3"/>
      <c r="D732" t="s">
        <v>18390</v>
      </c>
      <c r="E732" t="b">
        <f t="shared" si="45"/>
        <v>0</v>
      </c>
      <c r="F732" t="b">
        <f t="shared" ref="F732:F795" si="48">ISNUMBER(SEARCH("pfam09678",R732))</f>
        <v>0</v>
      </c>
      <c r="G732" t="b">
        <f t="shared" si="46"/>
        <v>0</v>
      </c>
      <c r="H732" t="b">
        <f t="shared" si="47"/>
        <v>0</v>
      </c>
      <c r="J732" t="s">
        <v>114</v>
      </c>
      <c r="K732">
        <v>1032</v>
      </c>
      <c r="L732">
        <v>343</v>
      </c>
      <c r="N732" t="s">
        <v>18391</v>
      </c>
      <c r="P732" t="s">
        <v>24</v>
      </c>
      <c r="Q732" t="s">
        <v>25</v>
      </c>
      <c r="R732" t="s">
        <v>19</v>
      </c>
      <c r="T732" t="s">
        <v>20</v>
      </c>
      <c r="U732" t="s">
        <v>21</v>
      </c>
    </row>
    <row r="733" spans="1:21">
      <c r="A733">
        <v>644975264</v>
      </c>
      <c r="B733" s="3">
        <v>16</v>
      </c>
      <c r="C733" s="3"/>
      <c r="D733" t="s">
        <v>18392</v>
      </c>
      <c r="E733" t="b">
        <f t="shared" si="45"/>
        <v>0</v>
      </c>
      <c r="F733" t="b">
        <f t="shared" si="48"/>
        <v>1</v>
      </c>
      <c r="G733" t="b">
        <f t="shared" si="46"/>
        <v>0</v>
      </c>
      <c r="H733" t="b">
        <f t="shared" si="47"/>
        <v>0</v>
      </c>
      <c r="J733" t="s">
        <v>17743</v>
      </c>
      <c r="K733">
        <v>1956</v>
      </c>
      <c r="L733">
        <v>651</v>
      </c>
      <c r="N733" t="s">
        <v>18391</v>
      </c>
      <c r="P733" t="s">
        <v>54</v>
      </c>
      <c r="Q733" t="s">
        <v>18</v>
      </c>
      <c r="R733" t="s">
        <v>55</v>
      </c>
      <c r="T733" t="s">
        <v>20</v>
      </c>
      <c r="U733" t="s">
        <v>21</v>
      </c>
    </row>
    <row r="734" spans="1:21">
      <c r="A734">
        <v>644992873</v>
      </c>
      <c r="B734" s="3">
        <v>15</v>
      </c>
      <c r="C734" s="3"/>
      <c r="D734" t="s">
        <v>18255</v>
      </c>
      <c r="E734" t="b">
        <f t="shared" si="45"/>
        <v>0</v>
      </c>
      <c r="F734" t="b">
        <f t="shared" si="48"/>
        <v>1</v>
      </c>
      <c r="G734" t="b">
        <f t="shared" si="46"/>
        <v>0</v>
      </c>
      <c r="H734" t="b">
        <f t="shared" si="47"/>
        <v>0</v>
      </c>
      <c r="J734" t="s">
        <v>17743</v>
      </c>
      <c r="K734">
        <v>1896</v>
      </c>
      <c r="L734">
        <v>631</v>
      </c>
      <c r="N734" t="s">
        <v>18256</v>
      </c>
      <c r="P734" t="s">
        <v>54</v>
      </c>
      <c r="Q734" t="s">
        <v>18</v>
      </c>
      <c r="R734" t="s">
        <v>55</v>
      </c>
      <c r="T734" t="s">
        <v>20</v>
      </c>
      <c r="U734" t="s">
        <v>21</v>
      </c>
    </row>
    <row r="735" spans="1:21">
      <c r="A735">
        <v>644998247</v>
      </c>
      <c r="B735" s="3">
        <v>16</v>
      </c>
      <c r="C735" s="3"/>
      <c r="D735" t="s">
        <v>17907</v>
      </c>
      <c r="E735" t="b">
        <f t="shared" si="45"/>
        <v>0</v>
      </c>
      <c r="F735" t="b">
        <f t="shared" si="48"/>
        <v>1</v>
      </c>
      <c r="G735" t="b">
        <f t="shared" si="46"/>
        <v>0</v>
      </c>
      <c r="H735" t="b">
        <f t="shared" si="47"/>
        <v>0</v>
      </c>
      <c r="J735" t="s">
        <v>17743</v>
      </c>
      <c r="K735">
        <v>2016</v>
      </c>
      <c r="L735">
        <v>671</v>
      </c>
      <c r="N735" t="s">
        <v>17908</v>
      </c>
      <c r="P735" t="s">
        <v>54</v>
      </c>
      <c r="Q735" t="s">
        <v>18</v>
      </c>
      <c r="R735" t="s">
        <v>55</v>
      </c>
      <c r="T735" t="s">
        <v>21</v>
      </c>
      <c r="U735" t="s">
        <v>21</v>
      </c>
    </row>
    <row r="736" spans="1:21">
      <c r="A736">
        <v>644998583</v>
      </c>
      <c r="B736" s="3">
        <v>16</v>
      </c>
      <c r="C736" s="3"/>
      <c r="D736" t="s">
        <v>17909</v>
      </c>
      <c r="E736" t="b">
        <f t="shared" si="45"/>
        <v>0</v>
      </c>
      <c r="F736" t="b">
        <f t="shared" si="48"/>
        <v>1</v>
      </c>
      <c r="G736" t="b">
        <f t="shared" si="46"/>
        <v>0</v>
      </c>
      <c r="H736" t="b">
        <f t="shared" si="47"/>
        <v>0</v>
      </c>
      <c r="J736" t="s">
        <v>114</v>
      </c>
      <c r="K736">
        <v>1815</v>
      </c>
      <c r="L736">
        <v>604</v>
      </c>
      <c r="N736" t="s">
        <v>17908</v>
      </c>
      <c r="P736" t="s">
        <v>24</v>
      </c>
      <c r="Q736" t="s">
        <v>25</v>
      </c>
      <c r="R736" t="s">
        <v>55</v>
      </c>
      <c r="T736" t="s">
        <v>20</v>
      </c>
      <c r="U736" t="s">
        <v>21</v>
      </c>
    </row>
    <row r="737" spans="1:21">
      <c r="A737">
        <v>645005213</v>
      </c>
      <c r="B737" s="3">
        <v>16</v>
      </c>
      <c r="C737" s="3"/>
      <c r="D737" t="s">
        <v>18238</v>
      </c>
      <c r="E737" t="b">
        <f t="shared" si="45"/>
        <v>0</v>
      </c>
      <c r="F737" t="b">
        <f t="shared" si="48"/>
        <v>1</v>
      </c>
      <c r="G737" t="b">
        <f t="shared" si="46"/>
        <v>0</v>
      </c>
      <c r="H737" t="b">
        <f t="shared" si="47"/>
        <v>0</v>
      </c>
      <c r="J737" t="s">
        <v>202</v>
      </c>
      <c r="K737">
        <v>2064</v>
      </c>
      <c r="L737">
        <v>687</v>
      </c>
      <c r="N737" t="s">
        <v>18239</v>
      </c>
      <c r="P737" t="s">
        <v>54</v>
      </c>
      <c r="Q737" t="s">
        <v>18</v>
      </c>
      <c r="R737" t="s">
        <v>55</v>
      </c>
      <c r="T737" t="s">
        <v>20</v>
      </c>
      <c r="U737" t="s">
        <v>21</v>
      </c>
    </row>
    <row r="738" spans="1:21">
      <c r="A738">
        <v>645008255</v>
      </c>
      <c r="B738" s="3">
        <v>3</v>
      </c>
      <c r="C738" s="3"/>
      <c r="D738" t="s">
        <v>18039</v>
      </c>
      <c r="E738" t="b">
        <f t="shared" si="45"/>
        <v>0</v>
      </c>
      <c r="F738" t="b">
        <f t="shared" si="48"/>
        <v>0</v>
      </c>
      <c r="G738" t="b">
        <f t="shared" si="46"/>
        <v>0</v>
      </c>
      <c r="H738" t="b">
        <f t="shared" si="47"/>
        <v>0</v>
      </c>
      <c r="J738" t="s">
        <v>191</v>
      </c>
      <c r="K738">
        <v>465</v>
      </c>
      <c r="L738">
        <v>154</v>
      </c>
      <c r="N738" t="s">
        <v>18040</v>
      </c>
      <c r="R738" t="s">
        <v>19</v>
      </c>
      <c r="T738" t="s">
        <v>20</v>
      </c>
      <c r="U738" t="s">
        <v>21</v>
      </c>
    </row>
    <row r="739" spans="1:21">
      <c r="A739">
        <v>645011410</v>
      </c>
      <c r="B739" s="3">
        <v>4</v>
      </c>
      <c r="C739" s="3"/>
      <c r="D739" t="s">
        <v>18041</v>
      </c>
      <c r="E739" t="b">
        <f t="shared" si="45"/>
        <v>0</v>
      </c>
      <c r="F739" t="b">
        <f t="shared" si="48"/>
        <v>0</v>
      </c>
      <c r="G739" t="b">
        <f t="shared" si="46"/>
        <v>0</v>
      </c>
      <c r="H739" t="b">
        <f t="shared" si="47"/>
        <v>0</v>
      </c>
      <c r="J739" t="s">
        <v>191</v>
      </c>
      <c r="K739">
        <v>468</v>
      </c>
      <c r="L739">
        <v>155</v>
      </c>
      <c r="N739" t="s">
        <v>18040</v>
      </c>
      <c r="P739" t="s">
        <v>17</v>
      </c>
      <c r="Q739" t="s">
        <v>18</v>
      </c>
      <c r="R739" t="s">
        <v>19</v>
      </c>
      <c r="T739" t="s">
        <v>20</v>
      </c>
      <c r="U739" t="s">
        <v>21</v>
      </c>
    </row>
    <row r="740" spans="1:21">
      <c r="A740">
        <v>645018505</v>
      </c>
      <c r="B740" s="3">
        <v>4</v>
      </c>
      <c r="C740" s="3"/>
      <c r="D740" t="s">
        <v>18225</v>
      </c>
      <c r="E740" t="b">
        <f t="shared" si="45"/>
        <v>0</v>
      </c>
      <c r="F740" t="b">
        <f t="shared" si="48"/>
        <v>0</v>
      </c>
      <c r="G740" t="b">
        <f t="shared" si="46"/>
        <v>0</v>
      </c>
      <c r="H740" t="b">
        <f t="shared" si="47"/>
        <v>0</v>
      </c>
      <c r="J740" t="s">
        <v>191</v>
      </c>
      <c r="K740">
        <v>417</v>
      </c>
      <c r="L740">
        <v>138</v>
      </c>
      <c r="N740" t="s">
        <v>18226</v>
      </c>
      <c r="R740" t="s">
        <v>19</v>
      </c>
      <c r="T740" t="s">
        <v>20</v>
      </c>
      <c r="U740" t="s">
        <v>21</v>
      </c>
    </row>
    <row r="741" spans="1:21">
      <c r="A741">
        <v>645028751</v>
      </c>
      <c r="B741" s="3">
        <v>9</v>
      </c>
      <c r="C741" s="3"/>
      <c r="D741" t="s">
        <v>17746</v>
      </c>
      <c r="E741" t="b">
        <f t="shared" si="45"/>
        <v>1</v>
      </c>
      <c r="F741" t="b">
        <f t="shared" si="48"/>
        <v>0</v>
      </c>
      <c r="G741" t="b">
        <f t="shared" si="46"/>
        <v>0</v>
      </c>
      <c r="H741" t="b">
        <f t="shared" si="47"/>
        <v>0</v>
      </c>
      <c r="J741" t="s">
        <v>158</v>
      </c>
      <c r="K741">
        <v>1641</v>
      </c>
      <c r="L741">
        <v>546</v>
      </c>
      <c r="N741" t="s">
        <v>17747</v>
      </c>
      <c r="P741" t="s">
        <v>37</v>
      </c>
      <c r="Q741" t="s">
        <v>38</v>
      </c>
      <c r="R741" t="s">
        <v>34</v>
      </c>
      <c r="T741" t="s">
        <v>21</v>
      </c>
      <c r="U741" t="s">
        <v>21</v>
      </c>
    </row>
    <row r="742" spans="1:21">
      <c r="A742">
        <v>645040205</v>
      </c>
      <c r="B742" s="3">
        <v>8</v>
      </c>
      <c r="C742" s="3"/>
      <c r="D742" t="s">
        <v>18307</v>
      </c>
      <c r="E742" t="b">
        <f t="shared" si="45"/>
        <v>1</v>
      </c>
      <c r="F742" t="b">
        <f t="shared" si="48"/>
        <v>0</v>
      </c>
      <c r="G742" t="b">
        <f t="shared" si="46"/>
        <v>0</v>
      </c>
      <c r="H742" t="b">
        <f t="shared" si="47"/>
        <v>1</v>
      </c>
      <c r="J742" t="s">
        <v>158</v>
      </c>
      <c r="K742">
        <v>1782</v>
      </c>
      <c r="L742">
        <v>593</v>
      </c>
      <c r="N742" t="s">
        <v>18308</v>
      </c>
      <c r="P742" t="s">
        <v>24</v>
      </c>
      <c r="Q742" t="s">
        <v>25</v>
      </c>
      <c r="R742" t="s">
        <v>59</v>
      </c>
      <c r="T742" t="s">
        <v>21</v>
      </c>
      <c r="U742" t="s">
        <v>21</v>
      </c>
    </row>
    <row r="743" spans="1:21">
      <c r="A743">
        <v>645040938</v>
      </c>
      <c r="B743" s="3">
        <v>16</v>
      </c>
      <c r="C743" s="3"/>
      <c r="D743" t="s">
        <v>18309</v>
      </c>
      <c r="E743" t="b">
        <f t="shared" si="45"/>
        <v>0</v>
      </c>
      <c r="F743" t="b">
        <f t="shared" si="48"/>
        <v>1</v>
      </c>
      <c r="G743" t="b">
        <f t="shared" si="46"/>
        <v>0</v>
      </c>
      <c r="H743" t="b">
        <f t="shared" si="47"/>
        <v>0</v>
      </c>
      <c r="J743" t="s">
        <v>202</v>
      </c>
      <c r="K743">
        <v>2061</v>
      </c>
      <c r="L743">
        <v>686</v>
      </c>
      <c r="N743" t="s">
        <v>18308</v>
      </c>
      <c r="P743" t="s">
        <v>54</v>
      </c>
      <c r="Q743" t="s">
        <v>18</v>
      </c>
      <c r="R743" t="s">
        <v>55</v>
      </c>
      <c r="T743" t="s">
        <v>20</v>
      </c>
      <c r="U743" t="s">
        <v>21</v>
      </c>
    </row>
    <row r="744" spans="1:21">
      <c r="A744">
        <v>645062858</v>
      </c>
      <c r="B744" s="3">
        <v>4</v>
      </c>
      <c r="C744" s="3"/>
      <c r="D744" t="s">
        <v>18023</v>
      </c>
      <c r="E744" t="b">
        <f t="shared" si="45"/>
        <v>0</v>
      </c>
      <c r="F744" t="b">
        <f t="shared" si="48"/>
        <v>0</v>
      </c>
      <c r="G744" t="b">
        <f t="shared" si="46"/>
        <v>0</v>
      </c>
      <c r="H744" t="b">
        <f t="shared" si="47"/>
        <v>0</v>
      </c>
      <c r="J744" t="s">
        <v>191</v>
      </c>
      <c r="K744">
        <v>459</v>
      </c>
      <c r="L744">
        <v>152</v>
      </c>
      <c r="N744" t="s">
        <v>18024</v>
      </c>
      <c r="P744" t="s">
        <v>17</v>
      </c>
      <c r="Q744" t="s">
        <v>18</v>
      </c>
      <c r="R744" t="s">
        <v>19</v>
      </c>
      <c r="T744" t="s">
        <v>20</v>
      </c>
      <c r="U744" t="s">
        <v>21</v>
      </c>
    </row>
    <row r="745" spans="1:21">
      <c r="A745">
        <v>645063210</v>
      </c>
      <c r="B745" s="3">
        <v>8</v>
      </c>
      <c r="C745" s="3"/>
      <c r="D745" t="s">
        <v>18025</v>
      </c>
      <c r="E745" t="b">
        <f t="shared" si="45"/>
        <v>0</v>
      </c>
      <c r="F745" t="b">
        <f t="shared" si="48"/>
        <v>0</v>
      </c>
      <c r="G745" t="b">
        <f t="shared" si="46"/>
        <v>0</v>
      </c>
      <c r="H745" t="b">
        <f t="shared" si="47"/>
        <v>0</v>
      </c>
      <c r="J745" t="s">
        <v>22</v>
      </c>
      <c r="K745">
        <v>927</v>
      </c>
      <c r="L745">
        <v>308</v>
      </c>
      <c r="N745" t="s">
        <v>18024</v>
      </c>
      <c r="P745" t="s">
        <v>24</v>
      </c>
      <c r="Q745" t="s">
        <v>25</v>
      </c>
      <c r="R745" t="s">
        <v>19</v>
      </c>
      <c r="T745" t="s">
        <v>20</v>
      </c>
      <c r="U745" t="s">
        <v>21</v>
      </c>
    </row>
    <row r="746" spans="1:21">
      <c r="A746">
        <v>645063822</v>
      </c>
      <c r="B746" s="3">
        <v>8</v>
      </c>
      <c r="C746" s="3"/>
      <c r="D746" t="s">
        <v>18026</v>
      </c>
      <c r="E746" t="b">
        <f t="shared" si="45"/>
        <v>0</v>
      </c>
      <c r="F746" t="b">
        <f t="shared" si="48"/>
        <v>0</v>
      </c>
      <c r="G746" t="b">
        <f t="shared" si="46"/>
        <v>0</v>
      </c>
      <c r="H746" t="b">
        <f t="shared" si="47"/>
        <v>0</v>
      </c>
      <c r="J746" t="s">
        <v>22</v>
      </c>
      <c r="K746">
        <v>948</v>
      </c>
      <c r="L746">
        <v>315</v>
      </c>
      <c r="N746" t="s">
        <v>18024</v>
      </c>
      <c r="P746" t="s">
        <v>24</v>
      </c>
      <c r="Q746" t="s">
        <v>25</v>
      </c>
      <c r="R746" t="s">
        <v>19</v>
      </c>
      <c r="T746" t="s">
        <v>20</v>
      </c>
      <c r="U746" t="s">
        <v>21</v>
      </c>
    </row>
    <row r="747" spans="1:21">
      <c r="A747">
        <v>645068613</v>
      </c>
      <c r="B747" s="3">
        <v>8</v>
      </c>
      <c r="C747" s="3"/>
      <c r="D747" t="s">
        <v>17778</v>
      </c>
      <c r="E747" t="b">
        <f t="shared" si="45"/>
        <v>1</v>
      </c>
      <c r="F747" t="b">
        <f t="shared" si="48"/>
        <v>0</v>
      </c>
      <c r="G747" t="b">
        <f t="shared" si="46"/>
        <v>0</v>
      </c>
      <c r="H747" t="b">
        <f t="shared" si="47"/>
        <v>1</v>
      </c>
      <c r="J747" t="s">
        <v>191</v>
      </c>
      <c r="K747">
        <v>1617</v>
      </c>
      <c r="L747">
        <v>538</v>
      </c>
      <c r="N747" t="s">
        <v>17779</v>
      </c>
      <c r="P747" t="s">
        <v>24</v>
      </c>
      <c r="Q747" t="s">
        <v>25</v>
      </c>
      <c r="R747" t="s">
        <v>59</v>
      </c>
      <c r="T747" t="s">
        <v>21</v>
      </c>
      <c r="U747" t="s">
        <v>21</v>
      </c>
    </row>
    <row r="748" spans="1:21">
      <c r="A748">
        <v>645072618</v>
      </c>
      <c r="B748" s="3">
        <v>8</v>
      </c>
      <c r="C748" s="3"/>
      <c r="D748" t="s">
        <v>17772</v>
      </c>
      <c r="E748" t="b">
        <f t="shared" si="45"/>
        <v>1</v>
      </c>
      <c r="F748" t="b">
        <f t="shared" si="48"/>
        <v>0</v>
      </c>
      <c r="G748" t="b">
        <f t="shared" si="46"/>
        <v>0</v>
      </c>
      <c r="H748" t="b">
        <f t="shared" si="47"/>
        <v>1</v>
      </c>
      <c r="J748" t="s">
        <v>191</v>
      </c>
      <c r="K748">
        <v>1617</v>
      </c>
      <c r="L748">
        <v>538</v>
      </c>
      <c r="N748" t="s">
        <v>17773</v>
      </c>
      <c r="P748" t="s">
        <v>24</v>
      </c>
      <c r="Q748" t="s">
        <v>25</v>
      </c>
      <c r="R748" t="s">
        <v>59</v>
      </c>
      <c r="T748" t="s">
        <v>21</v>
      </c>
      <c r="U748" t="s">
        <v>21</v>
      </c>
    </row>
    <row r="749" spans="1:21">
      <c r="A749">
        <v>645082583</v>
      </c>
      <c r="B749" s="3">
        <v>8</v>
      </c>
      <c r="C749" s="3"/>
      <c r="D749" t="s">
        <v>17782</v>
      </c>
      <c r="E749" t="b">
        <f t="shared" si="45"/>
        <v>1</v>
      </c>
      <c r="F749" t="b">
        <f t="shared" si="48"/>
        <v>0</v>
      </c>
      <c r="G749" t="b">
        <f t="shared" si="46"/>
        <v>0</v>
      </c>
      <c r="H749" t="b">
        <f t="shared" si="47"/>
        <v>1</v>
      </c>
      <c r="J749" t="s">
        <v>191</v>
      </c>
      <c r="K749">
        <v>1617</v>
      </c>
      <c r="L749">
        <v>538</v>
      </c>
      <c r="N749" t="s">
        <v>17783</v>
      </c>
      <c r="P749" t="s">
        <v>24</v>
      </c>
      <c r="Q749" t="s">
        <v>25</v>
      </c>
      <c r="R749" t="s">
        <v>59</v>
      </c>
      <c r="T749" t="s">
        <v>21</v>
      </c>
      <c r="U749" t="s">
        <v>21</v>
      </c>
    </row>
    <row r="750" spans="1:21">
      <c r="A750">
        <v>645085684</v>
      </c>
      <c r="B750" s="3">
        <v>8</v>
      </c>
      <c r="C750" s="3"/>
      <c r="D750" t="s">
        <v>17780</v>
      </c>
      <c r="E750" t="b">
        <f t="shared" si="45"/>
        <v>1</v>
      </c>
      <c r="F750" t="b">
        <f t="shared" si="48"/>
        <v>0</v>
      </c>
      <c r="G750" t="b">
        <f t="shared" si="46"/>
        <v>0</v>
      </c>
      <c r="H750" t="b">
        <f t="shared" si="47"/>
        <v>1</v>
      </c>
      <c r="J750" t="s">
        <v>191</v>
      </c>
      <c r="K750">
        <v>1617</v>
      </c>
      <c r="L750">
        <v>538</v>
      </c>
      <c r="N750" t="s">
        <v>17781</v>
      </c>
      <c r="P750" t="s">
        <v>24</v>
      </c>
      <c r="Q750" t="s">
        <v>25</v>
      </c>
      <c r="R750" t="s">
        <v>59</v>
      </c>
      <c r="T750" t="s">
        <v>21</v>
      </c>
      <c r="U750" t="s">
        <v>21</v>
      </c>
    </row>
    <row r="751" spans="1:21">
      <c r="A751">
        <v>645090993</v>
      </c>
      <c r="B751" s="3">
        <v>8</v>
      </c>
      <c r="C751" s="3"/>
      <c r="D751" t="s">
        <v>17784</v>
      </c>
      <c r="E751" t="b">
        <f t="shared" si="45"/>
        <v>1</v>
      </c>
      <c r="F751" t="b">
        <f t="shared" si="48"/>
        <v>0</v>
      </c>
      <c r="G751" t="b">
        <f t="shared" si="46"/>
        <v>0</v>
      </c>
      <c r="H751" t="b">
        <f t="shared" si="47"/>
        <v>1</v>
      </c>
      <c r="J751" t="s">
        <v>191</v>
      </c>
      <c r="K751">
        <v>1617</v>
      </c>
      <c r="L751">
        <v>538</v>
      </c>
      <c r="N751" t="s">
        <v>17785</v>
      </c>
      <c r="P751" t="s">
        <v>24</v>
      </c>
      <c r="Q751" t="s">
        <v>25</v>
      </c>
      <c r="R751" t="s">
        <v>59</v>
      </c>
      <c r="T751" t="s">
        <v>21</v>
      </c>
      <c r="U751" t="s">
        <v>21</v>
      </c>
    </row>
    <row r="752" spans="1:21">
      <c r="A752">
        <v>645099078</v>
      </c>
      <c r="B752" s="3">
        <v>8</v>
      </c>
      <c r="C752" s="3"/>
      <c r="D752" t="s">
        <v>17774</v>
      </c>
      <c r="E752" t="b">
        <f t="shared" si="45"/>
        <v>1</v>
      </c>
      <c r="F752" t="b">
        <f t="shared" si="48"/>
        <v>0</v>
      </c>
      <c r="G752" t="b">
        <f t="shared" si="46"/>
        <v>0</v>
      </c>
      <c r="H752" t="b">
        <f t="shared" si="47"/>
        <v>1</v>
      </c>
      <c r="J752" t="s">
        <v>191</v>
      </c>
      <c r="K752">
        <v>1617</v>
      </c>
      <c r="L752">
        <v>538</v>
      </c>
      <c r="N752" t="s">
        <v>17775</v>
      </c>
      <c r="P752" t="s">
        <v>24</v>
      </c>
      <c r="Q752" t="s">
        <v>25</v>
      </c>
      <c r="R752" t="s">
        <v>59</v>
      </c>
      <c r="T752" t="s">
        <v>21</v>
      </c>
      <c r="U752" t="s">
        <v>21</v>
      </c>
    </row>
    <row r="753" spans="1:21">
      <c r="A753">
        <v>645102576</v>
      </c>
      <c r="B753" s="3">
        <v>8</v>
      </c>
      <c r="C753" s="3"/>
      <c r="D753" t="s">
        <v>18072</v>
      </c>
      <c r="E753" t="b">
        <f t="shared" si="45"/>
        <v>0</v>
      </c>
      <c r="F753" t="b">
        <f t="shared" si="48"/>
        <v>0</v>
      </c>
      <c r="G753" t="b">
        <f t="shared" si="46"/>
        <v>0</v>
      </c>
      <c r="H753" t="b">
        <f t="shared" si="47"/>
        <v>0</v>
      </c>
      <c r="J753" t="s">
        <v>202</v>
      </c>
      <c r="K753">
        <v>927</v>
      </c>
      <c r="L753">
        <v>308</v>
      </c>
      <c r="N753" t="s">
        <v>18073</v>
      </c>
      <c r="P753" t="s">
        <v>24</v>
      </c>
      <c r="Q753" t="s">
        <v>25</v>
      </c>
      <c r="R753" t="s">
        <v>19</v>
      </c>
      <c r="T753" t="s">
        <v>20</v>
      </c>
      <c r="U753" t="s">
        <v>21</v>
      </c>
    </row>
    <row r="754" spans="1:21">
      <c r="A754">
        <v>645104297</v>
      </c>
      <c r="B754" s="3">
        <v>4</v>
      </c>
      <c r="C754" s="3"/>
      <c r="D754" t="s">
        <v>18074</v>
      </c>
      <c r="E754" t="b">
        <f t="shared" si="45"/>
        <v>0</v>
      </c>
      <c r="F754" t="b">
        <f t="shared" si="48"/>
        <v>0</v>
      </c>
      <c r="G754" t="b">
        <f t="shared" si="46"/>
        <v>0</v>
      </c>
      <c r="H754" t="b">
        <f t="shared" si="47"/>
        <v>0</v>
      </c>
      <c r="J754" t="s">
        <v>17513</v>
      </c>
      <c r="K754">
        <v>498</v>
      </c>
      <c r="L754">
        <v>165</v>
      </c>
      <c r="N754" t="s">
        <v>18073</v>
      </c>
      <c r="P754" t="s">
        <v>17</v>
      </c>
      <c r="Q754" t="s">
        <v>18</v>
      </c>
      <c r="R754" t="s">
        <v>19</v>
      </c>
      <c r="T754" t="s">
        <v>20</v>
      </c>
      <c r="U754" t="s">
        <v>21</v>
      </c>
    </row>
    <row r="755" spans="1:21">
      <c r="A755">
        <v>645126433</v>
      </c>
      <c r="B755" s="3">
        <v>7</v>
      </c>
      <c r="C755" s="3"/>
      <c r="D755" t="s">
        <v>18284</v>
      </c>
      <c r="E755" t="b">
        <f t="shared" si="45"/>
        <v>0</v>
      </c>
      <c r="F755" t="b">
        <f t="shared" si="48"/>
        <v>0</v>
      </c>
      <c r="G755" t="b">
        <f t="shared" si="46"/>
        <v>0</v>
      </c>
      <c r="H755" t="b">
        <f t="shared" si="47"/>
        <v>0</v>
      </c>
      <c r="J755" t="s">
        <v>17192</v>
      </c>
      <c r="K755">
        <v>846</v>
      </c>
      <c r="L755">
        <v>282</v>
      </c>
      <c r="N755" t="s">
        <v>2094</v>
      </c>
      <c r="P755" t="s">
        <v>24</v>
      </c>
      <c r="Q755" t="s">
        <v>25</v>
      </c>
      <c r="R755" t="s">
        <v>19</v>
      </c>
      <c r="T755" t="s">
        <v>20</v>
      </c>
      <c r="U755" t="s">
        <v>21</v>
      </c>
    </row>
    <row r="756" spans="1:21">
      <c r="A756">
        <v>645190079</v>
      </c>
      <c r="B756" s="3">
        <v>16</v>
      </c>
      <c r="C756" s="3"/>
      <c r="D756" t="s">
        <v>18290</v>
      </c>
      <c r="E756" t="b">
        <f t="shared" si="45"/>
        <v>0</v>
      </c>
      <c r="F756" t="b">
        <f t="shared" si="48"/>
        <v>1</v>
      </c>
      <c r="G756" t="b">
        <f t="shared" si="46"/>
        <v>0</v>
      </c>
      <c r="H756" t="b">
        <f t="shared" si="47"/>
        <v>0</v>
      </c>
      <c r="J756" t="s">
        <v>191</v>
      </c>
      <c r="K756">
        <v>1986</v>
      </c>
      <c r="L756">
        <v>661</v>
      </c>
      <c r="N756" t="s">
        <v>18291</v>
      </c>
      <c r="P756" t="s">
        <v>54</v>
      </c>
      <c r="Q756" t="s">
        <v>18</v>
      </c>
      <c r="R756" t="s">
        <v>55</v>
      </c>
      <c r="T756" t="s">
        <v>20</v>
      </c>
      <c r="U756" t="s">
        <v>21</v>
      </c>
    </row>
    <row r="757" spans="1:21">
      <c r="A757">
        <v>645199299</v>
      </c>
      <c r="B757" s="3">
        <v>9</v>
      </c>
      <c r="C757" s="3"/>
      <c r="D757" t="s">
        <v>17721</v>
      </c>
      <c r="E757" t="b">
        <f t="shared" si="45"/>
        <v>0</v>
      </c>
      <c r="F757" t="b">
        <f t="shared" si="48"/>
        <v>0</v>
      </c>
      <c r="G757" t="b">
        <f t="shared" si="46"/>
        <v>0</v>
      </c>
      <c r="H757" t="b">
        <f t="shared" si="47"/>
        <v>0</v>
      </c>
      <c r="J757" t="s">
        <v>796</v>
      </c>
      <c r="K757">
        <v>987</v>
      </c>
      <c r="L757">
        <v>328</v>
      </c>
      <c r="N757" t="s">
        <v>17722</v>
      </c>
      <c r="P757" t="s">
        <v>24</v>
      </c>
      <c r="Q757" t="s">
        <v>25</v>
      </c>
      <c r="R757" t="s">
        <v>19</v>
      </c>
      <c r="T757" t="s">
        <v>20</v>
      </c>
      <c r="U757" t="s">
        <v>21</v>
      </c>
    </row>
    <row r="758" spans="1:21">
      <c r="A758">
        <v>645205306</v>
      </c>
      <c r="B758" s="3">
        <v>9</v>
      </c>
      <c r="C758" s="3"/>
      <c r="D758" t="s">
        <v>18475</v>
      </c>
      <c r="E758" t="b">
        <f t="shared" si="45"/>
        <v>1</v>
      </c>
      <c r="F758" t="b">
        <f t="shared" si="48"/>
        <v>0</v>
      </c>
      <c r="G758" t="b">
        <f t="shared" si="46"/>
        <v>0</v>
      </c>
      <c r="H758" t="b">
        <f t="shared" si="47"/>
        <v>0</v>
      </c>
      <c r="J758" t="s">
        <v>191</v>
      </c>
      <c r="K758">
        <v>2046</v>
      </c>
      <c r="L758">
        <v>681</v>
      </c>
      <c r="N758" t="s">
        <v>18476</v>
      </c>
      <c r="P758" t="s">
        <v>24</v>
      </c>
      <c r="Q758" t="s">
        <v>25</v>
      </c>
      <c r="R758" t="s">
        <v>34</v>
      </c>
      <c r="T758" t="s">
        <v>21</v>
      </c>
      <c r="U758" t="s">
        <v>21</v>
      </c>
    </row>
    <row r="759" spans="1:21">
      <c r="A759">
        <v>645207190</v>
      </c>
      <c r="B759" s="3">
        <v>7</v>
      </c>
      <c r="C759" s="3"/>
      <c r="D759" t="s">
        <v>18477</v>
      </c>
      <c r="E759" t="b">
        <f t="shared" si="45"/>
        <v>0</v>
      </c>
      <c r="F759" t="b">
        <f t="shared" si="48"/>
        <v>0</v>
      </c>
      <c r="G759" t="b">
        <f t="shared" si="46"/>
        <v>0</v>
      </c>
      <c r="H759" t="b">
        <f t="shared" si="47"/>
        <v>0</v>
      </c>
      <c r="J759" t="s">
        <v>1359</v>
      </c>
      <c r="K759">
        <v>927</v>
      </c>
      <c r="L759">
        <v>308</v>
      </c>
      <c r="N759" t="s">
        <v>18476</v>
      </c>
      <c r="P759" t="s">
        <v>24</v>
      </c>
      <c r="Q759" t="s">
        <v>25</v>
      </c>
      <c r="R759" t="s">
        <v>19</v>
      </c>
      <c r="T759" t="s">
        <v>21</v>
      </c>
      <c r="U759" t="s">
        <v>21</v>
      </c>
    </row>
    <row r="760" spans="1:21">
      <c r="A760">
        <v>645212904</v>
      </c>
      <c r="B760" s="3">
        <v>8</v>
      </c>
      <c r="C760" s="3"/>
      <c r="D760" t="s">
        <v>18493</v>
      </c>
      <c r="E760" t="b">
        <f t="shared" si="45"/>
        <v>1</v>
      </c>
      <c r="F760" t="b">
        <f t="shared" si="48"/>
        <v>0</v>
      </c>
      <c r="G760" t="b">
        <f t="shared" si="46"/>
        <v>0</v>
      </c>
      <c r="H760" t="b">
        <f t="shared" si="47"/>
        <v>0</v>
      </c>
      <c r="J760" t="s">
        <v>101</v>
      </c>
      <c r="K760">
        <v>1941</v>
      </c>
      <c r="L760">
        <v>646</v>
      </c>
      <c r="N760" t="s">
        <v>18494</v>
      </c>
      <c r="P760" t="s">
        <v>37</v>
      </c>
      <c r="Q760" t="s">
        <v>38</v>
      </c>
      <c r="R760" t="s">
        <v>34</v>
      </c>
      <c r="T760" t="s">
        <v>21</v>
      </c>
      <c r="U760" t="s">
        <v>21</v>
      </c>
    </row>
    <row r="761" spans="1:21">
      <c r="A761">
        <v>645217437</v>
      </c>
      <c r="B761" s="3">
        <v>9</v>
      </c>
      <c r="C761" s="3"/>
      <c r="D761" t="s">
        <v>18473</v>
      </c>
      <c r="E761" t="b">
        <f t="shared" si="45"/>
        <v>0</v>
      </c>
      <c r="F761" t="b">
        <f t="shared" si="48"/>
        <v>0</v>
      </c>
      <c r="G761" t="b">
        <f t="shared" si="46"/>
        <v>0</v>
      </c>
      <c r="H761" t="b">
        <f t="shared" si="47"/>
        <v>0</v>
      </c>
      <c r="J761" t="s">
        <v>1359</v>
      </c>
      <c r="K761">
        <v>1083</v>
      </c>
      <c r="L761">
        <v>360</v>
      </c>
      <c r="N761" t="s">
        <v>6973</v>
      </c>
      <c r="P761" t="s">
        <v>24</v>
      </c>
      <c r="Q761" t="s">
        <v>25</v>
      </c>
      <c r="R761" t="s">
        <v>19</v>
      </c>
      <c r="T761" t="s">
        <v>20</v>
      </c>
      <c r="U761" t="s">
        <v>21</v>
      </c>
    </row>
    <row r="762" spans="1:21">
      <c r="A762">
        <v>645219565</v>
      </c>
      <c r="B762" s="3">
        <v>8</v>
      </c>
      <c r="C762" s="3"/>
      <c r="D762" t="s">
        <v>18474</v>
      </c>
      <c r="E762" t="b">
        <f t="shared" si="45"/>
        <v>1</v>
      </c>
      <c r="F762" t="b">
        <f t="shared" si="48"/>
        <v>0</v>
      </c>
      <c r="G762" t="b">
        <f t="shared" si="46"/>
        <v>0</v>
      </c>
      <c r="H762" t="b">
        <f t="shared" si="47"/>
        <v>0</v>
      </c>
      <c r="J762" t="s">
        <v>191</v>
      </c>
      <c r="K762">
        <v>2043</v>
      </c>
      <c r="L762">
        <v>680</v>
      </c>
      <c r="N762" t="s">
        <v>6973</v>
      </c>
      <c r="P762" t="s">
        <v>24</v>
      </c>
      <c r="Q762" t="s">
        <v>25</v>
      </c>
      <c r="R762" t="s">
        <v>34</v>
      </c>
      <c r="T762" t="s">
        <v>21</v>
      </c>
      <c r="U762" t="s">
        <v>21</v>
      </c>
    </row>
    <row r="763" spans="1:21">
      <c r="A763">
        <v>645230002</v>
      </c>
      <c r="B763" s="3">
        <v>8</v>
      </c>
      <c r="C763" s="3"/>
      <c r="D763" t="s">
        <v>18490</v>
      </c>
      <c r="E763" t="b">
        <f t="shared" si="45"/>
        <v>1</v>
      </c>
      <c r="F763" t="b">
        <f t="shared" si="48"/>
        <v>0</v>
      </c>
      <c r="G763" t="b">
        <f t="shared" si="46"/>
        <v>0</v>
      </c>
      <c r="H763" t="b">
        <f t="shared" si="47"/>
        <v>0</v>
      </c>
      <c r="J763" t="s">
        <v>101</v>
      </c>
      <c r="K763">
        <v>1941</v>
      </c>
      <c r="L763">
        <v>646</v>
      </c>
      <c r="N763" t="s">
        <v>18491</v>
      </c>
      <c r="P763" t="s">
        <v>37</v>
      </c>
      <c r="Q763" t="s">
        <v>38</v>
      </c>
      <c r="R763" t="s">
        <v>34</v>
      </c>
      <c r="T763" t="s">
        <v>21</v>
      </c>
      <c r="U763" t="s">
        <v>21</v>
      </c>
    </row>
    <row r="764" spans="1:21">
      <c r="A764">
        <v>645231662</v>
      </c>
      <c r="B764" s="3">
        <v>8</v>
      </c>
      <c r="C764" s="3"/>
      <c r="D764" t="s">
        <v>18492</v>
      </c>
      <c r="E764" t="b">
        <f t="shared" si="45"/>
        <v>0</v>
      </c>
      <c r="F764" t="b">
        <f t="shared" si="48"/>
        <v>0</v>
      </c>
      <c r="G764" t="b">
        <f t="shared" si="46"/>
        <v>0</v>
      </c>
      <c r="H764" t="b">
        <f t="shared" si="47"/>
        <v>0</v>
      </c>
      <c r="J764" t="s">
        <v>191</v>
      </c>
      <c r="K764">
        <v>1059</v>
      </c>
      <c r="L764">
        <v>352</v>
      </c>
      <c r="N764" t="s">
        <v>18491</v>
      </c>
      <c r="P764" t="s">
        <v>24</v>
      </c>
      <c r="Q764" t="s">
        <v>25</v>
      </c>
      <c r="R764" t="s">
        <v>19</v>
      </c>
      <c r="T764" t="s">
        <v>20</v>
      </c>
      <c r="U764" t="s">
        <v>21</v>
      </c>
    </row>
    <row r="765" spans="1:21">
      <c r="A765">
        <v>645284114</v>
      </c>
      <c r="B765" s="3">
        <v>8</v>
      </c>
      <c r="C765" s="3"/>
      <c r="D765" t="s">
        <v>18419</v>
      </c>
      <c r="E765" t="b">
        <f t="shared" si="45"/>
        <v>0</v>
      </c>
      <c r="F765" t="b">
        <f t="shared" si="48"/>
        <v>0</v>
      </c>
      <c r="G765" t="b">
        <f t="shared" si="46"/>
        <v>0</v>
      </c>
      <c r="H765" t="b">
        <f t="shared" si="47"/>
        <v>0</v>
      </c>
      <c r="J765" t="s">
        <v>424</v>
      </c>
      <c r="K765">
        <v>930</v>
      </c>
      <c r="L765">
        <v>309</v>
      </c>
      <c r="N765" t="s">
        <v>18420</v>
      </c>
      <c r="P765" t="s">
        <v>24</v>
      </c>
      <c r="Q765" t="s">
        <v>25</v>
      </c>
      <c r="R765" t="s">
        <v>19</v>
      </c>
      <c r="T765" t="s">
        <v>20</v>
      </c>
      <c r="U765" t="s">
        <v>21</v>
      </c>
    </row>
    <row r="766" spans="1:21">
      <c r="A766">
        <v>645285797</v>
      </c>
      <c r="B766" s="3">
        <v>8</v>
      </c>
      <c r="C766" s="3"/>
      <c r="D766" t="s">
        <v>18421</v>
      </c>
      <c r="E766" t="b">
        <f t="shared" si="45"/>
        <v>0</v>
      </c>
      <c r="F766" t="b">
        <f t="shared" si="48"/>
        <v>0</v>
      </c>
      <c r="G766" t="b">
        <f t="shared" si="46"/>
        <v>0</v>
      </c>
      <c r="H766" t="b">
        <f t="shared" si="47"/>
        <v>0</v>
      </c>
      <c r="J766" t="s">
        <v>1644</v>
      </c>
      <c r="K766">
        <v>876</v>
      </c>
      <c r="L766">
        <v>291</v>
      </c>
      <c r="N766" t="s">
        <v>18420</v>
      </c>
      <c r="P766" t="s">
        <v>24</v>
      </c>
      <c r="Q766" t="s">
        <v>25</v>
      </c>
      <c r="R766" t="s">
        <v>19</v>
      </c>
      <c r="T766" t="s">
        <v>20</v>
      </c>
      <c r="U766" t="s">
        <v>21</v>
      </c>
    </row>
    <row r="767" spans="1:21">
      <c r="A767">
        <v>645329457</v>
      </c>
      <c r="B767" s="3">
        <v>8</v>
      </c>
      <c r="C767" s="3"/>
      <c r="D767" t="s">
        <v>18547</v>
      </c>
      <c r="E767" t="b">
        <f t="shared" si="45"/>
        <v>0</v>
      </c>
      <c r="F767" t="b">
        <f t="shared" si="48"/>
        <v>0</v>
      </c>
      <c r="G767" t="b">
        <f t="shared" si="46"/>
        <v>0</v>
      </c>
      <c r="H767" t="b">
        <f t="shared" si="47"/>
        <v>0</v>
      </c>
      <c r="J767" t="s">
        <v>233</v>
      </c>
      <c r="K767">
        <v>885</v>
      </c>
      <c r="L767">
        <v>294</v>
      </c>
      <c r="N767" t="s">
        <v>18548</v>
      </c>
      <c r="P767" t="s">
        <v>24</v>
      </c>
      <c r="Q767" t="s">
        <v>25</v>
      </c>
      <c r="R767" t="s">
        <v>19</v>
      </c>
      <c r="T767" t="s">
        <v>20</v>
      </c>
      <c r="U767" t="s">
        <v>21</v>
      </c>
    </row>
    <row r="768" spans="1:21">
      <c r="A768">
        <v>645334438</v>
      </c>
      <c r="B768" s="3">
        <v>7</v>
      </c>
      <c r="C768" s="3"/>
      <c r="D768" t="s">
        <v>18545</v>
      </c>
      <c r="E768" t="b">
        <f t="shared" si="45"/>
        <v>0</v>
      </c>
      <c r="F768" t="b">
        <f t="shared" si="48"/>
        <v>0</v>
      </c>
      <c r="G768" t="b">
        <f t="shared" si="46"/>
        <v>0</v>
      </c>
      <c r="H768" t="b">
        <f t="shared" si="47"/>
        <v>0</v>
      </c>
      <c r="J768" t="s">
        <v>233</v>
      </c>
      <c r="K768">
        <v>831</v>
      </c>
      <c r="L768">
        <v>276</v>
      </c>
      <c r="N768" t="s">
        <v>18546</v>
      </c>
      <c r="P768" t="s">
        <v>24</v>
      </c>
      <c r="Q768" t="s">
        <v>25</v>
      </c>
      <c r="R768" t="s">
        <v>19</v>
      </c>
      <c r="T768" t="s">
        <v>20</v>
      </c>
      <c r="U768" t="s">
        <v>21</v>
      </c>
    </row>
    <row r="769" spans="1:21">
      <c r="A769">
        <v>645339307</v>
      </c>
      <c r="B769" s="3">
        <v>8</v>
      </c>
      <c r="C769" s="3"/>
      <c r="D769" t="s">
        <v>18578</v>
      </c>
      <c r="E769" t="b">
        <f t="shared" si="45"/>
        <v>0</v>
      </c>
      <c r="F769" t="b">
        <f t="shared" si="48"/>
        <v>0</v>
      </c>
      <c r="G769" t="b">
        <f t="shared" si="46"/>
        <v>0</v>
      </c>
      <c r="H769" t="b">
        <f t="shared" si="47"/>
        <v>0</v>
      </c>
      <c r="J769" t="s">
        <v>233</v>
      </c>
      <c r="K769">
        <v>885</v>
      </c>
      <c r="L769">
        <v>294</v>
      </c>
      <c r="N769" t="s">
        <v>18579</v>
      </c>
      <c r="P769" t="s">
        <v>24</v>
      </c>
      <c r="Q769" t="s">
        <v>25</v>
      </c>
      <c r="R769" t="s">
        <v>19</v>
      </c>
      <c r="T769" t="s">
        <v>20</v>
      </c>
      <c r="U769" t="s">
        <v>21</v>
      </c>
    </row>
    <row r="770" spans="1:21">
      <c r="A770">
        <v>645340484</v>
      </c>
      <c r="B770" s="3">
        <v>8</v>
      </c>
      <c r="C770" s="3"/>
      <c r="D770" t="s">
        <v>18576</v>
      </c>
      <c r="E770" t="b">
        <f t="shared" si="45"/>
        <v>0</v>
      </c>
      <c r="F770" t="b">
        <f t="shared" si="48"/>
        <v>0</v>
      </c>
      <c r="G770" t="b">
        <f t="shared" si="46"/>
        <v>0</v>
      </c>
      <c r="H770" t="b">
        <f t="shared" si="47"/>
        <v>0</v>
      </c>
      <c r="J770" t="s">
        <v>233</v>
      </c>
      <c r="K770">
        <v>885</v>
      </c>
      <c r="L770">
        <v>294</v>
      </c>
      <c r="N770" t="s">
        <v>18577</v>
      </c>
      <c r="P770" t="s">
        <v>24</v>
      </c>
      <c r="Q770" t="s">
        <v>25</v>
      </c>
      <c r="R770" t="s">
        <v>19</v>
      </c>
      <c r="T770" t="s">
        <v>20</v>
      </c>
      <c r="U770" t="s">
        <v>21</v>
      </c>
    </row>
    <row r="771" spans="1:21">
      <c r="A771">
        <v>645344866</v>
      </c>
      <c r="B771" s="3">
        <v>8</v>
      </c>
      <c r="C771" s="3"/>
      <c r="D771" t="s">
        <v>18455</v>
      </c>
      <c r="E771" t="b">
        <f t="shared" ref="E771:E834" si="49">ISNUMBER(SEARCH("pfam04234",R771))</f>
        <v>0</v>
      </c>
      <c r="F771" t="b">
        <f t="shared" si="48"/>
        <v>0</v>
      </c>
      <c r="G771" t="b">
        <f t="shared" ref="G771:G834" si="50">ISNUMBER(SEARCH("pfam13442",R771))</f>
        <v>0</v>
      </c>
      <c r="H771" t="b">
        <f t="shared" ref="H771:H834" si="51">ISNUMBER(SEARCH("pfam13115",R771))</f>
        <v>0</v>
      </c>
      <c r="J771" t="s">
        <v>191</v>
      </c>
      <c r="K771">
        <v>873</v>
      </c>
      <c r="L771">
        <v>290</v>
      </c>
      <c r="N771" t="s">
        <v>18456</v>
      </c>
      <c r="P771" t="s">
        <v>24</v>
      </c>
      <c r="Q771" t="s">
        <v>25</v>
      </c>
      <c r="R771" t="s">
        <v>19</v>
      </c>
      <c r="T771" t="s">
        <v>20</v>
      </c>
      <c r="U771" t="s">
        <v>21</v>
      </c>
    </row>
    <row r="772" spans="1:21">
      <c r="A772">
        <v>645386589</v>
      </c>
      <c r="B772" s="3">
        <v>8</v>
      </c>
      <c r="C772" s="3"/>
      <c r="D772" t="s">
        <v>18506</v>
      </c>
      <c r="E772" t="b">
        <f t="shared" si="49"/>
        <v>1</v>
      </c>
      <c r="F772" t="b">
        <f t="shared" si="48"/>
        <v>0</v>
      </c>
      <c r="G772" t="b">
        <f t="shared" si="50"/>
        <v>0</v>
      </c>
      <c r="H772" t="b">
        <f t="shared" si="51"/>
        <v>0</v>
      </c>
      <c r="J772" t="s">
        <v>101</v>
      </c>
      <c r="K772">
        <v>2037</v>
      </c>
      <c r="L772">
        <v>678</v>
      </c>
      <c r="N772" t="s">
        <v>18507</v>
      </c>
      <c r="P772" t="s">
        <v>37</v>
      </c>
      <c r="Q772" t="s">
        <v>38</v>
      </c>
      <c r="R772" t="s">
        <v>34</v>
      </c>
      <c r="T772" t="s">
        <v>21</v>
      </c>
      <c r="U772" t="s">
        <v>21</v>
      </c>
    </row>
    <row r="773" spans="1:21">
      <c r="A773">
        <v>645395281</v>
      </c>
      <c r="B773" s="3">
        <v>8</v>
      </c>
      <c r="C773" s="3"/>
      <c r="D773" t="s">
        <v>18484</v>
      </c>
      <c r="E773" t="b">
        <f t="shared" si="49"/>
        <v>1</v>
      </c>
      <c r="F773" t="b">
        <f t="shared" si="48"/>
        <v>0</v>
      </c>
      <c r="G773" t="b">
        <f t="shared" si="50"/>
        <v>0</v>
      </c>
      <c r="H773" t="b">
        <f t="shared" si="51"/>
        <v>0</v>
      </c>
      <c r="J773" t="s">
        <v>101</v>
      </c>
      <c r="K773">
        <v>2112</v>
      </c>
      <c r="L773">
        <v>703</v>
      </c>
      <c r="N773" t="s">
        <v>18485</v>
      </c>
      <c r="P773" t="s">
        <v>37</v>
      </c>
      <c r="Q773" t="s">
        <v>38</v>
      </c>
      <c r="R773" t="s">
        <v>34</v>
      </c>
      <c r="T773" t="s">
        <v>21</v>
      </c>
      <c r="U773" t="s">
        <v>21</v>
      </c>
    </row>
    <row r="774" spans="1:21">
      <c r="A774">
        <v>645403862</v>
      </c>
      <c r="B774" s="3">
        <v>8</v>
      </c>
      <c r="C774" s="3"/>
      <c r="D774" t="s">
        <v>18486</v>
      </c>
      <c r="E774" t="b">
        <f t="shared" si="49"/>
        <v>1</v>
      </c>
      <c r="F774" t="b">
        <f t="shared" si="48"/>
        <v>0</v>
      </c>
      <c r="G774" t="b">
        <f t="shared" si="50"/>
        <v>0</v>
      </c>
      <c r="H774" t="b">
        <f t="shared" si="51"/>
        <v>0</v>
      </c>
      <c r="J774" t="s">
        <v>6046</v>
      </c>
      <c r="K774">
        <v>1770</v>
      </c>
      <c r="L774">
        <v>589</v>
      </c>
      <c r="N774" t="s">
        <v>18487</v>
      </c>
      <c r="P774" t="s">
        <v>37</v>
      </c>
      <c r="Q774" t="s">
        <v>38</v>
      </c>
      <c r="R774" t="s">
        <v>34</v>
      </c>
      <c r="T774" t="s">
        <v>21</v>
      </c>
      <c r="U774" t="s">
        <v>21</v>
      </c>
    </row>
    <row r="775" spans="1:21">
      <c r="A775">
        <v>645403934</v>
      </c>
      <c r="B775" s="3">
        <v>9</v>
      </c>
      <c r="C775" s="3"/>
      <c r="D775" t="s">
        <v>18488</v>
      </c>
      <c r="E775" t="b">
        <f t="shared" si="49"/>
        <v>1</v>
      </c>
      <c r="F775" t="b">
        <f t="shared" si="48"/>
        <v>0</v>
      </c>
      <c r="G775" t="b">
        <f t="shared" si="50"/>
        <v>0</v>
      </c>
      <c r="H775" t="b">
        <f t="shared" si="51"/>
        <v>0</v>
      </c>
      <c r="J775" t="s">
        <v>191</v>
      </c>
      <c r="K775">
        <v>1970</v>
      </c>
      <c r="L775">
        <v>657</v>
      </c>
      <c r="N775" t="s">
        <v>18487</v>
      </c>
      <c r="P775" t="s">
        <v>37</v>
      </c>
      <c r="Q775" t="s">
        <v>38</v>
      </c>
      <c r="R775" t="s">
        <v>34</v>
      </c>
      <c r="T775" t="s">
        <v>21</v>
      </c>
      <c r="U775" t="s">
        <v>21</v>
      </c>
    </row>
    <row r="776" spans="1:21">
      <c r="A776">
        <v>645405992</v>
      </c>
      <c r="B776" s="3">
        <v>7</v>
      </c>
      <c r="C776" s="3"/>
      <c r="D776" t="s">
        <v>18489</v>
      </c>
      <c r="E776" t="b">
        <f t="shared" si="49"/>
        <v>0</v>
      </c>
      <c r="F776" t="b">
        <f t="shared" si="48"/>
        <v>0</v>
      </c>
      <c r="G776" t="b">
        <f t="shared" si="50"/>
        <v>0</v>
      </c>
      <c r="H776" t="b">
        <f t="shared" si="51"/>
        <v>0</v>
      </c>
      <c r="J776" t="s">
        <v>1359</v>
      </c>
      <c r="K776">
        <v>1008</v>
      </c>
      <c r="L776">
        <v>335</v>
      </c>
      <c r="N776" t="s">
        <v>18487</v>
      </c>
      <c r="P776" t="s">
        <v>24</v>
      </c>
      <c r="Q776" t="s">
        <v>25</v>
      </c>
      <c r="R776" t="s">
        <v>19</v>
      </c>
      <c r="T776" t="s">
        <v>20</v>
      </c>
      <c r="U776" t="s">
        <v>21</v>
      </c>
    </row>
    <row r="777" spans="1:21">
      <c r="A777">
        <v>645409584</v>
      </c>
      <c r="B777" s="3">
        <v>7</v>
      </c>
      <c r="C777" s="3"/>
      <c r="D777" t="s">
        <v>18511</v>
      </c>
      <c r="E777" t="b">
        <f t="shared" si="49"/>
        <v>0</v>
      </c>
      <c r="F777" t="b">
        <f t="shared" si="48"/>
        <v>0</v>
      </c>
      <c r="G777" t="b">
        <f t="shared" si="50"/>
        <v>0</v>
      </c>
      <c r="H777" t="b">
        <f t="shared" si="51"/>
        <v>0</v>
      </c>
      <c r="J777" t="s">
        <v>1359</v>
      </c>
      <c r="K777">
        <v>1041</v>
      </c>
      <c r="L777">
        <v>346</v>
      </c>
      <c r="N777" t="s">
        <v>18512</v>
      </c>
      <c r="P777" t="s">
        <v>24</v>
      </c>
      <c r="Q777" t="s">
        <v>25</v>
      </c>
      <c r="R777" t="s">
        <v>19</v>
      </c>
      <c r="T777" t="s">
        <v>20</v>
      </c>
      <c r="U777" t="s">
        <v>21</v>
      </c>
    </row>
    <row r="778" spans="1:21">
      <c r="A778">
        <v>645411676</v>
      </c>
      <c r="B778" s="3">
        <v>8</v>
      </c>
      <c r="C778" s="3"/>
      <c r="D778" t="s">
        <v>18513</v>
      </c>
      <c r="E778" t="b">
        <f t="shared" si="49"/>
        <v>1</v>
      </c>
      <c r="F778" t="b">
        <f t="shared" si="48"/>
        <v>0</v>
      </c>
      <c r="G778" t="b">
        <f t="shared" si="50"/>
        <v>0</v>
      </c>
      <c r="H778" t="b">
        <f t="shared" si="51"/>
        <v>0</v>
      </c>
      <c r="J778" t="s">
        <v>191</v>
      </c>
      <c r="K778">
        <v>1902</v>
      </c>
      <c r="L778">
        <v>633</v>
      </c>
      <c r="N778" t="s">
        <v>18512</v>
      </c>
      <c r="P778" t="s">
        <v>24</v>
      </c>
      <c r="Q778" t="s">
        <v>25</v>
      </c>
      <c r="R778" t="s">
        <v>34</v>
      </c>
      <c r="T778" t="s">
        <v>21</v>
      </c>
      <c r="U778" t="s">
        <v>21</v>
      </c>
    </row>
    <row r="779" spans="1:21">
      <c r="A779">
        <v>645411748</v>
      </c>
      <c r="B779" s="3">
        <v>8</v>
      </c>
      <c r="C779" s="3"/>
      <c r="D779" t="s">
        <v>18514</v>
      </c>
      <c r="E779" t="b">
        <f t="shared" si="49"/>
        <v>1</v>
      </c>
      <c r="F779" t="b">
        <f t="shared" si="48"/>
        <v>0</v>
      </c>
      <c r="G779" t="b">
        <f t="shared" si="50"/>
        <v>0</v>
      </c>
      <c r="H779" t="b">
        <f t="shared" si="51"/>
        <v>0</v>
      </c>
      <c r="J779" t="s">
        <v>191</v>
      </c>
      <c r="K779">
        <v>2112</v>
      </c>
      <c r="L779">
        <v>703</v>
      </c>
      <c r="N779" t="s">
        <v>18512</v>
      </c>
      <c r="P779" t="s">
        <v>37</v>
      </c>
      <c r="Q779" t="s">
        <v>38</v>
      </c>
      <c r="R779" t="s">
        <v>34</v>
      </c>
      <c r="T779" t="s">
        <v>21</v>
      </c>
      <c r="U779" t="s">
        <v>21</v>
      </c>
    </row>
    <row r="780" spans="1:21">
      <c r="A780">
        <v>645419361</v>
      </c>
      <c r="B780" s="3">
        <v>8</v>
      </c>
      <c r="C780" s="3"/>
      <c r="D780" t="s">
        <v>18478</v>
      </c>
      <c r="E780" t="b">
        <f t="shared" si="49"/>
        <v>1</v>
      </c>
      <c r="F780" t="b">
        <f t="shared" si="48"/>
        <v>0</v>
      </c>
      <c r="G780" t="b">
        <f t="shared" si="50"/>
        <v>0</v>
      </c>
      <c r="H780" t="b">
        <f t="shared" si="51"/>
        <v>0</v>
      </c>
      <c r="J780" t="s">
        <v>101</v>
      </c>
      <c r="K780">
        <v>1899</v>
      </c>
      <c r="L780">
        <v>632</v>
      </c>
      <c r="N780" t="s">
        <v>18479</v>
      </c>
      <c r="P780" t="s">
        <v>37</v>
      </c>
      <c r="Q780" t="s">
        <v>38</v>
      </c>
      <c r="R780" t="s">
        <v>34</v>
      </c>
      <c r="T780" t="s">
        <v>21</v>
      </c>
      <c r="U780" t="s">
        <v>21</v>
      </c>
    </row>
    <row r="781" spans="1:21">
      <c r="A781">
        <v>645421254</v>
      </c>
      <c r="B781" s="3">
        <v>7</v>
      </c>
      <c r="C781" s="3"/>
      <c r="D781" t="s">
        <v>18480</v>
      </c>
      <c r="E781" t="b">
        <f t="shared" si="49"/>
        <v>0</v>
      </c>
      <c r="F781" t="b">
        <f t="shared" si="48"/>
        <v>0</v>
      </c>
      <c r="G781" t="b">
        <f t="shared" si="50"/>
        <v>0</v>
      </c>
      <c r="H781" t="b">
        <f t="shared" si="51"/>
        <v>0</v>
      </c>
      <c r="J781" t="s">
        <v>1359</v>
      </c>
      <c r="K781">
        <v>957</v>
      </c>
      <c r="L781">
        <v>318</v>
      </c>
      <c r="N781" t="s">
        <v>18479</v>
      </c>
      <c r="P781" t="s">
        <v>24</v>
      </c>
      <c r="Q781" t="s">
        <v>25</v>
      </c>
      <c r="R781" t="s">
        <v>19</v>
      </c>
      <c r="T781" t="s">
        <v>20</v>
      </c>
      <c r="U781" t="s">
        <v>21</v>
      </c>
    </row>
    <row r="782" spans="1:21">
      <c r="A782">
        <v>645424369</v>
      </c>
      <c r="B782" s="3">
        <v>16</v>
      </c>
      <c r="C782" s="3"/>
      <c r="D782" t="s">
        <v>18280</v>
      </c>
      <c r="E782" t="b">
        <f t="shared" si="49"/>
        <v>0</v>
      </c>
      <c r="F782" t="b">
        <f t="shared" si="48"/>
        <v>1</v>
      </c>
      <c r="G782" t="b">
        <f t="shared" si="50"/>
        <v>0</v>
      </c>
      <c r="H782" t="b">
        <f t="shared" si="51"/>
        <v>0</v>
      </c>
      <c r="J782" t="s">
        <v>191</v>
      </c>
      <c r="K782">
        <v>2070</v>
      </c>
      <c r="L782">
        <v>689</v>
      </c>
      <c r="N782" t="s">
        <v>18281</v>
      </c>
      <c r="P782" t="s">
        <v>54</v>
      </c>
      <c r="Q782" t="s">
        <v>18</v>
      </c>
      <c r="R782" t="s">
        <v>55</v>
      </c>
      <c r="T782" t="s">
        <v>20</v>
      </c>
      <c r="U782" t="s">
        <v>21</v>
      </c>
    </row>
    <row r="783" spans="1:21">
      <c r="A783">
        <v>645489613</v>
      </c>
      <c r="B783" s="3">
        <v>8</v>
      </c>
      <c r="C783" s="3"/>
      <c r="D783" t="s">
        <v>18551</v>
      </c>
      <c r="E783" t="b">
        <f t="shared" si="49"/>
        <v>0</v>
      </c>
      <c r="F783" t="b">
        <f t="shared" si="48"/>
        <v>0</v>
      </c>
      <c r="G783" t="b">
        <f t="shared" si="50"/>
        <v>0</v>
      </c>
      <c r="H783" t="b">
        <f t="shared" si="51"/>
        <v>0</v>
      </c>
      <c r="J783" t="s">
        <v>412</v>
      </c>
      <c r="K783">
        <v>885</v>
      </c>
      <c r="L783">
        <v>294</v>
      </c>
      <c r="N783" t="s">
        <v>17699</v>
      </c>
      <c r="P783" t="s">
        <v>24</v>
      </c>
      <c r="Q783" t="s">
        <v>25</v>
      </c>
      <c r="R783" t="s">
        <v>19</v>
      </c>
      <c r="T783" t="s">
        <v>20</v>
      </c>
      <c r="U783" t="s">
        <v>21</v>
      </c>
    </row>
    <row r="784" spans="1:21">
      <c r="A784">
        <v>645493903</v>
      </c>
      <c r="B784" s="3">
        <v>8</v>
      </c>
      <c r="C784" s="3"/>
      <c r="D784" t="s">
        <v>18566</v>
      </c>
      <c r="E784" t="b">
        <f t="shared" si="49"/>
        <v>0</v>
      </c>
      <c r="F784" t="b">
        <f t="shared" si="48"/>
        <v>0</v>
      </c>
      <c r="G784" t="b">
        <f t="shared" si="50"/>
        <v>0</v>
      </c>
      <c r="H784" t="b">
        <f t="shared" si="51"/>
        <v>0</v>
      </c>
      <c r="J784" t="s">
        <v>412</v>
      </c>
      <c r="K784">
        <v>885</v>
      </c>
      <c r="L784">
        <v>294</v>
      </c>
      <c r="N784" t="s">
        <v>18567</v>
      </c>
      <c r="P784" t="s">
        <v>24</v>
      </c>
      <c r="Q784" t="s">
        <v>25</v>
      </c>
      <c r="R784" t="s">
        <v>19</v>
      </c>
      <c r="T784" t="s">
        <v>20</v>
      </c>
      <c r="U784" t="s">
        <v>21</v>
      </c>
    </row>
    <row r="785" spans="1:21">
      <c r="A785">
        <v>645500526</v>
      </c>
      <c r="B785" s="3">
        <v>8</v>
      </c>
      <c r="C785" s="3"/>
      <c r="D785" t="s">
        <v>18570</v>
      </c>
      <c r="E785" t="b">
        <f t="shared" si="49"/>
        <v>0</v>
      </c>
      <c r="F785" t="b">
        <f t="shared" si="48"/>
        <v>0</v>
      </c>
      <c r="G785" t="b">
        <f t="shared" si="50"/>
        <v>0</v>
      </c>
      <c r="H785" t="b">
        <f t="shared" si="51"/>
        <v>0</v>
      </c>
      <c r="J785" t="s">
        <v>412</v>
      </c>
      <c r="K785">
        <v>885</v>
      </c>
      <c r="L785">
        <v>294</v>
      </c>
      <c r="N785" t="s">
        <v>18571</v>
      </c>
      <c r="P785" t="s">
        <v>24</v>
      </c>
      <c r="Q785" t="s">
        <v>25</v>
      </c>
      <c r="R785" t="s">
        <v>19</v>
      </c>
      <c r="T785" t="s">
        <v>20</v>
      </c>
      <c r="U785" t="s">
        <v>21</v>
      </c>
    </row>
    <row r="786" spans="1:21">
      <c r="A786">
        <v>645505178</v>
      </c>
      <c r="B786" s="3">
        <v>8</v>
      </c>
      <c r="C786" s="3"/>
      <c r="D786" t="s">
        <v>18552</v>
      </c>
      <c r="E786" t="b">
        <f t="shared" si="49"/>
        <v>0</v>
      </c>
      <c r="F786" t="b">
        <f t="shared" si="48"/>
        <v>0</v>
      </c>
      <c r="G786" t="b">
        <f t="shared" si="50"/>
        <v>0</v>
      </c>
      <c r="H786" t="b">
        <f t="shared" si="51"/>
        <v>0</v>
      </c>
      <c r="J786" t="s">
        <v>412</v>
      </c>
      <c r="K786">
        <v>885</v>
      </c>
      <c r="L786">
        <v>294</v>
      </c>
      <c r="N786" t="s">
        <v>18553</v>
      </c>
      <c r="P786" t="s">
        <v>24</v>
      </c>
      <c r="Q786" t="s">
        <v>25</v>
      </c>
      <c r="R786" t="s">
        <v>19</v>
      </c>
      <c r="T786" t="s">
        <v>20</v>
      </c>
      <c r="U786" t="s">
        <v>21</v>
      </c>
    </row>
    <row r="787" spans="1:21">
      <c r="A787">
        <v>645542132</v>
      </c>
      <c r="B787" s="3">
        <v>8</v>
      </c>
      <c r="C787" s="3"/>
      <c r="D787" t="s">
        <v>18313</v>
      </c>
      <c r="E787" t="b">
        <f t="shared" si="49"/>
        <v>0</v>
      </c>
      <c r="F787" t="b">
        <f t="shared" si="48"/>
        <v>0</v>
      </c>
      <c r="G787" t="b">
        <f t="shared" si="50"/>
        <v>1</v>
      </c>
      <c r="H787" t="b">
        <f t="shared" si="51"/>
        <v>0</v>
      </c>
      <c r="J787" t="s">
        <v>233</v>
      </c>
      <c r="K787">
        <v>1824</v>
      </c>
      <c r="L787">
        <v>607</v>
      </c>
      <c r="N787" t="s">
        <v>18314</v>
      </c>
      <c r="P787" t="s">
        <v>24</v>
      </c>
      <c r="Q787" t="s">
        <v>25</v>
      </c>
      <c r="R787" t="s">
        <v>353</v>
      </c>
      <c r="T787" t="s">
        <v>20</v>
      </c>
      <c r="U787" t="s">
        <v>21</v>
      </c>
    </row>
    <row r="788" spans="1:21">
      <c r="A788">
        <v>645556879</v>
      </c>
      <c r="B788" s="3">
        <v>4</v>
      </c>
      <c r="C788" s="3"/>
      <c r="D788" t="s">
        <v>17714</v>
      </c>
      <c r="E788" t="b">
        <f t="shared" si="49"/>
        <v>0</v>
      </c>
      <c r="F788" t="b">
        <f t="shared" si="48"/>
        <v>0</v>
      </c>
      <c r="G788" t="b">
        <f t="shared" si="50"/>
        <v>0</v>
      </c>
      <c r="H788" t="b">
        <f t="shared" si="51"/>
        <v>0</v>
      </c>
      <c r="J788" t="s">
        <v>17513</v>
      </c>
      <c r="K788">
        <v>468</v>
      </c>
      <c r="L788">
        <v>155</v>
      </c>
      <c r="N788" t="s">
        <v>17715</v>
      </c>
      <c r="P788" t="s">
        <v>17</v>
      </c>
      <c r="Q788" t="s">
        <v>18</v>
      </c>
      <c r="R788" t="s">
        <v>19</v>
      </c>
      <c r="T788" t="s">
        <v>20</v>
      </c>
      <c r="U788" t="s">
        <v>21</v>
      </c>
    </row>
    <row r="789" spans="1:21">
      <c r="A789">
        <v>645630436</v>
      </c>
      <c r="B789" s="3">
        <v>16</v>
      </c>
      <c r="C789" s="3"/>
      <c r="D789" t="s">
        <v>18106</v>
      </c>
      <c r="E789" t="b">
        <f t="shared" si="49"/>
        <v>0</v>
      </c>
      <c r="F789" t="b">
        <f t="shared" si="48"/>
        <v>1</v>
      </c>
      <c r="G789" t="b">
        <f t="shared" si="50"/>
        <v>0</v>
      </c>
      <c r="H789" t="b">
        <f t="shared" si="51"/>
        <v>0</v>
      </c>
      <c r="J789" t="s">
        <v>2969</v>
      </c>
      <c r="K789">
        <v>2052</v>
      </c>
      <c r="L789">
        <v>683</v>
      </c>
      <c r="N789" t="s">
        <v>18107</v>
      </c>
      <c r="P789" t="s">
        <v>54</v>
      </c>
      <c r="Q789" t="s">
        <v>18</v>
      </c>
      <c r="R789" t="s">
        <v>55</v>
      </c>
      <c r="T789" t="s">
        <v>20</v>
      </c>
      <c r="U789" t="s">
        <v>21</v>
      </c>
    </row>
    <row r="790" spans="1:21">
      <c r="A790">
        <v>645637035</v>
      </c>
      <c r="B790" s="3">
        <v>8</v>
      </c>
      <c r="C790" s="3"/>
      <c r="D790" t="s">
        <v>17733</v>
      </c>
      <c r="E790" t="b">
        <f t="shared" si="49"/>
        <v>0</v>
      </c>
      <c r="F790" t="b">
        <f t="shared" si="48"/>
        <v>0</v>
      </c>
      <c r="G790" t="b">
        <f t="shared" si="50"/>
        <v>0</v>
      </c>
      <c r="H790" t="b">
        <f t="shared" si="51"/>
        <v>0</v>
      </c>
      <c r="J790" t="s">
        <v>796</v>
      </c>
      <c r="K790">
        <v>882</v>
      </c>
      <c r="L790">
        <v>293</v>
      </c>
      <c r="N790" t="s">
        <v>17734</v>
      </c>
      <c r="P790" t="s">
        <v>24</v>
      </c>
      <c r="Q790" t="s">
        <v>25</v>
      </c>
      <c r="R790" t="s">
        <v>19</v>
      </c>
      <c r="T790" t="s">
        <v>20</v>
      </c>
      <c r="U790" t="s">
        <v>21</v>
      </c>
    </row>
    <row r="791" spans="1:21">
      <c r="A791">
        <v>645970786</v>
      </c>
      <c r="B791" s="3">
        <v>5</v>
      </c>
      <c r="C791" s="3"/>
      <c r="D791" t="s">
        <v>18509</v>
      </c>
      <c r="E791" t="b">
        <f t="shared" si="49"/>
        <v>0</v>
      </c>
      <c r="F791" t="b">
        <f t="shared" si="48"/>
        <v>0</v>
      </c>
      <c r="G791" t="b">
        <f t="shared" si="50"/>
        <v>0</v>
      </c>
      <c r="H791" t="b">
        <f t="shared" si="51"/>
        <v>0</v>
      </c>
      <c r="J791" t="s">
        <v>191</v>
      </c>
      <c r="K791">
        <v>561</v>
      </c>
      <c r="L791">
        <v>186</v>
      </c>
      <c r="N791" t="s">
        <v>18510</v>
      </c>
      <c r="R791" t="s">
        <v>19</v>
      </c>
      <c r="T791" t="s">
        <v>20</v>
      </c>
      <c r="U791" t="s">
        <v>21</v>
      </c>
    </row>
    <row r="792" spans="1:21">
      <c r="A792">
        <v>645978654</v>
      </c>
      <c r="B792" s="3">
        <v>8</v>
      </c>
      <c r="C792" s="3"/>
      <c r="D792" t="s">
        <v>18502</v>
      </c>
      <c r="E792" t="b">
        <f t="shared" si="49"/>
        <v>0</v>
      </c>
      <c r="F792" t="b">
        <f t="shared" si="48"/>
        <v>0</v>
      </c>
      <c r="G792" t="b">
        <f t="shared" si="50"/>
        <v>0</v>
      </c>
      <c r="H792" t="b">
        <f t="shared" si="51"/>
        <v>0</v>
      </c>
      <c r="J792" t="s">
        <v>191</v>
      </c>
      <c r="K792">
        <v>915</v>
      </c>
      <c r="L792">
        <v>304</v>
      </c>
      <c r="N792" t="s">
        <v>18503</v>
      </c>
      <c r="P792" t="s">
        <v>24</v>
      </c>
      <c r="Q792" t="s">
        <v>25</v>
      </c>
      <c r="R792" t="s">
        <v>19</v>
      </c>
      <c r="T792" t="s">
        <v>20</v>
      </c>
      <c r="U792" t="s">
        <v>21</v>
      </c>
    </row>
    <row r="793" spans="1:21">
      <c r="A793">
        <v>645981811</v>
      </c>
      <c r="B793" s="3">
        <v>16</v>
      </c>
      <c r="C793" s="3"/>
      <c r="D793" t="s">
        <v>18504</v>
      </c>
      <c r="E793" t="b">
        <f t="shared" si="49"/>
        <v>0</v>
      </c>
      <c r="F793" t="b">
        <f t="shared" si="48"/>
        <v>1</v>
      </c>
      <c r="G793" t="b">
        <f t="shared" si="50"/>
        <v>0</v>
      </c>
      <c r="H793" t="b">
        <f t="shared" si="51"/>
        <v>0</v>
      </c>
      <c r="J793" t="s">
        <v>1453</v>
      </c>
      <c r="K793">
        <v>1998</v>
      </c>
      <c r="L793">
        <v>665</v>
      </c>
      <c r="N793" t="s">
        <v>18503</v>
      </c>
      <c r="P793" t="s">
        <v>54</v>
      </c>
      <c r="Q793" t="s">
        <v>18</v>
      </c>
      <c r="R793" t="s">
        <v>55</v>
      </c>
      <c r="T793" t="s">
        <v>21</v>
      </c>
      <c r="U793" t="s">
        <v>21</v>
      </c>
    </row>
    <row r="794" spans="1:21">
      <c r="A794">
        <v>645984264</v>
      </c>
      <c r="B794" s="3">
        <v>9</v>
      </c>
      <c r="C794" s="3"/>
      <c r="D794" t="s">
        <v>18505</v>
      </c>
      <c r="E794" t="b">
        <f t="shared" si="49"/>
        <v>0</v>
      </c>
      <c r="F794" t="b">
        <f t="shared" si="48"/>
        <v>0</v>
      </c>
      <c r="G794" t="b">
        <f t="shared" si="50"/>
        <v>0</v>
      </c>
      <c r="H794" t="b">
        <f t="shared" si="51"/>
        <v>0</v>
      </c>
      <c r="J794" t="s">
        <v>202</v>
      </c>
      <c r="K794">
        <v>1029</v>
      </c>
      <c r="L794">
        <v>342</v>
      </c>
      <c r="N794" t="s">
        <v>18503</v>
      </c>
      <c r="P794" t="s">
        <v>24</v>
      </c>
      <c r="Q794" t="s">
        <v>25</v>
      </c>
      <c r="R794" t="s">
        <v>19</v>
      </c>
      <c r="T794" t="s">
        <v>20</v>
      </c>
      <c r="U794" t="s">
        <v>21</v>
      </c>
    </row>
    <row r="795" spans="1:21">
      <c r="A795">
        <v>646008582</v>
      </c>
      <c r="B795" s="3">
        <v>16</v>
      </c>
      <c r="C795" s="3"/>
      <c r="D795" t="s">
        <v>18303</v>
      </c>
      <c r="E795" t="b">
        <f t="shared" si="49"/>
        <v>0</v>
      </c>
      <c r="F795" t="b">
        <f t="shared" si="48"/>
        <v>1</v>
      </c>
      <c r="G795" t="b">
        <f t="shared" si="50"/>
        <v>0</v>
      </c>
      <c r="H795" t="b">
        <f t="shared" si="51"/>
        <v>0</v>
      </c>
      <c r="J795" t="s">
        <v>191</v>
      </c>
      <c r="K795">
        <v>1986</v>
      </c>
      <c r="L795">
        <v>661</v>
      </c>
      <c r="N795" t="s">
        <v>12819</v>
      </c>
      <c r="P795" t="s">
        <v>54</v>
      </c>
      <c r="Q795" t="s">
        <v>18</v>
      </c>
      <c r="R795" t="s">
        <v>55</v>
      </c>
      <c r="T795" t="s">
        <v>20</v>
      </c>
      <c r="U795" t="s">
        <v>21</v>
      </c>
    </row>
    <row r="796" spans="1:21">
      <c r="A796">
        <v>646012749</v>
      </c>
      <c r="B796" s="3">
        <v>16</v>
      </c>
      <c r="C796" s="3"/>
      <c r="D796" t="s">
        <v>18292</v>
      </c>
      <c r="E796" t="b">
        <f t="shared" si="49"/>
        <v>0</v>
      </c>
      <c r="F796" t="b">
        <f t="shared" ref="F796:F859" si="52">ISNUMBER(SEARCH("pfam09678",R796))</f>
        <v>1</v>
      </c>
      <c r="G796" t="b">
        <f t="shared" si="50"/>
        <v>0</v>
      </c>
      <c r="H796" t="b">
        <f t="shared" si="51"/>
        <v>0</v>
      </c>
      <c r="J796" t="s">
        <v>191</v>
      </c>
      <c r="K796">
        <v>1986</v>
      </c>
      <c r="L796">
        <v>661</v>
      </c>
      <c r="N796" t="s">
        <v>13580</v>
      </c>
      <c r="P796" t="s">
        <v>54</v>
      </c>
      <c r="Q796" t="s">
        <v>18</v>
      </c>
      <c r="R796" t="s">
        <v>55</v>
      </c>
      <c r="T796" t="s">
        <v>20</v>
      </c>
      <c r="U796" t="s">
        <v>21</v>
      </c>
    </row>
    <row r="797" spans="1:21">
      <c r="A797">
        <v>646016966</v>
      </c>
      <c r="B797" s="3">
        <v>16</v>
      </c>
      <c r="C797" s="3"/>
      <c r="D797" t="s">
        <v>18297</v>
      </c>
      <c r="E797" t="b">
        <f t="shared" si="49"/>
        <v>0</v>
      </c>
      <c r="F797" t="b">
        <f t="shared" si="52"/>
        <v>1</v>
      </c>
      <c r="G797" t="b">
        <f t="shared" si="50"/>
        <v>0</v>
      </c>
      <c r="H797" t="b">
        <f t="shared" si="51"/>
        <v>0</v>
      </c>
      <c r="J797" t="s">
        <v>191</v>
      </c>
      <c r="K797">
        <v>1986</v>
      </c>
      <c r="L797">
        <v>661</v>
      </c>
      <c r="N797" t="s">
        <v>18298</v>
      </c>
      <c r="P797" t="s">
        <v>54</v>
      </c>
      <c r="Q797" t="s">
        <v>18</v>
      </c>
      <c r="R797" t="s">
        <v>55</v>
      </c>
      <c r="T797" t="s">
        <v>20</v>
      </c>
      <c r="U797" t="s">
        <v>21</v>
      </c>
    </row>
    <row r="798" spans="1:21">
      <c r="A798">
        <v>646024857</v>
      </c>
      <c r="B798" s="3">
        <v>8</v>
      </c>
      <c r="C798" s="3"/>
      <c r="D798" t="s">
        <v>18356</v>
      </c>
      <c r="E798" t="b">
        <f t="shared" si="49"/>
        <v>0</v>
      </c>
      <c r="F798" t="b">
        <f t="shared" si="52"/>
        <v>0</v>
      </c>
      <c r="G798" t="b">
        <f t="shared" si="50"/>
        <v>0</v>
      </c>
      <c r="H798" t="b">
        <f t="shared" si="51"/>
        <v>0</v>
      </c>
      <c r="J798" t="s">
        <v>796</v>
      </c>
      <c r="K798">
        <v>936</v>
      </c>
      <c r="L798">
        <v>311</v>
      </c>
      <c r="N798" t="s">
        <v>18357</v>
      </c>
      <c r="P798" t="s">
        <v>24</v>
      </c>
      <c r="Q798" t="s">
        <v>25</v>
      </c>
      <c r="R798" t="s">
        <v>19</v>
      </c>
      <c r="T798" t="s">
        <v>20</v>
      </c>
      <c r="U798" t="s">
        <v>21</v>
      </c>
    </row>
    <row r="799" spans="1:21">
      <c r="A799">
        <v>646025747</v>
      </c>
      <c r="B799" s="3">
        <v>4</v>
      </c>
      <c r="C799" s="3"/>
      <c r="D799" t="s">
        <v>18358</v>
      </c>
      <c r="E799" t="b">
        <f t="shared" si="49"/>
        <v>0</v>
      </c>
      <c r="F799" t="b">
        <f t="shared" si="52"/>
        <v>0</v>
      </c>
      <c r="G799" t="b">
        <f t="shared" si="50"/>
        <v>0</v>
      </c>
      <c r="H799" t="b">
        <f t="shared" si="51"/>
        <v>0</v>
      </c>
      <c r="J799" t="s">
        <v>191</v>
      </c>
      <c r="K799">
        <v>465</v>
      </c>
      <c r="L799">
        <v>154</v>
      </c>
      <c r="N799" t="s">
        <v>18357</v>
      </c>
      <c r="P799" t="s">
        <v>17</v>
      </c>
      <c r="Q799" t="s">
        <v>18</v>
      </c>
      <c r="R799" t="s">
        <v>19</v>
      </c>
      <c r="T799" t="s">
        <v>20</v>
      </c>
      <c r="U799" t="s">
        <v>21</v>
      </c>
    </row>
    <row r="800" spans="1:21">
      <c r="A800">
        <v>646092782</v>
      </c>
      <c r="B800" s="3">
        <v>16</v>
      </c>
      <c r="C800" s="3"/>
      <c r="D800" t="s">
        <v>17740</v>
      </c>
      <c r="E800" t="b">
        <f t="shared" si="49"/>
        <v>0</v>
      </c>
      <c r="F800" t="b">
        <f t="shared" si="52"/>
        <v>1</v>
      </c>
      <c r="G800" t="b">
        <f t="shared" si="50"/>
        <v>0</v>
      </c>
      <c r="H800" t="b">
        <f t="shared" si="51"/>
        <v>0</v>
      </c>
      <c r="J800" t="s">
        <v>1453</v>
      </c>
      <c r="K800">
        <v>1962</v>
      </c>
      <c r="L800">
        <v>653</v>
      </c>
      <c r="N800" t="s">
        <v>17741</v>
      </c>
      <c r="P800" t="s">
        <v>54</v>
      </c>
      <c r="Q800" t="s">
        <v>18</v>
      </c>
      <c r="R800" t="s">
        <v>55</v>
      </c>
      <c r="T800" t="s">
        <v>20</v>
      </c>
      <c r="U800" t="s">
        <v>21</v>
      </c>
    </row>
    <row r="801" spans="1:21">
      <c r="A801">
        <v>646093295</v>
      </c>
      <c r="B801" s="3">
        <v>9</v>
      </c>
      <c r="C801" s="3"/>
      <c r="D801" t="s">
        <v>17742</v>
      </c>
      <c r="E801" t="b">
        <f t="shared" si="49"/>
        <v>0</v>
      </c>
      <c r="F801" t="b">
        <f t="shared" si="52"/>
        <v>1</v>
      </c>
      <c r="G801" t="b">
        <f t="shared" si="50"/>
        <v>0</v>
      </c>
      <c r="H801" t="b">
        <f t="shared" si="51"/>
        <v>0</v>
      </c>
      <c r="J801" t="s">
        <v>17743</v>
      </c>
      <c r="K801">
        <v>1231</v>
      </c>
      <c r="L801">
        <v>409</v>
      </c>
      <c r="N801" t="s">
        <v>17741</v>
      </c>
      <c r="P801" t="s">
        <v>54</v>
      </c>
      <c r="Q801" t="s">
        <v>18</v>
      </c>
      <c r="R801" t="s">
        <v>55</v>
      </c>
      <c r="T801" t="s">
        <v>20</v>
      </c>
      <c r="U801" t="s">
        <v>21</v>
      </c>
    </row>
    <row r="802" spans="1:21">
      <c r="A802">
        <v>646100496</v>
      </c>
      <c r="B802" s="3">
        <v>14</v>
      </c>
      <c r="C802" s="3"/>
      <c r="D802" t="s">
        <v>18082</v>
      </c>
      <c r="E802" t="b">
        <f t="shared" si="49"/>
        <v>0</v>
      </c>
      <c r="F802" t="b">
        <f t="shared" si="52"/>
        <v>1</v>
      </c>
      <c r="G802" t="b">
        <f t="shared" si="50"/>
        <v>0</v>
      </c>
      <c r="H802" t="b">
        <f t="shared" si="51"/>
        <v>0</v>
      </c>
      <c r="J802" t="s">
        <v>191</v>
      </c>
      <c r="K802">
        <v>2073</v>
      </c>
      <c r="L802">
        <v>690</v>
      </c>
      <c r="N802" t="s">
        <v>18083</v>
      </c>
      <c r="P802" t="s">
        <v>54</v>
      </c>
      <c r="Q802" t="s">
        <v>18</v>
      </c>
      <c r="R802" t="s">
        <v>55</v>
      </c>
      <c r="T802" t="s">
        <v>20</v>
      </c>
      <c r="U802" t="s">
        <v>21</v>
      </c>
    </row>
    <row r="803" spans="1:21">
      <c r="A803">
        <v>646101175</v>
      </c>
      <c r="B803" s="3">
        <v>16</v>
      </c>
      <c r="C803" s="3"/>
      <c r="D803" t="s">
        <v>18089</v>
      </c>
      <c r="E803" t="b">
        <f t="shared" si="49"/>
        <v>0</v>
      </c>
      <c r="F803" t="b">
        <f t="shared" si="52"/>
        <v>1</v>
      </c>
      <c r="G803" t="b">
        <f t="shared" si="50"/>
        <v>0</v>
      </c>
      <c r="H803" t="b">
        <f t="shared" si="51"/>
        <v>0</v>
      </c>
      <c r="J803" t="s">
        <v>796</v>
      </c>
      <c r="K803">
        <v>2049</v>
      </c>
      <c r="L803">
        <v>682</v>
      </c>
      <c r="N803" t="s">
        <v>18090</v>
      </c>
      <c r="P803" t="s">
        <v>54</v>
      </c>
      <c r="Q803" t="s">
        <v>18</v>
      </c>
      <c r="R803" t="s">
        <v>55</v>
      </c>
      <c r="T803" t="s">
        <v>20</v>
      </c>
      <c r="U803" t="s">
        <v>21</v>
      </c>
    </row>
    <row r="804" spans="1:21">
      <c r="A804">
        <v>646103009</v>
      </c>
      <c r="B804" s="3">
        <v>16</v>
      </c>
      <c r="C804" s="3"/>
      <c r="D804" t="s">
        <v>18091</v>
      </c>
      <c r="E804" t="b">
        <f t="shared" si="49"/>
        <v>0</v>
      </c>
      <c r="F804" t="b">
        <f t="shared" si="52"/>
        <v>1</v>
      </c>
      <c r="G804" t="b">
        <f t="shared" si="50"/>
        <v>0</v>
      </c>
      <c r="H804" t="b">
        <f t="shared" si="51"/>
        <v>0</v>
      </c>
      <c r="J804" t="s">
        <v>18092</v>
      </c>
      <c r="K804">
        <v>2067</v>
      </c>
      <c r="L804">
        <v>688</v>
      </c>
      <c r="N804" t="s">
        <v>18090</v>
      </c>
      <c r="P804" t="s">
        <v>54</v>
      </c>
      <c r="Q804" t="s">
        <v>18</v>
      </c>
      <c r="R804" t="s">
        <v>55</v>
      </c>
      <c r="T804" t="s">
        <v>20</v>
      </c>
      <c r="U804" t="s">
        <v>21</v>
      </c>
    </row>
    <row r="805" spans="1:21">
      <c r="A805">
        <v>646154432</v>
      </c>
      <c r="B805" s="3">
        <v>8</v>
      </c>
      <c r="C805" s="3"/>
      <c r="D805" t="s">
        <v>18183</v>
      </c>
      <c r="E805" t="b">
        <f t="shared" si="49"/>
        <v>0</v>
      </c>
      <c r="F805" t="b">
        <f t="shared" si="52"/>
        <v>0</v>
      </c>
      <c r="G805" t="b">
        <f t="shared" si="50"/>
        <v>0</v>
      </c>
      <c r="H805" t="b">
        <f t="shared" si="51"/>
        <v>0</v>
      </c>
      <c r="J805" t="s">
        <v>265</v>
      </c>
      <c r="K805">
        <v>873</v>
      </c>
      <c r="L805">
        <v>290</v>
      </c>
      <c r="N805" t="s">
        <v>18184</v>
      </c>
      <c r="P805" t="s">
        <v>24</v>
      </c>
      <c r="Q805" t="s">
        <v>25</v>
      </c>
      <c r="R805" t="s">
        <v>19</v>
      </c>
      <c r="T805" t="s">
        <v>20</v>
      </c>
      <c r="U805" t="s">
        <v>21</v>
      </c>
    </row>
    <row r="806" spans="1:21">
      <c r="A806">
        <v>646160540</v>
      </c>
      <c r="B806" s="3">
        <v>8</v>
      </c>
      <c r="C806" s="3"/>
      <c r="D806" t="s">
        <v>18181</v>
      </c>
      <c r="E806" t="b">
        <f t="shared" si="49"/>
        <v>0</v>
      </c>
      <c r="F806" t="b">
        <f t="shared" si="52"/>
        <v>0</v>
      </c>
      <c r="G806" t="b">
        <f t="shared" si="50"/>
        <v>0</v>
      </c>
      <c r="H806" t="b">
        <f t="shared" si="51"/>
        <v>0</v>
      </c>
      <c r="J806" t="s">
        <v>265</v>
      </c>
      <c r="K806">
        <v>873</v>
      </c>
      <c r="L806">
        <v>290</v>
      </c>
      <c r="N806" t="s">
        <v>18182</v>
      </c>
      <c r="P806" t="s">
        <v>24</v>
      </c>
      <c r="Q806" t="s">
        <v>25</v>
      </c>
      <c r="R806" t="s">
        <v>19</v>
      </c>
      <c r="T806" t="s">
        <v>20</v>
      </c>
      <c r="U806" t="s">
        <v>21</v>
      </c>
    </row>
    <row r="807" spans="1:21">
      <c r="A807">
        <v>646163611</v>
      </c>
      <c r="B807" s="3">
        <v>4</v>
      </c>
      <c r="C807" s="3"/>
      <c r="D807" t="s">
        <v>18036</v>
      </c>
      <c r="E807" t="b">
        <f t="shared" si="49"/>
        <v>0</v>
      </c>
      <c r="F807" t="b">
        <f t="shared" si="52"/>
        <v>0</v>
      </c>
      <c r="G807" t="b">
        <f t="shared" si="50"/>
        <v>0</v>
      </c>
      <c r="H807" t="b">
        <f t="shared" si="51"/>
        <v>0</v>
      </c>
      <c r="J807" t="s">
        <v>18037</v>
      </c>
      <c r="K807">
        <v>444</v>
      </c>
      <c r="L807">
        <v>147</v>
      </c>
      <c r="N807" t="s">
        <v>18038</v>
      </c>
      <c r="P807" t="s">
        <v>1108</v>
      </c>
      <c r="Q807" t="s">
        <v>18</v>
      </c>
      <c r="R807" t="s">
        <v>19</v>
      </c>
      <c r="T807" t="s">
        <v>20</v>
      </c>
      <c r="U807" t="s">
        <v>21</v>
      </c>
    </row>
    <row r="808" spans="1:21">
      <c r="A808">
        <v>646187572</v>
      </c>
      <c r="B808" s="3">
        <v>16</v>
      </c>
      <c r="C808" s="3"/>
      <c r="D808" t="s">
        <v>18279</v>
      </c>
      <c r="E808" t="b">
        <f t="shared" si="49"/>
        <v>0</v>
      </c>
      <c r="F808" t="b">
        <f t="shared" si="52"/>
        <v>1</v>
      </c>
      <c r="G808" t="b">
        <f t="shared" si="50"/>
        <v>0</v>
      </c>
      <c r="H808" t="b">
        <f t="shared" si="51"/>
        <v>0</v>
      </c>
      <c r="J808" t="s">
        <v>17743</v>
      </c>
      <c r="K808">
        <v>2259</v>
      </c>
      <c r="L808">
        <v>752</v>
      </c>
      <c r="N808" t="s">
        <v>18278</v>
      </c>
      <c r="P808" t="s">
        <v>54</v>
      </c>
      <c r="Q808" t="s">
        <v>18</v>
      </c>
      <c r="R808" t="s">
        <v>55</v>
      </c>
      <c r="T808" t="s">
        <v>20</v>
      </c>
      <c r="U808" t="s">
        <v>21</v>
      </c>
    </row>
    <row r="809" spans="1:21">
      <c r="A809">
        <v>646208804</v>
      </c>
      <c r="B809" s="3">
        <v>8</v>
      </c>
      <c r="C809" s="3"/>
      <c r="D809" t="s">
        <v>18205</v>
      </c>
      <c r="E809" t="b">
        <f t="shared" si="49"/>
        <v>0</v>
      </c>
      <c r="F809" t="b">
        <f t="shared" si="52"/>
        <v>0</v>
      </c>
      <c r="G809" t="b">
        <f t="shared" si="50"/>
        <v>0</v>
      </c>
      <c r="H809" t="b">
        <f t="shared" si="51"/>
        <v>0</v>
      </c>
      <c r="J809" t="s">
        <v>17513</v>
      </c>
      <c r="K809">
        <v>873</v>
      </c>
      <c r="L809">
        <v>290</v>
      </c>
      <c r="N809" t="s">
        <v>18206</v>
      </c>
      <c r="P809" t="s">
        <v>24</v>
      </c>
      <c r="Q809" t="s">
        <v>25</v>
      </c>
      <c r="R809" t="s">
        <v>19</v>
      </c>
      <c r="T809" t="s">
        <v>20</v>
      </c>
      <c r="U809" t="s">
        <v>21</v>
      </c>
    </row>
    <row r="810" spans="1:21">
      <c r="A810">
        <v>646245330</v>
      </c>
      <c r="B810" s="3">
        <v>8</v>
      </c>
      <c r="C810" s="3"/>
      <c r="D810" t="s">
        <v>18066</v>
      </c>
      <c r="E810" t="b">
        <f t="shared" si="49"/>
        <v>0</v>
      </c>
      <c r="F810" t="b">
        <f t="shared" si="52"/>
        <v>0</v>
      </c>
      <c r="G810" t="b">
        <f t="shared" si="50"/>
        <v>0</v>
      </c>
      <c r="H810" t="b">
        <f t="shared" si="51"/>
        <v>0</v>
      </c>
      <c r="J810" t="s">
        <v>17513</v>
      </c>
      <c r="K810">
        <v>873</v>
      </c>
      <c r="L810">
        <v>290</v>
      </c>
      <c r="N810" t="s">
        <v>18067</v>
      </c>
      <c r="P810" t="s">
        <v>24</v>
      </c>
      <c r="Q810" t="s">
        <v>25</v>
      </c>
      <c r="R810" t="s">
        <v>19</v>
      </c>
      <c r="T810" t="s">
        <v>20</v>
      </c>
      <c r="U810" t="s">
        <v>21</v>
      </c>
    </row>
    <row r="811" spans="1:21">
      <c r="A811">
        <v>646247909</v>
      </c>
      <c r="B811" s="3">
        <v>8</v>
      </c>
      <c r="C811" s="3"/>
      <c r="D811" t="s">
        <v>18068</v>
      </c>
      <c r="E811" t="b">
        <f t="shared" si="49"/>
        <v>0</v>
      </c>
      <c r="F811" t="b">
        <f t="shared" si="52"/>
        <v>0</v>
      </c>
      <c r="G811" t="b">
        <f t="shared" si="50"/>
        <v>0</v>
      </c>
      <c r="H811" t="b">
        <f t="shared" si="51"/>
        <v>0</v>
      </c>
      <c r="J811" t="s">
        <v>17062</v>
      </c>
      <c r="K811">
        <v>930</v>
      </c>
      <c r="L811">
        <v>309</v>
      </c>
      <c r="N811" t="s">
        <v>18067</v>
      </c>
      <c r="P811" t="s">
        <v>24</v>
      </c>
      <c r="Q811" t="s">
        <v>25</v>
      </c>
      <c r="R811" t="s">
        <v>19</v>
      </c>
      <c r="T811" t="s">
        <v>20</v>
      </c>
      <c r="U811" t="s">
        <v>21</v>
      </c>
    </row>
    <row r="812" spans="1:21">
      <c r="A812">
        <v>646301655</v>
      </c>
      <c r="B812" s="3">
        <v>8</v>
      </c>
      <c r="C812" s="3"/>
      <c r="D812" t="s">
        <v>17725</v>
      </c>
      <c r="E812" t="b">
        <f t="shared" si="49"/>
        <v>0</v>
      </c>
      <c r="F812" t="b">
        <f t="shared" si="52"/>
        <v>0</v>
      </c>
      <c r="G812" t="b">
        <f t="shared" si="50"/>
        <v>0</v>
      </c>
      <c r="H812" t="b">
        <f t="shared" si="51"/>
        <v>0</v>
      </c>
      <c r="J812" t="s">
        <v>796</v>
      </c>
      <c r="K812">
        <v>927</v>
      </c>
      <c r="L812">
        <v>308</v>
      </c>
      <c r="N812" t="s">
        <v>17726</v>
      </c>
      <c r="P812" t="s">
        <v>24</v>
      </c>
      <c r="Q812" t="s">
        <v>25</v>
      </c>
      <c r="R812" t="s">
        <v>19</v>
      </c>
      <c r="T812" t="s">
        <v>20</v>
      </c>
      <c r="U812" t="s">
        <v>21</v>
      </c>
    </row>
    <row r="813" spans="1:21">
      <c r="A813">
        <v>646305285</v>
      </c>
      <c r="B813" s="3">
        <v>8</v>
      </c>
      <c r="C813" s="3"/>
      <c r="D813" t="s">
        <v>17727</v>
      </c>
      <c r="E813" t="b">
        <f t="shared" si="49"/>
        <v>0</v>
      </c>
      <c r="F813" t="b">
        <f t="shared" si="52"/>
        <v>0</v>
      </c>
      <c r="G813" t="b">
        <f t="shared" si="50"/>
        <v>0</v>
      </c>
      <c r="H813" t="b">
        <f t="shared" si="51"/>
        <v>0</v>
      </c>
      <c r="J813" t="s">
        <v>454</v>
      </c>
      <c r="K813">
        <v>882</v>
      </c>
      <c r="L813">
        <v>293</v>
      </c>
      <c r="N813" t="s">
        <v>17728</v>
      </c>
      <c r="P813" t="s">
        <v>24</v>
      </c>
      <c r="Q813" t="s">
        <v>25</v>
      </c>
      <c r="R813" t="s">
        <v>19</v>
      </c>
      <c r="T813" t="s">
        <v>20</v>
      </c>
      <c r="U813" t="s">
        <v>21</v>
      </c>
    </row>
    <row r="814" spans="1:21">
      <c r="A814">
        <v>646308576</v>
      </c>
      <c r="B814" s="3">
        <v>8</v>
      </c>
      <c r="C814" s="3"/>
      <c r="D814" t="s">
        <v>17729</v>
      </c>
      <c r="E814" t="b">
        <f t="shared" si="49"/>
        <v>0</v>
      </c>
      <c r="F814" t="b">
        <f t="shared" si="52"/>
        <v>0</v>
      </c>
      <c r="G814" t="b">
        <f t="shared" si="50"/>
        <v>0</v>
      </c>
      <c r="H814" t="b">
        <f t="shared" si="51"/>
        <v>0</v>
      </c>
      <c r="J814" t="s">
        <v>454</v>
      </c>
      <c r="K814">
        <v>927</v>
      </c>
      <c r="L814">
        <v>308</v>
      </c>
      <c r="N814" t="s">
        <v>17730</v>
      </c>
      <c r="P814" t="s">
        <v>24</v>
      </c>
      <c r="Q814" t="s">
        <v>25</v>
      </c>
      <c r="R814" t="s">
        <v>19</v>
      </c>
      <c r="T814" t="s">
        <v>20</v>
      </c>
      <c r="U814" t="s">
        <v>21</v>
      </c>
    </row>
    <row r="815" spans="1:21">
      <c r="A815">
        <v>646311768</v>
      </c>
      <c r="B815" s="3">
        <v>8</v>
      </c>
      <c r="C815" s="3"/>
      <c r="D815" t="s">
        <v>17731</v>
      </c>
      <c r="E815" t="b">
        <f t="shared" si="49"/>
        <v>0</v>
      </c>
      <c r="F815" t="b">
        <f t="shared" si="52"/>
        <v>0</v>
      </c>
      <c r="G815" t="b">
        <f t="shared" si="50"/>
        <v>0</v>
      </c>
      <c r="H815" t="b">
        <f t="shared" si="51"/>
        <v>0</v>
      </c>
      <c r="J815" t="s">
        <v>454</v>
      </c>
      <c r="K815">
        <v>927</v>
      </c>
      <c r="L815">
        <v>308</v>
      </c>
      <c r="N815" t="s">
        <v>17732</v>
      </c>
      <c r="P815" t="s">
        <v>24</v>
      </c>
      <c r="Q815" t="s">
        <v>25</v>
      </c>
      <c r="R815" t="s">
        <v>19</v>
      </c>
      <c r="T815" t="s">
        <v>20</v>
      </c>
      <c r="U815" t="s">
        <v>21</v>
      </c>
    </row>
    <row r="816" spans="1:21">
      <c r="A816">
        <v>646313789</v>
      </c>
      <c r="B816" s="3">
        <v>8</v>
      </c>
      <c r="C816" s="3"/>
      <c r="D816" t="s">
        <v>264</v>
      </c>
      <c r="E816" t="b">
        <f t="shared" si="49"/>
        <v>0</v>
      </c>
      <c r="F816" t="b">
        <f t="shared" si="52"/>
        <v>0</v>
      </c>
      <c r="G816" t="b">
        <f t="shared" si="50"/>
        <v>0</v>
      </c>
      <c r="H816" t="b">
        <f t="shared" si="51"/>
        <v>0</v>
      </c>
      <c r="I816" t="s">
        <v>17043</v>
      </c>
      <c r="J816" t="s">
        <v>1199</v>
      </c>
      <c r="K816">
        <v>873</v>
      </c>
      <c r="L816">
        <v>290</v>
      </c>
      <c r="N816" t="s">
        <v>8309</v>
      </c>
      <c r="P816" t="s">
        <v>24</v>
      </c>
      <c r="Q816" t="s">
        <v>25</v>
      </c>
      <c r="R816" t="s">
        <v>19</v>
      </c>
      <c r="T816" t="s">
        <v>20</v>
      </c>
      <c r="U816" t="s">
        <v>21</v>
      </c>
    </row>
    <row r="817" spans="1:21">
      <c r="A817">
        <v>646316847</v>
      </c>
      <c r="B817" s="3">
        <v>9</v>
      </c>
      <c r="C817" s="3"/>
      <c r="D817" t="s">
        <v>17870</v>
      </c>
      <c r="E817" t="b">
        <f t="shared" si="49"/>
        <v>1</v>
      </c>
      <c r="F817" t="b">
        <f t="shared" si="52"/>
        <v>0</v>
      </c>
      <c r="G817" t="b">
        <f t="shared" si="50"/>
        <v>0</v>
      </c>
      <c r="H817" t="b">
        <f t="shared" si="51"/>
        <v>1</v>
      </c>
      <c r="I817" t="s">
        <v>16819</v>
      </c>
      <c r="J817" t="s">
        <v>17871</v>
      </c>
      <c r="K817">
        <v>1626</v>
      </c>
      <c r="L817">
        <v>541</v>
      </c>
      <c r="N817" t="s">
        <v>17869</v>
      </c>
      <c r="P817" t="s">
        <v>24</v>
      </c>
      <c r="Q817" t="s">
        <v>25</v>
      </c>
      <c r="R817" t="s">
        <v>59</v>
      </c>
      <c r="T817" t="s">
        <v>21</v>
      </c>
      <c r="U817" t="s">
        <v>21</v>
      </c>
    </row>
    <row r="818" spans="1:21">
      <c r="A818">
        <v>646330379</v>
      </c>
      <c r="B818" s="3">
        <v>6</v>
      </c>
      <c r="C818" s="3"/>
      <c r="D818" t="s">
        <v>18110</v>
      </c>
      <c r="E818" t="b">
        <f t="shared" si="49"/>
        <v>0</v>
      </c>
      <c r="F818" t="b">
        <f t="shared" si="52"/>
        <v>0</v>
      </c>
      <c r="G818" t="b">
        <f t="shared" si="50"/>
        <v>0</v>
      </c>
      <c r="H818" t="b">
        <f t="shared" si="51"/>
        <v>0</v>
      </c>
      <c r="I818" t="s">
        <v>17043</v>
      </c>
      <c r="J818" t="s">
        <v>1647</v>
      </c>
      <c r="K818">
        <v>705</v>
      </c>
      <c r="L818">
        <v>234</v>
      </c>
      <c r="N818" t="s">
        <v>18111</v>
      </c>
      <c r="P818" t="s">
        <v>24</v>
      </c>
      <c r="Q818" t="s">
        <v>25</v>
      </c>
      <c r="R818" t="s">
        <v>19</v>
      </c>
      <c r="T818" t="s">
        <v>20</v>
      </c>
      <c r="U818" t="s">
        <v>21</v>
      </c>
    </row>
    <row r="819" spans="1:21">
      <c r="A819">
        <v>646332338</v>
      </c>
      <c r="B819" s="3">
        <v>8</v>
      </c>
      <c r="C819" s="3"/>
      <c r="D819" t="s">
        <v>18112</v>
      </c>
      <c r="E819" t="b">
        <f t="shared" si="49"/>
        <v>0</v>
      </c>
      <c r="F819" t="b">
        <f t="shared" si="52"/>
        <v>0</v>
      </c>
      <c r="G819" t="b">
        <f t="shared" si="50"/>
        <v>0</v>
      </c>
      <c r="H819" t="b">
        <f t="shared" si="51"/>
        <v>0</v>
      </c>
      <c r="I819" t="s">
        <v>17062</v>
      </c>
      <c r="J819" t="s">
        <v>233</v>
      </c>
      <c r="K819">
        <v>930</v>
      </c>
      <c r="L819">
        <v>309</v>
      </c>
      <c r="N819" t="s">
        <v>18111</v>
      </c>
      <c r="P819" t="s">
        <v>24</v>
      </c>
      <c r="Q819" t="s">
        <v>25</v>
      </c>
      <c r="R819" t="s">
        <v>19</v>
      </c>
      <c r="T819" t="s">
        <v>20</v>
      </c>
      <c r="U819" t="s">
        <v>21</v>
      </c>
    </row>
    <row r="820" spans="1:21">
      <c r="A820">
        <v>646341461</v>
      </c>
      <c r="B820" s="3">
        <v>8</v>
      </c>
      <c r="C820" s="3"/>
      <c r="D820" t="s">
        <v>18155</v>
      </c>
      <c r="E820" t="b">
        <f t="shared" si="49"/>
        <v>0</v>
      </c>
      <c r="F820" t="b">
        <f t="shared" si="52"/>
        <v>0</v>
      </c>
      <c r="G820" t="b">
        <f t="shared" si="50"/>
        <v>0</v>
      </c>
      <c r="H820" t="b">
        <f t="shared" si="51"/>
        <v>0</v>
      </c>
      <c r="I820" t="s">
        <v>17043</v>
      </c>
      <c r="J820" t="s">
        <v>6024</v>
      </c>
      <c r="K820">
        <v>873</v>
      </c>
      <c r="L820">
        <v>290</v>
      </c>
      <c r="N820" t="s">
        <v>18156</v>
      </c>
      <c r="P820" t="s">
        <v>24</v>
      </c>
      <c r="Q820" t="s">
        <v>25</v>
      </c>
      <c r="R820" t="s">
        <v>19</v>
      </c>
      <c r="T820" t="s">
        <v>20</v>
      </c>
      <c r="U820" t="s">
        <v>21</v>
      </c>
    </row>
    <row r="821" spans="1:21">
      <c r="A821">
        <v>646354638</v>
      </c>
      <c r="B821" s="3">
        <v>8</v>
      </c>
      <c r="C821" s="3"/>
      <c r="D821" t="s">
        <v>18157</v>
      </c>
      <c r="E821" t="b">
        <f t="shared" si="49"/>
        <v>0</v>
      </c>
      <c r="F821" t="b">
        <f t="shared" si="52"/>
        <v>0</v>
      </c>
      <c r="G821" t="b">
        <f t="shared" si="50"/>
        <v>0</v>
      </c>
      <c r="H821" t="b">
        <f t="shared" si="51"/>
        <v>0</v>
      </c>
      <c r="I821" t="s">
        <v>17043</v>
      </c>
      <c r="J821" t="s">
        <v>6024</v>
      </c>
      <c r="K821">
        <v>873</v>
      </c>
      <c r="L821">
        <v>290</v>
      </c>
      <c r="N821" t="s">
        <v>18158</v>
      </c>
      <c r="P821" t="s">
        <v>24</v>
      </c>
      <c r="Q821" t="s">
        <v>25</v>
      </c>
      <c r="R821" t="s">
        <v>19</v>
      </c>
      <c r="T821" t="s">
        <v>20</v>
      </c>
      <c r="U821" t="s">
        <v>21</v>
      </c>
    </row>
    <row r="822" spans="1:21">
      <c r="A822">
        <v>646362659</v>
      </c>
      <c r="B822" s="3">
        <v>10</v>
      </c>
      <c r="C822" s="3"/>
      <c r="D822" t="s">
        <v>18317</v>
      </c>
      <c r="E822" t="b">
        <f t="shared" si="49"/>
        <v>0</v>
      </c>
      <c r="F822" t="b">
        <f t="shared" si="52"/>
        <v>0</v>
      </c>
      <c r="G822" t="b">
        <f t="shared" si="50"/>
        <v>0</v>
      </c>
      <c r="H822" t="b">
        <f t="shared" si="51"/>
        <v>0</v>
      </c>
      <c r="J822" t="s">
        <v>202</v>
      </c>
      <c r="K822">
        <v>1089</v>
      </c>
      <c r="L822">
        <v>362</v>
      </c>
      <c r="N822" t="s">
        <v>18318</v>
      </c>
      <c r="P822" t="s">
        <v>24</v>
      </c>
      <c r="Q822" t="s">
        <v>25</v>
      </c>
      <c r="R822" t="s">
        <v>19</v>
      </c>
      <c r="T822" t="s">
        <v>20</v>
      </c>
      <c r="U822" t="s">
        <v>21</v>
      </c>
    </row>
    <row r="823" spans="1:21">
      <c r="A823">
        <v>646384589</v>
      </c>
      <c r="B823" s="3">
        <v>4</v>
      </c>
      <c r="C823" s="3"/>
      <c r="D823" t="s">
        <v>18229</v>
      </c>
      <c r="E823" t="b">
        <f t="shared" si="49"/>
        <v>0</v>
      </c>
      <c r="F823" t="b">
        <f t="shared" si="52"/>
        <v>0</v>
      </c>
      <c r="G823" t="b">
        <f t="shared" si="50"/>
        <v>0</v>
      </c>
      <c r="H823" t="b">
        <f t="shared" si="51"/>
        <v>0</v>
      </c>
      <c r="J823" t="s">
        <v>191</v>
      </c>
      <c r="K823">
        <v>453</v>
      </c>
      <c r="L823">
        <v>150</v>
      </c>
      <c r="N823" t="s">
        <v>18230</v>
      </c>
      <c r="P823" t="s">
        <v>17</v>
      </c>
      <c r="Q823" t="s">
        <v>18</v>
      </c>
      <c r="R823" t="s">
        <v>19</v>
      </c>
      <c r="T823" t="s">
        <v>20</v>
      </c>
      <c r="U823" t="s">
        <v>21</v>
      </c>
    </row>
    <row r="824" spans="1:21">
      <c r="A824">
        <v>646392686</v>
      </c>
      <c r="B824" s="3">
        <v>8</v>
      </c>
      <c r="C824" s="3"/>
      <c r="D824" t="s">
        <v>18222</v>
      </c>
      <c r="E824" t="b">
        <f t="shared" si="49"/>
        <v>0</v>
      </c>
      <c r="F824" t="b">
        <f t="shared" si="52"/>
        <v>0</v>
      </c>
      <c r="G824" t="b">
        <f t="shared" si="50"/>
        <v>0</v>
      </c>
      <c r="H824" t="b">
        <f t="shared" si="51"/>
        <v>0</v>
      </c>
      <c r="J824" t="s">
        <v>202</v>
      </c>
      <c r="K824">
        <v>933</v>
      </c>
      <c r="L824">
        <v>310</v>
      </c>
      <c r="N824" t="s">
        <v>18223</v>
      </c>
      <c r="P824" t="s">
        <v>24</v>
      </c>
      <c r="Q824" t="s">
        <v>25</v>
      </c>
      <c r="R824" t="s">
        <v>19</v>
      </c>
      <c r="T824" t="s">
        <v>20</v>
      </c>
      <c r="U824" t="s">
        <v>21</v>
      </c>
    </row>
    <row r="825" spans="1:21">
      <c r="A825">
        <v>646393510</v>
      </c>
      <c r="B825" s="3">
        <v>16</v>
      </c>
      <c r="C825" s="3"/>
      <c r="D825" t="s">
        <v>18224</v>
      </c>
      <c r="E825" t="b">
        <f t="shared" si="49"/>
        <v>0</v>
      </c>
      <c r="F825" t="b">
        <f t="shared" si="52"/>
        <v>1</v>
      </c>
      <c r="G825" t="b">
        <f t="shared" si="50"/>
        <v>0</v>
      </c>
      <c r="H825" t="b">
        <f t="shared" si="51"/>
        <v>0</v>
      </c>
      <c r="J825" t="s">
        <v>4966</v>
      </c>
      <c r="K825">
        <v>2028</v>
      </c>
      <c r="L825">
        <v>675</v>
      </c>
      <c r="N825" t="s">
        <v>18223</v>
      </c>
      <c r="P825" t="s">
        <v>54</v>
      </c>
      <c r="Q825" t="s">
        <v>18</v>
      </c>
      <c r="R825" t="s">
        <v>55</v>
      </c>
      <c r="T825" t="s">
        <v>20</v>
      </c>
      <c r="U825" t="s">
        <v>21</v>
      </c>
    </row>
    <row r="826" spans="1:21">
      <c r="A826">
        <v>646411580</v>
      </c>
      <c r="B826" s="3">
        <v>4</v>
      </c>
      <c r="C826" s="3"/>
      <c r="D826" t="s">
        <v>18388</v>
      </c>
      <c r="E826" t="b">
        <f t="shared" si="49"/>
        <v>0</v>
      </c>
      <c r="F826" t="b">
        <f t="shared" si="52"/>
        <v>0</v>
      </c>
      <c r="G826" t="b">
        <f t="shared" si="50"/>
        <v>0</v>
      </c>
      <c r="H826" t="b">
        <f t="shared" si="51"/>
        <v>0</v>
      </c>
      <c r="J826" t="s">
        <v>796</v>
      </c>
      <c r="K826">
        <v>501</v>
      </c>
      <c r="L826">
        <v>166</v>
      </c>
      <c r="N826" t="s">
        <v>18389</v>
      </c>
      <c r="P826" t="s">
        <v>17</v>
      </c>
      <c r="Q826" t="s">
        <v>18</v>
      </c>
      <c r="R826" t="s">
        <v>19</v>
      </c>
      <c r="T826" t="s">
        <v>20</v>
      </c>
      <c r="U826" t="s">
        <v>21</v>
      </c>
    </row>
    <row r="827" spans="1:21">
      <c r="A827">
        <v>646420813</v>
      </c>
      <c r="B827" s="3">
        <v>16</v>
      </c>
      <c r="C827" s="3"/>
      <c r="D827" t="s">
        <v>18530</v>
      </c>
      <c r="E827" t="b">
        <f t="shared" si="49"/>
        <v>0</v>
      </c>
      <c r="F827" t="b">
        <f t="shared" si="52"/>
        <v>1</v>
      </c>
      <c r="G827" t="b">
        <f t="shared" si="50"/>
        <v>0</v>
      </c>
      <c r="H827" t="b">
        <f t="shared" si="51"/>
        <v>0</v>
      </c>
      <c r="J827" t="s">
        <v>202</v>
      </c>
      <c r="K827">
        <v>2046</v>
      </c>
      <c r="L827">
        <v>681</v>
      </c>
      <c r="N827" t="s">
        <v>18531</v>
      </c>
      <c r="P827" t="s">
        <v>54</v>
      </c>
      <c r="Q827" t="s">
        <v>18</v>
      </c>
      <c r="R827" t="s">
        <v>55</v>
      </c>
      <c r="T827" t="s">
        <v>21</v>
      </c>
      <c r="U827" t="s">
        <v>21</v>
      </c>
    </row>
    <row r="828" spans="1:21">
      <c r="A828">
        <v>646421503</v>
      </c>
      <c r="B828" s="3">
        <v>16</v>
      </c>
      <c r="C828" s="3"/>
      <c r="D828" t="s">
        <v>18532</v>
      </c>
      <c r="E828" t="b">
        <f t="shared" si="49"/>
        <v>0</v>
      </c>
      <c r="F828" t="b">
        <f t="shared" si="52"/>
        <v>1</v>
      </c>
      <c r="G828" t="b">
        <f t="shared" si="50"/>
        <v>0</v>
      </c>
      <c r="H828" t="b">
        <f t="shared" si="51"/>
        <v>0</v>
      </c>
      <c r="J828" t="s">
        <v>202</v>
      </c>
      <c r="K828">
        <v>1956</v>
      </c>
      <c r="L828">
        <v>651</v>
      </c>
      <c r="N828" t="s">
        <v>18531</v>
      </c>
      <c r="P828" t="s">
        <v>54</v>
      </c>
      <c r="Q828" t="s">
        <v>18</v>
      </c>
      <c r="R828" t="s">
        <v>55</v>
      </c>
      <c r="T828" t="s">
        <v>20</v>
      </c>
      <c r="U828" t="s">
        <v>21</v>
      </c>
    </row>
    <row r="829" spans="1:21">
      <c r="A829">
        <v>646437998</v>
      </c>
      <c r="B829" s="3">
        <v>9</v>
      </c>
      <c r="C829" s="3"/>
      <c r="D829" t="s">
        <v>18459</v>
      </c>
      <c r="E829" t="b">
        <f t="shared" si="49"/>
        <v>1</v>
      </c>
      <c r="F829" t="b">
        <f t="shared" si="52"/>
        <v>0</v>
      </c>
      <c r="G829" t="b">
        <f t="shared" si="50"/>
        <v>0</v>
      </c>
      <c r="H829" t="b">
        <f t="shared" si="51"/>
        <v>0</v>
      </c>
      <c r="J829" t="s">
        <v>158</v>
      </c>
      <c r="K829">
        <v>2262</v>
      </c>
      <c r="L829">
        <v>753</v>
      </c>
      <c r="N829" t="s">
        <v>18460</v>
      </c>
      <c r="P829" t="s">
        <v>24</v>
      </c>
      <c r="Q829" t="s">
        <v>25</v>
      </c>
      <c r="R829" t="s">
        <v>34</v>
      </c>
      <c r="T829" t="s">
        <v>20</v>
      </c>
      <c r="U829" t="s">
        <v>21</v>
      </c>
    </row>
    <row r="830" spans="1:21">
      <c r="A830">
        <v>646438279</v>
      </c>
      <c r="B830" s="3">
        <v>9</v>
      </c>
      <c r="C830" s="3"/>
      <c r="D830" t="s">
        <v>18461</v>
      </c>
      <c r="E830" t="b">
        <f t="shared" si="49"/>
        <v>1</v>
      </c>
      <c r="F830" t="b">
        <f t="shared" si="52"/>
        <v>0</v>
      </c>
      <c r="G830" t="b">
        <f t="shared" si="50"/>
        <v>0</v>
      </c>
      <c r="H830" t="b">
        <f t="shared" si="51"/>
        <v>1</v>
      </c>
      <c r="J830" t="s">
        <v>158</v>
      </c>
      <c r="K830">
        <v>2271</v>
      </c>
      <c r="L830">
        <v>756</v>
      </c>
      <c r="N830" t="s">
        <v>18460</v>
      </c>
      <c r="P830" t="s">
        <v>24</v>
      </c>
      <c r="Q830" t="s">
        <v>25</v>
      </c>
      <c r="R830" t="s">
        <v>59</v>
      </c>
      <c r="T830" t="s">
        <v>21</v>
      </c>
      <c r="U830" t="s">
        <v>21</v>
      </c>
    </row>
    <row r="831" spans="1:21">
      <c r="A831">
        <v>646439659</v>
      </c>
      <c r="B831" s="3">
        <v>8</v>
      </c>
      <c r="C831" s="3"/>
      <c r="D831" t="s">
        <v>18525</v>
      </c>
      <c r="E831" t="b">
        <f t="shared" si="49"/>
        <v>1</v>
      </c>
      <c r="F831" t="b">
        <f t="shared" si="52"/>
        <v>0</v>
      </c>
      <c r="G831" t="b">
        <f t="shared" si="50"/>
        <v>0</v>
      </c>
      <c r="H831" t="b">
        <f t="shared" si="51"/>
        <v>1</v>
      </c>
      <c r="J831" t="s">
        <v>158</v>
      </c>
      <c r="K831">
        <v>1992</v>
      </c>
      <c r="L831">
        <v>663</v>
      </c>
      <c r="N831" t="s">
        <v>18526</v>
      </c>
      <c r="P831" t="s">
        <v>24</v>
      </c>
      <c r="Q831" t="s">
        <v>25</v>
      </c>
      <c r="R831" t="s">
        <v>59</v>
      </c>
      <c r="T831" t="s">
        <v>21</v>
      </c>
      <c r="U831" t="s">
        <v>21</v>
      </c>
    </row>
    <row r="832" spans="1:21">
      <c r="A832">
        <v>646440703</v>
      </c>
      <c r="B832" s="3">
        <v>4</v>
      </c>
      <c r="C832" s="3"/>
      <c r="D832" t="s">
        <v>18527</v>
      </c>
      <c r="E832" t="b">
        <f t="shared" si="49"/>
        <v>0</v>
      </c>
      <c r="F832" t="b">
        <f t="shared" si="52"/>
        <v>0</v>
      </c>
      <c r="G832" t="b">
        <f t="shared" si="50"/>
        <v>0</v>
      </c>
      <c r="H832" t="b">
        <f t="shared" si="51"/>
        <v>0</v>
      </c>
      <c r="J832" t="s">
        <v>796</v>
      </c>
      <c r="K832">
        <v>495</v>
      </c>
      <c r="L832">
        <v>164</v>
      </c>
      <c r="N832" t="s">
        <v>18526</v>
      </c>
      <c r="R832" t="s">
        <v>19</v>
      </c>
      <c r="T832" t="s">
        <v>20</v>
      </c>
      <c r="U832" t="s">
        <v>21</v>
      </c>
    </row>
    <row r="833" spans="1:21">
      <c r="A833">
        <v>646444644</v>
      </c>
      <c r="B833" s="3">
        <v>16</v>
      </c>
      <c r="C833" s="3"/>
      <c r="D833" t="s">
        <v>18543</v>
      </c>
      <c r="E833" t="b">
        <f t="shared" si="49"/>
        <v>0</v>
      </c>
      <c r="F833" t="b">
        <f t="shared" si="52"/>
        <v>1</v>
      </c>
      <c r="G833" t="b">
        <f t="shared" si="50"/>
        <v>0</v>
      </c>
      <c r="H833" t="b">
        <f t="shared" si="51"/>
        <v>0</v>
      </c>
      <c r="J833" t="s">
        <v>202</v>
      </c>
      <c r="K833">
        <v>2136</v>
      </c>
      <c r="L833">
        <v>711</v>
      </c>
      <c r="N833" t="s">
        <v>18544</v>
      </c>
      <c r="P833" t="s">
        <v>54</v>
      </c>
      <c r="Q833" t="s">
        <v>18</v>
      </c>
      <c r="R833" t="s">
        <v>55</v>
      </c>
      <c r="T833" t="s">
        <v>21</v>
      </c>
      <c r="U833" t="s">
        <v>21</v>
      </c>
    </row>
    <row r="834" spans="1:21">
      <c r="A834">
        <v>646449545</v>
      </c>
      <c r="B834" s="3">
        <v>8</v>
      </c>
      <c r="C834" s="3"/>
      <c r="D834" t="s">
        <v>18120</v>
      </c>
      <c r="E834" t="b">
        <f t="shared" si="49"/>
        <v>0</v>
      </c>
      <c r="F834" t="b">
        <f t="shared" si="52"/>
        <v>0</v>
      </c>
      <c r="G834" t="b">
        <f t="shared" si="50"/>
        <v>0</v>
      </c>
      <c r="H834" t="b">
        <f t="shared" si="51"/>
        <v>0</v>
      </c>
      <c r="J834" t="s">
        <v>202</v>
      </c>
      <c r="K834">
        <v>879</v>
      </c>
      <c r="L834">
        <v>292</v>
      </c>
      <c r="N834" t="s">
        <v>18121</v>
      </c>
      <c r="P834" t="s">
        <v>24</v>
      </c>
      <c r="Q834" t="s">
        <v>25</v>
      </c>
      <c r="R834" t="s">
        <v>19</v>
      </c>
      <c r="T834" t="s">
        <v>20</v>
      </c>
      <c r="U834" t="s">
        <v>21</v>
      </c>
    </row>
    <row r="835" spans="1:21">
      <c r="A835">
        <v>646454116</v>
      </c>
      <c r="B835" s="3">
        <v>16</v>
      </c>
      <c r="C835" s="3"/>
      <c r="D835" t="s">
        <v>18515</v>
      </c>
      <c r="E835" t="b">
        <f t="shared" ref="E835:E898" si="53">ISNUMBER(SEARCH("pfam04234",R835))</f>
        <v>0</v>
      </c>
      <c r="F835" t="b">
        <f t="shared" si="52"/>
        <v>1</v>
      </c>
      <c r="G835" t="b">
        <f t="shared" ref="G835:G898" si="54">ISNUMBER(SEARCH("pfam13442",R835))</f>
        <v>0</v>
      </c>
      <c r="H835" t="b">
        <f t="shared" ref="H835:H898" si="55">ISNUMBER(SEARCH("pfam13115",R835))</f>
        <v>0</v>
      </c>
      <c r="J835" t="s">
        <v>18516</v>
      </c>
      <c r="K835">
        <v>2037</v>
      </c>
      <c r="L835">
        <v>678</v>
      </c>
      <c r="N835" t="s">
        <v>18517</v>
      </c>
      <c r="P835" t="s">
        <v>54</v>
      </c>
      <c r="Q835" t="s">
        <v>18</v>
      </c>
      <c r="R835" t="s">
        <v>55</v>
      </c>
      <c r="T835" t="s">
        <v>20</v>
      </c>
      <c r="U835" t="s">
        <v>21</v>
      </c>
    </row>
    <row r="836" spans="1:21">
      <c r="A836">
        <v>646458148</v>
      </c>
      <c r="B836" s="3">
        <v>9</v>
      </c>
      <c r="C836" s="3"/>
      <c r="D836" t="s">
        <v>18518</v>
      </c>
      <c r="E836" t="b">
        <f t="shared" si="53"/>
        <v>0</v>
      </c>
      <c r="F836" t="b">
        <f t="shared" si="52"/>
        <v>0</v>
      </c>
      <c r="G836" t="b">
        <f t="shared" si="54"/>
        <v>0</v>
      </c>
      <c r="H836" t="b">
        <f t="shared" si="55"/>
        <v>0</v>
      </c>
      <c r="J836" t="s">
        <v>191</v>
      </c>
      <c r="K836">
        <v>1032</v>
      </c>
      <c r="L836">
        <v>343</v>
      </c>
      <c r="N836" t="s">
        <v>18517</v>
      </c>
      <c r="P836" t="s">
        <v>24</v>
      </c>
      <c r="Q836" t="s">
        <v>25</v>
      </c>
      <c r="R836" t="s">
        <v>19</v>
      </c>
      <c r="T836" t="s">
        <v>20</v>
      </c>
      <c r="U836" t="s">
        <v>21</v>
      </c>
    </row>
    <row r="837" spans="1:21">
      <c r="A837">
        <v>646474125</v>
      </c>
      <c r="B837" s="3">
        <v>8</v>
      </c>
      <c r="C837" s="3"/>
      <c r="D837" t="s">
        <v>18064</v>
      </c>
      <c r="E837" t="b">
        <f t="shared" si="53"/>
        <v>0</v>
      </c>
      <c r="F837" t="b">
        <f t="shared" si="52"/>
        <v>0</v>
      </c>
      <c r="G837" t="b">
        <f t="shared" si="54"/>
        <v>0</v>
      </c>
      <c r="H837" t="b">
        <f t="shared" si="55"/>
        <v>0</v>
      </c>
      <c r="J837" t="s">
        <v>168</v>
      </c>
      <c r="K837">
        <v>873</v>
      </c>
      <c r="L837">
        <v>290</v>
      </c>
      <c r="N837" t="s">
        <v>18065</v>
      </c>
      <c r="P837" t="s">
        <v>24</v>
      </c>
      <c r="Q837" t="s">
        <v>25</v>
      </c>
      <c r="R837" t="s">
        <v>19</v>
      </c>
      <c r="T837" t="s">
        <v>20</v>
      </c>
      <c r="U837" t="s">
        <v>21</v>
      </c>
    </row>
    <row r="838" spans="1:21">
      <c r="A838">
        <v>646490729</v>
      </c>
      <c r="B838" s="3">
        <v>9</v>
      </c>
      <c r="C838" s="3"/>
      <c r="D838" t="s">
        <v>18249</v>
      </c>
      <c r="E838" t="b">
        <f t="shared" si="53"/>
        <v>1</v>
      </c>
      <c r="F838" t="b">
        <f t="shared" si="52"/>
        <v>0</v>
      </c>
      <c r="G838" t="b">
        <f t="shared" si="54"/>
        <v>0</v>
      </c>
      <c r="H838" t="b">
        <f t="shared" si="55"/>
        <v>0</v>
      </c>
      <c r="J838" t="s">
        <v>158</v>
      </c>
      <c r="K838">
        <v>1665</v>
      </c>
      <c r="L838">
        <v>554</v>
      </c>
      <c r="N838" t="s">
        <v>18250</v>
      </c>
      <c r="P838" t="s">
        <v>24</v>
      </c>
      <c r="Q838" t="s">
        <v>25</v>
      </c>
      <c r="R838" t="s">
        <v>34</v>
      </c>
      <c r="T838" t="s">
        <v>21</v>
      </c>
      <c r="U838" t="s">
        <v>21</v>
      </c>
    </row>
    <row r="839" spans="1:21">
      <c r="A839">
        <v>646492142</v>
      </c>
      <c r="B839" s="3">
        <v>7</v>
      </c>
      <c r="C839" s="3"/>
      <c r="D839" t="s">
        <v>18251</v>
      </c>
      <c r="E839" t="b">
        <f t="shared" si="53"/>
        <v>0</v>
      </c>
      <c r="F839" t="b">
        <f t="shared" si="52"/>
        <v>0</v>
      </c>
      <c r="G839" t="b">
        <f t="shared" si="54"/>
        <v>0</v>
      </c>
      <c r="H839" t="b">
        <f t="shared" si="55"/>
        <v>0</v>
      </c>
      <c r="J839" t="s">
        <v>191</v>
      </c>
      <c r="K839">
        <v>963</v>
      </c>
      <c r="L839">
        <v>320</v>
      </c>
      <c r="N839" t="s">
        <v>18250</v>
      </c>
      <c r="R839" t="s">
        <v>19</v>
      </c>
      <c r="T839" t="s">
        <v>20</v>
      </c>
      <c r="U839" t="s">
        <v>21</v>
      </c>
    </row>
    <row r="840" spans="1:21">
      <c r="A840">
        <v>646492280</v>
      </c>
      <c r="B840" s="3">
        <v>9</v>
      </c>
      <c r="C840" s="3"/>
      <c r="D840" t="s">
        <v>18252</v>
      </c>
      <c r="E840" t="b">
        <f t="shared" si="53"/>
        <v>0</v>
      </c>
      <c r="F840" t="b">
        <f t="shared" si="52"/>
        <v>0</v>
      </c>
      <c r="G840" t="b">
        <f t="shared" si="54"/>
        <v>0</v>
      </c>
      <c r="H840" t="b">
        <f t="shared" si="55"/>
        <v>0</v>
      </c>
      <c r="J840" t="s">
        <v>191</v>
      </c>
      <c r="K840">
        <v>984</v>
      </c>
      <c r="L840">
        <v>327</v>
      </c>
      <c r="N840" t="s">
        <v>18250</v>
      </c>
      <c r="R840" t="s">
        <v>19</v>
      </c>
      <c r="T840" t="s">
        <v>21</v>
      </c>
      <c r="U840" t="s">
        <v>21</v>
      </c>
    </row>
    <row r="841" spans="1:21">
      <c r="A841">
        <v>646506403</v>
      </c>
      <c r="B841" s="3">
        <v>8</v>
      </c>
      <c r="C841" s="3"/>
      <c r="D841" t="s">
        <v>18075</v>
      </c>
      <c r="E841" t="b">
        <f t="shared" si="53"/>
        <v>1</v>
      </c>
      <c r="F841" t="b">
        <f t="shared" si="52"/>
        <v>0</v>
      </c>
      <c r="G841" t="b">
        <f t="shared" si="54"/>
        <v>0</v>
      </c>
      <c r="H841" t="b">
        <f t="shared" si="55"/>
        <v>1</v>
      </c>
      <c r="J841" t="s">
        <v>158</v>
      </c>
      <c r="K841">
        <v>1734</v>
      </c>
      <c r="L841">
        <v>577</v>
      </c>
      <c r="N841" t="s">
        <v>18076</v>
      </c>
      <c r="P841" t="s">
        <v>24</v>
      </c>
      <c r="Q841" t="s">
        <v>25</v>
      </c>
      <c r="R841" t="s">
        <v>59</v>
      </c>
      <c r="T841" t="s">
        <v>21</v>
      </c>
      <c r="U841" t="s">
        <v>21</v>
      </c>
    </row>
    <row r="842" spans="1:21">
      <c r="A842">
        <v>646516963</v>
      </c>
      <c r="B842" s="3">
        <v>9</v>
      </c>
      <c r="C842" s="3"/>
      <c r="D842" t="s">
        <v>18217</v>
      </c>
      <c r="E842" t="b">
        <f t="shared" si="53"/>
        <v>1</v>
      </c>
      <c r="F842" t="b">
        <f t="shared" si="52"/>
        <v>0</v>
      </c>
      <c r="G842" t="b">
        <f t="shared" si="54"/>
        <v>0</v>
      </c>
      <c r="H842" t="b">
        <f t="shared" si="55"/>
        <v>0</v>
      </c>
      <c r="J842" t="s">
        <v>158</v>
      </c>
      <c r="K842">
        <v>1818</v>
      </c>
      <c r="L842">
        <v>605</v>
      </c>
      <c r="N842" t="s">
        <v>18218</v>
      </c>
      <c r="P842" t="s">
        <v>24</v>
      </c>
      <c r="Q842" t="s">
        <v>25</v>
      </c>
      <c r="R842" t="s">
        <v>34</v>
      </c>
      <c r="T842" t="s">
        <v>20</v>
      </c>
      <c r="U842" t="s">
        <v>21</v>
      </c>
    </row>
    <row r="843" spans="1:21">
      <c r="A843">
        <v>646522902</v>
      </c>
      <c r="B843" s="3">
        <v>9</v>
      </c>
      <c r="C843" s="3"/>
      <c r="D843" t="s">
        <v>18257</v>
      </c>
      <c r="E843" t="b">
        <f t="shared" si="53"/>
        <v>1</v>
      </c>
      <c r="F843" t="b">
        <f t="shared" si="52"/>
        <v>0</v>
      </c>
      <c r="G843" t="b">
        <f t="shared" si="54"/>
        <v>0</v>
      </c>
      <c r="H843" t="b">
        <f t="shared" si="55"/>
        <v>0</v>
      </c>
      <c r="J843" t="s">
        <v>191</v>
      </c>
      <c r="K843">
        <v>1626</v>
      </c>
      <c r="L843">
        <v>541</v>
      </c>
      <c r="N843" t="s">
        <v>18258</v>
      </c>
      <c r="P843" t="s">
        <v>24</v>
      </c>
      <c r="Q843" t="s">
        <v>25</v>
      </c>
      <c r="R843" t="s">
        <v>34</v>
      </c>
      <c r="T843" t="s">
        <v>21</v>
      </c>
      <c r="U843" t="s">
        <v>21</v>
      </c>
    </row>
    <row r="844" spans="1:21">
      <c r="A844">
        <v>646526020</v>
      </c>
      <c r="B844" s="3">
        <v>9</v>
      </c>
      <c r="C844" s="3"/>
      <c r="D844" t="s">
        <v>18259</v>
      </c>
      <c r="E844" t="b">
        <f t="shared" si="53"/>
        <v>1</v>
      </c>
      <c r="F844" t="b">
        <f t="shared" si="52"/>
        <v>0</v>
      </c>
      <c r="G844" t="b">
        <f t="shared" si="54"/>
        <v>0</v>
      </c>
      <c r="H844" t="b">
        <f t="shared" si="55"/>
        <v>0</v>
      </c>
      <c r="J844" t="s">
        <v>191</v>
      </c>
      <c r="K844">
        <v>1626</v>
      </c>
      <c r="L844">
        <v>541</v>
      </c>
      <c r="N844" t="s">
        <v>18260</v>
      </c>
      <c r="P844" t="s">
        <v>24</v>
      </c>
      <c r="Q844" t="s">
        <v>25</v>
      </c>
      <c r="R844" t="s">
        <v>34</v>
      </c>
      <c r="T844" t="s">
        <v>21</v>
      </c>
      <c r="U844" t="s">
        <v>21</v>
      </c>
    </row>
    <row r="845" spans="1:21">
      <c r="A845">
        <v>646537241</v>
      </c>
      <c r="B845" s="3">
        <v>10</v>
      </c>
      <c r="C845" s="3"/>
      <c r="D845" t="s">
        <v>17859</v>
      </c>
      <c r="E845" t="b">
        <f t="shared" si="53"/>
        <v>0</v>
      </c>
      <c r="F845" t="b">
        <f t="shared" si="52"/>
        <v>0</v>
      </c>
      <c r="G845" t="b">
        <f t="shared" si="54"/>
        <v>0</v>
      </c>
      <c r="H845" t="b">
        <f t="shared" si="55"/>
        <v>0</v>
      </c>
      <c r="J845" t="s">
        <v>191</v>
      </c>
      <c r="K845">
        <v>1620</v>
      </c>
      <c r="L845">
        <v>539</v>
      </c>
      <c r="N845" t="s">
        <v>17860</v>
      </c>
      <c r="P845" t="s">
        <v>24</v>
      </c>
      <c r="Q845" t="s">
        <v>25</v>
      </c>
      <c r="R845" t="s">
        <v>19</v>
      </c>
      <c r="T845" t="s">
        <v>20</v>
      </c>
      <c r="U845" t="s">
        <v>21</v>
      </c>
    </row>
    <row r="846" spans="1:21">
      <c r="A846">
        <v>646537412</v>
      </c>
      <c r="B846" s="3">
        <v>9</v>
      </c>
      <c r="C846" s="3"/>
      <c r="D846" t="s">
        <v>17861</v>
      </c>
      <c r="E846" t="b">
        <f t="shared" si="53"/>
        <v>1</v>
      </c>
      <c r="F846" t="b">
        <f t="shared" si="52"/>
        <v>0</v>
      </c>
      <c r="G846" t="b">
        <f t="shared" si="54"/>
        <v>0</v>
      </c>
      <c r="H846" t="b">
        <f t="shared" si="55"/>
        <v>0</v>
      </c>
      <c r="J846" t="s">
        <v>424</v>
      </c>
      <c r="K846">
        <v>1812</v>
      </c>
      <c r="L846">
        <v>603</v>
      </c>
      <c r="N846" t="s">
        <v>17860</v>
      </c>
      <c r="P846" t="s">
        <v>24</v>
      </c>
      <c r="Q846" t="s">
        <v>25</v>
      </c>
      <c r="R846" t="s">
        <v>34</v>
      </c>
      <c r="T846" t="s">
        <v>20</v>
      </c>
      <c r="U846" t="s">
        <v>21</v>
      </c>
    </row>
    <row r="847" spans="1:21">
      <c r="A847">
        <v>646541829</v>
      </c>
      <c r="B847" s="3">
        <v>4</v>
      </c>
      <c r="C847" s="3"/>
      <c r="D847" t="s">
        <v>18233</v>
      </c>
      <c r="E847" t="b">
        <f t="shared" si="53"/>
        <v>0</v>
      </c>
      <c r="F847" t="b">
        <f t="shared" si="52"/>
        <v>0</v>
      </c>
      <c r="G847" t="b">
        <f t="shared" si="54"/>
        <v>0</v>
      </c>
      <c r="H847" t="b">
        <f t="shared" si="55"/>
        <v>0</v>
      </c>
      <c r="J847" t="s">
        <v>191</v>
      </c>
      <c r="K847">
        <v>453</v>
      </c>
      <c r="L847">
        <v>150</v>
      </c>
      <c r="N847" t="s">
        <v>18234</v>
      </c>
      <c r="R847" t="s">
        <v>19</v>
      </c>
      <c r="T847" t="s">
        <v>20</v>
      </c>
      <c r="U847" t="s">
        <v>21</v>
      </c>
    </row>
    <row r="848" spans="1:21">
      <c r="A848">
        <v>646543798</v>
      </c>
      <c r="B848" s="3">
        <v>8</v>
      </c>
      <c r="C848" s="3"/>
      <c r="D848" t="s">
        <v>18245</v>
      </c>
      <c r="E848" t="b">
        <f t="shared" si="53"/>
        <v>0</v>
      </c>
      <c r="F848" t="b">
        <f t="shared" si="52"/>
        <v>0</v>
      </c>
      <c r="G848" t="b">
        <f t="shared" si="54"/>
        <v>0</v>
      </c>
      <c r="H848" t="b">
        <f t="shared" si="55"/>
        <v>0</v>
      </c>
      <c r="J848" t="s">
        <v>202</v>
      </c>
      <c r="K848">
        <v>870</v>
      </c>
      <c r="L848">
        <v>289</v>
      </c>
      <c r="N848" t="s">
        <v>18246</v>
      </c>
      <c r="P848" t="s">
        <v>24</v>
      </c>
      <c r="Q848" t="s">
        <v>25</v>
      </c>
      <c r="R848" t="s">
        <v>19</v>
      </c>
      <c r="T848" t="s">
        <v>20</v>
      </c>
      <c r="U848" t="s">
        <v>21</v>
      </c>
    </row>
    <row r="849" spans="1:21">
      <c r="A849">
        <v>646551225</v>
      </c>
      <c r="B849" s="3">
        <v>8</v>
      </c>
      <c r="C849" s="3"/>
      <c r="D849" t="s">
        <v>17754</v>
      </c>
      <c r="E849" t="b">
        <f t="shared" si="53"/>
        <v>1</v>
      </c>
      <c r="F849" t="b">
        <f t="shared" si="52"/>
        <v>0</v>
      </c>
      <c r="G849" t="b">
        <f t="shared" si="54"/>
        <v>0</v>
      </c>
      <c r="H849" t="b">
        <f t="shared" si="55"/>
        <v>0</v>
      </c>
      <c r="J849" t="s">
        <v>191</v>
      </c>
      <c r="K849">
        <v>1857</v>
      </c>
      <c r="L849">
        <v>618</v>
      </c>
      <c r="N849" t="s">
        <v>17755</v>
      </c>
      <c r="P849" t="s">
        <v>24</v>
      </c>
      <c r="Q849" t="s">
        <v>25</v>
      </c>
      <c r="R849" t="s">
        <v>34</v>
      </c>
      <c r="T849" t="s">
        <v>20</v>
      </c>
      <c r="U849" t="s">
        <v>21</v>
      </c>
    </row>
    <row r="850" spans="1:21">
      <c r="A850">
        <v>646564511</v>
      </c>
      <c r="B850" s="3">
        <v>9</v>
      </c>
      <c r="C850" s="3"/>
      <c r="D850" t="s">
        <v>17854</v>
      </c>
      <c r="E850" t="b">
        <f t="shared" si="53"/>
        <v>1</v>
      </c>
      <c r="F850" t="b">
        <f t="shared" si="52"/>
        <v>0</v>
      </c>
      <c r="G850" t="b">
        <f t="shared" si="54"/>
        <v>0</v>
      </c>
      <c r="H850" t="b">
        <f t="shared" si="55"/>
        <v>0</v>
      </c>
      <c r="J850" t="s">
        <v>114</v>
      </c>
      <c r="K850">
        <v>1605</v>
      </c>
      <c r="L850">
        <v>534</v>
      </c>
      <c r="N850" t="s">
        <v>17855</v>
      </c>
      <c r="P850" t="s">
        <v>24</v>
      </c>
      <c r="Q850" t="s">
        <v>25</v>
      </c>
      <c r="R850" t="s">
        <v>34</v>
      </c>
      <c r="T850" t="s">
        <v>21</v>
      </c>
      <c r="U850" t="s">
        <v>21</v>
      </c>
    </row>
    <row r="851" spans="1:21">
      <c r="A851">
        <v>646564689</v>
      </c>
      <c r="B851" s="3">
        <v>8</v>
      </c>
      <c r="C851" s="3"/>
      <c r="D851" t="s">
        <v>18242</v>
      </c>
      <c r="E851" t="b">
        <f t="shared" si="53"/>
        <v>0</v>
      </c>
      <c r="F851" t="b">
        <f t="shared" si="52"/>
        <v>0</v>
      </c>
      <c r="G851" t="b">
        <f t="shared" si="54"/>
        <v>0</v>
      </c>
      <c r="H851" t="b">
        <f t="shared" si="55"/>
        <v>0</v>
      </c>
      <c r="J851" t="s">
        <v>1959</v>
      </c>
      <c r="K851">
        <v>930</v>
      </c>
      <c r="L851">
        <v>309</v>
      </c>
      <c r="N851" t="s">
        <v>18243</v>
      </c>
      <c r="P851" t="s">
        <v>24</v>
      </c>
      <c r="Q851" t="s">
        <v>25</v>
      </c>
      <c r="R851" t="s">
        <v>19</v>
      </c>
      <c r="T851" t="s">
        <v>20</v>
      </c>
      <c r="U851" t="s">
        <v>21</v>
      </c>
    </row>
    <row r="852" spans="1:21">
      <c r="A852">
        <v>646581449</v>
      </c>
      <c r="B852" s="3">
        <v>5</v>
      </c>
      <c r="C852" s="3"/>
      <c r="D852" t="s">
        <v>18379</v>
      </c>
      <c r="E852" t="b">
        <f t="shared" si="53"/>
        <v>0</v>
      </c>
      <c r="F852" t="b">
        <f t="shared" si="52"/>
        <v>0</v>
      </c>
      <c r="G852" t="b">
        <f t="shared" si="54"/>
        <v>0</v>
      </c>
      <c r="H852" t="b">
        <f t="shared" si="55"/>
        <v>0</v>
      </c>
      <c r="J852" t="s">
        <v>18380</v>
      </c>
      <c r="K852">
        <v>1005</v>
      </c>
      <c r="L852">
        <v>334</v>
      </c>
      <c r="N852" t="s">
        <v>18381</v>
      </c>
      <c r="R852" t="s">
        <v>19</v>
      </c>
      <c r="T852" t="s">
        <v>20</v>
      </c>
      <c r="U852" t="s">
        <v>21</v>
      </c>
    </row>
    <row r="853" spans="1:21">
      <c r="A853">
        <v>646581507</v>
      </c>
      <c r="B853" s="3">
        <v>16</v>
      </c>
      <c r="C853" s="3"/>
      <c r="D853" t="s">
        <v>18382</v>
      </c>
      <c r="E853" t="b">
        <f t="shared" si="53"/>
        <v>0</v>
      </c>
      <c r="F853" t="b">
        <f t="shared" si="52"/>
        <v>1</v>
      </c>
      <c r="G853" t="b">
        <f t="shared" si="54"/>
        <v>0</v>
      </c>
      <c r="H853" t="b">
        <f t="shared" si="55"/>
        <v>0</v>
      </c>
      <c r="J853" t="s">
        <v>168</v>
      </c>
      <c r="K853">
        <v>1935</v>
      </c>
      <c r="L853">
        <v>644</v>
      </c>
      <c r="N853" t="s">
        <v>18381</v>
      </c>
      <c r="P853" t="s">
        <v>54</v>
      </c>
      <c r="Q853" t="s">
        <v>18</v>
      </c>
      <c r="R853" t="s">
        <v>55</v>
      </c>
      <c r="T853" t="s">
        <v>20</v>
      </c>
      <c r="U853" t="s">
        <v>21</v>
      </c>
    </row>
    <row r="854" spans="1:21">
      <c r="A854">
        <v>646583206</v>
      </c>
      <c r="B854" s="3">
        <v>16</v>
      </c>
      <c r="C854" s="3"/>
      <c r="D854" t="s">
        <v>18383</v>
      </c>
      <c r="E854" t="b">
        <f t="shared" si="53"/>
        <v>0</v>
      </c>
      <c r="F854" t="b">
        <f t="shared" si="52"/>
        <v>1</v>
      </c>
      <c r="G854" t="b">
        <f t="shared" si="54"/>
        <v>0</v>
      </c>
      <c r="H854" t="b">
        <f t="shared" si="55"/>
        <v>0</v>
      </c>
      <c r="J854" t="s">
        <v>18380</v>
      </c>
      <c r="K854">
        <v>2031</v>
      </c>
      <c r="L854">
        <v>676</v>
      </c>
      <c r="N854" t="s">
        <v>18381</v>
      </c>
      <c r="P854" t="s">
        <v>54</v>
      </c>
      <c r="Q854" t="s">
        <v>18</v>
      </c>
      <c r="R854" t="s">
        <v>55</v>
      </c>
      <c r="T854" t="s">
        <v>20</v>
      </c>
      <c r="U854" t="s">
        <v>21</v>
      </c>
    </row>
    <row r="855" spans="1:21">
      <c r="A855">
        <v>646585982</v>
      </c>
      <c r="B855" s="3">
        <v>9</v>
      </c>
      <c r="C855" s="3"/>
      <c r="D855" t="s">
        <v>18384</v>
      </c>
      <c r="E855" t="b">
        <f t="shared" si="53"/>
        <v>0</v>
      </c>
      <c r="F855" t="b">
        <f t="shared" si="52"/>
        <v>0</v>
      </c>
      <c r="G855" t="b">
        <f t="shared" si="54"/>
        <v>0</v>
      </c>
      <c r="H855" t="b">
        <f t="shared" si="55"/>
        <v>0</v>
      </c>
      <c r="J855" t="s">
        <v>168</v>
      </c>
      <c r="K855">
        <v>939</v>
      </c>
      <c r="L855">
        <v>312</v>
      </c>
      <c r="N855" t="s">
        <v>18381</v>
      </c>
      <c r="P855" t="s">
        <v>24</v>
      </c>
      <c r="Q855" t="s">
        <v>25</v>
      </c>
      <c r="R855" t="s">
        <v>19</v>
      </c>
      <c r="T855" t="s">
        <v>21</v>
      </c>
      <c r="U855" t="s">
        <v>21</v>
      </c>
    </row>
    <row r="856" spans="1:21">
      <c r="A856">
        <v>646598753</v>
      </c>
      <c r="B856" s="3">
        <v>8</v>
      </c>
      <c r="C856" s="3"/>
      <c r="D856" t="s">
        <v>18244</v>
      </c>
      <c r="E856" t="b">
        <f t="shared" si="53"/>
        <v>0</v>
      </c>
      <c r="F856" t="b">
        <f t="shared" si="52"/>
        <v>0</v>
      </c>
      <c r="G856" t="b">
        <f t="shared" si="54"/>
        <v>0</v>
      </c>
      <c r="H856" t="b">
        <f t="shared" si="55"/>
        <v>0</v>
      </c>
      <c r="I856" t="s">
        <v>17043</v>
      </c>
      <c r="J856" t="s">
        <v>1644</v>
      </c>
      <c r="K856">
        <v>870</v>
      </c>
      <c r="L856">
        <v>289</v>
      </c>
      <c r="N856" t="s">
        <v>18243</v>
      </c>
      <c r="P856" t="s">
        <v>24</v>
      </c>
      <c r="Q856" t="s">
        <v>25</v>
      </c>
      <c r="R856" t="s">
        <v>19</v>
      </c>
      <c r="T856" t="s">
        <v>20</v>
      </c>
      <c r="U856" t="s">
        <v>21</v>
      </c>
    </row>
    <row r="857" spans="1:21">
      <c r="A857">
        <v>646609031</v>
      </c>
      <c r="B857" s="3">
        <v>16</v>
      </c>
      <c r="C857" s="3"/>
      <c r="D857" t="s">
        <v>18450</v>
      </c>
      <c r="E857" t="b">
        <f t="shared" si="53"/>
        <v>0</v>
      </c>
      <c r="F857" t="b">
        <f t="shared" si="52"/>
        <v>1</v>
      </c>
      <c r="G857" t="b">
        <f t="shared" si="54"/>
        <v>0</v>
      </c>
      <c r="H857" t="b">
        <f t="shared" si="55"/>
        <v>0</v>
      </c>
      <c r="J857" t="s">
        <v>17743</v>
      </c>
      <c r="K857">
        <v>2127</v>
      </c>
      <c r="L857">
        <v>708</v>
      </c>
      <c r="N857" t="s">
        <v>18451</v>
      </c>
      <c r="P857" t="s">
        <v>54</v>
      </c>
      <c r="Q857" t="s">
        <v>18</v>
      </c>
      <c r="R857" t="s">
        <v>55</v>
      </c>
      <c r="T857" t="s">
        <v>20</v>
      </c>
      <c r="U857" t="s">
        <v>21</v>
      </c>
    </row>
    <row r="858" spans="1:21">
      <c r="A858">
        <v>646610902</v>
      </c>
      <c r="B858" s="3">
        <v>16</v>
      </c>
      <c r="C858" s="3"/>
      <c r="D858" t="s">
        <v>18452</v>
      </c>
      <c r="E858" t="b">
        <f t="shared" si="53"/>
        <v>0</v>
      </c>
      <c r="F858" t="b">
        <f t="shared" si="52"/>
        <v>1</v>
      </c>
      <c r="G858" t="b">
        <f t="shared" si="54"/>
        <v>0</v>
      </c>
      <c r="H858" t="b">
        <f t="shared" si="55"/>
        <v>0</v>
      </c>
      <c r="J858" t="s">
        <v>17743</v>
      </c>
      <c r="K858">
        <v>2127</v>
      </c>
      <c r="L858">
        <v>708</v>
      </c>
      <c r="N858" t="s">
        <v>18451</v>
      </c>
      <c r="P858" t="s">
        <v>54</v>
      </c>
      <c r="Q858" t="s">
        <v>18</v>
      </c>
      <c r="R858" t="s">
        <v>55</v>
      </c>
      <c r="T858" t="s">
        <v>20</v>
      </c>
      <c r="U858" t="s">
        <v>21</v>
      </c>
    </row>
    <row r="859" spans="1:21">
      <c r="A859">
        <v>646624909</v>
      </c>
      <c r="B859" s="3">
        <v>4</v>
      </c>
      <c r="C859" s="3"/>
      <c r="D859" t="s">
        <v>18533</v>
      </c>
      <c r="E859" t="b">
        <f t="shared" si="53"/>
        <v>0</v>
      </c>
      <c r="F859" t="b">
        <f t="shared" si="52"/>
        <v>0</v>
      </c>
      <c r="G859" t="b">
        <f t="shared" si="54"/>
        <v>0</v>
      </c>
      <c r="H859" t="b">
        <f t="shared" si="55"/>
        <v>0</v>
      </c>
      <c r="J859" t="s">
        <v>191</v>
      </c>
      <c r="K859">
        <v>468</v>
      </c>
      <c r="L859">
        <v>155</v>
      </c>
      <c r="N859" t="s">
        <v>18534</v>
      </c>
      <c r="P859" t="s">
        <v>17</v>
      </c>
      <c r="Q859" t="s">
        <v>18</v>
      </c>
      <c r="R859" t="s">
        <v>19</v>
      </c>
      <c r="T859" t="s">
        <v>20</v>
      </c>
      <c r="U859" t="s">
        <v>21</v>
      </c>
    </row>
    <row r="860" spans="1:21">
      <c r="A860">
        <v>646626618</v>
      </c>
      <c r="B860" s="3">
        <v>8</v>
      </c>
      <c r="C860" s="3"/>
      <c r="D860" t="s">
        <v>18535</v>
      </c>
      <c r="E860" t="b">
        <f t="shared" si="53"/>
        <v>0</v>
      </c>
      <c r="F860" t="b">
        <f t="shared" ref="F860:F923" si="56">ISNUMBER(SEARCH("pfam09678",R860))</f>
        <v>0</v>
      </c>
      <c r="G860" t="b">
        <f t="shared" si="54"/>
        <v>0</v>
      </c>
      <c r="H860" t="b">
        <f t="shared" si="55"/>
        <v>0</v>
      </c>
      <c r="J860" t="s">
        <v>202</v>
      </c>
      <c r="K860">
        <v>909</v>
      </c>
      <c r="L860">
        <v>302</v>
      </c>
      <c r="N860" t="s">
        <v>18534</v>
      </c>
      <c r="P860" t="s">
        <v>24</v>
      </c>
      <c r="Q860" t="s">
        <v>25</v>
      </c>
      <c r="R860" t="s">
        <v>19</v>
      </c>
      <c r="T860" t="s">
        <v>20</v>
      </c>
      <c r="U860" t="s">
        <v>21</v>
      </c>
    </row>
    <row r="861" spans="1:21">
      <c r="A861">
        <v>646630550</v>
      </c>
      <c r="B861" s="3">
        <v>9</v>
      </c>
      <c r="C861" s="3"/>
      <c r="D861" t="s">
        <v>18269</v>
      </c>
      <c r="E861" t="b">
        <f t="shared" si="53"/>
        <v>1</v>
      </c>
      <c r="F861" t="b">
        <f t="shared" si="56"/>
        <v>0</v>
      </c>
      <c r="G861" t="b">
        <f t="shared" si="54"/>
        <v>0</v>
      </c>
      <c r="H861" t="b">
        <f t="shared" si="55"/>
        <v>0</v>
      </c>
      <c r="J861" t="s">
        <v>7045</v>
      </c>
      <c r="K861">
        <v>1629</v>
      </c>
      <c r="L861">
        <v>542</v>
      </c>
      <c r="N861" t="s">
        <v>18270</v>
      </c>
      <c r="P861" t="s">
        <v>24</v>
      </c>
      <c r="Q861" t="s">
        <v>25</v>
      </c>
      <c r="R861" t="s">
        <v>34</v>
      </c>
      <c r="T861" t="s">
        <v>21</v>
      </c>
      <c r="U861" t="s">
        <v>21</v>
      </c>
    </row>
    <row r="862" spans="1:21">
      <c r="A862">
        <v>646633772</v>
      </c>
      <c r="B862" s="3">
        <v>8</v>
      </c>
      <c r="C862" s="3"/>
      <c r="D862" t="s">
        <v>18541</v>
      </c>
      <c r="E862" t="b">
        <f t="shared" si="53"/>
        <v>0</v>
      </c>
      <c r="F862" t="b">
        <f t="shared" si="56"/>
        <v>0</v>
      </c>
      <c r="G862" t="b">
        <f t="shared" si="54"/>
        <v>0</v>
      </c>
      <c r="H862" t="b">
        <f t="shared" si="55"/>
        <v>0</v>
      </c>
      <c r="I862" t="s">
        <v>17043</v>
      </c>
      <c r="J862" t="s">
        <v>1207</v>
      </c>
      <c r="K862">
        <v>945</v>
      </c>
      <c r="L862">
        <v>314</v>
      </c>
      <c r="N862" t="s">
        <v>18542</v>
      </c>
      <c r="P862" t="s">
        <v>24</v>
      </c>
      <c r="Q862" t="s">
        <v>25</v>
      </c>
      <c r="R862" t="s">
        <v>19</v>
      </c>
      <c r="T862" t="s">
        <v>20</v>
      </c>
      <c r="U862" t="s">
        <v>21</v>
      </c>
    </row>
    <row r="863" spans="1:21">
      <c r="A863">
        <v>646644713</v>
      </c>
      <c r="B863" s="3">
        <v>10</v>
      </c>
      <c r="C863" s="3"/>
      <c r="D863" t="s">
        <v>18310</v>
      </c>
      <c r="E863" t="b">
        <f t="shared" si="53"/>
        <v>1</v>
      </c>
      <c r="F863" t="b">
        <f t="shared" si="56"/>
        <v>0</v>
      </c>
      <c r="G863" t="b">
        <f t="shared" si="54"/>
        <v>0</v>
      </c>
      <c r="H863" t="b">
        <f t="shared" si="55"/>
        <v>0</v>
      </c>
      <c r="J863" t="s">
        <v>158</v>
      </c>
      <c r="K863">
        <v>2094</v>
      </c>
      <c r="L863">
        <v>697</v>
      </c>
      <c r="N863" t="s">
        <v>10251</v>
      </c>
      <c r="P863" t="s">
        <v>24</v>
      </c>
      <c r="Q863" t="s">
        <v>25</v>
      </c>
      <c r="R863" t="s">
        <v>34</v>
      </c>
      <c r="T863" t="s">
        <v>20</v>
      </c>
      <c r="U863" t="s">
        <v>21</v>
      </c>
    </row>
    <row r="864" spans="1:21">
      <c r="A864">
        <v>646652723</v>
      </c>
      <c r="B864" s="3">
        <v>9</v>
      </c>
      <c r="C864" s="3"/>
      <c r="D864" t="s">
        <v>18495</v>
      </c>
      <c r="E864" t="b">
        <f t="shared" si="53"/>
        <v>1</v>
      </c>
      <c r="F864" t="b">
        <f t="shared" si="56"/>
        <v>0</v>
      </c>
      <c r="G864" t="b">
        <f t="shared" si="54"/>
        <v>0</v>
      </c>
      <c r="H864" t="b">
        <f t="shared" si="55"/>
        <v>0</v>
      </c>
      <c r="J864" t="s">
        <v>18496</v>
      </c>
      <c r="K864">
        <v>1971</v>
      </c>
      <c r="L864">
        <v>656</v>
      </c>
      <c r="N864" t="s">
        <v>18497</v>
      </c>
      <c r="P864" t="s">
        <v>37</v>
      </c>
      <c r="Q864" t="s">
        <v>38</v>
      </c>
      <c r="R864" t="s">
        <v>327</v>
      </c>
      <c r="T864" t="s">
        <v>20</v>
      </c>
      <c r="U864" t="s">
        <v>21</v>
      </c>
    </row>
    <row r="865" spans="1:21">
      <c r="A865">
        <v>646656076</v>
      </c>
      <c r="B865" s="3">
        <v>8</v>
      </c>
      <c r="C865" s="3"/>
      <c r="D865" t="s">
        <v>18498</v>
      </c>
      <c r="E865" t="b">
        <f t="shared" si="53"/>
        <v>1</v>
      </c>
      <c r="F865" t="b">
        <f t="shared" si="56"/>
        <v>0</v>
      </c>
      <c r="G865" t="b">
        <f t="shared" si="54"/>
        <v>0</v>
      </c>
      <c r="H865" t="b">
        <f t="shared" si="55"/>
        <v>0</v>
      </c>
      <c r="J865" t="s">
        <v>18499</v>
      </c>
      <c r="K865">
        <v>2004</v>
      </c>
      <c r="L865">
        <v>667</v>
      </c>
      <c r="N865" t="s">
        <v>18497</v>
      </c>
      <c r="P865" t="s">
        <v>37</v>
      </c>
      <c r="Q865" t="s">
        <v>38</v>
      </c>
      <c r="R865" t="s">
        <v>34</v>
      </c>
      <c r="T865" t="s">
        <v>21</v>
      </c>
      <c r="U865" t="s">
        <v>21</v>
      </c>
    </row>
    <row r="866" spans="1:21">
      <c r="A866">
        <v>646656163</v>
      </c>
      <c r="B866" s="3">
        <v>9</v>
      </c>
      <c r="C866" s="3"/>
      <c r="D866" t="s">
        <v>18500</v>
      </c>
      <c r="E866" t="b">
        <f t="shared" si="53"/>
        <v>1</v>
      </c>
      <c r="F866" t="b">
        <f t="shared" si="56"/>
        <v>0</v>
      </c>
      <c r="G866" t="b">
        <f t="shared" si="54"/>
        <v>0</v>
      </c>
      <c r="H866" t="b">
        <f t="shared" si="55"/>
        <v>0</v>
      </c>
      <c r="J866" t="s">
        <v>18499</v>
      </c>
      <c r="K866">
        <v>2031</v>
      </c>
      <c r="L866">
        <v>676</v>
      </c>
      <c r="N866" t="s">
        <v>18497</v>
      </c>
      <c r="P866" t="s">
        <v>24</v>
      </c>
      <c r="Q866" t="s">
        <v>25</v>
      </c>
      <c r="R866" t="s">
        <v>34</v>
      </c>
      <c r="T866" t="s">
        <v>20</v>
      </c>
      <c r="U866" t="s">
        <v>21</v>
      </c>
    </row>
    <row r="867" spans="1:21">
      <c r="A867">
        <v>646658512</v>
      </c>
      <c r="B867" s="3">
        <v>7</v>
      </c>
      <c r="C867" s="3"/>
      <c r="D867" t="s">
        <v>18501</v>
      </c>
      <c r="E867" t="b">
        <f t="shared" si="53"/>
        <v>0</v>
      </c>
      <c r="F867" t="b">
        <f t="shared" si="56"/>
        <v>0</v>
      </c>
      <c r="G867" t="b">
        <f t="shared" si="54"/>
        <v>0</v>
      </c>
      <c r="H867" t="b">
        <f t="shared" si="55"/>
        <v>0</v>
      </c>
      <c r="J867" t="s">
        <v>1239</v>
      </c>
      <c r="K867">
        <v>936</v>
      </c>
      <c r="L867">
        <v>311</v>
      </c>
      <c r="N867" t="s">
        <v>18497</v>
      </c>
      <c r="R867" t="s">
        <v>19</v>
      </c>
      <c r="T867" t="s">
        <v>21</v>
      </c>
      <c r="U867" t="s">
        <v>21</v>
      </c>
    </row>
    <row r="868" spans="1:21">
      <c r="A868">
        <v>646665398</v>
      </c>
      <c r="B868" s="3">
        <v>8</v>
      </c>
      <c r="C868" s="3"/>
      <c r="D868" t="s">
        <v>18193</v>
      </c>
      <c r="E868" t="b">
        <f t="shared" si="53"/>
        <v>0</v>
      </c>
      <c r="F868" t="b">
        <f t="shared" si="56"/>
        <v>0</v>
      </c>
      <c r="G868" t="b">
        <f t="shared" si="54"/>
        <v>0</v>
      </c>
      <c r="H868" t="b">
        <f t="shared" si="55"/>
        <v>0</v>
      </c>
      <c r="I868" t="s">
        <v>17043</v>
      </c>
      <c r="J868" t="s">
        <v>233</v>
      </c>
      <c r="K868">
        <v>873</v>
      </c>
      <c r="L868">
        <v>290</v>
      </c>
      <c r="N868" t="s">
        <v>18194</v>
      </c>
      <c r="P868" t="s">
        <v>24</v>
      </c>
      <c r="Q868" t="s">
        <v>25</v>
      </c>
      <c r="R868" t="s">
        <v>19</v>
      </c>
      <c r="T868" t="s">
        <v>20</v>
      </c>
      <c r="U868" t="s">
        <v>21</v>
      </c>
    </row>
    <row r="869" spans="1:21">
      <c r="A869">
        <v>646673071</v>
      </c>
      <c r="B869" s="3">
        <v>8</v>
      </c>
      <c r="C869" s="3"/>
      <c r="D869" t="s">
        <v>18271</v>
      </c>
      <c r="E869" t="b">
        <f t="shared" si="53"/>
        <v>0</v>
      </c>
      <c r="F869" t="b">
        <f t="shared" si="56"/>
        <v>0</v>
      </c>
      <c r="G869" t="b">
        <f t="shared" si="54"/>
        <v>0</v>
      </c>
      <c r="H869" t="b">
        <f t="shared" si="55"/>
        <v>0</v>
      </c>
      <c r="J869" t="s">
        <v>941</v>
      </c>
      <c r="K869">
        <v>1152</v>
      </c>
      <c r="L869">
        <v>383</v>
      </c>
      <c r="N869" t="s">
        <v>18272</v>
      </c>
      <c r="P869" t="s">
        <v>24</v>
      </c>
      <c r="Q869" t="s">
        <v>25</v>
      </c>
      <c r="R869" t="s">
        <v>19</v>
      </c>
      <c r="T869" t="s">
        <v>20</v>
      </c>
      <c r="U869" t="s">
        <v>21</v>
      </c>
    </row>
    <row r="870" spans="1:21">
      <c r="A870">
        <v>646680248</v>
      </c>
      <c r="B870" s="3">
        <v>11</v>
      </c>
      <c r="C870" s="3"/>
      <c r="D870" t="s">
        <v>18464</v>
      </c>
      <c r="E870" t="b">
        <f t="shared" si="53"/>
        <v>1</v>
      </c>
      <c r="F870" t="b">
        <f t="shared" si="56"/>
        <v>0</v>
      </c>
      <c r="G870" t="b">
        <f t="shared" si="54"/>
        <v>0</v>
      </c>
      <c r="H870" t="b">
        <f t="shared" si="55"/>
        <v>0</v>
      </c>
      <c r="J870" t="s">
        <v>158</v>
      </c>
      <c r="K870">
        <v>2610</v>
      </c>
      <c r="L870">
        <v>869</v>
      </c>
      <c r="N870" t="s">
        <v>18465</v>
      </c>
      <c r="R870" t="s">
        <v>34</v>
      </c>
      <c r="T870" t="s">
        <v>21</v>
      </c>
      <c r="U870" t="s">
        <v>21</v>
      </c>
    </row>
    <row r="871" spans="1:21">
      <c r="A871">
        <v>646680643</v>
      </c>
      <c r="B871" s="3">
        <v>16</v>
      </c>
      <c r="C871" s="3"/>
      <c r="D871" t="s">
        <v>18466</v>
      </c>
      <c r="E871" t="b">
        <f t="shared" si="53"/>
        <v>0</v>
      </c>
      <c r="F871" t="b">
        <f t="shared" si="56"/>
        <v>1</v>
      </c>
      <c r="G871" t="b">
        <f t="shared" si="54"/>
        <v>0</v>
      </c>
      <c r="H871" t="b">
        <f t="shared" si="55"/>
        <v>0</v>
      </c>
      <c r="J871" t="s">
        <v>941</v>
      </c>
      <c r="K871">
        <v>2076</v>
      </c>
      <c r="L871">
        <v>691</v>
      </c>
      <c r="N871" t="s">
        <v>18465</v>
      </c>
      <c r="P871" t="s">
        <v>54</v>
      </c>
      <c r="Q871" t="s">
        <v>18</v>
      </c>
      <c r="R871" t="s">
        <v>55</v>
      </c>
      <c r="T871" t="s">
        <v>20</v>
      </c>
      <c r="U871" t="s">
        <v>21</v>
      </c>
    </row>
    <row r="872" spans="1:21">
      <c r="A872">
        <v>646685455</v>
      </c>
      <c r="B872" s="3">
        <v>6</v>
      </c>
      <c r="C872" s="3"/>
      <c r="D872" t="s">
        <v>18323</v>
      </c>
      <c r="E872" t="b">
        <f t="shared" si="53"/>
        <v>0</v>
      </c>
      <c r="F872" t="b">
        <f t="shared" si="56"/>
        <v>0</v>
      </c>
      <c r="G872" t="b">
        <f t="shared" si="54"/>
        <v>0</v>
      </c>
      <c r="H872" t="b">
        <f t="shared" si="55"/>
        <v>0</v>
      </c>
      <c r="I872" t="s">
        <v>17043</v>
      </c>
      <c r="J872" t="s">
        <v>18324</v>
      </c>
      <c r="K872">
        <v>636</v>
      </c>
      <c r="L872">
        <v>211</v>
      </c>
      <c r="N872" t="s">
        <v>18325</v>
      </c>
      <c r="P872" t="s">
        <v>24</v>
      </c>
      <c r="Q872" t="s">
        <v>25</v>
      </c>
      <c r="R872" t="s">
        <v>19</v>
      </c>
      <c r="T872" t="s">
        <v>20</v>
      </c>
      <c r="U872" t="s">
        <v>21</v>
      </c>
    </row>
    <row r="873" spans="1:21">
      <c r="A873">
        <v>646689307</v>
      </c>
      <c r="B873" s="3">
        <v>4</v>
      </c>
      <c r="C873" s="3"/>
      <c r="D873" t="s">
        <v>18457</v>
      </c>
      <c r="E873" t="b">
        <f t="shared" si="53"/>
        <v>0</v>
      </c>
      <c r="F873" t="b">
        <f t="shared" si="56"/>
        <v>0</v>
      </c>
      <c r="G873" t="b">
        <f t="shared" si="54"/>
        <v>0</v>
      </c>
      <c r="H873" t="b">
        <f t="shared" si="55"/>
        <v>0</v>
      </c>
      <c r="J873" t="s">
        <v>18349</v>
      </c>
      <c r="K873">
        <v>465</v>
      </c>
      <c r="L873">
        <v>154</v>
      </c>
      <c r="N873" t="s">
        <v>18458</v>
      </c>
      <c r="P873" t="s">
        <v>17</v>
      </c>
      <c r="Q873" t="s">
        <v>18</v>
      </c>
      <c r="R873" t="s">
        <v>19</v>
      </c>
      <c r="T873" t="s">
        <v>20</v>
      </c>
      <c r="U873" t="s">
        <v>21</v>
      </c>
    </row>
    <row r="874" spans="1:21">
      <c r="A874">
        <v>646691885</v>
      </c>
      <c r="B874" s="3">
        <v>14</v>
      </c>
      <c r="C874" s="3" t="s">
        <v>38340</v>
      </c>
      <c r="D874" t="s">
        <v>18311</v>
      </c>
      <c r="E874" t="b">
        <f t="shared" si="53"/>
        <v>0</v>
      </c>
      <c r="F874" t="b">
        <f t="shared" si="56"/>
        <v>0</v>
      </c>
      <c r="G874" t="b">
        <f t="shared" si="54"/>
        <v>0</v>
      </c>
      <c r="H874" t="b">
        <f t="shared" si="55"/>
        <v>0</v>
      </c>
      <c r="J874" t="s">
        <v>202</v>
      </c>
      <c r="K874">
        <v>1644</v>
      </c>
      <c r="L874">
        <v>547</v>
      </c>
      <c r="M874" t="s">
        <v>38346</v>
      </c>
      <c r="N874" t="s">
        <v>18312</v>
      </c>
      <c r="P874" t="s">
        <v>24</v>
      </c>
      <c r="Q874" t="s">
        <v>25</v>
      </c>
      <c r="R874" t="s">
        <v>19</v>
      </c>
      <c r="T874" t="s">
        <v>20</v>
      </c>
      <c r="U874" t="s">
        <v>21</v>
      </c>
    </row>
    <row r="875" spans="1:21">
      <c r="A875">
        <v>646708899</v>
      </c>
      <c r="B875" s="3">
        <v>8</v>
      </c>
      <c r="C875" s="3"/>
      <c r="D875" t="s">
        <v>18462</v>
      </c>
      <c r="E875" t="b">
        <f t="shared" si="53"/>
        <v>0</v>
      </c>
      <c r="F875" t="b">
        <f t="shared" si="56"/>
        <v>0</v>
      </c>
      <c r="G875" t="b">
        <f t="shared" si="54"/>
        <v>0</v>
      </c>
      <c r="H875" t="b">
        <f t="shared" si="55"/>
        <v>0</v>
      </c>
      <c r="I875" t="s">
        <v>16869</v>
      </c>
      <c r="J875" t="s">
        <v>846</v>
      </c>
      <c r="K875">
        <v>933</v>
      </c>
      <c r="L875">
        <v>310</v>
      </c>
      <c r="N875" t="s">
        <v>18463</v>
      </c>
      <c r="P875" t="s">
        <v>24</v>
      </c>
      <c r="Q875" t="s">
        <v>25</v>
      </c>
      <c r="R875" t="s">
        <v>19</v>
      </c>
      <c r="T875" t="s">
        <v>20</v>
      </c>
      <c r="U875" t="s">
        <v>21</v>
      </c>
    </row>
    <row r="876" spans="1:21">
      <c r="A876">
        <v>646728794</v>
      </c>
      <c r="B876" s="3">
        <v>10</v>
      </c>
      <c r="C876" s="3"/>
      <c r="D876" t="s">
        <v>17856</v>
      </c>
      <c r="E876" t="b">
        <f t="shared" si="53"/>
        <v>0</v>
      </c>
      <c r="F876" t="b">
        <f t="shared" si="56"/>
        <v>0</v>
      </c>
      <c r="G876" t="b">
        <f t="shared" si="54"/>
        <v>0</v>
      </c>
      <c r="H876" t="b">
        <f t="shared" si="55"/>
        <v>0</v>
      </c>
      <c r="J876" t="s">
        <v>191</v>
      </c>
      <c r="K876">
        <v>1050</v>
      </c>
      <c r="L876">
        <v>349</v>
      </c>
      <c r="N876" t="s">
        <v>17855</v>
      </c>
      <c r="P876" t="s">
        <v>24</v>
      </c>
      <c r="Q876" t="s">
        <v>25</v>
      </c>
      <c r="R876" t="s">
        <v>19</v>
      </c>
      <c r="T876" t="s">
        <v>20</v>
      </c>
      <c r="U876" t="s">
        <v>21</v>
      </c>
    </row>
    <row r="877" spans="1:21">
      <c r="A877">
        <v>646733415</v>
      </c>
      <c r="B877" s="3">
        <v>8</v>
      </c>
      <c r="C877" s="3"/>
      <c r="D877" t="s">
        <v>18554</v>
      </c>
      <c r="E877" t="b">
        <f t="shared" si="53"/>
        <v>0</v>
      </c>
      <c r="F877" t="b">
        <f t="shared" si="56"/>
        <v>0</v>
      </c>
      <c r="G877" t="b">
        <f t="shared" si="54"/>
        <v>0</v>
      </c>
      <c r="H877" t="b">
        <f t="shared" si="55"/>
        <v>0</v>
      </c>
      <c r="J877" t="s">
        <v>412</v>
      </c>
      <c r="K877">
        <v>885</v>
      </c>
      <c r="L877">
        <v>294</v>
      </c>
      <c r="N877" t="s">
        <v>18555</v>
      </c>
      <c r="P877" t="s">
        <v>24</v>
      </c>
      <c r="Q877" t="s">
        <v>25</v>
      </c>
      <c r="R877" t="s">
        <v>19</v>
      </c>
      <c r="T877" t="s">
        <v>20</v>
      </c>
      <c r="U877" t="s">
        <v>21</v>
      </c>
    </row>
    <row r="878" spans="1:21">
      <c r="A878">
        <v>646749197</v>
      </c>
      <c r="B878" s="3">
        <v>9</v>
      </c>
      <c r="C878" s="3"/>
      <c r="D878" t="s">
        <v>18253</v>
      </c>
      <c r="E878" t="b">
        <f t="shared" si="53"/>
        <v>1</v>
      </c>
      <c r="F878" t="b">
        <f t="shared" si="56"/>
        <v>0</v>
      </c>
      <c r="G878" t="b">
        <f t="shared" si="54"/>
        <v>0</v>
      </c>
      <c r="H878" t="b">
        <f t="shared" si="55"/>
        <v>1</v>
      </c>
      <c r="J878" t="s">
        <v>158</v>
      </c>
      <c r="K878">
        <v>1698</v>
      </c>
      <c r="L878">
        <v>565</v>
      </c>
      <c r="N878" t="s">
        <v>18254</v>
      </c>
      <c r="P878" t="s">
        <v>37</v>
      </c>
      <c r="Q878" t="s">
        <v>38</v>
      </c>
      <c r="R878" t="s">
        <v>59</v>
      </c>
      <c r="T878" t="s">
        <v>20</v>
      </c>
      <c r="U878" t="s">
        <v>21</v>
      </c>
    </row>
    <row r="879" spans="1:21">
      <c r="A879">
        <v>646754540</v>
      </c>
      <c r="B879" s="3">
        <v>8</v>
      </c>
      <c r="C879" s="3"/>
      <c r="D879" t="s">
        <v>18051</v>
      </c>
      <c r="E879" t="b">
        <f t="shared" si="53"/>
        <v>0</v>
      </c>
      <c r="F879" t="b">
        <f t="shared" si="56"/>
        <v>0</v>
      </c>
      <c r="G879" t="b">
        <f t="shared" si="54"/>
        <v>0</v>
      </c>
      <c r="H879" t="b">
        <f t="shared" si="55"/>
        <v>0</v>
      </c>
      <c r="J879" t="s">
        <v>941</v>
      </c>
      <c r="K879">
        <v>927</v>
      </c>
      <c r="L879">
        <v>308</v>
      </c>
      <c r="N879" t="s">
        <v>18052</v>
      </c>
      <c r="P879" t="s">
        <v>24</v>
      </c>
      <c r="Q879" t="s">
        <v>25</v>
      </c>
      <c r="R879" t="s">
        <v>19</v>
      </c>
      <c r="T879" t="s">
        <v>20</v>
      </c>
      <c r="U879" t="s">
        <v>21</v>
      </c>
    </row>
    <row r="880" spans="1:21">
      <c r="A880">
        <v>646759253</v>
      </c>
      <c r="B880" s="3">
        <v>10</v>
      </c>
      <c r="C880" s="3"/>
      <c r="D880" t="s">
        <v>17852</v>
      </c>
      <c r="E880" t="b">
        <f t="shared" si="53"/>
        <v>0</v>
      </c>
      <c r="F880" t="b">
        <f t="shared" si="56"/>
        <v>0</v>
      </c>
      <c r="G880" t="b">
        <f t="shared" si="54"/>
        <v>0</v>
      </c>
      <c r="H880" t="b">
        <f t="shared" si="55"/>
        <v>0</v>
      </c>
      <c r="J880" t="s">
        <v>191</v>
      </c>
      <c r="K880">
        <v>1050</v>
      </c>
      <c r="L880">
        <v>349</v>
      </c>
      <c r="N880" t="s">
        <v>17853</v>
      </c>
      <c r="P880" t="s">
        <v>24</v>
      </c>
      <c r="Q880" t="s">
        <v>25</v>
      </c>
      <c r="R880" t="s">
        <v>19</v>
      </c>
      <c r="T880" t="s">
        <v>20</v>
      </c>
      <c r="U880" t="s">
        <v>21</v>
      </c>
    </row>
    <row r="881" spans="1:21">
      <c r="A881">
        <v>646763629</v>
      </c>
      <c r="B881" s="3">
        <v>8</v>
      </c>
      <c r="C881" s="3"/>
      <c r="D881" t="s">
        <v>18128</v>
      </c>
      <c r="E881" t="b">
        <f t="shared" si="53"/>
        <v>0</v>
      </c>
      <c r="F881" t="b">
        <f t="shared" si="56"/>
        <v>0</v>
      </c>
      <c r="G881" t="b">
        <f t="shared" si="54"/>
        <v>0</v>
      </c>
      <c r="H881" t="b">
        <f t="shared" si="55"/>
        <v>0</v>
      </c>
      <c r="I881" t="s">
        <v>17062</v>
      </c>
      <c r="J881" t="s">
        <v>454</v>
      </c>
      <c r="K881">
        <v>930</v>
      </c>
      <c r="L881">
        <v>309</v>
      </c>
      <c r="N881" t="s">
        <v>18129</v>
      </c>
      <c r="P881" t="s">
        <v>24</v>
      </c>
      <c r="Q881" t="s">
        <v>25</v>
      </c>
      <c r="R881" t="s">
        <v>19</v>
      </c>
      <c r="T881" t="s">
        <v>20</v>
      </c>
      <c r="U881" t="s">
        <v>21</v>
      </c>
    </row>
    <row r="882" spans="1:21">
      <c r="A882">
        <v>646765421</v>
      </c>
      <c r="B882" s="3">
        <v>4</v>
      </c>
      <c r="C882" s="3"/>
      <c r="D882" t="s">
        <v>18013</v>
      </c>
      <c r="E882" t="b">
        <f t="shared" si="53"/>
        <v>0</v>
      </c>
      <c r="F882" t="b">
        <f t="shared" si="56"/>
        <v>0</v>
      </c>
      <c r="G882" t="b">
        <f t="shared" si="54"/>
        <v>0</v>
      </c>
      <c r="H882" t="b">
        <f t="shared" si="55"/>
        <v>0</v>
      </c>
      <c r="J882" t="s">
        <v>191</v>
      </c>
      <c r="K882">
        <v>459</v>
      </c>
      <c r="L882">
        <v>152</v>
      </c>
      <c r="N882" t="s">
        <v>18014</v>
      </c>
      <c r="P882" t="s">
        <v>17</v>
      </c>
      <c r="Q882" t="s">
        <v>18</v>
      </c>
      <c r="R882" t="s">
        <v>19</v>
      </c>
      <c r="T882" t="s">
        <v>20</v>
      </c>
      <c r="U882" t="s">
        <v>21</v>
      </c>
    </row>
    <row r="883" spans="1:21">
      <c r="A883">
        <v>646767154</v>
      </c>
      <c r="B883" s="3">
        <v>8</v>
      </c>
      <c r="C883" s="3"/>
      <c r="D883" t="s">
        <v>18015</v>
      </c>
      <c r="E883" t="b">
        <f t="shared" si="53"/>
        <v>0</v>
      </c>
      <c r="F883" t="b">
        <f t="shared" si="56"/>
        <v>0</v>
      </c>
      <c r="G883" t="b">
        <f t="shared" si="54"/>
        <v>0</v>
      </c>
      <c r="H883" t="b">
        <f t="shared" si="55"/>
        <v>0</v>
      </c>
      <c r="J883" t="s">
        <v>202</v>
      </c>
      <c r="K883">
        <v>930</v>
      </c>
      <c r="L883">
        <v>309</v>
      </c>
      <c r="N883" t="s">
        <v>18014</v>
      </c>
      <c r="P883" t="s">
        <v>24</v>
      </c>
      <c r="Q883" t="s">
        <v>25</v>
      </c>
      <c r="R883" t="s">
        <v>19</v>
      </c>
      <c r="T883" t="s">
        <v>20</v>
      </c>
      <c r="U883" t="s">
        <v>21</v>
      </c>
    </row>
    <row r="884" spans="1:21">
      <c r="A884">
        <v>646770096</v>
      </c>
      <c r="B884" s="3">
        <v>8</v>
      </c>
      <c r="C884" s="3"/>
      <c r="D884" t="s">
        <v>18016</v>
      </c>
      <c r="E884" t="b">
        <f t="shared" si="53"/>
        <v>0</v>
      </c>
      <c r="F884" t="b">
        <f t="shared" si="56"/>
        <v>0</v>
      </c>
      <c r="G884" t="b">
        <f t="shared" si="54"/>
        <v>0</v>
      </c>
      <c r="H884" t="b">
        <f t="shared" si="55"/>
        <v>0</v>
      </c>
      <c r="J884" t="s">
        <v>202</v>
      </c>
      <c r="K884">
        <v>942</v>
      </c>
      <c r="L884">
        <v>313</v>
      </c>
      <c r="N884" t="s">
        <v>18014</v>
      </c>
      <c r="P884" t="s">
        <v>24</v>
      </c>
      <c r="Q884" t="s">
        <v>25</v>
      </c>
      <c r="R884" t="s">
        <v>19</v>
      </c>
      <c r="T884" t="s">
        <v>20</v>
      </c>
      <c r="U884" t="s">
        <v>21</v>
      </c>
    </row>
    <row r="885" spans="1:21">
      <c r="A885">
        <v>646773064</v>
      </c>
      <c r="B885" s="3">
        <v>8</v>
      </c>
      <c r="C885" s="3"/>
      <c r="D885" t="s">
        <v>18130</v>
      </c>
      <c r="E885" t="b">
        <f t="shared" si="53"/>
        <v>0</v>
      </c>
      <c r="F885" t="b">
        <f t="shared" si="56"/>
        <v>0</v>
      </c>
      <c r="G885" t="b">
        <f t="shared" si="54"/>
        <v>0</v>
      </c>
      <c r="H885" t="b">
        <f t="shared" si="55"/>
        <v>0</v>
      </c>
      <c r="J885" t="s">
        <v>941</v>
      </c>
      <c r="K885">
        <v>870</v>
      </c>
      <c r="L885">
        <v>289</v>
      </c>
      <c r="N885" t="s">
        <v>18129</v>
      </c>
      <c r="P885" t="s">
        <v>24</v>
      </c>
      <c r="Q885" t="s">
        <v>25</v>
      </c>
      <c r="R885" t="s">
        <v>19</v>
      </c>
      <c r="T885" t="s">
        <v>20</v>
      </c>
      <c r="U885" t="s">
        <v>21</v>
      </c>
    </row>
    <row r="886" spans="1:21">
      <c r="A886">
        <v>646776505</v>
      </c>
      <c r="B886" s="3">
        <v>8</v>
      </c>
      <c r="C886" s="3"/>
      <c r="D886" t="s">
        <v>18754</v>
      </c>
      <c r="E886" t="b">
        <f t="shared" si="53"/>
        <v>0</v>
      </c>
      <c r="F886" t="b">
        <f t="shared" si="56"/>
        <v>0</v>
      </c>
      <c r="G886" t="b">
        <f t="shared" si="54"/>
        <v>0</v>
      </c>
      <c r="H886" t="b">
        <f t="shared" si="55"/>
        <v>0</v>
      </c>
      <c r="I886" t="s">
        <v>17062</v>
      </c>
      <c r="J886" t="s">
        <v>1959</v>
      </c>
      <c r="K886">
        <v>930</v>
      </c>
      <c r="L886">
        <v>309</v>
      </c>
      <c r="N886" t="s">
        <v>18129</v>
      </c>
      <c r="P886" t="s">
        <v>24</v>
      </c>
      <c r="Q886" t="s">
        <v>25</v>
      </c>
      <c r="R886" t="s">
        <v>19</v>
      </c>
      <c r="T886" t="s">
        <v>20</v>
      </c>
      <c r="U886" t="s">
        <v>21</v>
      </c>
    </row>
    <row r="887" spans="1:21">
      <c r="A887">
        <v>646784271</v>
      </c>
      <c r="B887" s="3">
        <v>3</v>
      </c>
      <c r="C887" s="3"/>
      <c r="D887" t="s">
        <v>18947</v>
      </c>
      <c r="E887" t="b">
        <f t="shared" si="53"/>
        <v>0</v>
      </c>
      <c r="F887" t="b">
        <f t="shared" si="56"/>
        <v>0</v>
      </c>
      <c r="G887" t="b">
        <f t="shared" si="54"/>
        <v>0</v>
      </c>
      <c r="H887" t="b">
        <f t="shared" si="55"/>
        <v>0</v>
      </c>
      <c r="J887" t="s">
        <v>191</v>
      </c>
      <c r="K887">
        <v>453</v>
      </c>
      <c r="L887">
        <v>150</v>
      </c>
      <c r="N887" t="s">
        <v>2962</v>
      </c>
      <c r="R887" t="s">
        <v>19</v>
      </c>
      <c r="T887" t="s">
        <v>20</v>
      </c>
      <c r="U887" t="s">
        <v>21</v>
      </c>
    </row>
    <row r="888" spans="1:21">
      <c r="A888">
        <v>646796256</v>
      </c>
      <c r="B888" s="3">
        <v>16</v>
      </c>
      <c r="C888" s="3"/>
      <c r="D888" t="s">
        <v>18698</v>
      </c>
      <c r="E888" t="b">
        <f t="shared" si="53"/>
        <v>0</v>
      </c>
      <c r="F888" t="b">
        <f t="shared" si="56"/>
        <v>1</v>
      </c>
      <c r="G888" t="b">
        <f t="shared" si="54"/>
        <v>0</v>
      </c>
      <c r="H888" t="b">
        <f t="shared" si="55"/>
        <v>0</v>
      </c>
      <c r="J888" t="s">
        <v>4966</v>
      </c>
      <c r="K888">
        <v>2052</v>
      </c>
      <c r="L888">
        <v>683</v>
      </c>
      <c r="N888" t="s">
        <v>18699</v>
      </c>
      <c r="P888" t="s">
        <v>54</v>
      </c>
      <c r="Q888" t="s">
        <v>18</v>
      </c>
      <c r="R888" t="s">
        <v>55</v>
      </c>
      <c r="T888" t="s">
        <v>21</v>
      </c>
      <c r="U888" t="s">
        <v>21</v>
      </c>
    </row>
    <row r="889" spans="1:21">
      <c r="A889">
        <v>646802342</v>
      </c>
      <c r="B889" s="3">
        <v>4</v>
      </c>
      <c r="C889" s="3"/>
      <c r="D889" t="s">
        <v>19207</v>
      </c>
      <c r="E889" t="b">
        <f t="shared" si="53"/>
        <v>0</v>
      </c>
      <c r="F889" t="b">
        <f t="shared" si="56"/>
        <v>0</v>
      </c>
      <c r="G889" t="b">
        <f t="shared" si="54"/>
        <v>0</v>
      </c>
      <c r="H889" t="b">
        <f t="shared" si="55"/>
        <v>0</v>
      </c>
      <c r="J889" t="s">
        <v>191</v>
      </c>
      <c r="K889">
        <v>447</v>
      </c>
      <c r="L889">
        <v>148</v>
      </c>
      <c r="N889" t="s">
        <v>19208</v>
      </c>
      <c r="P889" t="s">
        <v>17</v>
      </c>
      <c r="Q889" t="s">
        <v>18</v>
      </c>
      <c r="R889" t="s">
        <v>19</v>
      </c>
      <c r="T889" t="s">
        <v>20</v>
      </c>
      <c r="U889" t="s">
        <v>21</v>
      </c>
    </row>
    <row r="890" spans="1:21">
      <c r="A890">
        <v>646806318</v>
      </c>
      <c r="B890" s="3">
        <v>8</v>
      </c>
      <c r="C890" s="3"/>
      <c r="D890" t="s">
        <v>19211</v>
      </c>
      <c r="E890" t="b">
        <f t="shared" si="53"/>
        <v>0</v>
      </c>
      <c r="F890" t="b">
        <f t="shared" si="56"/>
        <v>0</v>
      </c>
      <c r="G890" t="b">
        <f t="shared" si="54"/>
        <v>0</v>
      </c>
      <c r="H890" t="b">
        <f t="shared" si="55"/>
        <v>0</v>
      </c>
      <c r="J890" t="s">
        <v>941</v>
      </c>
      <c r="K890">
        <v>813</v>
      </c>
      <c r="L890">
        <v>270</v>
      </c>
      <c r="N890" t="s">
        <v>19212</v>
      </c>
      <c r="R890" t="s">
        <v>19</v>
      </c>
      <c r="T890" t="s">
        <v>20</v>
      </c>
      <c r="U890" t="s">
        <v>21</v>
      </c>
    </row>
    <row r="891" spans="1:21">
      <c r="A891">
        <v>646809819</v>
      </c>
      <c r="B891" s="3">
        <v>16</v>
      </c>
      <c r="C891" s="3"/>
      <c r="D891" t="s">
        <v>19203</v>
      </c>
      <c r="E891" t="b">
        <f t="shared" si="53"/>
        <v>0</v>
      </c>
      <c r="F891" t="b">
        <f t="shared" si="56"/>
        <v>1</v>
      </c>
      <c r="G891" t="b">
        <f t="shared" si="54"/>
        <v>0</v>
      </c>
      <c r="H891" t="b">
        <f t="shared" si="55"/>
        <v>0</v>
      </c>
      <c r="J891" t="s">
        <v>941</v>
      </c>
      <c r="K891">
        <v>1995</v>
      </c>
      <c r="L891">
        <v>664</v>
      </c>
      <c r="N891" t="s">
        <v>19204</v>
      </c>
      <c r="P891" t="s">
        <v>54</v>
      </c>
      <c r="Q891" t="s">
        <v>18</v>
      </c>
      <c r="R891" t="s">
        <v>55</v>
      </c>
      <c r="T891" t="s">
        <v>21</v>
      </c>
      <c r="U891" t="s">
        <v>21</v>
      </c>
    </row>
    <row r="892" spans="1:21">
      <c r="A892">
        <v>646822268</v>
      </c>
      <c r="B892" s="3">
        <v>9</v>
      </c>
      <c r="C892" s="3"/>
      <c r="D892" t="s">
        <v>18653</v>
      </c>
      <c r="E892" t="b">
        <f t="shared" si="53"/>
        <v>1</v>
      </c>
      <c r="F892" t="b">
        <f t="shared" si="56"/>
        <v>0</v>
      </c>
      <c r="G892" t="b">
        <f t="shared" si="54"/>
        <v>0</v>
      </c>
      <c r="H892" t="b">
        <f t="shared" si="55"/>
        <v>1</v>
      </c>
      <c r="J892" t="s">
        <v>424</v>
      </c>
      <c r="K892">
        <v>1635</v>
      </c>
      <c r="L892">
        <v>544</v>
      </c>
      <c r="N892" t="s">
        <v>18654</v>
      </c>
      <c r="P892" t="s">
        <v>24</v>
      </c>
      <c r="Q892" t="s">
        <v>25</v>
      </c>
      <c r="R892" t="s">
        <v>59</v>
      </c>
      <c r="T892" t="s">
        <v>21</v>
      </c>
      <c r="U892" t="s">
        <v>21</v>
      </c>
    </row>
    <row r="893" spans="1:21">
      <c r="A893">
        <v>646836722</v>
      </c>
      <c r="B893" s="3">
        <v>16</v>
      </c>
      <c r="C893" s="3"/>
      <c r="D893" t="s">
        <v>19016</v>
      </c>
      <c r="E893" t="b">
        <f t="shared" si="53"/>
        <v>0</v>
      </c>
      <c r="F893" t="b">
        <f t="shared" si="56"/>
        <v>1</v>
      </c>
      <c r="G893" t="b">
        <f t="shared" si="54"/>
        <v>0</v>
      </c>
      <c r="H893" t="b">
        <f t="shared" si="55"/>
        <v>0</v>
      </c>
      <c r="J893" t="s">
        <v>4966</v>
      </c>
      <c r="K893">
        <v>2196</v>
      </c>
      <c r="L893">
        <v>731</v>
      </c>
      <c r="N893" t="s">
        <v>19017</v>
      </c>
      <c r="P893" t="s">
        <v>54</v>
      </c>
      <c r="Q893" t="s">
        <v>18</v>
      </c>
      <c r="R893" t="s">
        <v>55</v>
      </c>
      <c r="T893" t="s">
        <v>20</v>
      </c>
      <c r="U893" t="s">
        <v>21</v>
      </c>
    </row>
    <row r="894" spans="1:21">
      <c r="A894">
        <v>646842566</v>
      </c>
      <c r="B894" s="3">
        <v>8</v>
      </c>
      <c r="C894" s="3"/>
      <c r="D894" t="s">
        <v>18913</v>
      </c>
      <c r="E894" t="b">
        <f t="shared" si="53"/>
        <v>0</v>
      </c>
      <c r="F894" t="b">
        <f t="shared" si="56"/>
        <v>0</v>
      </c>
      <c r="G894" t="b">
        <f t="shared" si="54"/>
        <v>0</v>
      </c>
      <c r="H894" t="b">
        <f t="shared" si="55"/>
        <v>0</v>
      </c>
      <c r="J894" t="s">
        <v>202</v>
      </c>
      <c r="K894">
        <v>888</v>
      </c>
      <c r="L894">
        <v>295</v>
      </c>
      <c r="N894" t="s">
        <v>18914</v>
      </c>
      <c r="P894" t="s">
        <v>24</v>
      </c>
      <c r="Q894" t="s">
        <v>25</v>
      </c>
      <c r="R894" t="s">
        <v>19</v>
      </c>
      <c r="T894" t="s">
        <v>20</v>
      </c>
      <c r="U894" t="s">
        <v>21</v>
      </c>
    </row>
    <row r="895" spans="1:21">
      <c r="A895">
        <v>646856294</v>
      </c>
      <c r="B895" s="3">
        <v>7</v>
      </c>
      <c r="C895" s="3"/>
      <c r="D895" t="s">
        <v>19209</v>
      </c>
      <c r="E895" t="b">
        <f t="shared" si="53"/>
        <v>0</v>
      </c>
      <c r="F895" t="b">
        <f t="shared" si="56"/>
        <v>0</v>
      </c>
      <c r="G895" t="b">
        <f t="shared" si="54"/>
        <v>0</v>
      </c>
      <c r="H895" t="b">
        <f t="shared" si="55"/>
        <v>0</v>
      </c>
      <c r="J895" t="s">
        <v>202</v>
      </c>
      <c r="K895">
        <v>822</v>
      </c>
      <c r="L895">
        <v>273</v>
      </c>
      <c r="N895" t="s">
        <v>19210</v>
      </c>
      <c r="P895" t="s">
        <v>24</v>
      </c>
      <c r="Q895" t="s">
        <v>25</v>
      </c>
      <c r="R895" t="s">
        <v>19</v>
      </c>
      <c r="T895" t="s">
        <v>20</v>
      </c>
      <c r="U895" t="s">
        <v>21</v>
      </c>
    </row>
    <row r="896" spans="1:21">
      <c r="A896">
        <v>646864098</v>
      </c>
      <c r="B896" s="3">
        <v>8</v>
      </c>
      <c r="C896" s="3"/>
      <c r="D896" t="s">
        <v>18778</v>
      </c>
      <c r="E896" t="b">
        <f t="shared" si="53"/>
        <v>0</v>
      </c>
      <c r="F896" t="b">
        <f t="shared" si="56"/>
        <v>0</v>
      </c>
      <c r="G896" t="b">
        <f t="shared" si="54"/>
        <v>0</v>
      </c>
      <c r="H896" t="b">
        <f t="shared" si="55"/>
        <v>0</v>
      </c>
      <c r="I896" t="s">
        <v>17043</v>
      </c>
      <c r="J896" t="s">
        <v>32</v>
      </c>
      <c r="K896">
        <v>873</v>
      </c>
      <c r="L896">
        <v>290</v>
      </c>
      <c r="N896" t="s">
        <v>18779</v>
      </c>
      <c r="P896" t="s">
        <v>24</v>
      </c>
      <c r="Q896" t="s">
        <v>25</v>
      </c>
      <c r="R896" t="s">
        <v>19</v>
      </c>
      <c r="T896" t="s">
        <v>20</v>
      </c>
      <c r="U896" t="s">
        <v>21</v>
      </c>
    </row>
    <row r="897" spans="1:21">
      <c r="A897">
        <v>646871040</v>
      </c>
      <c r="B897" s="3">
        <v>8</v>
      </c>
      <c r="C897" s="3"/>
      <c r="D897" t="s">
        <v>18844</v>
      </c>
      <c r="E897" t="b">
        <f t="shared" si="53"/>
        <v>0</v>
      </c>
      <c r="F897" t="b">
        <f t="shared" si="56"/>
        <v>0</v>
      </c>
      <c r="G897" t="b">
        <f t="shared" si="54"/>
        <v>0</v>
      </c>
      <c r="H897" t="b">
        <f t="shared" si="55"/>
        <v>0</v>
      </c>
      <c r="J897" t="s">
        <v>18198</v>
      </c>
      <c r="K897">
        <v>873</v>
      </c>
      <c r="L897">
        <v>290</v>
      </c>
      <c r="N897" t="s">
        <v>18845</v>
      </c>
      <c r="P897" t="s">
        <v>24</v>
      </c>
      <c r="Q897" t="s">
        <v>25</v>
      </c>
      <c r="R897" t="s">
        <v>19</v>
      </c>
      <c r="T897" t="s">
        <v>20</v>
      </c>
      <c r="U897" t="s">
        <v>21</v>
      </c>
    </row>
    <row r="898" spans="1:21">
      <c r="A898">
        <v>646908492</v>
      </c>
      <c r="B898" s="3">
        <v>8</v>
      </c>
      <c r="C898" s="3"/>
      <c r="D898" t="s">
        <v>19144</v>
      </c>
      <c r="E898" t="b">
        <f t="shared" si="53"/>
        <v>0</v>
      </c>
      <c r="F898" t="b">
        <f t="shared" si="56"/>
        <v>0</v>
      </c>
      <c r="G898" t="b">
        <f t="shared" si="54"/>
        <v>0</v>
      </c>
      <c r="H898" t="b">
        <f t="shared" si="55"/>
        <v>0</v>
      </c>
      <c r="J898" t="s">
        <v>6024</v>
      </c>
      <c r="K898">
        <v>876</v>
      </c>
      <c r="L898">
        <v>291</v>
      </c>
      <c r="N898" t="s">
        <v>19145</v>
      </c>
      <c r="P898" t="s">
        <v>24</v>
      </c>
      <c r="Q898" t="s">
        <v>25</v>
      </c>
      <c r="R898" t="s">
        <v>19</v>
      </c>
      <c r="T898" t="s">
        <v>20</v>
      </c>
      <c r="U898" t="s">
        <v>21</v>
      </c>
    </row>
    <row r="899" spans="1:21">
      <c r="A899">
        <v>646918340</v>
      </c>
      <c r="B899" s="3">
        <v>8</v>
      </c>
      <c r="C899" s="3"/>
      <c r="D899" t="s">
        <v>18780</v>
      </c>
      <c r="E899" t="b">
        <f t="shared" ref="E899:E962" si="57">ISNUMBER(SEARCH("pfam04234",R899))</f>
        <v>0</v>
      </c>
      <c r="F899" t="b">
        <f t="shared" si="56"/>
        <v>0</v>
      </c>
      <c r="G899" t="b">
        <f t="shared" ref="G899:G962" si="58">ISNUMBER(SEARCH("pfam13442",R899))</f>
        <v>0</v>
      </c>
      <c r="H899" t="b">
        <f t="shared" ref="H899:H962" si="59">ISNUMBER(SEARCH("pfam13115",R899))</f>
        <v>0</v>
      </c>
      <c r="I899" t="s">
        <v>17043</v>
      </c>
      <c r="J899" t="s">
        <v>265</v>
      </c>
      <c r="K899">
        <v>873</v>
      </c>
      <c r="L899">
        <v>290</v>
      </c>
      <c r="N899" t="s">
        <v>18143</v>
      </c>
      <c r="P899" t="s">
        <v>24</v>
      </c>
      <c r="Q899" t="s">
        <v>25</v>
      </c>
      <c r="R899" t="s">
        <v>19</v>
      </c>
      <c r="T899" t="s">
        <v>20</v>
      </c>
      <c r="U899" t="s">
        <v>21</v>
      </c>
    </row>
    <row r="900" spans="1:21">
      <c r="A900">
        <v>646925007</v>
      </c>
      <c r="B900" s="3">
        <v>8</v>
      </c>
      <c r="C900" s="3"/>
      <c r="D900" t="s">
        <v>19228</v>
      </c>
      <c r="E900" t="b">
        <f t="shared" si="57"/>
        <v>0</v>
      </c>
      <c r="F900" t="b">
        <f t="shared" si="56"/>
        <v>0</v>
      </c>
      <c r="G900" t="b">
        <f t="shared" si="58"/>
        <v>0</v>
      </c>
      <c r="H900" t="b">
        <f t="shared" si="59"/>
        <v>0</v>
      </c>
      <c r="J900" t="s">
        <v>412</v>
      </c>
      <c r="K900">
        <v>885</v>
      </c>
      <c r="L900">
        <v>294</v>
      </c>
      <c r="N900" t="s">
        <v>19229</v>
      </c>
      <c r="P900" t="s">
        <v>24</v>
      </c>
      <c r="Q900" t="s">
        <v>25</v>
      </c>
      <c r="R900" t="s">
        <v>19</v>
      </c>
      <c r="T900" t="s">
        <v>20</v>
      </c>
      <c r="U900" t="s">
        <v>21</v>
      </c>
    </row>
    <row r="901" spans="1:21">
      <c r="A901">
        <v>646929273</v>
      </c>
      <c r="B901" s="3">
        <v>8</v>
      </c>
      <c r="C901" s="3"/>
      <c r="D901" t="s">
        <v>19230</v>
      </c>
      <c r="E901" t="b">
        <f t="shared" si="57"/>
        <v>0</v>
      </c>
      <c r="F901" t="b">
        <f t="shared" si="56"/>
        <v>0</v>
      </c>
      <c r="G901" t="b">
        <f t="shared" si="58"/>
        <v>0</v>
      </c>
      <c r="H901" t="b">
        <f t="shared" si="59"/>
        <v>0</v>
      </c>
      <c r="J901" t="s">
        <v>412</v>
      </c>
      <c r="K901">
        <v>885</v>
      </c>
      <c r="L901">
        <v>294</v>
      </c>
      <c r="N901" t="s">
        <v>19231</v>
      </c>
      <c r="P901" t="s">
        <v>24</v>
      </c>
      <c r="Q901" t="s">
        <v>25</v>
      </c>
      <c r="R901" t="s">
        <v>19</v>
      </c>
      <c r="T901" t="s">
        <v>20</v>
      </c>
      <c r="U901" t="s">
        <v>21</v>
      </c>
    </row>
    <row r="902" spans="1:21">
      <c r="A902">
        <v>646935707</v>
      </c>
      <c r="B902" s="3">
        <v>8</v>
      </c>
      <c r="C902" s="3"/>
      <c r="D902" t="s">
        <v>18793</v>
      </c>
      <c r="E902" t="b">
        <f t="shared" si="57"/>
        <v>0</v>
      </c>
      <c r="F902" t="b">
        <f t="shared" si="56"/>
        <v>0</v>
      </c>
      <c r="G902" t="b">
        <f t="shared" si="58"/>
        <v>0</v>
      </c>
      <c r="H902" t="b">
        <f t="shared" si="59"/>
        <v>0</v>
      </c>
      <c r="J902" t="s">
        <v>202</v>
      </c>
      <c r="K902">
        <v>873</v>
      </c>
      <c r="L902">
        <v>290</v>
      </c>
      <c r="N902" t="s">
        <v>18794</v>
      </c>
      <c r="P902" t="s">
        <v>24</v>
      </c>
      <c r="Q902" t="s">
        <v>25</v>
      </c>
      <c r="R902" t="s">
        <v>19</v>
      </c>
      <c r="T902" t="s">
        <v>20</v>
      </c>
      <c r="U902" t="s">
        <v>21</v>
      </c>
    </row>
    <row r="903" spans="1:21">
      <c r="A903">
        <v>646962510</v>
      </c>
      <c r="B903" s="3">
        <v>8</v>
      </c>
      <c r="C903" s="3"/>
      <c r="D903" t="s">
        <v>18846</v>
      </c>
      <c r="E903" t="b">
        <f t="shared" si="57"/>
        <v>0</v>
      </c>
      <c r="F903" t="b">
        <f t="shared" si="56"/>
        <v>0</v>
      </c>
      <c r="G903" t="b">
        <f t="shared" si="58"/>
        <v>0</v>
      </c>
      <c r="H903" t="b">
        <f t="shared" si="59"/>
        <v>0</v>
      </c>
      <c r="J903" t="s">
        <v>454</v>
      </c>
      <c r="K903">
        <v>873</v>
      </c>
      <c r="L903">
        <v>290</v>
      </c>
      <c r="N903" t="s">
        <v>18847</v>
      </c>
      <c r="P903" t="s">
        <v>24</v>
      </c>
      <c r="Q903" t="s">
        <v>25</v>
      </c>
      <c r="R903" t="s">
        <v>19</v>
      </c>
      <c r="T903" t="s">
        <v>20</v>
      </c>
      <c r="U903" t="s">
        <v>21</v>
      </c>
    </row>
    <row r="904" spans="1:21">
      <c r="A904">
        <v>646974410</v>
      </c>
      <c r="B904" s="3">
        <v>9</v>
      </c>
      <c r="C904" s="3"/>
      <c r="D904" t="s">
        <v>19166</v>
      </c>
      <c r="E904" t="b">
        <f t="shared" si="57"/>
        <v>1</v>
      </c>
      <c r="F904" t="b">
        <f t="shared" si="56"/>
        <v>0</v>
      </c>
      <c r="G904" t="b">
        <f t="shared" si="58"/>
        <v>0</v>
      </c>
      <c r="H904" t="b">
        <f t="shared" si="59"/>
        <v>0</v>
      </c>
      <c r="J904" t="s">
        <v>101</v>
      </c>
      <c r="K904">
        <v>1950</v>
      </c>
      <c r="L904">
        <v>649</v>
      </c>
      <c r="N904" t="s">
        <v>19167</v>
      </c>
      <c r="P904" t="s">
        <v>37</v>
      </c>
      <c r="Q904" t="s">
        <v>38</v>
      </c>
      <c r="R904" t="s">
        <v>34</v>
      </c>
      <c r="T904" t="s">
        <v>21</v>
      </c>
      <c r="U904" t="s">
        <v>21</v>
      </c>
    </row>
    <row r="905" spans="1:21">
      <c r="A905">
        <v>646989251</v>
      </c>
      <c r="B905" s="3">
        <v>8</v>
      </c>
      <c r="C905" s="3"/>
      <c r="D905" t="s">
        <v>19148</v>
      </c>
      <c r="E905" t="b">
        <f t="shared" si="57"/>
        <v>0</v>
      </c>
      <c r="F905" t="b">
        <f t="shared" si="56"/>
        <v>0</v>
      </c>
      <c r="G905" t="b">
        <f t="shared" si="58"/>
        <v>0</v>
      </c>
      <c r="H905" t="b">
        <f t="shared" si="59"/>
        <v>0</v>
      </c>
      <c r="J905" t="s">
        <v>1644</v>
      </c>
      <c r="K905">
        <v>876</v>
      </c>
      <c r="L905">
        <v>291</v>
      </c>
      <c r="N905" t="s">
        <v>19149</v>
      </c>
      <c r="P905" t="s">
        <v>24</v>
      </c>
      <c r="Q905" t="s">
        <v>25</v>
      </c>
      <c r="R905" t="s">
        <v>19</v>
      </c>
      <c r="T905" t="s">
        <v>20</v>
      </c>
      <c r="U905" t="s">
        <v>21</v>
      </c>
    </row>
    <row r="906" spans="1:21">
      <c r="A906">
        <v>646997012</v>
      </c>
      <c r="B906" s="3">
        <v>8</v>
      </c>
      <c r="C906" s="3"/>
      <c r="D906" t="s">
        <v>18850</v>
      </c>
      <c r="E906" t="b">
        <f t="shared" si="57"/>
        <v>0</v>
      </c>
      <c r="F906" t="b">
        <f t="shared" si="56"/>
        <v>0</v>
      </c>
      <c r="G906" t="b">
        <f t="shared" si="58"/>
        <v>0</v>
      </c>
      <c r="H906" t="b">
        <f t="shared" si="59"/>
        <v>0</v>
      </c>
      <c r="J906" t="s">
        <v>168</v>
      </c>
      <c r="K906">
        <v>873</v>
      </c>
      <c r="L906">
        <v>290</v>
      </c>
      <c r="N906" t="s">
        <v>18851</v>
      </c>
      <c r="P906" t="s">
        <v>24</v>
      </c>
      <c r="Q906" t="s">
        <v>25</v>
      </c>
      <c r="R906" t="s">
        <v>19</v>
      </c>
      <c r="T906" t="s">
        <v>20</v>
      </c>
      <c r="U906" t="s">
        <v>21</v>
      </c>
    </row>
    <row r="907" spans="1:21">
      <c r="A907">
        <v>647013702</v>
      </c>
      <c r="B907" s="3">
        <v>16</v>
      </c>
      <c r="C907" s="3"/>
      <c r="D907" t="s">
        <v>19138</v>
      </c>
      <c r="E907" t="b">
        <f t="shared" si="57"/>
        <v>0</v>
      </c>
      <c r="F907" t="b">
        <f t="shared" si="56"/>
        <v>1</v>
      </c>
      <c r="G907" t="b">
        <f t="shared" si="58"/>
        <v>0</v>
      </c>
      <c r="H907" t="b">
        <f t="shared" si="59"/>
        <v>0</v>
      </c>
      <c r="J907" t="s">
        <v>1453</v>
      </c>
      <c r="K907">
        <v>2025</v>
      </c>
      <c r="L907">
        <v>674</v>
      </c>
      <c r="N907" t="s">
        <v>17596</v>
      </c>
      <c r="P907" t="s">
        <v>54</v>
      </c>
      <c r="Q907" t="s">
        <v>18</v>
      </c>
      <c r="R907" t="s">
        <v>55</v>
      </c>
      <c r="T907" t="s">
        <v>21</v>
      </c>
      <c r="U907" t="s">
        <v>21</v>
      </c>
    </row>
    <row r="908" spans="1:21">
      <c r="A908">
        <v>647015604</v>
      </c>
      <c r="B908" s="3">
        <v>16</v>
      </c>
      <c r="C908" s="3"/>
      <c r="D908" t="s">
        <v>19139</v>
      </c>
      <c r="E908" t="b">
        <f t="shared" si="57"/>
        <v>0</v>
      </c>
      <c r="F908" t="b">
        <f t="shared" si="56"/>
        <v>1</v>
      </c>
      <c r="G908" t="b">
        <f t="shared" si="58"/>
        <v>0</v>
      </c>
      <c r="H908" t="b">
        <f t="shared" si="59"/>
        <v>0</v>
      </c>
      <c r="J908" t="s">
        <v>1453</v>
      </c>
      <c r="K908">
        <v>1845</v>
      </c>
      <c r="L908">
        <v>614</v>
      </c>
      <c r="N908" t="s">
        <v>17596</v>
      </c>
      <c r="P908" t="s">
        <v>54</v>
      </c>
      <c r="Q908" t="s">
        <v>18</v>
      </c>
      <c r="R908" t="s">
        <v>55</v>
      </c>
      <c r="T908" t="s">
        <v>20</v>
      </c>
      <c r="U908" t="s">
        <v>21</v>
      </c>
    </row>
    <row r="909" spans="1:21">
      <c r="A909">
        <v>647016165</v>
      </c>
      <c r="B909" s="3">
        <v>9</v>
      </c>
      <c r="C909" s="3"/>
      <c r="D909" t="s">
        <v>19140</v>
      </c>
      <c r="E909" t="b">
        <f t="shared" si="57"/>
        <v>0</v>
      </c>
      <c r="F909" t="b">
        <f t="shared" si="56"/>
        <v>0</v>
      </c>
      <c r="G909" t="b">
        <f t="shared" si="58"/>
        <v>0</v>
      </c>
      <c r="H909" t="b">
        <f t="shared" si="59"/>
        <v>0</v>
      </c>
      <c r="J909" t="s">
        <v>941</v>
      </c>
      <c r="K909">
        <v>1056</v>
      </c>
      <c r="L909">
        <v>351</v>
      </c>
      <c r="N909" t="s">
        <v>17596</v>
      </c>
      <c r="P909" t="s">
        <v>24</v>
      </c>
      <c r="Q909" t="s">
        <v>25</v>
      </c>
      <c r="R909" t="s">
        <v>19</v>
      </c>
      <c r="T909" t="s">
        <v>20</v>
      </c>
      <c r="U909" t="s">
        <v>21</v>
      </c>
    </row>
    <row r="910" spans="1:21">
      <c r="A910">
        <v>647016444</v>
      </c>
      <c r="B910" s="3">
        <v>14</v>
      </c>
      <c r="C910" s="3"/>
      <c r="D910" t="s">
        <v>19141</v>
      </c>
      <c r="E910" t="b">
        <f t="shared" si="57"/>
        <v>0</v>
      </c>
      <c r="F910" t="b">
        <f t="shared" si="56"/>
        <v>1</v>
      </c>
      <c r="G910" t="b">
        <f t="shared" si="58"/>
        <v>0</v>
      </c>
      <c r="H910" t="b">
        <f t="shared" si="59"/>
        <v>0</v>
      </c>
      <c r="J910" t="s">
        <v>1453</v>
      </c>
      <c r="K910">
        <v>1905</v>
      </c>
      <c r="L910">
        <v>634</v>
      </c>
      <c r="N910" t="s">
        <v>17596</v>
      </c>
      <c r="P910" t="s">
        <v>54</v>
      </c>
      <c r="Q910" t="s">
        <v>18</v>
      </c>
      <c r="R910" t="s">
        <v>55</v>
      </c>
      <c r="T910" t="s">
        <v>20</v>
      </c>
      <c r="U910" t="s">
        <v>21</v>
      </c>
    </row>
    <row r="911" spans="1:21">
      <c r="A911">
        <v>647024630</v>
      </c>
      <c r="B911" s="3">
        <v>4</v>
      </c>
      <c r="C911" s="3"/>
      <c r="D911" t="s">
        <v>19063</v>
      </c>
      <c r="E911" t="b">
        <f t="shared" si="57"/>
        <v>0</v>
      </c>
      <c r="F911" t="b">
        <f t="shared" si="56"/>
        <v>0</v>
      </c>
      <c r="G911" t="b">
        <f t="shared" si="58"/>
        <v>0</v>
      </c>
      <c r="H911" t="b">
        <f t="shared" si="59"/>
        <v>0</v>
      </c>
      <c r="J911" t="s">
        <v>191</v>
      </c>
      <c r="K911">
        <v>465</v>
      </c>
      <c r="L911">
        <v>154</v>
      </c>
      <c r="N911" t="s">
        <v>19064</v>
      </c>
      <c r="P911" t="s">
        <v>17</v>
      </c>
      <c r="Q911" t="s">
        <v>18</v>
      </c>
      <c r="R911" t="s">
        <v>19</v>
      </c>
      <c r="T911" t="s">
        <v>20</v>
      </c>
      <c r="U911" t="s">
        <v>21</v>
      </c>
    </row>
    <row r="912" spans="1:21">
      <c r="A912">
        <v>647025480</v>
      </c>
      <c r="B912" s="3">
        <v>4</v>
      </c>
      <c r="C912" s="3"/>
      <c r="D912" t="s">
        <v>19065</v>
      </c>
      <c r="E912" t="b">
        <f t="shared" si="57"/>
        <v>0</v>
      </c>
      <c r="F912" t="b">
        <f t="shared" si="56"/>
        <v>0</v>
      </c>
      <c r="G912" t="b">
        <f t="shared" si="58"/>
        <v>0</v>
      </c>
      <c r="H912" t="b">
        <f t="shared" si="59"/>
        <v>0</v>
      </c>
      <c r="J912" t="s">
        <v>191</v>
      </c>
      <c r="K912">
        <v>435</v>
      </c>
      <c r="L912">
        <v>144</v>
      </c>
      <c r="N912" t="s">
        <v>19064</v>
      </c>
      <c r="R912" t="s">
        <v>19</v>
      </c>
      <c r="T912" t="s">
        <v>20</v>
      </c>
      <c r="U912" t="s">
        <v>21</v>
      </c>
    </row>
    <row r="913" spans="1:21">
      <c r="A913">
        <v>647084644</v>
      </c>
      <c r="B913" s="3">
        <v>16</v>
      </c>
      <c r="C913" s="3"/>
      <c r="D913" t="s">
        <v>18966</v>
      </c>
      <c r="E913" t="b">
        <f t="shared" si="57"/>
        <v>0</v>
      </c>
      <c r="F913" t="b">
        <f t="shared" si="56"/>
        <v>1</v>
      </c>
      <c r="G913" t="b">
        <f t="shared" si="58"/>
        <v>0</v>
      </c>
      <c r="H913" t="b">
        <f t="shared" si="59"/>
        <v>0</v>
      </c>
      <c r="J913" t="s">
        <v>191</v>
      </c>
      <c r="K913">
        <v>1986</v>
      </c>
      <c r="L913">
        <v>661</v>
      </c>
      <c r="N913" t="s">
        <v>18967</v>
      </c>
      <c r="P913" t="s">
        <v>54</v>
      </c>
      <c r="Q913" t="s">
        <v>18</v>
      </c>
      <c r="R913" t="s">
        <v>55</v>
      </c>
      <c r="T913" t="s">
        <v>20</v>
      </c>
      <c r="U913" t="s">
        <v>21</v>
      </c>
    </row>
    <row r="914" spans="1:21">
      <c r="A914">
        <v>647088838</v>
      </c>
      <c r="B914" s="3">
        <v>16</v>
      </c>
      <c r="C914" s="3"/>
      <c r="D914" t="s">
        <v>18970</v>
      </c>
      <c r="E914" t="b">
        <f t="shared" si="57"/>
        <v>0</v>
      </c>
      <c r="F914" t="b">
        <f t="shared" si="56"/>
        <v>1</v>
      </c>
      <c r="G914" t="b">
        <f t="shared" si="58"/>
        <v>0</v>
      </c>
      <c r="H914" t="b">
        <f t="shared" si="59"/>
        <v>0</v>
      </c>
      <c r="J914" t="s">
        <v>191</v>
      </c>
      <c r="K914">
        <v>1986</v>
      </c>
      <c r="L914">
        <v>661</v>
      </c>
      <c r="N914" t="s">
        <v>18971</v>
      </c>
      <c r="P914" t="s">
        <v>54</v>
      </c>
      <c r="Q914" t="s">
        <v>18</v>
      </c>
      <c r="R914" t="s">
        <v>55</v>
      </c>
      <c r="T914" t="s">
        <v>20</v>
      </c>
      <c r="U914" t="s">
        <v>21</v>
      </c>
    </row>
    <row r="915" spans="1:21">
      <c r="A915">
        <v>647096472</v>
      </c>
      <c r="B915" s="3">
        <v>4</v>
      </c>
      <c r="C915" s="3"/>
      <c r="D915" t="s">
        <v>19093</v>
      </c>
      <c r="E915" t="b">
        <f t="shared" si="57"/>
        <v>0</v>
      </c>
      <c r="F915" t="b">
        <f t="shared" si="56"/>
        <v>0</v>
      </c>
      <c r="G915" t="b">
        <f t="shared" si="58"/>
        <v>0</v>
      </c>
      <c r="H915" t="b">
        <f t="shared" si="59"/>
        <v>0</v>
      </c>
      <c r="J915" t="s">
        <v>191</v>
      </c>
      <c r="K915">
        <v>465</v>
      </c>
      <c r="L915">
        <v>154</v>
      </c>
      <c r="N915" t="s">
        <v>19094</v>
      </c>
      <c r="P915" t="s">
        <v>17</v>
      </c>
      <c r="Q915" t="s">
        <v>18</v>
      </c>
      <c r="R915" t="s">
        <v>19</v>
      </c>
      <c r="T915" t="s">
        <v>20</v>
      </c>
      <c r="U915" t="s">
        <v>21</v>
      </c>
    </row>
    <row r="916" spans="1:21">
      <c r="A916">
        <v>647100494</v>
      </c>
      <c r="B916" s="3">
        <v>3</v>
      </c>
      <c r="C916" s="3"/>
      <c r="D916" t="s">
        <v>19091</v>
      </c>
      <c r="E916" t="b">
        <f t="shared" si="57"/>
        <v>0</v>
      </c>
      <c r="F916" t="b">
        <f t="shared" si="56"/>
        <v>0</v>
      </c>
      <c r="G916" t="b">
        <f t="shared" si="58"/>
        <v>0</v>
      </c>
      <c r="H916" t="b">
        <f t="shared" si="59"/>
        <v>0</v>
      </c>
      <c r="J916" t="s">
        <v>191</v>
      </c>
      <c r="K916">
        <v>465</v>
      </c>
      <c r="L916">
        <v>154</v>
      </c>
      <c r="N916" t="s">
        <v>19092</v>
      </c>
      <c r="P916" t="s">
        <v>17</v>
      </c>
      <c r="Q916" t="s">
        <v>18</v>
      </c>
      <c r="R916" t="s">
        <v>19</v>
      </c>
      <c r="T916" t="s">
        <v>20</v>
      </c>
      <c r="U916" t="s">
        <v>21</v>
      </c>
    </row>
    <row r="917" spans="1:21">
      <c r="A917">
        <v>647114380</v>
      </c>
      <c r="B917" s="3">
        <v>8</v>
      </c>
      <c r="C917" s="3"/>
      <c r="D917" t="s">
        <v>18591</v>
      </c>
      <c r="E917" t="b">
        <f t="shared" si="57"/>
        <v>0</v>
      </c>
      <c r="F917" t="b">
        <f t="shared" si="56"/>
        <v>0</v>
      </c>
      <c r="G917" t="b">
        <f t="shared" si="58"/>
        <v>0</v>
      </c>
      <c r="H917" t="b">
        <f t="shared" si="59"/>
        <v>0</v>
      </c>
      <c r="J917" t="s">
        <v>796</v>
      </c>
      <c r="K917">
        <v>882</v>
      </c>
      <c r="L917">
        <v>293</v>
      </c>
      <c r="N917" t="s">
        <v>18592</v>
      </c>
      <c r="P917" t="s">
        <v>24</v>
      </c>
      <c r="Q917" t="s">
        <v>25</v>
      </c>
      <c r="R917" t="s">
        <v>19</v>
      </c>
      <c r="T917" t="s">
        <v>20</v>
      </c>
      <c r="U917" t="s">
        <v>21</v>
      </c>
    </row>
    <row r="918" spans="1:21">
      <c r="A918">
        <v>647128592</v>
      </c>
      <c r="B918" s="3">
        <v>16</v>
      </c>
      <c r="C918" s="3"/>
      <c r="D918" t="s">
        <v>18714</v>
      </c>
      <c r="E918" t="b">
        <f t="shared" si="57"/>
        <v>0</v>
      </c>
      <c r="F918" t="b">
        <f t="shared" si="56"/>
        <v>1</v>
      </c>
      <c r="G918" t="b">
        <f t="shared" si="58"/>
        <v>0</v>
      </c>
      <c r="H918" t="b">
        <f t="shared" si="59"/>
        <v>0</v>
      </c>
      <c r="J918" t="s">
        <v>4137</v>
      </c>
      <c r="K918">
        <v>2289</v>
      </c>
      <c r="L918">
        <v>762</v>
      </c>
      <c r="N918" t="s">
        <v>18715</v>
      </c>
      <c r="P918" t="s">
        <v>54</v>
      </c>
      <c r="Q918" t="s">
        <v>18</v>
      </c>
      <c r="R918" t="s">
        <v>55</v>
      </c>
      <c r="T918" t="s">
        <v>20</v>
      </c>
      <c r="U918" t="s">
        <v>21</v>
      </c>
    </row>
    <row r="919" spans="1:21">
      <c r="A919">
        <v>647151933</v>
      </c>
      <c r="B919" s="3">
        <v>5</v>
      </c>
      <c r="C919" s="3"/>
      <c r="D919" t="s">
        <v>18894</v>
      </c>
      <c r="E919" t="b">
        <f t="shared" si="57"/>
        <v>0</v>
      </c>
      <c r="F919" t="b">
        <f t="shared" si="56"/>
        <v>0</v>
      </c>
      <c r="G919" t="b">
        <f t="shared" si="58"/>
        <v>0</v>
      </c>
      <c r="H919" t="b">
        <f t="shared" si="59"/>
        <v>0</v>
      </c>
      <c r="J919" t="s">
        <v>17513</v>
      </c>
      <c r="K919">
        <v>562</v>
      </c>
      <c r="L919">
        <v>186</v>
      </c>
      <c r="N919" t="s">
        <v>18895</v>
      </c>
      <c r="R919" t="s">
        <v>19</v>
      </c>
      <c r="T919" t="s">
        <v>20</v>
      </c>
      <c r="U919" t="s">
        <v>21</v>
      </c>
    </row>
    <row r="920" spans="1:21">
      <c r="A920">
        <v>647205889</v>
      </c>
      <c r="B920" s="3">
        <v>16</v>
      </c>
      <c r="C920" s="3"/>
      <c r="D920" t="s">
        <v>18960</v>
      </c>
      <c r="E920" t="b">
        <f t="shared" si="57"/>
        <v>0</v>
      </c>
      <c r="F920" t="b">
        <f t="shared" si="56"/>
        <v>1</v>
      </c>
      <c r="G920" t="b">
        <f t="shared" si="58"/>
        <v>0</v>
      </c>
      <c r="H920" t="b">
        <f t="shared" si="59"/>
        <v>0</v>
      </c>
      <c r="J920" t="s">
        <v>191</v>
      </c>
      <c r="K920">
        <v>1986</v>
      </c>
      <c r="L920">
        <v>661</v>
      </c>
      <c r="N920" t="s">
        <v>18961</v>
      </c>
      <c r="P920" t="s">
        <v>54</v>
      </c>
      <c r="Q920" t="s">
        <v>18</v>
      </c>
      <c r="R920" t="s">
        <v>55</v>
      </c>
      <c r="T920" t="s">
        <v>20</v>
      </c>
      <c r="U920" t="s">
        <v>21</v>
      </c>
    </row>
    <row r="921" spans="1:21">
      <c r="A921">
        <v>647265085</v>
      </c>
      <c r="B921" s="3">
        <v>8</v>
      </c>
      <c r="C921" s="3"/>
      <c r="D921" t="s">
        <v>19154</v>
      </c>
      <c r="E921" t="b">
        <f t="shared" si="57"/>
        <v>0</v>
      </c>
      <c r="F921" t="b">
        <f t="shared" si="56"/>
        <v>0</v>
      </c>
      <c r="G921" t="b">
        <f t="shared" si="58"/>
        <v>0</v>
      </c>
      <c r="H921" t="b">
        <f t="shared" si="59"/>
        <v>0</v>
      </c>
      <c r="J921" t="s">
        <v>796</v>
      </c>
      <c r="K921">
        <v>882</v>
      </c>
      <c r="L921">
        <v>293</v>
      </c>
      <c r="N921" t="s">
        <v>19155</v>
      </c>
      <c r="P921" t="s">
        <v>24</v>
      </c>
      <c r="Q921" t="s">
        <v>25</v>
      </c>
      <c r="R921" t="s">
        <v>19</v>
      </c>
      <c r="T921" t="s">
        <v>20</v>
      </c>
      <c r="U921" t="s">
        <v>21</v>
      </c>
    </row>
    <row r="922" spans="1:21">
      <c r="A922">
        <v>647280678</v>
      </c>
      <c r="B922" s="3">
        <v>16</v>
      </c>
      <c r="C922" s="3"/>
      <c r="D922" t="s">
        <v>18931</v>
      </c>
      <c r="E922" t="b">
        <f t="shared" si="57"/>
        <v>0</v>
      </c>
      <c r="F922" t="b">
        <f t="shared" si="56"/>
        <v>1</v>
      </c>
      <c r="G922" t="b">
        <f t="shared" si="58"/>
        <v>0</v>
      </c>
      <c r="H922" t="b">
        <f t="shared" si="59"/>
        <v>0</v>
      </c>
      <c r="J922" t="s">
        <v>18932</v>
      </c>
      <c r="K922">
        <v>2259</v>
      </c>
      <c r="L922">
        <v>752</v>
      </c>
      <c r="N922" t="s">
        <v>18933</v>
      </c>
      <c r="P922" t="s">
        <v>54</v>
      </c>
      <c r="Q922" t="s">
        <v>18</v>
      </c>
      <c r="R922" t="s">
        <v>55</v>
      </c>
      <c r="T922" t="s">
        <v>20</v>
      </c>
      <c r="U922" t="s">
        <v>21</v>
      </c>
    </row>
    <row r="923" spans="1:21">
      <c r="A923">
        <v>647283351</v>
      </c>
      <c r="B923" s="3">
        <v>8</v>
      </c>
      <c r="C923" s="3"/>
      <c r="D923" t="s">
        <v>19232</v>
      </c>
      <c r="E923" t="b">
        <f t="shared" si="57"/>
        <v>0</v>
      </c>
      <c r="F923" t="b">
        <f t="shared" si="56"/>
        <v>0</v>
      </c>
      <c r="G923" t="b">
        <f t="shared" si="58"/>
        <v>0</v>
      </c>
      <c r="H923" t="b">
        <f t="shared" si="59"/>
        <v>0</v>
      </c>
      <c r="J923" t="s">
        <v>454</v>
      </c>
      <c r="K923">
        <v>885</v>
      </c>
      <c r="L923">
        <v>294</v>
      </c>
      <c r="N923" t="s">
        <v>19233</v>
      </c>
      <c r="P923" t="s">
        <v>24</v>
      </c>
      <c r="Q923" t="s">
        <v>25</v>
      </c>
      <c r="R923" t="s">
        <v>19</v>
      </c>
      <c r="T923" t="s">
        <v>20</v>
      </c>
      <c r="U923" t="s">
        <v>21</v>
      </c>
    </row>
    <row r="924" spans="1:21">
      <c r="A924">
        <v>647324616</v>
      </c>
      <c r="B924" s="3">
        <v>8</v>
      </c>
      <c r="C924" s="3"/>
      <c r="D924" t="s">
        <v>19176</v>
      </c>
      <c r="E924" t="b">
        <f t="shared" si="57"/>
        <v>1</v>
      </c>
      <c r="F924" t="b">
        <f t="shared" ref="F924:F987" si="60">ISNUMBER(SEARCH("pfam09678",R924))</f>
        <v>0</v>
      </c>
      <c r="G924" t="b">
        <f t="shared" si="58"/>
        <v>0</v>
      </c>
      <c r="H924" t="b">
        <f t="shared" si="59"/>
        <v>0</v>
      </c>
      <c r="J924" t="s">
        <v>158</v>
      </c>
      <c r="K924">
        <v>1947</v>
      </c>
      <c r="L924">
        <v>648</v>
      </c>
      <c r="N924" t="s">
        <v>19177</v>
      </c>
      <c r="P924" t="s">
        <v>37</v>
      </c>
      <c r="Q924" t="s">
        <v>38</v>
      </c>
      <c r="R924" t="s">
        <v>34</v>
      </c>
      <c r="T924" t="s">
        <v>21</v>
      </c>
      <c r="U924" t="s">
        <v>21</v>
      </c>
    </row>
    <row r="925" spans="1:21">
      <c r="A925">
        <v>647330586</v>
      </c>
      <c r="B925" s="3">
        <v>8</v>
      </c>
      <c r="C925" s="3"/>
      <c r="D925" t="s">
        <v>19178</v>
      </c>
      <c r="E925" t="b">
        <f t="shared" si="57"/>
        <v>0</v>
      </c>
      <c r="F925" t="b">
        <f t="shared" si="60"/>
        <v>0</v>
      </c>
      <c r="G925" t="b">
        <f t="shared" si="58"/>
        <v>0</v>
      </c>
      <c r="H925" t="b">
        <f t="shared" si="59"/>
        <v>0</v>
      </c>
      <c r="J925" t="s">
        <v>202</v>
      </c>
      <c r="K925">
        <v>1050</v>
      </c>
      <c r="L925">
        <v>349</v>
      </c>
      <c r="N925" t="s">
        <v>19177</v>
      </c>
      <c r="P925" t="s">
        <v>24</v>
      </c>
      <c r="Q925" t="s">
        <v>25</v>
      </c>
      <c r="R925" t="s">
        <v>19</v>
      </c>
      <c r="T925" t="s">
        <v>20</v>
      </c>
      <c r="U925" t="s">
        <v>21</v>
      </c>
    </row>
    <row r="926" spans="1:21">
      <c r="A926">
        <v>647382214</v>
      </c>
      <c r="B926" s="3">
        <v>9</v>
      </c>
      <c r="C926" s="3"/>
      <c r="D926" t="s">
        <v>18649</v>
      </c>
      <c r="E926" t="b">
        <f t="shared" si="57"/>
        <v>1</v>
      </c>
      <c r="F926" t="b">
        <f t="shared" si="60"/>
        <v>0</v>
      </c>
      <c r="G926" t="b">
        <f t="shared" si="58"/>
        <v>0</v>
      </c>
      <c r="H926" t="b">
        <f t="shared" si="59"/>
        <v>1</v>
      </c>
      <c r="J926" t="s">
        <v>424</v>
      </c>
      <c r="K926">
        <v>1626</v>
      </c>
      <c r="L926">
        <v>541</v>
      </c>
      <c r="N926" t="s">
        <v>18650</v>
      </c>
      <c r="P926" t="s">
        <v>24</v>
      </c>
      <c r="Q926" t="s">
        <v>25</v>
      </c>
      <c r="R926" t="s">
        <v>59</v>
      </c>
      <c r="T926" t="s">
        <v>21</v>
      </c>
      <c r="U926" t="s">
        <v>21</v>
      </c>
    </row>
    <row r="927" spans="1:21">
      <c r="A927">
        <v>647462437</v>
      </c>
      <c r="B927" s="3">
        <v>8</v>
      </c>
      <c r="C927" s="3"/>
      <c r="D927" t="s">
        <v>18580</v>
      </c>
      <c r="E927" t="b">
        <f t="shared" si="57"/>
        <v>0</v>
      </c>
      <c r="F927" t="b">
        <f t="shared" si="60"/>
        <v>0</v>
      </c>
      <c r="G927" t="b">
        <f t="shared" si="58"/>
        <v>0</v>
      </c>
      <c r="H927" t="b">
        <f t="shared" si="59"/>
        <v>0</v>
      </c>
      <c r="I927" t="s">
        <v>16869</v>
      </c>
      <c r="J927" t="s">
        <v>454</v>
      </c>
      <c r="K927">
        <v>927</v>
      </c>
      <c r="L927">
        <v>308</v>
      </c>
      <c r="N927" t="s">
        <v>18581</v>
      </c>
      <c r="P927" t="s">
        <v>24</v>
      </c>
      <c r="Q927" t="s">
        <v>25</v>
      </c>
      <c r="R927" t="s">
        <v>19</v>
      </c>
      <c r="T927" t="s">
        <v>20</v>
      </c>
      <c r="U927" t="s">
        <v>21</v>
      </c>
    </row>
    <row r="928" spans="1:21">
      <c r="A928">
        <v>647465393</v>
      </c>
      <c r="B928" s="3">
        <v>5</v>
      </c>
      <c r="C928" s="3"/>
      <c r="D928" t="s">
        <v>18582</v>
      </c>
      <c r="E928" t="b">
        <f t="shared" si="57"/>
        <v>0</v>
      </c>
      <c r="F928" t="b">
        <f t="shared" si="60"/>
        <v>0</v>
      </c>
      <c r="G928" t="b">
        <f t="shared" si="58"/>
        <v>0</v>
      </c>
      <c r="H928" t="b">
        <f t="shared" si="59"/>
        <v>0</v>
      </c>
      <c r="J928" t="s">
        <v>17513</v>
      </c>
      <c r="K928">
        <v>570</v>
      </c>
      <c r="L928">
        <v>189</v>
      </c>
      <c r="N928" t="s">
        <v>18581</v>
      </c>
      <c r="R928" t="s">
        <v>19</v>
      </c>
      <c r="T928" t="s">
        <v>20</v>
      </c>
      <c r="U928" t="s">
        <v>21</v>
      </c>
    </row>
    <row r="929" spans="1:21">
      <c r="A929">
        <v>647465926</v>
      </c>
      <c r="B929" s="3">
        <v>4</v>
      </c>
      <c r="C929" s="3"/>
      <c r="D929" t="s">
        <v>18583</v>
      </c>
      <c r="E929" t="b">
        <f t="shared" si="57"/>
        <v>0</v>
      </c>
      <c r="F929" t="b">
        <f t="shared" si="60"/>
        <v>0</v>
      </c>
      <c r="G929" t="b">
        <f t="shared" si="58"/>
        <v>0</v>
      </c>
      <c r="H929" t="b">
        <f t="shared" si="59"/>
        <v>0</v>
      </c>
      <c r="J929" t="s">
        <v>1077</v>
      </c>
      <c r="K929">
        <v>468</v>
      </c>
      <c r="L929">
        <v>155</v>
      </c>
      <c r="N929" t="s">
        <v>18581</v>
      </c>
      <c r="P929" t="s">
        <v>17</v>
      </c>
      <c r="Q929" t="s">
        <v>18</v>
      </c>
      <c r="R929" t="s">
        <v>19</v>
      </c>
      <c r="T929" t="s">
        <v>20</v>
      </c>
      <c r="U929" t="s">
        <v>21</v>
      </c>
    </row>
    <row r="930" spans="1:21">
      <c r="A930">
        <v>647467130</v>
      </c>
      <c r="B930" s="3">
        <v>8</v>
      </c>
      <c r="C930" s="3"/>
      <c r="D930" t="s">
        <v>18595</v>
      </c>
      <c r="E930" t="b">
        <f t="shared" si="57"/>
        <v>0</v>
      </c>
      <c r="F930" t="b">
        <f t="shared" si="60"/>
        <v>0</v>
      </c>
      <c r="G930" t="b">
        <f t="shared" si="58"/>
        <v>0</v>
      </c>
      <c r="H930" t="b">
        <f t="shared" si="59"/>
        <v>0</v>
      </c>
      <c r="I930" t="s">
        <v>16869</v>
      </c>
      <c r="J930" t="s">
        <v>796</v>
      </c>
      <c r="K930">
        <v>987</v>
      </c>
      <c r="L930">
        <v>328</v>
      </c>
      <c r="N930" t="s">
        <v>18596</v>
      </c>
      <c r="P930" t="s">
        <v>24</v>
      </c>
      <c r="Q930" t="s">
        <v>25</v>
      </c>
      <c r="R930" t="s">
        <v>19</v>
      </c>
      <c r="T930" t="s">
        <v>20</v>
      </c>
      <c r="U930" t="s">
        <v>21</v>
      </c>
    </row>
    <row r="931" spans="1:21">
      <c r="A931">
        <v>647490352</v>
      </c>
      <c r="B931" s="3">
        <v>16</v>
      </c>
      <c r="C931" s="3"/>
      <c r="D931" t="s">
        <v>18706</v>
      </c>
      <c r="E931" t="b">
        <f t="shared" si="57"/>
        <v>0</v>
      </c>
      <c r="F931" t="b">
        <f t="shared" si="60"/>
        <v>1</v>
      </c>
      <c r="G931" t="b">
        <f t="shared" si="58"/>
        <v>0</v>
      </c>
      <c r="H931" t="b">
        <f t="shared" si="59"/>
        <v>0</v>
      </c>
      <c r="J931" t="s">
        <v>4137</v>
      </c>
      <c r="K931">
        <v>2067</v>
      </c>
      <c r="L931">
        <v>688</v>
      </c>
      <c r="N931" t="s">
        <v>18707</v>
      </c>
      <c r="P931" t="s">
        <v>54</v>
      </c>
      <c r="Q931" t="s">
        <v>18</v>
      </c>
      <c r="R931" t="s">
        <v>55</v>
      </c>
      <c r="T931" t="s">
        <v>20</v>
      </c>
      <c r="U931" t="s">
        <v>21</v>
      </c>
    </row>
    <row r="932" spans="1:21">
      <c r="A932">
        <v>647490776</v>
      </c>
      <c r="B932" s="3">
        <v>16</v>
      </c>
      <c r="C932" s="3"/>
      <c r="D932" t="s">
        <v>18708</v>
      </c>
      <c r="E932" t="b">
        <f t="shared" si="57"/>
        <v>0</v>
      </c>
      <c r="F932" t="b">
        <f t="shared" si="60"/>
        <v>1</v>
      </c>
      <c r="G932" t="b">
        <f t="shared" si="58"/>
        <v>0</v>
      </c>
      <c r="H932" t="b">
        <f t="shared" si="59"/>
        <v>0</v>
      </c>
      <c r="J932" t="s">
        <v>18709</v>
      </c>
      <c r="K932">
        <v>2043</v>
      </c>
      <c r="L932">
        <v>680</v>
      </c>
      <c r="N932" t="s">
        <v>18707</v>
      </c>
      <c r="P932" t="s">
        <v>54</v>
      </c>
      <c r="Q932" t="s">
        <v>18</v>
      </c>
      <c r="R932" t="s">
        <v>55</v>
      </c>
      <c r="T932" t="s">
        <v>20</v>
      </c>
      <c r="U932" t="s">
        <v>21</v>
      </c>
    </row>
    <row r="933" spans="1:21">
      <c r="A933">
        <v>647494414</v>
      </c>
      <c r="B933" s="3">
        <v>16</v>
      </c>
      <c r="C933" s="3"/>
      <c r="D933" t="s">
        <v>18662</v>
      </c>
      <c r="E933" t="b">
        <f t="shared" si="57"/>
        <v>0</v>
      </c>
      <c r="F933" t="b">
        <f t="shared" si="60"/>
        <v>1</v>
      </c>
      <c r="G933" t="b">
        <f t="shared" si="58"/>
        <v>0</v>
      </c>
      <c r="H933" t="b">
        <f t="shared" si="59"/>
        <v>0</v>
      </c>
      <c r="J933" t="s">
        <v>4137</v>
      </c>
      <c r="K933">
        <v>2121</v>
      </c>
      <c r="L933">
        <v>706</v>
      </c>
      <c r="N933" t="s">
        <v>18663</v>
      </c>
      <c r="P933" t="s">
        <v>54</v>
      </c>
      <c r="Q933" t="s">
        <v>18</v>
      </c>
      <c r="R933" t="s">
        <v>55</v>
      </c>
      <c r="T933" t="s">
        <v>20</v>
      </c>
      <c r="U933" t="s">
        <v>21</v>
      </c>
    </row>
    <row r="934" spans="1:21">
      <c r="A934">
        <v>647501795</v>
      </c>
      <c r="B934" s="3">
        <v>16</v>
      </c>
      <c r="C934" s="3"/>
      <c r="D934" t="s">
        <v>18955</v>
      </c>
      <c r="E934" t="b">
        <f t="shared" si="57"/>
        <v>0</v>
      </c>
      <c r="F934" t="b">
        <f t="shared" si="60"/>
        <v>1</v>
      </c>
      <c r="G934" t="b">
        <f t="shared" si="58"/>
        <v>0</v>
      </c>
      <c r="H934" t="b">
        <f t="shared" si="59"/>
        <v>0</v>
      </c>
      <c r="J934" t="s">
        <v>18956</v>
      </c>
      <c r="K934">
        <v>2037</v>
      </c>
      <c r="L934">
        <v>678</v>
      </c>
      <c r="N934" t="s">
        <v>18957</v>
      </c>
      <c r="P934" t="s">
        <v>54</v>
      </c>
      <c r="Q934" t="s">
        <v>18</v>
      </c>
      <c r="R934" t="s">
        <v>55</v>
      </c>
      <c r="T934" t="s">
        <v>20</v>
      </c>
      <c r="U934" t="s">
        <v>21</v>
      </c>
    </row>
    <row r="935" spans="1:21">
      <c r="A935">
        <v>647504544</v>
      </c>
      <c r="B935" s="3">
        <v>16</v>
      </c>
      <c r="C935" s="3"/>
      <c r="D935" t="s">
        <v>19125</v>
      </c>
      <c r="E935" t="b">
        <f t="shared" si="57"/>
        <v>0</v>
      </c>
      <c r="F935" t="b">
        <f t="shared" si="60"/>
        <v>1</v>
      </c>
      <c r="G935" t="b">
        <f t="shared" si="58"/>
        <v>0</v>
      </c>
      <c r="H935" t="b">
        <f t="shared" si="59"/>
        <v>0</v>
      </c>
      <c r="J935" t="s">
        <v>1453</v>
      </c>
      <c r="K935">
        <v>2031</v>
      </c>
      <c r="L935">
        <v>676</v>
      </c>
      <c r="N935" t="s">
        <v>19126</v>
      </c>
      <c r="P935" t="s">
        <v>54</v>
      </c>
      <c r="Q935" t="s">
        <v>18</v>
      </c>
      <c r="R935" t="s">
        <v>55</v>
      </c>
      <c r="T935" t="s">
        <v>20</v>
      </c>
      <c r="U935" t="s">
        <v>21</v>
      </c>
    </row>
    <row r="936" spans="1:21">
      <c r="A936">
        <v>647506420</v>
      </c>
      <c r="B936" s="3">
        <v>9</v>
      </c>
      <c r="C936" s="3"/>
      <c r="D936" t="s">
        <v>19127</v>
      </c>
      <c r="E936" t="b">
        <f t="shared" si="57"/>
        <v>0</v>
      </c>
      <c r="F936" t="b">
        <f t="shared" si="60"/>
        <v>0</v>
      </c>
      <c r="G936" t="b">
        <f t="shared" si="58"/>
        <v>0</v>
      </c>
      <c r="H936" t="b">
        <f t="shared" si="59"/>
        <v>0</v>
      </c>
      <c r="J936" t="s">
        <v>424</v>
      </c>
      <c r="K936">
        <v>945</v>
      </c>
      <c r="L936">
        <v>314</v>
      </c>
      <c r="N936" t="s">
        <v>19126</v>
      </c>
      <c r="P936" t="s">
        <v>24</v>
      </c>
      <c r="Q936" t="s">
        <v>25</v>
      </c>
      <c r="R936" t="s">
        <v>19</v>
      </c>
      <c r="T936" t="s">
        <v>20</v>
      </c>
      <c r="U936" t="s">
        <v>21</v>
      </c>
    </row>
    <row r="937" spans="1:21">
      <c r="A937">
        <v>647515864</v>
      </c>
      <c r="B937" s="3">
        <v>4</v>
      </c>
      <c r="C937" s="3"/>
      <c r="D937" t="s">
        <v>18874</v>
      </c>
      <c r="E937" t="b">
        <f t="shared" si="57"/>
        <v>0</v>
      </c>
      <c r="F937" t="b">
        <f t="shared" si="60"/>
        <v>0</v>
      </c>
      <c r="G937" t="b">
        <f t="shared" si="58"/>
        <v>0</v>
      </c>
      <c r="H937" t="b">
        <f t="shared" si="59"/>
        <v>0</v>
      </c>
      <c r="J937" t="s">
        <v>101</v>
      </c>
      <c r="K937">
        <v>552</v>
      </c>
      <c r="L937">
        <v>183</v>
      </c>
      <c r="N937" t="s">
        <v>18875</v>
      </c>
      <c r="R937" t="s">
        <v>19</v>
      </c>
      <c r="T937" t="s">
        <v>20</v>
      </c>
      <c r="U937" t="s">
        <v>21</v>
      </c>
    </row>
    <row r="938" spans="1:21">
      <c r="A938">
        <v>647545374</v>
      </c>
      <c r="B938" s="3">
        <v>8</v>
      </c>
      <c r="C938" s="3"/>
      <c r="D938" t="s">
        <v>19168</v>
      </c>
      <c r="E938" t="b">
        <f t="shared" si="57"/>
        <v>1</v>
      </c>
      <c r="F938" t="b">
        <f t="shared" si="60"/>
        <v>0</v>
      </c>
      <c r="G938" t="b">
        <f t="shared" si="58"/>
        <v>0</v>
      </c>
      <c r="H938" t="b">
        <f t="shared" si="59"/>
        <v>0</v>
      </c>
      <c r="J938" t="s">
        <v>1340</v>
      </c>
      <c r="K938">
        <v>2106</v>
      </c>
      <c r="L938">
        <v>701</v>
      </c>
      <c r="N938" t="s">
        <v>19169</v>
      </c>
      <c r="P938" t="s">
        <v>37</v>
      </c>
      <c r="Q938" t="s">
        <v>38</v>
      </c>
      <c r="R938" t="s">
        <v>34</v>
      </c>
      <c r="T938" t="s">
        <v>21</v>
      </c>
      <c r="U938" t="s">
        <v>21</v>
      </c>
    </row>
    <row r="939" spans="1:21">
      <c r="A939">
        <v>647546934</v>
      </c>
      <c r="B939" s="3">
        <v>7</v>
      </c>
      <c r="C939" s="3"/>
      <c r="D939" t="s">
        <v>19170</v>
      </c>
      <c r="E939" t="b">
        <f t="shared" si="57"/>
        <v>0</v>
      </c>
      <c r="F939" t="b">
        <f t="shared" si="60"/>
        <v>0</v>
      </c>
      <c r="G939" t="b">
        <f t="shared" si="58"/>
        <v>0</v>
      </c>
      <c r="H939" t="b">
        <f t="shared" si="59"/>
        <v>0</v>
      </c>
      <c r="J939" t="s">
        <v>11334</v>
      </c>
      <c r="K939">
        <v>1008</v>
      </c>
      <c r="L939">
        <v>335</v>
      </c>
      <c r="N939" t="s">
        <v>19169</v>
      </c>
      <c r="P939" t="s">
        <v>24</v>
      </c>
      <c r="Q939" t="s">
        <v>25</v>
      </c>
      <c r="R939" t="s">
        <v>19</v>
      </c>
      <c r="T939" t="s">
        <v>20</v>
      </c>
      <c r="U939" t="s">
        <v>21</v>
      </c>
    </row>
    <row r="940" spans="1:21">
      <c r="A940">
        <v>647573772</v>
      </c>
      <c r="B940" s="3">
        <v>8</v>
      </c>
      <c r="C940" s="3"/>
      <c r="D940" t="s">
        <v>18667</v>
      </c>
      <c r="E940" t="b">
        <f t="shared" si="57"/>
        <v>0</v>
      </c>
      <c r="F940" t="b">
        <f t="shared" si="60"/>
        <v>0</v>
      </c>
      <c r="G940" t="b">
        <f t="shared" si="58"/>
        <v>0</v>
      </c>
      <c r="H940" t="b">
        <f t="shared" si="59"/>
        <v>0</v>
      </c>
      <c r="J940" t="s">
        <v>233</v>
      </c>
      <c r="K940">
        <v>915</v>
      </c>
      <c r="L940">
        <v>304</v>
      </c>
      <c r="N940" t="s">
        <v>18668</v>
      </c>
      <c r="P940" t="s">
        <v>24</v>
      </c>
      <c r="Q940" t="s">
        <v>25</v>
      </c>
      <c r="R940" t="s">
        <v>19</v>
      </c>
      <c r="T940" t="s">
        <v>20</v>
      </c>
      <c r="U940" t="s">
        <v>21</v>
      </c>
    </row>
    <row r="941" spans="1:21">
      <c r="A941">
        <v>647602639</v>
      </c>
      <c r="B941" s="3">
        <v>4</v>
      </c>
      <c r="C941" s="3"/>
      <c r="D941" t="s">
        <v>19215</v>
      </c>
      <c r="E941" t="b">
        <f t="shared" si="57"/>
        <v>0</v>
      </c>
      <c r="F941" t="b">
        <f t="shared" si="60"/>
        <v>0</v>
      </c>
      <c r="G941" t="b">
        <f t="shared" si="58"/>
        <v>0</v>
      </c>
      <c r="H941" t="b">
        <f t="shared" si="59"/>
        <v>0</v>
      </c>
      <c r="J941" t="s">
        <v>191</v>
      </c>
      <c r="K941">
        <v>477</v>
      </c>
      <c r="L941">
        <v>158</v>
      </c>
      <c r="N941" t="s">
        <v>19216</v>
      </c>
      <c r="R941" t="s">
        <v>19</v>
      </c>
      <c r="T941" t="s">
        <v>20</v>
      </c>
      <c r="U941" t="s">
        <v>21</v>
      </c>
    </row>
    <row r="942" spans="1:21">
      <c r="A942">
        <v>647614695</v>
      </c>
      <c r="B942" s="3">
        <v>8</v>
      </c>
      <c r="C942" s="3"/>
      <c r="D942" t="s">
        <v>19120</v>
      </c>
      <c r="E942" t="b">
        <f t="shared" si="57"/>
        <v>0</v>
      </c>
      <c r="F942" t="b">
        <f t="shared" si="60"/>
        <v>0</v>
      </c>
      <c r="G942" t="b">
        <f t="shared" si="58"/>
        <v>0</v>
      </c>
      <c r="H942" t="b">
        <f t="shared" si="59"/>
        <v>0</v>
      </c>
      <c r="J942" t="s">
        <v>796</v>
      </c>
      <c r="K942">
        <v>849</v>
      </c>
      <c r="L942">
        <v>282</v>
      </c>
      <c r="N942" t="s">
        <v>19121</v>
      </c>
      <c r="P942" t="s">
        <v>24</v>
      </c>
      <c r="Q942" t="s">
        <v>25</v>
      </c>
      <c r="R942" t="s">
        <v>19</v>
      </c>
      <c r="T942" t="s">
        <v>20</v>
      </c>
      <c r="U942" t="s">
        <v>21</v>
      </c>
    </row>
    <row r="943" spans="1:21">
      <c r="A943">
        <v>647621500</v>
      </c>
      <c r="B943" s="3">
        <v>4</v>
      </c>
      <c r="C943" s="3"/>
      <c r="D943" t="s">
        <v>18688</v>
      </c>
      <c r="E943" t="b">
        <f t="shared" si="57"/>
        <v>0</v>
      </c>
      <c r="F943" t="b">
        <f t="shared" si="60"/>
        <v>0</v>
      </c>
      <c r="G943" t="b">
        <f t="shared" si="58"/>
        <v>0</v>
      </c>
      <c r="H943" t="b">
        <f t="shared" si="59"/>
        <v>0</v>
      </c>
      <c r="J943" t="s">
        <v>17513</v>
      </c>
      <c r="K943">
        <v>444</v>
      </c>
      <c r="L943">
        <v>147</v>
      </c>
      <c r="N943" t="s">
        <v>18689</v>
      </c>
      <c r="P943" t="s">
        <v>1108</v>
      </c>
      <c r="Q943" t="s">
        <v>18</v>
      </c>
      <c r="R943" t="s">
        <v>19</v>
      </c>
      <c r="T943" t="s">
        <v>20</v>
      </c>
      <c r="U943" t="s">
        <v>21</v>
      </c>
    </row>
    <row r="944" spans="1:21">
      <c r="A944">
        <v>647627268</v>
      </c>
      <c r="B944" s="3">
        <v>14</v>
      </c>
      <c r="C944" s="3" t="s">
        <v>38340</v>
      </c>
      <c r="D944" t="s">
        <v>18999</v>
      </c>
      <c r="E944" t="b">
        <f t="shared" si="57"/>
        <v>0</v>
      </c>
      <c r="F944" t="b">
        <f t="shared" si="60"/>
        <v>0</v>
      </c>
      <c r="G944" t="b">
        <f t="shared" si="58"/>
        <v>0</v>
      </c>
      <c r="H944" t="b">
        <f t="shared" si="59"/>
        <v>0</v>
      </c>
      <c r="J944" t="s">
        <v>233</v>
      </c>
      <c r="K944">
        <v>1653</v>
      </c>
      <c r="L944">
        <v>550</v>
      </c>
      <c r="M944" t="s">
        <v>38346</v>
      </c>
      <c r="N944" t="s">
        <v>19000</v>
      </c>
      <c r="P944" t="s">
        <v>24</v>
      </c>
      <c r="Q944" t="s">
        <v>25</v>
      </c>
      <c r="R944" t="s">
        <v>19</v>
      </c>
      <c r="T944" t="s">
        <v>20</v>
      </c>
      <c r="U944" t="s">
        <v>21</v>
      </c>
    </row>
    <row r="945" spans="1:21">
      <c r="A945">
        <v>647636684</v>
      </c>
      <c r="B945" s="3">
        <v>7</v>
      </c>
      <c r="C945" s="3"/>
      <c r="D945" t="s">
        <v>18997</v>
      </c>
      <c r="E945" t="b">
        <f t="shared" si="57"/>
        <v>0</v>
      </c>
      <c r="F945" t="b">
        <f t="shared" si="60"/>
        <v>0</v>
      </c>
      <c r="G945" t="b">
        <f t="shared" si="58"/>
        <v>0</v>
      </c>
      <c r="H945" t="b">
        <f t="shared" si="59"/>
        <v>0</v>
      </c>
      <c r="J945" t="s">
        <v>796</v>
      </c>
      <c r="K945">
        <v>861</v>
      </c>
      <c r="L945">
        <v>286</v>
      </c>
      <c r="N945" t="s">
        <v>18998</v>
      </c>
      <c r="P945" t="s">
        <v>24</v>
      </c>
      <c r="Q945" t="s">
        <v>25</v>
      </c>
      <c r="R945" t="s">
        <v>19</v>
      </c>
      <c r="T945" t="s">
        <v>20</v>
      </c>
      <c r="U945" t="s">
        <v>21</v>
      </c>
    </row>
    <row r="946" spans="1:21">
      <c r="A946">
        <v>647645532</v>
      </c>
      <c r="B946" s="3">
        <v>8</v>
      </c>
      <c r="C946" s="3"/>
      <c r="D946" t="s">
        <v>19198</v>
      </c>
      <c r="E946" t="b">
        <f t="shared" si="57"/>
        <v>0</v>
      </c>
      <c r="F946" t="b">
        <f t="shared" si="60"/>
        <v>0</v>
      </c>
      <c r="G946" t="b">
        <f t="shared" si="58"/>
        <v>0</v>
      </c>
      <c r="H946" t="b">
        <f t="shared" si="59"/>
        <v>0</v>
      </c>
      <c r="J946" t="s">
        <v>202</v>
      </c>
      <c r="K946">
        <v>951</v>
      </c>
      <c r="L946">
        <v>316</v>
      </c>
      <c r="N946" t="s">
        <v>19199</v>
      </c>
      <c r="P946" t="s">
        <v>24</v>
      </c>
      <c r="Q946" t="s">
        <v>25</v>
      </c>
      <c r="R946" t="s">
        <v>19</v>
      </c>
      <c r="T946" t="s">
        <v>20</v>
      </c>
      <c r="U946" t="s">
        <v>21</v>
      </c>
    </row>
    <row r="947" spans="1:21">
      <c r="A947">
        <v>647666542</v>
      </c>
      <c r="B947" s="3">
        <v>8</v>
      </c>
      <c r="C947" s="3"/>
      <c r="D947" t="s">
        <v>19163</v>
      </c>
      <c r="E947" t="b">
        <f t="shared" si="57"/>
        <v>0</v>
      </c>
      <c r="F947" t="b">
        <f t="shared" si="60"/>
        <v>0</v>
      </c>
      <c r="G947" t="b">
        <f t="shared" si="58"/>
        <v>0</v>
      </c>
      <c r="H947" t="b">
        <f t="shared" si="59"/>
        <v>0</v>
      </c>
      <c r="I947" t="s">
        <v>16869</v>
      </c>
      <c r="J947" t="s">
        <v>19164</v>
      </c>
      <c r="K947">
        <v>927</v>
      </c>
      <c r="L947">
        <v>308</v>
      </c>
      <c r="N947" t="s">
        <v>19165</v>
      </c>
      <c r="P947" t="s">
        <v>24</v>
      </c>
      <c r="Q947" t="s">
        <v>25</v>
      </c>
      <c r="R947" t="s">
        <v>19</v>
      </c>
      <c r="T947" t="s">
        <v>20</v>
      </c>
      <c r="U947" t="s">
        <v>21</v>
      </c>
    </row>
    <row r="948" spans="1:21">
      <c r="A948">
        <v>647671060</v>
      </c>
      <c r="B948" s="3">
        <v>8</v>
      </c>
      <c r="C948" s="3"/>
      <c r="D948" t="s">
        <v>19136</v>
      </c>
      <c r="E948" t="b">
        <f t="shared" si="57"/>
        <v>0</v>
      </c>
      <c r="F948" t="b">
        <f t="shared" si="60"/>
        <v>0</v>
      </c>
      <c r="G948" t="b">
        <f t="shared" si="58"/>
        <v>0</v>
      </c>
      <c r="H948" t="b">
        <f t="shared" si="59"/>
        <v>0</v>
      </c>
      <c r="J948" t="s">
        <v>796</v>
      </c>
      <c r="K948">
        <v>867</v>
      </c>
      <c r="L948">
        <v>288</v>
      </c>
      <c r="N948" t="s">
        <v>19137</v>
      </c>
      <c r="P948" t="s">
        <v>24</v>
      </c>
      <c r="Q948" t="s">
        <v>25</v>
      </c>
      <c r="R948" t="s">
        <v>19</v>
      </c>
      <c r="T948" t="s">
        <v>20</v>
      </c>
      <c r="U948" t="s">
        <v>21</v>
      </c>
    </row>
    <row r="949" spans="1:21">
      <c r="A949">
        <v>647685821</v>
      </c>
      <c r="B949" s="3">
        <v>6</v>
      </c>
      <c r="C949" s="3"/>
      <c r="D949" t="s">
        <v>18940</v>
      </c>
      <c r="E949" t="b">
        <f t="shared" si="57"/>
        <v>0</v>
      </c>
      <c r="F949" t="b">
        <f t="shared" si="60"/>
        <v>0</v>
      </c>
      <c r="G949" t="b">
        <f t="shared" si="58"/>
        <v>0</v>
      </c>
      <c r="H949" t="b">
        <f t="shared" si="59"/>
        <v>0</v>
      </c>
      <c r="J949" t="s">
        <v>18941</v>
      </c>
      <c r="K949">
        <v>1065</v>
      </c>
      <c r="L949">
        <v>354</v>
      </c>
      <c r="N949" t="s">
        <v>18942</v>
      </c>
      <c r="P949" t="s">
        <v>24</v>
      </c>
      <c r="Q949" t="s">
        <v>25</v>
      </c>
      <c r="R949" t="s">
        <v>19</v>
      </c>
      <c r="T949" t="s">
        <v>20</v>
      </c>
      <c r="U949" t="s">
        <v>21</v>
      </c>
    </row>
    <row r="950" spans="1:21">
      <c r="A950">
        <v>647689698</v>
      </c>
      <c r="B950" s="3">
        <v>3</v>
      </c>
      <c r="C950" s="3"/>
      <c r="D950" t="s">
        <v>18922</v>
      </c>
      <c r="E950" t="b">
        <f t="shared" si="57"/>
        <v>0</v>
      </c>
      <c r="F950" t="b">
        <f t="shared" si="60"/>
        <v>0</v>
      </c>
      <c r="G950" t="b">
        <f t="shared" si="58"/>
        <v>0</v>
      </c>
      <c r="H950" t="b">
        <f t="shared" si="59"/>
        <v>0</v>
      </c>
      <c r="J950" t="s">
        <v>191</v>
      </c>
      <c r="K950">
        <v>324</v>
      </c>
      <c r="L950">
        <v>107</v>
      </c>
      <c r="N950" t="s">
        <v>18923</v>
      </c>
      <c r="R950" t="s">
        <v>19</v>
      </c>
      <c r="T950" t="s">
        <v>20</v>
      </c>
      <c r="U950" t="s">
        <v>21</v>
      </c>
    </row>
    <row r="951" spans="1:21">
      <c r="A951">
        <v>647771013</v>
      </c>
      <c r="B951" s="3">
        <v>9</v>
      </c>
      <c r="C951" s="3"/>
      <c r="D951" t="s">
        <v>19034</v>
      </c>
      <c r="E951" t="b">
        <f t="shared" si="57"/>
        <v>1</v>
      </c>
      <c r="F951" t="b">
        <f t="shared" si="60"/>
        <v>0</v>
      </c>
      <c r="G951" t="b">
        <f t="shared" si="58"/>
        <v>0</v>
      </c>
      <c r="H951" t="b">
        <f t="shared" si="59"/>
        <v>0</v>
      </c>
      <c r="J951" t="s">
        <v>941</v>
      </c>
      <c r="K951">
        <v>1710</v>
      </c>
      <c r="L951">
        <v>569</v>
      </c>
      <c r="N951" t="s">
        <v>19035</v>
      </c>
      <c r="P951" t="s">
        <v>24</v>
      </c>
      <c r="Q951" t="s">
        <v>25</v>
      </c>
      <c r="R951" t="s">
        <v>34</v>
      </c>
      <c r="T951" t="s">
        <v>21</v>
      </c>
      <c r="U951" t="s">
        <v>21</v>
      </c>
    </row>
    <row r="952" spans="1:21">
      <c r="A952">
        <v>647937719</v>
      </c>
      <c r="B952" s="3">
        <v>8</v>
      </c>
      <c r="C952" s="3"/>
      <c r="D952" t="s">
        <v>18896</v>
      </c>
      <c r="E952" t="b">
        <f t="shared" si="57"/>
        <v>0</v>
      </c>
      <c r="F952" t="b">
        <f t="shared" si="60"/>
        <v>0</v>
      </c>
      <c r="G952" t="b">
        <f t="shared" si="58"/>
        <v>0</v>
      </c>
      <c r="H952" t="b">
        <f t="shared" si="59"/>
        <v>0</v>
      </c>
      <c r="J952" t="s">
        <v>454</v>
      </c>
      <c r="K952">
        <v>870</v>
      </c>
      <c r="L952">
        <v>289</v>
      </c>
      <c r="N952" t="s">
        <v>18897</v>
      </c>
      <c r="P952" t="s">
        <v>24</v>
      </c>
      <c r="Q952" t="s">
        <v>25</v>
      </c>
      <c r="R952" t="s">
        <v>19</v>
      </c>
      <c r="T952" t="s">
        <v>20</v>
      </c>
      <c r="U952" t="s">
        <v>21</v>
      </c>
    </row>
    <row r="953" spans="1:21">
      <c r="A953">
        <v>647954167</v>
      </c>
      <c r="B953" s="3">
        <v>8</v>
      </c>
      <c r="C953" s="3"/>
      <c r="D953" t="s">
        <v>18772</v>
      </c>
      <c r="E953" t="b">
        <f t="shared" si="57"/>
        <v>0</v>
      </c>
      <c r="F953" t="b">
        <f t="shared" si="60"/>
        <v>0</v>
      </c>
      <c r="G953" t="b">
        <f t="shared" si="58"/>
        <v>0</v>
      </c>
      <c r="H953" t="b">
        <f t="shared" si="59"/>
        <v>0</v>
      </c>
      <c r="J953" t="s">
        <v>454</v>
      </c>
      <c r="K953">
        <v>873</v>
      </c>
      <c r="L953">
        <v>290</v>
      </c>
      <c r="N953" t="s">
        <v>18773</v>
      </c>
      <c r="P953" t="s">
        <v>24</v>
      </c>
      <c r="Q953" t="s">
        <v>25</v>
      </c>
      <c r="R953" t="s">
        <v>19</v>
      </c>
      <c r="T953" t="s">
        <v>20</v>
      </c>
      <c r="U953" t="s">
        <v>21</v>
      </c>
    </row>
    <row r="954" spans="1:21">
      <c r="A954">
        <v>647958578</v>
      </c>
      <c r="B954" s="3">
        <v>8</v>
      </c>
      <c r="C954" s="3"/>
      <c r="D954" t="s">
        <v>18774</v>
      </c>
      <c r="E954" t="b">
        <f t="shared" si="57"/>
        <v>0</v>
      </c>
      <c r="F954" t="b">
        <f t="shared" si="60"/>
        <v>0</v>
      </c>
      <c r="G954" t="b">
        <f t="shared" si="58"/>
        <v>0</v>
      </c>
      <c r="H954" t="b">
        <f t="shared" si="59"/>
        <v>0</v>
      </c>
      <c r="J954" t="s">
        <v>454</v>
      </c>
      <c r="K954">
        <v>873</v>
      </c>
      <c r="L954">
        <v>290</v>
      </c>
      <c r="N954" t="s">
        <v>18775</v>
      </c>
      <c r="P954" t="s">
        <v>24</v>
      </c>
      <c r="Q954" t="s">
        <v>25</v>
      </c>
      <c r="R954" t="s">
        <v>19</v>
      </c>
      <c r="T954" t="s">
        <v>20</v>
      </c>
      <c r="U954" t="s">
        <v>21</v>
      </c>
    </row>
    <row r="955" spans="1:21">
      <c r="A955">
        <v>647964185</v>
      </c>
      <c r="B955" s="3">
        <v>8</v>
      </c>
      <c r="C955" s="3"/>
      <c r="D955" t="s">
        <v>18785</v>
      </c>
      <c r="E955" t="b">
        <f t="shared" si="57"/>
        <v>0</v>
      </c>
      <c r="F955" t="b">
        <f t="shared" si="60"/>
        <v>0</v>
      </c>
      <c r="G955" t="b">
        <f t="shared" si="58"/>
        <v>0</v>
      </c>
      <c r="H955" t="b">
        <f t="shared" si="59"/>
        <v>0</v>
      </c>
      <c r="J955" t="s">
        <v>454</v>
      </c>
      <c r="K955">
        <v>873</v>
      </c>
      <c r="L955">
        <v>290</v>
      </c>
      <c r="N955" t="s">
        <v>18786</v>
      </c>
      <c r="P955" t="s">
        <v>24</v>
      </c>
      <c r="Q955" t="s">
        <v>25</v>
      </c>
      <c r="R955" t="s">
        <v>19</v>
      </c>
      <c r="T955" t="s">
        <v>20</v>
      </c>
      <c r="U955" t="s">
        <v>21</v>
      </c>
    </row>
    <row r="956" spans="1:21">
      <c r="A956">
        <v>647971369</v>
      </c>
      <c r="B956" s="3">
        <v>8</v>
      </c>
      <c r="C956" s="3"/>
      <c r="D956" t="s">
        <v>18776</v>
      </c>
      <c r="E956" t="b">
        <f t="shared" si="57"/>
        <v>0</v>
      </c>
      <c r="F956" t="b">
        <f t="shared" si="60"/>
        <v>0</v>
      </c>
      <c r="G956" t="b">
        <f t="shared" si="58"/>
        <v>0</v>
      </c>
      <c r="H956" t="b">
        <f t="shared" si="59"/>
        <v>0</v>
      </c>
      <c r="J956" t="s">
        <v>17513</v>
      </c>
      <c r="K956">
        <v>873</v>
      </c>
      <c r="L956">
        <v>290</v>
      </c>
      <c r="N956" t="s">
        <v>18777</v>
      </c>
      <c r="P956" t="s">
        <v>24</v>
      </c>
      <c r="Q956" t="s">
        <v>25</v>
      </c>
      <c r="R956" t="s">
        <v>19</v>
      </c>
      <c r="T956" t="s">
        <v>20</v>
      </c>
      <c r="U956" t="s">
        <v>21</v>
      </c>
    </row>
    <row r="957" spans="1:21">
      <c r="A957">
        <v>647978433</v>
      </c>
      <c r="B957" s="3">
        <v>9</v>
      </c>
      <c r="C957" s="3"/>
      <c r="D957" t="s">
        <v>18597</v>
      </c>
      <c r="E957" t="b">
        <f t="shared" si="57"/>
        <v>0</v>
      </c>
      <c r="F957" t="b">
        <f t="shared" si="60"/>
        <v>0</v>
      </c>
      <c r="G957" t="b">
        <f t="shared" si="58"/>
        <v>0</v>
      </c>
      <c r="H957" t="b">
        <f t="shared" si="59"/>
        <v>0</v>
      </c>
      <c r="J957" t="s">
        <v>17513</v>
      </c>
      <c r="K957">
        <v>987</v>
      </c>
      <c r="L957">
        <v>328</v>
      </c>
      <c r="N957" t="s">
        <v>18598</v>
      </c>
      <c r="P957" t="s">
        <v>24</v>
      </c>
      <c r="Q957" t="s">
        <v>25</v>
      </c>
      <c r="R957" t="s">
        <v>19</v>
      </c>
      <c r="T957" t="s">
        <v>20</v>
      </c>
      <c r="U957" t="s">
        <v>21</v>
      </c>
    </row>
    <row r="958" spans="1:21">
      <c r="A958">
        <v>647981871</v>
      </c>
      <c r="B958" s="3">
        <v>8</v>
      </c>
      <c r="C958" s="3"/>
      <c r="D958" t="s">
        <v>19189</v>
      </c>
      <c r="E958" t="b">
        <f t="shared" si="57"/>
        <v>1</v>
      </c>
      <c r="F958" t="b">
        <f t="shared" si="60"/>
        <v>0</v>
      </c>
      <c r="G958" t="b">
        <f t="shared" si="58"/>
        <v>0</v>
      </c>
      <c r="H958" t="b">
        <f t="shared" si="59"/>
        <v>0</v>
      </c>
      <c r="J958" t="s">
        <v>158</v>
      </c>
      <c r="K958">
        <v>1821</v>
      </c>
      <c r="L958">
        <v>606</v>
      </c>
      <c r="N958" t="s">
        <v>19190</v>
      </c>
      <c r="P958" t="s">
        <v>37</v>
      </c>
      <c r="Q958" t="s">
        <v>38</v>
      </c>
      <c r="R958" t="s">
        <v>34</v>
      </c>
      <c r="T958" t="s">
        <v>21</v>
      </c>
      <c r="U958" t="s">
        <v>21</v>
      </c>
    </row>
    <row r="959" spans="1:21">
      <c r="A959">
        <v>647981923</v>
      </c>
      <c r="B959" s="3">
        <v>8</v>
      </c>
      <c r="C959" s="3"/>
      <c r="D959" t="s">
        <v>19191</v>
      </c>
      <c r="E959" t="b">
        <f t="shared" si="57"/>
        <v>1</v>
      </c>
      <c r="F959" t="b">
        <f t="shared" si="60"/>
        <v>0</v>
      </c>
      <c r="G959" t="b">
        <f t="shared" si="58"/>
        <v>0</v>
      </c>
      <c r="H959" t="b">
        <f t="shared" si="59"/>
        <v>0</v>
      </c>
      <c r="J959" t="s">
        <v>1077</v>
      </c>
      <c r="K959">
        <v>2118</v>
      </c>
      <c r="L959">
        <v>705</v>
      </c>
      <c r="N959" t="s">
        <v>19190</v>
      </c>
      <c r="P959" t="s">
        <v>37</v>
      </c>
      <c r="Q959" t="s">
        <v>38</v>
      </c>
      <c r="R959" t="s">
        <v>34</v>
      </c>
      <c r="T959" t="s">
        <v>21</v>
      </c>
      <c r="U959" t="s">
        <v>21</v>
      </c>
    </row>
    <row r="960" spans="1:21">
      <c r="A960">
        <v>648030623</v>
      </c>
      <c r="B960" s="3">
        <v>8</v>
      </c>
      <c r="C960" s="3"/>
      <c r="D960" t="s">
        <v>18848</v>
      </c>
      <c r="E960" t="b">
        <f t="shared" si="57"/>
        <v>0</v>
      </c>
      <c r="F960" t="b">
        <f t="shared" si="60"/>
        <v>0</v>
      </c>
      <c r="G960" t="b">
        <f t="shared" si="58"/>
        <v>0</v>
      </c>
      <c r="H960" t="b">
        <f t="shared" si="59"/>
        <v>0</v>
      </c>
      <c r="I960" t="s">
        <v>17043</v>
      </c>
      <c r="J960" t="s">
        <v>6024</v>
      </c>
      <c r="K960">
        <v>873</v>
      </c>
      <c r="L960">
        <v>290</v>
      </c>
      <c r="N960" t="s">
        <v>18849</v>
      </c>
      <c r="P960" t="s">
        <v>24</v>
      </c>
      <c r="Q960" t="s">
        <v>25</v>
      </c>
      <c r="R960" t="s">
        <v>19</v>
      </c>
      <c r="T960" t="s">
        <v>20</v>
      </c>
      <c r="U960" t="s">
        <v>21</v>
      </c>
    </row>
    <row r="961" spans="1:21">
      <c r="A961">
        <v>648063209</v>
      </c>
      <c r="B961" s="3">
        <v>9</v>
      </c>
      <c r="C961" s="3"/>
      <c r="D961" t="s">
        <v>18883</v>
      </c>
      <c r="E961" t="b">
        <f t="shared" si="57"/>
        <v>0</v>
      </c>
      <c r="F961" t="b">
        <f t="shared" si="60"/>
        <v>0</v>
      </c>
      <c r="G961" t="b">
        <f t="shared" si="58"/>
        <v>0</v>
      </c>
      <c r="H961" t="b">
        <f t="shared" si="59"/>
        <v>0</v>
      </c>
      <c r="J961" t="s">
        <v>191</v>
      </c>
      <c r="K961">
        <v>1191</v>
      </c>
      <c r="L961">
        <v>396</v>
      </c>
      <c r="N961" t="s">
        <v>3794</v>
      </c>
      <c r="P961" t="s">
        <v>24</v>
      </c>
      <c r="Q961" t="s">
        <v>25</v>
      </c>
      <c r="R961" t="s">
        <v>19</v>
      </c>
      <c r="T961" t="s">
        <v>20</v>
      </c>
      <c r="U961" t="s">
        <v>21</v>
      </c>
    </row>
    <row r="962" spans="1:21">
      <c r="A962">
        <v>648063520</v>
      </c>
      <c r="B962" s="3">
        <v>4</v>
      </c>
      <c r="C962" s="3"/>
      <c r="D962" t="s">
        <v>18884</v>
      </c>
      <c r="E962" t="b">
        <f t="shared" si="57"/>
        <v>0</v>
      </c>
      <c r="F962" t="b">
        <f t="shared" si="60"/>
        <v>0</v>
      </c>
      <c r="G962" t="b">
        <f t="shared" si="58"/>
        <v>0</v>
      </c>
      <c r="H962" t="b">
        <f t="shared" si="59"/>
        <v>0</v>
      </c>
      <c r="J962" t="s">
        <v>191</v>
      </c>
      <c r="K962">
        <v>465</v>
      </c>
      <c r="L962">
        <v>154</v>
      </c>
      <c r="N962" t="s">
        <v>3794</v>
      </c>
      <c r="R962" t="s">
        <v>19</v>
      </c>
      <c r="T962" t="s">
        <v>20</v>
      </c>
      <c r="U962" t="s">
        <v>21</v>
      </c>
    </row>
    <row r="963" spans="1:21">
      <c r="A963">
        <v>648072012</v>
      </c>
      <c r="B963" s="3">
        <v>14</v>
      </c>
      <c r="C963" s="3" t="s">
        <v>38340</v>
      </c>
      <c r="D963" t="s">
        <v>19001</v>
      </c>
      <c r="E963" t="b">
        <f t="shared" ref="E963:E1026" si="61">ISNUMBER(SEARCH("pfam04234",R963))</f>
        <v>0</v>
      </c>
      <c r="F963" t="b">
        <f t="shared" si="60"/>
        <v>0</v>
      </c>
      <c r="G963" t="b">
        <f t="shared" ref="G963:G1026" si="62">ISNUMBER(SEARCH("pfam13442",R963))</f>
        <v>0</v>
      </c>
      <c r="H963" t="b">
        <f t="shared" ref="H963:H1026" si="63">ISNUMBER(SEARCH("pfam13115",R963))</f>
        <v>0</v>
      </c>
      <c r="J963" t="s">
        <v>941</v>
      </c>
      <c r="K963">
        <v>1644</v>
      </c>
      <c r="L963">
        <v>547</v>
      </c>
      <c r="M963" t="s">
        <v>38346</v>
      </c>
      <c r="N963" t="s">
        <v>19002</v>
      </c>
      <c r="P963" t="s">
        <v>24</v>
      </c>
      <c r="Q963" t="s">
        <v>25</v>
      </c>
      <c r="R963" t="s">
        <v>19</v>
      </c>
      <c r="T963" t="s">
        <v>20</v>
      </c>
      <c r="U963" t="s">
        <v>21</v>
      </c>
    </row>
    <row r="964" spans="1:21">
      <c r="A964">
        <v>648073748</v>
      </c>
      <c r="B964" s="3">
        <v>9</v>
      </c>
      <c r="C964" s="3"/>
      <c r="D964" t="s">
        <v>18609</v>
      </c>
      <c r="E964" t="b">
        <f t="shared" si="61"/>
        <v>0</v>
      </c>
      <c r="F964" t="b">
        <f t="shared" si="60"/>
        <v>0</v>
      </c>
      <c r="G964" t="b">
        <f t="shared" si="62"/>
        <v>0</v>
      </c>
      <c r="H964" t="b">
        <f t="shared" si="63"/>
        <v>0</v>
      </c>
      <c r="J964" t="s">
        <v>1453</v>
      </c>
      <c r="K964">
        <v>1029</v>
      </c>
      <c r="L964">
        <v>342</v>
      </c>
      <c r="N964" t="s">
        <v>18610</v>
      </c>
      <c r="P964" t="s">
        <v>24</v>
      </c>
      <c r="Q964" t="s">
        <v>25</v>
      </c>
      <c r="R964" t="s">
        <v>19</v>
      </c>
      <c r="T964" t="s">
        <v>20</v>
      </c>
      <c r="U964" t="s">
        <v>21</v>
      </c>
    </row>
    <row r="965" spans="1:21">
      <c r="A965">
        <v>648077883</v>
      </c>
      <c r="B965" s="3">
        <v>8</v>
      </c>
      <c r="C965" s="3"/>
      <c r="D965" t="s">
        <v>18611</v>
      </c>
      <c r="E965" t="b">
        <f t="shared" si="61"/>
        <v>0</v>
      </c>
      <c r="F965" t="b">
        <f t="shared" si="60"/>
        <v>0</v>
      </c>
      <c r="G965" t="b">
        <f t="shared" si="62"/>
        <v>0</v>
      </c>
      <c r="H965" t="b">
        <f t="shared" si="63"/>
        <v>0</v>
      </c>
      <c r="I965" t="s">
        <v>18612</v>
      </c>
      <c r="J965" t="s">
        <v>168</v>
      </c>
      <c r="K965">
        <v>909</v>
      </c>
      <c r="L965">
        <v>302</v>
      </c>
      <c r="N965" t="s">
        <v>18610</v>
      </c>
      <c r="P965" t="s">
        <v>24</v>
      </c>
      <c r="Q965" t="s">
        <v>25</v>
      </c>
      <c r="R965" t="s">
        <v>19</v>
      </c>
      <c r="T965" t="s">
        <v>20</v>
      </c>
      <c r="U965" t="s">
        <v>21</v>
      </c>
    </row>
    <row r="966" spans="1:21">
      <c r="A966">
        <v>648080428</v>
      </c>
      <c r="B966" s="3">
        <v>16</v>
      </c>
      <c r="C966" s="3"/>
      <c r="D966" t="s">
        <v>18613</v>
      </c>
      <c r="E966" t="b">
        <f t="shared" si="61"/>
        <v>0</v>
      </c>
      <c r="F966" t="b">
        <f t="shared" si="60"/>
        <v>1</v>
      </c>
      <c r="G966" t="b">
        <f t="shared" si="62"/>
        <v>0</v>
      </c>
      <c r="H966" t="b">
        <f t="shared" si="63"/>
        <v>0</v>
      </c>
      <c r="J966" t="s">
        <v>412</v>
      </c>
      <c r="K966">
        <v>2010</v>
      </c>
      <c r="L966">
        <v>669</v>
      </c>
      <c r="N966" t="s">
        <v>18610</v>
      </c>
      <c r="P966" t="s">
        <v>54</v>
      </c>
      <c r="Q966" t="s">
        <v>18</v>
      </c>
      <c r="R966" t="s">
        <v>55</v>
      </c>
      <c r="T966" t="s">
        <v>20</v>
      </c>
      <c r="U966" t="s">
        <v>21</v>
      </c>
    </row>
    <row r="967" spans="1:21">
      <c r="A967">
        <v>648080487</v>
      </c>
      <c r="B967" s="3">
        <v>9</v>
      </c>
      <c r="C967" s="3"/>
      <c r="D967" t="s">
        <v>18614</v>
      </c>
      <c r="E967" t="b">
        <f t="shared" si="61"/>
        <v>1</v>
      </c>
      <c r="F967" t="b">
        <f t="shared" si="60"/>
        <v>0</v>
      </c>
      <c r="G967" t="b">
        <f t="shared" si="62"/>
        <v>0</v>
      </c>
      <c r="H967" t="b">
        <f t="shared" si="63"/>
        <v>0</v>
      </c>
      <c r="I967" t="s">
        <v>18612</v>
      </c>
      <c r="J967" t="s">
        <v>168</v>
      </c>
      <c r="K967">
        <v>1329</v>
      </c>
      <c r="L967">
        <v>442</v>
      </c>
      <c r="N967" t="s">
        <v>18610</v>
      </c>
      <c r="P967" t="s">
        <v>24</v>
      </c>
      <c r="Q967" t="s">
        <v>25</v>
      </c>
      <c r="R967" t="s">
        <v>34</v>
      </c>
      <c r="T967" t="s">
        <v>21</v>
      </c>
      <c r="U967" t="s">
        <v>21</v>
      </c>
    </row>
    <row r="968" spans="1:21">
      <c r="A968">
        <v>648085616</v>
      </c>
      <c r="B968" s="3">
        <v>4</v>
      </c>
      <c r="C968" s="3"/>
      <c r="D968" t="s">
        <v>18886</v>
      </c>
      <c r="E968" t="b">
        <f t="shared" si="61"/>
        <v>0</v>
      </c>
      <c r="F968" t="b">
        <f t="shared" si="60"/>
        <v>0</v>
      </c>
      <c r="G968" t="b">
        <f t="shared" si="62"/>
        <v>0</v>
      </c>
      <c r="H968" t="b">
        <f t="shared" si="63"/>
        <v>0</v>
      </c>
      <c r="J968" t="s">
        <v>1077</v>
      </c>
      <c r="K968">
        <v>450</v>
      </c>
      <c r="L968">
        <v>149</v>
      </c>
      <c r="N968" t="s">
        <v>18887</v>
      </c>
      <c r="P968" t="s">
        <v>17</v>
      </c>
      <c r="Q968" t="s">
        <v>18</v>
      </c>
      <c r="R968" t="s">
        <v>19</v>
      </c>
      <c r="T968" t="s">
        <v>20</v>
      </c>
      <c r="U968" t="s">
        <v>21</v>
      </c>
    </row>
    <row r="969" spans="1:21">
      <c r="A969">
        <v>648093704</v>
      </c>
      <c r="B969" s="3">
        <v>16</v>
      </c>
      <c r="C969" s="3"/>
      <c r="D969" t="s">
        <v>18722</v>
      </c>
      <c r="E969" t="b">
        <f t="shared" si="61"/>
        <v>0</v>
      </c>
      <c r="F969" t="b">
        <f t="shared" si="60"/>
        <v>1</v>
      </c>
      <c r="G969" t="b">
        <f t="shared" si="62"/>
        <v>0</v>
      </c>
      <c r="H969" t="b">
        <f t="shared" si="63"/>
        <v>0</v>
      </c>
      <c r="J969" t="s">
        <v>191</v>
      </c>
      <c r="K969">
        <v>2046</v>
      </c>
      <c r="L969">
        <v>681</v>
      </c>
      <c r="N969" t="s">
        <v>18723</v>
      </c>
      <c r="P969" t="s">
        <v>54</v>
      </c>
      <c r="Q969" t="s">
        <v>18</v>
      </c>
      <c r="R969" t="s">
        <v>55</v>
      </c>
      <c r="T969" t="s">
        <v>20</v>
      </c>
      <c r="U969" t="s">
        <v>21</v>
      </c>
    </row>
    <row r="970" spans="1:21">
      <c r="A970">
        <v>648101610</v>
      </c>
      <c r="B970" s="3">
        <v>9</v>
      </c>
      <c r="C970" s="3"/>
      <c r="D970" t="s">
        <v>18636</v>
      </c>
      <c r="E970" t="b">
        <f t="shared" si="61"/>
        <v>1</v>
      </c>
      <c r="F970" t="b">
        <f t="shared" si="60"/>
        <v>0</v>
      </c>
      <c r="G970" t="b">
        <f t="shared" si="62"/>
        <v>0</v>
      </c>
      <c r="H970" t="b">
        <f t="shared" si="63"/>
        <v>1</v>
      </c>
      <c r="J970" t="s">
        <v>168</v>
      </c>
      <c r="K970">
        <v>1644</v>
      </c>
      <c r="L970">
        <v>547</v>
      </c>
      <c r="N970" t="s">
        <v>18637</v>
      </c>
      <c r="P970" t="s">
        <v>24</v>
      </c>
      <c r="Q970" t="s">
        <v>25</v>
      </c>
      <c r="R970" t="s">
        <v>59</v>
      </c>
      <c r="T970" t="s">
        <v>21</v>
      </c>
      <c r="U970" t="s">
        <v>21</v>
      </c>
    </row>
    <row r="971" spans="1:21">
      <c r="A971">
        <v>648120125</v>
      </c>
      <c r="B971" s="3">
        <v>8</v>
      </c>
      <c r="C971" s="3"/>
      <c r="D971" t="s">
        <v>18669</v>
      </c>
      <c r="E971" t="b">
        <f t="shared" si="61"/>
        <v>0</v>
      </c>
      <c r="F971" t="b">
        <f t="shared" si="60"/>
        <v>0</v>
      </c>
      <c r="G971" t="b">
        <f t="shared" si="62"/>
        <v>0</v>
      </c>
      <c r="H971" t="b">
        <f t="shared" si="63"/>
        <v>0</v>
      </c>
      <c r="J971" t="s">
        <v>6048</v>
      </c>
      <c r="K971">
        <v>918</v>
      </c>
      <c r="L971">
        <v>305</v>
      </c>
      <c r="N971" t="s">
        <v>18670</v>
      </c>
      <c r="P971" t="s">
        <v>24</v>
      </c>
      <c r="Q971" t="s">
        <v>25</v>
      </c>
      <c r="R971" t="s">
        <v>19</v>
      </c>
      <c r="T971" t="s">
        <v>20</v>
      </c>
      <c r="U971" t="s">
        <v>21</v>
      </c>
    </row>
    <row r="972" spans="1:21">
      <c r="A972">
        <v>648135779</v>
      </c>
      <c r="B972" s="3">
        <v>9</v>
      </c>
      <c r="C972" s="3"/>
      <c r="D972" t="s">
        <v>18937</v>
      </c>
      <c r="E972" t="b">
        <f t="shared" si="61"/>
        <v>1</v>
      </c>
      <c r="F972" t="b">
        <f t="shared" si="60"/>
        <v>0</v>
      </c>
      <c r="G972" t="b">
        <f t="shared" si="62"/>
        <v>0</v>
      </c>
      <c r="H972" t="b">
        <f t="shared" si="63"/>
        <v>0</v>
      </c>
      <c r="J972" t="s">
        <v>158</v>
      </c>
      <c r="K972">
        <v>1668</v>
      </c>
      <c r="L972">
        <v>555</v>
      </c>
      <c r="N972" t="s">
        <v>18938</v>
      </c>
      <c r="P972" t="s">
        <v>24</v>
      </c>
      <c r="Q972" t="s">
        <v>25</v>
      </c>
      <c r="R972" t="s">
        <v>34</v>
      </c>
      <c r="T972" t="s">
        <v>21</v>
      </c>
      <c r="U972" t="s">
        <v>21</v>
      </c>
    </row>
    <row r="973" spans="1:21">
      <c r="A973">
        <v>648138536</v>
      </c>
      <c r="B973" s="3">
        <v>9</v>
      </c>
      <c r="C973" s="3"/>
      <c r="D973" t="s">
        <v>18939</v>
      </c>
      <c r="E973" t="b">
        <f t="shared" si="61"/>
        <v>1</v>
      </c>
      <c r="F973" t="b">
        <f t="shared" si="60"/>
        <v>0</v>
      </c>
      <c r="G973" t="b">
        <f t="shared" si="62"/>
        <v>0</v>
      </c>
      <c r="H973" t="b">
        <f t="shared" si="63"/>
        <v>0</v>
      </c>
      <c r="J973" t="s">
        <v>158</v>
      </c>
      <c r="K973">
        <v>1542</v>
      </c>
      <c r="L973">
        <v>513</v>
      </c>
      <c r="N973" t="s">
        <v>18938</v>
      </c>
      <c r="R973" t="s">
        <v>34</v>
      </c>
      <c r="T973" t="s">
        <v>21</v>
      </c>
      <c r="U973" t="s">
        <v>21</v>
      </c>
    </row>
    <row r="974" spans="1:21">
      <c r="A974">
        <v>648157587</v>
      </c>
      <c r="B974" s="3">
        <v>8</v>
      </c>
      <c r="C974" s="3"/>
      <c r="D974" t="s">
        <v>19051</v>
      </c>
      <c r="E974" t="b">
        <f t="shared" si="61"/>
        <v>0</v>
      </c>
      <c r="F974" t="b">
        <f t="shared" si="60"/>
        <v>0</v>
      </c>
      <c r="G974" t="b">
        <f t="shared" si="62"/>
        <v>0</v>
      </c>
      <c r="H974" t="b">
        <f t="shared" si="63"/>
        <v>0</v>
      </c>
      <c r="J974" t="s">
        <v>191</v>
      </c>
      <c r="K974">
        <v>825</v>
      </c>
      <c r="L974">
        <v>274</v>
      </c>
      <c r="N974" t="s">
        <v>19052</v>
      </c>
      <c r="R974" t="s">
        <v>19</v>
      </c>
      <c r="T974" t="s">
        <v>20</v>
      </c>
      <c r="U974" t="s">
        <v>21</v>
      </c>
    </row>
    <row r="975" spans="1:21">
      <c r="A975">
        <v>648164204</v>
      </c>
      <c r="B975" s="3">
        <v>9</v>
      </c>
      <c r="C975" s="3"/>
      <c r="D975" t="s">
        <v>18651</v>
      </c>
      <c r="E975" t="b">
        <f t="shared" si="61"/>
        <v>1</v>
      </c>
      <c r="F975" t="b">
        <f t="shared" si="60"/>
        <v>0</v>
      </c>
      <c r="G975" t="b">
        <f t="shared" si="62"/>
        <v>0</v>
      </c>
      <c r="H975" t="b">
        <f t="shared" si="63"/>
        <v>1</v>
      </c>
      <c r="I975" t="s">
        <v>16819</v>
      </c>
      <c r="J975" t="s">
        <v>424</v>
      </c>
      <c r="K975">
        <v>1626</v>
      </c>
      <c r="L975">
        <v>541</v>
      </c>
      <c r="N975" t="s">
        <v>18652</v>
      </c>
      <c r="P975" t="s">
        <v>24</v>
      </c>
      <c r="Q975" t="s">
        <v>25</v>
      </c>
      <c r="R975" t="s">
        <v>59</v>
      </c>
      <c r="T975" t="s">
        <v>21</v>
      </c>
      <c r="U975" t="s">
        <v>21</v>
      </c>
    </row>
    <row r="976" spans="1:21">
      <c r="A976">
        <v>648168343</v>
      </c>
      <c r="B976" s="3">
        <v>9</v>
      </c>
      <c r="C976" s="3"/>
      <c r="D976" t="s">
        <v>19029</v>
      </c>
      <c r="E976" t="b">
        <f t="shared" si="61"/>
        <v>1</v>
      </c>
      <c r="F976" t="b">
        <f t="shared" si="60"/>
        <v>0</v>
      </c>
      <c r="G976" t="b">
        <f t="shared" si="62"/>
        <v>0</v>
      </c>
      <c r="H976" t="b">
        <f t="shared" si="63"/>
        <v>0</v>
      </c>
      <c r="J976" t="s">
        <v>19030</v>
      </c>
      <c r="K976">
        <v>1719</v>
      </c>
      <c r="L976">
        <v>572</v>
      </c>
      <c r="N976" t="s">
        <v>19031</v>
      </c>
      <c r="P976" t="s">
        <v>24</v>
      </c>
      <c r="Q976" t="s">
        <v>25</v>
      </c>
      <c r="R976" t="s">
        <v>34</v>
      </c>
      <c r="T976" t="s">
        <v>21</v>
      </c>
      <c r="U976" t="s">
        <v>21</v>
      </c>
    </row>
    <row r="977" spans="1:21">
      <c r="A977">
        <v>648182526</v>
      </c>
      <c r="B977" s="3">
        <v>8</v>
      </c>
      <c r="C977" s="3"/>
      <c r="D977" t="s">
        <v>18740</v>
      </c>
      <c r="E977" t="b">
        <f t="shared" si="61"/>
        <v>0</v>
      </c>
      <c r="F977" t="b">
        <f t="shared" si="60"/>
        <v>0</v>
      </c>
      <c r="G977" t="b">
        <f t="shared" si="62"/>
        <v>0</v>
      </c>
      <c r="H977" t="b">
        <f t="shared" si="63"/>
        <v>0</v>
      </c>
      <c r="J977" t="s">
        <v>233</v>
      </c>
      <c r="K977">
        <v>879</v>
      </c>
      <c r="L977">
        <v>292</v>
      </c>
      <c r="N977" t="s">
        <v>18741</v>
      </c>
      <c r="P977" t="s">
        <v>24</v>
      </c>
      <c r="Q977" t="s">
        <v>25</v>
      </c>
      <c r="R977" t="s">
        <v>19</v>
      </c>
      <c r="T977" t="s">
        <v>20</v>
      </c>
      <c r="U977" t="s">
        <v>21</v>
      </c>
    </row>
    <row r="978" spans="1:21">
      <c r="A978">
        <v>648206219</v>
      </c>
      <c r="B978" s="3">
        <v>4</v>
      </c>
      <c r="C978" s="3"/>
      <c r="D978" t="s">
        <v>18681</v>
      </c>
      <c r="E978" t="b">
        <f t="shared" si="61"/>
        <v>0</v>
      </c>
      <c r="F978" t="b">
        <f t="shared" si="60"/>
        <v>0</v>
      </c>
      <c r="G978" t="b">
        <f t="shared" si="62"/>
        <v>0</v>
      </c>
      <c r="H978" t="b">
        <f t="shared" si="63"/>
        <v>0</v>
      </c>
      <c r="J978" t="s">
        <v>191</v>
      </c>
      <c r="K978">
        <v>459</v>
      </c>
      <c r="L978">
        <v>152</v>
      </c>
      <c r="N978" t="s">
        <v>18682</v>
      </c>
      <c r="P978" t="s">
        <v>17</v>
      </c>
      <c r="Q978" t="s">
        <v>18</v>
      </c>
      <c r="R978" t="s">
        <v>19</v>
      </c>
      <c r="T978" t="s">
        <v>20</v>
      </c>
      <c r="U978" t="s">
        <v>21</v>
      </c>
    </row>
    <row r="979" spans="1:21">
      <c r="A979">
        <v>648208134</v>
      </c>
      <c r="B979" s="3">
        <v>8</v>
      </c>
      <c r="C979" s="3"/>
      <c r="D979" t="s">
        <v>18683</v>
      </c>
      <c r="E979" t="b">
        <f t="shared" si="61"/>
        <v>0</v>
      </c>
      <c r="F979" t="b">
        <f t="shared" si="60"/>
        <v>0</v>
      </c>
      <c r="G979" t="b">
        <f t="shared" si="62"/>
        <v>0</v>
      </c>
      <c r="H979" t="b">
        <f t="shared" si="63"/>
        <v>0</v>
      </c>
      <c r="J979" t="s">
        <v>941</v>
      </c>
      <c r="K979">
        <v>930</v>
      </c>
      <c r="L979">
        <v>309</v>
      </c>
      <c r="N979" t="s">
        <v>18682</v>
      </c>
      <c r="P979" t="s">
        <v>24</v>
      </c>
      <c r="Q979" t="s">
        <v>25</v>
      </c>
      <c r="R979" t="s">
        <v>19</v>
      </c>
      <c r="T979" t="s">
        <v>20</v>
      </c>
      <c r="U979" t="s">
        <v>21</v>
      </c>
    </row>
    <row r="980" spans="1:21">
      <c r="A980">
        <v>648208657</v>
      </c>
      <c r="B980" s="3">
        <v>6</v>
      </c>
      <c r="C980" s="3"/>
      <c r="D980" t="s">
        <v>18684</v>
      </c>
      <c r="E980" t="b">
        <f t="shared" si="61"/>
        <v>0</v>
      </c>
      <c r="F980" t="b">
        <f t="shared" si="60"/>
        <v>0</v>
      </c>
      <c r="G980" t="b">
        <f t="shared" si="62"/>
        <v>0</v>
      </c>
      <c r="H980" t="b">
        <f t="shared" si="63"/>
        <v>0</v>
      </c>
      <c r="J980" t="s">
        <v>941</v>
      </c>
      <c r="K980">
        <v>942</v>
      </c>
      <c r="L980">
        <v>313</v>
      </c>
      <c r="N980" t="s">
        <v>18682</v>
      </c>
      <c r="P980" t="s">
        <v>24</v>
      </c>
      <c r="Q980" t="s">
        <v>25</v>
      </c>
      <c r="R980" t="s">
        <v>19</v>
      </c>
      <c r="T980" t="s">
        <v>20</v>
      </c>
      <c r="U980" t="s">
        <v>21</v>
      </c>
    </row>
    <row r="981" spans="1:21">
      <c r="A981">
        <v>648224306</v>
      </c>
      <c r="B981" s="3">
        <v>8</v>
      </c>
      <c r="C981" s="3"/>
      <c r="D981" t="s">
        <v>19048</v>
      </c>
      <c r="E981" t="b">
        <f t="shared" si="61"/>
        <v>0</v>
      </c>
      <c r="F981" t="b">
        <f t="shared" si="60"/>
        <v>0</v>
      </c>
      <c r="G981" t="b">
        <f t="shared" si="62"/>
        <v>0</v>
      </c>
      <c r="H981" t="b">
        <f t="shared" si="63"/>
        <v>0</v>
      </c>
      <c r="I981" t="s">
        <v>16869</v>
      </c>
      <c r="J981" t="s">
        <v>19049</v>
      </c>
      <c r="K981">
        <v>876</v>
      </c>
      <c r="L981">
        <v>291</v>
      </c>
      <c r="N981" t="s">
        <v>19050</v>
      </c>
      <c r="P981" t="s">
        <v>24</v>
      </c>
      <c r="Q981" t="s">
        <v>25</v>
      </c>
      <c r="R981" t="s">
        <v>19</v>
      </c>
      <c r="T981" t="s">
        <v>20</v>
      </c>
      <c r="U981" t="s">
        <v>21</v>
      </c>
    </row>
    <row r="982" spans="1:21">
      <c r="A982">
        <v>648233747</v>
      </c>
      <c r="B982" s="3">
        <v>8</v>
      </c>
      <c r="C982" s="3"/>
      <c r="D982" t="s">
        <v>18768</v>
      </c>
      <c r="E982" t="b">
        <f t="shared" si="61"/>
        <v>0</v>
      </c>
      <c r="F982" t="b">
        <f t="shared" si="60"/>
        <v>0</v>
      </c>
      <c r="G982" t="b">
        <f t="shared" si="62"/>
        <v>0</v>
      </c>
      <c r="H982" t="b">
        <f t="shared" si="63"/>
        <v>0</v>
      </c>
      <c r="I982" t="s">
        <v>17043</v>
      </c>
      <c r="J982" t="s">
        <v>454</v>
      </c>
      <c r="K982">
        <v>873</v>
      </c>
      <c r="L982">
        <v>290</v>
      </c>
      <c r="N982" t="s">
        <v>18769</v>
      </c>
      <c r="P982" t="s">
        <v>24</v>
      </c>
      <c r="Q982" t="s">
        <v>25</v>
      </c>
      <c r="R982" t="s">
        <v>19</v>
      </c>
      <c r="T982" t="s">
        <v>20</v>
      </c>
      <c r="U982" t="s">
        <v>21</v>
      </c>
    </row>
    <row r="983" spans="1:21">
      <c r="A983">
        <v>648238231</v>
      </c>
      <c r="B983" s="3">
        <v>16</v>
      </c>
      <c r="C983" s="3"/>
      <c r="D983" t="s">
        <v>18718</v>
      </c>
      <c r="E983" t="b">
        <f t="shared" si="61"/>
        <v>0</v>
      </c>
      <c r="F983" t="b">
        <f t="shared" si="60"/>
        <v>1</v>
      </c>
      <c r="G983" t="b">
        <f t="shared" si="62"/>
        <v>0</v>
      </c>
      <c r="H983" t="b">
        <f t="shared" si="63"/>
        <v>0</v>
      </c>
      <c r="I983" t="s">
        <v>16869</v>
      </c>
      <c r="J983" t="s">
        <v>225</v>
      </c>
      <c r="K983">
        <v>2046</v>
      </c>
      <c r="L983">
        <v>681</v>
      </c>
      <c r="N983" t="s">
        <v>18719</v>
      </c>
      <c r="P983" t="s">
        <v>54</v>
      </c>
      <c r="Q983" t="s">
        <v>18</v>
      </c>
      <c r="R983" t="s">
        <v>55</v>
      </c>
      <c r="T983" t="s">
        <v>20</v>
      </c>
      <c r="U983" t="s">
        <v>21</v>
      </c>
    </row>
    <row r="984" spans="1:21">
      <c r="A984">
        <v>648240352</v>
      </c>
      <c r="B984" s="3">
        <v>16</v>
      </c>
      <c r="C984" s="3"/>
      <c r="D984" t="s">
        <v>18720</v>
      </c>
      <c r="E984" t="b">
        <f t="shared" si="61"/>
        <v>0</v>
      </c>
      <c r="F984" t="b">
        <f t="shared" si="60"/>
        <v>1</v>
      </c>
      <c r="G984" t="b">
        <f t="shared" si="62"/>
        <v>0</v>
      </c>
      <c r="H984" t="b">
        <f t="shared" si="63"/>
        <v>0</v>
      </c>
      <c r="I984" t="s">
        <v>16869</v>
      </c>
      <c r="J984" t="s">
        <v>225</v>
      </c>
      <c r="K984">
        <v>2046</v>
      </c>
      <c r="L984">
        <v>681</v>
      </c>
      <c r="N984" t="s">
        <v>18721</v>
      </c>
      <c r="P984" t="s">
        <v>54</v>
      </c>
      <c r="Q984" t="s">
        <v>18</v>
      </c>
      <c r="R984" t="s">
        <v>55</v>
      </c>
      <c r="T984" t="s">
        <v>20</v>
      </c>
      <c r="U984" t="s">
        <v>21</v>
      </c>
    </row>
    <row r="985" spans="1:21">
      <c r="A985">
        <v>648271634</v>
      </c>
      <c r="B985" s="3">
        <v>8</v>
      </c>
      <c r="C985" s="3"/>
      <c r="D985" t="s">
        <v>18770</v>
      </c>
      <c r="E985" t="b">
        <f t="shared" si="61"/>
        <v>0</v>
      </c>
      <c r="F985" t="b">
        <f t="shared" si="60"/>
        <v>0</v>
      </c>
      <c r="G985" t="b">
        <f t="shared" si="62"/>
        <v>0</v>
      </c>
      <c r="H985" t="b">
        <f t="shared" si="63"/>
        <v>0</v>
      </c>
      <c r="J985" t="s">
        <v>3702</v>
      </c>
      <c r="K985">
        <v>873</v>
      </c>
      <c r="L985">
        <v>290</v>
      </c>
      <c r="N985" t="s">
        <v>18771</v>
      </c>
      <c r="P985" t="s">
        <v>24</v>
      </c>
      <c r="Q985" t="s">
        <v>25</v>
      </c>
      <c r="R985" t="s">
        <v>19</v>
      </c>
      <c r="T985" t="s">
        <v>20</v>
      </c>
      <c r="U985" t="s">
        <v>21</v>
      </c>
    </row>
    <row r="986" spans="1:21">
      <c r="A986">
        <v>648278633</v>
      </c>
      <c r="B986" s="3">
        <v>4</v>
      </c>
      <c r="C986" s="3"/>
      <c r="D986" t="s">
        <v>18911</v>
      </c>
      <c r="E986" t="b">
        <f t="shared" si="61"/>
        <v>0</v>
      </c>
      <c r="F986" t="b">
        <f t="shared" si="60"/>
        <v>0</v>
      </c>
      <c r="G986" t="b">
        <f t="shared" si="62"/>
        <v>0</v>
      </c>
      <c r="H986" t="b">
        <f t="shared" si="63"/>
        <v>0</v>
      </c>
      <c r="J986" t="s">
        <v>191</v>
      </c>
      <c r="K986">
        <v>465</v>
      </c>
      <c r="L986">
        <v>154</v>
      </c>
      <c r="N986" t="s">
        <v>18912</v>
      </c>
      <c r="R986" t="s">
        <v>19</v>
      </c>
      <c r="T986" t="s">
        <v>20</v>
      </c>
      <c r="U986" t="s">
        <v>21</v>
      </c>
    </row>
    <row r="987" spans="1:21">
      <c r="A987">
        <v>648287511</v>
      </c>
      <c r="B987" s="3">
        <v>8</v>
      </c>
      <c r="C987" s="3"/>
      <c r="D987" t="s">
        <v>19053</v>
      </c>
      <c r="E987" t="b">
        <f t="shared" si="61"/>
        <v>0</v>
      </c>
      <c r="F987" t="b">
        <f t="shared" si="60"/>
        <v>0</v>
      </c>
      <c r="G987" t="b">
        <f t="shared" si="62"/>
        <v>0</v>
      </c>
      <c r="H987" t="b">
        <f t="shared" si="63"/>
        <v>0</v>
      </c>
      <c r="J987" t="s">
        <v>191</v>
      </c>
      <c r="K987">
        <v>879</v>
      </c>
      <c r="L987">
        <v>292</v>
      </c>
      <c r="N987" t="s">
        <v>19054</v>
      </c>
      <c r="P987" t="s">
        <v>24</v>
      </c>
      <c r="Q987" t="s">
        <v>25</v>
      </c>
      <c r="R987" t="s">
        <v>19</v>
      </c>
      <c r="T987" t="s">
        <v>20</v>
      </c>
      <c r="U987" t="s">
        <v>21</v>
      </c>
    </row>
    <row r="988" spans="1:21">
      <c r="A988">
        <v>648324082</v>
      </c>
      <c r="B988" s="3">
        <v>16</v>
      </c>
      <c r="C988" s="3"/>
      <c r="D988" t="s">
        <v>18712</v>
      </c>
      <c r="E988" t="b">
        <f t="shared" si="61"/>
        <v>0</v>
      </c>
      <c r="F988" t="b">
        <f t="shared" ref="F988:F1051" si="64">ISNUMBER(SEARCH("pfam09678",R988))</f>
        <v>1</v>
      </c>
      <c r="G988" t="b">
        <f t="shared" si="62"/>
        <v>0</v>
      </c>
      <c r="H988" t="b">
        <f t="shared" si="63"/>
        <v>0</v>
      </c>
      <c r="J988" t="s">
        <v>454</v>
      </c>
      <c r="K988">
        <v>2040</v>
      </c>
      <c r="L988">
        <v>679</v>
      </c>
      <c r="N988" t="s">
        <v>18713</v>
      </c>
      <c r="P988" t="s">
        <v>54</v>
      </c>
      <c r="Q988" t="s">
        <v>18</v>
      </c>
      <c r="R988" t="s">
        <v>55</v>
      </c>
      <c r="T988" t="s">
        <v>20</v>
      </c>
      <c r="U988" t="s">
        <v>21</v>
      </c>
    </row>
    <row r="989" spans="1:21">
      <c r="A989">
        <v>648331373</v>
      </c>
      <c r="B989" s="3">
        <v>16</v>
      </c>
      <c r="C989" s="3"/>
      <c r="D989" t="s">
        <v>18716</v>
      </c>
      <c r="E989" t="b">
        <f t="shared" si="61"/>
        <v>0</v>
      </c>
      <c r="F989" t="b">
        <f t="shared" si="64"/>
        <v>1</v>
      </c>
      <c r="G989" t="b">
        <f t="shared" si="62"/>
        <v>0</v>
      </c>
      <c r="H989" t="b">
        <f t="shared" si="63"/>
        <v>0</v>
      </c>
      <c r="J989" t="s">
        <v>6256</v>
      </c>
      <c r="K989">
        <v>2001</v>
      </c>
      <c r="L989">
        <v>666</v>
      </c>
      <c r="N989" t="s">
        <v>18717</v>
      </c>
      <c r="P989" t="s">
        <v>54</v>
      </c>
      <c r="Q989" t="s">
        <v>18</v>
      </c>
      <c r="R989" t="s">
        <v>55</v>
      </c>
      <c r="T989" t="s">
        <v>20</v>
      </c>
      <c r="U989" t="s">
        <v>21</v>
      </c>
    </row>
    <row r="990" spans="1:21">
      <c r="A990">
        <v>648334309</v>
      </c>
      <c r="B990" s="3">
        <v>16</v>
      </c>
      <c r="C990" s="3"/>
      <c r="D990" t="s">
        <v>18968</v>
      </c>
      <c r="E990" t="b">
        <f t="shared" si="61"/>
        <v>0</v>
      </c>
      <c r="F990" t="b">
        <f t="shared" si="64"/>
        <v>1</v>
      </c>
      <c r="G990" t="b">
        <f t="shared" si="62"/>
        <v>0</v>
      </c>
      <c r="H990" t="b">
        <f t="shared" si="63"/>
        <v>0</v>
      </c>
      <c r="J990" t="s">
        <v>191</v>
      </c>
      <c r="K990">
        <v>1986</v>
      </c>
      <c r="L990">
        <v>661</v>
      </c>
      <c r="N990" t="s">
        <v>18969</v>
      </c>
      <c r="P990" t="s">
        <v>54</v>
      </c>
      <c r="Q990" t="s">
        <v>18</v>
      </c>
      <c r="R990" t="s">
        <v>55</v>
      </c>
      <c r="T990" t="s">
        <v>20</v>
      </c>
      <c r="U990" t="s">
        <v>21</v>
      </c>
    </row>
    <row r="991" spans="1:21">
      <c r="A991">
        <v>648341826</v>
      </c>
      <c r="B991" s="3">
        <v>8</v>
      </c>
      <c r="C991" s="3"/>
      <c r="D991" t="s">
        <v>18791</v>
      </c>
      <c r="E991" t="b">
        <f t="shared" si="61"/>
        <v>0</v>
      </c>
      <c r="F991" t="b">
        <f t="shared" si="64"/>
        <v>0</v>
      </c>
      <c r="G991" t="b">
        <f t="shared" si="62"/>
        <v>0</v>
      </c>
      <c r="H991" t="b">
        <f t="shared" si="63"/>
        <v>0</v>
      </c>
      <c r="J991" t="s">
        <v>3702</v>
      </c>
      <c r="K991">
        <v>873</v>
      </c>
      <c r="L991">
        <v>290</v>
      </c>
      <c r="N991" t="s">
        <v>18792</v>
      </c>
      <c r="P991" t="s">
        <v>24</v>
      </c>
      <c r="Q991" t="s">
        <v>25</v>
      </c>
      <c r="R991" t="s">
        <v>19</v>
      </c>
      <c r="T991" t="s">
        <v>20</v>
      </c>
      <c r="U991" t="s">
        <v>21</v>
      </c>
    </row>
    <row r="992" spans="1:21">
      <c r="A992">
        <v>648346684</v>
      </c>
      <c r="B992" s="3">
        <v>8</v>
      </c>
      <c r="C992" s="3"/>
      <c r="D992" t="s">
        <v>18797</v>
      </c>
      <c r="E992" t="b">
        <f t="shared" si="61"/>
        <v>0</v>
      </c>
      <c r="F992" t="b">
        <f t="shared" si="64"/>
        <v>0</v>
      </c>
      <c r="G992" t="b">
        <f t="shared" si="62"/>
        <v>0</v>
      </c>
      <c r="H992" t="b">
        <f t="shared" si="63"/>
        <v>0</v>
      </c>
      <c r="J992" t="s">
        <v>3702</v>
      </c>
      <c r="K992">
        <v>873</v>
      </c>
      <c r="L992">
        <v>290</v>
      </c>
      <c r="N992" t="s">
        <v>18798</v>
      </c>
      <c r="P992" t="s">
        <v>24</v>
      </c>
      <c r="Q992" t="s">
        <v>25</v>
      </c>
      <c r="R992" t="s">
        <v>19</v>
      </c>
      <c r="T992" t="s">
        <v>20</v>
      </c>
      <c r="U992" t="s">
        <v>21</v>
      </c>
    </row>
    <row r="993" spans="1:21">
      <c r="A993">
        <v>648352282</v>
      </c>
      <c r="B993" s="3">
        <v>8</v>
      </c>
      <c r="C993" s="3"/>
      <c r="D993" t="s">
        <v>18799</v>
      </c>
      <c r="E993" t="b">
        <f t="shared" si="61"/>
        <v>0</v>
      </c>
      <c r="F993" t="b">
        <f t="shared" si="64"/>
        <v>0</v>
      </c>
      <c r="G993" t="b">
        <f t="shared" si="62"/>
        <v>0</v>
      </c>
      <c r="H993" t="b">
        <f t="shared" si="63"/>
        <v>0</v>
      </c>
      <c r="J993" t="s">
        <v>3702</v>
      </c>
      <c r="K993">
        <v>873</v>
      </c>
      <c r="L993">
        <v>290</v>
      </c>
      <c r="N993" t="s">
        <v>18800</v>
      </c>
      <c r="P993" t="s">
        <v>24</v>
      </c>
      <c r="Q993" t="s">
        <v>25</v>
      </c>
      <c r="R993" t="s">
        <v>19</v>
      </c>
      <c r="T993" t="s">
        <v>20</v>
      </c>
      <c r="U993" t="s">
        <v>21</v>
      </c>
    </row>
    <row r="994" spans="1:21">
      <c r="A994">
        <v>648356788</v>
      </c>
      <c r="B994" s="3">
        <v>8</v>
      </c>
      <c r="C994" s="3"/>
      <c r="D994" t="s">
        <v>18856</v>
      </c>
      <c r="E994" t="b">
        <f t="shared" si="61"/>
        <v>0</v>
      </c>
      <c r="F994" t="b">
        <f t="shared" si="64"/>
        <v>0</v>
      </c>
      <c r="G994" t="b">
        <f t="shared" si="62"/>
        <v>0</v>
      </c>
      <c r="H994" t="b">
        <f t="shared" si="63"/>
        <v>0</v>
      </c>
      <c r="J994" t="s">
        <v>3702</v>
      </c>
      <c r="K994">
        <v>873</v>
      </c>
      <c r="L994">
        <v>290</v>
      </c>
      <c r="N994" t="s">
        <v>18857</v>
      </c>
      <c r="P994" t="s">
        <v>24</v>
      </c>
      <c r="Q994" t="s">
        <v>25</v>
      </c>
      <c r="R994" t="s">
        <v>19</v>
      </c>
      <c r="T994" t="s">
        <v>20</v>
      </c>
      <c r="U994" t="s">
        <v>21</v>
      </c>
    </row>
    <row r="995" spans="1:21">
      <c r="A995">
        <v>648362072</v>
      </c>
      <c r="B995" s="3">
        <v>8</v>
      </c>
      <c r="C995" s="3"/>
      <c r="D995" t="s">
        <v>18854</v>
      </c>
      <c r="E995" t="b">
        <f t="shared" si="61"/>
        <v>0</v>
      </c>
      <c r="F995" t="b">
        <f t="shared" si="64"/>
        <v>0</v>
      </c>
      <c r="G995" t="b">
        <f t="shared" si="62"/>
        <v>0</v>
      </c>
      <c r="H995" t="b">
        <f t="shared" si="63"/>
        <v>0</v>
      </c>
      <c r="J995" t="s">
        <v>3702</v>
      </c>
      <c r="K995">
        <v>873</v>
      </c>
      <c r="L995">
        <v>290</v>
      </c>
      <c r="N995" t="s">
        <v>18855</v>
      </c>
      <c r="P995" t="s">
        <v>24</v>
      </c>
      <c r="Q995" t="s">
        <v>25</v>
      </c>
      <c r="R995" t="s">
        <v>19</v>
      </c>
      <c r="T995" t="s">
        <v>20</v>
      </c>
      <c r="U995" t="s">
        <v>21</v>
      </c>
    </row>
    <row r="996" spans="1:21">
      <c r="A996">
        <v>648367083</v>
      </c>
      <c r="B996" s="3">
        <v>8</v>
      </c>
      <c r="C996" s="3"/>
      <c r="D996" t="s">
        <v>18858</v>
      </c>
      <c r="E996" t="b">
        <f t="shared" si="61"/>
        <v>0</v>
      </c>
      <c r="F996" t="b">
        <f t="shared" si="64"/>
        <v>0</v>
      </c>
      <c r="G996" t="b">
        <f t="shared" si="62"/>
        <v>0</v>
      </c>
      <c r="H996" t="b">
        <f t="shared" si="63"/>
        <v>0</v>
      </c>
      <c r="J996" t="s">
        <v>3702</v>
      </c>
      <c r="K996">
        <v>873</v>
      </c>
      <c r="L996">
        <v>290</v>
      </c>
      <c r="N996" t="s">
        <v>18859</v>
      </c>
      <c r="P996" t="s">
        <v>24</v>
      </c>
      <c r="Q996" t="s">
        <v>25</v>
      </c>
      <c r="R996" t="s">
        <v>19</v>
      </c>
      <c r="T996" t="s">
        <v>20</v>
      </c>
      <c r="U996" t="s">
        <v>21</v>
      </c>
    </row>
    <row r="997" spans="1:21">
      <c r="A997">
        <v>648372270</v>
      </c>
      <c r="B997" s="3">
        <v>8</v>
      </c>
      <c r="C997" s="3"/>
      <c r="D997" t="s">
        <v>18860</v>
      </c>
      <c r="E997" t="b">
        <f t="shared" si="61"/>
        <v>0</v>
      </c>
      <c r="F997" t="b">
        <f t="shared" si="64"/>
        <v>0</v>
      </c>
      <c r="G997" t="b">
        <f t="shared" si="62"/>
        <v>0</v>
      </c>
      <c r="H997" t="b">
        <f t="shared" si="63"/>
        <v>0</v>
      </c>
      <c r="J997" t="s">
        <v>3702</v>
      </c>
      <c r="K997">
        <v>873</v>
      </c>
      <c r="L997">
        <v>290</v>
      </c>
      <c r="N997" t="s">
        <v>18861</v>
      </c>
      <c r="P997" t="s">
        <v>24</v>
      </c>
      <c r="Q997" t="s">
        <v>25</v>
      </c>
      <c r="R997" t="s">
        <v>19</v>
      </c>
      <c r="T997" t="s">
        <v>20</v>
      </c>
      <c r="U997" t="s">
        <v>21</v>
      </c>
    </row>
    <row r="998" spans="1:21">
      <c r="A998">
        <v>648376898</v>
      </c>
      <c r="B998" s="3">
        <v>8</v>
      </c>
      <c r="C998" s="3"/>
      <c r="D998" t="s">
        <v>18789</v>
      </c>
      <c r="E998" t="b">
        <f t="shared" si="61"/>
        <v>0</v>
      </c>
      <c r="F998" t="b">
        <f t="shared" si="64"/>
        <v>0</v>
      </c>
      <c r="G998" t="b">
        <f t="shared" si="62"/>
        <v>0</v>
      </c>
      <c r="H998" t="b">
        <f t="shared" si="63"/>
        <v>0</v>
      </c>
      <c r="J998" t="s">
        <v>3702</v>
      </c>
      <c r="K998">
        <v>873</v>
      </c>
      <c r="L998">
        <v>290</v>
      </c>
      <c r="N998" t="s">
        <v>18790</v>
      </c>
      <c r="P998" t="s">
        <v>24</v>
      </c>
      <c r="Q998" t="s">
        <v>25</v>
      </c>
      <c r="R998" t="s">
        <v>19</v>
      </c>
      <c r="T998" t="s">
        <v>20</v>
      </c>
      <c r="U998" t="s">
        <v>21</v>
      </c>
    </row>
    <row r="999" spans="1:21">
      <c r="A999">
        <v>648382445</v>
      </c>
      <c r="B999" s="3">
        <v>8</v>
      </c>
      <c r="C999" s="3"/>
      <c r="D999" t="s">
        <v>18787</v>
      </c>
      <c r="E999" t="b">
        <f t="shared" si="61"/>
        <v>0</v>
      </c>
      <c r="F999" t="b">
        <f t="shared" si="64"/>
        <v>0</v>
      </c>
      <c r="G999" t="b">
        <f t="shared" si="62"/>
        <v>0</v>
      </c>
      <c r="H999" t="b">
        <f t="shared" si="63"/>
        <v>0</v>
      </c>
      <c r="J999" t="s">
        <v>3702</v>
      </c>
      <c r="K999">
        <v>873</v>
      </c>
      <c r="L999">
        <v>290</v>
      </c>
      <c r="N999" t="s">
        <v>18788</v>
      </c>
      <c r="P999" t="s">
        <v>24</v>
      </c>
      <c r="Q999" t="s">
        <v>25</v>
      </c>
      <c r="R999" t="s">
        <v>19</v>
      </c>
      <c r="T999" t="s">
        <v>20</v>
      </c>
      <c r="U999" t="s">
        <v>21</v>
      </c>
    </row>
    <row r="1000" spans="1:21">
      <c r="A1000">
        <v>648410112</v>
      </c>
      <c r="B1000" s="3">
        <v>8</v>
      </c>
      <c r="C1000" s="3"/>
      <c r="D1000" t="s">
        <v>19097</v>
      </c>
      <c r="E1000" t="b">
        <f t="shared" si="61"/>
        <v>0</v>
      </c>
      <c r="F1000" t="b">
        <f t="shared" si="64"/>
        <v>0</v>
      </c>
      <c r="G1000" t="b">
        <f t="shared" si="62"/>
        <v>0</v>
      </c>
      <c r="H1000" t="b">
        <f t="shared" si="63"/>
        <v>0</v>
      </c>
      <c r="J1000" t="s">
        <v>796</v>
      </c>
      <c r="K1000">
        <v>936</v>
      </c>
      <c r="L1000">
        <v>311</v>
      </c>
      <c r="N1000" t="s">
        <v>19098</v>
      </c>
      <c r="P1000" t="s">
        <v>24</v>
      </c>
      <c r="Q1000" t="s">
        <v>25</v>
      </c>
      <c r="R1000" t="s">
        <v>19</v>
      </c>
      <c r="T1000" t="s">
        <v>20</v>
      </c>
      <c r="U1000" t="s">
        <v>21</v>
      </c>
    </row>
    <row r="1001" spans="1:21">
      <c r="A1001">
        <v>648411181</v>
      </c>
      <c r="B1001" s="3">
        <v>4</v>
      </c>
      <c r="C1001" s="3"/>
      <c r="D1001" t="s">
        <v>19099</v>
      </c>
      <c r="E1001" t="b">
        <f t="shared" si="61"/>
        <v>0</v>
      </c>
      <c r="F1001" t="b">
        <f t="shared" si="64"/>
        <v>0</v>
      </c>
      <c r="G1001" t="b">
        <f t="shared" si="62"/>
        <v>0</v>
      </c>
      <c r="H1001" t="b">
        <f t="shared" si="63"/>
        <v>0</v>
      </c>
      <c r="J1001" t="s">
        <v>191</v>
      </c>
      <c r="K1001">
        <v>465</v>
      </c>
      <c r="L1001">
        <v>154</v>
      </c>
      <c r="N1001" t="s">
        <v>19098</v>
      </c>
      <c r="P1001" t="s">
        <v>17</v>
      </c>
      <c r="Q1001" t="s">
        <v>18</v>
      </c>
      <c r="R1001" t="s">
        <v>19</v>
      </c>
      <c r="T1001" t="s">
        <v>20</v>
      </c>
      <c r="U1001" t="s">
        <v>21</v>
      </c>
    </row>
    <row r="1002" spans="1:21">
      <c r="A1002">
        <v>648414912</v>
      </c>
      <c r="B1002" s="3">
        <v>8</v>
      </c>
      <c r="C1002" s="3"/>
      <c r="D1002" t="s">
        <v>19100</v>
      </c>
      <c r="E1002" t="b">
        <f t="shared" si="61"/>
        <v>0</v>
      </c>
      <c r="F1002" t="b">
        <f t="shared" si="64"/>
        <v>0</v>
      </c>
      <c r="G1002" t="b">
        <f t="shared" si="62"/>
        <v>0</v>
      </c>
      <c r="H1002" t="b">
        <f t="shared" si="63"/>
        <v>0</v>
      </c>
      <c r="J1002" t="s">
        <v>796</v>
      </c>
      <c r="K1002">
        <v>936</v>
      </c>
      <c r="L1002">
        <v>311</v>
      </c>
      <c r="N1002" t="s">
        <v>19101</v>
      </c>
      <c r="P1002" t="s">
        <v>24</v>
      </c>
      <c r="Q1002" t="s">
        <v>25</v>
      </c>
      <c r="R1002" t="s">
        <v>19</v>
      </c>
      <c r="T1002" t="s">
        <v>20</v>
      </c>
      <c r="U1002" t="s">
        <v>21</v>
      </c>
    </row>
    <row r="1003" spans="1:21">
      <c r="A1003">
        <v>648416760</v>
      </c>
      <c r="B1003" s="3">
        <v>4</v>
      </c>
      <c r="C1003" s="3"/>
      <c r="D1003" t="s">
        <v>19102</v>
      </c>
      <c r="E1003" t="b">
        <f t="shared" si="61"/>
        <v>0</v>
      </c>
      <c r="F1003" t="b">
        <f t="shared" si="64"/>
        <v>0</v>
      </c>
      <c r="G1003" t="b">
        <f t="shared" si="62"/>
        <v>0</v>
      </c>
      <c r="H1003" t="b">
        <f t="shared" si="63"/>
        <v>0</v>
      </c>
      <c r="J1003" t="s">
        <v>191</v>
      </c>
      <c r="K1003">
        <v>465</v>
      </c>
      <c r="L1003">
        <v>154</v>
      </c>
      <c r="N1003" t="s">
        <v>19101</v>
      </c>
      <c r="P1003" t="s">
        <v>17</v>
      </c>
      <c r="Q1003" t="s">
        <v>18</v>
      </c>
      <c r="R1003" t="s">
        <v>19</v>
      </c>
      <c r="T1003" t="s">
        <v>20</v>
      </c>
      <c r="U1003" t="s">
        <v>21</v>
      </c>
    </row>
    <row r="1004" spans="1:21">
      <c r="A1004">
        <v>648419716</v>
      </c>
      <c r="B1004" s="3">
        <v>8</v>
      </c>
      <c r="C1004" s="3"/>
      <c r="D1004" t="s">
        <v>19103</v>
      </c>
      <c r="E1004" t="b">
        <f t="shared" si="61"/>
        <v>0</v>
      </c>
      <c r="F1004" t="b">
        <f t="shared" si="64"/>
        <v>0</v>
      </c>
      <c r="G1004" t="b">
        <f t="shared" si="62"/>
        <v>0</v>
      </c>
      <c r="H1004" t="b">
        <f t="shared" si="63"/>
        <v>0</v>
      </c>
      <c r="J1004" t="s">
        <v>796</v>
      </c>
      <c r="K1004">
        <v>936</v>
      </c>
      <c r="L1004">
        <v>311</v>
      </c>
      <c r="N1004" t="s">
        <v>19104</v>
      </c>
      <c r="P1004" t="s">
        <v>24</v>
      </c>
      <c r="Q1004" t="s">
        <v>25</v>
      </c>
      <c r="R1004" t="s">
        <v>19</v>
      </c>
      <c r="T1004" t="s">
        <v>20</v>
      </c>
      <c r="U1004" t="s">
        <v>21</v>
      </c>
    </row>
    <row r="1005" spans="1:21">
      <c r="A1005">
        <v>648423116</v>
      </c>
      <c r="B1005" s="3">
        <v>4</v>
      </c>
      <c r="C1005" s="3"/>
      <c r="D1005" t="s">
        <v>19105</v>
      </c>
      <c r="E1005" t="b">
        <f t="shared" si="61"/>
        <v>0</v>
      </c>
      <c r="F1005" t="b">
        <f t="shared" si="64"/>
        <v>0</v>
      </c>
      <c r="G1005" t="b">
        <f t="shared" si="62"/>
        <v>0</v>
      </c>
      <c r="H1005" t="b">
        <f t="shared" si="63"/>
        <v>0</v>
      </c>
      <c r="J1005" t="s">
        <v>191</v>
      </c>
      <c r="K1005">
        <v>465</v>
      </c>
      <c r="L1005">
        <v>154</v>
      </c>
      <c r="N1005" t="s">
        <v>19104</v>
      </c>
      <c r="P1005" t="s">
        <v>17</v>
      </c>
      <c r="Q1005" t="s">
        <v>18</v>
      </c>
      <c r="R1005" t="s">
        <v>19</v>
      </c>
      <c r="T1005" t="s">
        <v>20</v>
      </c>
      <c r="U1005" t="s">
        <v>21</v>
      </c>
    </row>
    <row r="1006" spans="1:21">
      <c r="A1006">
        <v>648427396</v>
      </c>
      <c r="B1006" s="3">
        <v>4</v>
      </c>
      <c r="C1006" s="3"/>
      <c r="D1006" t="s">
        <v>19095</v>
      </c>
      <c r="E1006" t="b">
        <f t="shared" si="61"/>
        <v>0</v>
      </c>
      <c r="F1006" t="b">
        <f t="shared" si="64"/>
        <v>0</v>
      </c>
      <c r="G1006" t="b">
        <f t="shared" si="62"/>
        <v>0</v>
      </c>
      <c r="H1006" t="b">
        <f t="shared" si="63"/>
        <v>0</v>
      </c>
      <c r="J1006" t="s">
        <v>191</v>
      </c>
      <c r="K1006">
        <v>465</v>
      </c>
      <c r="L1006">
        <v>154</v>
      </c>
      <c r="N1006" t="s">
        <v>19096</v>
      </c>
      <c r="P1006" t="s">
        <v>17</v>
      </c>
      <c r="Q1006" t="s">
        <v>18</v>
      </c>
      <c r="R1006" t="s">
        <v>19</v>
      </c>
      <c r="T1006" t="s">
        <v>20</v>
      </c>
      <c r="U1006" t="s">
        <v>21</v>
      </c>
    </row>
    <row r="1007" spans="1:21">
      <c r="A1007">
        <v>648436951</v>
      </c>
      <c r="B1007" s="3">
        <v>8</v>
      </c>
      <c r="C1007" s="3"/>
      <c r="D1007" t="s">
        <v>18593</v>
      </c>
      <c r="E1007" t="b">
        <f t="shared" si="61"/>
        <v>0</v>
      </c>
      <c r="F1007" t="b">
        <f t="shared" si="64"/>
        <v>0</v>
      </c>
      <c r="G1007" t="b">
        <f t="shared" si="62"/>
        <v>0</v>
      </c>
      <c r="H1007" t="b">
        <f t="shared" si="63"/>
        <v>0</v>
      </c>
      <c r="J1007" t="s">
        <v>796</v>
      </c>
      <c r="K1007">
        <v>882</v>
      </c>
      <c r="L1007">
        <v>293</v>
      </c>
      <c r="N1007" t="s">
        <v>18594</v>
      </c>
      <c r="P1007" t="s">
        <v>24</v>
      </c>
      <c r="Q1007" t="s">
        <v>25</v>
      </c>
      <c r="R1007" t="s">
        <v>19</v>
      </c>
      <c r="T1007" t="s">
        <v>20</v>
      </c>
      <c r="U1007" t="s">
        <v>21</v>
      </c>
    </row>
    <row r="1008" spans="1:21">
      <c r="A1008">
        <v>648441697</v>
      </c>
      <c r="B1008" s="3">
        <v>16</v>
      </c>
      <c r="C1008" s="3"/>
      <c r="D1008" t="s">
        <v>18972</v>
      </c>
      <c r="E1008" t="b">
        <f t="shared" si="61"/>
        <v>0</v>
      </c>
      <c r="F1008" t="b">
        <f t="shared" si="64"/>
        <v>1</v>
      </c>
      <c r="G1008" t="b">
        <f t="shared" si="62"/>
        <v>0</v>
      </c>
      <c r="H1008" t="b">
        <f t="shared" si="63"/>
        <v>0</v>
      </c>
      <c r="J1008" t="s">
        <v>18973</v>
      </c>
      <c r="K1008">
        <v>1986</v>
      </c>
      <c r="L1008">
        <v>661</v>
      </c>
      <c r="N1008" t="s">
        <v>18974</v>
      </c>
      <c r="P1008" t="s">
        <v>54</v>
      </c>
      <c r="Q1008" t="s">
        <v>18</v>
      </c>
      <c r="R1008" t="s">
        <v>55</v>
      </c>
      <c r="T1008" t="s">
        <v>20</v>
      </c>
      <c r="U1008" t="s">
        <v>21</v>
      </c>
    </row>
    <row r="1009" spans="1:21">
      <c r="A1009">
        <v>648446180</v>
      </c>
      <c r="B1009" s="3">
        <v>16</v>
      </c>
      <c r="C1009" s="3"/>
      <c r="D1009" t="s">
        <v>18975</v>
      </c>
      <c r="E1009" t="b">
        <f t="shared" si="61"/>
        <v>0</v>
      </c>
      <c r="F1009" t="b">
        <f t="shared" si="64"/>
        <v>1</v>
      </c>
      <c r="G1009" t="b">
        <f t="shared" si="62"/>
        <v>0</v>
      </c>
      <c r="H1009" t="b">
        <f t="shared" si="63"/>
        <v>0</v>
      </c>
      <c r="J1009" t="s">
        <v>191</v>
      </c>
      <c r="K1009">
        <v>1986</v>
      </c>
      <c r="L1009">
        <v>661</v>
      </c>
      <c r="N1009" t="s">
        <v>18976</v>
      </c>
      <c r="P1009" t="s">
        <v>54</v>
      </c>
      <c r="Q1009" t="s">
        <v>18</v>
      </c>
      <c r="R1009" t="s">
        <v>55</v>
      </c>
      <c r="T1009" t="s">
        <v>20</v>
      </c>
      <c r="U1009" t="s">
        <v>21</v>
      </c>
    </row>
    <row r="1010" spans="1:21">
      <c r="A1010">
        <v>648449994</v>
      </c>
      <c r="B1010" s="3">
        <v>16</v>
      </c>
      <c r="C1010" s="3"/>
      <c r="D1010" t="s">
        <v>18977</v>
      </c>
      <c r="E1010" t="b">
        <f t="shared" si="61"/>
        <v>0</v>
      </c>
      <c r="F1010" t="b">
        <f t="shared" si="64"/>
        <v>1</v>
      </c>
      <c r="G1010" t="b">
        <f t="shared" si="62"/>
        <v>0</v>
      </c>
      <c r="H1010" t="b">
        <f t="shared" si="63"/>
        <v>0</v>
      </c>
      <c r="J1010" t="s">
        <v>191</v>
      </c>
      <c r="K1010">
        <v>1986</v>
      </c>
      <c r="L1010">
        <v>661</v>
      </c>
      <c r="N1010" t="s">
        <v>18978</v>
      </c>
      <c r="P1010" t="s">
        <v>54</v>
      </c>
      <c r="Q1010" t="s">
        <v>18</v>
      </c>
      <c r="R1010" t="s">
        <v>55</v>
      </c>
      <c r="T1010" t="s">
        <v>20</v>
      </c>
      <c r="U1010" t="s">
        <v>21</v>
      </c>
    </row>
    <row r="1011" spans="1:21">
      <c r="A1011">
        <v>648454408</v>
      </c>
      <c r="B1011" s="3">
        <v>16</v>
      </c>
      <c r="C1011" s="3"/>
      <c r="D1011" t="s">
        <v>18979</v>
      </c>
      <c r="E1011" t="b">
        <f t="shared" si="61"/>
        <v>0</v>
      </c>
      <c r="F1011" t="b">
        <f t="shared" si="64"/>
        <v>1</v>
      </c>
      <c r="G1011" t="b">
        <f t="shared" si="62"/>
        <v>0</v>
      </c>
      <c r="H1011" t="b">
        <f t="shared" si="63"/>
        <v>0</v>
      </c>
      <c r="J1011" t="s">
        <v>191</v>
      </c>
      <c r="K1011">
        <v>1986</v>
      </c>
      <c r="L1011">
        <v>661</v>
      </c>
      <c r="N1011" t="s">
        <v>18980</v>
      </c>
      <c r="P1011" t="s">
        <v>54</v>
      </c>
      <c r="Q1011" t="s">
        <v>18</v>
      </c>
      <c r="R1011" t="s">
        <v>55</v>
      </c>
      <c r="T1011" t="s">
        <v>20</v>
      </c>
      <c r="U1011" t="s">
        <v>21</v>
      </c>
    </row>
    <row r="1012" spans="1:21">
      <c r="A1012">
        <v>648458999</v>
      </c>
      <c r="B1012" s="3">
        <v>16</v>
      </c>
      <c r="C1012" s="3"/>
      <c r="D1012" t="s">
        <v>18981</v>
      </c>
      <c r="E1012" t="b">
        <f t="shared" si="61"/>
        <v>0</v>
      </c>
      <c r="F1012" t="b">
        <f t="shared" si="64"/>
        <v>1</v>
      </c>
      <c r="G1012" t="b">
        <f t="shared" si="62"/>
        <v>0</v>
      </c>
      <c r="H1012" t="b">
        <f t="shared" si="63"/>
        <v>0</v>
      </c>
      <c r="J1012" t="s">
        <v>191</v>
      </c>
      <c r="K1012">
        <v>1986</v>
      </c>
      <c r="L1012">
        <v>661</v>
      </c>
      <c r="N1012" t="s">
        <v>18982</v>
      </c>
      <c r="P1012" t="s">
        <v>54</v>
      </c>
      <c r="Q1012" t="s">
        <v>18</v>
      </c>
      <c r="R1012" t="s">
        <v>55</v>
      </c>
      <c r="T1012" t="s">
        <v>20</v>
      </c>
      <c r="U1012" t="s">
        <v>21</v>
      </c>
    </row>
    <row r="1013" spans="1:21">
      <c r="A1013">
        <v>648463107</v>
      </c>
      <c r="B1013" s="3">
        <v>15</v>
      </c>
      <c r="C1013" s="3"/>
      <c r="D1013" t="s">
        <v>18983</v>
      </c>
      <c r="E1013" t="b">
        <f t="shared" si="61"/>
        <v>0</v>
      </c>
      <c r="F1013" t="b">
        <f t="shared" si="64"/>
        <v>1</v>
      </c>
      <c r="G1013" t="b">
        <f t="shared" si="62"/>
        <v>0</v>
      </c>
      <c r="H1013" t="b">
        <f t="shared" si="63"/>
        <v>0</v>
      </c>
      <c r="J1013" t="s">
        <v>191</v>
      </c>
      <c r="K1013">
        <v>1857</v>
      </c>
      <c r="L1013">
        <v>618</v>
      </c>
      <c r="N1013" t="s">
        <v>18984</v>
      </c>
      <c r="P1013" t="s">
        <v>54</v>
      </c>
      <c r="Q1013" t="s">
        <v>18</v>
      </c>
      <c r="R1013" t="s">
        <v>55</v>
      </c>
      <c r="T1013" t="s">
        <v>20</v>
      </c>
      <c r="U1013" t="s">
        <v>21</v>
      </c>
    </row>
    <row r="1014" spans="1:21">
      <c r="A1014">
        <v>648467496</v>
      </c>
      <c r="B1014" s="3">
        <v>16</v>
      </c>
      <c r="C1014" s="3"/>
      <c r="D1014" t="s">
        <v>18985</v>
      </c>
      <c r="E1014" t="b">
        <f t="shared" si="61"/>
        <v>0</v>
      </c>
      <c r="F1014" t="b">
        <f t="shared" si="64"/>
        <v>1</v>
      </c>
      <c r="G1014" t="b">
        <f t="shared" si="62"/>
        <v>0</v>
      </c>
      <c r="H1014" t="b">
        <f t="shared" si="63"/>
        <v>0</v>
      </c>
      <c r="J1014" t="s">
        <v>191</v>
      </c>
      <c r="K1014">
        <v>1986</v>
      </c>
      <c r="L1014">
        <v>661</v>
      </c>
      <c r="N1014" t="s">
        <v>18986</v>
      </c>
      <c r="P1014" t="s">
        <v>54</v>
      </c>
      <c r="Q1014" t="s">
        <v>18</v>
      </c>
      <c r="R1014" t="s">
        <v>55</v>
      </c>
      <c r="T1014" t="s">
        <v>20</v>
      </c>
      <c r="U1014" t="s">
        <v>21</v>
      </c>
    </row>
    <row r="1015" spans="1:21">
      <c r="A1015">
        <v>648471726</v>
      </c>
      <c r="B1015" s="3">
        <v>16</v>
      </c>
      <c r="C1015" s="3"/>
      <c r="D1015" t="s">
        <v>18987</v>
      </c>
      <c r="E1015" t="b">
        <f t="shared" si="61"/>
        <v>0</v>
      </c>
      <c r="F1015" t="b">
        <f t="shared" si="64"/>
        <v>1</v>
      </c>
      <c r="G1015" t="b">
        <f t="shared" si="62"/>
        <v>0</v>
      </c>
      <c r="H1015" t="b">
        <f t="shared" si="63"/>
        <v>0</v>
      </c>
      <c r="J1015" t="s">
        <v>191</v>
      </c>
      <c r="K1015">
        <v>1986</v>
      </c>
      <c r="L1015">
        <v>661</v>
      </c>
      <c r="N1015" t="s">
        <v>18988</v>
      </c>
      <c r="P1015" t="s">
        <v>54</v>
      </c>
      <c r="Q1015" t="s">
        <v>18</v>
      </c>
      <c r="R1015" t="s">
        <v>55</v>
      </c>
      <c r="T1015" t="s">
        <v>20</v>
      </c>
      <c r="U1015" t="s">
        <v>21</v>
      </c>
    </row>
    <row r="1016" spans="1:21">
      <c r="A1016">
        <v>648479494</v>
      </c>
      <c r="B1016" s="3">
        <v>16</v>
      </c>
      <c r="C1016" s="3"/>
      <c r="D1016" t="s">
        <v>18989</v>
      </c>
      <c r="E1016" t="b">
        <f t="shared" si="61"/>
        <v>0</v>
      </c>
      <c r="F1016" t="b">
        <f t="shared" si="64"/>
        <v>1</v>
      </c>
      <c r="G1016" t="b">
        <f t="shared" si="62"/>
        <v>0</v>
      </c>
      <c r="H1016" t="b">
        <f t="shared" si="63"/>
        <v>0</v>
      </c>
      <c r="J1016" t="s">
        <v>191</v>
      </c>
      <c r="K1016">
        <v>1986</v>
      </c>
      <c r="L1016">
        <v>661</v>
      </c>
      <c r="N1016" t="s">
        <v>18990</v>
      </c>
      <c r="P1016" t="s">
        <v>54</v>
      </c>
      <c r="Q1016" t="s">
        <v>18</v>
      </c>
      <c r="R1016" t="s">
        <v>55</v>
      </c>
      <c r="T1016" t="s">
        <v>20</v>
      </c>
      <c r="U1016" t="s">
        <v>21</v>
      </c>
    </row>
    <row r="1017" spans="1:21">
      <c r="A1017">
        <v>648483774</v>
      </c>
      <c r="B1017" s="3">
        <v>16</v>
      </c>
      <c r="C1017" s="3"/>
      <c r="D1017" t="s">
        <v>18991</v>
      </c>
      <c r="E1017" t="b">
        <f t="shared" si="61"/>
        <v>0</v>
      </c>
      <c r="F1017" t="b">
        <f t="shared" si="64"/>
        <v>1</v>
      </c>
      <c r="G1017" t="b">
        <f t="shared" si="62"/>
        <v>0</v>
      </c>
      <c r="H1017" t="b">
        <f t="shared" si="63"/>
        <v>0</v>
      </c>
      <c r="J1017" t="s">
        <v>191</v>
      </c>
      <c r="K1017">
        <v>1986</v>
      </c>
      <c r="L1017">
        <v>661</v>
      </c>
      <c r="N1017" t="s">
        <v>18992</v>
      </c>
      <c r="P1017" t="s">
        <v>54</v>
      </c>
      <c r="Q1017" t="s">
        <v>18</v>
      </c>
      <c r="R1017" t="s">
        <v>55</v>
      </c>
      <c r="T1017" t="s">
        <v>20</v>
      </c>
      <c r="U1017" t="s">
        <v>21</v>
      </c>
    </row>
    <row r="1018" spans="1:21">
      <c r="A1018">
        <v>648488038</v>
      </c>
      <c r="B1018" s="3">
        <v>16</v>
      </c>
      <c r="C1018" s="3"/>
      <c r="D1018" t="s">
        <v>18993</v>
      </c>
      <c r="E1018" t="b">
        <f t="shared" si="61"/>
        <v>0</v>
      </c>
      <c r="F1018" t="b">
        <f t="shared" si="64"/>
        <v>1</v>
      </c>
      <c r="G1018" t="b">
        <f t="shared" si="62"/>
        <v>0</v>
      </c>
      <c r="H1018" t="b">
        <f t="shared" si="63"/>
        <v>0</v>
      </c>
      <c r="J1018" t="s">
        <v>191</v>
      </c>
      <c r="K1018">
        <v>1986</v>
      </c>
      <c r="L1018">
        <v>661</v>
      </c>
      <c r="N1018" t="s">
        <v>18994</v>
      </c>
      <c r="P1018" t="s">
        <v>54</v>
      </c>
      <c r="Q1018" t="s">
        <v>18</v>
      </c>
      <c r="R1018" t="s">
        <v>55</v>
      </c>
      <c r="T1018" t="s">
        <v>20</v>
      </c>
      <c r="U1018" t="s">
        <v>21</v>
      </c>
    </row>
    <row r="1019" spans="1:21">
      <c r="A1019">
        <v>648488325</v>
      </c>
      <c r="B1019" s="3">
        <v>16</v>
      </c>
      <c r="C1019" s="3"/>
      <c r="D1019" t="s">
        <v>18995</v>
      </c>
      <c r="E1019" t="b">
        <f t="shared" si="61"/>
        <v>0</v>
      </c>
      <c r="F1019" t="b">
        <f t="shared" si="64"/>
        <v>1</v>
      </c>
      <c r="G1019" t="b">
        <f t="shared" si="62"/>
        <v>0</v>
      </c>
      <c r="H1019" t="b">
        <f t="shared" si="63"/>
        <v>0</v>
      </c>
      <c r="J1019" t="s">
        <v>191</v>
      </c>
      <c r="K1019">
        <v>1986</v>
      </c>
      <c r="L1019">
        <v>661</v>
      </c>
      <c r="N1019" t="s">
        <v>18996</v>
      </c>
      <c r="P1019" t="s">
        <v>54</v>
      </c>
      <c r="Q1019" t="s">
        <v>18</v>
      </c>
      <c r="R1019" t="s">
        <v>55</v>
      </c>
      <c r="T1019" t="s">
        <v>20</v>
      </c>
      <c r="U1019" t="s">
        <v>21</v>
      </c>
    </row>
    <row r="1020" spans="1:21">
      <c r="A1020">
        <v>648523044</v>
      </c>
      <c r="B1020" s="3">
        <v>8</v>
      </c>
      <c r="C1020" s="3"/>
      <c r="D1020" t="s">
        <v>18826</v>
      </c>
      <c r="E1020" t="b">
        <f t="shared" si="61"/>
        <v>0</v>
      </c>
      <c r="F1020" t="b">
        <f t="shared" si="64"/>
        <v>0</v>
      </c>
      <c r="G1020" t="b">
        <f t="shared" si="62"/>
        <v>0</v>
      </c>
      <c r="H1020" t="b">
        <f t="shared" si="63"/>
        <v>0</v>
      </c>
      <c r="J1020" t="s">
        <v>454</v>
      </c>
      <c r="K1020">
        <v>873</v>
      </c>
      <c r="L1020">
        <v>290</v>
      </c>
      <c r="N1020" t="s">
        <v>18827</v>
      </c>
      <c r="P1020" t="s">
        <v>24</v>
      </c>
      <c r="Q1020" t="s">
        <v>25</v>
      </c>
      <c r="R1020" t="s">
        <v>19</v>
      </c>
      <c r="T1020" t="s">
        <v>20</v>
      </c>
      <c r="U1020" t="s">
        <v>21</v>
      </c>
    </row>
    <row r="1021" spans="1:21">
      <c r="A1021">
        <v>648528334</v>
      </c>
      <c r="B1021" s="3">
        <v>8</v>
      </c>
      <c r="C1021" s="3"/>
      <c r="D1021" t="s">
        <v>18838</v>
      </c>
      <c r="E1021" t="b">
        <f t="shared" si="61"/>
        <v>0</v>
      </c>
      <c r="F1021" t="b">
        <f t="shared" si="64"/>
        <v>0</v>
      </c>
      <c r="G1021" t="b">
        <f t="shared" si="62"/>
        <v>0</v>
      </c>
      <c r="H1021" t="b">
        <f t="shared" si="63"/>
        <v>0</v>
      </c>
      <c r="J1021" t="s">
        <v>454</v>
      </c>
      <c r="K1021">
        <v>873</v>
      </c>
      <c r="L1021">
        <v>290</v>
      </c>
      <c r="N1021" t="s">
        <v>18839</v>
      </c>
      <c r="P1021" t="s">
        <v>24</v>
      </c>
      <c r="Q1021" t="s">
        <v>25</v>
      </c>
      <c r="R1021" t="s">
        <v>19</v>
      </c>
      <c r="T1021" t="s">
        <v>20</v>
      </c>
      <c r="U1021" t="s">
        <v>21</v>
      </c>
    </row>
    <row r="1022" spans="1:21">
      <c r="A1022">
        <v>648531516</v>
      </c>
      <c r="B1022" s="3">
        <v>8</v>
      </c>
      <c r="C1022" s="3"/>
      <c r="D1022" t="s">
        <v>18803</v>
      </c>
      <c r="E1022" t="b">
        <f t="shared" si="61"/>
        <v>0</v>
      </c>
      <c r="F1022" t="b">
        <f t="shared" si="64"/>
        <v>0</v>
      </c>
      <c r="G1022" t="b">
        <f t="shared" si="62"/>
        <v>0</v>
      </c>
      <c r="H1022" t="b">
        <f t="shared" si="63"/>
        <v>0</v>
      </c>
      <c r="J1022" t="s">
        <v>454</v>
      </c>
      <c r="K1022">
        <v>930</v>
      </c>
      <c r="L1022">
        <v>309</v>
      </c>
      <c r="N1022" t="s">
        <v>18804</v>
      </c>
      <c r="P1022" t="s">
        <v>24</v>
      </c>
      <c r="Q1022" t="s">
        <v>25</v>
      </c>
      <c r="R1022" t="s">
        <v>19</v>
      </c>
      <c r="T1022" t="s">
        <v>20</v>
      </c>
      <c r="U1022" t="s">
        <v>21</v>
      </c>
    </row>
    <row r="1023" spans="1:21">
      <c r="A1023">
        <v>648532794</v>
      </c>
      <c r="B1023" s="3">
        <v>8</v>
      </c>
      <c r="C1023" s="3"/>
      <c r="D1023" t="s">
        <v>18805</v>
      </c>
      <c r="E1023" t="b">
        <f t="shared" si="61"/>
        <v>0</v>
      </c>
      <c r="F1023" t="b">
        <f t="shared" si="64"/>
        <v>0</v>
      </c>
      <c r="G1023" t="b">
        <f t="shared" si="62"/>
        <v>0</v>
      </c>
      <c r="H1023" t="b">
        <f t="shared" si="63"/>
        <v>0</v>
      </c>
      <c r="J1023" t="s">
        <v>454</v>
      </c>
      <c r="K1023">
        <v>873</v>
      </c>
      <c r="L1023">
        <v>290</v>
      </c>
      <c r="N1023" t="s">
        <v>18804</v>
      </c>
      <c r="P1023" t="s">
        <v>24</v>
      </c>
      <c r="Q1023" t="s">
        <v>25</v>
      </c>
      <c r="R1023" t="s">
        <v>19</v>
      </c>
      <c r="T1023" t="s">
        <v>20</v>
      </c>
      <c r="U1023" t="s">
        <v>21</v>
      </c>
    </row>
    <row r="1024" spans="1:21">
      <c r="A1024">
        <v>648539541</v>
      </c>
      <c r="B1024" s="3">
        <v>8</v>
      </c>
      <c r="C1024" s="3"/>
      <c r="D1024" t="s">
        <v>18818</v>
      </c>
      <c r="E1024" t="b">
        <f t="shared" si="61"/>
        <v>0</v>
      </c>
      <c r="F1024" t="b">
        <f t="shared" si="64"/>
        <v>0</v>
      </c>
      <c r="G1024" t="b">
        <f t="shared" si="62"/>
        <v>0</v>
      </c>
      <c r="H1024" t="b">
        <f t="shared" si="63"/>
        <v>0</v>
      </c>
      <c r="J1024" t="s">
        <v>454</v>
      </c>
      <c r="K1024">
        <v>873</v>
      </c>
      <c r="L1024">
        <v>290</v>
      </c>
      <c r="N1024" t="s">
        <v>18819</v>
      </c>
      <c r="P1024" t="s">
        <v>24</v>
      </c>
      <c r="Q1024" t="s">
        <v>25</v>
      </c>
      <c r="R1024" t="s">
        <v>19</v>
      </c>
      <c r="T1024" t="s">
        <v>20</v>
      </c>
      <c r="U1024" t="s">
        <v>21</v>
      </c>
    </row>
    <row r="1025" spans="1:21">
      <c r="A1025">
        <v>648544205</v>
      </c>
      <c r="B1025" s="3">
        <v>8</v>
      </c>
      <c r="C1025" s="3"/>
      <c r="D1025" t="s">
        <v>18814</v>
      </c>
      <c r="E1025" t="b">
        <f t="shared" si="61"/>
        <v>0</v>
      </c>
      <c r="F1025" t="b">
        <f t="shared" si="64"/>
        <v>0</v>
      </c>
      <c r="G1025" t="b">
        <f t="shared" si="62"/>
        <v>0</v>
      </c>
      <c r="H1025" t="b">
        <f t="shared" si="63"/>
        <v>0</v>
      </c>
      <c r="J1025" t="s">
        <v>454</v>
      </c>
      <c r="K1025">
        <v>873</v>
      </c>
      <c r="L1025">
        <v>290</v>
      </c>
      <c r="N1025" t="s">
        <v>18815</v>
      </c>
      <c r="P1025" t="s">
        <v>24</v>
      </c>
      <c r="Q1025" t="s">
        <v>25</v>
      </c>
      <c r="R1025" t="s">
        <v>19</v>
      </c>
      <c r="T1025" t="s">
        <v>20</v>
      </c>
      <c r="U1025" t="s">
        <v>21</v>
      </c>
    </row>
    <row r="1026" spans="1:21">
      <c r="A1026">
        <v>648552097</v>
      </c>
      <c r="B1026" s="3">
        <v>8</v>
      </c>
      <c r="C1026" s="3"/>
      <c r="D1026" t="s">
        <v>18832</v>
      </c>
      <c r="E1026" t="b">
        <f t="shared" si="61"/>
        <v>0</v>
      </c>
      <c r="F1026" t="b">
        <f t="shared" si="64"/>
        <v>0</v>
      </c>
      <c r="G1026" t="b">
        <f t="shared" si="62"/>
        <v>0</v>
      </c>
      <c r="H1026" t="b">
        <f t="shared" si="63"/>
        <v>0</v>
      </c>
      <c r="J1026" t="s">
        <v>454</v>
      </c>
      <c r="K1026">
        <v>873</v>
      </c>
      <c r="L1026">
        <v>290</v>
      </c>
      <c r="N1026" t="s">
        <v>18833</v>
      </c>
      <c r="P1026" t="s">
        <v>24</v>
      </c>
      <c r="Q1026" t="s">
        <v>25</v>
      </c>
      <c r="R1026" t="s">
        <v>19</v>
      </c>
      <c r="T1026" t="s">
        <v>20</v>
      </c>
      <c r="U1026" t="s">
        <v>21</v>
      </c>
    </row>
    <row r="1027" spans="1:21">
      <c r="A1027">
        <v>648557411</v>
      </c>
      <c r="B1027" s="3">
        <v>8</v>
      </c>
      <c r="C1027" s="3"/>
      <c r="D1027" t="s">
        <v>18834</v>
      </c>
      <c r="E1027" t="b">
        <f t="shared" ref="E1027:E1090" si="65">ISNUMBER(SEARCH("pfam04234",R1027))</f>
        <v>0</v>
      </c>
      <c r="F1027" t="b">
        <f t="shared" si="64"/>
        <v>0</v>
      </c>
      <c r="G1027" t="b">
        <f t="shared" ref="G1027:G1090" si="66">ISNUMBER(SEARCH("pfam13442",R1027))</f>
        <v>0</v>
      </c>
      <c r="H1027" t="b">
        <f t="shared" ref="H1027:H1090" si="67">ISNUMBER(SEARCH("pfam13115",R1027))</f>
        <v>0</v>
      </c>
      <c r="J1027" t="s">
        <v>454</v>
      </c>
      <c r="K1027">
        <v>873</v>
      </c>
      <c r="L1027">
        <v>290</v>
      </c>
      <c r="N1027" t="s">
        <v>18835</v>
      </c>
      <c r="P1027" t="s">
        <v>24</v>
      </c>
      <c r="Q1027" t="s">
        <v>25</v>
      </c>
      <c r="R1027" t="s">
        <v>19</v>
      </c>
      <c r="T1027" t="s">
        <v>20</v>
      </c>
      <c r="U1027" t="s">
        <v>21</v>
      </c>
    </row>
    <row r="1028" spans="1:21">
      <c r="A1028">
        <v>648559166</v>
      </c>
      <c r="B1028" s="3">
        <v>8</v>
      </c>
      <c r="C1028" s="3"/>
      <c r="D1028" t="s">
        <v>18822</v>
      </c>
      <c r="E1028" t="b">
        <f t="shared" si="65"/>
        <v>0</v>
      </c>
      <c r="F1028" t="b">
        <f t="shared" si="64"/>
        <v>0</v>
      </c>
      <c r="G1028" t="b">
        <f t="shared" si="66"/>
        <v>0</v>
      </c>
      <c r="H1028" t="b">
        <f t="shared" si="67"/>
        <v>0</v>
      </c>
      <c r="J1028" t="s">
        <v>454</v>
      </c>
      <c r="K1028">
        <v>873</v>
      </c>
      <c r="L1028">
        <v>290</v>
      </c>
      <c r="N1028" t="s">
        <v>18823</v>
      </c>
      <c r="P1028" t="s">
        <v>24</v>
      </c>
      <c r="Q1028" t="s">
        <v>25</v>
      </c>
      <c r="R1028" t="s">
        <v>19</v>
      </c>
      <c r="T1028" t="s">
        <v>20</v>
      </c>
      <c r="U1028" t="s">
        <v>21</v>
      </c>
    </row>
    <row r="1029" spans="1:21">
      <c r="A1029">
        <v>648566207</v>
      </c>
      <c r="B1029" s="3">
        <v>8</v>
      </c>
      <c r="C1029" s="3"/>
      <c r="D1029" t="s">
        <v>18830</v>
      </c>
      <c r="E1029" t="b">
        <f t="shared" si="65"/>
        <v>0</v>
      </c>
      <c r="F1029" t="b">
        <f t="shared" si="64"/>
        <v>0</v>
      </c>
      <c r="G1029" t="b">
        <f t="shared" si="66"/>
        <v>0</v>
      </c>
      <c r="H1029" t="b">
        <f t="shared" si="67"/>
        <v>0</v>
      </c>
      <c r="J1029" t="s">
        <v>454</v>
      </c>
      <c r="K1029">
        <v>873</v>
      </c>
      <c r="L1029">
        <v>290</v>
      </c>
      <c r="N1029" t="s">
        <v>18831</v>
      </c>
      <c r="P1029" t="s">
        <v>24</v>
      </c>
      <c r="Q1029" t="s">
        <v>25</v>
      </c>
      <c r="R1029" t="s">
        <v>19</v>
      </c>
      <c r="T1029" t="s">
        <v>20</v>
      </c>
      <c r="U1029" t="s">
        <v>21</v>
      </c>
    </row>
    <row r="1030" spans="1:21">
      <c r="A1030">
        <v>648570871</v>
      </c>
      <c r="B1030" s="3">
        <v>8</v>
      </c>
      <c r="C1030" s="3"/>
      <c r="D1030" t="s">
        <v>18836</v>
      </c>
      <c r="E1030" t="b">
        <f t="shared" si="65"/>
        <v>0</v>
      </c>
      <c r="F1030" t="b">
        <f t="shared" si="64"/>
        <v>0</v>
      </c>
      <c r="G1030" t="b">
        <f t="shared" si="66"/>
        <v>0</v>
      </c>
      <c r="H1030" t="b">
        <f t="shared" si="67"/>
        <v>0</v>
      </c>
      <c r="J1030" t="s">
        <v>454</v>
      </c>
      <c r="K1030">
        <v>873</v>
      </c>
      <c r="L1030">
        <v>290</v>
      </c>
      <c r="N1030" t="s">
        <v>18837</v>
      </c>
      <c r="P1030" t="s">
        <v>24</v>
      </c>
      <c r="Q1030" t="s">
        <v>25</v>
      </c>
      <c r="R1030" t="s">
        <v>19</v>
      </c>
      <c r="T1030" t="s">
        <v>20</v>
      </c>
      <c r="U1030" t="s">
        <v>21</v>
      </c>
    </row>
    <row r="1031" spans="1:21">
      <c r="A1031">
        <v>648578287</v>
      </c>
      <c r="B1031" s="3">
        <v>8</v>
      </c>
      <c r="C1031" s="3"/>
      <c r="D1031" t="s">
        <v>18806</v>
      </c>
      <c r="E1031" t="b">
        <f t="shared" si="65"/>
        <v>0</v>
      </c>
      <c r="F1031" t="b">
        <f t="shared" si="64"/>
        <v>0</v>
      </c>
      <c r="G1031" t="b">
        <f t="shared" si="66"/>
        <v>0</v>
      </c>
      <c r="H1031" t="b">
        <f t="shared" si="67"/>
        <v>0</v>
      </c>
      <c r="J1031" t="s">
        <v>454</v>
      </c>
      <c r="K1031">
        <v>873</v>
      </c>
      <c r="L1031">
        <v>290</v>
      </c>
      <c r="N1031" t="s">
        <v>18807</v>
      </c>
      <c r="P1031" t="s">
        <v>24</v>
      </c>
      <c r="Q1031" t="s">
        <v>25</v>
      </c>
      <c r="R1031" t="s">
        <v>19</v>
      </c>
      <c r="T1031" t="s">
        <v>20</v>
      </c>
      <c r="U1031" t="s">
        <v>21</v>
      </c>
    </row>
    <row r="1032" spans="1:21">
      <c r="A1032">
        <v>648581260</v>
      </c>
      <c r="B1032" s="3">
        <v>8</v>
      </c>
      <c r="C1032" s="3"/>
      <c r="D1032" t="s">
        <v>18816</v>
      </c>
      <c r="E1032" t="b">
        <f t="shared" si="65"/>
        <v>0</v>
      </c>
      <c r="F1032" t="b">
        <f t="shared" si="64"/>
        <v>0</v>
      </c>
      <c r="G1032" t="b">
        <f t="shared" si="66"/>
        <v>0</v>
      </c>
      <c r="H1032" t="b">
        <f t="shared" si="67"/>
        <v>0</v>
      </c>
      <c r="J1032" t="s">
        <v>454</v>
      </c>
      <c r="K1032">
        <v>873</v>
      </c>
      <c r="L1032">
        <v>290</v>
      </c>
      <c r="N1032" t="s">
        <v>18817</v>
      </c>
      <c r="P1032" t="s">
        <v>24</v>
      </c>
      <c r="Q1032" t="s">
        <v>25</v>
      </c>
      <c r="R1032" t="s">
        <v>19</v>
      </c>
      <c r="T1032" t="s">
        <v>20</v>
      </c>
      <c r="U1032" t="s">
        <v>21</v>
      </c>
    </row>
    <row r="1033" spans="1:21">
      <c r="A1033">
        <v>648585812</v>
      </c>
      <c r="B1033" s="3">
        <v>8</v>
      </c>
      <c r="C1033" s="3"/>
      <c r="D1033" t="s">
        <v>18828</v>
      </c>
      <c r="E1033" t="b">
        <f t="shared" si="65"/>
        <v>0</v>
      </c>
      <c r="F1033" t="b">
        <f t="shared" si="64"/>
        <v>0</v>
      </c>
      <c r="G1033" t="b">
        <f t="shared" si="66"/>
        <v>0</v>
      </c>
      <c r="H1033" t="b">
        <f t="shared" si="67"/>
        <v>0</v>
      </c>
      <c r="J1033" t="s">
        <v>454</v>
      </c>
      <c r="K1033">
        <v>873</v>
      </c>
      <c r="L1033">
        <v>290</v>
      </c>
      <c r="N1033" t="s">
        <v>18829</v>
      </c>
      <c r="P1033" t="s">
        <v>24</v>
      </c>
      <c r="Q1033" t="s">
        <v>25</v>
      </c>
      <c r="R1033" t="s">
        <v>19</v>
      </c>
      <c r="T1033" t="s">
        <v>20</v>
      </c>
      <c r="U1033" t="s">
        <v>21</v>
      </c>
    </row>
    <row r="1034" spans="1:21">
      <c r="A1034">
        <v>648591919</v>
      </c>
      <c r="B1034" s="3">
        <v>8</v>
      </c>
      <c r="C1034" s="3"/>
      <c r="D1034" t="s">
        <v>18824</v>
      </c>
      <c r="E1034" t="b">
        <f t="shared" si="65"/>
        <v>0</v>
      </c>
      <c r="F1034" t="b">
        <f t="shared" si="64"/>
        <v>0</v>
      </c>
      <c r="G1034" t="b">
        <f t="shared" si="66"/>
        <v>0</v>
      </c>
      <c r="H1034" t="b">
        <f t="shared" si="67"/>
        <v>0</v>
      </c>
      <c r="J1034" t="s">
        <v>454</v>
      </c>
      <c r="K1034">
        <v>873</v>
      </c>
      <c r="L1034">
        <v>290</v>
      </c>
      <c r="N1034" t="s">
        <v>18825</v>
      </c>
      <c r="P1034" t="s">
        <v>24</v>
      </c>
      <c r="Q1034" t="s">
        <v>25</v>
      </c>
      <c r="R1034" t="s">
        <v>19</v>
      </c>
      <c r="T1034" t="s">
        <v>20</v>
      </c>
      <c r="U1034" t="s">
        <v>21</v>
      </c>
    </row>
    <row r="1035" spans="1:21">
      <c r="A1035">
        <v>648599645</v>
      </c>
      <c r="B1035" s="3">
        <v>8</v>
      </c>
      <c r="C1035" s="3"/>
      <c r="D1035" t="s">
        <v>18820</v>
      </c>
      <c r="E1035" t="b">
        <f t="shared" si="65"/>
        <v>0</v>
      </c>
      <c r="F1035" t="b">
        <f t="shared" si="64"/>
        <v>0</v>
      </c>
      <c r="G1035" t="b">
        <f t="shared" si="66"/>
        <v>0</v>
      </c>
      <c r="H1035" t="b">
        <f t="shared" si="67"/>
        <v>0</v>
      </c>
      <c r="J1035" t="s">
        <v>454</v>
      </c>
      <c r="K1035">
        <v>873</v>
      </c>
      <c r="L1035">
        <v>290</v>
      </c>
      <c r="N1035" t="s">
        <v>18821</v>
      </c>
      <c r="P1035" t="s">
        <v>24</v>
      </c>
      <c r="Q1035" t="s">
        <v>25</v>
      </c>
      <c r="R1035" t="s">
        <v>19</v>
      </c>
      <c r="T1035" t="s">
        <v>20</v>
      </c>
      <c r="U1035" t="s">
        <v>21</v>
      </c>
    </row>
    <row r="1036" spans="1:21">
      <c r="A1036">
        <v>648604518</v>
      </c>
      <c r="B1036" s="3">
        <v>9</v>
      </c>
      <c r="C1036" s="3"/>
      <c r="D1036" t="s">
        <v>18901</v>
      </c>
      <c r="E1036" t="b">
        <f t="shared" si="65"/>
        <v>1</v>
      </c>
      <c r="F1036" t="b">
        <f t="shared" si="64"/>
        <v>0</v>
      </c>
      <c r="G1036" t="b">
        <f t="shared" si="66"/>
        <v>0</v>
      </c>
      <c r="H1036" t="b">
        <f t="shared" si="67"/>
        <v>1</v>
      </c>
      <c r="J1036" t="s">
        <v>158</v>
      </c>
      <c r="K1036">
        <v>1884</v>
      </c>
      <c r="L1036">
        <v>627</v>
      </c>
      <c r="N1036" t="s">
        <v>18902</v>
      </c>
      <c r="P1036" t="s">
        <v>24</v>
      </c>
      <c r="Q1036" t="s">
        <v>25</v>
      </c>
      <c r="R1036" t="s">
        <v>59</v>
      </c>
      <c r="T1036" t="s">
        <v>21</v>
      </c>
      <c r="U1036" t="s">
        <v>21</v>
      </c>
    </row>
    <row r="1037" spans="1:21">
      <c r="A1037">
        <v>648604975</v>
      </c>
      <c r="B1037" s="3">
        <v>9</v>
      </c>
      <c r="C1037" s="3"/>
      <c r="D1037" t="s">
        <v>18903</v>
      </c>
      <c r="E1037" t="b">
        <f t="shared" si="65"/>
        <v>1</v>
      </c>
      <c r="F1037" t="b">
        <f t="shared" si="64"/>
        <v>0</v>
      </c>
      <c r="G1037" t="b">
        <f t="shared" si="66"/>
        <v>0</v>
      </c>
      <c r="H1037" t="b">
        <f t="shared" si="67"/>
        <v>1</v>
      </c>
      <c r="J1037" t="s">
        <v>158</v>
      </c>
      <c r="K1037">
        <v>1896</v>
      </c>
      <c r="L1037">
        <v>631</v>
      </c>
      <c r="N1037" t="s">
        <v>18902</v>
      </c>
      <c r="P1037" t="s">
        <v>24</v>
      </c>
      <c r="Q1037" t="s">
        <v>25</v>
      </c>
      <c r="R1037" t="s">
        <v>59</v>
      </c>
      <c r="T1037" t="s">
        <v>20</v>
      </c>
      <c r="U1037" t="s">
        <v>21</v>
      </c>
    </row>
    <row r="1038" spans="1:21">
      <c r="A1038">
        <v>648605156</v>
      </c>
      <c r="B1038" s="3">
        <v>9</v>
      </c>
      <c r="C1038" s="3"/>
      <c r="D1038" t="s">
        <v>18904</v>
      </c>
      <c r="E1038" t="b">
        <f t="shared" si="65"/>
        <v>1</v>
      </c>
      <c r="F1038" t="b">
        <f t="shared" si="64"/>
        <v>0</v>
      </c>
      <c r="G1038" t="b">
        <f t="shared" si="66"/>
        <v>0</v>
      </c>
      <c r="H1038" t="b">
        <f t="shared" si="67"/>
        <v>1</v>
      </c>
      <c r="J1038" t="s">
        <v>158</v>
      </c>
      <c r="K1038">
        <v>2172</v>
      </c>
      <c r="L1038">
        <v>723</v>
      </c>
      <c r="N1038" t="s">
        <v>18902</v>
      </c>
      <c r="P1038" t="s">
        <v>37</v>
      </c>
      <c r="Q1038" t="s">
        <v>38</v>
      </c>
      <c r="R1038" t="s">
        <v>59</v>
      </c>
      <c r="T1038" t="s">
        <v>21</v>
      </c>
      <c r="U1038" t="s">
        <v>21</v>
      </c>
    </row>
    <row r="1039" spans="1:21">
      <c r="A1039">
        <v>648619461</v>
      </c>
      <c r="B1039" s="3">
        <v>4</v>
      </c>
      <c r="C1039" s="3"/>
      <c r="D1039" t="s">
        <v>18700</v>
      </c>
      <c r="E1039" t="b">
        <f t="shared" si="65"/>
        <v>0</v>
      </c>
      <c r="F1039" t="b">
        <f t="shared" si="64"/>
        <v>0</v>
      </c>
      <c r="G1039" t="b">
        <f t="shared" si="66"/>
        <v>0</v>
      </c>
      <c r="H1039" t="b">
        <f t="shared" si="67"/>
        <v>0</v>
      </c>
      <c r="J1039" t="s">
        <v>191</v>
      </c>
      <c r="K1039">
        <v>471</v>
      </c>
      <c r="L1039">
        <v>156</v>
      </c>
      <c r="N1039" t="s">
        <v>18701</v>
      </c>
      <c r="P1039" t="s">
        <v>17</v>
      </c>
      <c r="Q1039" t="s">
        <v>18</v>
      </c>
      <c r="R1039" t="s">
        <v>19</v>
      </c>
      <c r="T1039" t="s">
        <v>20</v>
      </c>
      <c r="U1039" t="s">
        <v>21</v>
      </c>
    </row>
    <row r="1040" spans="1:21">
      <c r="A1040">
        <v>648621614</v>
      </c>
      <c r="B1040" s="3">
        <v>8</v>
      </c>
      <c r="C1040" s="3"/>
      <c r="D1040" t="s">
        <v>18702</v>
      </c>
      <c r="E1040" t="b">
        <f t="shared" si="65"/>
        <v>0</v>
      </c>
      <c r="F1040" t="b">
        <f t="shared" si="64"/>
        <v>0</v>
      </c>
      <c r="G1040" t="b">
        <f t="shared" si="66"/>
        <v>0</v>
      </c>
      <c r="H1040" t="b">
        <f t="shared" si="67"/>
        <v>0</v>
      </c>
      <c r="J1040" t="s">
        <v>846</v>
      </c>
      <c r="K1040">
        <v>927</v>
      </c>
      <c r="L1040">
        <v>308</v>
      </c>
      <c r="N1040" t="s">
        <v>18701</v>
      </c>
      <c r="P1040" t="s">
        <v>24</v>
      </c>
      <c r="Q1040" t="s">
        <v>25</v>
      </c>
      <c r="R1040" t="s">
        <v>19</v>
      </c>
      <c r="T1040" t="s">
        <v>20</v>
      </c>
      <c r="U1040" t="s">
        <v>21</v>
      </c>
    </row>
    <row r="1041" spans="1:21">
      <c r="A1041">
        <v>648621629</v>
      </c>
      <c r="B1041" s="3">
        <v>8</v>
      </c>
      <c r="C1041" s="3"/>
      <c r="D1041" t="s">
        <v>18703</v>
      </c>
      <c r="E1041" t="b">
        <f t="shared" si="65"/>
        <v>0</v>
      </c>
      <c r="F1041" t="b">
        <f t="shared" si="64"/>
        <v>0</v>
      </c>
      <c r="G1041" t="b">
        <f t="shared" si="66"/>
        <v>0</v>
      </c>
      <c r="H1041" t="b">
        <f t="shared" si="67"/>
        <v>0</v>
      </c>
      <c r="J1041" t="s">
        <v>846</v>
      </c>
      <c r="K1041">
        <v>927</v>
      </c>
      <c r="L1041">
        <v>308</v>
      </c>
      <c r="N1041" t="s">
        <v>18701</v>
      </c>
      <c r="P1041" t="s">
        <v>24</v>
      </c>
      <c r="Q1041" t="s">
        <v>25</v>
      </c>
      <c r="R1041" t="s">
        <v>19</v>
      </c>
      <c r="T1041" t="s">
        <v>20</v>
      </c>
      <c r="U1041" t="s">
        <v>21</v>
      </c>
    </row>
    <row r="1042" spans="1:21">
      <c r="A1042">
        <v>648633819</v>
      </c>
      <c r="B1042" s="3">
        <v>8</v>
      </c>
      <c r="C1042" s="3"/>
      <c r="D1042" t="s">
        <v>18599</v>
      </c>
      <c r="E1042" t="b">
        <f t="shared" si="65"/>
        <v>0</v>
      </c>
      <c r="F1042" t="b">
        <f t="shared" si="64"/>
        <v>0</v>
      </c>
      <c r="G1042" t="b">
        <f t="shared" si="66"/>
        <v>0</v>
      </c>
      <c r="H1042" t="b">
        <f t="shared" si="67"/>
        <v>0</v>
      </c>
      <c r="J1042" t="s">
        <v>202</v>
      </c>
      <c r="K1042">
        <v>927</v>
      </c>
      <c r="L1042">
        <v>308</v>
      </c>
      <c r="N1042" t="s">
        <v>18600</v>
      </c>
      <c r="P1042" t="s">
        <v>24</v>
      </c>
      <c r="Q1042" t="s">
        <v>25</v>
      </c>
      <c r="R1042" t="s">
        <v>19</v>
      </c>
      <c r="T1042" t="s">
        <v>20</v>
      </c>
      <c r="U1042" t="s">
        <v>21</v>
      </c>
    </row>
    <row r="1043" spans="1:21">
      <c r="A1043">
        <v>648647352</v>
      </c>
      <c r="B1043" s="3">
        <v>8</v>
      </c>
      <c r="C1043" s="3"/>
      <c r="D1043" t="s">
        <v>18810</v>
      </c>
      <c r="E1043" t="b">
        <f t="shared" si="65"/>
        <v>0</v>
      </c>
      <c r="F1043" t="b">
        <f t="shared" si="64"/>
        <v>0</v>
      </c>
      <c r="G1043" t="b">
        <f t="shared" si="66"/>
        <v>0</v>
      </c>
      <c r="H1043" t="b">
        <f t="shared" si="67"/>
        <v>0</v>
      </c>
      <c r="J1043" t="s">
        <v>454</v>
      </c>
      <c r="K1043">
        <v>873</v>
      </c>
      <c r="L1043">
        <v>290</v>
      </c>
      <c r="N1043" t="s">
        <v>18811</v>
      </c>
      <c r="P1043" t="s">
        <v>24</v>
      </c>
      <c r="Q1043" t="s">
        <v>25</v>
      </c>
      <c r="R1043" t="s">
        <v>19</v>
      </c>
      <c r="T1043" t="s">
        <v>20</v>
      </c>
      <c r="U1043" t="s">
        <v>21</v>
      </c>
    </row>
    <row r="1044" spans="1:21">
      <c r="A1044">
        <v>648654535</v>
      </c>
      <c r="B1044" s="3">
        <v>8</v>
      </c>
      <c r="C1044" s="3"/>
      <c r="D1044" t="s">
        <v>18808</v>
      </c>
      <c r="E1044" t="b">
        <f t="shared" si="65"/>
        <v>0</v>
      </c>
      <c r="F1044" t="b">
        <f t="shared" si="64"/>
        <v>0</v>
      </c>
      <c r="G1044" t="b">
        <f t="shared" si="66"/>
        <v>0</v>
      </c>
      <c r="H1044" t="b">
        <f t="shared" si="67"/>
        <v>0</v>
      </c>
      <c r="J1044" t="s">
        <v>454</v>
      </c>
      <c r="K1044">
        <v>873</v>
      </c>
      <c r="L1044">
        <v>290</v>
      </c>
      <c r="N1044" t="s">
        <v>18809</v>
      </c>
      <c r="P1044" t="s">
        <v>24</v>
      </c>
      <c r="Q1044" t="s">
        <v>25</v>
      </c>
      <c r="R1044" t="s">
        <v>19</v>
      </c>
      <c r="T1044" t="s">
        <v>20</v>
      </c>
      <c r="U1044" t="s">
        <v>21</v>
      </c>
    </row>
    <row r="1045" spans="1:21">
      <c r="A1045">
        <v>648657235</v>
      </c>
      <c r="B1045" s="3">
        <v>8</v>
      </c>
      <c r="C1045" s="3"/>
      <c r="D1045" t="s">
        <v>18801</v>
      </c>
      <c r="E1045" t="b">
        <f t="shared" si="65"/>
        <v>0</v>
      </c>
      <c r="F1045" t="b">
        <f t="shared" si="64"/>
        <v>0</v>
      </c>
      <c r="G1045" t="b">
        <f t="shared" si="66"/>
        <v>0</v>
      </c>
      <c r="H1045" t="b">
        <f t="shared" si="67"/>
        <v>0</v>
      </c>
      <c r="J1045" t="s">
        <v>454</v>
      </c>
      <c r="K1045">
        <v>873</v>
      </c>
      <c r="L1045">
        <v>290</v>
      </c>
      <c r="N1045" t="s">
        <v>18802</v>
      </c>
      <c r="P1045" t="s">
        <v>24</v>
      </c>
      <c r="Q1045" t="s">
        <v>25</v>
      </c>
      <c r="R1045" t="s">
        <v>19</v>
      </c>
      <c r="T1045" t="s">
        <v>20</v>
      </c>
      <c r="U1045" t="s">
        <v>21</v>
      </c>
    </row>
    <row r="1046" spans="1:21">
      <c r="A1046">
        <v>648738024</v>
      </c>
      <c r="B1046" s="3">
        <v>9</v>
      </c>
      <c r="C1046" s="3"/>
      <c r="D1046" t="s">
        <v>18746</v>
      </c>
      <c r="E1046" t="b">
        <f t="shared" si="65"/>
        <v>1</v>
      </c>
      <c r="F1046" t="b">
        <f t="shared" si="64"/>
        <v>0</v>
      </c>
      <c r="G1046" t="b">
        <f t="shared" si="66"/>
        <v>0</v>
      </c>
      <c r="H1046" t="b">
        <f t="shared" si="67"/>
        <v>0</v>
      </c>
      <c r="J1046" t="s">
        <v>202</v>
      </c>
      <c r="K1046">
        <v>1626</v>
      </c>
      <c r="L1046">
        <v>541</v>
      </c>
      <c r="N1046" t="s">
        <v>18747</v>
      </c>
      <c r="P1046" t="s">
        <v>24</v>
      </c>
      <c r="Q1046" t="s">
        <v>25</v>
      </c>
      <c r="R1046" t="s">
        <v>34</v>
      </c>
      <c r="T1046" t="s">
        <v>20</v>
      </c>
      <c r="U1046" t="s">
        <v>21</v>
      </c>
    </row>
    <row r="1047" spans="1:21">
      <c r="A1047">
        <v>648756020</v>
      </c>
      <c r="B1047" s="3">
        <v>8</v>
      </c>
      <c r="C1047" s="3"/>
      <c r="D1047" t="s">
        <v>19196</v>
      </c>
      <c r="E1047" t="b">
        <f t="shared" si="65"/>
        <v>1</v>
      </c>
      <c r="F1047" t="b">
        <f t="shared" si="64"/>
        <v>0</v>
      </c>
      <c r="G1047" t="b">
        <f t="shared" si="66"/>
        <v>0</v>
      </c>
      <c r="H1047" t="b">
        <f t="shared" si="67"/>
        <v>0</v>
      </c>
      <c r="J1047" t="s">
        <v>158</v>
      </c>
      <c r="K1047">
        <v>2118</v>
      </c>
      <c r="L1047">
        <v>705</v>
      </c>
      <c r="N1047" t="s">
        <v>19197</v>
      </c>
      <c r="P1047" t="s">
        <v>37</v>
      </c>
      <c r="Q1047" t="s">
        <v>38</v>
      </c>
      <c r="R1047" t="s">
        <v>34</v>
      </c>
      <c r="T1047" t="s">
        <v>21</v>
      </c>
      <c r="U1047" t="s">
        <v>21</v>
      </c>
    </row>
    <row r="1048" spans="1:21">
      <c r="A1048">
        <v>648768248</v>
      </c>
      <c r="B1048" s="3">
        <v>8</v>
      </c>
      <c r="C1048" s="3"/>
      <c r="D1048" t="s">
        <v>19046</v>
      </c>
      <c r="E1048" t="b">
        <f t="shared" si="65"/>
        <v>0</v>
      </c>
      <c r="F1048" t="b">
        <f t="shared" si="64"/>
        <v>0</v>
      </c>
      <c r="G1048" t="b">
        <f t="shared" si="66"/>
        <v>0</v>
      </c>
      <c r="H1048" t="b">
        <f t="shared" si="67"/>
        <v>0</v>
      </c>
      <c r="J1048" t="s">
        <v>202</v>
      </c>
      <c r="K1048">
        <v>876</v>
      </c>
      <c r="L1048">
        <v>291</v>
      </c>
      <c r="N1048" t="s">
        <v>19047</v>
      </c>
      <c r="P1048" t="s">
        <v>24</v>
      </c>
      <c r="Q1048" t="s">
        <v>25</v>
      </c>
      <c r="R1048" t="s">
        <v>19</v>
      </c>
      <c r="T1048" t="s">
        <v>20</v>
      </c>
      <c r="U1048" t="s">
        <v>21</v>
      </c>
    </row>
    <row r="1049" spans="1:21">
      <c r="A1049">
        <v>648795025</v>
      </c>
      <c r="B1049" s="3">
        <v>8</v>
      </c>
      <c r="C1049" s="3"/>
      <c r="D1049" t="s">
        <v>18601</v>
      </c>
      <c r="E1049" t="b">
        <f t="shared" si="65"/>
        <v>0</v>
      </c>
      <c r="F1049" t="b">
        <f t="shared" si="64"/>
        <v>0</v>
      </c>
      <c r="G1049" t="b">
        <f t="shared" si="66"/>
        <v>0</v>
      </c>
      <c r="H1049" t="b">
        <f t="shared" si="67"/>
        <v>0</v>
      </c>
      <c r="J1049" t="s">
        <v>796</v>
      </c>
      <c r="K1049">
        <v>882</v>
      </c>
      <c r="L1049">
        <v>293</v>
      </c>
      <c r="N1049" t="s">
        <v>18602</v>
      </c>
      <c r="P1049" t="s">
        <v>24</v>
      </c>
      <c r="Q1049" t="s">
        <v>25</v>
      </c>
      <c r="R1049" t="s">
        <v>19</v>
      </c>
      <c r="T1049" t="s">
        <v>20</v>
      </c>
      <c r="U1049" t="s">
        <v>21</v>
      </c>
    </row>
    <row r="1050" spans="1:21">
      <c r="A1050">
        <v>648800646</v>
      </c>
      <c r="B1050" s="3">
        <v>16</v>
      </c>
      <c r="C1050" s="3"/>
      <c r="D1050" t="s">
        <v>18704</v>
      </c>
      <c r="E1050" t="b">
        <f t="shared" si="65"/>
        <v>0</v>
      </c>
      <c r="F1050" t="b">
        <f t="shared" si="64"/>
        <v>1</v>
      </c>
      <c r="G1050" t="b">
        <f t="shared" si="66"/>
        <v>0</v>
      </c>
      <c r="H1050" t="b">
        <f t="shared" si="67"/>
        <v>0</v>
      </c>
      <c r="J1050" t="s">
        <v>18092</v>
      </c>
      <c r="K1050">
        <v>2043</v>
      </c>
      <c r="L1050">
        <v>680</v>
      </c>
      <c r="N1050" t="s">
        <v>18705</v>
      </c>
      <c r="P1050" t="s">
        <v>54</v>
      </c>
      <c r="Q1050" t="s">
        <v>18</v>
      </c>
      <c r="R1050" t="s">
        <v>55</v>
      </c>
      <c r="T1050" t="s">
        <v>20</v>
      </c>
      <c r="U1050" t="s">
        <v>21</v>
      </c>
    </row>
    <row r="1051" spans="1:21">
      <c r="A1051">
        <v>648836623</v>
      </c>
      <c r="B1051" s="3">
        <v>8</v>
      </c>
      <c r="C1051" s="3"/>
      <c r="D1051" t="s">
        <v>18842</v>
      </c>
      <c r="E1051" t="b">
        <f t="shared" si="65"/>
        <v>0</v>
      </c>
      <c r="F1051" t="b">
        <f t="shared" si="64"/>
        <v>0</v>
      </c>
      <c r="G1051" t="b">
        <f t="shared" si="66"/>
        <v>0</v>
      </c>
      <c r="H1051" t="b">
        <f t="shared" si="67"/>
        <v>0</v>
      </c>
      <c r="J1051" t="s">
        <v>3702</v>
      </c>
      <c r="K1051">
        <v>873</v>
      </c>
      <c r="L1051">
        <v>290</v>
      </c>
      <c r="N1051" t="s">
        <v>18843</v>
      </c>
      <c r="P1051" t="s">
        <v>24</v>
      </c>
      <c r="Q1051" t="s">
        <v>25</v>
      </c>
      <c r="R1051" t="s">
        <v>19</v>
      </c>
      <c r="T1051" t="s">
        <v>20</v>
      </c>
      <c r="U1051" t="s">
        <v>21</v>
      </c>
    </row>
    <row r="1052" spans="1:21">
      <c r="A1052">
        <v>648841702</v>
      </c>
      <c r="B1052" s="3">
        <v>14</v>
      </c>
      <c r="C1052" s="3" t="s">
        <v>38340</v>
      </c>
      <c r="D1052" t="s">
        <v>18917</v>
      </c>
      <c r="E1052" t="b">
        <f t="shared" si="65"/>
        <v>0</v>
      </c>
      <c r="F1052" t="b">
        <f t="shared" ref="F1052:F1115" si="68">ISNUMBER(SEARCH("pfam09678",R1052))</f>
        <v>0</v>
      </c>
      <c r="G1052" t="b">
        <f t="shared" si="66"/>
        <v>0</v>
      </c>
      <c r="H1052" t="b">
        <f t="shared" si="67"/>
        <v>0</v>
      </c>
      <c r="J1052" t="s">
        <v>202</v>
      </c>
      <c r="K1052">
        <v>1638</v>
      </c>
      <c r="L1052">
        <v>545</v>
      </c>
      <c r="M1052" t="s">
        <v>38341</v>
      </c>
      <c r="N1052" t="s">
        <v>18918</v>
      </c>
      <c r="P1052" t="s">
        <v>24</v>
      </c>
      <c r="Q1052" t="s">
        <v>25</v>
      </c>
      <c r="R1052" t="s">
        <v>19</v>
      </c>
      <c r="T1052" t="s">
        <v>20</v>
      </c>
      <c r="U1052" t="s">
        <v>21</v>
      </c>
    </row>
    <row r="1053" spans="1:21">
      <c r="A1053">
        <v>648864501</v>
      </c>
      <c r="B1053" s="3">
        <v>4</v>
      </c>
      <c r="C1053" s="3"/>
      <c r="D1053" t="s">
        <v>19179</v>
      </c>
      <c r="E1053" t="b">
        <f t="shared" si="65"/>
        <v>0</v>
      </c>
      <c r="F1053" t="b">
        <f t="shared" si="68"/>
        <v>0</v>
      </c>
      <c r="G1053" t="b">
        <f t="shared" si="66"/>
        <v>0</v>
      </c>
      <c r="H1053" t="b">
        <f t="shared" si="67"/>
        <v>0</v>
      </c>
      <c r="J1053" t="s">
        <v>19180</v>
      </c>
      <c r="K1053">
        <v>1140</v>
      </c>
      <c r="L1053">
        <v>379</v>
      </c>
      <c r="N1053" t="s">
        <v>19181</v>
      </c>
      <c r="R1053" t="s">
        <v>19</v>
      </c>
      <c r="T1053" t="s">
        <v>20</v>
      </c>
      <c r="U1053" t="s">
        <v>21</v>
      </c>
    </row>
    <row r="1054" spans="1:21">
      <c r="A1054">
        <v>648869926</v>
      </c>
      <c r="B1054" s="3">
        <v>7</v>
      </c>
      <c r="C1054" s="3"/>
      <c r="D1054" t="s">
        <v>19192</v>
      </c>
      <c r="E1054" t="b">
        <f t="shared" si="65"/>
        <v>0</v>
      </c>
      <c r="F1054" t="b">
        <f t="shared" si="68"/>
        <v>0</v>
      </c>
      <c r="G1054" t="b">
        <f t="shared" si="66"/>
        <v>0</v>
      </c>
      <c r="H1054" t="b">
        <f t="shared" si="67"/>
        <v>0</v>
      </c>
      <c r="J1054" t="s">
        <v>1359</v>
      </c>
      <c r="K1054">
        <v>1008</v>
      </c>
      <c r="L1054">
        <v>335</v>
      </c>
      <c r="N1054" t="s">
        <v>19193</v>
      </c>
      <c r="P1054" t="s">
        <v>24</v>
      </c>
      <c r="Q1054" t="s">
        <v>25</v>
      </c>
      <c r="R1054" t="s">
        <v>19</v>
      </c>
      <c r="T1054" t="s">
        <v>20</v>
      </c>
      <c r="U1054" t="s">
        <v>21</v>
      </c>
    </row>
    <row r="1055" spans="1:21">
      <c r="A1055">
        <v>648871974</v>
      </c>
      <c r="B1055" s="3">
        <v>9</v>
      </c>
      <c r="C1055" s="3"/>
      <c r="D1055" t="s">
        <v>19194</v>
      </c>
      <c r="E1055" t="b">
        <f t="shared" si="65"/>
        <v>1</v>
      </c>
      <c r="F1055" t="b">
        <f t="shared" si="68"/>
        <v>0</v>
      </c>
      <c r="G1055" t="b">
        <f t="shared" si="66"/>
        <v>0</v>
      </c>
      <c r="H1055" t="b">
        <f t="shared" si="67"/>
        <v>0</v>
      </c>
      <c r="J1055" t="s">
        <v>6046</v>
      </c>
      <c r="K1055">
        <v>1875</v>
      </c>
      <c r="L1055">
        <v>624</v>
      </c>
      <c r="N1055" t="s">
        <v>19193</v>
      </c>
      <c r="P1055" t="s">
        <v>37</v>
      </c>
      <c r="Q1055" t="s">
        <v>38</v>
      </c>
      <c r="R1055" t="s">
        <v>34</v>
      </c>
      <c r="T1055" t="s">
        <v>21</v>
      </c>
      <c r="U1055" t="s">
        <v>21</v>
      </c>
    </row>
    <row r="1056" spans="1:21">
      <c r="A1056">
        <v>648872077</v>
      </c>
      <c r="B1056" s="3">
        <v>9</v>
      </c>
      <c r="C1056" s="3"/>
      <c r="D1056" t="s">
        <v>19195</v>
      </c>
      <c r="E1056" t="b">
        <f t="shared" si="65"/>
        <v>1</v>
      </c>
      <c r="F1056" t="b">
        <f t="shared" si="68"/>
        <v>0</v>
      </c>
      <c r="G1056" t="b">
        <f t="shared" si="66"/>
        <v>0</v>
      </c>
      <c r="H1056" t="b">
        <f t="shared" si="67"/>
        <v>0</v>
      </c>
      <c r="J1056" t="s">
        <v>1077</v>
      </c>
      <c r="K1056">
        <v>1899</v>
      </c>
      <c r="L1056">
        <v>632</v>
      </c>
      <c r="N1056" t="s">
        <v>19193</v>
      </c>
      <c r="P1056" t="s">
        <v>37</v>
      </c>
      <c r="Q1056" t="s">
        <v>38</v>
      </c>
      <c r="R1056" t="s">
        <v>34</v>
      </c>
      <c r="T1056" t="s">
        <v>21</v>
      </c>
      <c r="U1056" t="s">
        <v>21</v>
      </c>
    </row>
    <row r="1057" spans="1:21">
      <c r="A1057">
        <v>648880492</v>
      </c>
      <c r="B1057" s="3">
        <v>4</v>
      </c>
      <c r="C1057" s="3"/>
      <c r="D1057" t="s">
        <v>19083</v>
      </c>
      <c r="E1057" t="b">
        <f t="shared" si="65"/>
        <v>0</v>
      </c>
      <c r="F1057" t="b">
        <f t="shared" si="68"/>
        <v>0</v>
      </c>
      <c r="G1057" t="b">
        <f t="shared" si="66"/>
        <v>0</v>
      </c>
      <c r="H1057" t="b">
        <f t="shared" si="67"/>
        <v>0</v>
      </c>
      <c r="J1057" t="s">
        <v>5020</v>
      </c>
      <c r="K1057">
        <v>465</v>
      </c>
      <c r="L1057">
        <v>154</v>
      </c>
      <c r="N1057" t="s">
        <v>19084</v>
      </c>
      <c r="P1057" t="s">
        <v>17</v>
      </c>
      <c r="Q1057" t="s">
        <v>18</v>
      </c>
      <c r="R1057" t="s">
        <v>19</v>
      </c>
      <c r="T1057" t="s">
        <v>20</v>
      </c>
      <c r="U1057" t="s">
        <v>21</v>
      </c>
    </row>
    <row r="1058" spans="1:21">
      <c r="A1058">
        <v>648899938</v>
      </c>
      <c r="B1058" s="3">
        <v>8</v>
      </c>
      <c r="C1058" s="3"/>
      <c r="D1058" t="s">
        <v>18783</v>
      </c>
      <c r="E1058" t="b">
        <f t="shared" si="65"/>
        <v>0</v>
      </c>
      <c r="F1058" t="b">
        <f t="shared" si="68"/>
        <v>0</v>
      </c>
      <c r="G1058" t="b">
        <f t="shared" si="66"/>
        <v>0</v>
      </c>
      <c r="H1058" t="b">
        <f t="shared" si="67"/>
        <v>0</v>
      </c>
      <c r="J1058" t="s">
        <v>454</v>
      </c>
      <c r="K1058">
        <v>873</v>
      </c>
      <c r="L1058">
        <v>290</v>
      </c>
      <c r="N1058" t="s">
        <v>18784</v>
      </c>
      <c r="P1058" t="s">
        <v>24</v>
      </c>
      <c r="Q1058" t="s">
        <v>25</v>
      </c>
      <c r="R1058" t="s">
        <v>19</v>
      </c>
      <c r="T1058" t="s">
        <v>20</v>
      </c>
      <c r="U1058" t="s">
        <v>21</v>
      </c>
    </row>
    <row r="1059" spans="1:21">
      <c r="A1059">
        <v>648920394</v>
      </c>
      <c r="B1059" s="3">
        <v>15</v>
      </c>
      <c r="C1059" s="3"/>
      <c r="D1059" t="s">
        <v>19134</v>
      </c>
      <c r="E1059" t="b">
        <f t="shared" si="65"/>
        <v>0</v>
      </c>
      <c r="F1059" t="b">
        <f t="shared" si="68"/>
        <v>1</v>
      </c>
      <c r="G1059" t="b">
        <f t="shared" si="66"/>
        <v>0</v>
      </c>
      <c r="H1059" t="b">
        <f t="shared" si="67"/>
        <v>0</v>
      </c>
      <c r="J1059" t="s">
        <v>4137</v>
      </c>
      <c r="K1059">
        <v>2169</v>
      </c>
      <c r="L1059">
        <v>722</v>
      </c>
      <c r="N1059" t="s">
        <v>19135</v>
      </c>
      <c r="P1059" t="s">
        <v>54</v>
      </c>
      <c r="Q1059" t="s">
        <v>18</v>
      </c>
      <c r="R1059" t="s">
        <v>55</v>
      </c>
      <c r="T1059" t="s">
        <v>20</v>
      </c>
      <c r="U1059" t="s">
        <v>21</v>
      </c>
    </row>
    <row r="1060" spans="1:21">
      <c r="A1060">
        <v>649589664</v>
      </c>
      <c r="B1060" s="3">
        <v>2</v>
      </c>
      <c r="C1060" s="3"/>
      <c r="D1060" t="s">
        <v>19130</v>
      </c>
      <c r="E1060" t="b">
        <f t="shared" si="65"/>
        <v>0</v>
      </c>
      <c r="F1060" t="b">
        <f t="shared" si="68"/>
        <v>0</v>
      </c>
      <c r="G1060" t="b">
        <f t="shared" si="66"/>
        <v>0</v>
      </c>
      <c r="H1060" t="b">
        <f t="shared" si="67"/>
        <v>0</v>
      </c>
      <c r="J1060" t="s">
        <v>191</v>
      </c>
      <c r="K1060">
        <v>693</v>
      </c>
      <c r="L1060">
        <v>230</v>
      </c>
      <c r="N1060" t="s">
        <v>19131</v>
      </c>
      <c r="R1060" t="s">
        <v>19</v>
      </c>
      <c r="T1060" t="s">
        <v>20</v>
      </c>
      <c r="U1060" t="s">
        <v>21</v>
      </c>
    </row>
    <row r="1061" spans="1:21">
      <c r="A1061">
        <v>649634820</v>
      </c>
      <c r="B1061" s="3">
        <v>4</v>
      </c>
      <c r="C1061" s="3"/>
      <c r="D1061" t="s">
        <v>19069</v>
      </c>
      <c r="E1061" t="b">
        <f t="shared" si="65"/>
        <v>0</v>
      </c>
      <c r="F1061" t="b">
        <f t="shared" si="68"/>
        <v>0</v>
      </c>
      <c r="G1061" t="b">
        <f t="shared" si="66"/>
        <v>0</v>
      </c>
      <c r="H1061" t="b">
        <f t="shared" si="67"/>
        <v>0</v>
      </c>
      <c r="J1061" t="s">
        <v>191</v>
      </c>
      <c r="K1061">
        <v>465</v>
      </c>
      <c r="L1061">
        <v>154</v>
      </c>
      <c r="N1061" t="s">
        <v>19070</v>
      </c>
      <c r="P1061" t="s">
        <v>17</v>
      </c>
      <c r="Q1061" t="s">
        <v>18</v>
      </c>
      <c r="R1061" t="s">
        <v>19</v>
      </c>
      <c r="T1061" t="s">
        <v>20</v>
      </c>
      <c r="U1061" t="s">
        <v>21</v>
      </c>
    </row>
    <row r="1062" spans="1:21">
      <c r="A1062">
        <v>649637372</v>
      </c>
      <c r="B1062" s="3">
        <v>8</v>
      </c>
      <c r="C1062" s="3"/>
      <c r="D1062" t="s">
        <v>19071</v>
      </c>
      <c r="E1062" t="b">
        <f t="shared" si="65"/>
        <v>0</v>
      </c>
      <c r="F1062" t="b">
        <f t="shared" si="68"/>
        <v>0</v>
      </c>
      <c r="G1062" t="b">
        <f t="shared" si="66"/>
        <v>0</v>
      </c>
      <c r="H1062" t="b">
        <f t="shared" si="67"/>
        <v>0</v>
      </c>
      <c r="J1062" t="s">
        <v>412</v>
      </c>
      <c r="K1062">
        <v>858</v>
      </c>
      <c r="L1062">
        <v>285</v>
      </c>
      <c r="N1062" t="s">
        <v>19070</v>
      </c>
      <c r="P1062" t="s">
        <v>24</v>
      </c>
      <c r="Q1062" t="s">
        <v>25</v>
      </c>
      <c r="R1062" t="s">
        <v>19</v>
      </c>
      <c r="T1062" t="s">
        <v>20</v>
      </c>
      <c r="U1062" t="s">
        <v>21</v>
      </c>
    </row>
    <row r="1063" spans="1:21">
      <c r="A1063">
        <v>649643976</v>
      </c>
      <c r="B1063" s="3">
        <v>8</v>
      </c>
      <c r="C1063" s="3"/>
      <c r="D1063" t="s">
        <v>19222</v>
      </c>
      <c r="E1063" t="b">
        <f t="shared" si="65"/>
        <v>0</v>
      </c>
      <c r="F1063" t="b">
        <f t="shared" si="68"/>
        <v>0</v>
      </c>
      <c r="G1063" t="b">
        <f t="shared" si="66"/>
        <v>0</v>
      </c>
      <c r="H1063" t="b">
        <f t="shared" si="67"/>
        <v>0</v>
      </c>
      <c r="I1063" t="s">
        <v>17043</v>
      </c>
      <c r="J1063" t="s">
        <v>1207</v>
      </c>
      <c r="K1063">
        <v>999</v>
      </c>
      <c r="L1063">
        <v>332</v>
      </c>
      <c r="N1063" t="s">
        <v>19223</v>
      </c>
      <c r="P1063" t="s">
        <v>24</v>
      </c>
      <c r="Q1063" t="s">
        <v>25</v>
      </c>
      <c r="R1063" t="s">
        <v>19</v>
      </c>
      <c r="T1063" t="s">
        <v>20</v>
      </c>
      <c r="U1063" t="s">
        <v>21</v>
      </c>
    </row>
    <row r="1064" spans="1:21">
      <c r="A1064">
        <v>649651162</v>
      </c>
      <c r="B1064" s="3">
        <v>8</v>
      </c>
      <c r="C1064" s="3"/>
      <c r="D1064" t="s">
        <v>18761</v>
      </c>
      <c r="E1064" t="b">
        <f t="shared" si="65"/>
        <v>0</v>
      </c>
      <c r="F1064" t="b">
        <f t="shared" si="68"/>
        <v>0</v>
      </c>
      <c r="G1064" t="b">
        <f t="shared" si="66"/>
        <v>0</v>
      </c>
      <c r="H1064" t="b">
        <f t="shared" si="67"/>
        <v>0</v>
      </c>
      <c r="J1064" t="s">
        <v>18762</v>
      </c>
      <c r="K1064">
        <v>864</v>
      </c>
      <c r="L1064">
        <v>287</v>
      </c>
      <c r="N1064" t="s">
        <v>18763</v>
      </c>
      <c r="P1064" t="s">
        <v>24</v>
      </c>
      <c r="Q1064" t="s">
        <v>25</v>
      </c>
      <c r="R1064" t="s">
        <v>19</v>
      </c>
      <c r="T1064" t="s">
        <v>20</v>
      </c>
      <c r="U1064" t="s">
        <v>21</v>
      </c>
    </row>
    <row r="1065" spans="1:21">
      <c r="A1065">
        <v>649662027</v>
      </c>
      <c r="B1065" s="3">
        <v>4</v>
      </c>
      <c r="C1065" s="3"/>
      <c r="D1065" t="s">
        <v>18696</v>
      </c>
      <c r="E1065" t="b">
        <f t="shared" si="65"/>
        <v>0</v>
      </c>
      <c r="F1065" t="b">
        <f t="shared" si="68"/>
        <v>0</v>
      </c>
      <c r="G1065" t="b">
        <f t="shared" si="66"/>
        <v>0</v>
      </c>
      <c r="H1065" t="b">
        <f t="shared" si="67"/>
        <v>0</v>
      </c>
      <c r="J1065" t="s">
        <v>191</v>
      </c>
      <c r="K1065">
        <v>474</v>
      </c>
      <c r="L1065">
        <v>157</v>
      </c>
      <c r="N1065" t="s">
        <v>18697</v>
      </c>
      <c r="R1065" t="s">
        <v>19</v>
      </c>
      <c r="T1065" t="s">
        <v>20</v>
      </c>
      <c r="U1065" t="s">
        <v>21</v>
      </c>
    </row>
    <row r="1066" spans="1:21">
      <c r="A1066">
        <v>649665171</v>
      </c>
      <c r="B1066" s="3">
        <v>16</v>
      </c>
      <c r="C1066" s="3"/>
      <c r="D1066" t="s">
        <v>18621</v>
      </c>
      <c r="E1066" t="b">
        <f t="shared" si="65"/>
        <v>0</v>
      </c>
      <c r="F1066" t="b">
        <f t="shared" si="68"/>
        <v>1</v>
      </c>
      <c r="G1066" t="b">
        <f t="shared" si="66"/>
        <v>0</v>
      </c>
      <c r="H1066" t="b">
        <f t="shared" si="67"/>
        <v>0</v>
      </c>
      <c r="J1066" t="s">
        <v>412</v>
      </c>
      <c r="K1066">
        <v>2055</v>
      </c>
      <c r="L1066">
        <v>684</v>
      </c>
      <c r="N1066" t="s">
        <v>18622</v>
      </c>
      <c r="P1066" t="s">
        <v>54</v>
      </c>
      <c r="Q1066" t="s">
        <v>18</v>
      </c>
      <c r="R1066" t="s">
        <v>55</v>
      </c>
      <c r="T1066" t="s">
        <v>20</v>
      </c>
      <c r="U1066" t="s">
        <v>21</v>
      </c>
    </row>
    <row r="1067" spans="1:21">
      <c r="A1067">
        <v>649666425</v>
      </c>
      <c r="B1067" s="3">
        <v>9</v>
      </c>
      <c r="C1067" s="3"/>
      <c r="D1067" t="s">
        <v>18630</v>
      </c>
      <c r="E1067" t="b">
        <f t="shared" si="65"/>
        <v>1</v>
      </c>
      <c r="F1067" t="b">
        <f t="shared" si="68"/>
        <v>0</v>
      </c>
      <c r="G1067" t="b">
        <f t="shared" si="66"/>
        <v>0</v>
      </c>
      <c r="H1067" t="b">
        <f t="shared" si="67"/>
        <v>1</v>
      </c>
      <c r="I1067" t="s">
        <v>16819</v>
      </c>
      <c r="J1067" t="s">
        <v>233</v>
      </c>
      <c r="K1067">
        <v>1629</v>
      </c>
      <c r="L1067">
        <v>542</v>
      </c>
      <c r="N1067" t="s">
        <v>18631</v>
      </c>
      <c r="P1067" t="s">
        <v>24</v>
      </c>
      <c r="Q1067" t="s">
        <v>25</v>
      </c>
      <c r="R1067" t="s">
        <v>59</v>
      </c>
      <c r="T1067" t="s">
        <v>21</v>
      </c>
      <c r="U1067" t="s">
        <v>21</v>
      </c>
    </row>
    <row r="1068" spans="1:21">
      <c r="A1068">
        <v>649676560</v>
      </c>
      <c r="B1068" s="3">
        <v>8</v>
      </c>
      <c r="C1068" s="3"/>
      <c r="D1068" t="s">
        <v>18752</v>
      </c>
      <c r="E1068" t="b">
        <f t="shared" si="65"/>
        <v>0</v>
      </c>
      <c r="F1068" t="b">
        <f t="shared" si="68"/>
        <v>0</v>
      </c>
      <c r="G1068" t="b">
        <f t="shared" si="66"/>
        <v>0</v>
      </c>
      <c r="H1068" t="b">
        <f t="shared" si="67"/>
        <v>0</v>
      </c>
      <c r="J1068" t="s">
        <v>1207</v>
      </c>
      <c r="K1068">
        <v>870</v>
      </c>
      <c r="L1068">
        <v>289</v>
      </c>
      <c r="N1068" t="s">
        <v>18753</v>
      </c>
      <c r="P1068" t="s">
        <v>24</v>
      </c>
      <c r="Q1068" t="s">
        <v>25</v>
      </c>
      <c r="R1068" t="s">
        <v>19</v>
      </c>
      <c r="T1068" t="s">
        <v>20</v>
      </c>
      <c r="U1068" t="s">
        <v>21</v>
      </c>
    </row>
    <row r="1069" spans="1:21">
      <c r="A1069">
        <v>649679840</v>
      </c>
      <c r="B1069" s="3">
        <v>9</v>
      </c>
      <c r="C1069" s="3"/>
      <c r="D1069" t="s">
        <v>19032</v>
      </c>
      <c r="E1069" t="b">
        <f t="shared" si="65"/>
        <v>1</v>
      </c>
      <c r="F1069" t="b">
        <f t="shared" si="68"/>
        <v>0</v>
      </c>
      <c r="G1069" t="b">
        <f t="shared" si="66"/>
        <v>0</v>
      </c>
      <c r="H1069" t="b">
        <f t="shared" si="67"/>
        <v>0</v>
      </c>
      <c r="J1069" t="s">
        <v>16569</v>
      </c>
      <c r="K1069">
        <v>1719</v>
      </c>
      <c r="L1069">
        <v>572</v>
      </c>
      <c r="N1069" t="s">
        <v>19033</v>
      </c>
      <c r="P1069" t="s">
        <v>24</v>
      </c>
      <c r="Q1069" t="s">
        <v>25</v>
      </c>
      <c r="R1069" t="s">
        <v>34</v>
      </c>
      <c r="T1069" t="s">
        <v>21</v>
      </c>
      <c r="U1069" t="s">
        <v>21</v>
      </c>
    </row>
    <row r="1070" spans="1:21">
      <c r="A1070">
        <v>649710539</v>
      </c>
      <c r="B1070" s="3">
        <v>9</v>
      </c>
      <c r="C1070" s="3"/>
      <c r="D1070" t="s">
        <v>18638</v>
      </c>
      <c r="E1070" t="b">
        <f t="shared" si="65"/>
        <v>1</v>
      </c>
      <c r="F1070" t="b">
        <f t="shared" si="68"/>
        <v>0</v>
      </c>
      <c r="G1070" t="b">
        <f t="shared" si="66"/>
        <v>0</v>
      </c>
      <c r="H1070" t="b">
        <f t="shared" si="67"/>
        <v>1</v>
      </c>
      <c r="J1070" t="s">
        <v>424</v>
      </c>
      <c r="K1070">
        <v>1635</v>
      </c>
      <c r="L1070">
        <v>544</v>
      </c>
      <c r="N1070" t="s">
        <v>18639</v>
      </c>
      <c r="P1070" t="s">
        <v>24</v>
      </c>
      <c r="Q1070" t="s">
        <v>25</v>
      </c>
      <c r="R1070" t="s">
        <v>59</v>
      </c>
      <c r="T1070" t="s">
        <v>21</v>
      </c>
      <c r="U1070" t="s">
        <v>21</v>
      </c>
    </row>
    <row r="1071" spans="1:21">
      <c r="A1071">
        <v>649711767</v>
      </c>
      <c r="B1071" s="3">
        <v>8</v>
      </c>
      <c r="C1071" s="3"/>
      <c r="D1071" t="s">
        <v>18584</v>
      </c>
      <c r="E1071" t="b">
        <f t="shared" si="65"/>
        <v>0</v>
      </c>
      <c r="F1071" t="b">
        <f t="shared" si="68"/>
        <v>0</v>
      </c>
      <c r="G1071" t="b">
        <f t="shared" si="66"/>
        <v>0</v>
      </c>
      <c r="H1071" t="b">
        <f t="shared" si="67"/>
        <v>0</v>
      </c>
      <c r="J1071" t="s">
        <v>454</v>
      </c>
      <c r="K1071">
        <v>927</v>
      </c>
      <c r="L1071">
        <v>308</v>
      </c>
      <c r="N1071" t="s">
        <v>18585</v>
      </c>
      <c r="P1071" t="s">
        <v>24</v>
      </c>
      <c r="Q1071" t="s">
        <v>25</v>
      </c>
      <c r="R1071" t="s">
        <v>19</v>
      </c>
      <c r="T1071" t="s">
        <v>20</v>
      </c>
      <c r="U1071" t="s">
        <v>21</v>
      </c>
    </row>
    <row r="1072" spans="1:21">
      <c r="A1072">
        <v>649715895</v>
      </c>
      <c r="B1072" s="3">
        <v>4</v>
      </c>
      <c r="C1072" s="3"/>
      <c r="D1072" t="s">
        <v>18586</v>
      </c>
      <c r="E1072" t="b">
        <f t="shared" si="65"/>
        <v>0</v>
      </c>
      <c r="F1072" t="b">
        <f t="shared" si="68"/>
        <v>0</v>
      </c>
      <c r="G1072" t="b">
        <f t="shared" si="66"/>
        <v>0</v>
      </c>
      <c r="H1072" t="b">
        <f t="shared" si="67"/>
        <v>0</v>
      </c>
      <c r="J1072" t="s">
        <v>910</v>
      </c>
      <c r="K1072">
        <v>468</v>
      </c>
      <c r="L1072">
        <v>155</v>
      </c>
      <c r="N1072" t="s">
        <v>18585</v>
      </c>
      <c r="P1072" t="s">
        <v>17</v>
      </c>
      <c r="Q1072" t="s">
        <v>18</v>
      </c>
      <c r="R1072" t="s">
        <v>19</v>
      </c>
      <c r="T1072" t="s">
        <v>20</v>
      </c>
      <c r="U1072" t="s">
        <v>21</v>
      </c>
    </row>
    <row r="1073" spans="1:21">
      <c r="A1073">
        <v>649718849</v>
      </c>
      <c r="B1073" s="3">
        <v>15</v>
      </c>
      <c r="C1073" s="3"/>
      <c r="D1073" t="s">
        <v>19132</v>
      </c>
      <c r="E1073" t="b">
        <f t="shared" si="65"/>
        <v>0</v>
      </c>
      <c r="F1073" t="b">
        <f t="shared" si="68"/>
        <v>1</v>
      </c>
      <c r="G1073" t="b">
        <f t="shared" si="66"/>
        <v>0</v>
      </c>
      <c r="H1073" t="b">
        <f t="shared" si="67"/>
        <v>0</v>
      </c>
      <c r="J1073" t="s">
        <v>4137</v>
      </c>
      <c r="K1073">
        <v>2169</v>
      </c>
      <c r="L1073">
        <v>722</v>
      </c>
      <c r="N1073" t="s">
        <v>19133</v>
      </c>
      <c r="P1073" t="s">
        <v>54</v>
      </c>
      <c r="Q1073" t="s">
        <v>18</v>
      </c>
      <c r="R1073" t="s">
        <v>55</v>
      </c>
      <c r="T1073" t="s">
        <v>20</v>
      </c>
      <c r="U1073" t="s">
        <v>21</v>
      </c>
    </row>
    <row r="1074" spans="1:21">
      <c r="A1074">
        <v>649739024</v>
      </c>
      <c r="B1074" s="3">
        <v>9</v>
      </c>
      <c r="C1074" s="3"/>
      <c r="D1074" t="s">
        <v>19122</v>
      </c>
      <c r="E1074" t="b">
        <f t="shared" si="65"/>
        <v>0</v>
      </c>
      <c r="F1074" t="b">
        <f t="shared" si="68"/>
        <v>0</v>
      </c>
      <c r="G1074" t="b">
        <f t="shared" si="66"/>
        <v>0</v>
      </c>
      <c r="H1074" t="b">
        <f t="shared" si="67"/>
        <v>0</v>
      </c>
      <c r="J1074" t="s">
        <v>9736</v>
      </c>
      <c r="K1074">
        <v>945</v>
      </c>
      <c r="L1074">
        <v>314</v>
      </c>
      <c r="N1074" t="s">
        <v>19123</v>
      </c>
      <c r="P1074" t="s">
        <v>24</v>
      </c>
      <c r="Q1074" t="s">
        <v>25</v>
      </c>
      <c r="R1074" t="s">
        <v>19</v>
      </c>
      <c r="T1074" t="s">
        <v>20</v>
      </c>
      <c r="U1074" t="s">
        <v>21</v>
      </c>
    </row>
    <row r="1075" spans="1:21">
      <c r="A1075">
        <v>649741837</v>
      </c>
      <c r="B1075" s="3">
        <v>16</v>
      </c>
      <c r="C1075" s="3"/>
      <c r="D1075" t="s">
        <v>19124</v>
      </c>
      <c r="E1075" t="b">
        <f t="shared" si="65"/>
        <v>0</v>
      </c>
      <c r="F1075" t="b">
        <f t="shared" si="68"/>
        <v>1</v>
      </c>
      <c r="G1075" t="b">
        <f t="shared" si="66"/>
        <v>0</v>
      </c>
      <c r="H1075" t="b">
        <f t="shared" si="67"/>
        <v>0</v>
      </c>
      <c r="J1075" t="s">
        <v>1077</v>
      </c>
      <c r="K1075">
        <v>2031</v>
      </c>
      <c r="L1075">
        <v>676</v>
      </c>
      <c r="N1075" t="s">
        <v>19123</v>
      </c>
      <c r="P1075" t="s">
        <v>54</v>
      </c>
      <c r="Q1075" t="s">
        <v>18</v>
      </c>
      <c r="R1075" t="s">
        <v>55</v>
      </c>
      <c r="T1075" t="s">
        <v>20</v>
      </c>
      <c r="U1075" t="s">
        <v>21</v>
      </c>
    </row>
    <row r="1076" spans="1:21">
      <c r="A1076">
        <v>649748965</v>
      </c>
      <c r="B1076" s="3">
        <v>9</v>
      </c>
      <c r="C1076" s="3"/>
      <c r="D1076" t="s">
        <v>18865</v>
      </c>
      <c r="E1076" t="b">
        <f t="shared" si="65"/>
        <v>0</v>
      </c>
      <c r="F1076" t="b">
        <f t="shared" si="68"/>
        <v>0</v>
      </c>
      <c r="G1076" t="b">
        <f t="shared" si="66"/>
        <v>0</v>
      </c>
      <c r="H1076" t="b">
        <f t="shared" si="67"/>
        <v>0</v>
      </c>
      <c r="J1076" t="s">
        <v>202</v>
      </c>
      <c r="K1076">
        <v>1233</v>
      </c>
      <c r="L1076">
        <v>410</v>
      </c>
      <c r="N1076" t="s">
        <v>18866</v>
      </c>
      <c r="P1076" t="s">
        <v>24</v>
      </c>
      <c r="Q1076" t="s">
        <v>25</v>
      </c>
      <c r="R1076" t="s">
        <v>19</v>
      </c>
      <c r="T1076" t="s">
        <v>20</v>
      </c>
      <c r="U1076" t="s">
        <v>21</v>
      </c>
    </row>
    <row r="1077" spans="1:21">
      <c r="A1077">
        <v>649751781</v>
      </c>
      <c r="B1077" s="3">
        <v>16</v>
      </c>
      <c r="C1077" s="3"/>
      <c r="D1077" t="s">
        <v>18867</v>
      </c>
      <c r="E1077" t="b">
        <f t="shared" si="65"/>
        <v>0</v>
      </c>
      <c r="F1077" t="b">
        <f t="shared" si="68"/>
        <v>1</v>
      </c>
      <c r="G1077" t="b">
        <f t="shared" si="66"/>
        <v>0</v>
      </c>
      <c r="H1077" t="b">
        <f t="shared" si="67"/>
        <v>0</v>
      </c>
      <c r="J1077" t="s">
        <v>4931</v>
      </c>
      <c r="K1077">
        <v>2304</v>
      </c>
      <c r="L1077">
        <v>767</v>
      </c>
      <c r="N1077" t="s">
        <v>18866</v>
      </c>
      <c r="P1077" t="s">
        <v>54</v>
      </c>
      <c r="Q1077" t="s">
        <v>18</v>
      </c>
      <c r="R1077" t="s">
        <v>55</v>
      </c>
      <c r="T1077" t="s">
        <v>20</v>
      </c>
      <c r="U1077" t="s">
        <v>21</v>
      </c>
    </row>
    <row r="1078" spans="1:21">
      <c r="A1078">
        <v>649754150</v>
      </c>
      <c r="B1078" s="3">
        <v>9</v>
      </c>
      <c r="C1078" s="3"/>
      <c r="D1078" t="s">
        <v>18868</v>
      </c>
      <c r="E1078" t="b">
        <f t="shared" si="65"/>
        <v>1</v>
      </c>
      <c r="F1078" t="b">
        <f t="shared" si="68"/>
        <v>0</v>
      </c>
      <c r="G1078" t="b">
        <f t="shared" si="66"/>
        <v>0</v>
      </c>
      <c r="H1078" t="b">
        <f t="shared" si="67"/>
        <v>0</v>
      </c>
      <c r="J1078" t="s">
        <v>158</v>
      </c>
      <c r="K1078">
        <v>1992</v>
      </c>
      <c r="L1078">
        <v>663</v>
      </c>
      <c r="N1078" t="s">
        <v>18866</v>
      </c>
      <c r="P1078" t="s">
        <v>37</v>
      </c>
      <c r="Q1078" t="s">
        <v>38</v>
      </c>
      <c r="R1078" t="s">
        <v>34</v>
      </c>
      <c r="T1078" t="s">
        <v>21</v>
      </c>
      <c r="U1078" t="s">
        <v>21</v>
      </c>
    </row>
    <row r="1079" spans="1:21">
      <c r="A1079">
        <v>649769476</v>
      </c>
      <c r="B1079" s="3">
        <v>3</v>
      </c>
      <c r="C1079" s="3"/>
      <c r="D1079" t="s">
        <v>18885</v>
      </c>
      <c r="E1079" t="b">
        <f t="shared" si="65"/>
        <v>0</v>
      </c>
      <c r="F1079" t="b">
        <f t="shared" si="68"/>
        <v>0</v>
      </c>
      <c r="G1079" t="b">
        <f t="shared" si="66"/>
        <v>0</v>
      </c>
      <c r="H1079" t="b">
        <f t="shared" si="67"/>
        <v>0</v>
      </c>
      <c r="J1079" t="s">
        <v>2734</v>
      </c>
      <c r="K1079">
        <v>459</v>
      </c>
      <c r="L1079">
        <v>152</v>
      </c>
      <c r="N1079" t="s">
        <v>5840</v>
      </c>
      <c r="R1079" t="s">
        <v>19</v>
      </c>
      <c r="T1079" t="s">
        <v>20</v>
      </c>
      <c r="U1079" t="s">
        <v>21</v>
      </c>
    </row>
    <row r="1080" spans="1:21">
      <c r="A1080">
        <v>649800291</v>
      </c>
      <c r="B1080" s="3">
        <v>6</v>
      </c>
      <c r="C1080" s="3"/>
      <c r="D1080" t="s">
        <v>19057</v>
      </c>
      <c r="E1080" t="b">
        <f t="shared" si="65"/>
        <v>0</v>
      </c>
      <c r="F1080" t="b">
        <f t="shared" si="68"/>
        <v>0</v>
      </c>
      <c r="G1080" t="b">
        <f t="shared" si="66"/>
        <v>0</v>
      </c>
      <c r="H1080" t="b">
        <f t="shared" si="67"/>
        <v>0</v>
      </c>
      <c r="J1080" t="s">
        <v>938</v>
      </c>
      <c r="K1080">
        <v>720</v>
      </c>
      <c r="L1080">
        <v>239</v>
      </c>
      <c r="N1080" t="s">
        <v>19058</v>
      </c>
      <c r="P1080" t="s">
        <v>24</v>
      </c>
      <c r="Q1080" t="s">
        <v>25</v>
      </c>
      <c r="R1080" t="s">
        <v>19</v>
      </c>
      <c r="T1080" t="s">
        <v>20</v>
      </c>
      <c r="U1080" t="s">
        <v>21</v>
      </c>
    </row>
    <row r="1081" spans="1:21">
      <c r="A1081">
        <v>649806911</v>
      </c>
      <c r="B1081" s="3">
        <v>16</v>
      </c>
      <c r="C1081" s="3"/>
      <c r="D1081" t="s">
        <v>18952</v>
      </c>
      <c r="E1081" t="b">
        <f t="shared" si="65"/>
        <v>0</v>
      </c>
      <c r="F1081" t="b">
        <f t="shared" si="68"/>
        <v>1</v>
      </c>
      <c r="G1081" t="b">
        <f t="shared" si="66"/>
        <v>0</v>
      </c>
      <c r="H1081" t="b">
        <f t="shared" si="67"/>
        <v>0</v>
      </c>
      <c r="J1081" t="s">
        <v>191</v>
      </c>
      <c r="K1081">
        <v>2031</v>
      </c>
      <c r="L1081">
        <v>676</v>
      </c>
      <c r="N1081" t="s">
        <v>18953</v>
      </c>
      <c r="P1081" t="s">
        <v>54</v>
      </c>
      <c r="Q1081" t="s">
        <v>18</v>
      </c>
      <c r="R1081" t="s">
        <v>55</v>
      </c>
      <c r="T1081" t="s">
        <v>20</v>
      </c>
      <c r="U1081" t="s">
        <v>21</v>
      </c>
    </row>
    <row r="1082" spans="1:21">
      <c r="A1082">
        <v>649809880</v>
      </c>
      <c r="B1082" s="3">
        <v>9</v>
      </c>
      <c r="C1082" s="3"/>
      <c r="D1082" t="s">
        <v>18954</v>
      </c>
      <c r="E1082" t="b">
        <f t="shared" si="65"/>
        <v>0</v>
      </c>
      <c r="F1082" t="b">
        <f t="shared" si="68"/>
        <v>0</v>
      </c>
      <c r="G1082" t="b">
        <f t="shared" si="66"/>
        <v>0</v>
      </c>
      <c r="H1082" t="b">
        <f t="shared" si="67"/>
        <v>0</v>
      </c>
      <c r="J1082" t="s">
        <v>938</v>
      </c>
      <c r="K1082">
        <v>924</v>
      </c>
      <c r="L1082">
        <v>307</v>
      </c>
      <c r="N1082" t="s">
        <v>18953</v>
      </c>
      <c r="P1082" t="s">
        <v>24</v>
      </c>
      <c r="Q1082" t="s">
        <v>25</v>
      </c>
      <c r="R1082" t="s">
        <v>19</v>
      </c>
      <c r="T1082" t="s">
        <v>21</v>
      </c>
      <c r="U1082" t="s">
        <v>21</v>
      </c>
    </row>
    <row r="1083" spans="1:21">
      <c r="A1083">
        <v>649811623</v>
      </c>
      <c r="B1083" s="3">
        <v>9</v>
      </c>
      <c r="C1083" s="3"/>
      <c r="D1083" t="s">
        <v>18943</v>
      </c>
      <c r="E1083" t="b">
        <f t="shared" si="65"/>
        <v>1</v>
      </c>
      <c r="F1083" t="b">
        <f t="shared" si="68"/>
        <v>0</v>
      </c>
      <c r="G1083" t="b">
        <f t="shared" si="66"/>
        <v>0</v>
      </c>
      <c r="H1083" t="b">
        <f t="shared" si="67"/>
        <v>0</v>
      </c>
      <c r="J1083" t="s">
        <v>16569</v>
      </c>
      <c r="K1083">
        <v>1668</v>
      </c>
      <c r="L1083">
        <v>555</v>
      </c>
      <c r="N1083" t="s">
        <v>18944</v>
      </c>
      <c r="P1083" t="s">
        <v>24</v>
      </c>
      <c r="Q1083" t="s">
        <v>25</v>
      </c>
      <c r="R1083" t="s">
        <v>34</v>
      </c>
      <c r="T1083" t="s">
        <v>21</v>
      </c>
      <c r="U1083" t="s">
        <v>21</v>
      </c>
    </row>
    <row r="1084" spans="1:21">
      <c r="A1084">
        <v>649814406</v>
      </c>
      <c r="B1084" s="3">
        <v>8</v>
      </c>
      <c r="C1084" s="3"/>
      <c r="D1084" t="s">
        <v>18945</v>
      </c>
      <c r="E1084" t="b">
        <f t="shared" si="65"/>
        <v>1</v>
      </c>
      <c r="F1084" t="b">
        <f t="shared" si="68"/>
        <v>0</v>
      </c>
      <c r="G1084" t="b">
        <f t="shared" si="66"/>
        <v>0</v>
      </c>
      <c r="H1084" t="b">
        <f t="shared" si="67"/>
        <v>0</v>
      </c>
      <c r="J1084" t="s">
        <v>16569</v>
      </c>
      <c r="K1084">
        <v>1509</v>
      </c>
      <c r="L1084">
        <v>502</v>
      </c>
      <c r="N1084" t="s">
        <v>18944</v>
      </c>
      <c r="R1084" t="s">
        <v>34</v>
      </c>
      <c r="T1084" t="s">
        <v>21</v>
      </c>
      <c r="U1084" t="s">
        <v>21</v>
      </c>
    </row>
    <row r="1085" spans="1:21">
      <c r="A1085">
        <v>649814586</v>
      </c>
      <c r="B1085" s="3">
        <v>9</v>
      </c>
      <c r="C1085" s="3"/>
      <c r="D1085" t="s">
        <v>18946</v>
      </c>
      <c r="E1085" t="b">
        <f t="shared" si="65"/>
        <v>1</v>
      </c>
      <c r="F1085" t="b">
        <f t="shared" si="68"/>
        <v>0</v>
      </c>
      <c r="G1085" t="b">
        <f t="shared" si="66"/>
        <v>0</v>
      </c>
      <c r="H1085" t="b">
        <f t="shared" si="67"/>
        <v>0</v>
      </c>
      <c r="J1085" t="s">
        <v>16569</v>
      </c>
      <c r="K1085">
        <v>1542</v>
      </c>
      <c r="L1085">
        <v>513</v>
      </c>
      <c r="N1085" t="s">
        <v>18944</v>
      </c>
      <c r="R1085" t="s">
        <v>34</v>
      </c>
      <c r="T1085" t="s">
        <v>21</v>
      </c>
      <c r="U1085" t="s">
        <v>21</v>
      </c>
    </row>
    <row r="1086" spans="1:21">
      <c r="A1086">
        <v>649817411</v>
      </c>
      <c r="B1086" s="3">
        <v>8</v>
      </c>
      <c r="C1086" s="3"/>
      <c r="D1086" t="s">
        <v>18628</v>
      </c>
      <c r="E1086" t="b">
        <f t="shared" si="65"/>
        <v>0</v>
      </c>
      <c r="F1086" t="b">
        <f t="shared" si="68"/>
        <v>0</v>
      </c>
      <c r="G1086" t="b">
        <f t="shared" si="66"/>
        <v>0</v>
      </c>
      <c r="H1086" t="b">
        <f t="shared" si="67"/>
        <v>0</v>
      </c>
      <c r="J1086" t="s">
        <v>191</v>
      </c>
      <c r="K1086">
        <v>1260</v>
      </c>
      <c r="L1086">
        <v>419</v>
      </c>
      <c r="N1086" t="s">
        <v>18629</v>
      </c>
      <c r="P1086" t="s">
        <v>2646</v>
      </c>
      <c r="Q1086" t="s">
        <v>18</v>
      </c>
      <c r="R1086" t="s">
        <v>2647</v>
      </c>
      <c r="T1086" t="s">
        <v>20</v>
      </c>
      <c r="U1086" t="s">
        <v>21</v>
      </c>
    </row>
    <row r="1087" spans="1:21">
      <c r="A1087">
        <v>649828322</v>
      </c>
      <c r="B1087" s="3">
        <v>16</v>
      </c>
      <c r="C1087" s="3"/>
      <c r="D1087" t="s">
        <v>18889</v>
      </c>
      <c r="E1087" t="b">
        <f t="shared" si="65"/>
        <v>0</v>
      </c>
      <c r="F1087" t="b">
        <f t="shared" si="68"/>
        <v>1</v>
      </c>
      <c r="G1087" t="b">
        <f t="shared" si="66"/>
        <v>0</v>
      </c>
      <c r="H1087" t="b">
        <f t="shared" si="67"/>
        <v>0</v>
      </c>
      <c r="J1087" t="s">
        <v>4966</v>
      </c>
      <c r="K1087">
        <v>2037</v>
      </c>
      <c r="L1087">
        <v>678</v>
      </c>
      <c r="N1087" t="s">
        <v>18890</v>
      </c>
      <c r="P1087" t="s">
        <v>54</v>
      </c>
      <c r="Q1087" t="s">
        <v>18</v>
      </c>
      <c r="R1087" t="s">
        <v>55</v>
      </c>
      <c r="T1087" t="s">
        <v>21</v>
      </c>
      <c r="U1087" t="s">
        <v>21</v>
      </c>
    </row>
    <row r="1088" spans="1:21">
      <c r="A1088">
        <v>649833102</v>
      </c>
      <c r="B1088" s="3">
        <v>4</v>
      </c>
      <c r="C1088" s="3"/>
      <c r="D1088" t="s">
        <v>19200</v>
      </c>
      <c r="E1088" t="b">
        <f t="shared" si="65"/>
        <v>0</v>
      </c>
      <c r="F1088" t="b">
        <f t="shared" si="68"/>
        <v>0</v>
      </c>
      <c r="G1088" t="b">
        <f t="shared" si="66"/>
        <v>0</v>
      </c>
      <c r="H1088" t="b">
        <f t="shared" si="67"/>
        <v>0</v>
      </c>
      <c r="J1088" t="s">
        <v>191</v>
      </c>
      <c r="K1088">
        <v>468</v>
      </c>
      <c r="L1088">
        <v>155</v>
      </c>
      <c r="N1088" t="s">
        <v>19201</v>
      </c>
      <c r="R1088" t="s">
        <v>19</v>
      </c>
      <c r="T1088" t="s">
        <v>20</v>
      </c>
      <c r="U1088" t="s">
        <v>21</v>
      </c>
    </row>
    <row r="1089" spans="1:21">
      <c r="A1089">
        <v>649833212</v>
      </c>
      <c r="B1089" s="3">
        <v>4</v>
      </c>
      <c r="C1089" s="3"/>
      <c r="D1089" t="s">
        <v>19202</v>
      </c>
      <c r="E1089" t="b">
        <f t="shared" si="65"/>
        <v>0</v>
      </c>
      <c r="F1089" t="b">
        <f t="shared" si="68"/>
        <v>0</v>
      </c>
      <c r="G1089" t="b">
        <f t="shared" si="66"/>
        <v>0</v>
      </c>
      <c r="H1089" t="b">
        <f t="shared" si="67"/>
        <v>0</v>
      </c>
      <c r="J1089" t="s">
        <v>796</v>
      </c>
      <c r="K1089">
        <v>483</v>
      </c>
      <c r="L1089">
        <v>160</v>
      </c>
      <c r="N1089" t="s">
        <v>19201</v>
      </c>
      <c r="P1089" t="s">
        <v>17</v>
      </c>
      <c r="Q1089" t="s">
        <v>18</v>
      </c>
      <c r="R1089" t="s">
        <v>19</v>
      </c>
      <c r="T1089" t="s">
        <v>20</v>
      </c>
      <c r="U1089" t="s">
        <v>21</v>
      </c>
    </row>
    <row r="1090" spans="1:21">
      <c r="A1090">
        <v>649839874</v>
      </c>
      <c r="B1090" s="3">
        <v>9</v>
      </c>
      <c r="C1090" s="3"/>
      <c r="D1090" t="s">
        <v>19128</v>
      </c>
      <c r="E1090" t="b">
        <f t="shared" si="65"/>
        <v>1</v>
      </c>
      <c r="F1090" t="b">
        <f t="shared" si="68"/>
        <v>0</v>
      </c>
      <c r="G1090" t="b">
        <f t="shared" si="66"/>
        <v>0</v>
      </c>
      <c r="H1090" t="b">
        <f t="shared" si="67"/>
        <v>0</v>
      </c>
      <c r="J1090" t="s">
        <v>158</v>
      </c>
      <c r="K1090">
        <v>1599</v>
      </c>
      <c r="L1090">
        <v>532</v>
      </c>
      <c r="N1090" t="s">
        <v>19129</v>
      </c>
      <c r="P1090" t="s">
        <v>24</v>
      </c>
      <c r="Q1090" t="s">
        <v>25</v>
      </c>
      <c r="R1090" t="s">
        <v>34</v>
      </c>
      <c r="T1090" t="s">
        <v>20</v>
      </c>
      <c r="U1090" t="s">
        <v>21</v>
      </c>
    </row>
    <row r="1091" spans="1:21">
      <c r="A1091">
        <v>649847234</v>
      </c>
      <c r="B1091" s="3">
        <v>8</v>
      </c>
      <c r="C1091" s="3"/>
      <c r="D1091" t="s">
        <v>19044</v>
      </c>
      <c r="E1091" t="b">
        <f t="shared" ref="E1091:E1154" si="69">ISNUMBER(SEARCH("pfam04234",R1091))</f>
        <v>0</v>
      </c>
      <c r="F1091" t="b">
        <f t="shared" si="68"/>
        <v>0</v>
      </c>
      <c r="G1091" t="b">
        <f t="shared" ref="G1091:G1154" si="70">ISNUMBER(SEARCH("pfam13442",R1091))</f>
        <v>0</v>
      </c>
      <c r="H1091" t="b">
        <f t="shared" ref="H1091:H1154" si="71">ISNUMBER(SEARCH("pfam13115",R1091))</f>
        <v>0</v>
      </c>
      <c r="J1091" t="s">
        <v>941</v>
      </c>
      <c r="K1091">
        <v>882</v>
      </c>
      <c r="L1091">
        <v>293</v>
      </c>
      <c r="N1091" t="s">
        <v>19045</v>
      </c>
      <c r="P1091" t="s">
        <v>24</v>
      </c>
      <c r="Q1091" t="s">
        <v>25</v>
      </c>
      <c r="R1091" t="s">
        <v>19</v>
      </c>
      <c r="T1091" t="s">
        <v>20</v>
      </c>
      <c r="U1091" t="s">
        <v>21</v>
      </c>
    </row>
    <row r="1092" spans="1:21">
      <c r="A1092">
        <v>649856792</v>
      </c>
      <c r="B1092" s="3">
        <v>4</v>
      </c>
      <c r="C1092" s="3"/>
      <c r="D1092" t="s">
        <v>18603</v>
      </c>
      <c r="E1092" t="b">
        <f t="shared" si="69"/>
        <v>0</v>
      </c>
      <c r="F1092" t="b">
        <f t="shared" si="68"/>
        <v>0</v>
      </c>
      <c r="G1092" t="b">
        <f t="shared" si="70"/>
        <v>0</v>
      </c>
      <c r="H1092" t="b">
        <f t="shared" si="71"/>
        <v>0</v>
      </c>
      <c r="J1092" t="s">
        <v>191</v>
      </c>
      <c r="K1092">
        <v>567</v>
      </c>
      <c r="L1092">
        <v>188</v>
      </c>
      <c r="N1092" t="s">
        <v>18604</v>
      </c>
      <c r="P1092" t="s">
        <v>17</v>
      </c>
      <c r="Q1092" t="s">
        <v>18</v>
      </c>
      <c r="R1092" t="s">
        <v>19</v>
      </c>
      <c r="T1092" t="s">
        <v>20</v>
      </c>
      <c r="U1092" t="s">
        <v>21</v>
      </c>
    </row>
    <row r="1093" spans="1:21">
      <c r="A1093">
        <v>649858129</v>
      </c>
      <c r="B1093" s="3">
        <v>3</v>
      </c>
      <c r="C1093" s="3"/>
      <c r="D1093" t="s">
        <v>18605</v>
      </c>
      <c r="E1093" t="b">
        <f t="shared" si="69"/>
        <v>0</v>
      </c>
      <c r="F1093" t="b">
        <f t="shared" si="68"/>
        <v>0</v>
      </c>
      <c r="G1093" t="b">
        <f t="shared" si="70"/>
        <v>0</v>
      </c>
      <c r="H1093" t="b">
        <f t="shared" si="71"/>
        <v>0</v>
      </c>
      <c r="J1093" t="s">
        <v>191</v>
      </c>
      <c r="K1093">
        <v>441</v>
      </c>
      <c r="L1093">
        <v>146</v>
      </c>
      <c r="N1093" t="s">
        <v>18604</v>
      </c>
      <c r="R1093" t="s">
        <v>19</v>
      </c>
      <c r="T1093" t="s">
        <v>20</v>
      </c>
      <c r="U1093" t="s">
        <v>21</v>
      </c>
    </row>
    <row r="1094" spans="1:21">
      <c r="A1094">
        <v>649871569</v>
      </c>
      <c r="B1094" s="3">
        <v>9</v>
      </c>
      <c r="C1094" s="3"/>
      <c r="D1094" t="s">
        <v>18915</v>
      </c>
      <c r="E1094" t="b">
        <f t="shared" si="69"/>
        <v>1</v>
      </c>
      <c r="F1094" t="b">
        <f t="shared" si="68"/>
        <v>0</v>
      </c>
      <c r="G1094" t="b">
        <f t="shared" si="70"/>
        <v>0</v>
      </c>
      <c r="H1094" t="b">
        <f t="shared" si="71"/>
        <v>0</v>
      </c>
      <c r="J1094" t="s">
        <v>158</v>
      </c>
      <c r="K1094">
        <v>1638</v>
      </c>
      <c r="L1094">
        <v>545</v>
      </c>
      <c r="N1094" t="s">
        <v>18916</v>
      </c>
      <c r="P1094" t="s">
        <v>24</v>
      </c>
      <c r="Q1094" t="s">
        <v>25</v>
      </c>
      <c r="R1094" t="s">
        <v>34</v>
      </c>
      <c r="T1094" t="s">
        <v>20</v>
      </c>
      <c r="U1094" t="s">
        <v>21</v>
      </c>
    </row>
    <row r="1095" spans="1:21">
      <c r="A1095">
        <v>649883366</v>
      </c>
      <c r="B1095" s="3">
        <v>4</v>
      </c>
      <c r="C1095" s="3"/>
      <c r="D1095" t="s">
        <v>19213</v>
      </c>
      <c r="E1095" t="b">
        <f t="shared" si="69"/>
        <v>0</v>
      </c>
      <c r="F1095" t="b">
        <f t="shared" si="68"/>
        <v>0</v>
      </c>
      <c r="G1095" t="b">
        <f t="shared" si="70"/>
        <v>0</v>
      </c>
      <c r="H1095" t="b">
        <f t="shared" si="71"/>
        <v>0</v>
      </c>
      <c r="J1095" t="s">
        <v>191</v>
      </c>
      <c r="K1095">
        <v>459</v>
      </c>
      <c r="L1095">
        <v>152</v>
      </c>
      <c r="N1095" t="s">
        <v>19214</v>
      </c>
      <c r="P1095" t="s">
        <v>17</v>
      </c>
      <c r="Q1095" t="s">
        <v>18</v>
      </c>
      <c r="R1095" t="s">
        <v>19</v>
      </c>
      <c r="T1095" t="s">
        <v>20</v>
      </c>
      <c r="U1095" t="s">
        <v>21</v>
      </c>
    </row>
    <row r="1096" spans="1:21">
      <c r="A1096">
        <v>649904096</v>
      </c>
      <c r="B1096" s="3">
        <v>4</v>
      </c>
      <c r="C1096" s="3"/>
      <c r="D1096" t="s">
        <v>18619</v>
      </c>
      <c r="E1096" t="b">
        <f t="shared" si="69"/>
        <v>0</v>
      </c>
      <c r="F1096" t="b">
        <f t="shared" si="68"/>
        <v>0</v>
      </c>
      <c r="G1096" t="b">
        <f t="shared" si="70"/>
        <v>0</v>
      </c>
      <c r="H1096" t="b">
        <f t="shared" si="71"/>
        <v>0</v>
      </c>
      <c r="J1096" t="s">
        <v>191</v>
      </c>
      <c r="K1096">
        <v>516</v>
      </c>
      <c r="L1096">
        <v>171</v>
      </c>
      <c r="N1096" t="s">
        <v>18620</v>
      </c>
      <c r="P1096" t="s">
        <v>17</v>
      </c>
      <c r="Q1096" t="s">
        <v>18</v>
      </c>
      <c r="R1096" t="s">
        <v>19</v>
      </c>
      <c r="T1096" t="s">
        <v>20</v>
      </c>
      <c r="U1096" t="s">
        <v>21</v>
      </c>
    </row>
    <row r="1097" spans="1:21">
      <c r="A1097">
        <v>649928505</v>
      </c>
      <c r="B1097" s="3">
        <v>5</v>
      </c>
      <c r="C1097" s="3"/>
      <c r="D1097" t="s">
        <v>18869</v>
      </c>
      <c r="E1097" t="b">
        <f t="shared" si="69"/>
        <v>0</v>
      </c>
      <c r="F1097" t="b">
        <f t="shared" si="68"/>
        <v>0</v>
      </c>
      <c r="G1097" t="b">
        <f t="shared" si="70"/>
        <v>0</v>
      </c>
      <c r="H1097" t="b">
        <f t="shared" si="71"/>
        <v>0</v>
      </c>
      <c r="J1097" t="s">
        <v>18211</v>
      </c>
      <c r="K1097">
        <v>915</v>
      </c>
      <c r="L1097">
        <v>304</v>
      </c>
      <c r="N1097" t="s">
        <v>18870</v>
      </c>
      <c r="P1097" t="s">
        <v>2769</v>
      </c>
      <c r="Q1097" t="s">
        <v>38</v>
      </c>
      <c r="R1097" t="s">
        <v>19</v>
      </c>
      <c r="T1097" t="s">
        <v>21</v>
      </c>
      <c r="U1097" t="s">
        <v>21</v>
      </c>
    </row>
    <row r="1098" spans="1:21">
      <c r="A1098">
        <v>649937995</v>
      </c>
      <c r="B1098" s="3">
        <v>9</v>
      </c>
      <c r="C1098" s="3"/>
      <c r="D1098" t="s">
        <v>18645</v>
      </c>
      <c r="E1098" t="b">
        <f t="shared" si="69"/>
        <v>1</v>
      </c>
      <c r="F1098" t="b">
        <f t="shared" si="68"/>
        <v>0</v>
      </c>
      <c r="G1098" t="b">
        <f t="shared" si="70"/>
        <v>0</v>
      </c>
      <c r="H1098" t="b">
        <f t="shared" si="71"/>
        <v>1</v>
      </c>
      <c r="J1098" t="s">
        <v>424</v>
      </c>
      <c r="K1098">
        <v>1626</v>
      </c>
      <c r="L1098">
        <v>541</v>
      </c>
      <c r="N1098" t="s">
        <v>18646</v>
      </c>
      <c r="P1098" t="s">
        <v>24</v>
      </c>
      <c r="Q1098" t="s">
        <v>25</v>
      </c>
      <c r="R1098" t="s">
        <v>59</v>
      </c>
      <c r="T1098" t="s">
        <v>21</v>
      </c>
      <c r="U1098" t="s">
        <v>21</v>
      </c>
    </row>
    <row r="1099" spans="1:21">
      <c r="A1099">
        <v>649945100</v>
      </c>
      <c r="B1099" s="3">
        <v>8</v>
      </c>
      <c r="C1099" s="3"/>
      <c r="D1099" t="s">
        <v>19113</v>
      </c>
      <c r="E1099" t="b">
        <f t="shared" si="69"/>
        <v>0</v>
      </c>
      <c r="F1099" t="b">
        <f t="shared" si="68"/>
        <v>0</v>
      </c>
      <c r="G1099" t="b">
        <f t="shared" si="70"/>
        <v>0</v>
      </c>
      <c r="H1099" t="b">
        <f t="shared" si="71"/>
        <v>0</v>
      </c>
      <c r="J1099" t="s">
        <v>941</v>
      </c>
      <c r="K1099">
        <v>885</v>
      </c>
      <c r="L1099">
        <v>294</v>
      </c>
      <c r="N1099" t="s">
        <v>19114</v>
      </c>
      <c r="P1099" t="s">
        <v>24</v>
      </c>
      <c r="Q1099" t="s">
        <v>25</v>
      </c>
      <c r="R1099" t="s">
        <v>19</v>
      </c>
      <c r="T1099" t="s">
        <v>20</v>
      </c>
      <c r="U1099" t="s">
        <v>21</v>
      </c>
    </row>
    <row r="1100" spans="1:21">
      <c r="A1100">
        <v>649954278</v>
      </c>
      <c r="B1100" s="3">
        <v>4</v>
      </c>
      <c r="C1100" s="3"/>
      <c r="D1100" t="s">
        <v>18678</v>
      </c>
      <c r="E1100" t="b">
        <f t="shared" si="69"/>
        <v>0</v>
      </c>
      <c r="F1100" t="b">
        <f t="shared" si="68"/>
        <v>0</v>
      </c>
      <c r="G1100" t="b">
        <f t="shared" si="70"/>
        <v>0</v>
      </c>
      <c r="H1100" t="b">
        <f t="shared" si="71"/>
        <v>0</v>
      </c>
      <c r="J1100" t="s">
        <v>191</v>
      </c>
      <c r="K1100">
        <v>459</v>
      </c>
      <c r="L1100">
        <v>152</v>
      </c>
      <c r="N1100" t="s">
        <v>18679</v>
      </c>
      <c r="P1100" t="s">
        <v>17</v>
      </c>
      <c r="Q1100" t="s">
        <v>18</v>
      </c>
      <c r="R1100" t="s">
        <v>19</v>
      </c>
      <c r="T1100" t="s">
        <v>20</v>
      </c>
      <c r="U1100" t="s">
        <v>21</v>
      </c>
    </row>
    <row r="1101" spans="1:21">
      <c r="A1101">
        <v>649956314</v>
      </c>
      <c r="B1101" s="3">
        <v>8</v>
      </c>
      <c r="C1101" s="3"/>
      <c r="D1101" t="s">
        <v>18680</v>
      </c>
      <c r="E1101" t="b">
        <f t="shared" si="69"/>
        <v>0</v>
      </c>
      <c r="F1101" t="b">
        <f t="shared" si="68"/>
        <v>0</v>
      </c>
      <c r="G1101" t="b">
        <f t="shared" si="70"/>
        <v>0</v>
      </c>
      <c r="H1101" t="b">
        <f t="shared" si="71"/>
        <v>0</v>
      </c>
      <c r="J1101" t="s">
        <v>941</v>
      </c>
      <c r="K1101">
        <v>930</v>
      </c>
      <c r="L1101">
        <v>309</v>
      </c>
      <c r="N1101" t="s">
        <v>18679</v>
      </c>
      <c r="P1101" t="s">
        <v>24</v>
      </c>
      <c r="Q1101" t="s">
        <v>25</v>
      </c>
      <c r="R1101" t="s">
        <v>19</v>
      </c>
      <c r="T1101" t="s">
        <v>20</v>
      </c>
      <c r="U1101" t="s">
        <v>21</v>
      </c>
    </row>
    <row r="1102" spans="1:21">
      <c r="A1102">
        <v>649963934</v>
      </c>
      <c r="B1102" s="3">
        <v>8</v>
      </c>
      <c r="C1102" s="3"/>
      <c r="D1102" t="s">
        <v>18735</v>
      </c>
      <c r="E1102" t="b">
        <f t="shared" si="69"/>
        <v>0</v>
      </c>
      <c r="F1102" t="b">
        <f t="shared" si="68"/>
        <v>0</v>
      </c>
      <c r="G1102" t="b">
        <f t="shared" si="70"/>
        <v>0</v>
      </c>
      <c r="H1102" t="b">
        <f t="shared" si="71"/>
        <v>0</v>
      </c>
      <c r="J1102" t="s">
        <v>941</v>
      </c>
      <c r="K1102">
        <v>783</v>
      </c>
      <c r="L1102">
        <v>260</v>
      </c>
      <c r="N1102" t="s">
        <v>18736</v>
      </c>
      <c r="P1102" t="s">
        <v>24</v>
      </c>
      <c r="Q1102" t="s">
        <v>25</v>
      </c>
      <c r="R1102" t="s">
        <v>19</v>
      </c>
      <c r="T1102" t="s">
        <v>20</v>
      </c>
      <c r="U1102" t="s">
        <v>21</v>
      </c>
    </row>
    <row r="1103" spans="1:21">
      <c r="A1103">
        <v>650023053</v>
      </c>
      <c r="B1103" s="3">
        <v>8</v>
      </c>
      <c r="C1103" s="3"/>
      <c r="D1103" t="s">
        <v>19117</v>
      </c>
      <c r="E1103" t="b">
        <f t="shared" si="69"/>
        <v>0</v>
      </c>
      <c r="F1103" t="b">
        <f t="shared" si="68"/>
        <v>0</v>
      </c>
      <c r="G1103" t="b">
        <f t="shared" si="70"/>
        <v>0</v>
      </c>
      <c r="H1103" t="b">
        <f t="shared" si="71"/>
        <v>0</v>
      </c>
      <c r="J1103" t="s">
        <v>454</v>
      </c>
      <c r="K1103">
        <v>930</v>
      </c>
      <c r="L1103">
        <v>309</v>
      </c>
      <c r="N1103" t="s">
        <v>19118</v>
      </c>
      <c r="P1103" t="s">
        <v>24</v>
      </c>
      <c r="Q1103" t="s">
        <v>25</v>
      </c>
      <c r="R1103" t="s">
        <v>19</v>
      </c>
      <c r="T1103" t="s">
        <v>20</v>
      </c>
      <c r="U1103" t="s">
        <v>21</v>
      </c>
    </row>
    <row r="1104" spans="1:21">
      <c r="A1104">
        <v>650023101</v>
      </c>
      <c r="B1104" s="3">
        <v>8</v>
      </c>
      <c r="C1104" s="3"/>
      <c r="D1104" t="s">
        <v>19119</v>
      </c>
      <c r="E1104" t="b">
        <f t="shared" si="69"/>
        <v>0</v>
      </c>
      <c r="F1104" t="b">
        <f t="shared" si="68"/>
        <v>0</v>
      </c>
      <c r="G1104" t="b">
        <f t="shared" si="70"/>
        <v>0</v>
      </c>
      <c r="H1104" t="b">
        <f t="shared" si="71"/>
        <v>0</v>
      </c>
      <c r="J1104" t="s">
        <v>454</v>
      </c>
      <c r="K1104">
        <v>930</v>
      </c>
      <c r="L1104">
        <v>309</v>
      </c>
      <c r="N1104" t="s">
        <v>19118</v>
      </c>
      <c r="P1104" t="s">
        <v>24</v>
      </c>
      <c r="Q1104" t="s">
        <v>25</v>
      </c>
      <c r="R1104" t="s">
        <v>19</v>
      </c>
      <c r="T1104" t="s">
        <v>20</v>
      </c>
      <c r="U1104" t="s">
        <v>21</v>
      </c>
    </row>
    <row r="1105" spans="1:21">
      <c r="A1105">
        <v>650034055</v>
      </c>
      <c r="B1105" s="3">
        <v>8</v>
      </c>
      <c r="C1105" s="3"/>
      <c r="D1105" t="s">
        <v>18642</v>
      </c>
      <c r="E1105" t="b">
        <f t="shared" si="69"/>
        <v>1</v>
      </c>
      <c r="F1105" t="b">
        <f t="shared" si="68"/>
        <v>0</v>
      </c>
      <c r="G1105" t="b">
        <f t="shared" si="70"/>
        <v>0</v>
      </c>
      <c r="H1105" t="b">
        <f t="shared" si="71"/>
        <v>1</v>
      </c>
      <c r="J1105" t="s">
        <v>18643</v>
      </c>
      <c r="K1105">
        <v>1647</v>
      </c>
      <c r="L1105">
        <v>548</v>
      </c>
      <c r="N1105" t="s">
        <v>18644</v>
      </c>
      <c r="P1105" t="s">
        <v>24</v>
      </c>
      <c r="Q1105" t="s">
        <v>25</v>
      </c>
      <c r="R1105" t="s">
        <v>59</v>
      </c>
      <c r="T1105" t="s">
        <v>21</v>
      </c>
      <c r="U1105" t="s">
        <v>21</v>
      </c>
    </row>
    <row r="1106" spans="1:21">
      <c r="A1106">
        <v>650039286</v>
      </c>
      <c r="B1106" s="3">
        <v>10</v>
      </c>
      <c r="C1106" s="3"/>
      <c r="D1106" t="s">
        <v>18640</v>
      </c>
      <c r="E1106" t="b">
        <f t="shared" si="69"/>
        <v>0</v>
      </c>
      <c r="F1106" t="b">
        <f t="shared" si="68"/>
        <v>0</v>
      </c>
      <c r="G1106" t="b">
        <f t="shared" si="70"/>
        <v>0</v>
      </c>
      <c r="H1106" t="b">
        <f t="shared" si="71"/>
        <v>0</v>
      </c>
      <c r="J1106" t="s">
        <v>191</v>
      </c>
      <c r="K1106">
        <v>1095</v>
      </c>
      <c r="L1106">
        <v>364</v>
      </c>
      <c r="N1106" t="s">
        <v>18641</v>
      </c>
      <c r="P1106" t="s">
        <v>24</v>
      </c>
      <c r="Q1106" t="s">
        <v>25</v>
      </c>
      <c r="R1106" t="s">
        <v>19</v>
      </c>
      <c r="T1106" t="s">
        <v>20</v>
      </c>
      <c r="U1106" t="s">
        <v>21</v>
      </c>
    </row>
    <row r="1107" spans="1:21">
      <c r="A1107">
        <v>650067586</v>
      </c>
      <c r="B1107" s="3">
        <v>10</v>
      </c>
      <c r="C1107" s="3"/>
      <c r="D1107" t="s">
        <v>19040</v>
      </c>
      <c r="E1107" t="b">
        <f t="shared" si="69"/>
        <v>0</v>
      </c>
      <c r="F1107" t="b">
        <f t="shared" si="68"/>
        <v>0</v>
      </c>
      <c r="G1107" t="b">
        <f t="shared" si="70"/>
        <v>0</v>
      </c>
      <c r="H1107" t="b">
        <f t="shared" si="71"/>
        <v>0</v>
      </c>
      <c r="J1107" t="s">
        <v>202</v>
      </c>
      <c r="K1107">
        <v>1089</v>
      </c>
      <c r="L1107">
        <v>362</v>
      </c>
      <c r="N1107" t="s">
        <v>19041</v>
      </c>
      <c r="P1107" t="s">
        <v>24</v>
      </c>
      <c r="Q1107" t="s">
        <v>25</v>
      </c>
      <c r="R1107" t="s">
        <v>19</v>
      </c>
      <c r="T1107" t="s">
        <v>20</v>
      </c>
      <c r="U1107" t="s">
        <v>21</v>
      </c>
    </row>
    <row r="1108" spans="1:21">
      <c r="A1108">
        <v>650093569</v>
      </c>
      <c r="B1108" s="3">
        <v>2</v>
      </c>
      <c r="C1108" s="3"/>
      <c r="D1108" t="s">
        <v>19109</v>
      </c>
      <c r="E1108" t="b">
        <f t="shared" si="69"/>
        <v>0</v>
      </c>
      <c r="F1108" t="b">
        <f t="shared" si="68"/>
        <v>0</v>
      </c>
      <c r="G1108" t="b">
        <f t="shared" si="70"/>
        <v>0</v>
      </c>
      <c r="H1108" t="b">
        <f t="shared" si="71"/>
        <v>0</v>
      </c>
      <c r="J1108" t="s">
        <v>191</v>
      </c>
      <c r="K1108">
        <v>234</v>
      </c>
      <c r="L1108">
        <v>77</v>
      </c>
      <c r="N1108" t="s">
        <v>19110</v>
      </c>
      <c r="R1108" t="s">
        <v>19</v>
      </c>
      <c r="T1108" t="s">
        <v>20</v>
      </c>
      <c r="U1108" t="s">
        <v>21</v>
      </c>
    </row>
    <row r="1109" spans="1:21">
      <c r="A1109">
        <v>650096260</v>
      </c>
      <c r="B1109" s="3">
        <v>8</v>
      </c>
      <c r="C1109" s="3"/>
      <c r="D1109" t="s">
        <v>18764</v>
      </c>
      <c r="E1109" t="b">
        <f t="shared" si="69"/>
        <v>0</v>
      </c>
      <c r="F1109" t="b">
        <f t="shared" si="68"/>
        <v>0</v>
      </c>
      <c r="G1109" t="b">
        <f t="shared" si="70"/>
        <v>0</v>
      </c>
      <c r="H1109" t="b">
        <f t="shared" si="71"/>
        <v>0</v>
      </c>
      <c r="J1109" t="s">
        <v>2114</v>
      </c>
      <c r="K1109">
        <v>873</v>
      </c>
      <c r="L1109">
        <v>290</v>
      </c>
      <c r="N1109" t="s">
        <v>18765</v>
      </c>
      <c r="P1109" t="s">
        <v>24</v>
      </c>
      <c r="Q1109" t="s">
        <v>25</v>
      </c>
      <c r="R1109" t="s">
        <v>19</v>
      </c>
      <c r="T1109" t="s">
        <v>20</v>
      </c>
      <c r="U1109" t="s">
        <v>21</v>
      </c>
    </row>
    <row r="1110" spans="1:21">
      <c r="A1110">
        <v>650103574</v>
      </c>
      <c r="B1110" s="3">
        <v>8</v>
      </c>
      <c r="C1110" s="3"/>
      <c r="D1110" t="s">
        <v>18766</v>
      </c>
      <c r="E1110" t="b">
        <f t="shared" si="69"/>
        <v>0</v>
      </c>
      <c r="F1110" t="b">
        <f t="shared" si="68"/>
        <v>0</v>
      </c>
      <c r="G1110" t="b">
        <f t="shared" si="70"/>
        <v>0</v>
      </c>
      <c r="H1110" t="b">
        <f t="shared" si="71"/>
        <v>0</v>
      </c>
      <c r="J1110" t="s">
        <v>2114</v>
      </c>
      <c r="K1110">
        <v>873</v>
      </c>
      <c r="L1110">
        <v>290</v>
      </c>
      <c r="N1110" t="s">
        <v>18767</v>
      </c>
      <c r="P1110" t="s">
        <v>24</v>
      </c>
      <c r="Q1110" t="s">
        <v>25</v>
      </c>
      <c r="R1110" t="s">
        <v>19</v>
      </c>
      <c r="T1110" t="s">
        <v>20</v>
      </c>
      <c r="U1110" t="s">
        <v>21</v>
      </c>
    </row>
    <row r="1111" spans="1:21">
      <c r="A1111">
        <v>650111800</v>
      </c>
      <c r="B1111" s="3">
        <v>8</v>
      </c>
      <c r="C1111" s="3"/>
      <c r="D1111" t="s">
        <v>19158</v>
      </c>
      <c r="E1111" t="b">
        <f t="shared" si="69"/>
        <v>0</v>
      </c>
      <c r="F1111" t="b">
        <f t="shared" si="68"/>
        <v>0</v>
      </c>
      <c r="G1111" t="b">
        <f t="shared" si="70"/>
        <v>0</v>
      </c>
      <c r="H1111" t="b">
        <f t="shared" si="71"/>
        <v>0</v>
      </c>
      <c r="J1111" t="s">
        <v>2114</v>
      </c>
      <c r="K1111">
        <v>873</v>
      </c>
      <c r="L1111">
        <v>290</v>
      </c>
      <c r="N1111" t="s">
        <v>19159</v>
      </c>
      <c r="P1111" t="s">
        <v>24</v>
      </c>
      <c r="Q1111" t="s">
        <v>25</v>
      </c>
      <c r="R1111" t="s">
        <v>19</v>
      </c>
      <c r="T1111" t="s">
        <v>20</v>
      </c>
      <c r="U1111" t="s">
        <v>21</v>
      </c>
    </row>
    <row r="1112" spans="1:21">
      <c r="A1112">
        <v>650116708</v>
      </c>
      <c r="B1112" s="3">
        <v>8</v>
      </c>
      <c r="C1112" s="3"/>
      <c r="D1112" t="s">
        <v>18812</v>
      </c>
      <c r="E1112" t="b">
        <f t="shared" si="69"/>
        <v>0</v>
      </c>
      <c r="F1112" t="b">
        <f t="shared" si="68"/>
        <v>0</v>
      </c>
      <c r="G1112" t="b">
        <f t="shared" si="70"/>
        <v>0</v>
      </c>
      <c r="H1112" t="b">
        <f t="shared" si="71"/>
        <v>0</v>
      </c>
      <c r="J1112" t="s">
        <v>454</v>
      </c>
      <c r="K1112">
        <v>873</v>
      </c>
      <c r="L1112">
        <v>290</v>
      </c>
      <c r="N1112" t="s">
        <v>18813</v>
      </c>
      <c r="P1112" t="s">
        <v>24</v>
      </c>
      <c r="Q1112" t="s">
        <v>25</v>
      </c>
      <c r="R1112" t="s">
        <v>19</v>
      </c>
      <c r="T1112" t="s">
        <v>20</v>
      </c>
      <c r="U1112" t="s">
        <v>21</v>
      </c>
    </row>
    <row r="1113" spans="1:21">
      <c r="A1113">
        <v>650122404</v>
      </c>
      <c r="B1113" s="3">
        <v>7</v>
      </c>
      <c r="C1113" s="3"/>
      <c r="D1113" t="s">
        <v>19182</v>
      </c>
      <c r="E1113" t="b">
        <f t="shared" si="69"/>
        <v>0</v>
      </c>
      <c r="F1113" t="b">
        <f t="shared" si="68"/>
        <v>0</v>
      </c>
      <c r="G1113" t="b">
        <f t="shared" si="70"/>
        <v>0</v>
      </c>
      <c r="H1113" t="b">
        <f t="shared" si="71"/>
        <v>0</v>
      </c>
      <c r="J1113" t="s">
        <v>1359</v>
      </c>
      <c r="K1113">
        <v>978</v>
      </c>
      <c r="L1113">
        <v>325</v>
      </c>
      <c r="N1113" t="s">
        <v>19183</v>
      </c>
      <c r="P1113" t="s">
        <v>24</v>
      </c>
      <c r="Q1113" t="s">
        <v>25</v>
      </c>
      <c r="R1113" t="s">
        <v>19</v>
      </c>
      <c r="T1113" t="s">
        <v>20</v>
      </c>
      <c r="U1113" t="s">
        <v>21</v>
      </c>
    </row>
    <row r="1114" spans="1:21">
      <c r="A1114">
        <v>650126028</v>
      </c>
      <c r="B1114" s="3">
        <v>8</v>
      </c>
      <c r="C1114" s="3"/>
      <c r="D1114" t="s">
        <v>19184</v>
      </c>
      <c r="E1114" t="b">
        <f t="shared" si="69"/>
        <v>1</v>
      </c>
      <c r="F1114" t="b">
        <f t="shared" si="68"/>
        <v>0</v>
      </c>
      <c r="G1114" t="b">
        <f t="shared" si="70"/>
        <v>0</v>
      </c>
      <c r="H1114" t="b">
        <f t="shared" si="71"/>
        <v>0</v>
      </c>
      <c r="J1114" t="s">
        <v>191</v>
      </c>
      <c r="K1114">
        <v>1932</v>
      </c>
      <c r="L1114">
        <v>643</v>
      </c>
      <c r="N1114" t="s">
        <v>19183</v>
      </c>
      <c r="P1114" t="s">
        <v>37</v>
      </c>
      <c r="Q1114" t="s">
        <v>38</v>
      </c>
      <c r="R1114" t="s">
        <v>34</v>
      </c>
      <c r="T1114" t="s">
        <v>21</v>
      </c>
      <c r="U1114" t="s">
        <v>21</v>
      </c>
    </row>
    <row r="1115" spans="1:21">
      <c r="A1115">
        <v>650136025</v>
      </c>
      <c r="B1115" s="3">
        <v>8</v>
      </c>
      <c r="C1115" s="3"/>
      <c r="D1115" t="s">
        <v>19024</v>
      </c>
      <c r="E1115" t="b">
        <f t="shared" si="69"/>
        <v>1</v>
      </c>
      <c r="F1115" t="b">
        <f t="shared" si="68"/>
        <v>0</v>
      </c>
      <c r="G1115" t="b">
        <f t="shared" si="70"/>
        <v>0</v>
      </c>
      <c r="H1115" t="b">
        <f t="shared" si="71"/>
        <v>0</v>
      </c>
      <c r="J1115" t="s">
        <v>19025</v>
      </c>
      <c r="K1115">
        <v>1689</v>
      </c>
      <c r="L1115">
        <v>562</v>
      </c>
      <c r="N1115" t="s">
        <v>19026</v>
      </c>
      <c r="P1115" t="s">
        <v>24</v>
      </c>
      <c r="Q1115" t="s">
        <v>25</v>
      </c>
      <c r="R1115" t="s">
        <v>34</v>
      </c>
      <c r="T1115" t="s">
        <v>20</v>
      </c>
      <c r="U1115" t="s">
        <v>21</v>
      </c>
    </row>
    <row r="1116" spans="1:21">
      <c r="A1116">
        <v>650141430</v>
      </c>
      <c r="B1116" s="3">
        <v>4</v>
      </c>
      <c r="C1116" s="3"/>
      <c r="D1116" t="s">
        <v>19072</v>
      </c>
      <c r="E1116" t="b">
        <f t="shared" si="69"/>
        <v>0</v>
      </c>
      <c r="F1116" t="b">
        <f t="shared" ref="F1116:F1179" si="72">ISNUMBER(SEARCH("pfam09678",R1116))</f>
        <v>0</v>
      </c>
      <c r="G1116" t="b">
        <f t="shared" si="70"/>
        <v>0</v>
      </c>
      <c r="H1116" t="b">
        <f t="shared" si="71"/>
        <v>0</v>
      </c>
      <c r="J1116" t="s">
        <v>191</v>
      </c>
      <c r="K1116">
        <v>465</v>
      </c>
      <c r="L1116">
        <v>154</v>
      </c>
      <c r="N1116" t="s">
        <v>19073</v>
      </c>
      <c r="P1116" t="s">
        <v>17</v>
      </c>
      <c r="Q1116" t="s">
        <v>18</v>
      </c>
      <c r="R1116" t="s">
        <v>19</v>
      </c>
      <c r="T1116" t="s">
        <v>20</v>
      </c>
      <c r="U1116" t="s">
        <v>21</v>
      </c>
    </row>
    <row r="1117" spans="1:21">
      <c r="A1117">
        <v>650143793</v>
      </c>
      <c r="B1117" s="3">
        <v>8</v>
      </c>
      <c r="C1117" s="3"/>
      <c r="D1117" t="s">
        <v>19074</v>
      </c>
      <c r="E1117" t="b">
        <f t="shared" si="69"/>
        <v>0</v>
      </c>
      <c r="F1117" t="b">
        <f t="shared" si="72"/>
        <v>0</v>
      </c>
      <c r="G1117" t="b">
        <f t="shared" si="70"/>
        <v>0</v>
      </c>
      <c r="H1117" t="b">
        <f t="shared" si="71"/>
        <v>0</v>
      </c>
      <c r="J1117" t="s">
        <v>412</v>
      </c>
      <c r="K1117">
        <v>858</v>
      </c>
      <c r="L1117">
        <v>285</v>
      </c>
      <c r="N1117" t="s">
        <v>19073</v>
      </c>
      <c r="P1117" t="s">
        <v>24</v>
      </c>
      <c r="Q1117" t="s">
        <v>25</v>
      </c>
      <c r="R1117" t="s">
        <v>19</v>
      </c>
      <c r="T1117" t="s">
        <v>20</v>
      </c>
      <c r="U1117" t="s">
        <v>21</v>
      </c>
    </row>
    <row r="1118" spans="1:21">
      <c r="A1118">
        <v>650144353</v>
      </c>
      <c r="B1118" s="3">
        <v>8</v>
      </c>
      <c r="C1118" s="3"/>
      <c r="D1118" t="s">
        <v>19075</v>
      </c>
      <c r="E1118" t="b">
        <f t="shared" si="69"/>
        <v>0</v>
      </c>
      <c r="F1118" t="b">
        <f t="shared" si="72"/>
        <v>0</v>
      </c>
      <c r="G1118" t="b">
        <f t="shared" si="70"/>
        <v>0</v>
      </c>
      <c r="H1118" t="b">
        <f t="shared" si="71"/>
        <v>0</v>
      </c>
      <c r="I1118" t="s">
        <v>16869</v>
      </c>
      <c r="J1118" t="s">
        <v>233</v>
      </c>
      <c r="K1118">
        <v>882</v>
      </c>
      <c r="L1118">
        <v>293</v>
      </c>
      <c r="N1118" t="s">
        <v>19073</v>
      </c>
      <c r="P1118" t="s">
        <v>24</v>
      </c>
      <c r="Q1118" t="s">
        <v>25</v>
      </c>
      <c r="R1118" t="s">
        <v>19</v>
      </c>
      <c r="T1118" t="s">
        <v>20</v>
      </c>
      <c r="U1118" t="s">
        <v>21</v>
      </c>
    </row>
    <row r="1119" spans="1:21">
      <c r="A1119">
        <v>650199682</v>
      </c>
      <c r="B1119" s="3">
        <v>4</v>
      </c>
      <c r="C1119" s="3"/>
      <c r="D1119" t="s">
        <v>19059</v>
      </c>
      <c r="E1119" t="b">
        <f t="shared" si="69"/>
        <v>0</v>
      </c>
      <c r="F1119" t="b">
        <f t="shared" si="72"/>
        <v>0</v>
      </c>
      <c r="G1119" t="b">
        <f t="shared" si="70"/>
        <v>0</v>
      </c>
      <c r="H1119" t="b">
        <f t="shared" si="71"/>
        <v>0</v>
      </c>
      <c r="J1119" t="s">
        <v>191</v>
      </c>
      <c r="K1119">
        <v>465</v>
      </c>
      <c r="L1119">
        <v>154</v>
      </c>
      <c r="N1119" t="s">
        <v>19060</v>
      </c>
      <c r="P1119" t="s">
        <v>17</v>
      </c>
      <c r="Q1119" t="s">
        <v>18</v>
      </c>
      <c r="R1119" t="s">
        <v>19</v>
      </c>
      <c r="T1119" t="s">
        <v>20</v>
      </c>
      <c r="U1119" t="s">
        <v>21</v>
      </c>
    </row>
    <row r="1120" spans="1:21">
      <c r="A1120">
        <v>650200892</v>
      </c>
      <c r="B1120" s="3">
        <v>4</v>
      </c>
      <c r="C1120" s="3"/>
      <c r="D1120" t="s">
        <v>19061</v>
      </c>
      <c r="E1120" t="b">
        <f t="shared" si="69"/>
        <v>0</v>
      </c>
      <c r="F1120" t="b">
        <f t="shared" si="72"/>
        <v>0</v>
      </c>
      <c r="G1120" t="b">
        <f t="shared" si="70"/>
        <v>0</v>
      </c>
      <c r="H1120" t="b">
        <f t="shared" si="71"/>
        <v>0</v>
      </c>
      <c r="J1120" t="s">
        <v>191</v>
      </c>
      <c r="K1120">
        <v>435</v>
      </c>
      <c r="L1120">
        <v>144</v>
      </c>
      <c r="N1120" t="s">
        <v>19060</v>
      </c>
      <c r="R1120" t="s">
        <v>19</v>
      </c>
      <c r="T1120" t="s">
        <v>20</v>
      </c>
      <c r="U1120" t="s">
        <v>21</v>
      </c>
    </row>
    <row r="1121" spans="1:21">
      <c r="A1121">
        <v>650201230</v>
      </c>
      <c r="B1121" s="3">
        <v>8</v>
      </c>
      <c r="C1121" s="3"/>
      <c r="D1121" t="s">
        <v>19062</v>
      </c>
      <c r="E1121" t="b">
        <f t="shared" si="69"/>
        <v>0</v>
      </c>
      <c r="F1121" t="b">
        <f t="shared" si="72"/>
        <v>0</v>
      </c>
      <c r="G1121" t="b">
        <f t="shared" si="70"/>
        <v>0</v>
      </c>
      <c r="H1121" t="b">
        <f t="shared" si="71"/>
        <v>0</v>
      </c>
      <c r="J1121" t="s">
        <v>191</v>
      </c>
      <c r="K1121">
        <v>927</v>
      </c>
      <c r="L1121">
        <v>308</v>
      </c>
      <c r="N1121" t="s">
        <v>19060</v>
      </c>
      <c r="P1121" t="s">
        <v>24</v>
      </c>
      <c r="Q1121" t="s">
        <v>25</v>
      </c>
      <c r="R1121" t="s">
        <v>19</v>
      </c>
      <c r="T1121" t="s">
        <v>20</v>
      </c>
      <c r="U1121" t="s">
        <v>21</v>
      </c>
    </row>
    <row r="1122" spans="1:21">
      <c r="A1122">
        <v>650226826</v>
      </c>
      <c r="B1122" s="3">
        <v>9</v>
      </c>
      <c r="C1122" s="3"/>
      <c r="D1122" t="s">
        <v>18737</v>
      </c>
      <c r="E1122" t="b">
        <f t="shared" si="69"/>
        <v>0</v>
      </c>
      <c r="F1122" t="b">
        <f t="shared" si="72"/>
        <v>0</v>
      </c>
      <c r="G1122" t="b">
        <f t="shared" si="70"/>
        <v>0</v>
      </c>
      <c r="H1122" t="b">
        <f t="shared" si="71"/>
        <v>0</v>
      </c>
      <c r="J1122" t="s">
        <v>454</v>
      </c>
      <c r="K1122">
        <v>1191</v>
      </c>
      <c r="L1122">
        <v>396</v>
      </c>
      <c r="N1122" t="s">
        <v>18738</v>
      </c>
      <c r="P1122" t="s">
        <v>24</v>
      </c>
      <c r="Q1122" t="s">
        <v>25</v>
      </c>
      <c r="R1122" t="s">
        <v>19</v>
      </c>
      <c r="T1122" t="s">
        <v>20</v>
      </c>
      <c r="U1122" t="s">
        <v>21</v>
      </c>
    </row>
    <row r="1123" spans="1:21">
      <c r="A1123">
        <v>650228066</v>
      </c>
      <c r="B1123" s="3">
        <v>15</v>
      </c>
      <c r="C1123" s="3"/>
      <c r="D1123" t="s">
        <v>18739</v>
      </c>
      <c r="E1123" t="b">
        <f t="shared" si="69"/>
        <v>0</v>
      </c>
      <c r="F1123" t="b">
        <f t="shared" si="72"/>
        <v>1</v>
      </c>
      <c r="G1123" t="b">
        <f t="shared" si="70"/>
        <v>0</v>
      </c>
      <c r="H1123" t="b">
        <f t="shared" si="71"/>
        <v>0</v>
      </c>
      <c r="J1123" t="s">
        <v>6256</v>
      </c>
      <c r="K1123">
        <v>2181</v>
      </c>
      <c r="L1123">
        <v>726</v>
      </c>
      <c r="N1123" t="s">
        <v>18738</v>
      </c>
      <c r="P1123" t="s">
        <v>54</v>
      </c>
      <c r="Q1123" t="s">
        <v>18</v>
      </c>
      <c r="R1123" t="s">
        <v>55</v>
      </c>
      <c r="T1123" t="s">
        <v>20</v>
      </c>
      <c r="U1123" t="s">
        <v>21</v>
      </c>
    </row>
    <row r="1124" spans="1:21">
      <c r="A1124">
        <v>650235684</v>
      </c>
      <c r="B1124" s="3">
        <v>16</v>
      </c>
      <c r="C1124" s="3"/>
      <c r="D1124" t="s">
        <v>18742</v>
      </c>
      <c r="E1124" t="b">
        <f t="shared" si="69"/>
        <v>0</v>
      </c>
      <c r="F1124" t="b">
        <f t="shared" si="72"/>
        <v>1</v>
      </c>
      <c r="G1124" t="b">
        <f t="shared" si="70"/>
        <v>0</v>
      </c>
      <c r="H1124" t="b">
        <f t="shared" si="71"/>
        <v>0</v>
      </c>
      <c r="J1124" t="s">
        <v>1077</v>
      </c>
      <c r="K1124">
        <v>2031</v>
      </c>
      <c r="L1124">
        <v>676</v>
      </c>
      <c r="N1124" t="s">
        <v>18743</v>
      </c>
      <c r="P1124" t="s">
        <v>54</v>
      </c>
      <c r="Q1124" t="s">
        <v>18</v>
      </c>
      <c r="R1124" t="s">
        <v>55</v>
      </c>
      <c r="T1124" t="s">
        <v>20</v>
      </c>
      <c r="U1124" t="s">
        <v>21</v>
      </c>
    </row>
    <row r="1125" spans="1:21">
      <c r="A1125">
        <v>650379279</v>
      </c>
      <c r="B1125" s="3">
        <v>9</v>
      </c>
      <c r="C1125" s="3"/>
      <c r="D1125" t="s">
        <v>18647</v>
      </c>
      <c r="E1125" t="b">
        <f t="shared" si="69"/>
        <v>1</v>
      </c>
      <c r="F1125" t="b">
        <f t="shared" si="72"/>
        <v>0</v>
      </c>
      <c r="G1125" t="b">
        <f t="shared" si="70"/>
        <v>0</v>
      </c>
      <c r="H1125" t="b">
        <f t="shared" si="71"/>
        <v>1</v>
      </c>
      <c r="I1125" t="s">
        <v>16819</v>
      </c>
      <c r="J1125" t="s">
        <v>191</v>
      </c>
      <c r="K1125">
        <v>1626</v>
      </c>
      <c r="L1125">
        <v>541</v>
      </c>
      <c r="N1125" t="s">
        <v>18648</v>
      </c>
      <c r="P1125" t="s">
        <v>24</v>
      </c>
      <c r="Q1125" t="s">
        <v>25</v>
      </c>
      <c r="R1125" t="s">
        <v>59</v>
      </c>
      <c r="T1125" t="s">
        <v>21</v>
      </c>
      <c r="U1125" t="s">
        <v>21</v>
      </c>
    </row>
    <row r="1126" spans="1:21">
      <c r="A1126">
        <v>650396357</v>
      </c>
      <c r="B1126" s="3">
        <v>8</v>
      </c>
      <c r="C1126" s="3"/>
      <c r="D1126" t="s">
        <v>19234</v>
      </c>
      <c r="E1126" t="b">
        <f t="shared" si="69"/>
        <v>0</v>
      </c>
      <c r="F1126" t="b">
        <f t="shared" si="72"/>
        <v>0</v>
      </c>
      <c r="G1126" t="b">
        <f t="shared" si="70"/>
        <v>0</v>
      </c>
      <c r="H1126" t="b">
        <f t="shared" si="71"/>
        <v>0</v>
      </c>
      <c r="J1126" t="s">
        <v>412</v>
      </c>
      <c r="K1126">
        <v>885</v>
      </c>
      <c r="L1126">
        <v>294</v>
      </c>
      <c r="N1126" t="s">
        <v>19235</v>
      </c>
      <c r="P1126" t="s">
        <v>24</v>
      </c>
      <c r="Q1126" t="s">
        <v>25</v>
      </c>
      <c r="R1126" t="s">
        <v>19</v>
      </c>
      <c r="T1126" t="s">
        <v>20</v>
      </c>
      <c r="U1126" t="s">
        <v>21</v>
      </c>
    </row>
    <row r="1127" spans="1:21">
      <c r="A1127">
        <v>650400555</v>
      </c>
      <c r="B1127" s="3">
        <v>8</v>
      </c>
      <c r="C1127" s="3"/>
      <c r="D1127" t="s">
        <v>18852</v>
      </c>
      <c r="E1127" t="b">
        <f t="shared" si="69"/>
        <v>0</v>
      </c>
      <c r="F1127" t="b">
        <f t="shared" si="72"/>
        <v>0</v>
      </c>
      <c r="G1127" t="b">
        <f t="shared" si="70"/>
        <v>0</v>
      </c>
      <c r="H1127" t="b">
        <f t="shared" si="71"/>
        <v>0</v>
      </c>
      <c r="J1127" t="s">
        <v>191</v>
      </c>
      <c r="K1127">
        <v>873</v>
      </c>
      <c r="L1127">
        <v>290</v>
      </c>
      <c r="N1127" t="s">
        <v>18853</v>
      </c>
      <c r="P1127" t="s">
        <v>24</v>
      </c>
      <c r="Q1127" t="s">
        <v>25</v>
      </c>
      <c r="R1127" t="s">
        <v>19</v>
      </c>
      <c r="T1127" t="s">
        <v>20</v>
      </c>
      <c r="U1127" t="s">
        <v>21</v>
      </c>
    </row>
    <row r="1128" spans="1:21">
      <c r="A1128">
        <v>650410029</v>
      </c>
      <c r="B1128" s="3">
        <v>4</v>
      </c>
      <c r="C1128" s="3"/>
      <c r="D1128" t="s">
        <v>18909</v>
      </c>
      <c r="E1128" t="b">
        <f t="shared" si="69"/>
        <v>0</v>
      </c>
      <c r="F1128" t="b">
        <f t="shared" si="72"/>
        <v>0</v>
      </c>
      <c r="G1128" t="b">
        <f t="shared" si="70"/>
        <v>0</v>
      </c>
      <c r="H1128" t="b">
        <f t="shared" si="71"/>
        <v>0</v>
      </c>
      <c r="J1128" t="s">
        <v>16889</v>
      </c>
      <c r="K1128">
        <v>456</v>
      </c>
      <c r="L1128">
        <v>151</v>
      </c>
      <c r="N1128" t="s">
        <v>18910</v>
      </c>
      <c r="P1128" t="s">
        <v>17</v>
      </c>
      <c r="Q1128" t="s">
        <v>18</v>
      </c>
      <c r="R1128" t="s">
        <v>19</v>
      </c>
      <c r="T1128" t="s">
        <v>20</v>
      </c>
      <c r="U1128" t="s">
        <v>21</v>
      </c>
    </row>
    <row r="1129" spans="1:21">
      <c r="A1129">
        <v>650428157</v>
      </c>
      <c r="B1129" s="3">
        <v>8</v>
      </c>
      <c r="C1129" s="3"/>
      <c r="D1129" t="s">
        <v>18864</v>
      </c>
      <c r="E1129" t="b">
        <f t="shared" si="69"/>
        <v>0</v>
      </c>
      <c r="F1129" t="b">
        <f t="shared" si="72"/>
        <v>0</v>
      </c>
      <c r="G1129" t="b">
        <f t="shared" si="70"/>
        <v>0</v>
      </c>
      <c r="H1129" t="b">
        <f t="shared" si="71"/>
        <v>0</v>
      </c>
      <c r="I1129" t="s">
        <v>17043</v>
      </c>
      <c r="J1129" t="s">
        <v>265</v>
      </c>
      <c r="K1129">
        <v>873</v>
      </c>
      <c r="L1129">
        <v>290</v>
      </c>
      <c r="N1129" t="s">
        <v>2830</v>
      </c>
      <c r="P1129" t="s">
        <v>24</v>
      </c>
      <c r="Q1129" t="s">
        <v>25</v>
      </c>
      <c r="R1129" t="s">
        <v>19</v>
      </c>
      <c r="T1129" t="s">
        <v>20</v>
      </c>
      <c r="U1129" t="s">
        <v>21</v>
      </c>
    </row>
    <row r="1130" spans="1:21">
      <c r="A1130">
        <v>650434887</v>
      </c>
      <c r="B1130" s="3">
        <v>4</v>
      </c>
      <c r="C1130" s="3"/>
      <c r="D1130" t="s">
        <v>18888</v>
      </c>
      <c r="E1130" t="b">
        <f t="shared" si="69"/>
        <v>0</v>
      </c>
      <c r="F1130" t="b">
        <f t="shared" si="72"/>
        <v>0</v>
      </c>
      <c r="G1130" t="b">
        <f t="shared" si="70"/>
        <v>0</v>
      </c>
      <c r="H1130" t="b">
        <f t="shared" si="71"/>
        <v>0</v>
      </c>
      <c r="J1130" t="s">
        <v>18236</v>
      </c>
      <c r="K1130">
        <v>453</v>
      </c>
      <c r="L1130">
        <v>150</v>
      </c>
      <c r="N1130" t="s">
        <v>18234</v>
      </c>
      <c r="R1130" t="s">
        <v>19</v>
      </c>
      <c r="T1130" t="s">
        <v>20</v>
      </c>
      <c r="U1130" t="s">
        <v>21</v>
      </c>
    </row>
    <row r="1131" spans="1:21">
      <c r="A1131">
        <v>650437925</v>
      </c>
      <c r="B1131" s="3">
        <v>16</v>
      </c>
      <c r="C1131" s="3"/>
      <c r="D1131" t="s">
        <v>18724</v>
      </c>
      <c r="E1131" t="b">
        <f t="shared" si="69"/>
        <v>0</v>
      </c>
      <c r="F1131" t="b">
        <f t="shared" si="72"/>
        <v>1</v>
      </c>
      <c r="G1131" t="b">
        <f t="shared" si="70"/>
        <v>0</v>
      </c>
      <c r="H1131" t="b">
        <f t="shared" si="71"/>
        <v>0</v>
      </c>
      <c r="I1131" t="s">
        <v>16869</v>
      </c>
      <c r="J1131" t="s">
        <v>225</v>
      </c>
      <c r="K1131">
        <v>2046</v>
      </c>
      <c r="L1131">
        <v>681</v>
      </c>
      <c r="N1131" t="s">
        <v>18725</v>
      </c>
      <c r="P1131" t="s">
        <v>54</v>
      </c>
      <c r="Q1131" t="s">
        <v>18</v>
      </c>
      <c r="R1131" t="s">
        <v>55</v>
      </c>
      <c r="T1131" t="s">
        <v>20</v>
      </c>
      <c r="U1131" t="s">
        <v>21</v>
      </c>
    </row>
    <row r="1132" spans="1:21">
      <c r="A1132">
        <v>650443903</v>
      </c>
      <c r="B1132" s="3">
        <v>4</v>
      </c>
      <c r="C1132" s="3"/>
      <c r="D1132" t="s">
        <v>19078</v>
      </c>
      <c r="E1132" t="b">
        <f t="shared" si="69"/>
        <v>0</v>
      </c>
      <c r="F1132" t="b">
        <f t="shared" si="72"/>
        <v>0</v>
      </c>
      <c r="G1132" t="b">
        <f t="shared" si="70"/>
        <v>0</v>
      </c>
      <c r="H1132" t="b">
        <f t="shared" si="71"/>
        <v>0</v>
      </c>
      <c r="J1132" t="s">
        <v>19079</v>
      </c>
      <c r="K1132">
        <v>465</v>
      </c>
      <c r="L1132">
        <v>154</v>
      </c>
      <c r="N1132" t="s">
        <v>19080</v>
      </c>
      <c r="P1132" t="s">
        <v>17</v>
      </c>
      <c r="Q1132" t="s">
        <v>18</v>
      </c>
      <c r="R1132" t="s">
        <v>19</v>
      </c>
      <c r="T1132" t="s">
        <v>20</v>
      </c>
      <c r="U1132" t="s">
        <v>21</v>
      </c>
    </row>
    <row r="1133" spans="1:21">
      <c r="A1133">
        <v>650468331</v>
      </c>
      <c r="B1133" s="3">
        <v>16</v>
      </c>
      <c r="C1133" s="3"/>
      <c r="D1133" t="s">
        <v>18623</v>
      </c>
      <c r="E1133" t="b">
        <f t="shared" si="69"/>
        <v>0</v>
      </c>
      <c r="F1133" t="b">
        <f t="shared" si="72"/>
        <v>1</v>
      </c>
      <c r="G1133" t="b">
        <f t="shared" si="70"/>
        <v>0</v>
      </c>
      <c r="H1133" t="b">
        <f t="shared" si="71"/>
        <v>0</v>
      </c>
      <c r="J1133" t="s">
        <v>276</v>
      </c>
      <c r="K1133">
        <v>2184</v>
      </c>
      <c r="L1133">
        <v>727</v>
      </c>
      <c r="N1133" t="s">
        <v>18624</v>
      </c>
      <c r="P1133" t="s">
        <v>54</v>
      </c>
      <c r="Q1133" t="s">
        <v>18</v>
      </c>
      <c r="R1133" t="s">
        <v>55</v>
      </c>
      <c r="T1133" t="s">
        <v>20</v>
      </c>
      <c r="U1133" t="s">
        <v>21</v>
      </c>
    </row>
    <row r="1134" spans="1:21">
      <c r="A1134">
        <v>650468661</v>
      </c>
      <c r="B1134" s="3">
        <v>16</v>
      </c>
      <c r="C1134" s="3"/>
      <c r="D1134" t="s">
        <v>18625</v>
      </c>
      <c r="E1134" t="b">
        <f t="shared" si="69"/>
        <v>0</v>
      </c>
      <c r="F1134" t="b">
        <f t="shared" si="72"/>
        <v>1</v>
      </c>
      <c r="G1134" t="b">
        <f t="shared" si="70"/>
        <v>0</v>
      </c>
      <c r="H1134" t="b">
        <f t="shared" si="71"/>
        <v>0</v>
      </c>
      <c r="J1134" t="s">
        <v>276</v>
      </c>
      <c r="K1134">
        <v>2076</v>
      </c>
      <c r="L1134">
        <v>691</v>
      </c>
      <c r="N1134" t="s">
        <v>18624</v>
      </c>
      <c r="P1134" t="s">
        <v>54</v>
      </c>
      <c r="Q1134" t="s">
        <v>18</v>
      </c>
      <c r="R1134" t="s">
        <v>55</v>
      </c>
      <c r="T1134" t="s">
        <v>20</v>
      </c>
      <c r="U1134" t="s">
        <v>21</v>
      </c>
    </row>
    <row r="1135" spans="1:21">
      <c r="A1135">
        <v>650490236</v>
      </c>
      <c r="B1135" s="3">
        <v>8</v>
      </c>
      <c r="C1135" s="3"/>
      <c r="D1135" t="s">
        <v>19146</v>
      </c>
      <c r="E1135" t="b">
        <f t="shared" si="69"/>
        <v>0</v>
      </c>
      <c r="F1135" t="b">
        <f t="shared" si="72"/>
        <v>0</v>
      </c>
      <c r="G1135" t="b">
        <f t="shared" si="70"/>
        <v>0</v>
      </c>
      <c r="H1135" t="b">
        <f t="shared" si="71"/>
        <v>0</v>
      </c>
      <c r="J1135" t="s">
        <v>6024</v>
      </c>
      <c r="K1135">
        <v>876</v>
      </c>
      <c r="L1135">
        <v>291</v>
      </c>
      <c r="N1135" t="s">
        <v>19147</v>
      </c>
      <c r="P1135" t="s">
        <v>24</v>
      </c>
      <c r="Q1135" t="s">
        <v>25</v>
      </c>
      <c r="R1135" t="s">
        <v>19</v>
      </c>
      <c r="T1135" t="s">
        <v>20</v>
      </c>
      <c r="U1135" t="s">
        <v>21</v>
      </c>
    </row>
    <row r="1136" spans="1:21">
      <c r="A1136">
        <v>650498500</v>
      </c>
      <c r="B1136" s="3">
        <v>9</v>
      </c>
      <c r="C1136" s="3"/>
      <c r="D1136" t="s">
        <v>18657</v>
      </c>
      <c r="E1136" t="b">
        <f t="shared" si="69"/>
        <v>1</v>
      </c>
      <c r="F1136" t="b">
        <f t="shared" si="72"/>
        <v>0</v>
      </c>
      <c r="G1136" t="b">
        <f t="shared" si="70"/>
        <v>0</v>
      </c>
      <c r="H1136" t="b">
        <f t="shared" si="71"/>
        <v>1</v>
      </c>
      <c r="J1136" t="s">
        <v>424</v>
      </c>
      <c r="K1136">
        <v>1644</v>
      </c>
      <c r="L1136">
        <v>547</v>
      </c>
      <c r="N1136" t="s">
        <v>18658</v>
      </c>
      <c r="P1136" t="s">
        <v>24</v>
      </c>
      <c r="Q1136" t="s">
        <v>25</v>
      </c>
      <c r="R1136" t="s">
        <v>59</v>
      </c>
      <c r="T1136" t="s">
        <v>21</v>
      </c>
      <c r="U1136" t="s">
        <v>21</v>
      </c>
    </row>
    <row r="1137" spans="1:21">
      <c r="A1137">
        <v>650513951</v>
      </c>
      <c r="B1137" s="3">
        <v>9</v>
      </c>
      <c r="C1137" s="3"/>
      <c r="D1137" t="s">
        <v>18905</v>
      </c>
      <c r="E1137" t="b">
        <f t="shared" si="69"/>
        <v>1</v>
      </c>
      <c r="F1137" t="b">
        <f t="shared" si="72"/>
        <v>0</v>
      </c>
      <c r="G1137" t="b">
        <f t="shared" si="70"/>
        <v>0</v>
      </c>
      <c r="H1137" t="b">
        <f t="shared" si="71"/>
        <v>0</v>
      </c>
      <c r="J1137" t="s">
        <v>6619</v>
      </c>
      <c r="K1137">
        <v>1626</v>
      </c>
      <c r="L1137">
        <v>541</v>
      </c>
      <c r="N1137" t="s">
        <v>18906</v>
      </c>
      <c r="P1137" t="s">
        <v>24</v>
      </c>
      <c r="Q1137" t="s">
        <v>25</v>
      </c>
      <c r="R1137" t="s">
        <v>34</v>
      </c>
      <c r="T1137" t="s">
        <v>21</v>
      </c>
      <c r="U1137" t="s">
        <v>21</v>
      </c>
    </row>
    <row r="1138" spans="1:21">
      <c r="A1138">
        <v>650541267</v>
      </c>
      <c r="B1138" s="3">
        <v>8</v>
      </c>
      <c r="C1138" s="3"/>
      <c r="D1138" t="s">
        <v>18755</v>
      </c>
      <c r="E1138" t="b">
        <f t="shared" si="69"/>
        <v>0</v>
      </c>
      <c r="F1138" t="b">
        <f t="shared" si="72"/>
        <v>0</v>
      </c>
      <c r="G1138" t="b">
        <f t="shared" si="70"/>
        <v>0</v>
      </c>
      <c r="H1138" t="b">
        <f t="shared" si="71"/>
        <v>0</v>
      </c>
      <c r="J1138" t="s">
        <v>32</v>
      </c>
      <c r="K1138">
        <v>870</v>
      </c>
      <c r="L1138">
        <v>289</v>
      </c>
      <c r="N1138" t="s">
        <v>18756</v>
      </c>
      <c r="P1138" t="s">
        <v>24</v>
      </c>
      <c r="Q1138" t="s">
        <v>25</v>
      </c>
      <c r="R1138" t="s">
        <v>19</v>
      </c>
      <c r="T1138" t="s">
        <v>20</v>
      </c>
      <c r="U1138" t="s">
        <v>21</v>
      </c>
    </row>
    <row r="1139" spans="1:21">
      <c r="A1139">
        <v>650543518</v>
      </c>
      <c r="B1139" s="3">
        <v>8</v>
      </c>
      <c r="C1139" s="3"/>
      <c r="D1139" t="s">
        <v>18757</v>
      </c>
      <c r="E1139" t="b">
        <f t="shared" si="69"/>
        <v>0</v>
      </c>
      <c r="F1139" t="b">
        <f t="shared" si="72"/>
        <v>0</v>
      </c>
      <c r="G1139" t="b">
        <f t="shared" si="70"/>
        <v>0</v>
      </c>
      <c r="H1139" t="b">
        <f t="shared" si="71"/>
        <v>0</v>
      </c>
      <c r="J1139" t="s">
        <v>32</v>
      </c>
      <c r="K1139">
        <v>930</v>
      </c>
      <c r="L1139">
        <v>309</v>
      </c>
      <c r="N1139" t="s">
        <v>18756</v>
      </c>
      <c r="P1139" t="s">
        <v>24</v>
      </c>
      <c r="Q1139" t="s">
        <v>25</v>
      </c>
      <c r="R1139" t="s">
        <v>19</v>
      </c>
      <c r="T1139" t="s">
        <v>20</v>
      </c>
      <c r="U1139" t="s">
        <v>21</v>
      </c>
    </row>
    <row r="1140" spans="1:21">
      <c r="A1140">
        <v>650722360</v>
      </c>
      <c r="B1140" s="3">
        <v>6</v>
      </c>
      <c r="C1140" s="3"/>
      <c r="D1140" t="s">
        <v>18675</v>
      </c>
      <c r="E1140" t="b">
        <f t="shared" si="69"/>
        <v>0</v>
      </c>
      <c r="F1140" t="b">
        <f t="shared" si="72"/>
        <v>0</v>
      </c>
      <c r="G1140" t="b">
        <f t="shared" si="70"/>
        <v>0</v>
      </c>
      <c r="H1140" t="b">
        <f t="shared" si="71"/>
        <v>0</v>
      </c>
      <c r="J1140" t="s">
        <v>191</v>
      </c>
      <c r="K1140">
        <v>1023</v>
      </c>
      <c r="L1140">
        <v>340</v>
      </c>
      <c r="N1140" t="s">
        <v>18676</v>
      </c>
      <c r="R1140" t="s">
        <v>19</v>
      </c>
      <c r="T1140" t="s">
        <v>20</v>
      </c>
      <c r="U1140" t="s">
        <v>21</v>
      </c>
    </row>
    <row r="1141" spans="1:21">
      <c r="A1141">
        <v>650723492</v>
      </c>
      <c r="B1141" s="3">
        <v>4</v>
      </c>
      <c r="C1141" s="3"/>
      <c r="D1141" t="s">
        <v>18677</v>
      </c>
      <c r="E1141" t="b">
        <f t="shared" si="69"/>
        <v>0</v>
      </c>
      <c r="F1141" t="b">
        <f t="shared" si="72"/>
        <v>0</v>
      </c>
      <c r="G1141" t="b">
        <f t="shared" si="70"/>
        <v>0</v>
      </c>
      <c r="H1141" t="b">
        <f t="shared" si="71"/>
        <v>0</v>
      </c>
      <c r="J1141" t="s">
        <v>191</v>
      </c>
      <c r="K1141">
        <v>456</v>
      </c>
      <c r="L1141">
        <v>151</v>
      </c>
      <c r="N1141" t="s">
        <v>18676</v>
      </c>
      <c r="P1141" t="s">
        <v>17</v>
      </c>
      <c r="Q1141" t="s">
        <v>18</v>
      </c>
      <c r="R1141" t="s">
        <v>19</v>
      </c>
      <c r="T1141" t="s">
        <v>20</v>
      </c>
      <c r="U1141" t="s">
        <v>21</v>
      </c>
    </row>
    <row r="1142" spans="1:21">
      <c r="A1142">
        <v>650730417</v>
      </c>
      <c r="B1142" s="3">
        <v>16</v>
      </c>
      <c r="C1142" s="3"/>
      <c r="D1142" t="s">
        <v>18929</v>
      </c>
      <c r="E1142" t="b">
        <f t="shared" si="69"/>
        <v>0</v>
      </c>
      <c r="F1142" t="b">
        <f t="shared" si="72"/>
        <v>1</v>
      </c>
      <c r="G1142" t="b">
        <f t="shared" si="70"/>
        <v>0</v>
      </c>
      <c r="H1142" t="b">
        <f t="shared" si="71"/>
        <v>0</v>
      </c>
      <c r="J1142" t="s">
        <v>191</v>
      </c>
      <c r="K1142">
        <v>1995</v>
      </c>
      <c r="L1142">
        <v>664</v>
      </c>
      <c r="N1142" t="s">
        <v>18930</v>
      </c>
      <c r="P1142" t="s">
        <v>54</v>
      </c>
      <c r="Q1142" t="s">
        <v>18</v>
      </c>
      <c r="R1142" t="s">
        <v>55</v>
      </c>
      <c r="T1142" t="s">
        <v>20</v>
      </c>
      <c r="U1142" t="s">
        <v>21</v>
      </c>
    </row>
    <row r="1143" spans="1:21">
      <c r="A1143">
        <v>650744621</v>
      </c>
      <c r="B1143" s="3">
        <v>8</v>
      </c>
      <c r="C1143" s="3"/>
      <c r="D1143" t="s">
        <v>18587</v>
      </c>
      <c r="E1143" t="b">
        <f t="shared" si="69"/>
        <v>0</v>
      </c>
      <c r="F1143" t="b">
        <f t="shared" si="72"/>
        <v>0</v>
      </c>
      <c r="G1143" t="b">
        <f t="shared" si="70"/>
        <v>0</v>
      </c>
      <c r="H1143" t="b">
        <f t="shared" si="71"/>
        <v>0</v>
      </c>
      <c r="J1143" t="s">
        <v>168</v>
      </c>
      <c r="K1143">
        <v>936</v>
      </c>
      <c r="L1143">
        <v>311</v>
      </c>
      <c r="N1143" t="s">
        <v>18588</v>
      </c>
      <c r="P1143" t="s">
        <v>24</v>
      </c>
      <c r="Q1143" t="s">
        <v>25</v>
      </c>
      <c r="R1143" t="s">
        <v>19</v>
      </c>
      <c r="T1143" t="s">
        <v>20</v>
      </c>
      <c r="U1143" t="s">
        <v>21</v>
      </c>
    </row>
    <row r="1144" spans="1:21">
      <c r="A1144">
        <v>650753380</v>
      </c>
      <c r="B1144" s="3">
        <v>10</v>
      </c>
      <c r="C1144" s="3"/>
      <c r="D1144" t="s">
        <v>19003</v>
      </c>
      <c r="E1144" t="b">
        <f t="shared" si="69"/>
        <v>0</v>
      </c>
      <c r="F1144" t="b">
        <f t="shared" si="72"/>
        <v>0</v>
      </c>
      <c r="G1144" t="b">
        <f t="shared" si="70"/>
        <v>1</v>
      </c>
      <c r="H1144" t="b">
        <f t="shared" si="71"/>
        <v>0</v>
      </c>
      <c r="J1144" t="s">
        <v>941</v>
      </c>
      <c r="K1144">
        <v>2010</v>
      </c>
      <c r="L1144">
        <v>669</v>
      </c>
      <c r="M1144" t="s">
        <v>38345</v>
      </c>
      <c r="N1144" t="s">
        <v>19004</v>
      </c>
      <c r="P1144" t="s">
        <v>24</v>
      </c>
      <c r="Q1144" t="s">
        <v>25</v>
      </c>
      <c r="R1144" t="s">
        <v>10265</v>
      </c>
      <c r="T1144" t="s">
        <v>20</v>
      </c>
      <c r="U1144" t="s">
        <v>21</v>
      </c>
    </row>
    <row r="1145" spans="1:21">
      <c r="A1145">
        <v>650754413</v>
      </c>
      <c r="B1145" s="3">
        <v>10</v>
      </c>
      <c r="C1145" s="3"/>
      <c r="D1145" t="s">
        <v>19005</v>
      </c>
      <c r="E1145" t="b">
        <f t="shared" si="69"/>
        <v>0</v>
      </c>
      <c r="F1145" t="b">
        <f t="shared" si="72"/>
        <v>0</v>
      </c>
      <c r="G1145" t="b">
        <f t="shared" si="70"/>
        <v>1</v>
      </c>
      <c r="H1145" t="b">
        <f t="shared" si="71"/>
        <v>0</v>
      </c>
      <c r="J1145" t="s">
        <v>941</v>
      </c>
      <c r="K1145">
        <v>2019</v>
      </c>
      <c r="L1145">
        <v>672</v>
      </c>
      <c r="M1145" t="s">
        <v>38345</v>
      </c>
      <c r="N1145" t="s">
        <v>19004</v>
      </c>
      <c r="P1145" t="s">
        <v>24</v>
      </c>
      <c r="Q1145" t="s">
        <v>25</v>
      </c>
      <c r="R1145" t="s">
        <v>353</v>
      </c>
      <c r="T1145" t="s">
        <v>20</v>
      </c>
      <c r="U1145" t="s">
        <v>21</v>
      </c>
    </row>
    <row r="1146" spans="1:21">
      <c r="A1146">
        <v>650758162</v>
      </c>
      <c r="B1146" s="3">
        <v>8</v>
      </c>
      <c r="C1146" s="3"/>
      <c r="D1146" t="s">
        <v>19224</v>
      </c>
      <c r="E1146" t="b">
        <f t="shared" si="69"/>
        <v>0</v>
      </c>
      <c r="F1146" t="b">
        <f t="shared" si="72"/>
        <v>0</v>
      </c>
      <c r="G1146" t="b">
        <f t="shared" si="70"/>
        <v>0</v>
      </c>
      <c r="H1146" t="b">
        <f t="shared" si="71"/>
        <v>0</v>
      </c>
      <c r="J1146" t="s">
        <v>412</v>
      </c>
      <c r="K1146">
        <v>885</v>
      </c>
      <c r="L1146">
        <v>294</v>
      </c>
      <c r="N1146" t="s">
        <v>19225</v>
      </c>
      <c r="P1146" t="s">
        <v>24</v>
      </c>
      <c r="Q1146" t="s">
        <v>25</v>
      </c>
      <c r="R1146" t="s">
        <v>19</v>
      </c>
      <c r="T1146" t="s">
        <v>20</v>
      </c>
      <c r="U1146" t="s">
        <v>21</v>
      </c>
    </row>
    <row r="1147" spans="1:21">
      <c r="A1147">
        <v>650773138</v>
      </c>
      <c r="B1147" s="3">
        <v>4</v>
      </c>
      <c r="C1147" s="3"/>
      <c r="D1147" t="s">
        <v>18671</v>
      </c>
      <c r="E1147" t="b">
        <f t="shared" si="69"/>
        <v>0</v>
      </c>
      <c r="F1147" t="b">
        <f t="shared" si="72"/>
        <v>0</v>
      </c>
      <c r="G1147" t="b">
        <f t="shared" si="70"/>
        <v>0</v>
      </c>
      <c r="H1147" t="b">
        <f t="shared" si="71"/>
        <v>0</v>
      </c>
      <c r="J1147" t="s">
        <v>454</v>
      </c>
      <c r="K1147">
        <v>522</v>
      </c>
      <c r="L1147">
        <v>173</v>
      </c>
      <c r="N1147" t="s">
        <v>18672</v>
      </c>
      <c r="R1147" t="s">
        <v>19</v>
      </c>
      <c r="T1147" t="s">
        <v>20</v>
      </c>
      <c r="U1147" t="s">
        <v>21</v>
      </c>
    </row>
    <row r="1148" spans="1:21">
      <c r="A1148">
        <v>650777000</v>
      </c>
      <c r="B1148" s="3">
        <v>4</v>
      </c>
      <c r="C1148" s="3"/>
      <c r="D1148" t="s">
        <v>19066</v>
      </c>
      <c r="E1148" t="b">
        <f t="shared" si="69"/>
        <v>0</v>
      </c>
      <c r="F1148" t="b">
        <f t="shared" si="72"/>
        <v>0</v>
      </c>
      <c r="G1148" t="b">
        <f t="shared" si="70"/>
        <v>0</v>
      </c>
      <c r="H1148" t="b">
        <f t="shared" si="71"/>
        <v>0</v>
      </c>
      <c r="J1148" t="s">
        <v>191</v>
      </c>
      <c r="K1148">
        <v>465</v>
      </c>
      <c r="L1148">
        <v>154</v>
      </c>
      <c r="N1148" t="s">
        <v>19067</v>
      </c>
      <c r="P1148" t="s">
        <v>17</v>
      </c>
      <c r="Q1148" t="s">
        <v>18</v>
      </c>
      <c r="R1148" t="s">
        <v>19</v>
      </c>
      <c r="T1148" t="s">
        <v>20</v>
      </c>
      <c r="U1148" t="s">
        <v>21</v>
      </c>
    </row>
    <row r="1149" spans="1:21">
      <c r="A1149">
        <v>650780530</v>
      </c>
      <c r="B1149" s="3">
        <v>7</v>
      </c>
      <c r="C1149" s="3"/>
      <c r="D1149" t="s">
        <v>19068</v>
      </c>
      <c r="E1149" t="b">
        <f t="shared" si="69"/>
        <v>0</v>
      </c>
      <c r="F1149" t="b">
        <f t="shared" si="72"/>
        <v>0</v>
      </c>
      <c r="G1149" t="b">
        <f t="shared" si="70"/>
        <v>0</v>
      </c>
      <c r="H1149" t="b">
        <f t="shared" si="71"/>
        <v>0</v>
      </c>
      <c r="J1149" t="s">
        <v>424</v>
      </c>
      <c r="K1149">
        <v>912</v>
      </c>
      <c r="L1149">
        <v>303</v>
      </c>
      <c r="N1149" t="s">
        <v>19067</v>
      </c>
      <c r="P1149" t="s">
        <v>24</v>
      </c>
      <c r="Q1149" t="s">
        <v>25</v>
      </c>
      <c r="R1149" t="s">
        <v>19</v>
      </c>
      <c r="T1149" t="s">
        <v>20</v>
      </c>
      <c r="U1149" t="s">
        <v>21</v>
      </c>
    </row>
    <row r="1150" spans="1:21">
      <c r="A1150">
        <v>650786411</v>
      </c>
      <c r="B1150" s="3">
        <v>4</v>
      </c>
      <c r="C1150" s="3"/>
      <c r="D1150" t="s">
        <v>18673</v>
      </c>
      <c r="E1150" t="b">
        <f t="shared" si="69"/>
        <v>0</v>
      </c>
      <c r="F1150" t="b">
        <f t="shared" si="72"/>
        <v>0</v>
      </c>
      <c r="G1150" t="b">
        <f t="shared" si="70"/>
        <v>0</v>
      </c>
      <c r="H1150" t="b">
        <f t="shared" si="71"/>
        <v>0</v>
      </c>
      <c r="J1150" t="s">
        <v>191</v>
      </c>
      <c r="K1150">
        <v>459</v>
      </c>
      <c r="L1150">
        <v>152</v>
      </c>
      <c r="N1150" t="s">
        <v>18672</v>
      </c>
      <c r="P1150" t="s">
        <v>17</v>
      </c>
      <c r="Q1150" t="s">
        <v>18</v>
      </c>
      <c r="R1150" t="s">
        <v>19</v>
      </c>
      <c r="T1150" t="s">
        <v>20</v>
      </c>
      <c r="U1150" t="s">
        <v>21</v>
      </c>
    </row>
    <row r="1151" spans="1:21">
      <c r="A1151">
        <v>650786757</v>
      </c>
      <c r="B1151" s="3">
        <v>8</v>
      </c>
      <c r="C1151" s="3"/>
      <c r="D1151" t="s">
        <v>18674</v>
      </c>
      <c r="E1151" t="b">
        <f t="shared" si="69"/>
        <v>0</v>
      </c>
      <c r="F1151" t="b">
        <f t="shared" si="72"/>
        <v>0</v>
      </c>
      <c r="G1151" t="b">
        <f t="shared" si="70"/>
        <v>0</v>
      </c>
      <c r="H1151" t="b">
        <f t="shared" si="71"/>
        <v>0</v>
      </c>
      <c r="J1151" t="s">
        <v>1044</v>
      </c>
      <c r="K1151">
        <v>939</v>
      </c>
      <c r="L1151">
        <v>312</v>
      </c>
      <c r="N1151" t="s">
        <v>18672</v>
      </c>
      <c r="P1151" t="s">
        <v>24</v>
      </c>
      <c r="Q1151" t="s">
        <v>25</v>
      </c>
      <c r="R1151" t="s">
        <v>19</v>
      </c>
      <c r="T1151" t="s">
        <v>20</v>
      </c>
      <c r="U1151" t="s">
        <v>21</v>
      </c>
    </row>
    <row r="1152" spans="1:21">
      <c r="A1152">
        <v>650792901</v>
      </c>
      <c r="B1152" s="3">
        <v>4</v>
      </c>
      <c r="C1152" s="3"/>
      <c r="D1152" t="s">
        <v>19076</v>
      </c>
      <c r="E1152" t="b">
        <f t="shared" si="69"/>
        <v>0</v>
      </c>
      <c r="F1152" t="b">
        <f t="shared" si="72"/>
        <v>0</v>
      </c>
      <c r="G1152" t="b">
        <f t="shared" si="70"/>
        <v>0</v>
      </c>
      <c r="H1152" t="b">
        <f t="shared" si="71"/>
        <v>0</v>
      </c>
      <c r="J1152" t="s">
        <v>191</v>
      </c>
      <c r="K1152">
        <v>465</v>
      </c>
      <c r="L1152">
        <v>154</v>
      </c>
      <c r="N1152" t="s">
        <v>19077</v>
      </c>
      <c r="P1152" t="s">
        <v>17</v>
      </c>
      <c r="Q1152" t="s">
        <v>18</v>
      </c>
      <c r="R1152" t="s">
        <v>19</v>
      </c>
      <c r="T1152" t="s">
        <v>20</v>
      </c>
      <c r="U1152" t="s">
        <v>21</v>
      </c>
    </row>
    <row r="1153" spans="1:21">
      <c r="A1153">
        <v>650800833</v>
      </c>
      <c r="B1153" s="3">
        <v>3</v>
      </c>
      <c r="C1153" s="3"/>
      <c r="D1153" t="s">
        <v>18606</v>
      </c>
      <c r="E1153" t="b">
        <f t="shared" si="69"/>
        <v>0</v>
      </c>
      <c r="F1153" t="b">
        <f t="shared" si="72"/>
        <v>0</v>
      </c>
      <c r="G1153" t="b">
        <f t="shared" si="70"/>
        <v>0</v>
      </c>
      <c r="H1153" t="b">
        <f t="shared" si="71"/>
        <v>0</v>
      </c>
      <c r="J1153" t="s">
        <v>941</v>
      </c>
      <c r="K1153">
        <v>441</v>
      </c>
      <c r="L1153">
        <v>146</v>
      </c>
      <c r="N1153" t="s">
        <v>18607</v>
      </c>
      <c r="R1153" t="s">
        <v>19</v>
      </c>
      <c r="T1153" t="s">
        <v>20</v>
      </c>
      <c r="U1153" t="s">
        <v>21</v>
      </c>
    </row>
    <row r="1154" spans="1:21">
      <c r="A1154">
        <v>650801694</v>
      </c>
      <c r="B1154" s="3">
        <v>4</v>
      </c>
      <c r="C1154" s="3"/>
      <c r="D1154" t="s">
        <v>18608</v>
      </c>
      <c r="E1154" t="b">
        <f t="shared" si="69"/>
        <v>0</v>
      </c>
      <c r="F1154" t="b">
        <f t="shared" si="72"/>
        <v>0</v>
      </c>
      <c r="G1154" t="b">
        <f t="shared" si="70"/>
        <v>0</v>
      </c>
      <c r="H1154" t="b">
        <f t="shared" si="71"/>
        <v>0</v>
      </c>
      <c r="J1154" t="s">
        <v>191</v>
      </c>
      <c r="K1154">
        <v>561</v>
      </c>
      <c r="L1154">
        <v>186</v>
      </c>
      <c r="N1154" t="s">
        <v>18607</v>
      </c>
      <c r="P1154" t="s">
        <v>17</v>
      </c>
      <c r="Q1154" t="s">
        <v>18</v>
      </c>
      <c r="R1154" t="s">
        <v>19</v>
      </c>
      <c r="T1154" t="s">
        <v>20</v>
      </c>
      <c r="U1154" t="s">
        <v>21</v>
      </c>
    </row>
    <row r="1155" spans="1:21">
      <c r="A1155">
        <v>650815566</v>
      </c>
      <c r="B1155" s="3">
        <v>9</v>
      </c>
      <c r="C1155" s="3"/>
      <c r="D1155" t="s">
        <v>19217</v>
      </c>
      <c r="E1155" t="b">
        <f t="shared" ref="E1155:E1218" si="73">ISNUMBER(SEARCH("pfam04234",R1155))</f>
        <v>1</v>
      </c>
      <c r="F1155" t="b">
        <f t="shared" si="72"/>
        <v>0</v>
      </c>
      <c r="G1155" t="b">
        <f t="shared" ref="G1155:G1218" si="74">ISNUMBER(SEARCH("pfam13442",R1155))</f>
        <v>0</v>
      </c>
      <c r="H1155" t="b">
        <f t="shared" ref="H1155:H1218" si="75">ISNUMBER(SEARCH("pfam13115",R1155))</f>
        <v>0</v>
      </c>
      <c r="J1155" t="s">
        <v>158</v>
      </c>
      <c r="K1155">
        <v>1656</v>
      </c>
      <c r="L1155">
        <v>551</v>
      </c>
      <c r="N1155" t="s">
        <v>19218</v>
      </c>
      <c r="P1155" t="s">
        <v>24</v>
      </c>
      <c r="Q1155" t="s">
        <v>25</v>
      </c>
      <c r="R1155" t="s">
        <v>34</v>
      </c>
      <c r="T1155" t="s">
        <v>21</v>
      </c>
      <c r="U1155" t="s">
        <v>21</v>
      </c>
    </row>
    <row r="1156" spans="1:21">
      <c r="A1156">
        <v>650819607</v>
      </c>
      <c r="B1156" s="3">
        <v>9</v>
      </c>
      <c r="C1156" s="3"/>
      <c r="D1156" t="s">
        <v>19219</v>
      </c>
      <c r="E1156" t="b">
        <f t="shared" si="73"/>
        <v>1</v>
      </c>
      <c r="F1156" t="b">
        <f t="shared" si="72"/>
        <v>0</v>
      </c>
      <c r="G1156" t="b">
        <f t="shared" si="74"/>
        <v>0</v>
      </c>
      <c r="H1156" t="b">
        <f t="shared" si="75"/>
        <v>0</v>
      </c>
      <c r="J1156" t="s">
        <v>158</v>
      </c>
      <c r="K1156">
        <v>1656</v>
      </c>
      <c r="L1156">
        <v>551</v>
      </c>
      <c r="N1156" t="s">
        <v>19218</v>
      </c>
      <c r="P1156" t="s">
        <v>24</v>
      </c>
      <c r="Q1156" t="s">
        <v>25</v>
      </c>
      <c r="R1156" t="s">
        <v>34</v>
      </c>
      <c r="T1156" t="s">
        <v>21</v>
      </c>
      <c r="U1156" t="s">
        <v>21</v>
      </c>
    </row>
    <row r="1157" spans="1:21">
      <c r="A1157">
        <v>650839527</v>
      </c>
      <c r="B1157" s="3">
        <v>8</v>
      </c>
      <c r="C1157" s="3"/>
      <c r="D1157" t="s">
        <v>18871</v>
      </c>
      <c r="E1157" t="b">
        <f t="shared" si="73"/>
        <v>0</v>
      </c>
      <c r="F1157" t="b">
        <f t="shared" si="72"/>
        <v>0</v>
      </c>
      <c r="G1157" t="b">
        <f t="shared" si="74"/>
        <v>0</v>
      </c>
      <c r="H1157" t="b">
        <f t="shared" si="75"/>
        <v>0</v>
      </c>
      <c r="J1157" t="s">
        <v>114</v>
      </c>
      <c r="K1157">
        <v>900</v>
      </c>
      <c r="L1157">
        <v>299</v>
      </c>
      <c r="N1157" t="s">
        <v>18872</v>
      </c>
      <c r="P1157" t="s">
        <v>24</v>
      </c>
      <c r="Q1157" t="s">
        <v>25</v>
      </c>
      <c r="R1157" t="s">
        <v>19</v>
      </c>
      <c r="T1157" t="s">
        <v>20</v>
      </c>
      <c r="U1157" t="s">
        <v>21</v>
      </c>
    </row>
    <row r="1158" spans="1:21">
      <c r="A1158">
        <v>650839595</v>
      </c>
      <c r="B1158" s="3">
        <v>8</v>
      </c>
      <c r="C1158" s="3"/>
      <c r="D1158" t="s">
        <v>18873</v>
      </c>
      <c r="E1158" t="b">
        <f t="shared" si="73"/>
        <v>0</v>
      </c>
      <c r="F1158" t="b">
        <f t="shared" si="72"/>
        <v>0</v>
      </c>
      <c r="G1158" t="b">
        <f t="shared" si="74"/>
        <v>0</v>
      </c>
      <c r="H1158" t="b">
        <f t="shared" si="75"/>
        <v>0</v>
      </c>
      <c r="J1158" t="s">
        <v>114</v>
      </c>
      <c r="K1158">
        <v>915</v>
      </c>
      <c r="L1158">
        <v>304</v>
      </c>
      <c r="N1158" t="s">
        <v>18872</v>
      </c>
      <c r="P1158" t="s">
        <v>24</v>
      </c>
      <c r="Q1158" t="s">
        <v>25</v>
      </c>
      <c r="R1158" t="s">
        <v>19</v>
      </c>
      <c r="T1158" t="s">
        <v>20</v>
      </c>
      <c r="U1158" t="s">
        <v>21</v>
      </c>
    </row>
    <row r="1159" spans="1:21">
      <c r="A1159">
        <v>650863517</v>
      </c>
      <c r="B1159" s="3">
        <v>9</v>
      </c>
      <c r="C1159" s="3"/>
      <c r="D1159" t="s">
        <v>18615</v>
      </c>
      <c r="E1159" t="b">
        <f t="shared" si="73"/>
        <v>0</v>
      </c>
      <c r="F1159" t="b">
        <f t="shared" si="72"/>
        <v>0</v>
      </c>
      <c r="G1159" t="b">
        <f t="shared" si="74"/>
        <v>0</v>
      </c>
      <c r="H1159" t="b">
        <f t="shared" si="75"/>
        <v>0</v>
      </c>
      <c r="J1159" t="s">
        <v>424</v>
      </c>
      <c r="K1159">
        <v>969</v>
      </c>
      <c r="L1159">
        <v>322</v>
      </c>
      <c r="N1159" t="s">
        <v>18616</v>
      </c>
      <c r="P1159" t="s">
        <v>24</v>
      </c>
      <c r="Q1159" t="s">
        <v>25</v>
      </c>
      <c r="R1159" t="s">
        <v>19</v>
      </c>
      <c r="T1159" t="s">
        <v>20</v>
      </c>
      <c r="U1159" t="s">
        <v>21</v>
      </c>
    </row>
    <row r="1160" spans="1:21">
      <c r="A1160">
        <v>650864542</v>
      </c>
      <c r="B1160" s="3">
        <v>16</v>
      </c>
      <c r="C1160" s="3"/>
      <c r="D1160" t="s">
        <v>18617</v>
      </c>
      <c r="E1160" t="b">
        <f t="shared" si="73"/>
        <v>0</v>
      </c>
      <c r="F1160" t="b">
        <f t="shared" si="72"/>
        <v>1</v>
      </c>
      <c r="G1160" t="b">
        <f t="shared" si="74"/>
        <v>0</v>
      </c>
      <c r="H1160" t="b">
        <f t="shared" si="75"/>
        <v>0</v>
      </c>
      <c r="J1160" t="s">
        <v>1453</v>
      </c>
      <c r="K1160">
        <v>2073</v>
      </c>
      <c r="L1160">
        <v>690</v>
      </c>
      <c r="N1160" t="s">
        <v>18616</v>
      </c>
      <c r="P1160" t="s">
        <v>54</v>
      </c>
      <c r="Q1160" t="s">
        <v>18</v>
      </c>
      <c r="R1160" t="s">
        <v>55</v>
      </c>
      <c r="T1160" t="s">
        <v>20</v>
      </c>
      <c r="U1160" t="s">
        <v>21</v>
      </c>
    </row>
    <row r="1161" spans="1:21">
      <c r="A1161">
        <v>650866548</v>
      </c>
      <c r="B1161" s="3">
        <v>9</v>
      </c>
      <c r="C1161" s="3"/>
      <c r="D1161" t="s">
        <v>18618</v>
      </c>
      <c r="E1161" t="b">
        <f t="shared" si="73"/>
        <v>1</v>
      </c>
      <c r="F1161" t="b">
        <f t="shared" si="72"/>
        <v>0</v>
      </c>
      <c r="G1161" t="b">
        <f t="shared" si="74"/>
        <v>0</v>
      </c>
      <c r="H1161" t="b">
        <f t="shared" si="75"/>
        <v>0</v>
      </c>
      <c r="J1161" t="s">
        <v>191</v>
      </c>
      <c r="K1161">
        <v>1641</v>
      </c>
      <c r="L1161">
        <v>546</v>
      </c>
      <c r="N1161" t="s">
        <v>18616</v>
      </c>
      <c r="P1161" t="s">
        <v>24</v>
      </c>
      <c r="Q1161" t="s">
        <v>25</v>
      </c>
      <c r="R1161" t="s">
        <v>34</v>
      </c>
      <c r="T1161" t="s">
        <v>20</v>
      </c>
      <c r="U1161" t="s">
        <v>21</v>
      </c>
    </row>
    <row r="1162" spans="1:21">
      <c r="A1162">
        <v>650874267</v>
      </c>
      <c r="B1162" s="3">
        <v>16</v>
      </c>
      <c r="C1162" s="3"/>
      <c r="D1162" t="s">
        <v>18958</v>
      </c>
      <c r="E1162" t="b">
        <f t="shared" si="73"/>
        <v>0</v>
      </c>
      <c r="F1162" t="b">
        <f t="shared" si="72"/>
        <v>1</v>
      </c>
      <c r="G1162" t="b">
        <f t="shared" si="74"/>
        <v>0</v>
      </c>
      <c r="H1162" t="b">
        <f t="shared" si="75"/>
        <v>0</v>
      </c>
      <c r="J1162" t="s">
        <v>2106</v>
      </c>
      <c r="K1162">
        <v>2010</v>
      </c>
      <c r="L1162">
        <v>669</v>
      </c>
      <c r="N1162" t="s">
        <v>18959</v>
      </c>
      <c r="P1162" t="s">
        <v>54</v>
      </c>
      <c r="Q1162" t="s">
        <v>18</v>
      </c>
      <c r="R1162" t="s">
        <v>55</v>
      </c>
      <c r="T1162" t="s">
        <v>21</v>
      </c>
      <c r="U1162" t="s">
        <v>21</v>
      </c>
    </row>
    <row r="1163" spans="1:21">
      <c r="A1163">
        <v>650886787</v>
      </c>
      <c r="B1163" s="3">
        <v>7</v>
      </c>
      <c r="C1163" s="3"/>
      <c r="D1163" t="s">
        <v>19018</v>
      </c>
      <c r="E1163" t="b">
        <f t="shared" si="73"/>
        <v>0</v>
      </c>
      <c r="F1163" t="b">
        <f t="shared" si="72"/>
        <v>0</v>
      </c>
      <c r="G1163" t="b">
        <f t="shared" si="74"/>
        <v>0</v>
      </c>
      <c r="H1163" t="b">
        <f t="shared" si="75"/>
        <v>0</v>
      </c>
      <c r="J1163" t="s">
        <v>796</v>
      </c>
      <c r="K1163">
        <v>885</v>
      </c>
      <c r="L1163">
        <v>294</v>
      </c>
      <c r="N1163" t="s">
        <v>19019</v>
      </c>
      <c r="P1163" t="s">
        <v>24</v>
      </c>
      <c r="Q1163" t="s">
        <v>25</v>
      </c>
      <c r="R1163" t="s">
        <v>19</v>
      </c>
      <c r="T1163" t="s">
        <v>20</v>
      </c>
      <c r="U1163" t="s">
        <v>21</v>
      </c>
    </row>
    <row r="1164" spans="1:21">
      <c r="A1164">
        <v>650888433</v>
      </c>
      <c r="B1164" s="3">
        <v>6</v>
      </c>
      <c r="C1164" s="3"/>
      <c r="D1164" t="s">
        <v>19020</v>
      </c>
      <c r="E1164" t="b">
        <f t="shared" si="73"/>
        <v>0</v>
      </c>
      <c r="F1164" t="b">
        <f t="shared" si="72"/>
        <v>0</v>
      </c>
      <c r="G1164" t="b">
        <f t="shared" si="74"/>
        <v>0</v>
      </c>
      <c r="H1164" t="b">
        <f t="shared" si="75"/>
        <v>0</v>
      </c>
      <c r="J1164" t="s">
        <v>796</v>
      </c>
      <c r="K1164">
        <v>663</v>
      </c>
      <c r="L1164">
        <v>220</v>
      </c>
      <c r="N1164" t="s">
        <v>19019</v>
      </c>
      <c r="P1164" t="s">
        <v>24</v>
      </c>
      <c r="Q1164" t="s">
        <v>25</v>
      </c>
      <c r="R1164" t="s">
        <v>19</v>
      </c>
      <c r="T1164" t="s">
        <v>20</v>
      </c>
      <c r="U1164" t="s">
        <v>21</v>
      </c>
    </row>
    <row r="1165" spans="1:21">
      <c r="A1165">
        <v>650897124</v>
      </c>
      <c r="B1165" s="3">
        <v>9</v>
      </c>
      <c r="C1165" s="3"/>
      <c r="D1165" t="s">
        <v>18744</v>
      </c>
      <c r="E1165" t="b">
        <f t="shared" si="73"/>
        <v>1</v>
      </c>
      <c r="F1165" t="b">
        <f t="shared" si="72"/>
        <v>0</v>
      </c>
      <c r="G1165" t="b">
        <f t="shared" si="74"/>
        <v>0</v>
      </c>
      <c r="H1165" t="b">
        <f t="shared" si="75"/>
        <v>0</v>
      </c>
      <c r="J1165" t="s">
        <v>158</v>
      </c>
      <c r="K1165">
        <v>1626</v>
      </c>
      <c r="L1165">
        <v>541</v>
      </c>
      <c r="N1165" t="s">
        <v>18745</v>
      </c>
      <c r="P1165" t="s">
        <v>24</v>
      </c>
      <c r="Q1165" t="s">
        <v>25</v>
      </c>
      <c r="R1165" t="s">
        <v>34</v>
      </c>
      <c r="T1165" t="s">
        <v>20</v>
      </c>
      <c r="U1165" t="s">
        <v>21</v>
      </c>
    </row>
    <row r="1166" spans="1:21">
      <c r="A1166">
        <v>650916084</v>
      </c>
      <c r="B1166" s="3">
        <v>16</v>
      </c>
      <c r="C1166" s="3"/>
      <c r="D1166" t="s">
        <v>18934</v>
      </c>
      <c r="E1166" t="b">
        <f t="shared" si="73"/>
        <v>0</v>
      </c>
      <c r="F1166" t="b">
        <f t="shared" si="72"/>
        <v>1</v>
      </c>
      <c r="G1166" t="b">
        <f t="shared" si="74"/>
        <v>0</v>
      </c>
      <c r="H1166" t="b">
        <f t="shared" si="75"/>
        <v>0</v>
      </c>
      <c r="J1166" t="s">
        <v>191</v>
      </c>
      <c r="K1166">
        <v>2058</v>
      </c>
      <c r="L1166">
        <v>685</v>
      </c>
      <c r="N1166" t="s">
        <v>18935</v>
      </c>
      <c r="P1166" t="s">
        <v>54</v>
      </c>
      <c r="Q1166" t="s">
        <v>18</v>
      </c>
      <c r="R1166" t="s">
        <v>55</v>
      </c>
      <c r="T1166" t="s">
        <v>20</v>
      </c>
      <c r="U1166" t="s">
        <v>21</v>
      </c>
    </row>
    <row r="1167" spans="1:21">
      <c r="A1167">
        <v>650916709</v>
      </c>
      <c r="B1167" s="3">
        <v>16</v>
      </c>
      <c r="C1167" s="3"/>
      <c r="D1167" t="s">
        <v>18936</v>
      </c>
      <c r="E1167" t="b">
        <f t="shared" si="73"/>
        <v>0</v>
      </c>
      <c r="F1167" t="b">
        <f t="shared" si="72"/>
        <v>1</v>
      </c>
      <c r="G1167" t="b">
        <f t="shared" si="74"/>
        <v>0</v>
      </c>
      <c r="H1167" t="b">
        <f t="shared" si="75"/>
        <v>0</v>
      </c>
      <c r="J1167" t="s">
        <v>191</v>
      </c>
      <c r="K1167">
        <v>2016</v>
      </c>
      <c r="L1167">
        <v>671</v>
      </c>
      <c r="N1167" t="s">
        <v>18935</v>
      </c>
      <c r="P1167" t="s">
        <v>54</v>
      </c>
      <c r="Q1167" t="s">
        <v>18</v>
      </c>
      <c r="R1167" t="s">
        <v>55</v>
      </c>
      <c r="T1167" t="s">
        <v>21</v>
      </c>
      <c r="U1167" t="s">
        <v>21</v>
      </c>
    </row>
    <row r="1168" spans="1:21">
      <c r="A1168">
        <v>650931204</v>
      </c>
      <c r="B1168" s="3">
        <v>8</v>
      </c>
      <c r="C1168" s="3"/>
      <c r="D1168" t="s">
        <v>18750</v>
      </c>
      <c r="E1168" t="b">
        <f t="shared" si="73"/>
        <v>0</v>
      </c>
      <c r="F1168" t="b">
        <f t="shared" si="72"/>
        <v>0</v>
      </c>
      <c r="G1168" t="b">
        <f t="shared" si="74"/>
        <v>0</v>
      </c>
      <c r="H1168" t="b">
        <f t="shared" si="75"/>
        <v>0</v>
      </c>
      <c r="J1168" t="s">
        <v>412</v>
      </c>
      <c r="K1168">
        <v>870</v>
      </c>
      <c r="L1168">
        <v>289</v>
      </c>
      <c r="N1168" t="s">
        <v>18751</v>
      </c>
      <c r="P1168" t="s">
        <v>24</v>
      </c>
      <c r="Q1168" t="s">
        <v>25</v>
      </c>
      <c r="R1168" t="s">
        <v>19</v>
      </c>
      <c r="T1168" t="s">
        <v>20</v>
      </c>
      <c r="U1168" t="s">
        <v>21</v>
      </c>
    </row>
    <row r="1169" spans="1:21">
      <c r="A1169">
        <v>650932384</v>
      </c>
      <c r="B1169" s="3">
        <v>16</v>
      </c>
      <c r="C1169" s="3"/>
      <c r="D1169" t="s">
        <v>18726</v>
      </c>
      <c r="E1169" t="b">
        <f t="shared" si="73"/>
        <v>0</v>
      </c>
      <c r="F1169" t="b">
        <f t="shared" si="72"/>
        <v>1</v>
      </c>
      <c r="G1169" t="b">
        <f t="shared" si="74"/>
        <v>0</v>
      </c>
      <c r="H1169" t="b">
        <f t="shared" si="75"/>
        <v>0</v>
      </c>
      <c r="J1169" t="s">
        <v>191</v>
      </c>
      <c r="K1169">
        <v>2214</v>
      </c>
      <c r="L1169">
        <v>737</v>
      </c>
      <c r="N1169" t="s">
        <v>18727</v>
      </c>
      <c r="P1169" t="s">
        <v>54</v>
      </c>
      <c r="Q1169" t="s">
        <v>18</v>
      </c>
      <c r="R1169" t="s">
        <v>55</v>
      </c>
      <c r="T1169" t="s">
        <v>20</v>
      </c>
      <c r="U1169" t="s">
        <v>21</v>
      </c>
    </row>
    <row r="1170" spans="1:21">
      <c r="A1170">
        <v>650945682</v>
      </c>
      <c r="B1170" s="3">
        <v>16</v>
      </c>
      <c r="C1170" s="3"/>
      <c r="D1170" t="s">
        <v>18730</v>
      </c>
      <c r="E1170" t="b">
        <f t="shared" si="73"/>
        <v>0</v>
      </c>
      <c r="F1170" t="b">
        <f t="shared" si="72"/>
        <v>1</v>
      </c>
      <c r="G1170" t="b">
        <f t="shared" si="74"/>
        <v>0</v>
      </c>
      <c r="H1170" t="b">
        <f t="shared" si="75"/>
        <v>0</v>
      </c>
      <c r="J1170" t="s">
        <v>191</v>
      </c>
      <c r="K1170">
        <v>2046</v>
      </c>
      <c r="L1170">
        <v>681</v>
      </c>
      <c r="N1170" t="s">
        <v>18731</v>
      </c>
      <c r="P1170" t="s">
        <v>54</v>
      </c>
      <c r="Q1170" t="s">
        <v>18</v>
      </c>
      <c r="R1170" t="s">
        <v>55</v>
      </c>
      <c r="T1170" t="s">
        <v>20</v>
      </c>
      <c r="U1170" t="s">
        <v>21</v>
      </c>
    </row>
    <row r="1171" spans="1:21">
      <c r="A1171">
        <v>650960800</v>
      </c>
      <c r="B1171" s="3">
        <v>9</v>
      </c>
      <c r="C1171" s="3"/>
      <c r="D1171" t="s">
        <v>19027</v>
      </c>
      <c r="E1171" t="b">
        <f t="shared" si="73"/>
        <v>1</v>
      </c>
      <c r="F1171" t="b">
        <f t="shared" si="72"/>
        <v>0</v>
      </c>
      <c r="G1171" t="b">
        <f t="shared" si="74"/>
        <v>0</v>
      </c>
      <c r="H1171" t="b">
        <f t="shared" si="75"/>
        <v>0</v>
      </c>
      <c r="I1171" t="s">
        <v>16819</v>
      </c>
      <c r="J1171" t="s">
        <v>999</v>
      </c>
      <c r="K1171">
        <v>1659</v>
      </c>
      <c r="L1171">
        <v>552</v>
      </c>
      <c r="N1171" t="s">
        <v>19028</v>
      </c>
      <c r="P1171" t="s">
        <v>37</v>
      </c>
      <c r="Q1171" t="s">
        <v>38</v>
      </c>
      <c r="R1171" t="s">
        <v>34</v>
      </c>
      <c r="T1171" t="s">
        <v>21</v>
      </c>
      <c r="U1171" t="s">
        <v>21</v>
      </c>
    </row>
    <row r="1172" spans="1:21">
      <c r="A1172">
        <v>650990350</v>
      </c>
      <c r="B1172" s="3">
        <v>8</v>
      </c>
      <c r="C1172" s="3"/>
      <c r="D1172" t="s">
        <v>18732</v>
      </c>
      <c r="E1172" t="b">
        <f t="shared" si="73"/>
        <v>0</v>
      </c>
      <c r="F1172" t="b">
        <f t="shared" si="72"/>
        <v>0</v>
      </c>
      <c r="G1172" t="b">
        <f t="shared" si="74"/>
        <v>0</v>
      </c>
      <c r="H1172" t="b">
        <f t="shared" si="75"/>
        <v>0</v>
      </c>
      <c r="J1172" t="s">
        <v>191</v>
      </c>
      <c r="K1172">
        <v>933</v>
      </c>
      <c r="L1172">
        <v>310</v>
      </c>
      <c r="N1172" t="s">
        <v>18733</v>
      </c>
      <c r="P1172" t="s">
        <v>24</v>
      </c>
      <c r="Q1172" t="s">
        <v>25</v>
      </c>
      <c r="R1172" t="s">
        <v>19</v>
      </c>
      <c r="T1172" t="s">
        <v>20</v>
      </c>
      <c r="U1172" t="s">
        <v>21</v>
      </c>
    </row>
    <row r="1173" spans="1:21">
      <c r="A1173">
        <v>650994284</v>
      </c>
      <c r="B1173" s="3">
        <v>4</v>
      </c>
      <c r="C1173" s="3"/>
      <c r="D1173" t="s">
        <v>18734</v>
      </c>
      <c r="E1173" t="b">
        <f t="shared" si="73"/>
        <v>0</v>
      </c>
      <c r="F1173" t="b">
        <f t="shared" si="72"/>
        <v>0</v>
      </c>
      <c r="G1173" t="b">
        <f t="shared" si="74"/>
        <v>0</v>
      </c>
      <c r="H1173" t="b">
        <f t="shared" si="75"/>
        <v>0</v>
      </c>
      <c r="J1173" t="s">
        <v>191</v>
      </c>
      <c r="K1173">
        <v>507</v>
      </c>
      <c r="L1173">
        <v>168</v>
      </c>
      <c r="N1173" t="s">
        <v>18733</v>
      </c>
      <c r="P1173" t="s">
        <v>17</v>
      </c>
      <c r="Q1173" t="s">
        <v>18</v>
      </c>
      <c r="R1173" t="s">
        <v>19</v>
      </c>
      <c r="T1173" t="s">
        <v>20</v>
      </c>
      <c r="U1173" t="s">
        <v>21</v>
      </c>
    </row>
    <row r="1174" spans="1:21">
      <c r="A1174">
        <v>651004236</v>
      </c>
      <c r="B1174" s="3">
        <v>10</v>
      </c>
      <c r="C1174" s="3"/>
      <c r="D1174" t="s">
        <v>19006</v>
      </c>
      <c r="E1174" t="b">
        <f t="shared" si="73"/>
        <v>0</v>
      </c>
      <c r="F1174" t="b">
        <f t="shared" si="72"/>
        <v>0</v>
      </c>
      <c r="G1174" t="b">
        <f t="shared" si="74"/>
        <v>1</v>
      </c>
      <c r="H1174" t="b">
        <f t="shared" si="75"/>
        <v>0</v>
      </c>
      <c r="J1174" t="s">
        <v>941</v>
      </c>
      <c r="K1174">
        <v>2022</v>
      </c>
      <c r="L1174">
        <v>673</v>
      </c>
      <c r="M1174" t="s">
        <v>38345</v>
      </c>
      <c r="N1174" t="s">
        <v>19007</v>
      </c>
      <c r="P1174" t="s">
        <v>24</v>
      </c>
      <c r="Q1174" t="s">
        <v>25</v>
      </c>
      <c r="R1174" t="s">
        <v>353</v>
      </c>
      <c r="T1174" t="s">
        <v>20</v>
      </c>
      <c r="U1174" t="s">
        <v>21</v>
      </c>
    </row>
    <row r="1175" spans="1:21">
      <c r="A1175">
        <v>651004863</v>
      </c>
      <c r="B1175" s="3">
        <v>10</v>
      </c>
      <c r="C1175" s="3"/>
      <c r="D1175" t="s">
        <v>19008</v>
      </c>
      <c r="E1175" t="b">
        <f t="shared" si="73"/>
        <v>0</v>
      </c>
      <c r="F1175" t="b">
        <f t="shared" si="72"/>
        <v>0</v>
      </c>
      <c r="G1175" t="b">
        <f t="shared" si="74"/>
        <v>1</v>
      </c>
      <c r="H1175" t="b">
        <f t="shared" si="75"/>
        <v>0</v>
      </c>
      <c r="J1175" t="s">
        <v>941</v>
      </c>
      <c r="K1175">
        <v>2022</v>
      </c>
      <c r="L1175">
        <v>673</v>
      </c>
      <c r="M1175" t="s">
        <v>38345</v>
      </c>
      <c r="N1175" t="s">
        <v>19007</v>
      </c>
      <c r="P1175" t="s">
        <v>24</v>
      </c>
      <c r="Q1175" t="s">
        <v>25</v>
      </c>
      <c r="R1175" t="s">
        <v>10265</v>
      </c>
      <c r="T1175" t="s">
        <v>20</v>
      </c>
      <c r="U1175" t="s">
        <v>21</v>
      </c>
    </row>
    <row r="1176" spans="1:21">
      <c r="A1176">
        <v>651009042</v>
      </c>
      <c r="B1176" s="3">
        <v>4</v>
      </c>
      <c r="C1176" s="3"/>
      <c r="D1176" t="s">
        <v>19081</v>
      </c>
      <c r="E1176" t="b">
        <f t="shared" si="73"/>
        <v>0</v>
      </c>
      <c r="F1176" t="b">
        <f t="shared" si="72"/>
        <v>0</v>
      </c>
      <c r="G1176" t="b">
        <f t="shared" si="74"/>
        <v>0</v>
      </c>
      <c r="H1176" t="b">
        <f t="shared" si="75"/>
        <v>0</v>
      </c>
      <c r="J1176" t="s">
        <v>191</v>
      </c>
      <c r="K1176">
        <v>465</v>
      </c>
      <c r="L1176">
        <v>154</v>
      </c>
      <c r="N1176" t="s">
        <v>19082</v>
      </c>
      <c r="P1176" t="s">
        <v>17</v>
      </c>
      <c r="Q1176" t="s">
        <v>18</v>
      </c>
      <c r="R1176" t="s">
        <v>19</v>
      </c>
      <c r="T1176" t="s">
        <v>20</v>
      </c>
      <c r="U1176" t="s">
        <v>21</v>
      </c>
    </row>
    <row r="1177" spans="1:21">
      <c r="A1177">
        <v>651018966</v>
      </c>
      <c r="B1177" s="3">
        <v>4</v>
      </c>
      <c r="C1177" s="3"/>
      <c r="D1177" t="s">
        <v>19088</v>
      </c>
      <c r="E1177" t="b">
        <f t="shared" si="73"/>
        <v>0</v>
      </c>
      <c r="F1177" t="b">
        <f t="shared" si="72"/>
        <v>0</v>
      </c>
      <c r="G1177" t="b">
        <f t="shared" si="74"/>
        <v>0</v>
      </c>
      <c r="H1177" t="b">
        <f t="shared" si="75"/>
        <v>0</v>
      </c>
      <c r="J1177" t="s">
        <v>114</v>
      </c>
      <c r="K1177">
        <v>435</v>
      </c>
      <c r="L1177">
        <v>144</v>
      </c>
      <c r="N1177" t="s">
        <v>19089</v>
      </c>
      <c r="R1177" t="s">
        <v>19</v>
      </c>
      <c r="T1177" t="s">
        <v>20</v>
      </c>
      <c r="U1177" t="s">
        <v>21</v>
      </c>
    </row>
    <row r="1178" spans="1:21">
      <c r="A1178">
        <v>651019558</v>
      </c>
      <c r="B1178" s="3">
        <v>4</v>
      </c>
      <c r="C1178" s="3"/>
      <c r="D1178" t="s">
        <v>19090</v>
      </c>
      <c r="E1178" t="b">
        <f t="shared" si="73"/>
        <v>0</v>
      </c>
      <c r="F1178" t="b">
        <f t="shared" si="72"/>
        <v>0</v>
      </c>
      <c r="G1178" t="b">
        <f t="shared" si="74"/>
        <v>0</v>
      </c>
      <c r="H1178" t="b">
        <f t="shared" si="75"/>
        <v>0</v>
      </c>
      <c r="J1178" t="s">
        <v>1077</v>
      </c>
      <c r="K1178">
        <v>465</v>
      </c>
      <c r="L1178">
        <v>154</v>
      </c>
      <c r="N1178" t="s">
        <v>19089</v>
      </c>
      <c r="P1178" t="s">
        <v>17</v>
      </c>
      <c r="Q1178" t="s">
        <v>18</v>
      </c>
      <c r="R1178" t="s">
        <v>19</v>
      </c>
      <c r="T1178" t="s">
        <v>20</v>
      </c>
      <c r="U1178" t="s">
        <v>21</v>
      </c>
    </row>
    <row r="1179" spans="1:21">
      <c r="A1179">
        <v>651023613</v>
      </c>
      <c r="B1179" s="3">
        <v>16</v>
      </c>
      <c r="C1179" s="3"/>
      <c r="D1179" t="s">
        <v>18948</v>
      </c>
      <c r="E1179" t="b">
        <f t="shared" si="73"/>
        <v>0</v>
      </c>
      <c r="F1179" t="b">
        <f t="shared" si="72"/>
        <v>1</v>
      </c>
      <c r="G1179" t="b">
        <f t="shared" si="74"/>
        <v>0</v>
      </c>
      <c r="H1179" t="b">
        <f t="shared" si="75"/>
        <v>0</v>
      </c>
      <c r="J1179" t="s">
        <v>17232</v>
      </c>
      <c r="K1179">
        <v>1986</v>
      </c>
      <c r="L1179">
        <v>661</v>
      </c>
      <c r="N1179" t="s">
        <v>18949</v>
      </c>
      <c r="P1179" t="s">
        <v>54</v>
      </c>
      <c r="Q1179" t="s">
        <v>18</v>
      </c>
      <c r="R1179" t="s">
        <v>55</v>
      </c>
      <c r="T1179" t="s">
        <v>20</v>
      </c>
      <c r="U1179" t="s">
        <v>21</v>
      </c>
    </row>
    <row r="1180" spans="1:21">
      <c r="A1180">
        <v>651032583</v>
      </c>
      <c r="B1180" s="3">
        <v>8</v>
      </c>
      <c r="C1180" s="3"/>
      <c r="D1180" t="s">
        <v>19142</v>
      </c>
      <c r="E1180" t="b">
        <f t="shared" si="73"/>
        <v>0</v>
      </c>
      <c r="F1180" t="b">
        <f t="shared" ref="F1180:F1243" si="76">ISNUMBER(SEARCH("pfam09678",R1180))</f>
        <v>0</v>
      </c>
      <c r="G1180" t="b">
        <f t="shared" si="74"/>
        <v>0</v>
      </c>
      <c r="H1180" t="b">
        <f t="shared" si="75"/>
        <v>0</v>
      </c>
      <c r="J1180" t="s">
        <v>1644</v>
      </c>
      <c r="K1180">
        <v>876</v>
      </c>
      <c r="L1180">
        <v>291</v>
      </c>
      <c r="N1180" t="s">
        <v>19143</v>
      </c>
      <c r="P1180" t="s">
        <v>24</v>
      </c>
      <c r="Q1180" t="s">
        <v>25</v>
      </c>
      <c r="R1180" t="s">
        <v>19</v>
      </c>
      <c r="T1180" t="s">
        <v>20</v>
      </c>
      <c r="U1180" t="s">
        <v>21</v>
      </c>
    </row>
    <row r="1181" spans="1:21">
      <c r="A1181">
        <v>651037452</v>
      </c>
      <c r="B1181" s="3">
        <v>16</v>
      </c>
      <c r="C1181" s="3"/>
      <c r="D1181" t="s">
        <v>18950</v>
      </c>
      <c r="E1181" t="b">
        <f t="shared" si="73"/>
        <v>0</v>
      </c>
      <c r="F1181" t="b">
        <f t="shared" si="76"/>
        <v>1</v>
      </c>
      <c r="G1181" t="b">
        <f t="shared" si="74"/>
        <v>0</v>
      </c>
      <c r="H1181" t="b">
        <f t="shared" si="75"/>
        <v>0</v>
      </c>
      <c r="J1181" t="s">
        <v>101</v>
      </c>
      <c r="K1181">
        <v>1986</v>
      </c>
      <c r="L1181">
        <v>661</v>
      </c>
      <c r="N1181" t="s">
        <v>18951</v>
      </c>
      <c r="P1181" t="s">
        <v>54</v>
      </c>
      <c r="Q1181" t="s">
        <v>18</v>
      </c>
      <c r="R1181" t="s">
        <v>55</v>
      </c>
      <c r="T1181" t="s">
        <v>20</v>
      </c>
      <c r="U1181" t="s">
        <v>21</v>
      </c>
    </row>
    <row r="1182" spans="1:21">
      <c r="A1182">
        <v>651063731</v>
      </c>
      <c r="B1182" s="3">
        <v>8</v>
      </c>
      <c r="C1182" s="3"/>
      <c r="D1182" t="s">
        <v>19150</v>
      </c>
      <c r="E1182" t="b">
        <f t="shared" si="73"/>
        <v>0</v>
      </c>
      <c r="F1182" t="b">
        <f t="shared" si="76"/>
        <v>0</v>
      </c>
      <c r="G1182" t="b">
        <f t="shared" si="74"/>
        <v>0</v>
      </c>
      <c r="H1182" t="b">
        <f t="shared" si="75"/>
        <v>0</v>
      </c>
      <c r="J1182" t="s">
        <v>1644</v>
      </c>
      <c r="K1182">
        <v>876</v>
      </c>
      <c r="L1182">
        <v>291</v>
      </c>
      <c r="N1182" t="s">
        <v>19151</v>
      </c>
      <c r="P1182" t="s">
        <v>24</v>
      </c>
      <c r="Q1182" t="s">
        <v>25</v>
      </c>
      <c r="R1182" t="s">
        <v>19</v>
      </c>
      <c r="T1182" t="s">
        <v>20</v>
      </c>
      <c r="U1182" t="s">
        <v>21</v>
      </c>
    </row>
    <row r="1183" spans="1:21">
      <c r="A1183">
        <v>651068609</v>
      </c>
      <c r="B1183" s="3">
        <v>8</v>
      </c>
      <c r="C1183" s="3"/>
      <c r="D1183" t="s">
        <v>18781</v>
      </c>
      <c r="E1183" t="b">
        <f t="shared" si="73"/>
        <v>0</v>
      </c>
      <c r="F1183" t="b">
        <f t="shared" si="76"/>
        <v>0</v>
      </c>
      <c r="G1183" t="b">
        <f t="shared" si="74"/>
        <v>0</v>
      </c>
      <c r="H1183" t="b">
        <f t="shared" si="75"/>
        <v>0</v>
      </c>
      <c r="I1183" t="s">
        <v>17043</v>
      </c>
      <c r="J1183" t="s">
        <v>941</v>
      </c>
      <c r="K1183">
        <v>873</v>
      </c>
      <c r="L1183">
        <v>290</v>
      </c>
      <c r="N1183" t="s">
        <v>18782</v>
      </c>
      <c r="P1183" t="s">
        <v>24</v>
      </c>
      <c r="Q1183" t="s">
        <v>25</v>
      </c>
      <c r="R1183" t="s">
        <v>19</v>
      </c>
      <c r="T1183" t="s">
        <v>20</v>
      </c>
      <c r="U1183" t="s">
        <v>21</v>
      </c>
    </row>
    <row r="1184" spans="1:21">
      <c r="A1184">
        <v>651072713</v>
      </c>
      <c r="B1184" s="3">
        <v>6</v>
      </c>
      <c r="C1184" s="3"/>
      <c r="D1184" t="s">
        <v>19042</v>
      </c>
      <c r="E1184" t="b">
        <f t="shared" si="73"/>
        <v>0</v>
      </c>
      <c r="F1184" t="b">
        <f t="shared" si="76"/>
        <v>0</v>
      </c>
      <c r="G1184" t="b">
        <f t="shared" si="74"/>
        <v>0</v>
      </c>
      <c r="H1184" t="b">
        <f t="shared" si="75"/>
        <v>0</v>
      </c>
      <c r="I1184" t="s">
        <v>17043</v>
      </c>
      <c r="J1184" t="s">
        <v>1120</v>
      </c>
      <c r="K1184">
        <v>828</v>
      </c>
      <c r="L1184">
        <v>275</v>
      </c>
      <c r="N1184" t="s">
        <v>19043</v>
      </c>
      <c r="P1184" t="s">
        <v>24</v>
      </c>
      <c r="Q1184" t="s">
        <v>25</v>
      </c>
      <c r="R1184" t="s">
        <v>19</v>
      </c>
      <c r="T1184" t="s">
        <v>20</v>
      </c>
      <c r="U1184" t="s">
        <v>21</v>
      </c>
    </row>
    <row r="1185" spans="1:21">
      <c r="A1185">
        <v>651082953</v>
      </c>
      <c r="B1185" s="3">
        <v>16</v>
      </c>
      <c r="C1185" s="3"/>
      <c r="D1185" t="s">
        <v>18962</v>
      </c>
      <c r="E1185" t="b">
        <f t="shared" si="73"/>
        <v>0</v>
      </c>
      <c r="F1185" t="b">
        <f t="shared" si="76"/>
        <v>1</v>
      </c>
      <c r="G1185" t="b">
        <f t="shared" si="74"/>
        <v>0</v>
      </c>
      <c r="H1185" t="b">
        <f t="shared" si="75"/>
        <v>0</v>
      </c>
      <c r="J1185" t="s">
        <v>1077</v>
      </c>
      <c r="K1185">
        <v>1923</v>
      </c>
      <c r="L1185">
        <v>640</v>
      </c>
      <c r="N1185" t="s">
        <v>18963</v>
      </c>
      <c r="P1185" t="s">
        <v>54</v>
      </c>
      <c r="Q1185" t="s">
        <v>18</v>
      </c>
      <c r="R1185" t="s">
        <v>55</v>
      </c>
      <c r="T1185" t="s">
        <v>21</v>
      </c>
      <c r="U1185" t="s">
        <v>21</v>
      </c>
    </row>
    <row r="1186" spans="1:21">
      <c r="A1186">
        <v>651086648</v>
      </c>
      <c r="B1186" s="3">
        <v>16</v>
      </c>
      <c r="C1186" s="3"/>
      <c r="D1186" t="s">
        <v>18964</v>
      </c>
      <c r="E1186" t="b">
        <f t="shared" si="73"/>
        <v>0</v>
      </c>
      <c r="F1186" t="b">
        <f t="shared" si="76"/>
        <v>1</v>
      </c>
      <c r="G1186" t="b">
        <f t="shared" si="74"/>
        <v>0</v>
      </c>
      <c r="H1186" t="b">
        <f t="shared" si="75"/>
        <v>0</v>
      </c>
      <c r="J1186" t="s">
        <v>1077</v>
      </c>
      <c r="K1186">
        <v>1923</v>
      </c>
      <c r="L1186">
        <v>640</v>
      </c>
      <c r="N1186" t="s">
        <v>18965</v>
      </c>
      <c r="P1186" t="s">
        <v>54</v>
      </c>
      <c r="Q1186" t="s">
        <v>18</v>
      </c>
      <c r="R1186" t="s">
        <v>55</v>
      </c>
      <c r="T1186" t="s">
        <v>21</v>
      </c>
      <c r="U1186" t="s">
        <v>21</v>
      </c>
    </row>
    <row r="1187" spans="1:21">
      <c r="A1187">
        <v>651095016</v>
      </c>
      <c r="B1187" s="3">
        <v>8</v>
      </c>
      <c r="C1187" s="3"/>
      <c r="D1187" t="s">
        <v>18748</v>
      </c>
      <c r="E1187" t="b">
        <f t="shared" si="73"/>
        <v>1</v>
      </c>
      <c r="F1187" t="b">
        <f t="shared" si="76"/>
        <v>0</v>
      </c>
      <c r="G1187" t="b">
        <f t="shared" si="74"/>
        <v>0</v>
      </c>
      <c r="H1187" t="b">
        <f t="shared" si="75"/>
        <v>0</v>
      </c>
      <c r="J1187" t="s">
        <v>10719</v>
      </c>
      <c r="K1187">
        <v>1569</v>
      </c>
      <c r="L1187">
        <v>522</v>
      </c>
      <c r="N1187" t="s">
        <v>18749</v>
      </c>
      <c r="P1187" t="s">
        <v>24</v>
      </c>
      <c r="Q1187" t="s">
        <v>25</v>
      </c>
      <c r="R1187" t="s">
        <v>34</v>
      </c>
      <c r="T1187" t="s">
        <v>21</v>
      </c>
      <c r="U1187" t="s">
        <v>21</v>
      </c>
    </row>
    <row r="1188" spans="1:21">
      <c r="A1188">
        <v>651102640</v>
      </c>
      <c r="B1188" s="3">
        <v>9</v>
      </c>
      <c r="C1188" s="3"/>
      <c r="D1188" t="s">
        <v>18655</v>
      </c>
      <c r="E1188" t="b">
        <f t="shared" si="73"/>
        <v>1</v>
      </c>
      <c r="F1188" t="b">
        <f t="shared" si="76"/>
        <v>0</v>
      </c>
      <c r="G1188" t="b">
        <f t="shared" si="74"/>
        <v>0</v>
      </c>
      <c r="H1188" t="b">
        <f t="shared" si="75"/>
        <v>1</v>
      </c>
      <c r="J1188" t="s">
        <v>424</v>
      </c>
      <c r="K1188">
        <v>1650</v>
      </c>
      <c r="L1188">
        <v>549</v>
      </c>
      <c r="N1188" t="s">
        <v>18656</v>
      </c>
      <c r="P1188" t="s">
        <v>24</v>
      </c>
      <c r="Q1188" t="s">
        <v>25</v>
      </c>
      <c r="R1188" t="s">
        <v>59</v>
      </c>
      <c r="T1188" t="s">
        <v>21</v>
      </c>
      <c r="U1188" t="s">
        <v>21</v>
      </c>
    </row>
    <row r="1189" spans="1:21">
      <c r="A1189">
        <v>651152318</v>
      </c>
      <c r="B1189" s="3">
        <v>9</v>
      </c>
      <c r="C1189" s="3"/>
      <c r="D1189" t="s">
        <v>19106</v>
      </c>
      <c r="E1189" t="b">
        <f t="shared" si="73"/>
        <v>0</v>
      </c>
      <c r="F1189" t="b">
        <f t="shared" si="76"/>
        <v>0</v>
      </c>
      <c r="G1189" t="b">
        <f t="shared" si="74"/>
        <v>0</v>
      </c>
      <c r="H1189" t="b">
        <f t="shared" si="75"/>
        <v>0</v>
      </c>
      <c r="J1189" t="s">
        <v>202</v>
      </c>
      <c r="K1189">
        <v>981</v>
      </c>
      <c r="L1189">
        <v>326</v>
      </c>
      <c r="N1189" t="s">
        <v>19107</v>
      </c>
      <c r="P1189" t="s">
        <v>24</v>
      </c>
      <c r="Q1189" t="s">
        <v>25</v>
      </c>
      <c r="R1189" t="s">
        <v>19</v>
      </c>
      <c r="T1189" t="s">
        <v>20</v>
      </c>
      <c r="U1189" t="s">
        <v>21</v>
      </c>
    </row>
    <row r="1190" spans="1:21">
      <c r="A1190">
        <v>651156904</v>
      </c>
      <c r="B1190" s="3">
        <v>16</v>
      </c>
      <c r="C1190" s="3"/>
      <c r="D1190" t="s">
        <v>19108</v>
      </c>
      <c r="E1190" t="b">
        <f t="shared" si="73"/>
        <v>0</v>
      </c>
      <c r="F1190" t="b">
        <f t="shared" si="76"/>
        <v>1</v>
      </c>
      <c r="G1190" t="b">
        <f t="shared" si="74"/>
        <v>0</v>
      </c>
      <c r="H1190" t="b">
        <f t="shared" si="75"/>
        <v>0</v>
      </c>
      <c r="J1190" t="s">
        <v>4966</v>
      </c>
      <c r="K1190">
        <v>2181</v>
      </c>
      <c r="L1190">
        <v>726</v>
      </c>
      <c r="N1190" t="s">
        <v>19107</v>
      </c>
      <c r="P1190" t="s">
        <v>54</v>
      </c>
      <c r="Q1190" t="s">
        <v>18</v>
      </c>
      <c r="R1190" t="s">
        <v>55</v>
      </c>
      <c r="T1190" t="s">
        <v>20</v>
      </c>
      <c r="U1190" t="s">
        <v>21</v>
      </c>
    </row>
    <row r="1191" spans="1:21">
      <c r="A1191">
        <v>651164538</v>
      </c>
      <c r="B1191" s="3">
        <v>8</v>
      </c>
      <c r="C1191" s="3"/>
      <c r="D1191" t="s">
        <v>19152</v>
      </c>
      <c r="E1191" t="b">
        <f t="shared" si="73"/>
        <v>0</v>
      </c>
      <c r="F1191" t="b">
        <f t="shared" si="76"/>
        <v>0</v>
      </c>
      <c r="G1191" t="b">
        <f t="shared" si="74"/>
        <v>0</v>
      </c>
      <c r="H1191" t="b">
        <f t="shared" si="75"/>
        <v>0</v>
      </c>
      <c r="J1191" t="s">
        <v>6024</v>
      </c>
      <c r="K1191">
        <v>876</v>
      </c>
      <c r="L1191">
        <v>291</v>
      </c>
      <c r="N1191" t="s">
        <v>19153</v>
      </c>
      <c r="P1191" t="s">
        <v>24</v>
      </c>
      <c r="Q1191" t="s">
        <v>25</v>
      </c>
      <c r="R1191" t="s">
        <v>19</v>
      </c>
      <c r="T1191" t="s">
        <v>20</v>
      </c>
      <c r="U1191" t="s">
        <v>21</v>
      </c>
    </row>
    <row r="1192" spans="1:21">
      <c r="A1192">
        <v>651174775</v>
      </c>
      <c r="B1192" s="3">
        <v>4</v>
      </c>
      <c r="C1192" s="3"/>
      <c r="D1192" t="s">
        <v>19085</v>
      </c>
      <c r="E1192" t="b">
        <f t="shared" si="73"/>
        <v>0</v>
      </c>
      <c r="F1192" t="b">
        <f t="shared" si="76"/>
        <v>0</v>
      </c>
      <c r="G1192" t="b">
        <f t="shared" si="74"/>
        <v>0</v>
      </c>
      <c r="H1192" t="b">
        <f t="shared" si="75"/>
        <v>0</v>
      </c>
      <c r="J1192" t="s">
        <v>114</v>
      </c>
      <c r="K1192">
        <v>435</v>
      </c>
      <c r="L1192">
        <v>144</v>
      </c>
      <c r="N1192" t="s">
        <v>19086</v>
      </c>
      <c r="R1192" t="s">
        <v>19</v>
      </c>
      <c r="T1192" t="s">
        <v>20</v>
      </c>
      <c r="U1192" t="s">
        <v>21</v>
      </c>
    </row>
    <row r="1193" spans="1:21">
      <c r="A1193">
        <v>651175414</v>
      </c>
      <c r="B1193" s="3">
        <v>4</v>
      </c>
      <c r="C1193" s="3"/>
      <c r="D1193" t="s">
        <v>19087</v>
      </c>
      <c r="E1193" t="b">
        <f t="shared" si="73"/>
        <v>0</v>
      </c>
      <c r="F1193" t="b">
        <f t="shared" si="76"/>
        <v>0</v>
      </c>
      <c r="G1193" t="b">
        <f t="shared" si="74"/>
        <v>0</v>
      </c>
      <c r="H1193" t="b">
        <f t="shared" si="75"/>
        <v>0</v>
      </c>
      <c r="J1193" t="s">
        <v>1077</v>
      </c>
      <c r="K1193">
        <v>465</v>
      </c>
      <c r="L1193">
        <v>154</v>
      </c>
      <c r="N1193" t="s">
        <v>19086</v>
      </c>
      <c r="P1193" t="s">
        <v>17</v>
      </c>
      <c r="Q1193" t="s">
        <v>18</v>
      </c>
      <c r="R1193" t="s">
        <v>19</v>
      </c>
      <c r="T1193" t="s">
        <v>20</v>
      </c>
      <c r="U1193" t="s">
        <v>21</v>
      </c>
    </row>
    <row r="1194" spans="1:21">
      <c r="A1194">
        <v>651178626</v>
      </c>
      <c r="B1194" s="3">
        <v>9</v>
      </c>
      <c r="C1194" s="3"/>
      <c r="D1194" t="s">
        <v>18634</v>
      </c>
      <c r="E1194" t="b">
        <f t="shared" si="73"/>
        <v>1</v>
      </c>
      <c r="F1194" t="b">
        <f t="shared" si="76"/>
        <v>0</v>
      </c>
      <c r="G1194" t="b">
        <f t="shared" si="74"/>
        <v>0</v>
      </c>
      <c r="H1194" t="b">
        <f t="shared" si="75"/>
        <v>1</v>
      </c>
      <c r="I1194" t="s">
        <v>16819</v>
      </c>
      <c r="J1194" t="s">
        <v>424</v>
      </c>
      <c r="K1194">
        <v>1629</v>
      </c>
      <c r="L1194">
        <v>542</v>
      </c>
      <c r="N1194" t="s">
        <v>18635</v>
      </c>
      <c r="P1194" t="s">
        <v>24</v>
      </c>
      <c r="Q1194" t="s">
        <v>25</v>
      </c>
      <c r="R1194" t="s">
        <v>59</v>
      </c>
      <c r="T1194" t="s">
        <v>21</v>
      </c>
      <c r="U1194" t="s">
        <v>21</v>
      </c>
    </row>
    <row r="1195" spans="1:21">
      <c r="A1195">
        <v>651182815</v>
      </c>
      <c r="B1195" s="3">
        <v>9</v>
      </c>
      <c r="C1195" s="3"/>
      <c r="D1195" t="s">
        <v>18632</v>
      </c>
      <c r="E1195" t="b">
        <f t="shared" si="73"/>
        <v>1</v>
      </c>
      <c r="F1195" t="b">
        <f t="shared" si="76"/>
        <v>0</v>
      </c>
      <c r="G1195" t="b">
        <f t="shared" si="74"/>
        <v>0</v>
      </c>
      <c r="H1195" t="b">
        <f t="shared" si="75"/>
        <v>1</v>
      </c>
      <c r="I1195" t="s">
        <v>16819</v>
      </c>
      <c r="J1195" t="s">
        <v>233</v>
      </c>
      <c r="K1195">
        <v>1629</v>
      </c>
      <c r="L1195">
        <v>542</v>
      </c>
      <c r="N1195" t="s">
        <v>18633</v>
      </c>
      <c r="P1195" t="s">
        <v>24</v>
      </c>
      <c r="Q1195" t="s">
        <v>25</v>
      </c>
      <c r="R1195" t="s">
        <v>59</v>
      </c>
      <c r="T1195" t="s">
        <v>21</v>
      </c>
      <c r="U1195" t="s">
        <v>21</v>
      </c>
    </row>
    <row r="1196" spans="1:21">
      <c r="A1196">
        <v>651191413</v>
      </c>
      <c r="B1196" s="3">
        <v>4</v>
      </c>
      <c r="C1196" s="3"/>
      <c r="D1196" t="s">
        <v>18659</v>
      </c>
      <c r="E1196" t="b">
        <f t="shared" si="73"/>
        <v>0</v>
      </c>
      <c r="F1196" t="b">
        <f t="shared" si="76"/>
        <v>0</v>
      </c>
      <c r="G1196" t="b">
        <f t="shared" si="74"/>
        <v>0</v>
      </c>
      <c r="H1196" t="b">
        <f t="shared" si="75"/>
        <v>0</v>
      </c>
      <c r="J1196" t="s">
        <v>191</v>
      </c>
      <c r="K1196">
        <v>447</v>
      </c>
      <c r="L1196">
        <v>148</v>
      </c>
      <c r="N1196" t="s">
        <v>18660</v>
      </c>
      <c r="P1196" t="s">
        <v>1108</v>
      </c>
      <c r="Q1196" t="s">
        <v>18</v>
      </c>
      <c r="R1196" t="s">
        <v>19</v>
      </c>
      <c r="T1196" t="s">
        <v>20</v>
      </c>
      <c r="U1196" t="s">
        <v>21</v>
      </c>
    </row>
    <row r="1197" spans="1:21">
      <c r="A1197">
        <v>651192165</v>
      </c>
      <c r="B1197" s="3">
        <v>4</v>
      </c>
      <c r="C1197" s="3"/>
      <c r="D1197" t="s">
        <v>18661</v>
      </c>
      <c r="E1197" t="b">
        <f t="shared" si="73"/>
        <v>0</v>
      </c>
      <c r="F1197" t="b">
        <f t="shared" si="76"/>
        <v>0</v>
      </c>
      <c r="G1197" t="b">
        <f t="shared" si="74"/>
        <v>0</v>
      </c>
      <c r="H1197" t="b">
        <f t="shared" si="75"/>
        <v>0</v>
      </c>
      <c r="J1197" t="s">
        <v>191</v>
      </c>
      <c r="K1197">
        <v>453</v>
      </c>
      <c r="L1197">
        <v>150</v>
      </c>
      <c r="N1197" t="s">
        <v>18660</v>
      </c>
      <c r="P1197" t="s">
        <v>17</v>
      </c>
      <c r="Q1197" t="s">
        <v>18</v>
      </c>
      <c r="R1197" t="s">
        <v>19</v>
      </c>
      <c r="T1197" t="s">
        <v>20</v>
      </c>
      <c r="U1197" t="s">
        <v>21</v>
      </c>
    </row>
    <row r="1198" spans="1:21">
      <c r="A1198">
        <v>651203594</v>
      </c>
      <c r="B1198" s="3">
        <v>16</v>
      </c>
      <c r="C1198" s="3"/>
      <c r="D1198" t="s">
        <v>18728</v>
      </c>
      <c r="E1198" t="b">
        <f t="shared" si="73"/>
        <v>0</v>
      </c>
      <c r="F1198" t="b">
        <f t="shared" si="76"/>
        <v>1</v>
      </c>
      <c r="G1198" t="b">
        <f t="shared" si="74"/>
        <v>0</v>
      </c>
      <c r="H1198" t="b">
        <f t="shared" si="75"/>
        <v>0</v>
      </c>
      <c r="J1198" t="s">
        <v>276</v>
      </c>
      <c r="K1198">
        <v>2046</v>
      </c>
      <c r="L1198">
        <v>681</v>
      </c>
      <c r="N1198" t="s">
        <v>18729</v>
      </c>
      <c r="P1198" t="s">
        <v>54</v>
      </c>
      <c r="Q1198" t="s">
        <v>18</v>
      </c>
      <c r="R1198" t="s">
        <v>55</v>
      </c>
      <c r="T1198" t="s">
        <v>20</v>
      </c>
      <c r="U1198" t="s">
        <v>21</v>
      </c>
    </row>
    <row r="1199" spans="1:21">
      <c r="A1199">
        <v>651208061</v>
      </c>
      <c r="B1199" s="3">
        <v>8</v>
      </c>
      <c r="C1199" s="3"/>
      <c r="D1199" t="s">
        <v>18840</v>
      </c>
      <c r="E1199" t="b">
        <f t="shared" si="73"/>
        <v>0</v>
      </c>
      <c r="F1199" t="b">
        <f t="shared" si="76"/>
        <v>0</v>
      </c>
      <c r="G1199" t="b">
        <f t="shared" si="74"/>
        <v>0</v>
      </c>
      <c r="H1199" t="b">
        <f t="shared" si="75"/>
        <v>0</v>
      </c>
      <c r="I1199" t="s">
        <v>17043</v>
      </c>
      <c r="J1199" t="s">
        <v>191</v>
      </c>
      <c r="K1199">
        <v>873</v>
      </c>
      <c r="L1199">
        <v>290</v>
      </c>
      <c r="N1199" t="s">
        <v>18841</v>
      </c>
      <c r="P1199" t="s">
        <v>24</v>
      </c>
      <c r="Q1199" t="s">
        <v>25</v>
      </c>
      <c r="R1199" t="s">
        <v>19</v>
      </c>
      <c r="T1199" t="s">
        <v>20</v>
      </c>
      <c r="U1199" t="s">
        <v>21</v>
      </c>
    </row>
    <row r="1200" spans="1:21">
      <c r="A1200">
        <v>651226121</v>
      </c>
      <c r="B1200" s="3">
        <v>9</v>
      </c>
      <c r="C1200" s="3"/>
      <c r="D1200" t="s">
        <v>18907</v>
      </c>
      <c r="E1200" t="b">
        <f t="shared" si="73"/>
        <v>1</v>
      </c>
      <c r="F1200" t="b">
        <f t="shared" si="76"/>
        <v>0</v>
      </c>
      <c r="G1200" t="b">
        <f t="shared" si="74"/>
        <v>0</v>
      </c>
      <c r="H1200" t="b">
        <f t="shared" si="75"/>
        <v>0</v>
      </c>
      <c r="I1200" t="s">
        <v>17043</v>
      </c>
      <c r="J1200" t="s">
        <v>114</v>
      </c>
      <c r="K1200">
        <v>1626</v>
      </c>
      <c r="L1200">
        <v>541</v>
      </c>
      <c r="N1200" t="s">
        <v>18908</v>
      </c>
      <c r="P1200" t="s">
        <v>24</v>
      </c>
      <c r="Q1200" t="s">
        <v>25</v>
      </c>
      <c r="R1200" t="s">
        <v>34</v>
      </c>
      <c r="T1200" t="s">
        <v>21</v>
      </c>
      <c r="U1200" t="s">
        <v>21</v>
      </c>
    </row>
    <row r="1201" spans="1:21">
      <c r="A1201">
        <v>651230806</v>
      </c>
      <c r="B1201" s="3">
        <v>8</v>
      </c>
      <c r="C1201" s="3"/>
      <c r="D1201" t="s">
        <v>19115</v>
      </c>
      <c r="E1201" t="b">
        <f t="shared" si="73"/>
        <v>0</v>
      </c>
      <c r="F1201" t="b">
        <f t="shared" si="76"/>
        <v>0</v>
      </c>
      <c r="G1201" t="b">
        <f t="shared" si="74"/>
        <v>0</v>
      </c>
      <c r="H1201" t="b">
        <f t="shared" si="75"/>
        <v>0</v>
      </c>
      <c r="I1201" t="s">
        <v>16869</v>
      </c>
      <c r="J1201" t="s">
        <v>2734</v>
      </c>
      <c r="K1201">
        <v>930</v>
      </c>
      <c r="L1201">
        <v>309</v>
      </c>
      <c r="N1201" t="s">
        <v>19116</v>
      </c>
      <c r="P1201" t="s">
        <v>24</v>
      </c>
      <c r="Q1201" t="s">
        <v>25</v>
      </c>
      <c r="R1201" t="s">
        <v>19</v>
      </c>
      <c r="T1201" t="s">
        <v>20</v>
      </c>
      <c r="U1201" t="s">
        <v>21</v>
      </c>
    </row>
    <row r="1202" spans="1:21">
      <c r="A1202">
        <v>651232579</v>
      </c>
      <c r="B1202" s="3">
        <v>8</v>
      </c>
      <c r="C1202" s="3"/>
      <c r="D1202" t="s">
        <v>19021</v>
      </c>
      <c r="E1202" t="b">
        <f t="shared" si="73"/>
        <v>0</v>
      </c>
      <c r="F1202" t="b">
        <f t="shared" si="76"/>
        <v>0</v>
      </c>
      <c r="G1202" t="b">
        <f t="shared" si="74"/>
        <v>0</v>
      </c>
      <c r="H1202" t="b">
        <f t="shared" si="75"/>
        <v>0</v>
      </c>
      <c r="J1202" t="s">
        <v>412</v>
      </c>
      <c r="K1202">
        <v>936</v>
      </c>
      <c r="L1202">
        <v>311</v>
      </c>
      <c r="N1202" t="s">
        <v>19022</v>
      </c>
      <c r="P1202" t="s">
        <v>24</v>
      </c>
      <c r="Q1202" t="s">
        <v>25</v>
      </c>
      <c r="R1202" t="s">
        <v>19</v>
      </c>
      <c r="T1202" t="s">
        <v>20</v>
      </c>
      <c r="U1202" t="s">
        <v>21</v>
      </c>
    </row>
    <row r="1203" spans="1:21">
      <c r="A1203">
        <v>651235552</v>
      </c>
      <c r="B1203" s="3">
        <v>8</v>
      </c>
      <c r="C1203" s="3"/>
      <c r="D1203" t="s">
        <v>19023</v>
      </c>
      <c r="E1203" t="b">
        <f t="shared" si="73"/>
        <v>0</v>
      </c>
      <c r="F1203" t="b">
        <f t="shared" si="76"/>
        <v>0</v>
      </c>
      <c r="G1203" t="b">
        <f t="shared" si="74"/>
        <v>0</v>
      </c>
      <c r="H1203" t="b">
        <f t="shared" si="75"/>
        <v>0</v>
      </c>
      <c r="J1203" t="s">
        <v>412</v>
      </c>
      <c r="K1203">
        <v>936</v>
      </c>
      <c r="L1203">
        <v>311</v>
      </c>
      <c r="N1203" t="s">
        <v>19022</v>
      </c>
      <c r="P1203" t="s">
        <v>24</v>
      </c>
      <c r="Q1203" t="s">
        <v>25</v>
      </c>
      <c r="R1203" t="s">
        <v>19</v>
      </c>
      <c r="T1203" t="s">
        <v>20</v>
      </c>
      <c r="U1203" t="s">
        <v>21</v>
      </c>
    </row>
    <row r="1204" spans="1:21">
      <c r="A1204">
        <v>651239973</v>
      </c>
      <c r="B1204" s="3">
        <v>8</v>
      </c>
      <c r="C1204" s="3"/>
      <c r="D1204" t="s">
        <v>18862</v>
      </c>
      <c r="E1204" t="b">
        <f t="shared" si="73"/>
        <v>0</v>
      </c>
      <c r="F1204" t="b">
        <f t="shared" si="76"/>
        <v>0</v>
      </c>
      <c r="G1204" t="b">
        <f t="shared" si="74"/>
        <v>0</v>
      </c>
      <c r="H1204" t="b">
        <f t="shared" si="75"/>
        <v>0</v>
      </c>
      <c r="J1204" t="s">
        <v>4137</v>
      </c>
      <c r="K1204">
        <v>873</v>
      </c>
      <c r="L1204">
        <v>290</v>
      </c>
      <c r="N1204" t="s">
        <v>18863</v>
      </c>
      <c r="P1204" t="s">
        <v>24</v>
      </c>
      <c r="Q1204" t="s">
        <v>25</v>
      </c>
      <c r="R1204" t="s">
        <v>19</v>
      </c>
      <c r="T1204" t="s">
        <v>20</v>
      </c>
      <c r="U1204" t="s">
        <v>21</v>
      </c>
    </row>
    <row r="1205" spans="1:21">
      <c r="A1205">
        <v>651246423</v>
      </c>
      <c r="B1205" s="3">
        <v>8</v>
      </c>
      <c r="C1205" s="3"/>
      <c r="D1205" t="s">
        <v>18891</v>
      </c>
      <c r="E1205" t="b">
        <f t="shared" si="73"/>
        <v>0</v>
      </c>
      <c r="F1205" t="b">
        <f t="shared" si="76"/>
        <v>0</v>
      </c>
      <c r="G1205" t="b">
        <f t="shared" si="74"/>
        <v>0</v>
      </c>
      <c r="H1205" t="b">
        <f t="shared" si="75"/>
        <v>0</v>
      </c>
      <c r="J1205" t="s">
        <v>412</v>
      </c>
      <c r="K1205">
        <v>870</v>
      </c>
      <c r="L1205">
        <v>289</v>
      </c>
      <c r="N1205" t="s">
        <v>18892</v>
      </c>
      <c r="P1205" t="s">
        <v>24</v>
      </c>
      <c r="Q1205" t="s">
        <v>25</v>
      </c>
      <c r="R1205" t="s">
        <v>19</v>
      </c>
      <c r="T1205" t="s">
        <v>20</v>
      </c>
      <c r="U1205" t="s">
        <v>21</v>
      </c>
    </row>
    <row r="1206" spans="1:21">
      <c r="A1206">
        <v>651248568</v>
      </c>
      <c r="B1206" s="3">
        <v>7</v>
      </c>
      <c r="C1206" s="3"/>
      <c r="D1206" t="s">
        <v>18893</v>
      </c>
      <c r="E1206" t="b">
        <f t="shared" si="73"/>
        <v>0</v>
      </c>
      <c r="F1206" t="b">
        <f t="shared" si="76"/>
        <v>0</v>
      </c>
      <c r="G1206" t="b">
        <f t="shared" si="74"/>
        <v>0</v>
      </c>
      <c r="H1206" t="b">
        <f t="shared" si="75"/>
        <v>0</v>
      </c>
      <c r="J1206" t="s">
        <v>454</v>
      </c>
      <c r="K1206">
        <v>780</v>
      </c>
      <c r="L1206">
        <v>259</v>
      </c>
      <c r="N1206" t="s">
        <v>18892</v>
      </c>
      <c r="P1206" t="s">
        <v>24</v>
      </c>
      <c r="Q1206" t="s">
        <v>25</v>
      </c>
      <c r="R1206" t="s">
        <v>19</v>
      </c>
      <c r="T1206" t="s">
        <v>20</v>
      </c>
      <c r="U1206" t="s">
        <v>21</v>
      </c>
    </row>
    <row r="1207" spans="1:21">
      <c r="A1207">
        <v>651252276</v>
      </c>
      <c r="B1207" s="3">
        <v>8</v>
      </c>
      <c r="C1207" s="3"/>
      <c r="D1207" t="s">
        <v>18795</v>
      </c>
      <c r="E1207" t="b">
        <f t="shared" si="73"/>
        <v>0</v>
      </c>
      <c r="F1207" t="b">
        <f t="shared" si="76"/>
        <v>0</v>
      </c>
      <c r="G1207" t="b">
        <f t="shared" si="74"/>
        <v>0</v>
      </c>
      <c r="H1207" t="b">
        <f t="shared" si="75"/>
        <v>0</v>
      </c>
      <c r="I1207" t="s">
        <v>17043</v>
      </c>
      <c r="J1207" t="s">
        <v>1647</v>
      </c>
      <c r="K1207">
        <v>873</v>
      </c>
      <c r="L1207">
        <v>290</v>
      </c>
      <c r="N1207" t="s">
        <v>18796</v>
      </c>
      <c r="P1207" t="s">
        <v>24</v>
      </c>
      <c r="Q1207" t="s">
        <v>25</v>
      </c>
      <c r="R1207" t="s">
        <v>19</v>
      </c>
      <c r="T1207" t="s">
        <v>20</v>
      </c>
      <c r="U1207" t="s">
        <v>21</v>
      </c>
    </row>
    <row r="1208" spans="1:21">
      <c r="A1208">
        <v>651258163</v>
      </c>
      <c r="B1208" s="3">
        <v>4</v>
      </c>
      <c r="C1208" s="3"/>
      <c r="D1208" t="s">
        <v>19205</v>
      </c>
      <c r="E1208" t="b">
        <f t="shared" si="73"/>
        <v>0</v>
      </c>
      <c r="F1208" t="b">
        <f t="shared" si="76"/>
        <v>0</v>
      </c>
      <c r="G1208" t="b">
        <f t="shared" si="74"/>
        <v>0</v>
      </c>
      <c r="H1208" t="b">
        <f t="shared" si="75"/>
        <v>0</v>
      </c>
      <c r="J1208" t="s">
        <v>32</v>
      </c>
      <c r="K1208">
        <v>447</v>
      </c>
      <c r="L1208">
        <v>148</v>
      </c>
      <c r="N1208" t="s">
        <v>19206</v>
      </c>
      <c r="P1208" t="s">
        <v>17</v>
      </c>
      <c r="Q1208" t="s">
        <v>18</v>
      </c>
      <c r="R1208" t="s">
        <v>19</v>
      </c>
      <c r="T1208" t="s">
        <v>20</v>
      </c>
      <c r="U1208" t="s">
        <v>21</v>
      </c>
    </row>
    <row r="1209" spans="1:21">
      <c r="A1209">
        <v>651262935</v>
      </c>
      <c r="B1209" s="3">
        <v>8</v>
      </c>
      <c r="C1209" s="3"/>
      <c r="D1209" t="s">
        <v>19226</v>
      </c>
      <c r="E1209" t="b">
        <f t="shared" si="73"/>
        <v>0</v>
      </c>
      <c r="F1209" t="b">
        <f t="shared" si="76"/>
        <v>0</v>
      </c>
      <c r="G1209" t="b">
        <f t="shared" si="74"/>
        <v>0</v>
      </c>
      <c r="H1209" t="b">
        <f t="shared" si="75"/>
        <v>0</v>
      </c>
      <c r="J1209" t="s">
        <v>454</v>
      </c>
      <c r="K1209">
        <v>885</v>
      </c>
      <c r="L1209">
        <v>294</v>
      </c>
      <c r="N1209" t="s">
        <v>19227</v>
      </c>
      <c r="P1209" t="s">
        <v>24</v>
      </c>
      <c r="Q1209" t="s">
        <v>25</v>
      </c>
      <c r="R1209" t="s">
        <v>19</v>
      </c>
      <c r="T1209" t="s">
        <v>20</v>
      </c>
      <c r="U1209" t="s">
        <v>21</v>
      </c>
    </row>
    <row r="1210" spans="1:21">
      <c r="A1210">
        <v>651288297</v>
      </c>
      <c r="B1210" s="3">
        <v>8</v>
      </c>
      <c r="C1210" s="3"/>
      <c r="D1210" t="s">
        <v>19185</v>
      </c>
      <c r="E1210" t="b">
        <f t="shared" si="73"/>
        <v>1</v>
      </c>
      <c r="F1210" t="b">
        <f t="shared" si="76"/>
        <v>0</v>
      </c>
      <c r="G1210" t="b">
        <f t="shared" si="74"/>
        <v>0</v>
      </c>
      <c r="H1210" t="b">
        <f t="shared" si="75"/>
        <v>0</v>
      </c>
      <c r="J1210" t="s">
        <v>19186</v>
      </c>
      <c r="K1210">
        <v>1953</v>
      </c>
      <c r="L1210">
        <v>650</v>
      </c>
      <c r="N1210" t="s">
        <v>19187</v>
      </c>
      <c r="P1210" t="s">
        <v>37</v>
      </c>
      <c r="Q1210" t="s">
        <v>38</v>
      </c>
      <c r="R1210" t="s">
        <v>34</v>
      </c>
      <c r="T1210" t="s">
        <v>21</v>
      </c>
      <c r="U1210" t="s">
        <v>21</v>
      </c>
    </row>
    <row r="1211" spans="1:21">
      <c r="A1211">
        <v>651290533</v>
      </c>
      <c r="B1211" s="3">
        <v>7</v>
      </c>
      <c r="C1211" s="3"/>
      <c r="D1211" t="s">
        <v>19188</v>
      </c>
      <c r="E1211" t="b">
        <f t="shared" si="73"/>
        <v>0</v>
      </c>
      <c r="F1211" t="b">
        <f t="shared" si="76"/>
        <v>0</v>
      </c>
      <c r="G1211" t="b">
        <f t="shared" si="74"/>
        <v>0</v>
      </c>
      <c r="H1211" t="b">
        <f t="shared" si="75"/>
        <v>0</v>
      </c>
      <c r="J1211" t="s">
        <v>191</v>
      </c>
      <c r="K1211">
        <v>978</v>
      </c>
      <c r="L1211">
        <v>325</v>
      </c>
      <c r="N1211" t="s">
        <v>19187</v>
      </c>
      <c r="P1211" t="s">
        <v>24</v>
      </c>
      <c r="Q1211" t="s">
        <v>25</v>
      </c>
      <c r="R1211" t="s">
        <v>19</v>
      </c>
      <c r="T1211" t="s">
        <v>20</v>
      </c>
      <c r="U1211" t="s">
        <v>21</v>
      </c>
    </row>
    <row r="1212" spans="1:21">
      <c r="A1212">
        <v>651315712</v>
      </c>
      <c r="B1212" s="3">
        <v>2</v>
      </c>
      <c r="C1212" s="3"/>
      <c r="D1212" t="s">
        <v>18626</v>
      </c>
      <c r="E1212" t="b">
        <f t="shared" si="73"/>
        <v>0</v>
      </c>
      <c r="F1212" t="b">
        <f t="shared" si="76"/>
        <v>0</v>
      </c>
      <c r="G1212" t="b">
        <f t="shared" si="74"/>
        <v>0</v>
      </c>
      <c r="H1212" t="b">
        <f t="shared" si="75"/>
        <v>0</v>
      </c>
      <c r="J1212" t="s">
        <v>276</v>
      </c>
      <c r="K1212">
        <v>228</v>
      </c>
      <c r="L1212">
        <v>75</v>
      </c>
      <c r="N1212" t="s">
        <v>18627</v>
      </c>
      <c r="R1212" t="s">
        <v>19</v>
      </c>
      <c r="T1212" t="s">
        <v>20</v>
      </c>
      <c r="U1212" t="s">
        <v>21</v>
      </c>
    </row>
    <row r="1213" spans="1:21">
      <c r="A1213">
        <v>651321747</v>
      </c>
      <c r="B1213" s="3">
        <v>8</v>
      </c>
      <c r="C1213" s="3"/>
      <c r="D1213" t="s">
        <v>18664</v>
      </c>
      <c r="E1213" t="b">
        <f t="shared" si="73"/>
        <v>0</v>
      </c>
      <c r="F1213" t="b">
        <f t="shared" si="76"/>
        <v>0</v>
      </c>
      <c r="G1213" t="b">
        <f t="shared" si="74"/>
        <v>0</v>
      </c>
      <c r="H1213" t="b">
        <f t="shared" si="75"/>
        <v>0</v>
      </c>
      <c r="J1213" t="s">
        <v>454</v>
      </c>
      <c r="K1213">
        <v>927</v>
      </c>
      <c r="L1213">
        <v>308</v>
      </c>
      <c r="N1213" t="s">
        <v>18665</v>
      </c>
      <c r="P1213" t="s">
        <v>24</v>
      </c>
      <c r="Q1213" t="s">
        <v>25</v>
      </c>
      <c r="R1213" t="s">
        <v>19</v>
      </c>
      <c r="T1213" t="s">
        <v>20</v>
      </c>
      <c r="U1213" t="s">
        <v>21</v>
      </c>
    </row>
    <row r="1214" spans="1:21">
      <c r="A1214">
        <v>651321789</v>
      </c>
      <c r="B1214" s="3">
        <v>8</v>
      </c>
      <c r="C1214" s="3"/>
      <c r="D1214" t="s">
        <v>18666</v>
      </c>
      <c r="E1214" t="b">
        <f t="shared" si="73"/>
        <v>0</v>
      </c>
      <c r="F1214" t="b">
        <f t="shared" si="76"/>
        <v>0</v>
      </c>
      <c r="G1214" t="b">
        <f t="shared" si="74"/>
        <v>0</v>
      </c>
      <c r="H1214" t="b">
        <f t="shared" si="75"/>
        <v>0</v>
      </c>
      <c r="J1214" t="s">
        <v>454</v>
      </c>
      <c r="K1214">
        <v>906</v>
      </c>
      <c r="L1214">
        <v>301</v>
      </c>
      <c r="N1214" t="s">
        <v>18665</v>
      </c>
      <c r="P1214" t="s">
        <v>24</v>
      </c>
      <c r="Q1214" t="s">
        <v>25</v>
      </c>
      <c r="R1214" t="s">
        <v>19</v>
      </c>
      <c r="T1214" t="s">
        <v>20</v>
      </c>
      <c r="U1214" t="s">
        <v>21</v>
      </c>
    </row>
    <row r="1215" spans="1:21">
      <c r="A1215">
        <v>651396586</v>
      </c>
      <c r="B1215" s="3">
        <v>5</v>
      </c>
      <c r="C1215" s="3"/>
      <c r="D1215" t="s">
        <v>19055</v>
      </c>
      <c r="E1215" t="b">
        <f t="shared" si="73"/>
        <v>0</v>
      </c>
      <c r="F1215" t="b">
        <f t="shared" si="76"/>
        <v>0</v>
      </c>
      <c r="G1215" t="b">
        <f t="shared" si="74"/>
        <v>0</v>
      </c>
      <c r="H1215" t="b">
        <f t="shared" si="75"/>
        <v>0</v>
      </c>
      <c r="J1215" t="s">
        <v>454</v>
      </c>
      <c r="K1215">
        <v>546</v>
      </c>
      <c r="L1215">
        <v>181</v>
      </c>
      <c r="N1215" t="s">
        <v>19056</v>
      </c>
      <c r="R1215" t="s">
        <v>19</v>
      </c>
      <c r="T1215" t="s">
        <v>20</v>
      </c>
      <c r="U1215" t="s">
        <v>21</v>
      </c>
    </row>
    <row r="1216" spans="1:21">
      <c r="A1216">
        <v>651398658</v>
      </c>
      <c r="B1216" s="3">
        <v>9</v>
      </c>
      <c r="C1216" s="3"/>
      <c r="D1216" t="s">
        <v>19009</v>
      </c>
      <c r="E1216" t="b">
        <f t="shared" si="73"/>
        <v>1</v>
      </c>
      <c r="F1216" t="b">
        <f t="shared" si="76"/>
        <v>0</v>
      </c>
      <c r="G1216" t="b">
        <f t="shared" si="74"/>
        <v>0</v>
      </c>
      <c r="H1216" t="b">
        <f t="shared" si="75"/>
        <v>0</v>
      </c>
      <c r="J1216" t="s">
        <v>19010</v>
      </c>
      <c r="K1216">
        <v>1704</v>
      </c>
      <c r="L1216">
        <v>567</v>
      </c>
      <c r="M1216" t="s">
        <v>38348</v>
      </c>
      <c r="N1216" t="s">
        <v>19011</v>
      </c>
      <c r="P1216" t="s">
        <v>24</v>
      </c>
      <c r="Q1216" t="s">
        <v>25</v>
      </c>
      <c r="R1216" t="s">
        <v>34</v>
      </c>
      <c r="T1216" t="s">
        <v>20</v>
      </c>
      <c r="U1216" t="s">
        <v>21</v>
      </c>
    </row>
    <row r="1217" spans="1:21">
      <c r="A1217">
        <v>651399625</v>
      </c>
      <c r="B1217" s="3">
        <v>16</v>
      </c>
      <c r="C1217" s="3"/>
      <c r="D1217" t="s">
        <v>19012</v>
      </c>
      <c r="E1217" t="b">
        <f t="shared" si="73"/>
        <v>0</v>
      </c>
      <c r="F1217" t="b">
        <f t="shared" si="76"/>
        <v>1</v>
      </c>
      <c r="G1217" t="b">
        <f t="shared" si="74"/>
        <v>0</v>
      </c>
      <c r="H1217" t="b">
        <f t="shared" si="75"/>
        <v>0</v>
      </c>
      <c r="J1217" t="s">
        <v>4137</v>
      </c>
      <c r="K1217">
        <v>2013</v>
      </c>
      <c r="L1217">
        <v>670</v>
      </c>
      <c r="M1217" t="s">
        <v>38348</v>
      </c>
      <c r="N1217" t="s">
        <v>19011</v>
      </c>
      <c r="P1217" t="s">
        <v>54</v>
      </c>
      <c r="Q1217" t="s">
        <v>18</v>
      </c>
      <c r="R1217" t="s">
        <v>55</v>
      </c>
      <c r="T1217" t="s">
        <v>20</v>
      </c>
      <c r="U1217" t="s">
        <v>21</v>
      </c>
    </row>
    <row r="1218" spans="1:21">
      <c r="A1218">
        <v>651399690</v>
      </c>
      <c r="B1218" s="3">
        <v>8</v>
      </c>
      <c r="C1218" s="3"/>
      <c r="D1218" t="s">
        <v>19013</v>
      </c>
      <c r="E1218" t="b">
        <f t="shared" si="73"/>
        <v>1</v>
      </c>
      <c r="F1218" t="b">
        <f t="shared" si="76"/>
        <v>0</v>
      </c>
      <c r="G1218" t="b">
        <f t="shared" si="74"/>
        <v>0</v>
      </c>
      <c r="H1218" t="b">
        <f t="shared" si="75"/>
        <v>0</v>
      </c>
      <c r="J1218" t="s">
        <v>276</v>
      </c>
      <c r="K1218">
        <v>1944</v>
      </c>
      <c r="L1218">
        <v>647</v>
      </c>
      <c r="M1218" t="s">
        <v>38348</v>
      </c>
      <c r="N1218" t="s">
        <v>19011</v>
      </c>
      <c r="P1218" t="s">
        <v>24</v>
      </c>
      <c r="Q1218" t="s">
        <v>25</v>
      </c>
      <c r="R1218" t="s">
        <v>34</v>
      </c>
      <c r="T1218" t="s">
        <v>20</v>
      </c>
      <c r="U1218" t="s">
        <v>21</v>
      </c>
    </row>
    <row r="1219" spans="1:21">
      <c r="A1219">
        <v>651401395</v>
      </c>
      <c r="B1219" s="3">
        <v>9</v>
      </c>
      <c r="C1219" s="3"/>
      <c r="D1219" t="s">
        <v>19014</v>
      </c>
      <c r="E1219" t="b">
        <f t="shared" ref="E1219:E1282" si="77">ISNUMBER(SEARCH("pfam04234",R1219))</f>
        <v>0</v>
      </c>
      <c r="F1219" t="b">
        <f t="shared" si="76"/>
        <v>0</v>
      </c>
      <c r="G1219" t="b">
        <f t="shared" ref="G1219:G1282" si="78">ISNUMBER(SEARCH("pfam13442",R1219))</f>
        <v>0</v>
      </c>
      <c r="H1219" t="b">
        <f t="shared" ref="H1219:H1282" si="79">ISNUMBER(SEARCH("pfam13115",R1219))</f>
        <v>0</v>
      </c>
      <c r="J1219" t="s">
        <v>19015</v>
      </c>
      <c r="K1219">
        <v>1008</v>
      </c>
      <c r="L1219">
        <v>335</v>
      </c>
      <c r="M1219" t="s">
        <v>38348</v>
      </c>
      <c r="N1219" t="s">
        <v>19011</v>
      </c>
      <c r="P1219" t="s">
        <v>24</v>
      </c>
      <c r="Q1219" t="s">
        <v>25</v>
      </c>
      <c r="R1219" t="s">
        <v>19</v>
      </c>
      <c r="T1219" t="s">
        <v>20</v>
      </c>
      <c r="U1219" t="s">
        <v>21</v>
      </c>
    </row>
    <row r="1220" spans="1:21">
      <c r="A1220">
        <v>651404988</v>
      </c>
      <c r="B1220" s="3">
        <v>8</v>
      </c>
      <c r="C1220" s="3"/>
      <c r="D1220" t="s">
        <v>19171</v>
      </c>
      <c r="E1220" t="b">
        <f t="shared" si="77"/>
        <v>1</v>
      </c>
      <c r="F1220" t="b">
        <f t="shared" si="76"/>
        <v>0</v>
      </c>
      <c r="G1220" t="b">
        <f t="shared" si="78"/>
        <v>0</v>
      </c>
      <c r="H1220" t="b">
        <f t="shared" si="79"/>
        <v>0</v>
      </c>
      <c r="J1220" t="s">
        <v>101</v>
      </c>
      <c r="K1220">
        <v>2106</v>
      </c>
      <c r="L1220">
        <v>701</v>
      </c>
      <c r="N1220" t="s">
        <v>19169</v>
      </c>
      <c r="P1220" t="s">
        <v>37</v>
      </c>
      <c r="Q1220" t="s">
        <v>38</v>
      </c>
      <c r="R1220" t="s">
        <v>34</v>
      </c>
      <c r="T1220" t="s">
        <v>21</v>
      </c>
      <c r="U1220" t="s">
        <v>21</v>
      </c>
    </row>
    <row r="1221" spans="1:21">
      <c r="A1221">
        <v>651406652</v>
      </c>
      <c r="B1221" s="3">
        <v>7</v>
      </c>
      <c r="C1221" s="3"/>
      <c r="D1221" t="s">
        <v>19172</v>
      </c>
      <c r="E1221" t="b">
        <f t="shared" si="77"/>
        <v>0</v>
      </c>
      <c r="F1221" t="b">
        <f t="shared" si="76"/>
        <v>0</v>
      </c>
      <c r="G1221" t="b">
        <f t="shared" si="78"/>
        <v>0</v>
      </c>
      <c r="H1221" t="b">
        <f t="shared" si="79"/>
        <v>0</v>
      </c>
      <c r="J1221" t="s">
        <v>191</v>
      </c>
      <c r="K1221">
        <v>1008</v>
      </c>
      <c r="L1221">
        <v>335</v>
      </c>
      <c r="N1221" t="s">
        <v>19169</v>
      </c>
      <c r="P1221" t="s">
        <v>24</v>
      </c>
      <c r="Q1221" t="s">
        <v>25</v>
      </c>
      <c r="R1221" t="s">
        <v>19</v>
      </c>
      <c r="T1221" t="s">
        <v>20</v>
      </c>
      <c r="U1221" t="s">
        <v>21</v>
      </c>
    </row>
    <row r="1222" spans="1:21">
      <c r="A1222">
        <v>651419353</v>
      </c>
      <c r="B1222" s="3">
        <v>10</v>
      </c>
      <c r="C1222" s="3"/>
      <c r="D1222" t="s">
        <v>18693</v>
      </c>
      <c r="E1222" t="b">
        <f t="shared" si="77"/>
        <v>1</v>
      </c>
      <c r="F1222" t="b">
        <f t="shared" si="76"/>
        <v>0</v>
      </c>
      <c r="G1222" t="b">
        <f t="shared" si="78"/>
        <v>0</v>
      </c>
      <c r="H1222" t="b">
        <f t="shared" si="79"/>
        <v>0</v>
      </c>
      <c r="J1222" t="s">
        <v>941</v>
      </c>
      <c r="K1222">
        <v>2787</v>
      </c>
      <c r="L1222">
        <v>928</v>
      </c>
      <c r="M1222" t="s">
        <v>38344</v>
      </c>
      <c r="N1222" t="s">
        <v>18694</v>
      </c>
      <c r="P1222" t="s">
        <v>6242</v>
      </c>
      <c r="Q1222" t="s">
        <v>6243</v>
      </c>
      <c r="R1222" t="s">
        <v>34</v>
      </c>
      <c r="T1222" t="s">
        <v>21</v>
      </c>
      <c r="U1222" t="s">
        <v>21</v>
      </c>
    </row>
    <row r="1223" spans="1:21">
      <c r="A1223">
        <v>651419406</v>
      </c>
      <c r="B1223" s="3">
        <v>4</v>
      </c>
      <c r="C1223" s="3"/>
      <c r="D1223" t="s">
        <v>18695</v>
      </c>
      <c r="E1223" t="b">
        <f t="shared" si="77"/>
        <v>0</v>
      </c>
      <c r="F1223" t="b">
        <f t="shared" si="76"/>
        <v>0</v>
      </c>
      <c r="G1223" t="b">
        <f t="shared" si="78"/>
        <v>0</v>
      </c>
      <c r="H1223" t="b">
        <f t="shared" si="79"/>
        <v>0</v>
      </c>
      <c r="J1223" t="s">
        <v>191</v>
      </c>
      <c r="K1223">
        <v>498</v>
      </c>
      <c r="L1223">
        <v>165</v>
      </c>
      <c r="M1223" t="s">
        <v>38344</v>
      </c>
      <c r="N1223" t="s">
        <v>18694</v>
      </c>
      <c r="P1223" t="s">
        <v>17</v>
      </c>
      <c r="Q1223" t="s">
        <v>18</v>
      </c>
      <c r="R1223" t="s">
        <v>19</v>
      </c>
      <c r="T1223" t="s">
        <v>20</v>
      </c>
      <c r="U1223" t="s">
        <v>21</v>
      </c>
    </row>
    <row r="1224" spans="1:21">
      <c r="A1224">
        <v>651441532</v>
      </c>
      <c r="B1224" s="3">
        <v>16</v>
      </c>
      <c r="C1224" s="3"/>
      <c r="D1224" t="s">
        <v>18710</v>
      </c>
      <c r="E1224" t="b">
        <f t="shared" si="77"/>
        <v>0</v>
      </c>
      <c r="F1224" t="b">
        <f t="shared" si="76"/>
        <v>1</v>
      </c>
      <c r="G1224" t="b">
        <f t="shared" si="78"/>
        <v>0</v>
      </c>
      <c r="H1224" t="b">
        <f t="shared" si="79"/>
        <v>0</v>
      </c>
      <c r="J1224" t="s">
        <v>191</v>
      </c>
      <c r="K1224">
        <v>2202</v>
      </c>
      <c r="L1224">
        <v>734</v>
      </c>
      <c r="N1224" t="s">
        <v>18711</v>
      </c>
      <c r="P1224" t="s">
        <v>54</v>
      </c>
      <c r="Q1224" t="s">
        <v>18</v>
      </c>
      <c r="R1224" t="s">
        <v>55</v>
      </c>
      <c r="T1224" t="s">
        <v>20</v>
      </c>
      <c r="U1224" t="s">
        <v>21</v>
      </c>
    </row>
    <row r="1225" spans="1:21">
      <c r="A1225">
        <v>651458414</v>
      </c>
      <c r="B1225" s="3">
        <v>8</v>
      </c>
      <c r="C1225" s="3"/>
      <c r="D1225" t="s">
        <v>19220</v>
      </c>
      <c r="E1225" t="b">
        <f t="shared" si="77"/>
        <v>0</v>
      </c>
      <c r="F1225" t="b">
        <f t="shared" si="76"/>
        <v>0</v>
      </c>
      <c r="G1225" t="b">
        <f t="shared" si="78"/>
        <v>0</v>
      </c>
      <c r="H1225" t="b">
        <f t="shared" si="79"/>
        <v>0</v>
      </c>
      <c r="I1225" t="s">
        <v>16869</v>
      </c>
      <c r="J1225" t="s">
        <v>233</v>
      </c>
      <c r="K1225">
        <v>930</v>
      </c>
      <c r="L1225">
        <v>309</v>
      </c>
      <c r="N1225" t="s">
        <v>19221</v>
      </c>
      <c r="P1225" t="s">
        <v>24</v>
      </c>
      <c r="Q1225" t="s">
        <v>25</v>
      </c>
      <c r="R1225" t="s">
        <v>19</v>
      </c>
      <c r="T1225" t="s">
        <v>20</v>
      </c>
      <c r="U1225" t="s">
        <v>21</v>
      </c>
    </row>
    <row r="1226" spans="1:21">
      <c r="A1226">
        <v>651472398</v>
      </c>
      <c r="B1226" s="3">
        <v>16</v>
      </c>
      <c r="C1226" s="3"/>
      <c r="D1226" t="s">
        <v>18878</v>
      </c>
      <c r="E1226" t="b">
        <f t="shared" si="77"/>
        <v>0</v>
      </c>
      <c r="F1226" t="b">
        <f t="shared" si="76"/>
        <v>1</v>
      </c>
      <c r="G1226" t="b">
        <f t="shared" si="78"/>
        <v>0</v>
      </c>
      <c r="H1226" t="b">
        <f t="shared" si="79"/>
        <v>0</v>
      </c>
      <c r="J1226" t="s">
        <v>18879</v>
      </c>
      <c r="K1226">
        <v>2070</v>
      </c>
      <c r="L1226">
        <v>689</v>
      </c>
      <c r="N1226" t="s">
        <v>18880</v>
      </c>
      <c r="P1226" t="s">
        <v>54</v>
      </c>
      <c r="Q1226" t="s">
        <v>18</v>
      </c>
      <c r="R1226" t="s">
        <v>55</v>
      </c>
      <c r="T1226" t="s">
        <v>21</v>
      </c>
      <c r="U1226" t="s">
        <v>21</v>
      </c>
    </row>
    <row r="1227" spans="1:21">
      <c r="A1227">
        <v>651473187</v>
      </c>
      <c r="B1227" s="3">
        <v>9</v>
      </c>
      <c r="C1227" s="3"/>
      <c r="D1227" t="s">
        <v>18881</v>
      </c>
      <c r="E1227" t="b">
        <f t="shared" si="77"/>
        <v>0</v>
      </c>
      <c r="F1227" t="b">
        <f t="shared" si="76"/>
        <v>0</v>
      </c>
      <c r="G1227" t="b">
        <f t="shared" si="78"/>
        <v>0</v>
      </c>
      <c r="H1227" t="b">
        <f t="shared" si="79"/>
        <v>0</v>
      </c>
      <c r="J1227" t="s">
        <v>202</v>
      </c>
      <c r="K1227">
        <v>1152</v>
      </c>
      <c r="L1227">
        <v>383</v>
      </c>
      <c r="N1227" t="s">
        <v>18880</v>
      </c>
      <c r="P1227" t="s">
        <v>24</v>
      </c>
      <c r="Q1227" t="s">
        <v>25</v>
      </c>
      <c r="R1227" t="s">
        <v>19</v>
      </c>
      <c r="T1227" t="s">
        <v>20</v>
      </c>
      <c r="U1227" t="s">
        <v>21</v>
      </c>
    </row>
    <row r="1228" spans="1:21">
      <c r="A1228">
        <v>651473802</v>
      </c>
      <c r="B1228" s="3">
        <v>9</v>
      </c>
      <c r="C1228" s="3"/>
      <c r="D1228" t="s">
        <v>18882</v>
      </c>
      <c r="E1228" t="b">
        <f t="shared" si="77"/>
        <v>0</v>
      </c>
      <c r="F1228" t="b">
        <f t="shared" si="76"/>
        <v>0</v>
      </c>
      <c r="G1228" t="b">
        <f t="shared" si="78"/>
        <v>0</v>
      </c>
      <c r="H1228" t="b">
        <f t="shared" si="79"/>
        <v>0</v>
      </c>
      <c r="J1228" t="s">
        <v>941</v>
      </c>
      <c r="K1228">
        <v>909</v>
      </c>
      <c r="L1228">
        <v>302</v>
      </c>
      <c r="N1228" t="s">
        <v>18880</v>
      </c>
      <c r="R1228" t="s">
        <v>19</v>
      </c>
      <c r="T1228" t="s">
        <v>21</v>
      </c>
      <c r="U1228" t="s">
        <v>21</v>
      </c>
    </row>
    <row r="1229" spans="1:21">
      <c r="A1229">
        <v>651512670</v>
      </c>
      <c r="B1229" s="3">
        <v>10</v>
      </c>
      <c r="C1229" s="3"/>
      <c r="D1229" t="s">
        <v>19036</v>
      </c>
      <c r="E1229" t="b">
        <f t="shared" si="77"/>
        <v>0</v>
      </c>
      <c r="F1229" t="b">
        <f t="shared" si="76"/>
        <v>0</v>
      </c>
      <c r="G1229" t="b">
        <f t="shared" si="78"/>
        <v>0</v>
      </c>
      <c r="H1229" t="b">
        <f t="shared" si="79"/>
        <v>0</v>
      </c>
      <c r="J1229" t="s">
        <v>454</v>
      </c>
      <c r="K1229">
        <v>1089</v>
      </c>
      <c r="L1229">
        <v>362</v>
      </c>
      <c r="N1229" t="s">
        <v>19037</v>
      </c>
      <c r="P1229" t="s">
        <v>24</v>
      </c>
      <c r="Q1229" t="s">
        <v>25</v>
      </c>
      <c r="R1229" t="s">
        <v>19</v>
      </c>
      <c r="T1229" t="s">
        <v>20</v>
      </c>
      <c r="U1229" t="s">
        <v>21</v>
      </c>
    </row>
    <row r="1230" spans="1:21">
      <c r="A1230">
        <v>651525344</v>
      </c>
      <c r="B1230" s="3">
        <v>8</v>
      </c>
      <c r="C1230" s="3"/>
      <c r="D1230" t="s">
        <v>19173</v>
      </c>
      <c r="E1230" t="b">
        <f t="shared" si="77"/>
        <v>1</v>
      </c>
      <c r="F1230" t="b">
        <f t="shared" si="76"/>
        <v>0</v>
      </c>
      <c r="G1230" t="b">
        <f t="shared" si="78"/>
        <v>0</v>
      </c>
      <c r="H1230" t="b">
        <f t="shared" si="79"/>
        <v>0</v>
      </c>
      <c r="J1230" t="s">
        <v>12924</v>
      </c>
      <c r="K1230">
        <v>2412</v>
      </c>
      <c r="L1230">
        <v>803</v>
      </c>
      <c r="N1230" t="s">
        <v>19174</v>
      </c>
      <c r="P1230" t="s">
        <v>37</v>
      </c>
      <c r="Q1230" t="s">
        <v>38</v>
      </c>
      <c r="R1230" t="s">
        <v>34</v>
      </c>
      <c r="T1230" t="s">
        <v>20</v>
      </c>
      <c r="U1230" t="s">
        <v>21</v>
      </c>
    </row>
    <row r="1231" spans="1:21">
      <c r="A1231">
        <v>651525405</v>
      </c>
      <c r="B1231" s="3">
        <v>9</v>
      </c>
      <c r="C1231" s="3"/>
      <c r="D1231" t="s">
        <v>19175</v>
      </c>
      <c r="E1231" t="b">
        <f t="shared" si="77"/>
        <v>1</v>
      </c>
      <c r="F1231" t="b">
        <f t="shared" si="76"/>
        <v>0</v>
      </c>
      <c r="G1231" t="b">
        <f t="shared" si="78"/>
        <v>0</v>
      </c>
      <c r="H1231" t="b">
        <f t="shared" si="79"/>
        <v>0</v>
      </c>
      <c r="J1231" t="s">
        <v>12924</v>
      </c>
      <c r="K1231">
        <v>1983</v>
      </c>
      <c r="L1231">
        <v>660</v>
      </c>
      <c r="N1231" t="s">
        <v>19174</v>
      </c>
      <c r="P1231" t="s">
        <v>37</v>
      </c>
      <c r="Q1231" t="s">
        <v>38</v>
      </c>
      <c r="R1231" t="s">
        <v>34</v>
      </c>
      <c r="T1231" t="s">
        <v>21</v>
      </c>
      <c r="U1231" t="s">
        <v>21</v>
      </c>
    </row>
    <row r="1232" spans="1:21">
      <c r="A1232">
        <v>651547479</v>
      </c>
      <c r="B1232" s="3">
        <v>8</v>
      </c>
      <c r="C1232" s="3"/>
      <c r="D1232" t="s">
        <v>18898</v>
      </c>
      <c r="E1232" t="b">
        <f t="shared" si="77"/>
        <v>0</v>
      </c>
      <c r="F1232" t="b">
        <f t="shared" si="76"/>
        <v>0</v>
      </c>
      <c r="G1232" t="b">
        <f t="shared" si="78"/>
        <v>0</v>
      </c>
      <c r="H1232" t="b">
        <f t="shared" si="79"/>
        <v>0</v>
      </c>
      <c r="J1232" t="s">
        <v>454</v>
      </c>
      <c r="K1232">
        <v>930</v>
      </c>
      <c r="L1232">
        <v>309</v>
      </c>
      <c r="N1232" t="s">
        <v>18899</v>
      </c>
      <c r="P1232" t="s">
        <v>24</v>
      </c>
      <c r="Q1232" t="s">
        <v>25</v>
      </c>
      <c r="R1232" t="s">
        <v>19</v>
      </c>
      <c r="T1232" t="s">
        <v>20</v>
      </c>
      <c r="U1232" t="s">
        <v>21</v>
      </c>
    </row>
    <row r="1233" spans="1:21">
      <c r="A1233">
        <v>651547837</v>
      </c>
      <c r="B1233" s="3">
        <v>8</v>
      </c>
      <c r="C1233" s="3"/>
      <c r="D1233" t="s">
        <v>18900</v>
      </c>
      <c r="E1233" t="b">
        <f t="shared" si="77"/>
        <v>0</v>
      </c>
      <c r="F1233" t="b">
        <f t="shared" si="76"/>
        <v>0</v>
      </c>
      <c r="G1233" t="b">
        <f t="shared" si="78"/>
        <v>0</v>
      </c>
      <c r="H1233" t="b">
        <f t="shared" si="79"/>
        <v>0</v>
      </c>
      <c r="J1233" t="s">
        <v>454</v>
      </c>
      <c r="K1233">
        <v>870</v>
      </c>
      <c r="L1233">
        <v>289</v>
      </c>
      <c r="N1233" t="s">
        <v>18899</v>
      </c>
      <c r="P1233" t="s">
        <v>24</v>
      </c>
      <c r="Q1233" t="s">
        <v>25</v>
      </c>
      <c r="R1233" t="s">
        <v>19</v>
      </c>
      <c r="T1233" t="s">
        <v>20</v>
      </c>
      <c r="U1233" t="s">
        <v>21</v>
      </c>
    </row>
    <row r="1234" spans="1:21">
      <c r="A1234">
        <v>651558825</v>
      </c>
      <c r="B1234" s="3">
        <v>9</v>
      </c>
      <c r="C1234" s="3"/>
      <c r="D1234" t="s">
        <v>18685</v>
      </c>
      <c r="E1234" t="b">
        <f t="shared" si="77"/>
        <v>1</v>
      </c>
      <c r="F1234" t="b">
        <f t="shared" si="76"/>
        <v>0</v>
      </c>
      <c r="G1234" t="b">
        <f t="shared" si="78"/>
        <v>0</v>
      </c>
      <c r="H1234" t="b">
        <f t="shared" si="79"/>
        <v>0</v>
      </c>
      <c r="J1234" t="s">
        <v>158</v>
      </c>
      <c r="K1234">
        <v>1950</v>
      </c>
      <c r="L1234">
        <v>649</v>
      </c>
      <c r="N1234" t="s">
        <v>18686</v>
      </c>
      <c r="P1234" t="s">
        <v>24</v>
      </c>
      <c r="Q1234" t="s">
        <v>25</v>
      </c>
      <c r="R1234" t="s">
        <v>34</v>
      </c>
      <c r="T1234" t="s">
        <v>20</v>
      </c>
      <c r="U1234" t="s">
        <v>21</v>
      </c>
    </row>
    <row r="1235" spans="1:21">
      <c r="A1235">
        <v>651560157</v>
      </c>
      <c r="B1235" s="3">
        <v>10</v>
      </c>
      <c r="C1235" s="3"/>
      <c r="D1235" t="s">
        <v>18687</v>
      </c>
      <c r="E1235" t="b">
        <f t="shared" si="77"/>
        <v>0</v>
      </c>
      <c r="F1235" t="b">
        <f t="shared" si="76"/>
        <v>0</v>
      </c>
      <c r="G1235" t="b">
        <f t="shared" si="78"/>
        <v>0</v>
      </c>
      <c r="H1235" t="b">
        <f t="shared" si="79"/>
        <v>0</v>
      </c>
      <c r="J1235" t="s">
        <v>202</v>
      </c>
      <c r="K1235">
        <v>1161</v>
      </c>
      <c r="L1235">
        <v>386</v>
      </c>
      <c r="N1235" t="s">
        <v>18686</v>
      </c>
      <c r="P1235" t="s">
        <v>24</v>
      </c>
      <c r="Q1235" t="s">
        <v>25</v>
      </c>
      <c r="R1235" t="s">
        <v>19</v>
      </c>
      <c r="T1235" t="s">
        <v>20</v>
      </c>
      <c r="U1235" t="s">
        <v>21</v>
      </c>
    </row>
    <row r="1236" spans="1:21">
      <c r="A1236">
        <v>651563825</v>
      </c>
      <c r="B1236" s="3">
        <v>4</v>
      </c>
      <c r="C1236" s="3"/>
      <c r="D1236" t="s">
        <v>18876</v>
      </c>
      <c r="E1236" t="b">
        <f t="shared" si="77"/>
        <v>0</v>
      </c>
      <c r="F1236" t="b">
        <f t="shared" si="76"/>
        <v>0</v>
      </c>
      <c r="G1236" t="b">
        <f t="shared" si="78"/>
        <v>0</v>
      </c>
      <c r="H1236" t="b">
        <f t="shared" si="79"/>
        <v>0</v>
      </c>
      <c r="J1236" t="s">
        <v>1647</v>
      </c>
      <c r="K1236">
        <v>486</v>
      </c>
      <c r="L1236">
        <v>161</v>
      </c>
      <c r="N1236" t="s">
        <v>18877</v>
      </c>
      <c r="R1236" t="s">
        <v>19</v>
      </c>
      <c r="T1236" t="s">
        <v>20</v>
      </c>
      <c r="U1236" t="s">
        <v>21</v>
      </c>
    </row>
    <row r="1237" spans="1:21">
      <c r="A1237">
        <v>651571803</v>
      </c>
      <c r="B1237" s="3">
        <v>9</v>
      </c>
      <c r="C1237" s="3"/>
      <c r="D1237" t="s">
        <v>19038</v>
      </c>
      <c r="E1237" t="b">
        <f t="shared" si="77"/>
        <v>1</v>
      </c>
      <c r="F1237" t="b">
        <f t="shared" si="76"/>
        <v>0</v>
      </c>
      <c r="G1237" t="b">
        <f t="shared" si="78"/>
        <v>0</v>
      </c>
      <c r="H1237" t="b">
        <f t="shared" si="79"/>
        <v>0</v>
      </c>
      <c r="J1237" t="s">
        <v>158</v>
      </c>
      <c r="K1237">
        <v>1653</v>
      </c>
      <c r="L1237">
        <v>550</v>
      </c>
      <c r="N1237" t="s">
        <v>19039</v>
      </c>
      <c r="P1237" t="s">
        <v>37</v>
      </c>
      <c r="Q1237" t="s">
        <v>38</v>
      </c>
      <c r="R1237" t="s">
        <v>34</v>
      </c>
      <c r="T1237" t="s">
        <v>21</v>
      </c>
      <c r="U1237" t="s">
        <v>21</v>
      </c>
    </row>
    <row r="1238" spans="1:21">
      <c r="A1238">
        <v>651584742</v>
      </c>
      <c r="B1238" s="3">
        <v>8</v>
      </c>
      <c r="C1238" s="3"/>
      <c r="D1238" t="s">
        <v>19160</v>
      </c>
      <c r="E1238" t="b">
        <f t="shared" si="77"/>
        <v>0</v>
      </c>
      <c r="F1238" t="b">
        <f t="shared" si="76"/>
        <v>0</v>
      </c>
      <c r="G1238" t="b">
        <f t="shared" si="78"/>
        <v>0</v>
      </c>
      <c r="H1238" t="b">
        <f t="shared" si="79"/>
        <v>0</v>
      </c>
      <c r="J1238" t="s">
        <v>2114</v>
      </c>
      <c r="K1238">
        <v>945</v>
      </c>
      <c r="L1238">
        <v>314</v>
      </c>
      <c r="N1238" t="s">
        <v>19161</v>
      </c>
      <c r="P1238" t="s">
        <v>24</v>
      </c>
      <c r="Q1238" t="s">
        <v>25</v>
      </c>
      <c r="R1238" t="s">
        <v>19</v>
      </c>
      <c r="T1238" t="s">
        <v>20</v>
      </c>
      <c r="U1238" t="s">
        <v>21</v>
      </c>
    </row>
    <row r="1239" spans="1:21">
      <c r="A1239">
        <v>651585341</v>
      </c>
      <c r="B1239" s="3">
        <v>8</v>
      </c>
      <c r="C1239" s="3"/>
      <c r="D1239" t="s">
        <v>19162</v>
      </c>
      <c r="E1239" t="b">
        <f t="shared" si="77"/>
        <v>0</v>
      </c>
      <c r="F1239" t="b">
        <f t="shared" si="76"/>
        <v>0</v>
      </c>
      <c r="G1239" t="b">
        <f t="shared" si="78"/>
        <v>0</v>
      </c>
      <c r="H1239" t="b">
        <f t="shared" si="79"/>
        <v>0</v>
      </c>
      <c r="J1239" t="s">
        <v>2114</v>
      </c>
      <c r="K1239">
        <v>927</v>
      </c>
      <c r="L1239">
        <v>308</v>
      </c>
      <c r="N1239" t="s">
        <v>19161</v>
      </c>
      <c r="P1239" t="s">
        <v>24</v>
      </c>
      <c r="Q1239" t="s">
        <v>25</v>
      </c>
      <c r="R1239" t="s">
        <v>19</v>
      </c>
      <c r="T1239" t="s">
        <v>20</v>
      </c>
      <c r="U1239" t="s">
        <v>21</v>
      </c>
    </row>
    <row r="1240" spans="1:21">
      <c r="A1240">
        <v>651586777</v>
      </c>
      <c r="B1240" s="3">
        <v>4</v>
      </c>
      <c r="C1240" s="3"/>
      <c r="D1240" t="s">
        <v>18924</v>
      </c>
      <c r="E1240" t="b">
        <f t="shared" si="77"/>
        <v>0</v>
      </c>
      <c r="F1240" t="b">
        <f t="shared" si="76"/>
        <v>0</v>
      </c>
      <c r="G1240" t="b">
        <f t="shared" si="78"/>
        <v>0</v>
      </c>
      <c r="H1240" t="b">
        <f t="shared" si="79"/>
        <v>0</v>
      </c>
      <c r="J1240" t="s">
        <v>18925</v>
      </c>
      <c r="K1240">
        <v>468</v>
      </c>
      <c r="L1240">
        <v>155</v>
      </c>
      <c r="N1240" t="s">
        <v>18926</v>
      </c>
      <c r="P1240" t="s">
        <v>17</v>
      </c>
      <c r="Q1240" t="s">
        <v>18</v>
      </c>
      <c r="R1240" t="s">
        <v>19</v>
      </c>
      <c r="T1240" t="s">
        <v>20</v>
      </c>
      <c r="U1240" t="s">
        <v>21</v>
      </c>
    </row>
    <row r="1241" spans="1:21">
      <c r="A1241">
        <v>651588592</v>
      </c>
      <c r="B1241" s="3">
        <v>8</v>
      </c>
      <c r="C1241" s="3"/>
      <c r="D1241" t="s">
        <v>18927</v>
      </c>
      <c r="E1241" t="b">
        <f t="shared" si="77"/>
        <v>0</v>
      </c>
      <c r="F1241" t="b">
        <f t="shared" si="76"/>
        <v>0</v>
      </c>
      <c r="G1241" t="b">
        <f t="shared" si="78"/>
        <v>0</v>
      </c>
      <c r="H1241" t="b">
        <f t="shared" si="79"/>
        <v>0</v>
      </c>
      <c r="J1241" t="s">
        <v>18928</v>
      </c>
      <c r="K1241">
        <v>927</v>
      </c>
      <c r="L1241">
        <v>308</v>
      </c>
      <c r="N1241" t="s">
        <v>18926</v>
      </c>
      <c r="P1241" t="s">
        <v>24</v>
      </c>
      <c r="Q1241" t="s">
        <v>25</v>
      </c>
      <c r="R1241" t="s">
        <v>19</v>
      </c>
      <c r="T1241" t="s">
        <v>20</v>
      </c>
      <c r="U1241" t="s">
        <v>21</v>
      </c>
    </row>
    <row r="1242" spans="1:21">
      <c r="A1242">
        <v>651600881</v>
      </c>
      <c r="B1242" s="3">
        <v>8</v>
      </c>
      <c r="C1242" s="3"/>
      <c r="D1242" t="s">
        <v>18758</v>
      </c>
      <c r="E1242" t="b">
        <f t="shared" si="77"/>
        <v>0</v>
      </c>
      <c r="F1242" t="b">
        <f t="shared" si="76"/>
        <v>0</v>
      </c>
      <c r="G1242" t="b">
        <f t="shared" si="78"/>
        <v>0</v>
      </c>
      <c r="H1242" t="b">
        <f t="shared" si="79"/>
        <v>0</v>
      </c>
      <c r="I1242" t="s">
        <v>16869</v>
      </c>
      <c r="J1242" t="s">
        <v>454</v>
      </c>
      <c r="K1242">
        <v>930</v>
      </c>
      <c r="L1242">
        <v>309</v>
      </c>
      <c r="N1242" t="s">
        <v>18759</v>
      </c>
      <c r="P1242" t="s">
        <v>24</v>
      </c>
      <c r="Q1242" t="s">
        <v>25</v>
      </c>
      <c r="R1242" t="s">
        <v>19</v>
      </c>
      <c r="T1242" t="s">
        <v>20</v>
      </c>
      <c r="U1242" t="s">
        <v>21</v>
      </c>
    </row>
    <row r="1243" spans="1:21">
      <c r="A1243">
        <v>651601418</v>
      </c>
      <c r="B1243" s="3">
        <v>8</v>
      </c>
      <c r="C1243" s="3"/>
      <c r="D1243" t="s">
        <v>18760</v>
      </c>
      <c r="E1243" t="b">
        <f t="shared" si="77"/>
        <v>0</v>
      </c>
      <c r="F1243" t="b">
        <f t="shared" si="76"/>
        <v>0</v>
      </c>
      <c r="G1243" t="b">
        <f t="shared" si="78"/>
        <v>0</v>
      </c>
      <c r="H1243" t="b">
        <f t="shared" si="79"/>
        <v>0</v>
      </c>
      <c r="I1243" t="s">
        <v>17043</v>
      </c>
      <c r="J1243" t="s">
        <v>1120</v>
      </c>
      <c r="K1243">
        <v>870</v>
      </c>
      <c r="L1243">
        <v>289</v>
      </c>
      <c r="N1243" t="s">
        <v>18759</v>
      </c>
      <c r="P1243" t="s">
        <v>24</v>
      </c>
      <c r="Q1243" t="s">
        <v>25</v>
      </c>
      <c r="R1243" t="s">
        <v>19</v>
      </c>
      <c r="T1243" t="s">
        <v>20</v>
      </c>
      <c r="U1243" t="s">
        <v>21</v>
      </c>
    </row>
    <row r="1244" spans="1:21">
      <c r="A1244">
        <v>651610205</v>
      </c>
      <c r="B1244" s="3">
        <v>4</v>
      </c>
      <c r="C1244" s="3"/>
      <c r="D1244" t="s">
        <v>19111</v>
      </c>
      <c r="E1244" t="b">
        <f t="shared" si="77"/>
        <v>0</v>
      </c>
      <c r="F1244" t="b">
        <f t="shared" ref="F1244:F1307" si="80">ISNUMBER(SEARCH("pfam09678",R1244))</f>
        <v>0</v>
      </c>
      <c r="G1244" t="b">
        <f t="shared" si="78"/>
        <v>0</v>
      </c>
      <c r="H1244" t="b">
        <f t="shared" si="79"/>
        <v>0</v>
      </c>
      <c r="J1244" t="s">
        <v>191</v>
      </c>
      <c r="K1244">
        <v>441</v>
      </c>
      <c r="L1244">
        <v>146</v>
      </c>
      <c r="N1244" t="s">
        <v>19112</v>
      </c>
      <c r="R1244" t="s">
        <v>19</v>
      </c>
      <c r="T1244" t="s">
        <v>20</v>
      </c>
      <c r="U1244" t="s">
        <v>21</v>
      </c>
    </row>
    <row r="1245" spans="1:21">
      <c r="A1245">
        <v>651613187</v>
      </c>
      <c r="B1245" s="3">
        <v>4</v>
      </c>
      <c r="C1245" s="3"/>
      <c r="D1245" t="s">
        <v>18919</v>
      </c>
      <c r="E1245" t="b">
        <f t="shared" si="77"/>
        <v>0</v>
      </c>
      <c r="F1245" t="b">
        <f t="shared" si="80"/>
        <v>0</v>
      </c>
      <c r="G1245" t="b">
        <f t="shared" si="78"/>
        <v>0</v>
      </c>
      <c r="H1245" t="b">
        <f t="shared" si="79"/>
        <v>0</v>
      </c>
      <c r="J1245" t="s">
        <v>101</v>
      </c>
      <c r="K1245">
        <v>468</v>
      </c>
      <c r="L1245">
        <v>155</v>
      </c>
      <c r="N1245" t="s">
        <v>18920</v>
      </c>
      <c r="P1245" t="s">
        <v>17</v>
      </c>
      <c r="Q1245" t="s">
        <v>18</v>
      </c>
      <c r="R1245" t="s">
        <v>19</v>
      </c>
      <c r="T1245" t="s">
        <v>20</v>
      </c>
      <c r="U1245" t="s">
        <v>21</v>
      </c>
    </row>
    <row r="1246" spans="1:21">
      <c r="A1246">
        <v>651614086</v>
      </c>
      <c r="B1246" s="3">
        <v>4</v>
      </c>
      <c r="C1246" s="3"/>
      <c r="D1246" t="s">
        <v>18921</v>
      </c>
      <c r="E1246" t="b">
        <f t="shared" si="77"/>
        <v>0</v>
      </c>
      <c r="F1246" t="b">
        <f t="shared" si="80"/>
        <v>0</v>
      </c>
      <c r="G1246" t="b">
        <f t="shared" si="78"/>
        <v>0</v>
      </c>
      <c r="H1246" t="b">
        <f t="shared" si="79"/>
        <v>0</v>
      </c>
      <c r="J1246" t="s">
        <v>191</v>
      </c>
      <c r="K1246">
        <v>444</v>
      </c>
      <c r="L1246">
        <v>147</v>
      </c>
      <c r="N1246" t="s">
        <v>18920</v>
      </c>
      <c r="R1246" t="s">
        <v>19</v>
      </c>
      <c r="T1246" t="s">
        <v>20</v>
      </c>
      <c r="U1246" t="s">
        <v>21</v>
      </c>
    </row>
    <row r="1247" spans="1:21">
      <c r="A1247">
        <v>651658329</v>
      </c>
      <c r="B1247" s="3">
        <v>8</v>
      </c>
      <c r="C1247" s="3"/>
      <c r="D1247" t="s">
        <v>19156</v>
      </c>
      <c r="E1247" t="b">
        <f t="shared" si="77"/>
        <v>0</v>
      </c>
      <c r="F1247" t="b">
        <f t="shared" si="80"/>
        <v>0</v>
      </c>
      <c r="G1247" t="b">
        <f t="shared" si="78"/>
        <v>0</v>
      </c>
      <c r="H1247" t="b">
        <f t="shared" si="79"/>
        <v>0</v>
      </c>
      <c r="J1247" t="s">
        <v>938</v>
      </c>
      <c r="K1247">
        <v>897</v>
      </c>
      <c r="L1247">
        <v>298</v>
      </c>
      <c r="N1247" t="s">
        <v>19157</v>
      </c>
      <c r="P1247" t="s">
        <v>24</v>
      </c>
      <c r="Q1247" t="s">
        <v>25</v>
      </c>
      <c r="R1247" t="s">
        <v>19</v>
      </c>
      <c r="T1247" t="s">
        <v>20</v>
      </c>
      <c r="U1247" t="s">
        <v>21</v>
      </c>
    </row>
    <row r="1248" spans="1:21">
      <c r="A1248">
        <v>651664004</v>
      </c>
      <c r="B1248" s="3">
        <v>8</v>
      </c>
      <c r="C1248" s="3"/>
      <c r="D1248" t="s">
        <v>18589</v>
      </c>
      <c r="E1248" t="b">
        <f t="shared" si="77"/>
        <v>0</v>
      </c>
      <c r="F1248" t="b">
        <f t="shared" si="80"/>
        <v>0</v>
      </c>
      <c r="G1248" t="b">
        <f t="shared" si="78"/>
        <v>0</v>
      </c>
      <c r="H1248" t="b">
        <f t="shared" si="79"/>
        <v>0</v>
      </c>
      <c r="J1248" t="s">
        <v>191</v>
      </c>
      <c r="K1248">
        <v>921</v>
      </c>
      <c r="L1248">
        <v>306</v>
      </c>
      <c r="N1248" t="s">
        <v>18590</v>
      </c>
      <c r="P1248" t="s">
        <v>24</v>
      </c>
      <c r="Q1248" t="s">
        <v>25</v>
      </c>
      <c r="R1248" t="s">
        <v>19</v>
      </c>
      <c r="T1248" t="s">
        <v>20</v>
      </c>
      <c r="U1248" t="s">
        <v>21</v>
      </c>
    </row>
    <row r="1249" spans="1:21">
      <c r="A1249">
        <v>651666436</v>
      </c>
      <c r="B1249" s="3">
        <v>9</v>
      </c>
      <c r="C1249" s="3"/>
      <c r="D1249" t="s">
        <v>18690</v>
      </c>
      <c r="E1249" t="b">
        <f t="shared" si="77"/>
        <v>1</v>
      </c>
      <c r="F1249" t="b">
        <f t="shared" si="80"/>
        <v>0</v>
      </c>
      <c r="G1249" t="b">
        <f t="shared" si="78"/>
        <v>0</v>
      </c>
      <c r="H1249" t="b">
        <f t="shared" si="79"/>
        <v>0</v>
      </c>
      <c r="J1249" t="s">
        <v>6640</v>
      </c>
      <c r="K1249">
        <v>2787</v>
      </c>
      <c r="L1249">
        <v>928</v>
      </c>
      <c r="M1249" t="s">
        <v>38344</v>
      </c>
      <c r="N1249" t="s">
        <v>18691</v>
      </c>
      <c r="P1249" t="s">
        <v>24</v>
      </c>
      <c r="Q1249" t="s">
        <v>25</v>
      </c>
      <c r="R1249" t="s">
        <v>34</v>
      </c>
      <c r="T1249" t="s">
        <v>21</v>
      </c>
      <c r="U1249" t="s">
        <v>21</v>
      </c>
    </row>
    <row r="1250" spans="1:21">
      <c r="A1250">
        <v>651666493</v>
      </c>
      <c r="B1250" s="3">
        <v>4</v>
      </c>
      <c r="C1250" s="3"/>
      <c r="D1250" t="s">
        <v>18692</v>
      </c>
      <c r="E1250" t="b">
        <f t="shared" si="77"/>
        <v>0</v>
      </c>
      <c r="F1250" t="b">
        <f t="shared" si="80"/>
        <v>0</v>
      </c>
      <c r="G1250" t="b">
        <f t="shared" si="78"/>
        <v>0</v>
      </c>
      <c r="H1250" t="b">
        <f t="shared" si="79"/>
        <v>0</v>
      </c>
      <c r="J1250" t="s">
        <v>17107</v>
      </c>
      <c r="K1250">
        <v>498</v>
      </c>
      <c r="L1250">
        <v>165</v>
      </c>
      <c r="M1250" t="s">
        <v>38344</v>
      </c>
      <c r="N1250" t="s">
        <v>18691</v>
      </c>
      <c r="P1250" t="s">
        <v>17</v>
      </c>
      <c r="Q1250" t="s">
        <v>18</v>
      </c>
      <c r="R1250" t="s">
        <v>19</v>
      </c>
      <c r="T1250" t="s">
        <v>20</v>
      </c>
      <c r="U1250" t="s">
        <v>21</v>
      </c>
    </row>
    <row r="1251" spans="1:21">
      <c r="A1251">
        <v>2143740971</v>
      </c>
      <c r="B1251" s="3">
        <v>4</v>
      </c>
      <c r="C1251" s="3"/>
      <c r="D1251" t="s">
        <v>870</v>
      </c>
      <c r="E1251" t="b">
        <f t="shared" si="77"/>
        <v>0</v>
      </c>
      <c r="F1251" t="b">
        <f t="shared" si="80"/>
        <v>0</v>
      </c>
      <c r="G1251" t="b">
        <f t="shared" si="78"/>
        <v>0</v>
      </c>
      <c r="H1251" t="b">
        <f t="shared" si="79"/>
        <v>0</v>
      </c>
      <c r="J1251" t="s">
        <v>282</v>
      </c>
      <c r="K1251">
        <v>507</v>
      </c>
      <c r="L1251">
        <v>168</v>
      </c>
      <c r="N1251" t="s">
        <v>871</v>
      </c>
      <c r="R1251" t="s">
        <v>19</v>
      </c>
      <c r="T1251" t="s">
        <v>20</v>
      </c>
      <c r="U1251" t="s">
        <v>21</v>
      </c>
    </row>
    <row r="1252" spans="1:21">
      <c r="A1252">
        <v>2230704389</v>
      </c>
      <c r="B1252" s="3">
        <v>6</v>
      </c>
      <c r="C1252" s="3"/>
      <c r="D1252" t="s">
        <v>769</v>
      </c>
      <c r="E1252" t="b">
        <f t="shared" si="77"/>
        <v>0</v>
      </c>
      <c r="F1252" t="b">
        <f t="shared" si="80"/>
        <v>0</v>
      </c>
      <c r="G1252" t="b">
        <f t="shared" si="78"/>
        <v>0</v>
      </c>
      <c r="H1252" t="b">
        <f t="shared" si="79"/>
        <v>0</v>
      </c>
      <c r="J1252" t="s">
        <v>32</v>
      </c>
      <c r="K1252">
        <v>879</v>
      </c>
      <c r="L1252">
        <v>292</v>
      </c>
      <c r="N1252" t="s">
        <v>770</v>
      </c>
      <c r="P1252" t="s">
        <v>24</v>
      </c>
      <c r="Q1252" t="s">
        <v>25</v>
      </c>
      <c r="R1252" t="s">
        <v>19</v>
      </c>
      <c r="T1252" t="s">
        <v>20</v>
      </c>
      <c r="U1252" t="s">
        <v>21</v>
      </c>
    </row>
    <row r="1253" spans="1:21">
      <c r="A1253">
        <v>2230705253</v>
      </c>
      <c r="B1253" s="3">
        <v>9</v>
      </c>
      <c r="C1253" s="3"/>
      <c r="D1253" t="s">
        <v>771</v>
      </c>
      <c r="E1253" t="b">
        <f t="shared" si="77"/>
        <v>1</v>
      </c>
      <c r="F1253" t="b">
        <f t="shared" si="80"/>
        <v>0</v>
      </c>
      <c r="G1253" t="b">
        <f t="shared" si="78"/>
        <v>0</v>
      </c>
      <c r="H1253" t="b">
        <f t="shared" si="79"/>
        <v>0</v>
      </c>
      <c r="J1253" t="s">
        <v>36</v>
      </c>
      <c r="K1253">
        <v>1599</v>
      </c>
      <c r="L1253">
        <v>532</v>
      </c>
      <c r="N1253" t="s">
        <v>770</v>
      </c>
      <c r="P1253" t="s">
        <v>37</v>
      </c>
      <c r="Q1253" t="s">
        <v>38</v>
      </c>
      <c r="R1253" t="s">
        <v>34</v>
      </c>
      <c r="T1253" t="s">
        <v>21</v>
      </c>
      <c r="U1253" t="s">
        <v>21</v>
      </c>
    </row>
    <row r="1254" spans="1:21">
      <c r="A1254">
        <v>2230708482</v>
      </c>
      <c r="B1254" s="3">
        <v>4</v>
      </c>
      <c r="C1254" s="3"/>
      <c r="D1254" t="s">
        <v>604</v>
      </c>
      <c r="E1254" t="b">
        <f t="shared" si="77"/>
        <v>0</v>
      </c>
      <c r="F1254" t="b">
        <f t="shared" si="80"/>
        <v>0</v>
      </c>
      <c r="G1254" t="b">
        <f t="shared" si="78"/>
        <v>0</v>
      </c>
      <c r="H1254" t="b">
        <f t="shared" si="79"/>
        <v>0</v>
      </c>
      <c r="J1254" t="s">
        <v>15</v>
      </c>
      <c r="K1254">
        <v>465</v>
      </c>
      <c r="L1254">
        <v>154</v>
      </c>
      <c r="N1254" t="s">
        <v>605</v>
      </c>
      <c r="P1254" t="s">
        <v>17</v>
      </c>
      <c r="Q1254" t="s">
        <v>18</v>
      </c>
      <c r="R1254" t="s">
        <v>19</v>
      </c>
      <c r="T1254" t="s">
        <v>20</v>
      </c>
      <c r="U1254" t="s">
        <v>21</v>
      </c>
    </row>
    <row r="1255" spans="1:21">
      <c r="A1255">
        <v>2230709762</v>
      </c>
      <c r="B1255" s="3">
        <v>8</v>
      </c>
      <c r="C1255" s="3"/>
      <c r="D1255" t="s">
        <v>606</v>
      </c>
      <c r="E1255" t="b">
        <f t="shared" si="77"/>
        <v>0</v>
      </c>
      <c r="F1255" t="b">
        <f t="shared" si="80"/>
        <v>0</v>
      </c>
      <c r="G1255" t="b">
        <f t="shared" si="78"/>
        <v>0</v>
      </c>
      <c r="H1255" t="b">
        <f t="shared" si="79"/>
        <v>0</v>
      </c>
      <c r="J1255" t="s">
        <v>32</v>
      </c>
      <c r="K1255">
        <v>924</v>
      </c>
      <c r="L1255">
        <v>307</v>
      </c>
      <c r="N1255" t="s">
        <v>605</v>
      </c>
      <c r="P1255" t="s">
        <v>24</v>
      </c>
      <c r="Q1255" t="s">
        <v>25</v>
      </c>
      <c r="R1255" t="s">
        <v>19</v>
      </c>
      <c r="T1255" t="s">
        <v>20</v>
      </c>
      <c r="U1255" t="s">
        <v>21</v>
      </c>
    </row>
    <row r="1256" spans="1:21">
      <c r="A1256">
        <v>2230711165</v>
      </c>
      <c r="B1256" s="3">
        <v>8</v>
      </c>
      <c r="C1256" s="3"/>
      <c r="D1256" t="s">
        <v>607</v>
      </c>
      <c r="E1256" t="b">
        <f t="shared" si="77"/>
        <v>0</v>
      </c>
      <c r="F1256" t="b">
        <f t="shared" si="80"/>
        <v>0</v>
      </c>
      <c r="G1256" t="b">
        <f t="shared" si="78"/>
        <v>0</v>
      </c>
      <c r="H1256" t="b">
        <f t="shared" si="79"/>
        <v>0</v>
      </c>
      <c r="J1256" t="s">
        <v>32</v>
      </c>
      <c r="K1256">
        <v>846</v>
      </c>
      <c r="L1256">
        <v>281</v>
      </c>
      <c r="N1256" t="s">
        <v>605</v>
      </c>
      <c r="P1256" t="s">
        <v>24</v>
      </c>
      <c r="Q1256" t="s">
        <v>25</v>
      </c>
      <c r="R1256" t="s">
        <v>19</v>
      </c>
      <c r="T1256" t="s">
        <v>20</v>
      </c>
      <c r="U1256" t="s">
        <v>21</v>
      </c>
    </row>
    <row r="1257" spans="1:21">
      <c r="A1257">
        <v>2236277047</v>
      </c>
      <c r="B1257" s="3">
        <v>8</v>
      </c>
      <c r="C1257" s="3"/>
      <c r="D1257" t="s">
        <v>903</v>
      </c>
      <c r="E1257" t="b">
        <f t="shared" si="77"/>
        <v>0</v>
      </c>
      <c r="F1257" t="b">
        <f t="shared" si="80"/>
        <v>0</v>
      </c>
      <c r="G1257" t="b">
        <f t="shared" si="78"/>
        <v>0</v>
      </c>
      <c r="H1257" t="b">
        <f t="shared" si="79"/>
        <v>0</v>
      </c>
      <c r="J1257" t="s">
        <v>32</v>
      </c>
      <c r="K1257">
        <v>876</v>
      </c>
      <c r="L1257">
        <v>291</v>
      </c>
      <c r="N1257" t="s">
        <v>904</v>
      </c>
      <c r="P1257" t="s">
        <v>24</v>
      </c>
      <c r="Q1257" t="s">
        <v>25</v>
      </c>
      <c r="R1257" t="s">
        <v>19</v>
      </c>
      <c r="T1257" t="s">
        <v>20</v>
      </c>
      <c r="U1257" t="s">
        <v>21</v>
      </c>
    </row>
    <row r="1258" spans="1:21">
      <c r="A1258">
        <v>2236277920</v>
      </c>
      <c r="B1258" s="3">
        <v>8</v>
      </c>
      <c r="C1258" s="3"/>
      <c r="D1258" t="s">
        <v>905</v>
      </c>
      <c r="E1258" t="b">
        <f t="shared" si="77"/>
        <v>0</v>
      </c>
      <c r="F1258" t="b">
        <f t="shared" si="80"/>
        <v>0</v>
      </c>
      <c r="G1258" t="b">
        <f t="shared" si="78"/>
        <v>0</v>
      </c>
      <c r="H1258" t="b">
        <f t="shared" si="79"/>
        <v>0</v>
      </c>
      <c r="J1258" t="s">
        <v>32</v>
      </c>
      <c r="K1258">
        <v>876</v>
      </c>
      <c r="L1258">
        <v>291</v>
      </c>
      <c r="N1258" t="s">
        <v>906</v>
      </c>
      <c r="P1258" t="s">
        <v>24</v>
      </c>
      <c r="Q1258" t="s">
        <v>25</v>
      </c>
      <c r="R1258" t="s">
        <v>19</v>
      </c>
      <c r="T1258" t="s">
        <v>20</v>
      </c>
      <c r="U1258" t="s">
        <v>21</v>
      </c>
    </row>
    <row r="1259" spans="1:21">
      <c r="A1259">
        <v>2236438670</v>
      </c>
      <c r="B1259" s="3">
        <v>8</v>
      </c>
      <c r="C1259" s="3"/>
      <c r="D1259" t="s">
        <v>901</v>
      </c>
      <c r="E1259" t="b">
        <f t="shared" si="77"/>
        <v>0</v>
      </c>
      <c r="F1259" t="b">
        <f t="shared" si="80"/>
        <v>0</v>
      </c>
      <c r="G1259" t="b">
        <f t="shared" si="78"/>
        <v>0</v>
      </c>
      <c r="H1259" t="b">
        <f t="shared" si="79"/>
        <v>0</v>
      </c>
      <c r="J1259" t="s">
        <v>32</v>
      </c>
      <c r="K1259">
        <v>849</v>
      </c>
      <c r="L1259">
        <v>282</v>
      </c>
      <c r="N1259" t="s">
        <v>902</v>
      </c>
      <c r="P1259" t="s">
        <v>24</v>
      </c>
      <c r="Q1259" t="s">
        <v>25</v>
      </c>
      <c r="R1259" t="s">
        <v>19</v>
      </c>
      <c r="T1259" t="s">
        <v>20</v>
      </c>
      <c r="U1259" t="s">
        <v>21</v>
      </c>
    </row>
    <row r="1260" spans="1:21">
      <c r="A1260">
        <v>2236663163</v>
      </c>
      <c r="B1260" s="3">
        <v>15</v>
      </c>
      <c r="C1260" s="3"/>
      <c r="D1260" t="s">
        <v>889</v>
      </c>
      <c r="E1260" t="b">
        <f t="shared" si="77"/>
        <v>0</v>
      </c>
      <c r="F1260" t="b">
        <f t="shared" si="80"/>
        <v>1</v>
      </c>
      <c r="G1260" t="b">
        <f t="shared" si="78"/>
        <v>0</v>
      </c>
      <c r="H1260" t="b">
        <f t="shared" si="79"/>
        <v>0</v>
      </c>
      <c r="J1260" t="s">
        <v>52</v>
      </c>
      <c r="K1260">
        <v>1785</v>
      </c>
      <c r="L1260">
        <v>594</v>
      </c>
      <c r="N1260" t="s">
        <v>890</v>
      </c>
      <c r="P1260" t="s">
        <v>54</v>
      </c>
      <c r="Q1260" t="s">
        <v>18</v>
      </c>
      <c r="R1260" t="s">
        <v>55</v>
      </c>
      <c r="T1260" t="s">
        <v>20</v>
      </c>
      <c r="U1260" t="s">
        <v>21</v>
      </c>
    </row>
    <row r="1261" spans="1:21">
      <c r="A1261">
        <v>2236664242</v>
      </c>
      <c r="B1261" s="3">
        <v>15</v>
      </c>
      <c r="C1261" s="3"/>
      <c r="D1261" t="s">
        <v>891</v>
      </c>
      <c r="E1261" t="b">
        <f t="shared" si="77"/>
        <v>0</v>
      </c>
      <c r="F1261" t="b">
        <f t="shared" si="80"/>
        <v>1</v>
      </c>
      <c r="G1261" t="b">
        <f t="shared" si="78"/>
        <v>0</v>
      </c>
      <c r="H1261" t="b">
        <f t="shared" si="79"/>
        <v>0</v>
      </c>
      <c r="J1261" t="s">
        <v>52</v>
      </c>
      <c r="K1261">
        <v>1893</v>
      </c>
      <c r="L1261">
        <v>630</v>
      </c>
      <c r="N1261" t="s">
        <v>892</v>
      </c>
      <c r="P1261" t="s">
        <v>54</v>
      </c>
      <c r="Q1261" t="s">
        <v>18</v>
      </c>
      <c r="R1261" t="s">
        <v>55</v>
      </c>
      <c r="T1261" t="s">
        <v>20</v>
      </c>
      <c r="U1261" t="s">
        <v>21</v>
      </c>
    </row>
    <row r="1262" spans="1:21">
      <c r="A1262">
        <v>2236665164</v>
      </c>
      <c r="B1262" s="3">
        <v>14</v>
      </c>
      <c r="C1262" s="3"/>
      <c r="D1262" t="s">
        <v>893</v>
      </c>
      <c r="E1262" t="b">
        <f t="shared" si="77"/>
        <v>0</v>
      </c>
      <c r="F1262" t="b">
        <f t="shared" si="80"/>
        <v>1</v>
      </c>
      <c r="G1262" t="b">
        <f t="shared" si="78"/>
        <v>0</v>
      </c>
      <c r="H1262" t="b">
        <f t="shared" si="79"/>
        <v>0</v>
      </c>
      <c r="J1262" t="s">
        <v>52</v>
      </c>
      <c r="K1262">
        <v>1527</v>
      </c>
      <c r="L1262">
        <v>508</v>
      </c>
      <c r="N1262" t="s">
        <v>894</v>
      </c>
      <c r="P1262" t="s">
        <v>54</v>
      </c>
      <c r="Q1262" t="s">
        <v>18</v>
      </c>
      <c r="R1262" t="s">
        <v>55</v>
      </c>
      <c r="T1262" t="s">
        <v>20</v>
      </c>
      <c r="U1262" t="s">
        <v>21</v>
      </c>
    </row>
    <row r="1263" spans="1:21">
      <c r="A1263">
        <v>2236666403</v>
      </c>
      <c r="B1263" s="3">
        <v>15</v>
      </c>
      <c r="C1263" s="3"/>
      <c r="D1263" t="s">
        <v>895</v>
      </c>
      <c r="E1263" t="b">
        <f t="shared" si="77"/>
        <v>0</v>
      </c>
      <c r="F1263" t="b">
        <f t="shared" si="80"/>
        <v>1</v>
      </c>
      <c r="G1263" t="b">
        <f t="shared" si="78"/>
        <v>0</v>
      </c>
      <c r="H1263" t="b">
        <f t="shared" si="79"/>
        <v>0</v>
      </c>
      <c r="J1263" t="s">
        <v>52</v>
      </c>
      <c r="K1263">
        <v>1848</v>
      </c>
      <c r="L1263">
        <v>615</v>
      </c>
      <c r="N1263" t="s">
        <v>896</v>
      </c>
      <c r="P1263" t="s">
        <v>54</v>
      </c>
      <c r="Q1263" t="s">
        <v>18</v>
      </c>
      <c r="R1263" t="s">
        <v>55</v>
      </c>
      <c r="T1263" t="s">
        <v>20</v>
      </c>
      <c r="U1263" t="s">
        <v>21</v>
      </c>
    </row>
    <row r="1264" spans="1:21">
      <c r="A1264">
        <v>2236668574</v>
      </c>
      <c r="B1264" s="3">
        <v>12</v>
      </c>
      <c r="C1264" s="3"/>
      <c r="D1264" t="s">
        <v>897</v>
      </c>
      <c r="E1264" t="b">
        <f t="shared" si="77"/>
        <v>0</v>
      </c>
      <c r="F1264" t="b">
        <f t="shared" si="80"/>
        <v>1</v>
      </c>
      <c r="G1264" t="b">
        <f t="shared" si="78"/>
        <v>0</v>
      </c>
      <c r="H1264" t="b">
        <f t="shared" si="79"/>
        <v>0</v>
      </c>
      <c r="J1264" t="s">
        <v>52</v>
      </c>
      <c r="K1264">
        <v>1413</v>
      </c>
      <c r="L1264">
        <v>470</v>
      </c>
      <c r="N1264" t="s">
        <v>898</v>
      </c>
      <c r="R1264" t="s">
        <v>55</v>
      </c>
      <c r="T1264" t="s">
        <v>20</v>
      </c>
      <c r="U1264" t="s">
        <v>21</v>
      </c>
    </row>
    <row r="1265" spans="1:21">
      <c r="A1265">
        <v>2236670933</v>
      </c>
      <c r="B1265" s="3">
        <v>7</v>
      </c>
      <c r="C1265" s="3"/>
      <c r="D1265" t="s">
        <v>887</v>
      </c>
      <c r="E1265" t="b">
        <f t="shared" si="77"/>
        <v>0</v>
      </c>
      <c r="F1265" t="b">
        <f t="shared" si="80"/>
        <v>0</v>
      </c>
      <c r="G1265" t="b">
        <f t="shared" si="78"/>
        <v>0</v>
      </c>
      <c r="H1265" t="b">
        <f t="shared" si="79"/>
        <v>0</v>
      </c>
      <c r="J1265" t="s">
        <v>32</v>
      </c>
      <c r="K1265">
        <v>768</v>
      </c>
      <c r="L1265">
        <v>256</v>
      </c>
      <c r="N1265" t="s">
        <v>888</v>
      </c>
      <c r="P1265" t="s">
        <v>24</v>
      </c>
      <c r="Q1265" t="s">
        <v>25</v>
      </c>
      <c r="R1265" t="s">
        <v>19</v>
      </c>
      <c r="T1265" t="s">
        <v>20</v>
      </c>
      <c r="U1265" t="s">
        <v>21</v>
      </c>
    </row>
    <row r="1266" spans="1:21">
      <c r="A1266">
        <v>2246769252</v>
      </c>
      <c r="B1266" s="3">
        <v>15</v>
      </c>
      <c r="C1266" s="3"/>
      <c r="D1266" t="s">
        <v>899</v>
      </c>
      <c r="E1266" t="b">
        <f t="shared" si="77"/>
        <v>0</v>
      </c>
      <c r="F1266" t="b">
        <f t="shared" si="80"/>
        <v>1</v>
      </c>
      <c r="G1266" t="b">
        <f t="shared" si="78"/>
        <v>0</v>
      </c>
      <c r="H1266" t="b">
        <f t="shared" si="79"/>
        <v>0</v>
      </c>
      <c r="J1266" t="s">
        <v>52</v>
      </c>
      <c r="K1266">
        <v>1785</v>
      </c>
      <c r="L1266">
        <v>594</v>
      </c>
      <c r="N1266" t="s">
        <v>900</v>
      </c>
      <c r="P1266" t="s">
        <v>54</v>
      </c>
      <c r="Q1266" t="s">
        <v>18</v>
      </c>
      <c r="R1266" t="s">
        <v>55</v>
      </c>
      <c r="T1266" t="s">
        <v>20</v>
      </c>
      <c r="U1266" t="s">
        <v>21</v>
      </c>
    </row>
    <row r="1267" spans="1:21">
      <c r="A1267">
        <v>2264898624</v>
      </c>
      <c r="B1267" s="3">
        <v>10</v>
      </c>
      <c r="C1267" s="3"/>
      <c r="D1267" t="s">
        <v>330</v>
      </c>
      <c r="E1267" t="b">
        <f t="shared" si="77"/>
        <v>1</v>
      </c>
      <c r="F1267" t="b">
        <f t="shared" si="80"/>
        <v>0</v>
      </c>
      <c r="G1267" t="b">
        <f t="shared" si="78"/>
        <v>0</v>
      </c>
      <c r="H1267" t="b">
        <f t="shared" si="79"/>
        <v>0</v>
      </c>
      <c r="J1267" t="s">
        <v>32</v>
      </c>
      <c r="K1267">
        <v>2859</v>
      </c>
      <c r="L1267">
        <v>952</v>
      </c>
      <c r="M1267" t="s">
        <v>38344</v>
      </c>
      <c r="N1267" t="s">
        <v>331</v>
      </c>
      <c r="P1267" t="s">
        <v>24</v>
      </c>
      <c r="Q1267" t="s">
        <v>25</v>
      </c>
      <c r="R1267" t="s">
        <v>34</v>
      </c>
      <c r="T1267" t="s">
        <v>21</v>
      </c>
      <c r="U1267" t="s">
        <v>21</v>
      </c>
    </row>
    <row r="1268" spans="1:21">
      <c r="A1268">
        <v>2264959078</v>
      </c>
      <c r="B1268" s="3">
        <v>4</v>
      </c>
      <c r="C1268" s="3"/>
      <c r="D1268" t="s">
        <v>155</v>
      </c>
      <c r="E1268" t="b">
        <f t="shared" si="77"/>
        <v>0</v>
      </c>
      <c r="F1268" t="b">
        <f t="shared" si="80"/>
        <v>0</v>
      </c>
      <c r="G1268" t="b">
        <f t="shared" si="78"/>
        <v>0</v>
      </c>
      <c r="H1268" t="b">
        <f t="shared" si="79"/>
        <v>0</v>
      </c>
      <c r="J1268" t="s">
        <v>15</v>
      </c>
      <c r="K1268">
        <v>483</v>
      </c>
      <c r="L1268">
        <v>160</v>
      </c>
      <c r="N1268" t="s">
        <v>156</v>
      </c>
      <c r="P1268" t="s">
        <v>17</v>
      </c>
      <c r="Q1268" t="s">
        <v>18</v>
      </c>
      <c r="R1268" t="s">
        <v>19</v>
      </c>
      <c r="T1268" t="s">
        <v>20</v>
      </c>
      <c r="U1268" t="s">
        <v>21</v>
      </c>
    </row>
    <row r="1269" spans="1:21">
      <c r="A1269">
        <v>2264961778</v>
      </c>
      <c r="B1269" s="3">
        <v>4</v>
      </c>
      <c r="C1269" s="3"/>
      <c r="D1269" t="s">
        <v>149</v>
      </c>
      <c r="E1269" t="b">
        <f t="shared" si="77"/>
        <v>0</v>
      </c>
      <c r="F1269" t="b">
        <f t="shared" si="80"/>
        <v>0</v>
      </c>
      <c r="G1269" t="b">
        <f t="shared" si="78"/>
        <v>0</v>
      </c>
      <c r="H1269" t="b">
        <f t="shared" si="79"/>
        <v>0</v>
      </c>
      <c r="J1269" t="s">
        <v>15</v>
      </c>
      <c r="K1269">
        <v>483</v>
      </c>
      <c r="L1269">
        <v>160</v>
      </c>
      <c r="N1269" t="s">
        <v>150</v>
      </c>
      <c r="P1269" t="s">
        <v>17</v>
      </c>
      <c r="Q1269" t="s">
        <v>18</v>
      </c>
      <c r="R1269" t="s">
        <v>19</v>
      </c>
      <c r="T1269" t="s">
        <v>20</v>
      </c>
      <c r="U1269" t="s">
        <v>21</v>
      </c>
    </row>
    <row r="1270" spans="1:21">
      <c r="A1270">
        <v>2264964186</v>
      </c>
      <c r="B1270" s="3">
        <v>4</v>
      </c>
      <c r="C1270" s="3"/>
      <c r="D1270" t="s">
        <v>151</v>
      </c>
      <c r="E1270" t="b">
        <f t="shared" si="77"/>
        <v>0</v>
      </c>
      <c r="F1270" t="b">
        <f t="shared" si="80"/>
        <v>0</v>
      </c>
      <c r="G1270" t="b">
        <f t="shared" si="78"/>
        <v>0</v>
      </c>
      <c r="H1270" t="b">
        <f t="shared" si="79"/>
        <v>0</v>
      </c>
      <c r="J1270" t="s">
        <v>15</v>
      </c>
      <c r="K1270">
        <v>483</v>
      </c>
      <c r="L1270">
        <v>160</v>
      </c>
      <c r="N1270" t="s">
        <v>152</v>
      </c>
      <c r="P1270" t="s">
        <v>17</v>
      </c>
      <c r="Q1270" t="s">
        <v>18</v>
      </c>
      <c r="R1270" t="s">
        <v>19</v>
      </c>
      <c r="T1270" t="s">
        <v>20</v>
      </c>
      <c r="U1270" t="s">
        <v>21</v>
      </c>
    </row>
    <row r="1271" spans="1:21">
      <c r="A1271">
        <v>2264964739</v>
      </c>
      <c r="B1271" s="3">
        <v>4</v>
      </c>
      <c r="C1271" s="3"/>
      <c r="D1271" t="s">
        <v>153</v>
      </c>
      <c r="E1271" t="b">
        <f t="shared" si="77"/>
        <v>0</v>
      </c>
      <c r="F1271" t="b">
        <f t="shared" si="80"/>
        <v>0</v>
      </c>
      <c r="G1271" t="b">
        <f t="shared" si="78"/>
        <v>0</v>
      </c>
      <c r="H1271" t="b">
        <f t="shared" si="79"/>
        <v>0</v>
      </c>
      <c r="J1271" t="s">
        <v>15</v>
      </c>
      <c r="K1271">
        <v>483</v>
      </c>
      <c r="L1271">
        <v>160</v>
      </c>
      <c r="N1271" t="s">
        <v>154</v>
      </c>
      <c r="P1271" t="s">
        <v>17</v>
      </c>
      <c r="Q1271" t="s">
        <v>18</v>
      </c>
      <c r="R1271" t="s">
        <v>19</v>
      </c>
      <c r="T1271" t="s">
        <v>20</v>
      </c>
      <c r="U1271" t="s">
        <v>21</v>
      </c>
    </row>
    <row r="1272" spans="1:21">
      <c r="A1272">
        <v>2265139626</v>
      </c>
      <c r="B1272" s="3">
        <v>4</v>
      </c>
      <c r="C1272" s="3"/>
      <c r="D1272" t="s">
        <v>169</v>
      </c>
      <c r="E1272" t="b">
        <f t="shared" si="77"/>
        <v>0</v>
      </c>
      <c r="F1272" t="b">
        <f t="shared" si="80"/>
        <v>0</v>
      </c>
      <c r="G1272" t="b">
        <f t="shared" si="78"/>
        <v>0</v>
      </c>
      <c r="H1272" t="b">
        <f t="shared" si="79"/>
        <v>0</v>
      </c>
      <c r="J1272" t="s">
        <v>15</v>
      </c>
      <c r="K1272">
        <v>504</v>
      </c>
      <c r="L1272">
        <v>167</v>
      </c>
      <c r="N1272" t="s">
        <v>170</v>
      </c>
      <c r="P1272" t="s">
        <v>17</v>
      </c>
      <c r="Q1272" t="s">
        <v>18</v>
      </c>
      <c r="R1272" t="s">
        <v>19</v>
      </c>
      <c r="T1272" t="s">
        <v>20</v>
      </c>
      <c r="U1272" t="s">
        <v>21</v>
      </c>
    </row>
    <row r="1273" spans="1:21">
      <c r="A1273">
        <v>2265146283</v>
      </c>
      <c r="B1273" s="3">
        <v>4</v>
      </c>
      <c r="C1273" s="3"/>
      <c r="D1273" t="s">
        <v>440</v>
      </c>
      <c r="E1273" t="b">
        <f t="shared" si="77"/>
        <v>0</v>
      </c>
      <c r="F1273" t="b">
        <f t="shared" si="80"/>
        <v>0</v>
      </c>
      <c r="G1273" t="b">
        <f t="shared" si="78"/>
        <v>0</v>
      </c>
      <c r="H1273" t="b">
        <f t="shared" si="79"/>
        <v>0</v>
      </c>
      <c r="J1273" t="s">
        <v>15</v>
      </c>
      <c r="K1273">
        <v>507</v>
      </c>
      <c r="L1273">
        <v>168</v>
      </c>
      <c r="N1273" t="s">
        <v>441</v>
      </c>
      <c r="R1273" t="s">
        <v>19</v>
      </c>
      <c r="T1273" t="s">
        <v>20</v>
      </c>
      <c r="U1273" t="s">
        <v>21</v>
      </c>
    </row>
    <row r="1274" spans="1:21">
      <c r="A1274">
        <v>2500865672</v>
      </c>
      <c r="B1274" s="3">
        <v>2</v>
      </c>
      <c r="C1274" s="3"/>
      <c r="D1274" t="s">
        <v>188</v>
      </c>
      <c r="E1274" t="b">
        <f t="shared" si="77"/>
        <v>0</v>
      </c>
      <c r="F1274" t="b">
        <f t="shared" si="80"/>
        <v>0</v>
      </c>
      <c r="G1274" t="b">
        <f t="shared" si="78"/>
        <v>0</v>
      </c>
      <c r="H1274" t="b">
        <f t="shared" si="79"/>
        <v>0</v>
      </c>
      <c r="J1274" t="s">
        <v>32</v>
      </c>
      <c r="K1274">
        <v>201</v>
      </c>
      <c r="L1274">
        <v>66</v>
      </c>
      <c r="N1274" t="s">
        <v>189</v>
      </c>
      <c r="R1274" t="s">
        <v>19</v>
      </c>
      <c r="T1274" t="s">
        <v>20</v>
      </c>
      <c r="U1274" t="s">
        <v>21</v>
      </c>
    </row>
    <row r="1275" spans="1:21">
      <c r="A1275">
        <v>2501074230</v>
      </c>
      <c r="B1275" s="3">
        <v>8</v>
      </c>
      <c r="C1275" s="3"/>
      <c r="D1275" t="s">
        <v>133</v>
      </c>
      <c r="E1275" t="b">
        <f t="shared" si="77"/>
        <v>0</v>
      </c>
      <c r="F1275" t="b">
        <f t="shared" si="80"/>
        <v>0</v>
      </c>
      <c r="G1275" t="b">
        <f t="shared" si="78"/>
        <v>0</v>
      </c>
      <c r="H1275" t="b">
        <f t="shared" si="79"/>
        <v>0</v>
      </c>
      <c r="J1275" t="s">
        <v>32</v>
      </c>
      <c r="K1275">
        <v>927</v>
      </c>
      <c r="L1275">
        <v>308</v>
      </c>
      <c r="N1275" t="s">
        <v>134</v>
      </c>
      <c r="P1275" t="s">
        <v>24</v>
      </c>
      <c r="Q1275" t="s">
        <v>25</v>
      </c>
      <c r="R1275" t="s">
        <v>19</v>
      </c>
      <c r="T1275" t="s">
        <v>20</v>
      </c>
      <c r="U1275" t="s">
        <v>21</v>
      </c>
    </row>
    <row r="1276" spans="1:21">
      <c r="A1276">
        <v>2501075877</v>
      </c>
      <c r="B1276" s="3">
        <v>4</v>
      </c>
      <c r="C1276" s="3"/>
      <c r="D1276" t="s">
        <v>135</v>
      </c>
      <c r="E1276" t="b">
        <f t="shared" si="77"/>
        <v>0</v>
      </c>
      <c r="F1276" t="b">
        <f t="shared" si="80"/>
        <v>0</v>
      </c>
      <c r="G1276" t="b">
        <f t="shared" si="78"/>
        <v>0</v>
      </c>
      <c r="H1276" t="b">
        <f t="shared" si="79"/>
        <v>0</v>
      </c>
      <c r="J1276" t="s">
        <v>15</v>
      </c>
      <c r="K1276">
        <v>459</v>
      </c>
      <c r="L1276">
        <v>152</v>
      </c>
      <c r="N1276" t="s">
        <v>134</v>
      </c>
      <c r="P1276" t="s">
        <v>17</v>
      </c>
      <c r="Q1276" t="s">
        <v>18</v>
      </c>
      <c r="R1276" t="s">
        <v>19</v>
      </c>
      <c r="T1276" t="s">
        <v>20</v>
      </c>
      <c r="U1276" t="s">
        <v>21</v>
      </c>
    </row>
    <row r="1277" spans="1:21">
      <c r="A1277">
        <v>2501081446</v>
      </c>
      <c r="B1277" s="3">
        <v>4</v>
      </c>
      <c r="C1277" s="3"/>
      <c r="D1277" t="s">
        <v>146</v>
      </c>
      <c r="E1277" t="b">
        <f t="shared" si="77"/>
        <v>0</v>
      </c>
      <c r="F1277" t="b">
        <f t="shared" si="80"/>
        <v>0</v>
      </c>
      <c r="G1277" t="b">
        <f t="shared" si="78"/>
        <v>0</v>
      </c>
      <c r="H1277" t="b">
        <f t="shared" si="79"/>
        <v>0</v>
      </c>
      <c r="J1277" t="s">
        <v>15</v>
      </c>
      <c r="K1277">
        <v>459</v>
      </c>
      <c r="L1277">
        <v>152</v>
      </c>
      <c r="N1277" t="s">
        <v>147</v>
      </c>
      <c r="P1277" t="s">
        <v>17</v>
      </c>
      <c r="Q1277" t="s">
        <v>18</v>
      </c>
      <c r="R1277" t="s">
        <v>19</v>
      </c>
      <c r="T1277" t="s">
        <v>20</v>
      </c>
      <c r="U1277" t="s">
        <v>21</v>
      </c>
    </row>
    <row r="1278" spans="1:21">
      <c r="A1278">
        <v>2501081675</v>
      </c>
      <c r="B1278" s="3">
        <v>8</v>
      </c>
      <c r="C1278" s="3"/>
      <c r="D1278" t="s">
        <v>148</v>
      </c>
      <c r="E1278" t="b">
        <f t="shared" si="77"/>
        <v>0</v>
      </c>
      <c r="F1278" t="b">
        <f t="shared" si="80"/>
        <v>0</v>
      </c>
      <c r="G1278" t="b">
        <f t="shared" si="78"/>
        <v>0</v>
      </c>
      <c r="H1278" t="b">
        <f t="shared" si="79"/>
        <v>0</v>
      </c>
      <c r="J1278" t="s">
        <v>32</v>
      </c>
      <c r="K1278">
        <v>927</v>
      </c>
      <c r="L1278">
        <v>308</v>
      </c>
      <c r="N1278" t="s">
        <v>147</v>
      </c>
      <c r="P1278" t="s">
        <v>24</v>
      </c>
      <c r="Q1278" t="s">
        <v>25</v>
      </c>
      <c r="R1278" t="s">
        <v>19</v>
      </c>
      <c r="T1278" t="s">
        <v>20</v>
      </c>
      <c r="U1278" t="s">
        <v>21</v>
      </c>
    </row>
    <row r="1279" spans="1:21">
      <c r="A1279">
        <v>2501407998</v>
      </c>
      <c r="B1279" s="3">
        <v>8</v>
      </c>
      <c r="C1279" s="3"/>
      <c r="D1279" t="s">
        <v>136</v>
      </c>
      <c r="E1279" t="b">
        <f t="shared" si="77"/>
        <v>0</v>
      </c>
      <c r="F1279" t="b">
        <f t="shared" si="80"/>
        <v>0</v>
      </c>
      <c r="G1279" t="b">
        <f t="shared" si="78"/>
        <v>0</v>
      </c>
      <c r="H1279" t="b">
        <f t="shared" si="79"/>
        <v>0</v>
      </c>
      <c r="J1279" t="s">
        <v>32</v>
      </c>
      <c r="K1279">
        <v>927</v>
      </c>
      <c r="L1279">
        <v>308</v>
      </c>
      <c r="N1279" t="s">
        <v>137</v>
      </c>
      <c r="P1279" t="s">
        <v>24</v>
      </c>
      <c r="Q1279" t="s">
        <v>25</v>
      </c>
      <c r="R1279" t="s">
        <v>19</v>
      </c>
      <c r="T1279" t="s">
        <v>20</v>
      </c>
      <c r="U1279" t="s">
        <v>21</v>
      </c>
    </row>
    <row r="1280" spans="1:21">
      <c r="A1280">
        <v>2501411218</v>
      </c>
      <c r="B1280" s="3">
        <v>4</v>
      </c>
      <c r="C1280" s="3"/>
      <c r="D1280" t="s">
        <v>138</v>
      </c>
      <c r="E1280" t="b">
        <f t="shared" si="77"/>
        <v>0</v>
      </c>
      <c r="F1280" t="b">
        <f t="shared" si="80"/>
        <v>0</v>
      </c>
      <c r="G1280" t="b">
        <f t="shared" si="78"/>
        <v>0</v>
      </c>
      <c r="H1280" t="b">
        <f t="shared" si="79"/>
        <v>0</v>
      </c>
      <c r="J1280" t="s">
        <v>15</v>
      </c>
      <c r="K1280">
        <v>459</v>
      </c>
      <c r="L1280">
        <v>152</v>
      </c>
      <c r="N1280" t="s">
        <v>137</v>
      </c>
      <c r="P1280" t="s">
        <v>17</v>
      </c>
      <c r="Q1280" t="s">
        <v>18</v>
      </c>
      <c r="R1280" t="s">
        <v>19</v>
      </c>
      <c r="T1280" t="s">
        <v>20</v>
      </c>
      <c r="U1280" t="s">
        <v>21</v>
      </c>
    </row>
    <row r="1281" spans="1:21">
      <c r="A1281">
        <v>2501715914</v>
      </c>
      <c r="B1281" s="3">
        <v>8</v>
      </c>
      <c r="C1281" s="3"/>
      <c r="D1281" t="s">
        <v>201</v>
      </c>
      <c r="E1281" t="b">
        <f t="shared" si="77"/>
        <v>0</v>
      </c>
      <c r="F1281" t="b">
        <f t="shared" si="80"/>
        <v>0</v>
      </c>
      <c r="G1281" t="b">
        <f t="shared" si="78"/>
        <v>0</v>
      </c>
      <c r="H1281" t="b">
        <f t="shared" si="79"/>
        <v>0</v>
      </c>
      <c r="J1281" t="s">
        <v>202</v>
      </c>
      <c r="K1281">
        <v>879</v>
      </c>
      <c r="L1281">
        <v>292</v>
      </c>
      <c r="N1281" t="s">
        <v>203</v>
      </c>
      <c r="P1281" t="s">
        <v>24</v>
      </c>
      <c r="Q1281" t="s">
        <v>25</v>
      </c>
      <c r="R1281" t="s">
        <v>19</v>
      </c>
      <c r="T1281" t="s">
        <v>20</v>
      </c>
      <c r="U1281" t="s">
        <v>21</v>
      </c>
    </row>
    <row r="1282" spans="1:21">
      <c r="A1282">
        <v>2501721243</v>
      </c>
      <c r="B1282" s="3">
        <v>8</v>
      </c>
      <c r="C1282" s="3"/>
      <c r="D1282" t="s">
        <v>839</v>
      </c>
      <c r="E1282" t="b">
        <f t="shared" si="77"/>
        <v>0</v>
      </c>
      <c r="F1282" t="b">
        <f t="shared" si="80"/>
        <v>0</v>
      </c>
      <c r="G1282" t="b">
        <f t="shared" si="78"/>
        <v>0</v>
      </c>
      <c r="H1282" t="b">
        <f t="shared" si="79"/>
        <v>0</v>
      </c>
      <c r="J1282" t="s">
        <v>796</v>
      </c>
      <c r="K1282">
        <v>981</v>
      </c>
      <c r="L1282">
        <v>326</v>
      </c>
      <c r="N1282" t="s">
        <v>840</v>
      </c>
      <c r="P1282" t="s">
        <v>24</v>
      </c>
      <c r="Q1282" t="s">
        <v>25</v>
      </c>
      <c r="R1282" t="s">
        <v>19</v>
      </c>
      <c r="T1282" t="s">
        <v>20</v>
      </c>
      <c r="U1282" t="s">
        <v>21</v>
      </c>
    </row>
    <row r="1283" spans="1:21">
      <c r="A1283">
        <v>2501735521</v>
      </c>
      <c r="B1283" s="3">
        <v>4</v>
      </c>
      <c r="C1283" s="3"/>
      <c r="D1283" t="s">
        <v>436</v>
      </c>
      <c r="E1283" t="b">
        <f t="shared" ref="E1283:E1346" si="81">ISNUMBER(SEARCH("pfam04234",R1283))</f>
        <v>0</v>
      </c>
      <c r="F1283" t="b">
        <f t="shared" si="80"/>
        <v>0</v>
      </c>
      <c r="G1283" t="b">
        <f t="shared" ref="G1283:G1346" si="82">ISNUMBER(SEARCH("pfam13442",R1283))</f>
        <v>0</v>
      </c>
      <c r="H1283" t="b">
        <f t="shared" ref="H1283:H1346" si="83">ISNUMBER(SEARCH("pfam13115",R1283))</f>
        <v>0</v>
      </c>
      <c r="J1283" t="s">
        <v>233</v>
      </c>
      <c r="K1283">
        <v>444</v>
      </c>
      <c r="L1283">
        <v>147</v>
      </c>
      <c r="N1283" t="s">
        <v>437</v>
      </c>
      <c r="R1283" t="s">
        <v>19</v>
      </c>
      <c r="T1283" t="s">
        <v>20</v>
      </c>
      <c r="U1283" t="s">
        <v>21</v>
      </c>
    </row>
    <row r="1284" spans="1:21">
      <c r="A1284">
        <v>2501809732</v>
      </c>
      <c r="B1284" s="3">
        <v>4</v>
      </c>
      <c r="C1284" s="3"/>
      <c r="D1284" t="s">
        <v>471</v>
      </c>
      <c r="E1284" t="b">
        <f t="shared" si="81"/>
        <v>0</v>
      </c>
      <c r="F1284" t="b">
        <f t="shared" si="80"/>
        <v>0</v>
      </c>
      <c r="G1284" t="b">
        <f t="shared" si="82"/>
        <v>0</v>
      </c>
      <c r="H1284" t="b">
        <f t="shared" si="83"/>
        <v>0</v>
      </c>
      <c r="J1284" t="s">
        <v>15</v>
      </c>
      <c r="K1284">
        <v>465</v>
      </c>
      <c r="L1284">
        <v>154</v>
      </c>
      <c r="N1284" t="s">
        <v>472</v>
      </c>
      <c r="P1284" t="s">
        <v>17</v>
      </c>
      <c r="Q1284" t="s">
        <v>18</v>
      </c>
      <c r="R1284" t="s">
        <v>19</v>
      </c>
      <c r="T1284" t="s">
        <v>20</v>
      </c>
      <c r="U1284" t="s">
        <v>21</v>
      </c>
    </row>
    <row r="1285" spans="1:21">
      <c r="A1285">
        <v>2501810940</v>
      </c>
      <c r="B1285" s="3">
        <v>4</v>
      </c>
      <c r="C1285" s="3"/>
      <c r="D1285" t="s">
        <v>473</v>
      </c>
      <c r="E1285" t="b">
        <f t="shared" si="81"/>
        <v>0</v>
      </c>
      <c r="F1285" t="b">
        <f t="shared" si="80"/>
        <v>0</v>
      </c>
      <c r="G1285" t="b">
        <f t="shared" si="82"/>
        <v>0</v>
      </c>
      <c r="H1285" t="b">
        <f t="shared" si="83"/>
        <v>0</v>
      </c>
      <c r="J1285" t="s">
        <v>191</v>
      </c>
      <c r="K1285">
        <v>435</v>
      </c>
      <c r="L1285">
        <v>144</v>
      </c>
      <c r="N1285" t="s">
        <v>472</v>
      </c>
      <c r="R1285" t="s">
        <v>19</v>
      </c>
      <c r="T1285" t="s">
        <v>20</v>
      </c>
      <c r="U1285" t="s">
        <v>21</v>
      </c>
    </row>
    <row r="1286" spans="1:21">
      <c r="A1286">
        <v>2501812637</v>
      </c>
      <c r="B1286" s="3">
        <v>8</v>
      </c>
      <c r="C1286" s="3"/>
      <c r="D1286" t="s">
        <v>474</v>
      </c>
      <c r="E1286" t="b">
        <f t="shared" si="81"/>
        <v>0</v>
      </c>
      <c r="F1286" t="b">
        <f t="shared" si="80"/>
        <v>0</v>
      </c>
      <c r="G1286" t="b">
        <f t="shared" si="82"/>
        <v>0</v>
      </c>
      <c r="H1286" t="b">
        <f t="shared" si="83"/>
        <v>0</v>
      </c>
      <c r="J1286" t="s">
        <v>32</v>
      </c>
      <c r="K1286">
        <v>927</v>
      </c>
      <c r="L1286">
        <v>308</v>
      </c>
      <c r="N1286" t="s">
        <v>472</v>
      </c>
      <c r="P1286" t="s">
        <v>24</v>
      </c>
      <c r="Q1286" t="s">
        <v>25</v>
      </c>
      <c r="R1286" t="s">
        <v>19</v>
      </c>
      <c r="T1286" t="s">
        <v>20</v>
      </c>
      <c r="U1286" t="s">
        <v>21</v>
      </c>
    </row>
    <row r="1287" spans="1:21">
      <c r="A1287">
        <v>2501847336</v>
      </c>
      <c r="B1287" s="3">
        <v>4</v>
      </c>
      <c r="C1287" s="3"/>
      <c r="D1287" t="s">
        <v>485</v>
      </c>
      <c r="E1287" t="b">
        <f t="shared" si="81"/>
        <v>0</v>
      </c>
      <c r="F1287" t="b">
        <f t="shared" si="80"/>
        <v>0</v>
      </c>
      <c r="G1287" t="b">
        <f t="shared" si="82"/>
        <v>0</v>
      </c>
      <c r="H1287" t="b">
        <f t="shared" si="83"/>
        <v>0</v>
      </c>
      <c r="J1287" t="s">
        <v>15</v>
      </c>
      <c r="K1287">
        <v>465</v>
      </c>
      <c r="L1287">
        <v>154</v>
      </c>
      <c r="N1287" t="s">
        <v>486</v>
      </c>
      <c r="P1287" t="s">
        <v>17</v>
      </c>
      <c r="Q1287" t="s">
        <v>18</v>
      </c>
      <c r="R1287" t="s">
        <v>19</v>
      </c>
      <c r="T1287" t="s">
        <v>20</v>
      </c>
      <c r="U1287" t="s">
        <v>21</v>
      </c>
    </row>
    <row r="1288" spans="1:21">
      <c r="A1288">
        <v>2501849067</v>
      </c>
      <c r="B1288" s="3">
        <v>8</v>
      </c>
      <c r="C1288" s="3"/>
      <c r="D1288" t="s">
        <v>487</v>
      </c>
      <c r="E1288" t="b">
        <f t="shared" si="81"/>
        <v>0</v>
      </c>
      <c r="F1288" t="b">
        <f t="shared" si="80"/>
        <v>0</v>
      </c>
      <c r="G1288" t="b">
        <f t="shared" si="82"/>
        <v>0</v>
      </c>
      <c r="H1288" t="b">
        <f t="shared" si="83"/>
        <v>0</v>
      </c>
      <c r="J1288" t="s">
        <v>32</v>
      </c>
      <c r="K1288">
        <v>927</v>
      </c>
      <c r="L1288">
        <v>308</v>
      </c>
      <c r="N1288" t="s">
        <v>486</v>
      </c>
      <c r="P1288" t="s">
        <v>24</v>
      </c>
      <c r="Q1288" t="s">
        <v>25</v>
      </c>
      <c r="R1288" t="s">
        <v>19</v>
      </c>
      <c r="T1288" t="s">
        <v>20</v>
      </c>
      <c r="U1288" t="s">
        <v>21</v>
      </c>
    </row>
    <row r="1289" spans="1:21">
      <c r="A1289">
        <v>2501851229</v>
      </c>
      <c r="B1289" s="3">
        <v>4</v>
      </c>
      <c r="C1289" s="3"/>
      <c r="D1289" t="s">
        <v>488</v>
      </c>
      <c r="E1289" t="b">
        <f t="shared" si="81"/>
        <v>0</v>
      </c>
      <c r="F1289" t="b">
        <f t="shared" si="80"/>
        <v>0</v>
      </c>
      <c r="G1289" t="b">
        <f t="shared" si="82"/>
        <v>0</v>
      </c>
      <c r="H1289" t="b">
        <f t="shared" si="83"/>
        <v>0</v>
      </c>
      <c r="J1289" t="s">
        <v>191</v>
      </c>
      <c r="K1289">
        <v>435</v>
      </c>
      <c r="L1289">
        <v>144</v>
      </c>
      <c r="N1289" t="s">
        <v>486</v>
      </c>
      <c r="R1289" t="s">
        <v>19</v>
      </c>
      <c r="T1289" t="s">
        <v>20</v>
      </c>
      <c r="U1289" t="s">
        <v>21</v>
      </c>
    </row>
    <row r="1290" spans="1:21">
      <c r="A1290">
        <v>2501855997</v>
      </c>
      <c r="B1290" s="3">
        <v>8</v>
      </c>
      <c r="C1290" s="3"/>
      <c r="D1290" t="s">
        <v>885</v>
      </c>
      <c r="E1290" t="b">
        <f t="shared" si="81"/>
        <v>0</v>
      </c>
      <c r="F1290" t="b">
        <f t="shared" si="80"/>
        <v>0</v>
      </c>
      <c r="G1290" t="b">
        <f t="shared" si="82"/>
        <v>0</v>
      </c>
      <c r="H1290" t="b">
        <f t="shared" si="83"/>
        <v>0</v>
      </c>
      <c r="J1290" t="s">
        <v>32</v>
      </c>
      <c r="K1290">
        <v>930</v>
      </c>
      <c r="L1290">
        <v>309</v>
      </c>
      <c r="N1290" t="s">
        <v>886</v>
      </c>
      <c r="P1290" t="s">
        <v>24</v>
      </c>
      <c r="Q1290" t="s">
        <v>25</v>
      </c>
      <c r="R1290" t="s">
        <v>19</v>
      </c>
      <c r="T1290" t="s">
        <v>20</v>
      </c>
      <c r="U1290" t="s">
        <v>21</v>
      </c>
    </row>
    <row r="1291" spans="1:21">
      <c r="A1291">
        <v>2501895062</v>
      </c>
      <c r="B1291" s="3">
        <v>4</v>
      </c>
      <c r="C1291" s="3"/>
      <c r="D1291" t="s">
        <v>190</v>
      </c>
      <c r="E1291" t="b">
        <f t="shared" si="81"/>
        <v>0</v>
      </c>
      <c r="F1291" t="b">
        <f t="shared" si="80"/>
        <v>0</v>
      </c>
      <c r="G1291" t="b">
        <f t="shared" si="82"/>
        <v>0</v>
      </c>
      <c r="H1291" t="b">
        <f t="shared" si="83"/>
        <v>0</v>
      </c>
      <c r="J1291" t="s">
        <v>191</v>
      </c>
      <c r="K1291">
        <v>438</v>
      </c>
      <c r="L1291">
        <v>145</v>
      </c>
      <c r="N1291" t="s">
        <v>192</v>
      </c>
      <c r="R1291" t="s">
        <v>19</v>
      </c>
      <c r="T1291" t="s">
        <v>20</v>
      </c>
      <c r="U1291" t="s">
        <v>21</v>
      </c>
    </row>
    <row r="1292" spans="1:21">
      <c r="A1292">
        <v>2501902898</v>
      </c>
      <c r="B1292" s="3">
        <v>4</v>
      </c>
      <c r="C1292" s="3"/>
      <c r="D1292" t="s">
        <v>415</v>
      </c>
      <c r="E1292" t="b">
        <f t="shared" si="81"/>
        <v>0</v>
      </c>
      <c r="F1292" t="b">
        <f t="shared" si="80"/>
        <v>0</v>
      </c>
      <c r="G1292" t="b">
        <f t="shared" si="82"/>
        <v>0</v>
      </c>
      <c r="H1292" t="b">
        <f t="shared" si="83"/>
        <v>0</v>
      </c>
      <c r="J1292" t="s">
        <v>191</v>
      </c>
      <c r="K1292">
        <v>435</v>
      </c>
      <c r="L1292">
        <v>144</v>
      </c>
      <c r="N1292" t="s">
        <v>416</v>
      </c>
      <c r="R1292" t="s">
        <v>19</v>
      </c>
      <c r="T1292" t="s">
        <v>20</v>
      </c>
      <c r="U1292" t="s">
        <v>21</v>
      </c>
    </row>
    <row r="1293" spans="1:21">
      <c r="A1293">
        <v>2501941254</v>
      </c>
      <c r="B1293" s="3">
        <v>8</v>
      </c>
      <c r="C1293" s="3"/>
      <c r="D1293" t="s">
        <v>366</v>
      </c>
      <c r="E1293" t="b">
        <f t="shared" si="81"/>
        <v>1</v>
      </c>
      <c r="F1293" t="b">
        <f t="shared" si="80"/>
        <v>0</v>
      </c>
      <c r="G1293" t="b">
        <f t="shared" si="82"/>
        <v>0</v>
      </c>
      <c r="H1293" t="b">
        <f t="shared" si="83"/>
        <v>0</v>
      </c>
      <c r="J1293" t="s">
        <v>32</v>
      </c>
      <c r="K1293">
        <v>1509</v>
      </c>
      <c r="L1293">
        <v>502</v>
      </c>
      <c r="N1293" t="s">
        <v>367</v>
      </c>
      <c r="R1293" t="s">
        <v>34</v>
      </c>
      <c r="T1293" t="s">
        <v>21</v>
      </c>
      <c r="U1293" t="s">
        <v>21</v>
      </c>
    </row>
    <row r="1294" spans="1:21">
      <c r="A1294">
        <v>2501941985</v>
      </c>
      <c r="B1294" s="3">
        <v>9</v>
      </c>
      <c r="C1294" s="3"/>
      <c r="D1294" t="s">
        <v>368</v>
      </c>
      <c r="E1294" t="b">
        <f t="shared" si="81"/>
        <v>1</v>
      </c>
      <c r="F1294" t="b">
        <f t="shared" si="80"/>
        <v>0</v>
      </c>
      <c r="G1294" t="b">
        <f t="shared" si="82"/>
        <v>0</v>
      </c>
      <c r="H1294" t="b">
        <f t="shared" si="83"/>
        <v>0</v>
      </c>
      <c r="J1294" t="s">
        <v>32</v>
      </c>
      <c r="K1294">
        <v>1668</v>
      </c>
      <c r="L1294">
        <v>555</v>
      </c>
      <c r="N1294" t="s">
        <v>367</v>
      </c>
      <c r="P1294" t="s">
        <v>24</v>
      </c>
      <c r="Q1294" t="s">
        <v>25</v>
      </c>
      <c r="R1294" t="s">
        <v>34</v>
      </c>
      <c r="T1294" t="s">
        <v>20</v>
      </c>
      <c r="U1294" t="s">
        <v>21</v>
      </c>
    </row>
    <row r="1295" spans="1:21">
      <c r="A1295">
        <v>2501943741</v>
      </c>
      <c r="B1295" s="3">
        <v>9</v>
      </c>
      <c r="C1295" s="3"/>
      <c r="D1295" t="s">
        <v>369</v>
      </c>
      <c r="E1295" t="b">
        <f t="shared" si="81"/>
        <v>1</v>
      </c>
      <c r="F1295" t="b">
        <f t="shared" si="80"/>
        <v>0</v>
      </c>
      <c r="G1295" t="b">
        <f t="shared" si="82"/>
        <v>0</v>
      </c>
      <c r="H1295" t="b">
        <f t="shared" si="83"/>
        <v>0</v>
      </c>
      <c r="J1295" t="s">
        <v>32</v>
      </c>
      <c r="K1295">
        <v>1542</v>
      </c>
      <c r="L1295">
        <v>513</v>
      </c>
      <c r="N1295" t="s">
        <v>367</v>
      </c>
      <c r="R1295" t="s">
        <v>34</v>
      </c>
      <c r="T1295" t="s">
        <v>20</v>
      </c>
      <c r="U1295" t="s">
        <v>21</v>
      </c>
    </row>
    <row r="1296" spans="1:21">
      <c r="A1296">
        <v>2502332908</v>
      </c>
      <c r="B1296" s="3">
        <v>4</v>
      </c>
      <c r="C1296" s="3"/>
      <c r="D1296" t="s">
        <v>199</v>
      </c>
      <c r="E1296" t="b">
        <f t="shared" si="81"/>
        <v>0</v>
      </c>
      <c r="F1296" t="b">
        <f t="shared" si="80"/>
        <v>0</v>
      </c>
      <c r="G1296" t="b">
        <f t="shared" si="82"/>
        <v>0</v>
      </c>
      <c r="H1296" t="b">
        <f t="shared" si="83"/>
        <v>0</v>
      </c>
      <c r="J1296" t="s">
        <v>15</v>
      </c>
      <c r="K1296">
        <v>459</v>
      </c>
      <c r="L1296">
        <v>152</v>
      </c>
      <c r="N1296" t="s">
        <v>200</v>
      </c>
      <c r="P1296" t="s">
        <v>17</v>
      </c>
      <c r="Q1296" t="s">
        <v>18</v>
      </c>
      <c r="R1296" t="s">
        <v>19</v>
      </c>
      <c r="T1296" t="s">
        <v>20</v>
      </c>
      <c r="U1296" t="s">
        <v>21</v>
      </c>
    </row>
    <row r="1297" spans="1:21">
      <c r="A1297">
        <v>2502671219</v>
      </c>
      <c r="B1297" s="3">
        <v>8</v>
      </c>
      <c r="C1297" s="3"/>
      <c r="D1297" t="s">
        <v>160</v>
      </c>
      <c r="E1297" t="b">
        <f t="shared" si="81"/>
        <v>1</v>
      </c>
      <c r="F1297" t="b">
        <f t="shared" si="80"/>
        <v>0</v>
      </c>
      <c r="G1297" t="b">
        <f t="shared" si="82"/>
        <v>0</v>
      </c>
      <c r="H1297" t="b">
        <f t="shared" si="83"/>
        <v>0</v>
      </c>
      <c r="J1297" t="s">
        <v>32</v>
      </c>
      <c r="K1297">
        <v>1194</v>
      </c>
      <c r="L1297">
        <v>397</v>
      </c>
      <c r="M1297" t="s">
        <v>38344</v>
      </c>
      <c r="N1297" t="s">
        <v>161</v>
      </c>
      <c r="P1297" t="s">
        <v>24</v>
      </c>
      <c r="Q1297" t="s">
        <v>25</v>
      </c>
      <c r="R1297" t="s">
        <v>34</v>
      </c>
      <c r="T1297" t="s">
        <v>21</v>
      </c>
      <c r="U1297" t="s">
        <v>21</v>
      </c>
    </row>
    <row r="1298" spans="1:21">
      <c r="A1298">
        <v>2502671280</v>
      </c>
      <c r="B1298" s="3">
        <v>4</v>
      </c>
      <c r="C1298" s="3"/>
      <c r="D1298" t="s">
        <v>162</v>
      </c>
      <c r="E1298" t="b">
        <f t="shared" si="81"/>
        <v>0</v>
      </c>
      <c r="F1298" t="b">
        <f t="shared" si="80"/>
        <v>0</v>
      </c>
      <c r="G1298" t="b">
        <f t="shared" si="82"/>
        <v>0</v>
      </c>
      <c r="H1298" t="b">
        <f t="shared" si="83"/>
        <v>0</v>
      </c>
      <c r="J1298" t="s">
        <v>15</v>
      </c>
      <c r="K1298">
        <v>498</v>
      </c>
      <c r="L1298">
        <v>165</v>
      </c>
      <c r="M1298" t="s">
        <v>38344</v>
      </c>
      <c r="N1298" t="s">
        <v>161</v>
      </c>
      <c r="P1298" t="s">
        <v>17</v>
      </c>
      <c r="Q1298" t="s">
        <v>18</v>
      </c>
      <c r="R1298" t="s">
        <v>19</v>
      </c>
      <c r="T1298" t="s">
        <v>20</v>
      </c>
      <c r="U1298" t="s">
        <v>21</v>
      </c>
    </row>
    <row r="1299" spans="1:21">
      <c r="A1299">
        <v>2502832991</v>
      </c>
      <c r="B1299" s="3">
        <v>3</v>
      </c>
      <c r="C1299" s="3"/>
      <c r="D1299" t="s">
        <v>456</v>
      </c>
      <c r="E1299" t="b">
        <f t="shared" si="81"/>
        <v>0</v>
      </c>
      <c r="F1299" t="b">
        <f t="shared" si="80"/>
        <v>0</v>
      </c>
      <c r="G1299" t="b">
        <f t="shared" si="82"/>
        <v>0</v>
      </c>
      <c r="H1299" t="b">
        <f t="shared" si="83"/>
        <v>0</v>
      </c>
      <c r="J1299" t="s">
        <v>282</v>
      </c>
      <c r="K1299">
        <v>405</v>
      </c>
      <c r="L1299">
        <v>134</v>
      </c>
      <c r="N1299" t="s">
        <v>457</v>
      </c>
      <c r="R1299" t="s">
        <v>19</v>
      </c>
      <c r="T1299" t="s">
        <v>20</v>
      </c>
      <c r="U1299" t="s">
        <v>21</v>
      </c>
    </row>
    <row r="1300" spans="1:21">
      <c r="A1300">
        <v>2502833027</v>
      </c>
      <c r="B1300" s="3">
        <v>4</v>
      </c>
      <c r="C1300" s="3"/>
      <c r="D1300" t="s">
        <v>458</v>
      </c>
      <c r="E1300" t="b">
        <f t="shared" si="81"/>
        <v>0</v>
      </c>
      <c r="F1300" t="b">
        <f t="shared" si="80"/>
        <v>0</v>
      </c>
      <c r="G1300" t="b">
        <f t="shared" si="82"/>
        <v>0</v>
      </c>
      <c r="H1300" t="b">
        <f t="shared" si="83"/>
        <v>0</v>
      </c>
      <c r="J1300" t="s">
        <v>15</v>
      </c>
      <c r="K1300">
        <v>465</v>
      </c>
      <c r="L1300">
        <v>154</v>
      </c>
      <c r="N1300" t="s">
        <v>457</v>
      </c>
      <c r="P1300" t="s">
        <v>17</v>
      </c>
      <c r="Q1300" t="s">
        <v>18</v>
      </c>
      <c r="R1300" t="s">
        <v>19</v>
      </c>
      <c r="T1300" t="s">
        <v>20</v>
      </c>
      <c r="U1300" t="s">
        <v>21</v>
      </c>
    </row>
    <row r="1301" spans="1:21">
      <c r="A1301">
        <v>2502834430</v>
      </c>
      <c r="B1301" s="3">
        <v>8</v>
      </c>
      <c r="C1301" s="3"/>
      <c r="D1301" t="s">
        <v>459</v>
      </c>
      <c r="E1301" t="b">
        <f t="shared" si="81"/>
        <v>0</v>
      </c>
      <c r="F1301" t="b">
        <f t="shared" si="80"/>
        <v>0</v>
      </c>
      <c r="G1301" t="b">
        <f t="shared" si="82"/>
        <v>0</v>
      </c>
      <c r="H1301" t="b">
        <f t="shared" si="83"/>
        <v>0</v>
      </c>
      <c r="J1301" t="s">
        <v>32</v>
      </c>
      <c r="K1301">
        <v>927</v>
      </c>
      <c r="L1301">
        <v>308</v>
      </c>
      <c r="N1301" t="s">
        <v>457</v>
      </c>
      <c r="P1301" t="s">
        <v>24</v>
      </c>
      <c r="Q1301" t="s">
        <v>25</v>
      </c>
      <c r="R1301" t="s">
        <v>19</v>
      </c>
      <c r="T1301" t="s">
        <v>20</v>
      </c>
      <c r="U1301" t="s">
        <v>21</v>
      </c>
    </row>
    <row r="1302" spans="1:21">
      <c r="A1302">
        <v>2502842183</v>
      </c>
      <c r="B1302" s="3">
        <v>4</v>
      </c>
      <c r="C1302" s="3"/>
      <c r="D1302" t="s">
        <v>103</v>
      </c>
      <c r="E1302" t="b">
        <f t="shared" si="81"/>
        <v>0</v>
      </c>
      <c r="F1302" t="b">
        <f t="shared" si="80"/>
        <v>0</v>
      </c>
      <c r="G1302" t="b">
        <f t="shared" si="82"/>
        <v>0</v>
      </c>
      <c r="H1302" t="b">
        <f t="shared" si="83"/>
        <v>0</v>
      </c>
      <c r="J1302" t="s">
        <v>15</v>
      </c>
      <c r="K1302">
        <v>474</v>
      </c>
      <c r="L1302">
        <v>157</v>
      </c>
      <c r="N1302" t="s">
        <v>104</v>
      </c>
      <c r="P1302" t="s">
        <v>17</v>
      </c>
      <c r="Q1302" t="s">
        <v>18</v>
      </c>
      <c r="R1302" t="s">
        <v>19</v>
      </c>
      <c r="T1302" t="s">
        <v>20</v>
      </c>
      <c r="U1302" t="s">
        <v>21</v>
      </c>
    </row>
    <row r="1303" spans="1:21">
      <c r="A1303">
        <v>2502910752</v>
      </c>
      <c r="B1303" s="3">
        <v>8</v>
      </c>
      <c r="C1303" s="3"/>
      <c r="D1303" t="s">
        <v>857</v>
      </c>
      <c r="E1303" t="b">
        <f t="shared" si="81"/>
        <v>1</v>
      </c>
      <c r="F1303" t="b">
        <f t="shared" si="80"/>
        <v>0</v>
      </c>
      <c r="G1303" t="b">
        <f t="shared" si="82"/>
        <v>0</v>
      </c>
      <c r="H1303" t="b">
        <f t="shared" si="83"/>
        <v>0</v>
      </c>
      <c r="J1303" t="s">
        <v>36</v>
      </c>
      <c r="K1303">
        <v>2115</v>
      </c>
      <c r="L1303">
        <v>704</v>
      </c>
      <c r="N1303" t="s">
        <v>858</v>
      </c>
      <c r="P1303" t="s">
        <v>37</v>
      </c>
      <c r="Q1303" t="s">
        <v>38</v>
      </c>
      <c r="R1303" t="s">
        <v>34</v>
      </c>
      <c r="T1303" t="s">
        <v>21</v>
      </c>
      <c r="U1303" t="s">
        <v>21</v>
      </c>
    </row>
    <row r="1304" spans="1:21">
      <c r="A1304">
        <v>2502912338</v>
      </c>
      <c r="B1304" s="3">
        <v>6</v>
      </c>
      <c r="C1304" s="3"/>
      <c r="D1304" t="s">
        <v>859</v>
      </c>
      <c r="E1304" t="b">
        <f t="shared" si="81"/>
        <v>0</v>
      </c>
      <c r="F1304" t="b">
        <f t="shared" si="80"/>
        <v>0</v>
      </c>
      <c r="G1304" t="b">
        <f t="shared" si="82"/>
        <v>0</v>
      </c>
      <c r="H1304" t="b">
        <f t="shared" si="83"/>
        <v>0</v>
      </c>
      <c r="J1304" t="s">
        <v>32</v>
      </c>
      <c r="K1304">
        <v>885</v>
      </c>
      <c r="L1304">
        <v>294</v>
      </c>
      <c r="N1304" t="s">
        <v>858</v>
      </c>
      <c r="P1304" t="s">
        <v>24</v>
      </c>
      <c r="Q1304" t="s">
        <v>25</v>
      </c>
      <c r="R1304" t="s">
        <v>19</v>
      </c>
      <c r="T1304" t="s">
        <v>20</v>
      </c>
      <c r="U1304" t="s">
        <v>21</v>
      </c>
    </row>
    <row r="1305" spans="1:21">
      <c r="A1305">
        <v>2503199759</v>
      </c>
      <c r="B1305" s="3">
        <v>9</v>
      </c>
      <c r="C1305" s="3"/>
      <c r="D1305" t="s">
        <v>340</v>
      </c>
      <c r="E1305" t="b">
        <f t="shared" si="81"/>
        <v>1</v>
      </c>
      <c r="F1305" t="b">
        <f t="shared" si="80"/>
        <v>0</v>
      </c>
      <c r="G1305" t="b">
        <f t="shared" si="82"/>
        <v>0</v>
      </c>
      <c r="H1305" t="b">
        <f t="shared" si="83"/>
        <v>0</v>
      </c>
      <c r="J1305" t="s">
        <v>158</v>
      </c>
      <c r="K1305">
        <v>1605</v>
      </c>
      <c r="L1305">
        <v>534</v>
      </c>
      <c r="N1305" t="s">
        <v>341</v>
      </c>
      <c r="P1305" t="s">
        <v>24</v>
      </c>
      <c r="Q1305" t="s">
        <v>25</v>
      </c>
      <c r="R1305" t="s">
        <v>34</v>
      </c>
      <c r="T1305" t="s">
        <v>21</v>
      </c>
      <c r="U1305" t="s">
        <v>21</v>
      </c>
    </row>
    <row r="1306" spans="1:21">
      <c r="A1306">
        <v>2503255035</v>
      </c>
      <c r="B1306" s="3">
        <v>9</v>
      </c>
      <c r="C1306" s="3"/>
      <c r="D1306" t="s">
        <v>193</v>
      </c>
      <c r="E1306" t="b">
        <f t="shared" si="81"/>
        <v>1</v>
      </c>
      <c r="F1306" t="b">
        <f t="shared" si="80"/>
        <v>0</v>
      </c>
      <c r="G1306" t="b">
        <f t="shared" si="82"/>
        <v>0</v>
      </c>
      <c r="H1306" t="b">
        <f t="shared" si="83"/>
        <v>1</v>
      </c>
      <c r="J1306" t="s">
        <v>36</v>
      </c>
      <c r="K1306">
        <v>2010</v>
      </c>
      <c r="L1306">
        <v>669</v>
      </c>
      <c r="N1306" t="s">
        <v>194</v>
      </c>
      <c r="P1306" t="s">
        <v>37</v>
      </c>
      <c r="Q1306" t="s">
        <v>38</v>
      </c>
      <c r="R1306" t="s">
        <v>59</v>
      </c>
      <c r="T1306" t="s">
        <v>20</v>
      </c>
      <c r="U1306" t="s">
        <v>21</v>
      </c>
    </row>
    <row r="1307" spans="1:21">
      <c r="A1307">
        <v>2503258255</v>
      </c>
      <c r="B1307" s="3">
        <v>9</v>
      </c>
      <c r="C1307" s="3"/>
      <c r="D1307" t="s">
        <v>195</v>
      </c>
      <c r="E1307" t="b">
        <f t="shared" si="81"/>
        <v>1</v>
      </c>
      <c r="F1307" t="b">
        <f t="shared" si="80"/>
        <v>0</v>
      </c>
      <c r="G1307" t="b">
        <f t="shared" si="82"/>
        <v>0</v>
      </c>
      <c r="H1307" t="b">
        <f t="shared" si="83"/>
        <v>0</v>
      </c>
      <c r="J1307" t="s">
        <v>36</v>
      </c>
      <c r="K1307">
        <v>2022</v>
      </c>
      <c r="L1307">
        <v>673</v>
      </c>
      <c r="N1307" t="s">
        <v>194</v>
      </c>
      <c r="P1307" t="s">
        <v>37</v>
      </c>
      <c r="Q1307" t="s">
        <v>38</v>
      </c>
      <c r="R1307" t="s">
        <v>34</v>
      </c>
      <c r="T1307" t="s">
        <v>20</v>
      </c>
      <c r="U1307" t="s">
        <v>21</v>
      </c>
    </row>
    <row r="1308" spans="1:21">
      <c r="A1308">
        <v>2503281109</v>
      </c>
      <c r="B1308" s="3">
        <v>9</v>
      </c>
      <c r="C1308" s="3"/>
      <c r="D1308" t="s">
        <v>66</v>
      </c>
      <c r="E1308" t="b">
        <f t="shared" si="81"/>
        <v>1</v>
      </c>
      <c r="F1308" t="b">
        <f t="shared" ref="F1308:F1371" si="84">ISNUMBER(SEARCH("pfam09678",R1308))</f>
        <v>0</v>
      </c>
      <c r="G1308" t="b">
        <f t="shared" si="82"/>
        <v>0</v>
      </c>
      <c r="H1308" t="b">
        <f t="shared" si="83"/>
        <v>1</v>
      </c>
      <c r="J1308" t="s">
        <v>32</v>
      </c>
      <c r="K1308">
        <v>1647</v>
      </c>
      <c r="L1308">
        <v>548</v>
      </c>
      <c r="N1308" t="s">
        <v>67</v>
      </c>
      <c r="P1308" t="s">
        <v>24</v>
      </c>
      <c r="Q1308" t="s">
        <v>25</v>
      </c>
      <c r="R1308" t="s">
        <v>59</v>
      </c>
      <c r="T1308" t="s">
        <v>21</v>
      </c>
      <c r="U1308" t="s">
        <v>21</v>
      </c>
    </row>
    <row r="1309" spans="1:21">
      <c r="A1309">
        <v>2503367859</v>
      </c>
      <c r="B1309" s="3">
        <v>4</v>
      </c>
      <c r="C1309" s="3"/>
      <c r="D1309" t="s">
        <v>235</v>
      </c>
      <c r="E1309" t="b">
        <f t="shared" si="81"/>
        <v>0</v>
      </c>
      <c r="F1309" t="b">
        <f t="shared" si="84"/>
        <v>0</v>
      </c>
      <c r="G1309" t="b">
        <f t="shared" si="82"/>
        <v>0</v>
      </c>
      <c r="H1309" t="b">
        <f t="shared" si="83"/>
        <v>0</v>
      </c>
      <c r="J1309" t="s">
        <v>233</v>
      </c>
      <c r="K1309">
        <v>447</v>
      </c>
      <c r="L1309">
        <v>148</v>
      </c>
      <c r="N1309" t="s">
        <v>236</v>
      </c>
      <c r="R1309" t="s">
        <v>19</v>
      </c>
      <c r="T1309" t="s">
        <v>20</v>
      </c>
      <c r="U1309" t="s">
        <v>21</v>
      </c>
    </row>
    <row r="1310" spans="1:21">
      <c r="A1310">
        <v>2503568850</v>
      </c>
      <c r="B1310" s="3">
        <v>8</v>
      </c>
      <c r="C1310" s="3"/>
      <c r="D1310" t="s">
        <v>264</v>
      </c>
      <c r="E1310" t="b">
        <f t="shared" si="81"/>
        <v>0</v>
      </c>
      <c r="F1310" t="b">
        <f t="shared" si="84"/>
        <v>0</v>
      </c>
      <c r="G1310" t="b">
        <f t="shared" si="82"/>
        <v>0</v>
      </c>
      <c r="H1310" t="b">
        <f t="shared" si="83"/>
        <v>0</v>
      </c>
      <c r="J1310" t="s">
        <v>265</v>
      </c>
      <c r="K1310">
        <v>873</v>
      </c>
      <c r="L1310">
        <v>290</v>
      </c>
      <c r="N1310" t="s">
        <v>266</v>
      </c>
      <c r="P1310" t="s">
        <v>24</v>
      </c>
      <c r="Q1310" t="s">
        <v>25</v>
      </c>
      <c r="R1310" t="s">
        <v>19</v>
      </c>
      <c r="T1310" t="s">
        <v>20</v>
      </c>
      <c r="U1310" t="s">
        <v>21</v>
      </c>
    </row>
    <row r="1311" spans="1:21">
      <c r="A1311">
        <v>2503639746</v>
      </c>
      <c r="B1311" s="3">
        <v>4</v>
      </c>
      <c r="C1311" s="3"/>
      <c r="D1311" t="s">
        <v>879</v>
      </c>
      <c r="E1311" t="b">
        <f t="shared" si="81"/>
        <v>0</v>
      </c>
      <c r="F1311" t="b">
        <f t="shared" si="84"/>
        <v>0</v>
      </c>
      <c r="G1311" t="b">
        <f t="shared" si="82"/>
        <v>0</v>
      </c>
      <c r="H1311" t="b">
        <f t="shared" si="83"/>
        <v>0</v>
      </c>
      <c r="J1311" t="s">
        <v>15</v>
      </c>
      <c r="K1311">
        <v>489</v>
      </c>
      <c r="L1311">
        <v>162</v>
      </c>
      <c r="N1311" t="s">
        <v>880</v>
      </c>
      <c r="P1311" t="s">
        <v>17</v>
      </c>
      <c r="Q1311" t="s">
        <v>18</v>
      </c>
      <c r="R1311" t="s">
        <v>19</v>
      </c>
      <c r="T1311" t="s">
        <v>20</v>
      </c>
      <c r="U1311" t="s">
        <v>21</v>
      </c>
    </row>
    <row r="1312" spans="1:21">
      <c r="A1312">
        <v>2503651098</v>
      </c>
      <c r="B1312" s="3">
        <v>4</v>
      </c>
      <c r="C1312" s="3"/>
      <c r="D1312" t="s">
        <v>522</v>
      </c>
      <c r="E1312" t="b">
        <f t="shared" si="81"/>
        <v>0</v>
      </c>
      <c r="F1312" t="b">
        <f t="shared" si="84"/>
        <v>0</v>
      </c>
      <c r="G1312" t="b">
        <f t="shared" si="82"/>
        <v>0</v>
      </c>
      <c r="H1312" t="b">
        <f t="shared" si="83"/>
        <v>0</v>
      </c>
      <c r="J1312" t="s">
        <v>15</v>
      </c>
      <c r="K1312">
        <v>465</v>
      </c>
      <c r="L1312">
        <v>154</v>
      </c>
      <c r="N1312" t="s">
        <v>523</v>
      </c>
      <c r="P1312" t="s">
        <v>17</v>
      </c>
      <c r="Q1312" t="s">
        <v>18</v>
      </c>
      <c r="R1312" t="s">
        <v>19</v>
      </c>
      <c r="T1312" t="s">
        <v>20</v>
      </c>
      <c r="U1312" t="s">
        <v>21</v>
      </c>
    </row>
    <row r="1313" spans="1:21">
      <c r="A1313">
        <v>2503652062</v>
      </c>
      <c r="B1313" s="3">
        <v>8</v>
      </c>
      <c r="C1313" s="3"/>
      <c r="D1313" t="s">
        <v>524</v>
      </c>
      <c r="E1313" t="b">
        <f t="shared" si="81"/>
        <v>0</v>
      </c>
      <c r="F1313" t="b">
        <f t="shared" si="84"/>
        <v>0</v>
      </c>
      <c r="G1313" t="b">
        <f t="shared" si="82"/>
        <v>0</v>
      </c>
      <c r="H1313" t="b">
        <f t="shared" si="83"/>
        <v>0</v>
      </c>
      <c r="J1313" t="s">
        <v>32</v>
      </c>
      <c r="K1313">
        <v>858</v>
      </c>
      <c r="L1313">
        <v>285</v>
      </c>
      <c r="N1313" t="s">
        <v>523</v>
      </c>
      <c r="P1313" t="s">
        <v>24</v>
      </c>
      <c r="Q1313" t="s">
        <v>25</v>
      </c>
      <c r="R1313" t="s">
        <v>19</v>
      </c>
      <c r="T1313" t="s">
        <v>20</v>
      </c>
      <c r="U1313" t="s">
        <v>21</v>
      </c>
    </row>
    <row r="1314" spans="1:21">
      <c r="A1314">
        <v>2503662033</v>
      </c>
      <c r="B1314" s="3">
        <v>9</v>
      </c>
      <c r="C1314" s="3"/>
      <c r="D1314" t="s">
        <v>60</v>
      </c>
      <c r="E1314" t="b">
        <f t="shared" si="81"/>
        <v>1</v>
      </c>
      <c r="F1314" t="b">
        <f t="shared" si="84"/>
        <v>0</v>
      </c>
      <c r="G1314" t="b">
        <f t="shared" si="82"/>
        <v>0</v>
      </c>
      <c r="H1314" t="b">
        <f t="shared" si="83"/>
        <v>1</v>
      </c>
      <c r="J1314" t="s">
        <v>32</v>
      </c>
      <c r="K1314">
        <v>1635</v>
      </c>
      <c r="L1314">
        <v>544</v>
      </c>
      <c r="N1314" t="s">
        <v>61</v>
      </c>
      <c r="P1314" t="s">
        <v>24</v>
      </c>
      <c r="Q1314" t="s">
        <v>25</v>
      </c>
      <c r="R1314" t="s">
        <v>59</v>
      </c>
      <c r="T1314" t="s">
        <v>21</v>
      </c>
      <c r="U1314" t="s">
        <v>21</v>
      </c>
    </row>
    <row r="1315" spans="1:21">
      <c r="A1315">
        <v>2503665783</v>
      </c>
      <c r="B1315" s="3">
        <v>9</v>
      </c>
      <c r="C1315" s="3"/>
      <c r="D1315" t="s">
        <v>64</v>
      </c>
      <c r="E1315" t="b">
        <f t="shared" si="81"/>
        <v>1</v>
      </c>
      <c r="F1315" t="b">
        <f t="shared" si="84"/>
        <v>0</v>
      </c>
      <c r="G1315" t="b">
        <f t="shared" si="82"/>
        <v>0</v>
      </c>
      <c r="H1315" t="b">
        <f t="shared" si="83"/>
        <v>1</v>
      </c>
      <c r="J1315" t="s">
        <v>32</v>
      </c>
      <c r="K1315">
        <v>1635</v>
      </c>
      <c r="L1315">
        <v>544</v>
      </c>
      <c r="N1315" t="s">
        <v>65</v>
      </c>
      <c r="P1315" t="s">
        <v>24</v>
      </c>
      <c r="Q1315" t="s">
        <v>25</v>
      </c>
      <c r="R1315" t="s">
        <v>59</v>
      </c>
      <c r="T1315" t="s">
        <v>21</v>
      </c>
      <c r="U1315" t="s">
        <v>21</v>
      </c>
    </row>
    <row r="1316" spans="1:21">
      <c r="A1316">
        <v>2503671687</v>
      </c>
      <c r="B1316" s="3">
        <v>9</v>
      </c>
      <c r="C1316" s="3"/>
      <c r="D1316" t="s">
        <v>62</v>
      </c>
      <c r="E1316" t="b">
        <f t="shared" si="81"/>
        <v>1</v>
      </c>
      <c r="F1316" t="b">
        <f t="shared" si="84"/>
        <v>0</v>
      </c>
      <c r="G1316" t="b">
        <f t="shared" si="82"/>
        <v>0</v>
      </c>
      <c r="H1316" t="b">
        <f t="shared" si="83"/>
        <v>1</v>
      </c>
      <c r="J1316" t="s">
        <v>32</v>
      </c>
      <c r="K1316">
        <v>1635</v>
      </c>
      <c r="L1316">
        <v>544</v>
      </c>
      <c r="N1316" t="s">
        <v>63</v>
      </c>
      <c r="P1316" t="s">
        <v>24</v>
      </c>
      <c r="Q1316" t="s">
        <v>25</v>
      </c>
      <c r="R1316" t="s">
        <v>59</v>
      </c>
      <c r="T1316" t="s">
        <v>21</v>
      </c>
      <c r="U1316" t="s">
        <v>21</v>
      </c>
    </row>
    <row r="1317" spans="1:21">
      <c r="A1317">
        <v>2503747509</v>
      </c>
      <c r="B1317" s="3">
        <v>4</v>
      </c>
      <c r="C1317" s="3"/>
      <c r="D1317" t="s">
        <v>232</v>
      </c>
      <c r="E1317" t="b">
        <f t="shared" si="81"/>
        <v>0</v>
      </c>
      <c r="F1317" t="b">
        <f t="shared" si="84"/>
        <v>0</v>
      </c>
      <c r="G1317" t="b">
        <f t="shared" si="82"/>
        <v>0</v>
      </c>
      <c r="H1317" t="b">
        <f t="shared" si="83"/>
        <v>0</v>
      </c>
      <c r="J1317" t="s">
        <v>233</v>
      </c>
      <c r="K1317">
        <v>447</v>
      </c>
      <c r="L1317">
        <v>148</v>
      </c>
      <c r="N1317" t="s">
        <v>234</v>
      </c>
      <c r="R1317" t="s">
        <v>19</v>
      </c>
      <c r="T1317" t="s">
        <v>20</v>
      </c>
      <c r="U1317" t="s">
        <v>21</v>
      </c>
    </row>
    <row r="1318" spans="1:21">
      <c r="A1318">
        <v>2503809426</v>
      </c>
      <c r="B1318" s="3">
        <v>8</v>
      </c>
      <c r="C1318" s="3"/>
      <c r="D1318" t="s">
        <v>84</v>
      </c>
      <c r="E1318" t="b">
        <f t="shared" si="81"/>
        <v>1</v>
      </c>
      <c r="F1318" t="b">
        <f t="shared" si="84"/>
        <v>0</v>
      </c>
      <c r="G1318" t="b">
        <f t="shared" si="82"/>
        <v>0</v>
      </c>
      <c r="H1318" t="b">
        <f t="shared" si="83"/>
        <v>1</v>
      </c>
      <c r="J1318" t="s">
        <v>32</v>
      </c>
      <c r="K1318">
        <v>1626</v>
      </c>
      <c r="L1318">
        <v>541</v>
      </c>
      <c r="N1318" t="s">
        <v>85</v>
      </c>
      <c r="P1318" t="s">
        <v>24</v>
      </c>
      <c r="Q1318" t="s">
        <v>25</v>
      </c>
      <c r="R1318" t="s">
        <v>59</v>
      </c>
      <c r="T1318" t="s">
        <v>21</v>
      </c>
      <c r="U1318" t="s">
        <v>20</v>
      </c>
    </row>
    <row r="1319" spans="1:21">
      <c r="A1319">
        <v>2503861754</v>
      </c>
      <c r="B1319" s="3">
        <v>16</v>
      </c>
      <c r="C1319" s="3"/>
      <c r="D1319" t="s">
        <v>868</v>
      </c>
      <c r="E1319" t="b">
        <f t="shared" si="81"/>
        <v>0</v>
      </c>
      <c r="F1319" t="b">
        <f t="shared" si="84"/>
        <v>1</v>
      </c>
      <c r="G1319" t="b">
        <f t="shared" si="82"/>
        <v>0</v>
      </c>
      <c r="H1319" t="b">
        <f t="shared" si="83"/>
        <v>0</v>
      </c>
      <c r="J1319" t="s">
        <v>52</v>
      </c>
      <c r="K1319">
        <v>1989</v>
      </c>
      <c r="L1319">
        <v>662</v>
      </c>
      <c r="N1319" t="s">
        <v>869</v>
      </c>
      <c r="P1319" t="s">
        <v>54</v>
      </c>
      <c r="Q1319" t="s">
        <v>18</v>
      </c>
      <c r="R1319" t="s">
        <v>55</v>
      </c>
      <c r="T1319" t="s">
        <v>20</v>
      </c>
      <c r="U1319" t="s">
        <v>21</v>
      </c>
    </row>
    <row r="1320" spans="1:21">
      <c r="A1320">
        <v>2503914406</v>
      </c>
      <c r="B1320" s="3">
        <v>9</v>
      </c>
      <c r="C1320" s="3"/>
      <c r="D1320" t="s">
        <v>70</v>
      </c>
      <c r="E1320" t="b">
        <f t="shared" si="81"/>
        <v>1</v>
      </c>
      <c r="F1320" t="b">
        <f t="shared" si="84"/>
        <v>0</v>
      </c>
      <c r="G1320" t="b">
        <f t="shared" si="82"/>
        <v>0</v>
      </c>
      <c r="H1320" t="b">
        <f t="shared" si="83"/>
        <v>1</v>
      </c>
      <c r="J1320" t="s">
        <v>32</v>
      </c>
      <c r="K1320">
        <v>1635</v>
      </c>
      <c r="L1320">
        <v>544</v>
      </c>
      <c r="N1320" t="s">
        <v>71</v>
      </c>
      <c r="P1320" t="s">
        <v>24</v>
      </c>
      <c r="Q1320" t="s">
        <v>25</v>
      </c>
      <c r="R1320" t="s">
        <v>59</v>
      </c>
      <c r="T1320" t="s">
        <v>21</v>
      </c>
      <c r="U1320" t="s">
        <v>21</v>
      </c>
    </row>
    <row r="1321" spans="1:21">
      <c r="A1321">
        <v>2503916051</v>
      </c>
      <c r="B1321" s="3">
        <v>10</v>
      </c>
      <c r="C1321" s="3"/>
      <c r="D1321" t="s">
        <v>72</v>
      </c>
      <c r="E1321" t="b">
        <f t="shared" si="81"/>
        <v>0</v>
      </c>
      <c r="F1321" t="b">
        <f t="shared" si="84"/>
        <v>0</v>
      </c>
      <c r="G1321" t="b">
        <f t="shared" si="82"/>
        <v>0</v>
      </c>
      <c r="H1321" t="b">
        <f t="shared" si="83"/>
        <v>0</v>
      </c>
      <c r="J1321" t="s">
        <v>32</v>
      </c>
      <c r="K1321">
        <v>1080</v>
      </c>
      <c r="L1321">
        <v>359</v>
      </c>
      <c r="N1321" t="s">
        <v>71</v>
      </c>
      <c r="P1321" t="s">
        <v>24</v>
      </c>
      <c r="Q1321" t="s">
        <v>25</v>
      </c>
      <c r="R1321" t="s">
        <v>19</v>
      </c>
      <c r="T1321" t="s">
        <v>20</v>
      </c>
      <c r="U1321" t="s">
        <v>21</v>
      </c>
    </row>
    <row r="1322" spans="1:21">
      <c r="A1322">
        <v>2503965226</v>
      </c>
      <c r="B1322" s="3">
        <v>8</v>
      </c>
      <c r="C1322" s="3"/>
      <c r="D1322" t="s">
        <v>843</v>
      </c>
      <c r="E1322" t="b">
        <f t="shared" si="81"/>
        <v>0</v>
      </c>
      <c r="F1322" t="b">
        <f t="shared" si="84"/>
        <v>0</v>
      </c>
      <c r="G1322" t="b">
        <f t="shared" si="82"/>
        <v>0</v>
      </c>
      <c r="H1322" t="b">
        <f t="shared" si="83"/>
        <v>0</v>
      </c>
      <c r="J1322" t="s">
        <v>32</v>
      </c>
      <c r="K1322">
        <v>945</v>
      </c>
      <c r="L1322">
        <v>314</v>
      </c>
      <c r="N1322" t="s">
        <v>844</v>
      </c>
      <c r="P1322" t="s">
        <v>24</v>
      </c>
      <c r="Q1322" t="s">
        <v>25</v>
      </c>
      <c r="R1322" t="s">
        <v>19</v>
      </c>
      <c r="T1322" t="s">
        <v>20</v>
      </c>
      <c r="U1322" t="s">
        <v>21</v>
      </c>
    </row>
    <row r="1323" spans="1:21">
      <c r="A1323">
        <v>2504551621</v>
      </c>
      <c r="B1323" s="3">
        <v>8</v>
      </c>
      <c r="C1323" s="3"/>
      <c r="D1323" t="s">
        <v>42</v>
      </c>
      <c r="E1323" t="b">
        <f t="shared" si="81"/>
        <v>0</v>
      </c>
      <c r="F1323" t="b">
        <f t="shared" si="84"/>
        <v>0</v>
      </c>
      <c r="G1323" t="b">
        <f t="shared" si="82"/>
        <v>0</v>
      </c>
      <c r="H1323" t="b">
        <f t="shared" si="83"/>
        <v>0</v>
      </c>
      <c r="J1323" t="s">
        <v>32</v>
      </c>
      <c r="K1323">
        <v>927</v>
      </c>
      <c r="L1323">
        <v>308</v>
      </c>
      <c r="N1323" t="s">
        <v>43</v>
      </c>
      <c r="P1323" t="s">
        <v>24</v>
      </c>
      <c r="Q1323" t="s">
        <v>25</v>
      </c>
      <c r="R1323" t="s">
        <v>19</v>
      </c>
      <c r="T1323" t="s">
        <v>20</v>
      </c>
      <c r="U1323" t="s">
        <v>21</v>
      </c>
    </row>
    <row r="1324" spans="1:21">
      <c r="A1324">
        <v>2504663241</v>
      </c>
      <c r="B1324" s="3">
        <v>16</v>
      </c>
      <c r="C1324" s="3"/>
      <c r="D1324" t="s">
        <v>171</v>
      </c>
      <c r="E1324" t="b">
        <f t="shared" si="81"/>
        <v>0</v>
      </c>
      <c r="F1324" t="b">
        <f t="shared" si="84"/>
        <v>1</v>
      </c>
      <c r="G1324" t="b">
        <f t="shared" si="82"/>
        <v>0</v>
      </c>
      <c r="H1324" t="b">
        <f t="shared" si="83"/>
        <v>0</v>
      </c>
      <c r="J1324" t="s">
        <v>52</v>
      </c>
      <c r="K1324">
        <v>1989</v>
      </c>
      <c r="L1324">
        <v>662</v>
      </c>
      <c r="N1324" t="s">
        <v>172</v>
      </c>
      <c r="P1324" t="s">
        <v>54</v>
      </c>
      <c r="Q1324" t="s">
        <v>18</v>
      </c>
      <c r="R1324" t="s">
        <v>55</v>
      </c>
      <c r="T1324" t="s">
        <v>20</v>
      </c>
      <c r="U1324" t="s">
        <v>21</v>
      </c>
    </row>
    <row r="1325" spans="1:21">
      <c r="A1325">
        <v>2504679837</v>
      </c>
      <c r="B1325" s="3">
        <v>4</v>
      </c>
      <c r="C1325" s="3"/>
      <c r="D1325" t="s">
        <v>447</v>
      </c>
      <c r="E1325" t="b">
        <f t="shared" si="81"/>
        <v>0</v>
      </c>
      <c r="F1325" t="b">
        <f t="shared" si="84"/>
        <v>0</v>
      </c>
      <c r="G1325" t="b">
        <f t="shared" si="82"/>
        <v>0</v>
      </c>
      <c r="H1325" t="b">
        <f t="shared" si="83"/>
        <v>0</v>
      </c>
      <c r="J1325" t="s">
        <v>233</v>
      </c>
      <c r="K1325">
        <v>447</v>
      </c>
      <c r="L1325">
        <v>148</v>
      </c>
      <c r="N1325" t="s">
        <v>448</v>
      </c>
      <c r="R1325" t="s">
        <v>19</v>
      </c>
      <c r="T1325" t="s">
        <v>20</v>
      </c>
      <c r="U1325" t="s">
        <v>21</v>
      </c>
    </row>
    <row r="1326" spans="1:21">
      <c r="A1326">
        <v>2504720034</v>
      </c>
      <c r="B1326" s="3">
        <v>8</v>
      </c>
      <c r="C1326" s="3"/>
      <c r="D1326" t="s">
        <v>505</v>
      </c>
      <c r="E1326" t="b">
        <f t="shared" si="81"/>
        <v>0</v>
      </c>
      <c r="F1326" t="b">
        <f t="shared" si="84"/>
        <v>0</v>
      </c>
      <c r="G1326" t="b">
        <f t="shared" si="82"/>
        <v>0</v>
      </c>
      <c r="H1326" t="b">
        <f t="shared" si="83"/>
        <v>0</v>
      </c>
      <c r="J1326" t="s">
        <v>32</v>
      </c>
      <c r="K1326">
        <v>879</v>
      </c>
      <c r="L1326">
        <v>292</v>
      </c>
      <c r="N1326" t="s">
        <v>506</v>
      </c>
      <c r="P1326" t="s">
        <v>24</v>
      </c>
      <c r="Q1326" t="s">
        <v>25</v>
      </c>
      <c r="R1326" t="s">
        <v>19</v>
      </c>
      <c r="T1326" t="s">
        <v>20</v>
      </c>
      <c r="U1326" t="s">
        <v>21</v>
      </c>
    </row>
    <row r="1327" spans="1:21">
      <c r="A1327">
        <v>2504722137</v>
      </c>
      <c r="B1327" s="3">
        <v>4</v>
      </c>
      <c r="C1327" s="3"/>
      <c r="D1327" t="s">
        <v>507</v>
      </c>
      <c r="E1327" t="b">
        <f t="shared" si="81"/>
        <v>0</v>
      </c>
      <c r="F1327" t="b">
        <f t="shared" si="84"/>
        <v>0</v>
      </c>
      <c r="G1327" t="b">
        <f t="shared" si="82"/>
        <v>0</v>
      </c>
      <c r="H1327" t="b">
        <f t="shared" si="83"/>
        <v>0</v>
      </c>
      <c r="J1327" t="s">
        <v>15</v>
      </c>
      <c r="K1327">
        <v>465</v>
      </c>
      <c r="L1327">
        <v>154</v>
      </c>
      <c r="N1327" t="s">
        <v>506</v>
      </c>
      <c r="P1327" t="s">
        <v>17</v>
      </c>
      <c r="Q1327" t="s">
        <v>18</v>
      </c>
      <c r="R1327" t="s">
        <v>19</v>
      </c>
      <c r="T1327" t="s">
        <v>20</v>
      </c>
      <c r="U1327" t="s">
        <v>21</v>
      </c>
    </row>
    <row r="1328" spans="1:21">
      <c r="A1328">
        <v>2504808827</v>
      </c>
      <c r="B1328" s="3">
        <v>8</v>
      </c>
      <c r="C1328" s="3"/>
      <c r="D1328" t="s">
        <v>805</v>
      </c>
      <c r="E1328" t="b">
        <f t="shared" si="81"/>
        <v>0</v>
      </c>
      <c r="F1328" t="b">
        <f t="shared" si="84"/>
        <v>0</v>
      </c>
      <c r="G1328" t="b">
        <f t="shared" si="82"/>
        <v>0</v>
      </c>
      <c r="H1328" t="b">
        <f t="shared" si="83"/>
        <v>0</v>
      </c>
      <c r="J1328" t="s">
        <v>32</v>
      </c>
      <c r="K1328">
        <v>879</v>
      </c>
      <c r="L1328">
        <v>292</v>
      </c>
      <c r="N1328" t="s">
        <v>806</v>
      </c>
      <c r="P1328" t="s">
        <v>24</v>
      </c>
      <c r="Q1328" t="s">
        <v>25</v>
      </c>
      <c r="R1328" t="s">
        <v>19</v>
      </c>
      <c r="T1328" t="s">
        <v>20</v>
      </c>
      <c r="U1328" t="s">
        <v>21</v>
      </c>
    </row>
    <row r="1329" spans="1:21">
      <c r="A1329">
        <v>2504820149</v>
      </c>
      <c r="B1329" s="3">
        <v>8</v>
      </c>
      <c r="C1329" s="3"/>
      <c r="D1329" t="s">
        <v>801</v>
      </c>
      <c r="E1329" t="b">
        <f t="shared" si="81"/>
        <v>0</v>
      </c>
      <c r="F1329" t="b">
        <f t="shared" si="84"/>
        <v>0</v>
      </c>
      <c r="G1329" t="b">
        <f t="shared" si="82"/>
        <v>0</v>
      </c>
      <c r="H1329" t="b">
        <f t="shared" si="83"/>
        <v>0</v>
      </c>
      <c r="J1329" t="s">
        <v>32</v>
      </c>
      <c r="K1329">
        <v>879</v>
      </c>
      <c r="L1329">
        <v>292</v>
      </c>
      <c r="N1329" t="s">
        <v>802</v>
      </c>
      <c r="P1329" t="s">
        <v>24</v>
      </c>
      <c r="Q1329" t="s">
        <v>25</v>
      </c>
      <c r="R1329" t="s">
        <v>19</v>
      </c>
      <c r="T1329" t="s">
        <v>20</v>
      </c>
      <c r="U1329" t="s">
        <v>21</v>
      </c>
    </row>
    <row r="1330" spans="1:21">
      <c r="A1330">
        <v>2504908392</v>
      </c>
      <c r="B1330" s="3">
        <v>8</v>
      </c>
      <c r="C1330" s="3"/>
      <c r="D1330" t="s">
        <v>850</v>
      </c>
      <c r="E1330" t="b">
        <f t="shared" si="81"/>
        <v>1</v>
      </c>
      <c r="F1330" t="b">
        <f t="shared" si="84"/>
        <v>0</v>
      </c>
      <c r="G1330" t="b">
        <f t="shared" si="82"/>
        <v>0</v>
      </c>
      <c r="H1330" t="b">
        <f t="shared" si="83"/>
        <v>0</v>
      </c>
      <c r="J1330" t="s">
        <v>36</v>
      </c>
      <c r="K1330">
        <v>1866</v>
      </c>
      <c r="L1330">
        <v>621</v>
      </c>
      <c r="N1330" t="s">
        <v>851</v>
      </c>
      <c r="P1330" t="s">
        <v>37</v>
      </c>
      <c r="Q1330" t="s">
        <v>38</v>
      </c>
      <c r="R1330" t="s">
        <v>34</v>
      </c>
      <c r="T1330" t="s">
        <v>21</v>
      </c>
      <c r="U1330" t="s">
        <v>21</v>
      </c>
    </row>
    <row r="1331" spans="1:21">
      <c r="A1331">
        <v>2504913403</v>
      </c>
      <c r="B1331" s="3">
        <v>7</v>
      </c>
      <c r="C1331" s="3"/>
      <c r="D1331" t="s">
        <v>852</v>
      </c>
      <c r="E1331" t="b">
        <f t="shared" si="81"/>
        <v>1</v>
      </c>
      <c r="F1331" t="b">
        <f t="shared" si="84"/>
        <v>0</v>
      </c>
      <c r="G1331" t="b">
        <f t="shared" si="82"/>
        <v>0</v>
      </c>
      <c r="H1331" t="b">
        <f t="shared" si="83"/>
        <v>0</v>
      </c>
      <c r="J1331" t="s">
        <v>36</v>
      </c>
      <c r="K1331">
        <v>1977</v>
      </c>
      <c r="L1331">
        <v>658</v>
      </c>
      <c r="N1331" t="s">
        <v>851</v>
      </c>
      <c r="P1331" t="s">
        <v>37</v>
      </c>
      <c r="Q1331" t="s">
        <v>38</v>
      </c>
      <c r="R1331" t="s">
        <v>34</v>
      </c>
      <c r="T1331" t="s">
        <v>20</v>
      </c>
      <c r="U1331" t="s">
        <v>21</v>
      </c>
    </row>
    <row r="1332" spans="1:21">
      <c r="A1332">
        <v>2504959661</v>
      </c>
      <c r="B1332" s="3">
        <v>13</v>
      </c>
      <c r="C1332" s="3"/>
      <c r="D1332" t="s">
        <v>359</v>
      </c>
      <c r="E1332" t="b">
        <f t="shared" si="81"/>
        <v>0</v>
      </c>
      <c r="F1332" t="b">
        <f t="shared" si="84"/>
        <v>0</v>
      </c>
      <c r="G1332" t="b">
        <f t="shared" si="82"/>
        <v>0</v>
      </c>
      <c r="H1332" t="b">
        <f t="shared" si="83"/>
        <v>0</v>
      </c>
      <c r="J1332" t="s">
        <v>32</v>
      </c>
      <c r="K1332">
        <v>1632</v>
      </c>
      <c r="L1332">
        <v>543</v>
      </c>
      <c r="M1332" t="s">
        <v>38341</v>
      </c>
      <c r="N1332" t="s">
        <v>360</v>
      </c>
      <c r="P1332" t="s">
        <v>24</v>
      </c>
      <c r="Q1332" t="s">
        <v>25</v>
      </c>
      <c r="R1332" t="s">
        <v>19</v>
      </c>
      <c r="T1332" t="s">
        <v>20</v>
      </c>
      <c r="U1332" t="s">
        <v>21</v>
      </c>
    </row>
    <row r="1333" spans="1:21">
      <c r="A1333">
        <v>2504978728</v>
      </c>
      <c r="B1333" s="3">
        <v>16</v>
      </c>
      <c r="C1333" s="3"/>
      <c r="D1333" t="s">
        <v>318</v>
      </c>
      <c r="E1333" t="b">
        <f t="shared" si="81"/>
        <v>0</v>
      </c>
      <c r="F1333" t="b">
        <f t="shared" si="84"/>
        <v>1</v>
      </c>
      <c r="G1333" t="b">
        <f t="shared" si="82"/>
        <v>0</v>
      </c>
      <c r="H1333" t="b">
        <f t="shared" si="83"/>
        <v>0</v>
      </c>
      <c r="J1333" t="s">
        <v>52</v>
      </c>
      <c r="K1333">
        <v>2070</v>
      </c>
      <c r="L1333">
        <v>689</v>
      </c>
      <c r="N1333" t="s">
        <v>319</v>
      </c>
      <c r="P1333" t="s">
        <v>54</v>
      </c>
      <c r="Q1333" t="s">
        <v>18</v>
      </c>
      <c r="R1333" t="s">
        <v>55</v>
      </c>
      <c r="T1333" t="s">
        <v>20</v>
      </c>
      <c r="U1333" t="s">
        <v>21</v>
      </c>
    </row>
    <row r="1334" spans="1:21">
      <c r="A1334">
        <v>2504990074</v>
      </c>
      <c r="B1334" s="3">
        <v>8</v>
      </c>
      <c r="C1334" s="3"/>
      <c r="D1334" t="s">
        <v>860</v>
      </c>
      <c r="E1334" t="b">
        <f t="shared" si="81"/>
        <v>1</v>
      </c>
      <c r="F1334" t="b">
        <f t="shared" si="84"/>
        <v>0</v>
      </c>
      <c r="G1334" t="b">
        <f t="shared" si="82"/>
        <v>0</v>
      </c>
      <c r="H1334" t="b">
        <f t="shared" si="83"/>
        <v>0</v>
      </c>
      <c r="J1334" t="s">
        <v>36</v>
      </c>
      <c r="K1334">
        <v>1914</v>
      </c>
      <c r="L1334">
        <v>637</v>
      </c>
      <c r="N1334" t="s">
        <v>861</v>
      </c>
      <c r="P1334" t="s">
        <v>37</v>
      </c>
      <c r="Q1334" t="s">
        <v>38</v>
      </c>
      <c r="R1334" t="s">
        <v>34</v>
      </c>
      <c r="T1334" t="s">
        <v>21</v>
      </c>
      <c r="U1334" t="s">
        <v>21</v>
      </c>
    </row>
    <row r="1335" spans="1:21">
      <c r="A1335">
        <v>2505092281</v>
      </c>
      <c r="B1335" s="3">
        <v>8</v>
      </c>
      <c r="C1335" s="3"/>
      <c r="D1335" t="s">
        <v>827</v>
      </c>
      <c r="E1335" t="b">
        <f t="shared" si="81"/>
        <v>0</v>
      </c>
      <c r="F1335" t="b">
        <f t="shared" si="84"/>
        <v>0</v>
      </c>
      <c r="G1335" t="b">
        <f t="shared" si="82"/>
        <v>0</v>
      </c>
      <c r="H1335" t="b">
        <f t="shared" si="83"/>
        <v>0</v>
      </c>
      <c r="J1335" t="s">
        <v>32</v>
      </c>
      <c r="K1335">
        <v>876</v>
      </c>
      <c r="L1335">
        <v>291</v>
      </c>
      <c r="N1335" t="s">
        <v>828</v>
      </c>
      <c r="P1335" t="s">
        <v>24</v>
      </c>
      <c r="Q1335" t="s">
        <v>25</v>
      </c>
      <c r="R1335" t="s">
        <v>19</v>
      </c>
      <c r="T1335" t="s">
        <v>20</v>
      </c>
      <c r="U1335" t="s">
        <v>21</v>
      </c>
    </row>
    <row r="1336" spans="1:21">
      <c r="A1336">
        <v>2505096867</v>
      </c>
      <c r="B1336" s="3">
        <v>8</v>
      </c>
      <c r="C1336" s="3"/>
      <c r="D1336" t="s">
        <v>829</v>
      </c>
      <c r="E1336" t="b">
        <f t="shared" si="81"/>
        <v>0</v>
      </c>
      <c r="F1336" t="b">
        <f t="shared" si="84"/>
        <v>0</v>
      </c>
      <c r="G1336" t="b">
        <f t="shared" si="82"/>
        <v>0</v>
      </c>
      <c r="H1336" t="b">
        <f t="shared" si="83"/>
        <v>0</v>
      </c>
      <c r="J1336" t="s">
        <v>32</v>
      </c>
      <c r="K1336">
        <v>876</v>
      </c>
      <c r="L1336">
        <v>291</v>
      </c>
      <c r="N1336" t="s">
        <v>830</v>
      </c>
      <c r="P1336" t="s">
        <v>24</v>
      </c>
      <c r="Q1336" t="s">
        <v>25</v>
      </c>
      <c r="R1336" t="s">
        <v>19</v>
      </c>
      <c r="T1336" t="s">
        <v>20</v>
      </c>
      <c r="U1336" t="s">
        <v>21</v>
      </c>
    </row>
    <row r="1337" spans="1:21">
      <c r="A1337">
        <v>2505113186</v>
      </c>
      <c r="B1337" s="3">
        <v>8</v>
      </c>
      <c r="C1337" s="3"/>
      <c r="D1337" t="s">
        <v>825</v>
      </c>
      <c r="E1337" t="b">
        <f t="shared" si="81"/>
        <v>0</v>
      </c>
      <c r="F1337" t="b">
        <f t="shared" si="84"/>
        <v>0</v>
      </c>
      <c r="G1337" t="b">
        <f t="shared" si="82"/>
        <v>0</v>
      </c>
      <c r="H1337" t="b">
        <f t="shared" si="83"/>
        <v>0</v>
      </c>
      <c r="J1337" t="s">
        <v>32</v>
      </c>
      <c r="K1337">
        <v>876</v>
      </c>
      <c r="L1337">
        <v>291</v>
      </c>
      <c r="N1337" t="s">
        <v>826</v>
      </c>
      <c r="P1337" t="s">
        <v>24</v>
      </c>
      <c r="Q1337" t="s">
        <v>25</v>
      </c>
      <c r="R1337" t="s">
        <v>19</v>
      </c>
      <c r="T1337" t="s">
        <v>20</v>
      </c>
      <c r="U1337" t="s">
        <v>21</v>
      </c>
    </row>
    <row r="1338" spans="1:21">
      <c r="A1338">
        <v>2505178031</v>
      </c>
      <c r="B1338" s="3">
        <v>8</v>
      </c>
      <c r="C1338" s="3"/>
      <c r="D1338" t="s">
        <v>449</v>
      </c>
      <c r="E1338" t="b">
        <f t="shared" si="81"/>
        <v>0</v>
      </c>
      <c r="F1338" t="b">
        <f t="shared" si="84"/>
        <v>0</v>
      </c>
      <c r="G1338" t="b">
        <f t="shared" si="82"/>
        <v>0</v>
      </c>
      <c r="H1338" t="b">
        <f t="shared" si="83"/>
        <v>0</v>
      </c>
      <c r="J1338" t="s">
        <v>32</v>
      </c>
      <c r="K1338">
        <v>888</v>
      </c>
      <c r="L1338">
        <v>295</v>
      </c>
      <c r="N1338" t="s">
        <v>450</v>
      </c>
      <c r="P1338" t="s">
        <v>24</v>
      </c>
      <c r="Q1338" t="s">
        <v>25</v>
      </c>
      <c r="R1338" t="s">
        <v>19</v>
      </c>
      <c r="T1338" t="s">
        <v>20</v>
      </c>
      <c r="U1338" t="s">
        <v>21</v>
      </c>
    </row>
    <row r="1339" spans="1:21">
      <c r="A1339">
        <v>2505180398</v>
      </c>
      <c r="B1339" s="3">
        <v>8</v>
      </c>
      <c r="C1339" s="3"/>
      <c r="D1339" t="s">
        <v>451</v>
      </c>
      <c r="E1339" t="b">
        <f t="shared" si="81"/>
        <v>0</v>
      </c>
      <c r="F1339" t="b">
        <f t="shared" si="84"/>
        <v>0</v>
      </c>
      <c r="G1339" t="b">
        <f t="shared" si="82"/>
        <v>0</v>
      </c>
      <c r="H1339" t="b">
        <f t="shared" si="83"/>
        <v>0</v>
      </c>
      <c r="J1339" t="s">
        <v>32</v>
      </c>
      <c r="K1339">
        <v>888</v>
      </c>
      <c r="L1339">
        <v>295</v>
      </c>
      <c r="N1339" t="s">
        <v>452</v>
      </c>
      <c r="P1339" t="s">
        <v>24</v>
      </c>
      <c r="Q1339" t="s">
        <v>25</v>
      </c>
      <c r="R1339" t="s">
        <v>19</v>
      </c>
      <c r="T1339" t="s">
        <v>20</v>
      </c>
      <c r="U1339" t="s">
        <v>21</v>
      </c>
    </row>
    <row r="1340" spans="1:21">
      <c r="A1340">
        <v>2505291136</v>
      </c>
      <c r="B1340" s="3">
        <v>7</v>
      </c>
      <c r="C1340" s="3"/>
      <c r="D1340" t="s">
        <v>40</v>
      </c>
      <c r="E1340" t="b">
        <f t="shared" si="81"/>
        <v>0</v>
      </c>
      <c r="F1340" t="b">
        <f t="shared" si="84"/>
        <v>0</v>
      </c>
      <c r="G1340" t="b">
        <f t="shared" si="82"/>
        <v>0</v>
      </c>
      <c r="H1340" t="b">
        <f t="shared" si="83"/>
        <v>0</v>
      </c>
      <c r="J1340" t="s">
        <v>32</v>
      </c>
      <c r="K1340">
        <v>831</v>
      </c>
      <c r="L1340">
        <v>276</v>
      </c>
      <c r="N1340" t="s">
        <v>41</v>
      </c>
      <c r="P1340" t="s">
        <v>24</v>
      </c>
      <c r="Q1340" t="s">
        <v>25</v>
      </c>
      <c r="R1340" t="s">
        <v>19</v>
      </c>
      <c r="T1340" t="s">
        <v>20</v>
      </c>
      <c r="U1340" t="s">
        <v>21</v>
      </c>
    </row>
    <row r="1341" spans="1:21">
      <c r="A1341">
        <v>2505325199</v>
      </c>
      <c r="B1341" s="3">
        <v>4</v>
      </c>
      <c r="C1341" s="3"/>
      <c r="D1341" t="s">
        <v>468</v>
      </c>
      <c r="E1341" t="b">
        <f t="shared" si="81"/>
        <v>0</v>
      </c>
      <c r="F1341" t="b">
        <f t="shared" si="84"/>
        <v>0</v>
      </c>
      <c r="G1341" t="b">
        <f t="shared" si="82"/>
        <v>0</v>
      </c>
      <c r="H1341" t="b">
        <f t="shared" si="83"/>
        <v>0</v>
      </c>
      <c r="J1341" t="s">
        <v>32</v>
      </c>
      <c r="K1341">
        <v>435</v>
      </c>
      <c r="L1341">
        <v>144</v>
      </c>
      <c r="N1341" t="s">
        <v>469</v>
      </c>
      <c r="R1341" t="s">
        <v>19</v>
      </c>
      <c r="T1341" t="s">
        <v>20</v>
      </c>
      <c r="U1341" t="s">
        <v>21</v>
      </c>
    </row>
    <row r="1342" spans="1:21">
      <c r="A1342">
        <v>2505325724</v>
      </c>
      <c r="B1342" s="3">
        <v>4</v>
      </c>
      <c r="C1342" s="3"/>
      <c r="D1342" t="s">
        <v>470</v>
      </c>
      <c r="E1342" t="b">
        <f t="shared" si="81"/>
        <v>0</v>
      </c>
      <c r="F1342" t="b">
        <f t="shared" si="84"/>
        <v>0</v>
      </c>
      <c r="G1342" t="b">
        <f t="shared" si="82"/>
        <v>0</v>
      </c>
      <c r="H1342" t="b">
        <f t="shared" si="83"/>
        <v>0</v>
      </c>
      <c r="J1342" t="s">
        <v>15</v>
      </c>
      <c r="K1342">
        <v>465</v>
      </c>
      <c r="L1342">
        <v>154</v>
      </c>
      <c r="N1342" t="s">
        <v>469</v>
      </c>
      <c r="P1342" t="s">
        <v>17</v>
      </c>
      <c r="Q1342" t="s">
        <v>18</v>
      </c>
      <c r="R1342" t="s">
        <v>19</v>
      </c>
      <c r="T1342" t="s">
        <v>20</v>
      </c>
      <c r="U1342" t="s">
        <v>21</v>
      </c>
    </row>
    <row r="1343" spans="1:21">
      <c r="A1343">
        <v>2505349353</v>
      </c>
      <c r="B1343" s="3">
        <v>4</v>
      </c>
      <c r="C1343" s="3"/>
      <c r="D1343" t="s">
        <v>464</v>
      </c>
      <c r="E1343" t="b">
        <f t="shared" si="81"/>
        <v>0</v>
      </c>
      <c r="F1343" t="b">
        <f t="shared" si="84"/>
        <v>0</v>
      </c>
      <c r="G1343" t="b">
        <f t="shared" si="82"/>
        <v>0</v>
      </c>
      <c r="H1343" t="b">
        <f t="shared" si="83"/>
        <v>0</v>
      </c>
      <c r="J1343" t="s">
        <v>15</v>
      </c>
      <c r="K1343">
        <v>465</v>
      </c>
      <c r="L1343">
        <v>154</v>
      </c>
      <c r="N1343" t="s">
        <v>465</v>
      </c>
      <c r="P1343" t="s">
        <v>17</v>
      </c>
      <c r="Q1343" t="s">
        <v>18</v>
      </c>
      <c r="R1343" t="s">
        <v>19</v>
      </c>
      <c r="T1343" t="s">
        <v>20</v>
      </c>
      <c r="U1343" t="s">
        <v>21</v>
      </c>
    </row>
    <row r="1344" spans="1:21">
      <c r="A1344">
        <v>2505350981</v>
      </c>
      <c r="B1344" s="3">
        <v>4</v>
      </c>
      <c r="C1344" s="3"/>
      <c r="D1344" t="s">
        <v>466</v>
      </c>
      <c r="E1344" t="b">
        <f t="shared" si="81"/>
        <v>0</v>
      </c>
      <c r="F1344" t="b">
        <f t="shared" si="84"/>
        <v>0</v>
      </c>
      <c r="G1344" t="b">
        <f t="shared" si="82"/>
        <v>0</v>
      </c>
      <c r="H1344" t="b">
        <f t="shared" si="83"/>
        <v>0</v>
      </c>
      <c r="J1344" t="s">
        <v>32</v>
      </c>
      <c r="K1344">
        <v>435</v>
      </c>
      <c r="L1344">
        <v>144</v>
      </c>
      <c r="N1344" t="s">
        <v>465</v>
      </c>
      <c r="R1344" t="s">
        <v>19</v>
      </c>
      <c r="T1344" t="s">
        <v>20</v>
      </c>
      <c r="U1344" t="s">
        <v>21</v>
      </c>
    </row>
    <row r="1345" spans="1:21">
      <c r="A1345">
        <v>2505351381</v>
      </c>
      <c r="B1345" s="3">
        <v>8</v>
      </c>
      <c r="C1345" s="3"/>
      <c r="D1345" t="s">
        <v>467</v>
      </c>
      <c r="E1345" t="b">
        <f t="shared" si="81"/>
        <v>0</v>
      </c>
      <c r="F1345" t="b">
        <f t="shared" si="84"/>
        <v>0</v>
      </c>
      <c r="G1345" t="b">
        <f t="shared" si="82"/>
        <v>0</v>
      </c>
      <c r="H1345" t="b">
        <f t="shared" si="83"/>
        <v>0</v>
      </c>
      <c r="J1345" t="s">
        <v>32</v>
      </c>
      <c r="K1345">
        <v>927</v>
      </c>
      <c r="L1345">
        <v>308</v>
      </c>
      <c r="N1345" t="s">
        <v>465</v>
      </c>
      <c r="P1345" t="s">
        <v>24</v>
      </c>
      <c r="Q1345" t="s">
        <v>25</v>
      </c>
      <c r="R1345" t="s">
        <v>19</v>
      </c>
      <c r="T1345" t="s">
        <v>20</v>
      </c>
      <c r="U1345" t="s">
        <v>21</v>
      </c>
    </row>
    <row r="1346" spans="1:21">
      <c r="A1346">
        <v>2505400432</v>
      </c>
      <c r="B1346" s="3">
        <v>4</v>
      </c>
      <c r="C1346" s="3"/>
      <c r="D1346" t="s">
        <v>653</v>
      </c>
      <c r="E1346" t="b">
        <f t="shared" si="81"/>
        <v>0</v>
      </c>
      <c r="F1346" t="b">
        <f t="shared" si="84"/>
        <v>0</v>
      </c>
      <c r="G1346" t="b">
        <f t="shared" si="82"/>
        <v>0</v>
      </c>
      <c r="H1346" t="b">
        <f t="shared" si="83"/>
        <v>0</v>
      </c>
      <c r="J1346" t="s">
        <v>15</v>
      </c>
      <c r="K1346">
        <v>465</v>
      </c>
      <c r="L1346">
        <v>154</v>
      </c>
      <c r="N1346" t="s">
        <v>654</v>
      </c>
      <c r="P1346" t="s">
        <v>17</v>
      </c>
      <c r="Q1346" t="s">
        <v>18</v>
      </c>
      <c r="R1346" t="s">
        <v>19</v>
      </c>
      <c r="T1346" t="s">
        <v>20</v>
      </c>
      <c r="U1346" t="s">
        <v>21</v>
      </c>
    </row>
    <row r="1347" spans="1:21">
      <c r="A1347">
        <v>2505482964</v>
      </c>
      <c r="B1347" s="3">
        <v>4</v>
      </c>
      <c r="C1347" s="3"/>
      <c r="D1347" t="s">
        <v>655</v>
      </c>
      <c r="E1347" t="b">
        <f t="shared" ref="E1347:E1410" si="85">ISNUMBER(SEARCH("pfam04234",R1347))</f>
        <v>0</v>
      </c>
      <c r="F1347" t="b">
        <f t="shared" si="84"/>
        <v>0</v>
      </c>
      <c r="G1347" t="b">
        <f t="shared" ref="G1347:G1410" si="86">ISNUMBER(SEARCH("pfam13442",R1347))</f>
        <v>0</v>
      </c>
      <c r="H1347" t="b">
        <f t="shared" ref="H1347:H1410" si="87">ISNUMBER(SEARCH("pfam13115",R1347))</f>
        <v>0</v>
      </c>
      <c r="J1347" t="s">
        <v>15</v>
      </c>
      <c r="K1347">
        <v>465</v>
      </c>
      <c r="L1347">
        <v>154</v>
      </c>
      <c r="N1347" t="s">
        <v>656</v>
      </c>
      <c r="P1347" t="s">
        <v>17</v>
      </c>
      <c r="Q1347" t="s">
        <v>18</v>
      </c>
      <c r="R1347" t="s">
        <v>19</v>
      </c>
      <c r="T1347" t="s">
        <v>20</v>
      </c>
      <c r="U1347" t="s">
        <v>21</v>
      </c>
    </row>
    <row r="1348" spans="1:21">
      <c r="A1348">
        <v>2505489604</v>
      </c>
      <c r="B1348" s="3">
        <v>4</v>
      </c>
      <c r="C1348" s="3"/>
      <c r="D1348" t="s">
        <v>661</v>
      </c>
      <c r="E1348" t="b">
        <f t="shared" si="85"/>
        <v>0</v>
      </c>
      <c r="F1348" t="b">
        <f t="shared" si="84"/>
        <v>0</v>
      </c>
      <c r="G1348" t="b">
        <f t="shared" si="86"/>
        <v>0</v>
      </c>
      <c r="H1348" t="b">
        <f t="shared" si="87"/>
        <v>0</v>
      </c>
      <c r="J1348" t="s">
        <v>15</v>
      </c>
      <c r="K1348">
        <v>465</v>
      </c>
      <c r="L1348">
        <v>154</v>
      </c>
      <c r="N1348" t="s">
        <v>662</v>
      </c>
      <c r="P1348" t="s">
        <v>17</v>
      </c>
      <c r="Q1348" t="s">
        <v>18</v>
      </c>
      <c r="R1348" t="s">
        <v>19</v>
      </c>
      <c r="T1348" t="s">
        <v>20</v>
      </c>
      <c r="U1348" t="s">
        <v>21</v>
      </c>
    </row>
    <row r="1349" spans="1:21">
      <c r="A1349">
        <v>2505494356</v>
      </c>
      <c r="B1349" s="3">
        <v>4</v>
      </c>
      <c r="C1349" s="3"/>
      <c r="D1349" t="s">
        <v>659</v>
      </c>
      <c r="E1349" t="b">
        <f t="shared" si="85"/>
        <v>0</v>
      </c>
      <c r="F1349" t="b">
        <f t="shared" si="84"/>
        <v>0</v>
      </c>
      <c r="G1349" t="b">
        <f t="shared" si="86"/>
        <v>0</v>
      </c>
      <c r="H1349" t="b">
        <f t="shared" si="87"/>
        <v>0</v>
      </c>
      <c r="J1349" t="s">
        <v>15</v>
      </c>
      <c r="K1349">
        <v>465</v>
      </c>
      <c r="L1349">
        <v>154</v>
      </c>
      <c r="N1349" t="s">
        <v>660</v>
      </c>
      <c r="P1349" t="s">
        <v>17</v>
      </c>
      <c r="Q1349" t="s">
        <v>18</v>
      </c>
      <c r="R1349" t="s">
        <v>19</v>
      </c>
      <c r="T1349" t="s">
        <v>20</v>
      </c>
      <c r="U1349" t="s">
        <v>21</v>
      </c>
    </row>
    <row r="1350" spans="1:21">
      <c r="A1350">
        <v>2505503002</v>
      </c>
      <c r="B1350" s="3">
        <v>4</v>
      </c>
      <c r="C1350" s="3"/>
      <c r="D1350" t="s">
        <v>657</v>
      </c>
      <c r="E1350" t="b">
        <f t="shared" si="85"/>
        <v>0</v>
      </c>
      <c r="F1350" t="b">
        <f t="shared" si="84"/>
        <v>0</v>
      </c>
      <c r="G1350" t="b">
        <f t="shared" si="86"/>
        <v>0</v>
      </c>
      <c r="H1350" t="b">
        <f t="shared" si="87"/>
        <v>0</v>
      </c>
      <c r="J1350" t="s">
        <v>15</v>
      </c>
      <c r="K1350">
        <v>465</v>
      </c>
      <c r="L1350">
        <v>154</v>
      </c>
      <c r="N1350" t="s">
        <v>658</v>
      </c>
      <c r="P1350" t="s">
        <v>17</v>
      </c>
      <c r="Q1350" t="s">
        <v>18</v>
      </c>
      <c r="R1350" t="s">
        <v>19</v>
      </c>
      <c r="T1350" t="s">
        <v>20</v>
      </c>
      <c r="U1350" t="s">
        <v>21</v>
      </c>
    </row>
    <row r="1351" spans="1:21">
      <c r="A1351">
        <v>2505508691</v>
      </c>
      <c r="B1351" s="3">
        <v>4</v>
      </c>
      <c r="C1351" s="3"/>
      <c r="D1351" t="s">
        <v>667</v>
      </c>
      <c r="E1351" t="b">
        <f t="shared" si="85"/>
        <v>0</v>
      </c>
      <c r="F1351" t="b">
        <f t="shared" si="84"/>
        <v>0</v>
      </c>
      <c r="G1351" t="b">
        <f t="shared" si="86"/>
        <v>0</v>
      </c>
      <c r="H1351" t="b">
        <f t="shared" si="87"/>
        <v>0</v>
      </c>
      <c r="J1351" t="s">
        <v>15</v>
      </c>
      <c r="K1351">
        <v>465</v>
      </c>
      <c r="L1351">
        <v>154</v>
      </c>
      <c r="N1351" t="s">
        <v>668</v>
      </c>
      <c r="P1351" t="s">
        <v>17</v>
      </c>
      <c r="Q1351" t="s">
        <v>18</v>
      </c>
      <c r="R1351" t="s">
        <v>19</v>
      </c>
      <c r="T1351" t="s">
        <v>20</v>
      </c>
      <c r="U1351" t="s">
        <v>21</v>
      </c>
    </row>
    <row r="1352" spans="1:21">
      <c r="A1352">
        <v>2505509988</v>
      </c>
      <c r="B1352" s="3">
        <v>8</v>
      </c>
      <c r="C1352" s="3"/>
      <c r="D1352" t="s">
        <v>669</v>
      </c>
      <c r="E1352" t="b">
        <f t="shared" si="85"/>
        <v>0</v>
      </c>
      <c r="F1352" t="b">
        <f t="shared" si="84"/>
        <v>0</v>
      </c>
      <c r="G1352" t="b">
        <f t="shared" si="86"/>
        <v>0</v>
      </c>
      <c r="H1352" t="b">
        <f t="shared" si="87"/>
        <v>0</v>
      </c>
      <c r="J1352" t="s">
        <v>32</v>
      </c>
      <c r="K1352">
        <v>939</v>
      </c>
      <c r="L1352">
        <v>312</v>
      </c>
      <c r="N1352" t="s">
        <v>668</v>
      </c>
      <c r="P1352" t="s">
        <v>24</v>
      </c>
      <c r="Q1352" t="s">
        <v>25</v>
      </c>
      <c r="R1352" t="s">
        <v>19</v>
      </c>
      <c r="T1352" t="s">
        <v>20</v>
      </c>
      <c r="U1352" t="s">
        <v>21</v>
      </c>
    </row>
    <row r="1353" spans="1:21">
      <c r="A1353">
        <v>2505511843</v>
      </c>
      <c r="B1353" s="3">
        <v>4</v>
      </c>
      <c r="C1353" s="3"/>
      <c r="D1353" t="s">
        <v>663</v>
      </c>
      <c r="E1353" t="b">
        <f t="shared" si="85"/>
        <v>0</v>
      </c>
      <c r="F1353" t="b">
        <f t="shared" si="84"/>
        <v>0</v>
      </c>
      <c r="G1353" t="b">
        <f t="shared" si="86"/>
        <v>0</v>
      </c>
      <c r="H1353" t="b">
        <f t="shared" si="87"/>
        <v>0</v>
      </c>
      <c r="J1353" t="s">
        <v>15</v>
      </c>
      <c r="K1353">
        <v>465</v>
      </c>
      <c r="L1353">
        <v>154</v>
      </c>
      <c r="N1353" t="s">
        <v>664</v>
      </c>
      <c r="P1353" t="s">
        <v>17</v>
      </c>
      <c r="Q1353" t="s">
        <v>18</v>
      </c>
      <c r="R1353" t="s">
        <v>19</v>
      </c>
      <c r="T1353" t="s">
        <v>20</v>
      </c>
      <c r="U1353" t="s">
        <v>21</v>
      </c>
    </row>
    <row r="1354" spans="1:21">
      <c r="A1354">
        <v>2505521487</v>
      </c>
      <c r="B1354" s="3">
        <v>4</v>
      </c>
      <c r="C1354" s="3"/>
      <c r="D1354" t="s">
        <v>670</v>
      </c>
      <c r="E1354" t="b">
        <f t="shared" si="85"/>
        <v>0</v>
      </c>
      <c r="F1354" t="b">
        <f t="shared" si="84"/>
        <v>0</v>
      </c>
      <c r="G1354" t="b">
        <f t="shared" si="86"/>
        <v>0</v>
      </c>
      <c r="H1354" t="b">
        <f t="shared" si="87"/>
        <v>0</v>
      </c>
      <c r="J1354" t="s">
        <v>15</v>
      </c>
      <c r="K1354">
        <v>465</v>
      </c>
      <c r="L1354">
        <v>154</v>
      </c>
      <c r="N1354" t="s">
        <v>671</v>
      </c>
      <c r="P1354" t="s">
        <v>17</v>
      </c>
      <c r="Q1354" t="s">
        <v>18</v>
      </c>
      <c r="R1354" t="s">
        <v>19</v>
      </c>
      <c r="T1354" t="s">
        <v>20</v>
      </c>
      <c r="U1354" t="s">
        <v>21</v>
      </c>
    </row>
    <row r="1355" spans="1:21">
      <c r="A1355">
        <v>2505527193</v>
      </c>
      <c r="B1355" s="3">
        <v>4</v>
      </c>
      <c r="C1355" s="3"/>
      <c r="D1355" t="s">
        <v>672</v>
      </c>
      <c r="E1355" t="b">
        <f t="shared" si="85"/>
        <v>0</v>
      </c>
      <c r="F1355" t="b">
        <f t="shared" si="84"/>
        <v>0</v>
      </c>
      <c r="G1355" t="b">
        <f t="shared" si="86"/>
        <v>0</v>
      </c>
      <c r="H1355" t="b">
        <f t="shared" si="87"/>
        <v>0</v>
      </c>
      <c r="J1355" t="s">
        <v>15</v>
      </c>
      <c r="K1355">
        <v>465</v>
      </c>
      <c r="L1355">
        <v>154</v>
      </c>
      <c r="N1355" t="s">
        <v>673</v>
      </c>
      <c r="P1355" t="s">
        <v>17</v>
      </c>
      <c r="Q1355" t="s">
        <v>18</v>
      </c>
      <c r="R1355" t="s">
        <v>19</v>
      </c>
      <c r="T1355" t="s">
        <v>20</v>
      </c>
      <c r="U1355" t="s">
        <v>21</v>
      </c>
    </row>
    <row r="1356" spans="1:21">
      <c r="A1356">
        <v>2505533676</v>
      </c>
      <c r="B1356" s="3">
        <v>4</v>
      </c>
      <c r="C1356" s="3"/>
      <c r="D1356" t="s">
        <v>678</v>
      </c>
      <c r="E1356" t="b">
        <f t="shared" si="85"/>
        <v>0</v>
      </c>
      <c r="F1356" t="b">
        <f t="shared" si="84"/>
        <v>0</v>
      </c>
      <c r="G1356" t="b">
        <f t="shared" si="86"/>
        <v>0</v>
      </c>
      <c r="H1356" t="b">
        <f t="shared" si="87"/>
        <v>0</v>
      </c>
      <c r="J1356" t="s">
        <v>15</v>
      </c>
      <c r="K1356">
        <v>465</v>
      </c>
      <c r="L1356">
        <v>154</v>
      </c>
      <c r="N1356" t="s">
        <v>679</v>
      </c>
      <c r="P1356" t="s">
        <v>17</v>
      </c>
      <c r="Q1356" t="s">
        <v>18</v>
      </c>
      <c r="R1356" t="s">
        <v>19</v>
      </c>
      <c r="T1356" t="s">
        <v>20</v>
      </c>
      <c r="U1356" t="s">
        <v>21</v>
      </c>
    </row>
    <row r="1357" spans="1:21">
      <c r="A1357">
        <v>2505539306</v>
      </c>
      <c r="B1357" s="3">
        <v>4</v>
      </c>
      <c r="C1357" s="3"/>
      <c r="D1357" t="s">
        <v>674</v>
      </c>
      <c r="E1357" t="b">
        <f t="shared" si="85"/>
        <v>0</v>
      </c>
      <c r="F1357" t="b">
        <f t="shared" si="84"/>
        <v>0</v>
      </c>
      <c r="G1357" t="b">
        <f t="shared" si="86"/>
        <v>0</v>
      </c>
      <c r="H1357" t="b">
        <f t="shared" si="87"/>
        <v>0</v>
      </c>
      <c r="J1357" t="s">
        <v>15</v>
      </c>
      <c r="K1357">
        <v>465</v>
      </c>
      <c r="L1357">
        <v>154</v>
      </c>
      <c r="N1357" t="s">
        <v>675</v>
      </c>
      <c r="P1357" t="s">
        <v>17</v>
      </c>
      <c r="Q1357" t="s">
        <v>18</v>
      </c>
      <c r="R1357" t="s">
        <v>19</v>
      </c>
      <c r="T1357" t="s">
        <v>20</v>
      </c>
      <c r="U1357" t="s">
        <v>21</v>
      </c>
    </row>
    <row r="1358" spans="1:21">
      <c r="A1358">
        <v>2505544893</v>
      </c>
      <c r="B1358" s="3">
        <v>4</v>
      </c>
      <c r="C1358" s="3"/>
      <c r="D1358" t="s">
        <v>680</v>
      </c>
      <c r="E1358" t="b">
        <f t="shared" si="85"/>
        <v>0</v>
      </c>
      <c r="F1358" t="b">
        <f t="shared" si="84"/>
        <v>0</v>
      </c>
      <c r="G1358" t="b">
        <f t="shared" si="86"/>
        <v>0</v>
      </c>
      <c r="H1358" t="b">
        <f t="shared" si="87"/>
        <v>0</v>
      </c>
      <c r="J1358" t="s">
        <v>15</v>
      </c>
      <c r="K1358">
        <v>465</v>
      </c>
      <c r="L1358">
        <v>154</v>
      </c>
      <c r="N1358" t="s">
        <v>681</v>
      </c>
      <c r="P1358" t="s">
        <v>17</v>
      </c>
      <c r="Q1358" t="s">
        <v>18</v>
      </c>
      <c r="R1358" t="s">
        <v>19</v>
      </c>
      <c r="T1358" t="s">
        <v>20</v>
      </c>
      <c r="U1358" t="s">
        <v>21</v>
      </c>
    </row>
    <row r="1359" spans="1:21">
      <c r="A1359">
        <v>2505547356</v>
      </c>
      <c r="B1359" s="3">
        <v>4</v>
      </c>
      <c r="C1359" s="3"/>
      <c r="D1359" t="s">
        <v>692</v>
      </c>
      <c r="E1359" t="b">
        <f t="shared" si="85"/>
        <v>0</v>
      </c>
      <c r="F1359" t="b">
        <f t="shared" si="84"/>
        <v>0</v>
      </c>
      <c r="G1359" t="b">
        <f t="shared" si="86"/>
        <v>0</v>
      </c>
      <c r="H1359" t="b">
        <f t="shared" si="87"/>
        <v>0</v>
      </c>
      <c r="J1359" t="s">
        <v>15</v>
      </c>
      <c r="K1359">
        <v>465</v>
      </c>
      <c r="L1359">
        <v>154</v>
      </c>
      <c r="N1359" t="s">
        <v>693</v>
      </c>
      <c r="P1359" t="s">
        <v>17</v>
      </c>
      <c r="Q1359" t="s">
        <v>18</v>
      </c>
      <c r="R1359" t="s">
        <v>19</v>
      </c>
      <c r="T1359" t="s">
        <v>20</v>
      </c>
      <c r="U1359" t="s">
        <v>21</v>
      </c>
    </row>
    <row r="1360" spans="1:21">
      <c r="A1360">
        <v>2505552816</v>
      </c>
      <c r="B1360" s="3">
        <v>4</v>
      </c>
      <c r="C1360" s="3"/>
      <c r="D1360" t="s">
        <v>690</v>
      </c>
      <c r="E1360" t="b">
        <f t="shared" si="85"/>
        <v>0</v>
      </c>
      <c r="F1360" t="b">
        <f t="shared" si="84"/>
        <v>0</v>
      </c>
      <c r="G1360" t="b">
        <f t="shared" si="86"/>
        <v>0</v>
      </c>
      <c r="H1360" t="b">
        <f t="shared" si="87"/>
        <v>0</v>
      </c>
      <c r="J1360" t="s">
        <v>15</v>
      </c>
      <c r="K1360">
        <v>465</v>
      </c>
      <c r="L1360">
        <v>154</v>
      </c>
      <c r="N1360" t="s">
        <v>691</v>
      </c>
      <c r="P1360" t="s">
        <v>17</v>
      </c>
      <c r="Q1360" t="s">
        <v>18</v>
      </c>
      <c r="R1360" t="s">
        <v>19</v>
      </c>
      <c r="T1360" t="s">
        <v>20</v>
      </c>
      <c r="U1360" t="s">
        <v>21</v>
      </c>
    </row>
    <row r="1361" spans="1:21">
      <c r="A1361">
        <v>2505560090</v>
      </c>
      <c r="B1361" s="3">
        <v>4</v>
      </c>
      <c r="C1361" s="3"/>
      <c r="D1361" t="s">
        <v>694</v>
      </c>
      <c r="E1361" t="b">
        <f t="shared" si="85"/>
        <v>0</v>
      </c>
      <c r="F1361" t="b">
        <f t="shared" si="84"/>
        <v>0</v>
      </c>
      <c r="G1361" t="b">
        <f t="shared" si="86"/>
        <v>0</v>
      </c>
      <c r="H1361" t="b">
        <f t="shared" si="87"/>
        <v>0</v>
      </c>
      <c r="J1361" t="s">
        <v>15</v>
      </c>
      <c r="K1361">
        <v>465</v>
      </c>
      <c r="L1361">
        <v>154</v>
      </c>
      <c r="N1361" t="s">
        <v>695</v>
      </c>
      <c r="P1361" t="s">
        <v>17</v>
      </c>
      <c r="Q1361" t="s">
        <v>18</v>
      </c>
      <c r="R1361" t="s">
        <v>19</v>
      </c>
      <c r="T1361" t="s">
        <v>20</v>
      </c>
      <c r="U1361" t="s">
        <v>21</v>
      </c>
    </row>
    <row r="1362" spans="1:21">
      <c r="A1362">
        <v>2505565915</v>
      </c>
      <c r="B1362" s="3">
        <v>4</v>
      </c>
      <c r="C1362" s="3"/>
      <c r="D1362" t="s">
        <v>703</v>
      </c>
      <c r="E1362" t="b">
        <f t="shared" si="85"/>
        <v>0</v>
      </c>
      <c r="F1362" t="b">
        <f t="shared" si="84"/>
        <v>0</v>
      </c>
      <c r="G1362" t="b">
        <f t="shared" si="86"/>
        <v>0</v>
      </c>
      <c r="H1362" t="b">
        <f t="shared" si="87"/>
        <v>0</v>
      </c>
      <c r="J1362" t="s">
        <v>15</v>
      </c>
      <c r="K1362">
        <v>465</v>
      </c>
      <c r="L1362">
        <v>154</v>
      </c>
      <c r="N1362" t="s">
        <v>704</v>
      </c>
      <c r="P1362" t="s">
        <v>17</v>
      </c>
      <c r="Q1362" t="s">
        <v>18</v>
      </c>
      <c r="R1362" t="s">
        <v>19</v>
      </c>
      <c r="T1362" t="s">
        <v>20</v>
      </c>
      <c r="U1362" t="s">
        <v>21</v>
      </c>
    </row>
    <row r="1363" spans="1:21">
      <c r="A1363">
        <v>2505571343</v>
      </c>
      <c r="B1363" s="3">
        <v>4</v>
      </c>
      <c r="C1363" s="3"/>
      <c r="D1363" t="s">
        <v>701</v>
      </c>
      <c r="E1363" t="b">
        <f t="shared" si="85"/>
        <v>0</v>
      </c>
      <c r="F1363" t="b">
        <f t="shared" si="84"/>
        <v>0</v>
      </c>
      <c r="G1363" t="b">
        <f t="shared" si="86"/>
        <v>0</v>
      </c>
      <c r="H1363" t="b">
        <f t="shared" si="87"/>
        <v>0</v>
      </c>
      <c r="J1363" t="s">
        <v>15</v>
      </c>
      <c r="K1363">
        <v>465</v>
      </c>
      <c r="L1363">
        <v>154</v>
      </c>
      <c r="N1363" t="s">
        <v>702</v>
      </c>
      <c r="P1363" t="s">
        <v>17</v>
      </c>
      <c r="Q1363" t="s">
        <v>18</v>
      </c>
      <c r="R1363" t="s">
        <v>19</v>
      </c>
      <c r="T1363" t="s">
        <v>20</v>
      </c>
      <c r="U1363" t="s">
        <v>21</v>
      </c>
    </row>
    <row r="1364" spans="1:21">
      <c r="A1364">
        <v>2505576495</v>
      </c>
      <c r="B1364" s="3">
        <v>4</v>
      </c>
      <c r="C1364" s="3"/>
      <c r="D1364" t="s">
        <v>665</v>
      </c>
      <c r="E1364" t="b">
        <f t="shared" si="85"/>
        <v>0</v>
      </c>
      <c r="F1364" t="b">
        <f t="shared" si="84"/>
        <v>0</v>
      </c>
      <c r="G1364" t="b">
        <f t="shared" si="86"/>
        <v>0</v>
      </c>
      <c r="H1364" t="b">
        <f t="shared" si="87"/>
        <v>0</v>
      </c>
      <c r="J1364" t="s">
        <v>15</v>
      </c>
      <c r="K1364">
        <v>465</v>
      </c>
      <c r="L1364">
        <v>154</v>
      </c>
      <c r="N1364" t="s">
        <v>666</v>
      </c>
      <c r="P1364" t="s">
        <v>17</v>
      </c>
      <c r="Q1364" t="s">
        <v>18</v>
      </c>
      <c r="R1364" t="s">
        <v>19</v>
      </c>
      <c r="T1364" t="s">
        <v>20</v>
      </c>
      <c r="U1364" t="s">
        <v>21</v>
      </c>
    </row>
    <row r="1365" spans="1:21">
      <c r="A1365">
        <v>2505580400</v>
      </c>
      <c r="B1365" s="3">
        <v>4</v>
      </c>
      <c r="C1365" s="3"/>
      <c r="D1365" t="s">
        <v>684</v>
      </c>
      <c r="E1365" t="b">
        <f t="shared" si="85"/>
        <v>0</v>
      </c>
      <c r="F1365" t="b">
        <f t="shared" si="84"/>
        <v>0</v>
      </c>
      <c r="G1365" t="b">
        <f t="shared" si="86"/>
        <v>0</v>
      </c>
      <c r="H1365" t="b">
        <f t="shared" si="87"/>
        <v>0</v>
      </c>
      <c r="J1365" t="s">
        <v>15</v>
      </c>
      <c r="K1365">
        <v>465</v>
      </c>
      <c r="L1365">
        <v>154</v>
      </c>
      <c r="N1365" t="s">
        <v>685</v>
      </c>
      <c r="P1365" t="s">
        <v>17</v>
      </c>
      <c r="Q1365" t="s">
        <v>18</v>
      </c>
      <c r="R1365" t="s">
        <v>19</v>
      </c>
      <c r="T1365" t="s">
        <v>20</v>
      </c>
      <c r="U1365" t="s">
        <v>21</v>
      </c>
    </row>
    <row r="1366" spans="1:21">
      <c r="A1366">
        <v>2505585543</v>
      </c>
      <c r="B1366" s="3">
        <v>4</v>
      </c>
      <c r="C1366" s="3"/>
      <c r="D1366" t="s">
        <v>688</v>
      </c>
      <c r="E1366" t="b">
        <f t="shared" si="85"/>
        <v>0</v>
      </c>
      <c r="F1366" t="b">
        <f t="shared" si="84"/>
        <v>0</v>
      </c>
      <c r="G1366" t="b">
        <f t="shared" si="86"/>
        <v>0</v>
      </c>
      <c r="H1366" t="b">
        <f t="shared" si="87"/>
        <v>0</v>
      </c>
      <c r="J1366" t="s">
        <v>15</v>
      </c>
      <c r="K1366">
        <v>465</v>
      </c>
      <c r="L1366">
        <v>154</v>
      </c>
      <c r="N1366" t="s">
        <v>689</v>
      </c>
      <c r="P1366" t="s">
        <v>17</v>
      </c>
      <c r="Q1366" t="s">
        <v>18</v>
      </c>
      <c r="R1366" t="s">
        <v>19</v>
      </c>
      <c r="T1366" t="s">
        <v>20</v>
      </c>
      <c r="U1366" t="s">
        <v>21</v>
      </c>
    </row>
    <row r="1367" spans="1:21">
      <c r="A1367">
        <v>2505597189</v>
      </c>
      <c r="B1367" s="3">
        <v>4</v>
      </c>
      <c r="C1367" s="3"/>
      <c r="D1367" t="s">
        <v>647</v>
      </c>
      <c r="E1367" t="b">
        <f t="shared" si="85"/>
        <v>0</v>
      </c>
      <c r="F1367" t="b">
        <f t="shared" si="84"/>
        <v>0</v>
      </c>
      <c r="G1367" t="b">
        <f t="shared" si="86"/>
        <v>0</v>
      </c>
      <c r="H1367" t="b">
        <f t="shared" si="87"/>
        <v>0</v>
      </c>
      <c r="J1367" t="s">
        <v>15</v>
      </c>
      <c r="K1367">
        <v>465</v>
      </c>
      <c r="L1367">
        <v>154</v>
      </c>
      <c r="N1367" t="s">
        <v>648</v>
      </c>
      <c r="P1367" t="s">
        <v>17</v>
      </c>
      <c r="Q1367" t="s">
        <v>18</v>
      </c>
      <c r="R1367" t="s">
        <v>19</v>
      </c>
      <c r="T1367" t="s">
        <v>20</v>
      </c>
      <c r="U1367" t="s">
        <v>21</v>
      </c>
    </row>
    <row r="1368" spans="1:21">
      <c r="A1368">
        <v>2505605243</v>
      </c>
      <c r="B1368" s="3">
        <v>4</v>
      </c>
      <c r="C1368" s="3"/>
      <c r="D1368" t="s">
        <v>649</v>
      </c>
      <c r="E1368" t="b">
        <f t="shared" si="85"/>
        <v>0</v>
      </c>
      <c r="F1368" t="b">
        <f t="shared" si="84"/>
        <v>0</v>
      </c>
      <c r="G1368" t="b">
        <f t="shared" si="86"/>
        <v>0</v>
      </c>
      <c r="H1368" t="b">
        <f t="shared" si="87"/>
        <v>0</v>
      </c>
      <c r="J1368" t="s">
        <v>15</v>
      </c>
      <c r="K1368">
        <v>465</v>
      </c>
      <c r="L1368">
        <v>154</v>
      </c>
      <c r="N1368" t="s">
        <v>650</v>
      </c>
      <c r="P1368" t="s">
        <v>17</v>
      </c>
      <c r="Q1368" t="s">
        <v>18</v>
      </c>
      <c r="R1368" t="s">
        <v>19</v>
      </c>
      <c r="T1368" t="s">
        <v>20</v>
      </c>
      <c r="U1368" t="s">
        <v>21</v>
      </c>
    </row>
    <row r="1369" spans="1:21">
      <c r="A1369">
        <v>2505610532</v>
      </c>
      <c r="B1369" s="3">
        <v>4</v>
      </c>
      <c r="C1369" s="3"/>
      <c r="D1369" t="s">
        <v>651</v>
      </c>
      <c r="E1369" t="b">
        <f t="shared" si="85"/>
        <v>0</v>
      </c>
      <c r="F1369" t="b">
        <f t="shared" si="84"/>
        <v>0</v>
      </c>
      <c r="G1369" t="b">
        <f t="shared" si="86"/>
        <v>0</v>
      </c>
      <c r="H1369" t="b">
        <f t="shared" si="87"/>
        <v>0</v>
      </c>
      <c r="J1369" t="s">
        <v>15</v>
      </c>
      <c r="K1369">
        <v>465</v>
      </c>
      <c r="L1369">
        <v>154</v>
      </c>
      <c r="N1369" t="s">
        <v>652</v>
      </c>
      <c r="P1369" t="s">
        <v>17</v>
      </c>
      <c r="Q1369" t="s">
        <v>18</v>
      </c>
      <c r="R1369" t="s">
        <v>19</v>
      </c>
      <c r="T1369" t="s">
        <v>20</v>
      </c>
      <c r="U1369" t="s">
        <v>21</v>
      </c>
    </row>
    <row r="1370" spans="1:21">
      <c r="A1370">
        <v>2505624252</v>
      </c>
      <c r="B1370" s="3">
        <v>4</v>
      </c>
      <c r="C1370" s="3"/>
      <c r="D1370" t="s">
        <v>676</v>
      </c>
      <c r="E1370" t="b">
        <f t="shared" si="85"/>
        <v>0</v>
      </c>
      <c r="F1370" t="b">
        <f t="shared" si="84"/>
        <v>0</v>
      </c>
      <c r="G1370" t="b">
        <f t="shared" si="86"/>
        <v>0</v>
      </c>
      <c r="H1370" t="b">
        <f t="shared" si="87"/>
        <v>0</v>
      </c>
      <c r="J1370" t="s">
        <v>15</v>
      </c>
      <c r="K1370">
        <v>465</v>
      </c>
      <c r="L1370">
        <v>154</v>
      </c>
      <c r="N1370" t="s">
        <v>677</v>
      </c>
      <c r="P1370" t="s">
        <v>17</v>
      </c>
      <c r="Q1370" t="s">
        <v>18</v>
      </c>
      <c r="R1370" t="s">
        <v>19</v>
      </c>
      <c r="T1370" t="s">
        <v>20</v>
      </c>
      <c r="U1370" t="s">
        <v>21</v>
      </c>
    </row>
    <row r="1371" spans="1:21">
      <c r="A1371">
        <v>2505737821</v>
      </c>
      <c r="B1371" s="3">
        <v>16</v>
      </c>
      <c r="C1371" s="3"/>
      <c r="D1371" t="s">
        <v>177</v>
      </c>
      <c r="E1371" t="b">
        <f t="shared" si="85"/>
        <v>0</v>
      </c>
      <c r="F1371" t="b">
        <f t="shared" si="84"/>
        <v>1</v>
      </c>
      <c r="G1371" t="b">
        <f t="shared" si="86"/>
        <v>0</v>
      </c>
      <c r="H1371" t="b">
        <f t="shared" si="87"/>
        <v>0</v>
      </c>
      <c r="J1371" t="s">
        <v>178</v>
      </c>
      <c r="K1371">
        <v>2067</v>
      </c>
      <c r="L1371">
        <v>688</v>
      </c>
      <c r="N1371" t="s">
        <v>179</v>
      </c>
      <c r="P1371" t="s">
        <v>54</v>
      </c>
      <c r="Q1371" t="s">
        <v>18</v>
      </c>
      <c r="R1371" t="s">
        <v>55</v>
      </c>
      <c r="T1371" t="s">
        <v>20</v>
      </c>
      <c r="U1371" t="s">
        <v>21</v>
      </c>
    </row>
    <row r="1372" spans="1:21">
      <c r="A1372">
        <v>2505796573</v>
      </c>
      <c r="B1372" s="3">
        <v>8</v>
      </c>
      <c r="C1372" s="3"/>
      <c r="D1372" t="s">
        <v>803</v>
      </c>
      <c r="E1372" t="b">
        <f t="shared" si="85"/>
        <v>0</v>
      </c>
      <c r="F1372" t="b">
        <f t="shared" ref="F1372:F1435" si="88">ISNUMBER(SEARCH("pfam09678",R1372))</f>
        <v>0</v>
      </c>
      <c r="G1372" t="b">
        <f t="shared" si="86"/>
        <v>0</v>
      </c>
      <c r="H1372" t="b">
        <f t="shared" si="87"/>
        <v>0</v>
      </c>
      <c r="J1372" t="s">
        <v>202</v>
      </c>
      <c r="K1372">
        <v>948</v>
      </c>
      <c r="L1372">
        <v>315</v>
      </c>
      <c r="N1372" t="s">
        <v>804</v>
      </c>
      <c r="P1372" t="s">
        <v>24</v>
      </c>
      <c r="Q1372" t="s">
        <v>25</v>
      </c>
      <c r="R1372" t="s">
        <v>19</v>
      </c>
      <c r="T1372" t="s">
        <v>20</v>
      </c>
      <c r="U1372" t="s">
        <v>21</v>
      </c>
    </row>
    <row r="1373" spans="1:21">
      <c r="A1373">
        <v>2505835029</v>
      </c>
      <c r="B1373" s="3">
        <v>10</v>
      </c>
      <c r="C1373" s="3"/>
      <c r="D1373" t="s">
        <v>44</v>
      </c>
      <c r="E1373" t="b">
        <f t="shared" si="85"/>
        <v>0</v>
      </c>
      <c r="F1373" t="b">
        <f t="shared" si="88"/>
        <v>0</v>
      </c>
      <c r="G1373" t="b">
        <f t="shared" si="86"/>
        <v>0</v>
      </c>
      <c r="H1373" t="b">
        <f t="shared" si="87"/>
        <v>0</v>
      </c>
      <c r="J1373" t="s">
        <v>32</v>
      </c>
      <c r="K1373">
        <v>1899</v>
      </c>
      <c r="L1373">
        <v>632</v>
      </c>
      <c r="N1373" t="s">
        <v>45</v>
      </c>
      <c r="P1373" t="s">
        <v>24</v>
      </c>
      <c r="Q1373" t="s">
        <v>25</v>
      </c>
      <c r="R1373" t="s">
        <v>46</v>
      </c>
      <c r="T1373" t="s">
        <v>20</v>
      </c>
      <c r="U1373" t="s">
        <v>21</v>
      </c>
    </row>
    <row r="1374" spans="1:21">
      <c r="A1374">
        <v>2505839194</v>
      </c>
      <c r="B1374" s="3">
        <v>10</v>
      </c>
      <c r="C1374" s="3"/>
      <c r="D1374" t="s">
        <v>49</v>
      </c>
      <c r="E1374" t="b">
        <f t="shared" si="85"/>
        <v>0</v>
      </c>
      <c r="F1374" t="b">
        <f t="shared" si="88"/>
        <v>0</v>
      </c>
      <c r="G1374" t="b">
        <f t="shared" si="86"/>
        <v>0</v>
      </c>
      <c r="H1374" t="b">
        <f t="shared" si="87"/>
        <v>0</v>
      </c>
      <c r="J1374" t="s">
        <v>32</v>
      </c>
      <c r="K1374">
        <v>1899</v>
      </c>
      <c r="L1374">
        <v>632</v>
      </c>
      <c r="N1374" t="s">
        <v>50</v>
      </c>
      <c r="P1374" t="s">
        <v>24</v>
      </c>
      <c r="Q1374" t="s">
        <v>25</v>
      </c>
      <c r="R1374" t="s">
        <v>46</v>
      </c>
      <c r="T1374" t="s">
        <v>20</v>
      </c>
      <c r="U1374" t="s">
        <v>21</v>
      </c>
    </row>
    <row r="1375" spans="1:21">
      <c r="A1375">
        <v>2505843254</v>
      </c>
      <c r="B1375" s="3">
        <v>9</v>
      </c>
      <c r="C1375" s="3"/>
      <c r="D1375" t="s">
        <v>86</v>
      </c>
      <c r="E1375" t="b">
        <f t="shared" si="85"/>
        <v>1</v>
      </c>
      <c r="F1375" t="b">
        <f t="shared" si="88"/>
        <v>0</v>
      </c>
      <c r="G1375" t="b">
        <f t="shared" si="86"/>
        <v>0</v>
      </c>
      <c r="H1375" t="b">
        <f t="shared" si="87"/>
        <v>1</v>
      </c>
      <c r="J1375" t="s">
        <v>32</v>
      </c>
      <c r="K1375">
        <v>1626</v>
      </c>
      <c r="L1375">
        <v>541</v>
      </c>
      <c r="N1375" t="s">
        <v>87</v>
      </c>
      <c r="P1375" t="s">
        <v>24</v>
      </c>
      <c r="Q1375" t="s">
        <v>25</v>
      </c>
      <c r="R1375" t="s">
        <v>59</v>
      </c>
      <c r="T1375" t="s">
        <v>21</v>
      </c>
      <c r="U1375" t="s">
        <v>21</v>
      </c>
    </row>
    <row r="1376" spans="1:21">
      <c r="A1376">
        <v>2505847529</v>
      </c>
      <c r="B1376" s="3">
        <v>9</v>
      </c>
      <c r="C1376" s="3"/>
      <c r="D1376" t="s">
        <v>88</v>
      </c>
      <c r="E1376" t="b">
        <f t="shared" si="85"/>
        <v>1</v>
      </c>
      <c r="F1376" t="b">
        <f t="shared" si="88"/>
        <v>0</v>
      </c>
      <c r="G1376" t="b">
        <f t="shared" si="86"/>
        <v>0</v>
      </c>
      <c r="H1376" t="b">
        <f t="shared" si="87"/>
        <v>1</v>
      </c>
      <c r="J1376" t="s">
        <v>32</v>
      </c>
      <c r="K1376">
        <v>1626</v>
      </c>
      <c r="L1376">
        <v>541</v>
      </c>
      <c r="N1376" t="s">
        <v>89</v>
      </c>
      <c r="P1376" t="s">
        <v>24</v>
      </c>
      <c r="Q1376" t="s">
        <v>25</v>
      </c>
      <c r="R1376" t="s">
        <v>59</v>
      </c>
      <c r="T1376" t="s">
        <v>21</v>
      </c>
      <c r="U1376" t="s">
        <v>21</v>
      </c>
    </row>
    <row r="1377" spans="1:21">
      <c r="A1377">
        <v>2505851940</v>
      </c>
      <c r="B1377" s="3">
        <v>9</v>
      </c>
      <c r="C1377" s="3"/>
      <c r="D1377" t="s">
        <v>90</v>
      </c>
      <c r="E1377" t="b">
        <f t="shared" si="85"/>
        <v>1</v>
      </c>
      <c r="F1377" t="b">
        <f t="shared" si="88"/>
        <v>0</v>
      </c>
      <c r="G1377" t="b">
        <f t="shared" si="86"/>
        <v>0</v>
      </c>
      <c r="H1377" t="b">
        <f t="shared" si="87"/>
        <v>0</v>
      </c>
      <c r="J1377" t="s">
        <v>32</v>
      </c>
      <c r="K1377">
        <v>1626</v>
      </c>
      <c r="L1377">
        <v>541</v>
      </c>
      <c r="N1377" t="s">
        <v>91</v>
      </c>
      <c r="P1377" t="s">
        <v>24</v>
      </c>
      <c r="Q1377" t="s">
        <v>25</v>
      </c>
      <c r="R1377" t="s">
        <v>34</v>
      </c>
      <c r="T1377" t="s">
        <v>21</v>
      </c>
      <c r="U1377" t="s">
        <v>21</v>
      </c>
    </row>
    <row r="1378" spans="1:21">
      <c r="A1378">
        <v>2505856073</v>
      </c>
      <c r="B1378" s="3">
        <v>9</v>
      </c>
      <c r="C1378" s="3"/>
      <c r="D1378" t="s">
        <v>92</v>
      </c>
      <c r="E1378" t="b">
        <f t="shared" si="85"/>
        <v>1</v>
      </c>
      <c r="F1378" t="b">
        <f t="shared" si="88"/>
        <v>0</v>
      </c>
      <c r="G1378" t="b">
        <f t="shared" si="86"/>
        <v>0</v>
      </c>
      <c r="H1378" t="b">
        <f t="shared" si="87"/>
        <v>1</v>
      </c>
      <c r="J1378" t="s">
        <v>32</v>
      </c>
      <c r="K1378">
        <v>1626</v>
      </c>
      <c r="L1378">
        <v>541</v>
      </c>
      <c r="N1378" t="s">
        <v>93</v>
      </c>
      <c r="P1378" t="s">
        <v>24</v>
      </c>
      <c r="Q1378" t="s">
        <v>25</v>
      </c>
      <c r="R1378" t="s">
        <v>59</v>
      </c>
      <c r="T1378" t="s">
        <v>21</v>
      </c>
      <c r="U1378" t="s">
        <v>21</v>
      </c>
    </row>
    <row r="1379" spans="1:21">
      <c r="A1379">
        <v>2505863965</v>
      </c>
      <c r="B1379" s="3">
        <v>9</v>
      </c>
      <c r="C1379" s="3"/>
      <c r="D1379" t="s">
        <v>94</v>
      </c>
      <c r="E1379" t="b">
        <f t="shared" si="85"/>
        <v>1</v>
      </c>
      <c r="F1379" t="b">
        <f t="shared" si="88"/>
        <v>0</v>
      </c>
      <c r="G1379" t="b">
        <f t="shared" si="86"/>
        <v>0</v>
      </c>
      <c r="H1379" t="b">
        <f t="shared" si="87"/>
        <v>0</v>
      </c>
      <c r="J1379" t="s">
        <v>32</v>
      </c>
      <c r="K1379">
        <v>1626</v>
      </c>
      <c r="L1379">
        <v>541</v>
      </c>
      <c r="N1379" t="s">
        <v>95</v>
      </c>
      <c r="P1379" t="s">
        <v>24</v>
      </c>
      <c r="Q1379" t="s">
        <v>25</v>
      </c>
      <c r="R1379" t="s">
        <v>34</v>
      </c>
      <c r="T1379" t="s">
        <v>21</v>
      </c>
      <c r="U1379" t="s">
        <v>21</v>
      </c>
    </row>
    <row r="1380" spans="1:21">
      <c r="A1380">
        <v>2505866712</v>
      </c>
      <c r="B1380" s="3">
        <v>9</v>
      </c>
      <c r="C1380" s="3"/>
      <c r="D1380" t="s">
        <v>96</v>
      </c>
      <c r="E1380" t="b">
        <f t="shared" si="85"/>
        <v>1</v>
      </c>
      <c r="F1380" t="b">
        <f t="shared" si="88"/>
        <v>0</v>
      </c>
      <c r="G1380" t="b">
        <f t="shared" si="86"/>
        <v>0</v>
      </c>
      <c r="H1380" t="b">
        <f t="shared" si="87"/>
        <v>1</v>
      </c>
      <c r="J1380" t="s">
        <v>32</v>
      </c>
      <c r="K1380">
        <v>1626</v>
      </c>
      <c r="L1380">
        <v>541</v>
      </c>
      <c r="N1380" t="s">
        <v>97</v>
      </c>
      <c r="P1380" t="s">
        <v>24</v>
      </c>
      <c r="Q1380" t="s">
        <v>25</v>
      </c>
      <c r="R1380" t="s">
        <v>59</v>
      </c>
      <c r="T1380" t="s">
        <v>21</v>
      </c>
      <c r="U1380" t="s">
        <v>21</v>
      </c>
    </row>
    <row r="1381" spans="1:21">
      <c r="A1381">
        <v>2505872791</v>
      </c>
      <c r="B1381" s="3">
        <v>10</v>
      </c>
      <c r="C1381" s="3"/>
      <c r="D1381" t="s">
        <v>180</v>
      </c>
      <c r="E1381" t="b">
        <f t="shared" si="85"/>
        <v>1</v>
      </c>
      <c r="F1381" t="b">
        <f t="shared" si="88"/>
        <v>0</v>
      </c>
      <c r="G1381" t="b">
        <f t="shared" si="86"/>
        <v>0</v>
      </c>
      <c r="H1381" t="b">
        <f t="shared" si="87"/>
        <v>0</v>
      </c>
      <c r="J1381" t="s">
        <v>32</v>
      </c>
      <c r="K1381">
        <v>1689</v>
      </c>
      <c r="L1381">
        <v>562</v>
      </c>
      <c r="N1381" t="s">
        <v>181</v>
      </c>
      <c r="P1381" t="s">
        <v>24</v>
      </c>
      <c r="Q1381" t="s">
        <v>25</v>
      </c>
      <c r="R1381" t="s">
        <v>34</v>
      </c>
      <c r="T1381" t="s">
        <v>21</v>
      </c>
      <c r="U1381" t="s">
        <v>20</v>
      </c>
    </row>
    <row r="1382" spans="1:21">
      <c r="A1382">
        <v>2505874702</v>
      </c>
      <c r="B1382" s="3">
        <v>10</v>
      </c>
      <c r="C1382" s="3"/>
      <c r="D1382" t="s">
        <v>182</v>
      </c>
      <c r="E1382" t="b">
        <f t="shared" si="85"/>
        <v>0</v>
      </c>
      <c r="F1382" t="b">
        <f t="shared" si="88"/>
        <v>1</v>
      </c>
      <c r="G1382" t="b">
        <f t="shared" si="86"/>
        <v>0</v>
      </c>
      <c r="H1382" t="b">
        <f t="shared" si="87"/>
        <v>0</v>
      </c>
      <c r="J1382" t="s">
        <v>52</v>
      </c>
      <c r="K1382">
        <v>1290</v>
      </c>
      <c r="L1382">
        <v>429</v>
      </c>
      <c r="N1382" t="s">
        <v>181</v>
      </c>
      <c r="P1382" t="s">
        <v>54</v>
      </c>
      <c r="Q1382" t="s">
        <v>18</v>
      </c>
      <c r="R1382" t="s">
        <v>55</v>
      </c>
      <c r="T1382" t="s">
        <v>20</v>
      </c>
      <c r="U1382" t="s">
        <v>21</v>
      </c>
    </row>
    <row r="1383" spans="1:21">
      <c r="A1383">
        <v>2505875922</v>
      </c>
      <c r="B1383" s="3">
        <v>16</v>
      </c>
      <c r="C1383" s="3"/>
      <c r="D1383" t="s">
        <v>183</v>
      </c>
      <c r="E1383" t="b">
        <f t="shared" si="85"/>
        <v>0</v>
      </c>
      <c r="F1383" t="b">
        <f t="shared" si="88"/>
        <v>1</v>
      </c>
      <c r="G1383" t="b">
        <f t="shared" si="86"/>
        <v>0</v>
      </c>
      <c r="H1383" t="b">
        <f t="shared" si="87"/>
        <v>0</v>
      </c>
      <c r="J1383" t="s">
        <v>52</v>
      </c>
      <c r="K1383">
        <v>2106</v>
      </c>
      <c r="L1383">
        <v>701</v>
      </c>
      <c r="N1383" t="s">
        <v>181</v>
      </c>
      <c r="P1383" t="s">
        <v>54</v>
      </c>
      <c r="Q1383" t="s">
        <v>18</v>
      </c>
      <c r="R1383" t="s">
        <v>55</v>
      </c>
      <c r="T1383" t="s">
        <v>20</v>
      </c>
      <c r="U1383" t="s">
        <v>21</v>
      </c>
    </row>
    <row r="1384" spans="1:21">
      <c r="A1384">
        <v>2505882624</v>
      </c>
      <c r="B1384" s="3">
        <v>9</v>
      </c>
      <c r="C1384" s="3"/>
      <c r="D1384" t="s">
        <v>286</v>
      </c>
      <c r="E1384" t="b">
        <f t="shared" si="85"/>
        <v>0</v>
      </c>
      <c r="F1384" t="b">
        <f t="shared" si="88"/>
        <v>0</v>
      </c>
      <c r="G1384" t="b">
        <f t="shared" si="86"/>
        <v>0</v>
      </c>
      <c r="H1384" t="b">
        <f t="shared" si="87"/>
        <v>0</v>
      </c>
      <c r="J1384" t="s">
        <v>32</v>
      </c>
      <c r="K1384">
        <v>888</v>
      </c>
      <c r="L1384">
        <v>295</v>
      </c>
      <c r="N1384" t="s">
        <v>287</v>
      </c>
      <c r="P1384" t="s">
        <v>24</v>
      </c>
      <c r="Q1384" t="s">
        <v>25</v>
      </c>
      <c r="R1384" t="s">
        <v>19</v>
      </c>
      <c r="T1384" t="s">
        <v>20</v>
      </c>
      <c r="U1384" t="s">
        <v>21</v>
      </c>
    </row>
    <row r="1385" spans="1:21">
      <c r="A1385">
        <v>2505883828</v>
      </c>
      <c r="B1385" s="3">
        <v>16</v>
      </c>
      <c r="C1385" s="3"/>
      <c r="D1385" t="s">
        <v>288</v>
      </c>
      <c r="E1385" t="b">
        <f t="shared" si="85"/>
        <v>0</v>
      </c>
      <c r="F1385" t="b">
        <f t="shared" si="88"/>
        <v>1</v>
      </c>
      <c r="G1385" t="b">
        <f t="shared" si="86"/>
        <v>0</v>
      </c>
      <c r="H1385" t="b">
        <f t="shared" si="87"/>
        <v>0</v>
      </c>
      <c r="J1385" t="s">
        <v>52</v>
      </c>
      <c r="K1385">
        <v>2025</v>
      </c>
      <c r="L1385">
        <v>674</v>
      </c>
      <c r="N1385" t="s">
        <v>287</v>
      </c>
      <c r="P1385" t="s">
        <v>54</v>
      </c>
      <c r="Q1385" t="s">
        <v>18</v>
      </c>
      <c r="R1385" t="s">
        <v>55</v>
      </c>
      <c r="T1385" t="s">
        <v>20</v>
      </c>
      <c r="U1385" t="s">
        <v>21</v>
      </c>
    </row>
    <row r="1386" spans="1:21">
      <c r="A1386">
        <v>2505889675</v>
      </c>
      <c r="B1386" s="3">
        <v>16</v>
      </c>
      <c r="C1386" s="3"/>
      <c r="D1386" t="s">
        <v>320</v>
      </c>
      <c r="E1386" t="b">
        <f t="shared" si="85"/>
        <v>0</v>
      </c>
      <c r="F1386" t="b">
        <f t="shared" si="88"/>
        <v>1</v>
      </c>
      <c r="G1386" t="b">
        <f t="shared" si="86"/>
        <v>0</v>
      </c>
      <c r="H1386" t="b">
        <f t="shared" si="87"/>
        <v>0</v>
      </c>
      <c r="J1386" t="s">
        <v>52</v>
      </c>
      <c r="K1386">
        <v>1932</v>
      </c>
      <c r="L1386">
        <v>644</v>
      </c>
      <c r="N1386" t="s">
        <v>321</v>
      </c>
      <c r="P1386" t="s">
        <v>54</v>
      </c>
      <c r="Q1386" t="s">
        <v>18</v>
      </c>
      <c r="R1386" t="s">
        <v>55</v>
      </c>
      <c r="T1386" t="s">
        <v>20</v>
      </c>
      <c r="U1386" t="s">
        <v>21</v>
      </c>
    </row>
    <row r="1387" spans="1:21">
      <c r="A1387">
        <v>2505890137</v>
      </c>
      <c r="B1387" s="3">
        <v>16</v>
      </c>
      <c r="C1387" s="3"/>
      <c r="D1387" t="s">
        <v>322</v>
      </c>
      <c r="E1387" t="b">
        <f t="shared" si="85"/>
        <v>0</v>
      </c>
      <c r="F1387" t="b">
        <f t="shared" si="88"/>
        <v>1</v>
      </c>
      <c r="G1387" t="b">
        <f t="shared" si="86"/>
        <v>0</v>
      </c>
      <c r="H1387" t="b">
        <f t="shared" si="87"/>
        <v>0</v>
      </c>
      <c r="J1387" t="s">
        <v>52</v>
      </c>
      <c r="K1387">
        <v>2031</v>
      </c>
      <c r="L1387">
        <v>676</v>
      </c>
      <c r="N1387" t="s">
        <v>321</v>
      </c>
      <c r="P1387" t="s">
        <v>54</v>
      </c>
      <c r="Q1387" t="s">
        <v>18</v>
      </c>
      <c r="R1387" t="s">
        <v>55</v>
      </c>
      <c r="T1387" t="s">
        <v>20</v>
      </c>
      <c r="U1387" t="s">
        <v>21</v>
      </c>
    </row>
    <row r="1388" spans="1:21">
      <c r="A1388">
        <v>2505903144</v>
      </c>
      <c r="B1388" s="3">
        <v>16</v>
      </c>
      <c r="C1388" s="3"/>
      <c r="D1388" t="s">
        <v>364</v>
      </c>
      <c r="E1388" t="b">
        <f t="shared" si="85"/>
        <v>0</v>
      </c>
      <c r="F1388" t="b">
        <f t="shared" si="88"/>
        <v>1</v>
      </c>
      <c r="G1388" t="b">
        <f t="shared" si="86"/>
        <v>0</v>
      </c>
      <c r="H1388" t="b">
        <f t="shared" si="87"/>
        <v>0</v>
      </c>
      <c r="J1388" t="s">
        <v>52</v>
      </c>
      <c r="K1388">
        <v>2259</v>
      </c>
      <c r="L1388">
        <v>752</v>
      </c>
      <c r="N1388" t="s">
        <v>365</v>
      </c>
      <c r="P1388" t="s">
        <v>54</v>
      </c>
      <c r="Q1388" t="s">
        <v>18</v>
      </c>
      <c r="R1388" t="s">
        <v>55</v>
      </c>
      <c r="T1388" t="s">
        <v>20</v>
      </c>
      <c r="U1388" t="s">
        <v>21</v>
      </c>
    </row>
    <row r="1389" spans="1:21">
      <c r="A1389">
        <v>2505904215</v>
      </c>
      <c r="B1389" s="3">
        <v>9</v>
      </c>
      <c r="C1389" s="3"/>
      <c r="D1389" t="s">
        <v>405</v>
      </c>
      <c r="E1389" t="b">
        <f t="shared" si="85"/>
        <v>1</v>
      </c>
      <c r="F1389" t="b">
        <f t="shared" si="88"/>
        <v>0</v>
      </c>
      <c r="G1389" t="b">
        <f t="shared" si="86"/>
        <v>0</v>
      </c>
      <c r="H1389" t="b">
        <f t="shared" si="87"/>
        <v>0</v>
      </c>
      <c r="J1389" t="s">
        <v>36</v>
      </c>
      <c r="K1389">
        <v>1734</v>
      </c>
      <c r="L1389">
        <v>577</v>
      </c>
      <c r="N1389" t="s">
        <v>406</v>
      </c>
      <c r="P1389" t="s">
        <v>37</v>
      </c>
      <c r="Q1389" t="s">
        <v>38</v>
      </c>
      <c r="R1389" t="s">
        <v>34</v>
      </c>
      <c r="T1389" t="s">
        <v>20</v>
      </c>
      <c r="U1389" t="s">
        <v>21</v>
      </c>
    </row>
    <row r="1390" spans="1:21">
      <c r="A1390">
        <v>2505904308</v>
      </c>
      <c r="B1390" s="3">
        <v>9</v>
      </c>
      <c r="C1390" s="3"/>
      <c r="D1390" t="s">
        <v>407</v>
      </c>
      <c r="E1390" t="b">
        <f t="shared" si="85"/>
        <v>1</v>
      </c>
      <c r="F1390" t="b">
        <f t="shared" si="88"/>
        <v>0</v>
      </c>
      <c r="G1390" t="b">
        <f t="shared" si="86"/>
        <v>0</v>
      </c>
      <c r="H1390" t="b">
        <f t="shared" si="87"/>
        <v>0</v>
      </c>
      <c r="J1390" t="s">
        <v>32</v>
      </c>
      <c r="K1390">
        <v>1650</v>
      </c>
      <c r="L1390">
        <v>549</v>
      </c>
      <c r="N1390" t="s">
        <v>406</v>
      </c>
      <c r="P1390" t="s">
        <v>24</v>
      </c>
      <c r="Q1390" t="s">
        <v>25</v>
      </c>
      <c r="R1390" t="s">
        <v>34</v>
      </c>
      <c r="T1390" t="s">
        <v>21</v>
      </c>
      <c r="U1390" t="s">
        <v>21</v>
      </c>
    </row>
    <row r="1391" spans="1:21">
      <c r="A1391">
        <v>2505906072</v>
      </c>
      <c r="B1391" s="3">
        <v>7</v>
      </c>
      <c r="C1391" s="3"/>
      <c r="D1391" t="s">
        <v>408</v>
      </c>
      <c r="E1391" t="b">
        <f t="shared" si="85"/>
        <v>1</v>
      </c>
      <c r="F1391" t="b">
        <f t="shared" si="88"/>
        <v>0</v>
      </c>
      <c r="G1391" t="b">
        <f t="shared" si="86"/>
        <v>0</v>
      </c>
      <c r="H1391" t="b">
        <f t="shared" si="87"/>
        <v>0</v>
      </c>
      <c r="J1391" t="s">
        <v>32</v>
      </c>
      <c r="K1391">
        <v>1626</v>
      </c>
      <c r="L1391">
        <v>541</v>
      </c>
      <c r="N1391" t="s">
        <v>406</v>
      </c>
      <c r="P1391" t="s">
        <v>24</v>
      </c>
      <c r="Q1391" t="s">
        <v>25</v>
      </c>
      <c r="R1391" t="s">
        <v>34</v>
      </c>
      <c r="T1391" t="s">
        <v>21</v>
      </c>
      <c r="U1391" t="s">
        <v>21</v>
      </c>
    </row>
    <row r="1392" spans="1:21">
      <c r="A1392">
        <v>2505928312</v>
      </c>
      <c r="B1392" s="3">
        <v>9</v>
      </c>
      <c r="C1392" s="3"/>
      <c r="D1392" t="s">
        <v>421</v>
      </c>
      <c r="E1392" t="b">
        <f t="shared" si="85"/>
        <v>1</v>
      </c>
      <c r="F1392" t="b">
        <f t="shared" si="88"/>
        <v>0</v>
      </c>
      <c r="G1392" t="b">
        <f t="shared" si="86"/>
        <v>0</v>
      </c>
      <c r="H1392" t="b">
        <f t="shared" si="87"/>
        <v>0</v>
      </c>
      <c r="J1392" t="s">
        <v>36</v>
      </c>
      <c r="K1392">
        <v>1710</v>
      </c>
      <c r="L1392">
        <v>569</v>
      </c>
      <c r="N1392" t="s">
        <v>422</v>
      </c>
      <c r="P1392" t="s">
        <v>37</v>
      </c>
      <c r="Q1392" t="s">
        <v>38</v>
      </c>
      <c r="R1392" t="s">
        <v>34</v>
      </c>
      <c r="T1392" t="s">
        <v>21</v>
      </c>
      <c r="U1392" t="s">
        <v>21</v>
      </c>
    </row>
    <row r="1393" spans="1:21">
      <c r="A1393">
        <v>2505934024</v>
      </c>
      <c r="B1393" s="3">
        <v>16</v>
      </c>
      <c r="C1393" s="3"/>
      <c r="D1393" t="s">
        <v>783</v>
      </c>
      <c r="E1393" t="b">
        <f t="shared" si="85"/>
        <v>0</v>
      </c>
      <c r="F1393" t="b">
        <f t="shared" si="88"/>
        <v>1</v>
      </c>
      <c r="G1393" t="b">
        <f t="shared" si="86"/>
        <v>0</v>
      </c>
      <c r="H1393" t="b">
        <f t="shared" si="87"/>
        <v>0</v>
      </c>
      <c r="J1393" t="s">
        <v>52</v>
      </c>
      <c r="K1393">
        <v>2034</v>
      </c>
      <c r="L1393">
        <v>677</v>
      </c>
      <c r="N1393" t="s">
        <v>784</v>
      </c>
      <c r="P1393" t="s">
        <v>54</v>
      </c>
      <c r="Q1393" t="s">
        <v>18</v>
      </c>
      <c r="R1393" t="s">
        <v>55</v>
      </c>
      <c r="T1393" t="s">
        <v>20</v>
      </c>
      <c r="U1393" t="s">
        <v>21</v>
      </c>
    </row>
    <row r="1394" spans="1:21">
      <c r="A1394">
        <v>2505937325</v>
      </c>
      <c r="B1394" s="3">
        <v>9</v>
      </c>
      <c r="C1394" s="3"/>
      <c r="D1394" t="s">
        <v>785</v>
      </c>
      <c r="E1394" t="b">
        <f t="shared" si="85"/>
        <v>0</v>
      </c>
      <c r="F1394" t="b">
        <f t="shared" si="88"/>
        <v>0</v>
      </c>
      <c r="G1394" t="b">
        <f t="shared" si="86"/>
        <v>0</v>
      </c>
      <c r="H1394" t="b">
        <f t="shared" si="87"/>
        <v>0</v>
      </c>
      <c r="J1394" t="s">
        <v>32</v>
      </c>
      <c r="K1394">
        <v>939</v>
      </c>
      <c r="L1394">
        <v>312</v>
      </c>
      <c r="N1394" t="s">
        <v>784</v>
      </c>
      <c r="P1394" t="s">
        <v>24</v>
      </c>
      <c r="Q1394" t="s">
        <v>25</v>
      </c>
      <c r="R1394" t="s">
        <v>19</v>
      </c>
      <c r="T1394" t="s">
        <v>20</v>
      </c>
      <c r="U1394" t="s">
        <v>21</v>
      </c>
    </row>
    <row r="1395" spans="1:21">
      <c r="A1395">
        <v>2505939105</v>
      </c>
      <c r="B1395" s="3">
        <v>8</v>
      </c>
      <c r="C1395" s="3"/>
      <c r="D1395" t="s">
        <v>786</v>
      </c>
      <c r="E1395" t="b">
        <f t="shared" si="85"/>
        <v>0</v>
      </c>
      <c r="F1395" t="b">
        <f t="shared" si="88"/>
        <v>0</v>
      </c>
      <c r="G1395" t="b">
        <f t="shared" si="86"/>
        <v>0</v>
      </c>
      <c r="H1395" t="b">
        <f t="shared" si="87"/>
        <v>0</v>
      </c>
      <c r="J1395" t="s">
        <v>32</v>
      </c>
      <c r="K1395">
        <v>1512</v>
      </c>
      <c r="L1395">
        <v>503</v>
      </c>
      <c r="N1395" t="s">
        <v>787</v>
      </c>
      <c r="P1395" t="s">
        <v>24</v>
      </c>
      <c r="Q1395" t="s">
        <v>25</v>
      </c>
      <c r="R1395" t="s">
        <v>19</v>
      </c>
      <c r="T1395" t="s">
        <v>20</v>
      </c>
      <c r="U1395" t="s">
        <v>21</v>
      </c>
    </row>
    <row r="1396" spans="1:21">
      <c r="A1396">
        <v>2505941766</v>
      </c>
      <c r="B1396" s="3">
        <v>16</v>
      </c>
      <c r="C1396" s="3"/>
      <c r="D1396" t="s">
        <v>788</v>
      </c>
      <c r="E1396" t="b">
        <f t="shared" si="85"/>
        <v>0</v>
      </c>
      <c r="F1396" t="b">
        <f t="shared" si="88"/>
        <v>1</v>
      </c>
      <c r="G1396" t="b">
        <f t="shared" si="86"/>
        <v>0</v>
      </c>
      <c r="H1396" t="b">
        <f t="shared" si="87"/>
        <v>0</v>
      </c>
      <c r="J1396" t="s">
        <v>52</v>
      </c>
      <c r="K1396">
        <v>2034</v>
      </c>
      <c r="L1396">
        <v>677</v>
      </c>
      <c r="N1396" t="s">
        <v>787</v>
      </c>
      <c r="P1396" t="s">
        <v>54</v>
      </c>
      <c r="Q1396" t="s">
        <v>18</v>
      </c>
      <c r="R1396" t="s">
        <v>55</v>
      </c>
      <c r="T1396" t="s">
        <v>20</v>
      </c>
      <c r="U1396" t="s">
        <v>21</v>
      </c>
    </row>
    <row r="1397" spans="1:21">
      <c r="A1397">
        <v>2505945679</v>
      </c>
      <c r="B1397" s="3">
        <v>16</v>
      </c>
      <c r="C1397" s="3"/>
      <c r="D1397" t="s">
        <v>789</v>
      </c>
      <c r="E1397" t="b">
        <f t="shared" si="85"/>
        <v>0</v>
      </c>
      <c r="F1397" t="b">
        <f t="shared" si="88"/>
        <v>1</v>
      </c>
      <c r="G1397" t="b">
        <f t="shared" si="86"/>
        <v>0</v>
      </c>
      <c r="H1397" t="b">
        <f t="shared" si="87"/>
        <v>0</v>
      </c>
      <c r="J1397" t="s">
        <v>52</v>
      </c>
      <c r="K1397">
        <v>2034</v>
      </c>
      <c r="L1397">
        <v>677</v>
      </c>
      <c r="N1397" t="s">
        <v>790</v>
      </c>
      <c r="P1397" t="s">
        <v>54</v>
      </c>
      <c r="Q1397" t="s">
        <v>18</v>
      </c>
      <c r="R1397" t="s">
        <v>55</v>
      </c>
      <c r="T1397" t="s">
        <v>20</v>
      </c>
      <c r="U1397" t="s">
        <v>21</v>
      </c>
    </row>
    <row r="1398" spans="1:21">
      <c r="A1398">
        <v>2505946912</v>
      </c>
      <c r="B1398" s="3">
        <v>9</v>
      </c>
      <c r="C1398" s="3"/>
      <c r="D1398" t="s">
        <v>791</v>
      </c>
      <c r="E1398" t="b">
        <f t="shared" si="85"/>
        <v>0</v>
      </c>
      <c r="F1398" t="b">
        <f t="shared" si="88"/>
        <v>0</v>
      </c>
      <c r="G1398" t="b">
        <f t="shared" si="86"/>
        <v>0</v>
      </c>
      <c r="H1398" t="b">
        <f t="shared" si="87"/>
        <v>0</v>
      </c>
      <c r="J1398" t="s">
        <v>32</v>
      </c>
      <c r="K1398">
        <v>939</v>
      </c>
      <c r="L1398">
        <v>312</v>
      </c>
      <c r="N1398" t="s">
        <v>790</v>
      </c>
      <c r="P1398" t="s">
        <v>24</v>
      </c>
      <c r="Q1398" t="s">
        <v>25</v>
      </c>
      <c r="R1398" t="s">
        <v>19</v>
      </c>
      <c r="T1398" t="s">
        <v>20</v>
      </c>
      <c r="U1398" t="s">
        <v>21</v>
      </c>
    </row>
    <row r="1399" spans="1:21">
      <c r="A1399">
        <v>2505948908</v>
      </c>
      <c r="B1399" s="3">
        <v>16</v>
      </c>
      <c r="C1399" s="3"/>
      <c r="D1399" t="s">
        <v>792</v>
      </c>
      <c r="E1399" t="b">
        <f t="shared" si="85"/>
        <v>0</v>
      </c>
      <c r="F1399" t="b">
        <f t="shared" si="88"/>
        <v>1</v>
      </c>
      <c r="G1399" t="b">
        <f t="shared" si="86"/>
        <v>0</v>
      </c>
      <c r="H1399" t="b">
        <f t="shared" si="87"/>
        <v>0</v>
      </c>
      <c r="J1399" t="s">
        <v>52</v>
      </c>
      <c r="K1399">
        <v>2013</v>
      </c>
      <c r="L1399">
        <v>670</v>
      </c>
      <c r="N1399" t="s">
        <v>790</v>
      </c>
      <c r="P1399" t="s">
        <v>54</v>
      </c>
      <c r="Q1399" t="s">
        <v>18</v>
      </c>
      <c r="R1399" t="s">
        <v>55</v>
      </c>
      <c r="T1399" t="s">
        <v>20</v>
      </c>
      <c r="U1399" t="s">
        <v>20</v>
      </c>
    </row>
    <row r="1400" spans="1:21">
      <c r="A1400">
        <v>2505951352</v>
      </c>
      <c r="B1400" s="3">
        <v>16</v>
      </c>
      <c r="C1400" s="3"/>
      <c r="D1400" t="s">
        <v>316</v>
      </c>
      <c r="E1400" t="b">
        <f t="shared" si="85"/>
        <v>0</v>
      </c>
      <c r="F1400" t="b">
        <f t="shared" si="88"/>
        <v>1</v>
      </c>
      <c r="G1400" t="b">
        <f t="shared" si="86"/>
        <v>0</v>
      </c>
      <c r="H1400" t="b">
        <f t="shared" si="87"/>
        <v>0</v>
      </c>
      <c r="J1400" t="s">
        <v>178</v>
      </c>
      <c r="K1400">
        <v>2031</v>
      </c>
      <c r="L1400">
        <v>676</v>
      </c>
      <c r="N1400" t="s">
        <v>317</v>
      </c>
      <c r="P1400" t="s">
        <v>54</v>
      </c>
      <c r="Q1400" t="s">
        <v>18</v>
      </c>
      <c r="R1400" t="s">
        <v>55</v>
      </c>
      <c r="T1400" t="s">
        <v>20</v>
      </c>
      <c r="U1400" t="s">
        <v>21</v>
      </c>
    </row>
    <row r="1401" spans="1:21">
      <c r="A1401">
        <v>2505958506</v>
      </c>
      <c r="B1401" s="3">
        <v>4</v>
      </c>
      <c r="C1401" s="3"/>
      <c r="D1401" t="s">
        <v>312</v>
      </c>
      <c r="E1401" t="b">
        <f t="shared" si="85"/>
        <v>0</v>
      </c>
      <c r="F1401" t="b">
        <f t="shared" si="88"/>
        <v>0</v>
      </c>
      <c r="G1401" t="b">
        <f t="shared" si="86"/>
        <v>0</v>
      </c>
      <c r="H1401" t="b">
        <f t="shared" si="87"/>
        <v>0</v>
      </c>
      <c r="J1401" t="s">
        <v>32</v>
      </c>
      <c r="K1401">
        <v>513</v>
      </c>
      <c r="L1401">
        <v>170</v>
      </c>
      <c r="N1401" t="s">
        <v>313</v>
      </c>
      <c r="R1401" t="s">
        <v>19</v>
      </c>
      <c r="T1401" t="s">
        <v>20</v>
      </c>
      <c r="U1401" t="s">
        <v>21</v>
      </c>
    </row>
    <row r="1402" spans="1:21">
      <c r="A1402">
        <v>2505982434</v>
      </c>
      <c r="B1402" s="3">
        <v>4</v>
      </c>
      <c r="C1402" s="3"/>
      <c r="D1402" t="s">
        <v>795</v>
      </c>
      <c r="E1402" t="b">
        <f t="shared" si="85"/>
        <v>0</v>
      </c>
      <c r="F1402" t="b">
        <f t="shared" si="88"/>
        <v>0</v>
      </c>
      <c r="G1402" t="b">
        <f t="shared" si="86"/>
        <v>0</v>
      </c>
      <c r="H1402" t="b">
        <f t="shared" si="87"/>
        <v>0</v>
      </c>
      <c r="J1402" t="s">
        <v>796</v>
      </c>
      <c r="K1402">
        <v>501</v>
      </c>
      <c r="L1402">
        <v>166</v>
      </c>
      <c r="N1402" t="s">
        <v>797</v>
      </c>
      <c r="P1402" t="s">
        <v>17</v>
      </c>
      <c r="Q1402" t="s">
        <v>18</v>
      </c>
      <c r="R1402" t="s">
        <v>19</v>
      </c>
      <c r="T1402" t="s">
        <v>20</v>
      </c>
      <c r="U1402" t="s">
        <v>21</v>
      </c>
    </row>
    <row r="1403" spans="1:21">
      <c r="A1403">
        <v>2506006050</v>
      </c>
      <c r="B1403" s="3">
        <v>4</v>
      </c>
      <c r="C1403" s="3"/>
      <c r="D1403" t="s">
        <v>525</v>
      </c>
      <c r="E1403" t="b">
        <f t="shared" si="85"/>
        <v>0</v>
      </c>
      <c r="F1403" t="b">
        <f t="shared" si="88"/>
        <v>0</v>
      </c>
      <c r="G1403" t="b">
        <f t="shared" si="86"/>
        <v>0</v>
      </c>
      <c r="H1403" t="b">
        <f t="shared" si="87"/>
        <v>0</v>
      </c>
      <c r="J1403" t="s">
        <v>15</v>
      </c>
      <c r="K1403">
        <v>462</v>
      </c>
      <c r="L1403">
        <v>153</v>
      </c>
      <c r="N1403" t="s">
        <v>526</v>
      </c>
      <c r="P1403" t="s">
        <v>17</v>
      </c>
      <c r="Q1403" t="s">
        <v>18</v>
      </c>
      <c r="R1403" t="s">
        <v>19</v>
      </c>
      <c r="T1403" t="s">
        <v>20</v>
      </c>
      <c r="U1403" t="s">
        <v>21</v>
      </c>
    </row>
    <row r="1404" spans="1:21">
      <c r="A1404">
        <v>2506019569</v>
      </c>
      <c r="B1404" s="3">
        <v>4</v>
      </c>
      <c r="C1404" s="3"/>
      <c r="D1404" t="s">
        <v>496</v>
      </c>
      <c r="E1404" t="b">
        <f t="shared" si="85"/>
        <v>0</v>
      </c>
      <c r="F1404" t="b">
        <f t="shared" si="88"/>
        <v>0</v>
      </c>
      <c r="G1404" t="b">
        <f t="shared" si="86"/>
        <v>0</v>
      </c>
      <c r="H1404" t="b">
        <f t="shared" si="87"/>
        <v>0</v>
      </c>
      <c r="J1404" t="s">
        <v>15</v>
      </c>
      <c r="K1404">
        <v>465</v>
      </c>
      <c r="L1404">
        <v>154</v>
      </c>
      <c r="N1404" t="s">
        <v>497</v>
      </c>
      <c r="P1404" t="s">
        <v>17</v>
      </c>
      <c r="Q1404" t="s">
        <v>18</v>
      </c>
      <c r="R1404" t="s">
        <v>19</v>
      </c>
      <c r="T1404" t="s">
        <v>20</v>
      </c>
      <c r="U1404" t="s">
        <v>21</v>
      </c>
    </row>
    <row r="1405" spans="1:21">
      <c r="A1405">
        <v>2506027771</v>
      </c>
      <c r="B1405" s="3">
        <v>4</v>
      </c>
      <c r="C1405" s="3"/>
      <c r="D1405" t="s">
        <v>508</v>
      </c>
      <c r="E1405" t="b">
        <f t="shared" si="85"/>
        <v>0</v>
      </c>
      <c r="F1405" t="b">
        <f t="shared" si="88"/>
        <v>0</v>
      </c>
      <c r="G1405" t="b">
        <f t="shared" si="86"/>
        <v>0</v>
      </c>
      <c r="H1405" t="b">
        <f t="shared" si="87"/>
        <v>0</v>
      </c>
      <c r="J1405" t="s">
        <v>15</v>
      </c>
      <c r="K1405">
        <v>465</v>
      </c>
      <c r="L1405">
        <v>154</v>
      </c>
      <c r="N1405" t="s">
        <v>509</v>
      </c>
      <c r="P1405" t="s">
        <v>17</v>
      </c>
      <c r="Q1405" t="s">
        <v>18</v>
      </c>
      <c r="R1405" t="s">
        <v>19</v>
      </c>
      <c r="T1405" t="s">
        <v>20</v>
      </c>
      <c r="U1405" t="s">
        <v>21</v>
      </c>
    </row>
    <row r="1406" spans="1:21">
      <c r="A1406">
        <v>2506028377</v>
      </c>
      <c r="B1406" s="3">
        <v>8</v>
      </c>
      <c r="C1406" s="3"/>
      <c r="D1406" t="s">
        <v>510</v>
      </c>
      <c r="E1406" t="b">
        <f t="shared" si="85"/>
        <v>0</v>
      </c>
      <c r="F1406" t="b">
        <f t="shared" si="88"/>
        <v>0</v>
      </c>
      <c r="G1406" t="b">
        <f t="shared" si="86"/>
        <v>0</v>
      </c>
      <c r="H1406" t="b">
        <f t="shared" si="87"/>
        <v>0</v>
      </c>
      <c r="J1406" t="s">
        <v>32</v>
      </c>
      <c r="K1406">
        <v>858</v>
      </c>
      <c r="L1406">
        <v>285</v>
      </c>
      <c r="N1406" t="s">
        <v>509</v>
      </c>
      <c r="P1406" t="s">
        <v>24</v>
      </c>
      <c r="Q1406" t="s">
        <v>25</v>
      </c>
      <c r="R1406" t="s">
        <v>19</v>
      </c>
      <c r="T1406" t="s">
        <v>20</v>
      </c>
      <c r="U1406" t="s">
        <v>21</v>
      </c>
    </row>
    <row r="1407" spans="1:21">
      <c r="A1407">
        <v>2506044650</v>
      </c>
      <c r="B1407" s="3">
        <v>16</v>
      </c>
      <c r="C1407" s="3"/>
      <c r="D1407" t="s">
        <v>175</v>
      </c>
      <c r="E1407" t="b">
        <f t="shared" si="85"/>
        <v>0</v>
      </c>
      <c r="F1407" t="b">
        <f t="shared" si="88"/>
        <v>1</v>
      </c>
      <c r="G1407" t="b">
        <f t="shared" si="86"/>
        <v>0</v>
      </c>
      <c r="H1407" t="b">
        <f t="shared" si="87"/>
        <v>0</v>
      </c>
      <c r="J1407" t="s">
        <v>52</v>
      </c>
      <c r="K1407">
        <v>2232</v>
      </c>
      <c r="L1407">
        <v>743</v>
      </c>
      <c r="N1407" t="s">
        <v>176</v>
      </c>
      <c r="P1407" t="s">
        <v>54</v>
      </c>
      <c r="Q1407" t="s">
        <v>18</v>
      </c>
      <c r="R1407" t="s">
        <v>55</v>
      </c>
      <c r="T1407" t="s">
        <v>20</v>
      </c>
      <c r="U1407" t="s">
        <v>21</v>
      </c>
    </row>
    <row r="1408" spans="1:21">
      <c r="A1408">
        <v>2506096977</v>
      </c>
      <c r="B1408" s="3">
        <v>4</v>
      </c>
      <c r="C1408" s="3"/>
      <c r="D1408" t="s">
        <v>247</v>
      </c>
      <c r="E1408" t="b">
        <f t="shared" si="85"/>
        <v>0</v>
      </c>
      <c r="F1408" t="b">
        <f t="shared" si="88"/>
        <v>0</v>
      </c>
      <c r="G1408" t="b">
        <f t="shared" si="86"/>
        <v>0</v>
      </c>
      <c r="H1408" t="b">
        <f t="shared" si="87"/>
        <v>0</v>
      </c>
      <c r="J1408" t="s">
        <v>15</v>
      </c>
      <c r="K1408">
        <v>483</v>
      </c>
      <c r="L1408">
        <v>160</v>
      </c>
      <c r="N1408" t="s">
        <v>248</v>
      </c>
      <c r="P1408" t="s">
        <v>17</v>
      </c>
      <c r="Q1408" t="s">
        <v>18</v>
      </c>
      <c r="R1408" t="s">
        <v>19</v>
      </c>
      <c r="T1408" t="s">
        <v>20</v>
      </c>
      <c r="U1408" t="s">
        <v>21</v>
      </c>
    </row>
    <row r="1409" spans="1:21">
      <c r="A1409">
        <v>2506230415</v>
      </c>
      <c r="B1409" s="3">
        <v>7</v>
      </c>
      <c r="C1409" s="3"/>
      <c r="D1409" t="s">
        <v>332</v>
      </c>
      <c r="E1409" t="b">
        <f t="shared" si="85"/>
        <v>0</v>
      </c>
      <c r="F1409" t="b">
        <f t="shared" si="88"/>
        <v>0</v>
      </c>
      <c r="G1409" t="b">
        <f t="shared" si="86"/>
        <v>0</v>
      </c>
      <c r="H1409" t="b">
        <f t="shared" si="87"/>
        <v>0</v>
      </c>
      <c r="J1409" t="s">
        <v>202</v>
      </c>
      <c r="K1409">
        <v>825</v>
      </c>
      <c r="L1409">
        <v>274</v>
      </c>
      <c r="N1409" t="s">
        <v>333</v>
      </c>
      <c r="P1409" t="s">
        <v>24</v>
      </c>
      <c r="Q1409" t="s">
        <v>25</v>
      </c>
      <c r="R1409" t="s">
        <v>19</v>
      </c>
      <c r="T1409" t="s">
        <v>20</v>
      </c>
      <c r="U1409" t="s">
        <v>21</v>
      </c>
    </row>
    <row r="1410" spans="1:21">
      <c r="A1410">
        <v>2506320709</v>
      </c>
      <c r="B1410" s="3">
        <v>9</v>
      </c>
      <c r="C1410" s="3"/>
      <c r="D1410" t="s">
        <v>196</v>
      </c>
      <c r="E1410" t="b">
        <f t="shared" si="85"/>
        <v>1</v>
      </c>
      <c r="F1410" t="b">
        <f t="shared" si="88"/>
        <v>0</v>
      </c>
      <c r="G1410" t="b">
        <f t="shared" si="86"/>
        <v>0</v>
      </c>
      <c r="H1410" t="b">
        <f t="shared" si="87"/>
        <v>1</v>
      </c>
      <c r="J1410" t="s">
        <v>36</v>
      </c>
      <c r="K1410">
        <v>2010</v>
      </c>
      <c r="L1410">
        <v>669</v>
      </c>
      <c r="N1410" t="s">
        <v>197</v>
      </c>
      <c r="P1410" t="s">
        <v>37</v>
      </c>
      <c r="Q1410" t="s">
        <v>38</v>
      </c>
      <c r="R1410" t="s">
        <v>59</v>
      </c>
      <c r="T1410" t="s">
        <v>20</v>
      </c>
      <c r="U1410" t="s">
        <v>21</v>
      </c>
    </row>
    <row r="1411" spans="1:21">
      <c r="A1411">
        <v>2506321512</v>
      </c>
      <c r="B1411" s="3">
        <v>9</v>
      </c>
      <c r="C1411" s="3"/>
      <c r="D1411" t="s">
        <v>198</v>
      </c>
      <c r="E1411" t="b">
        <f t="shared" ref="E1411:E1474" si="89">ISNUMBER(SEARCH("pfam04234",R1411))</f>
        <v>1</v>
      </c>
      <c r="F1411" t="b">
        <f t="shared" si="88"/>
        <v>0</v>
      </c>
      <c r="G1411" t="b">
        <f t="shared" ref="G1411:G1474" si="90">ISNUMBER(SEARCH("pfam13442",R1411))</f>
        <v>0</v>
      </c>
      <c r="H1411" t="b">
        <f t="shared" ref="H1411:H1474" si="91">ISNUMBER(SEARCH("pfam13115",R1411))</f>
        <v>0</v>
      </c>
      <c r="J1411" t="s">
        <v>36</v>
      </c>
      <c r="K1411">
        <v>2022</v>
      </c>
      <c r="L1411">
        <v>673</v>
      </c>
      <c r="N1411" t="s">
        <v>197</v>
      </c>
      <c r="P1411" t="s">
        <v>37</v>
      </c>
      <c r="Q1411" t="s">
        <v>38</v>
      </c>
      <c r="R1411" t="s">
        <v>34</v>
      </c>
      <c r="T1411" t="s">
        <v>20</v>
      </c>
      <c r="U1411" t="s">
        <v>21</v>
      </c>
    </row>
    <row r="1412" spans="1:21">
      <c r="A1412">
        <v>2506352860</v>
      </c>
      <c r="B1412" s="3">
        <v>2</v>
      </c>
      <c r="C1412" s="3"/>
      <c r="D1412" t="s">
        <v>518</v>
      </c>
      <c r="E1412" t="b">
        <f t="shared" si="89"/>
        <v>0</v>
      </c>
      <c r="F1412" t="b">
        <f t="shared" si="88"/>
        <v>0</v>
      </c>
      <c r="G1412" t="b">
        <f t="shared" si="90"/>
        <v>0</v>
      </c>
      <c r="H1412" t="b">
        <f t="shared" si="91"/>
        <v>0</v>
      </c>
      <c r="J1412" t="s">
        <v>282</v>
      </c>
      <c r="K1412">
        <v>282</v>
      </c>
      <c r="L1412">
        <v>93</v>
      </c>
      <c r="N1412" t="s">
        <v>519</v>
      </c>
      <c r="R1412" t="s">
        <v>19</v>
      </c>
      <c r="T1412" t="s">
        <v>20</v>
      </c>
      <c r="U1412" t="s">
        <v>21</v>
      </c>
    </row>
    <row r="1413" spans="1:21">
      <c r="A1413">
        <v>2506353839</v>
      </c>
      <c r="B1413" s="3">
        <v>8</v>
      </c>
      <c r="C1413" s="3"/>
      <c r="D1413" t="s">
        <v>520</v>
      </c>
      <c r="E1413" t="b">
        <f t="shared" si="89"/>
        <v>0</v>
      </c>
      <c r="F1413" t="b">
        <f t="shared" si="88"/>
        <v>0</v>
      </c>
      <c r="G1413" t="b">
        <f t="shared" si="90"/>
        <v>0</v>
      </c>
      <c r="H1413" t="b">
        <f t="shared" si="91"/>
        <v>0</v>
      </c>
      <c r="J1413" t="s">
        <v>32</v>
      </c>
      <c r="K1413">
        <v>876</v>
      </c>
      <c r="L1413">
        <v>291</v>
      </c>
      <c r="N1413" t="s">
        <v>519</v>
      </c>
      <c r="P1413" t="s">
        <v>24</v>
      </c>
      <c r="Q1413" t="s">
        <v>25</v>
      </c>
      <c r="R1413" t="s">
        <v>19</v>
      </c>
      <c r="T1413" t="s">
        <v>20</v>
      </c>
      <c r="U1413" t="s">
        <v>21</v>
      </c>
    </row>
    <row r="1414" spans="1:21">
      <c r="A1414">
        <v>2506355830</v>
      </c>
      <c r="B1414" s="3">
        <v>8</v>
      </c>
      <c r="C1414" s="3"/>
      <c r="D1414" t="s">
        <v>521</v>
      </c>
      <c r="E1414" t="b">
        <f t="shared" si="89"/>
        <v>0</v>
      </c>
      <c r="F1414" t="b">
        <f t="shared" si="88"/>
        <v>0</v>
      </c>
      <c r="G1414" t="b">
        <f t="shared" si="90"/>
        <v>0</v>
      </c>
      <c r="H1414" t="b">
        <f t="shared" si="91"/>
        <v>0</v>
      </c>
      <c r="J1414" t="s">
        <v>32</v>
      </c>
      <c r="K1414">
        <v>939</v>
      </c>
      <c r="L1414">
        <v>312</v>
      </c>
      <c r="N1414" t="s">
        <v>519</v>
      </c>
      <c r="P1414" t="s">
        <v>24</v>
      </c>
      <c r="Q1414" t="s">
        <v>25</v>
      </c>
      <c r="R1414" t="s">
        <v>19</v>
      </c>
      <c r="T1414" t="s">
        <v>20</v>
      </c>
      <c r="U1414" t="s">
        <v>21</v>
      </c>
    </row>
    <row r="1415" spans="1:21">
      <c r="A1415">
        <v>2506357454</v>
      </c>
      <c r="B1415" s="3">
        <v>8</v>
      </c>
      <c r="C1415" s="3"/>
      <c r="D1415" t="s">
        <v>511</v>
      </c>
      <c r="E1415" t="b">
        <f t="shared" si="89"/>
        <v>0</v>
      </c>
      <c r="F1415" t="b">
        <f t="shared" si="88"/>
        <v>0</v>
      </c>
      <c r="G1415" t="b">
        <f t="shared" si="90"/>
        <v>0</v>
      </c>
      <c r="H1415" t="b">
        <f t="shared" si="91"/>
        <v>0</v>
      </c>
      <c r="J1415" t="s">
        <v>32</v>
      </c>
      <c r="K1415">
        <v>858</v>
      </c>
      <c r="L1415">
        <v>285</v>
      </c>
      <c r="N1415" t="s">
        <v>512</v>
      </c>
      <c r="P1415" t="s">
        <v>24</v>
      </c>
      <c r="Q1415" t="s">
        <v>25</v>
      </c>
      <c r="R1415" t="s">
        <v>19</v>
      </c>
      <c r="T1415" t="s">
        <v>20</v>
      </c>
      <c r="U1415" t="s">
        <v>21</v>
      </c>
    </row>
    <row r="1416" spans="1:21">
      <c r="A1416">
        <v>2506359183</v>
      </c>
      <c r="B1416" s="3">
        <v>3</v>
      </c>
      <c r="C1416" s="3"/>
      <c r="D1416" t="s">
        <v>513</v>
      </c>
      <c r="E1416" t="b">
        <f t="shared" si="89"/>
        <v>0</v>
      </c>
      <c r="F1416" t="b">
        <f t="shared" si="88"/>
        <v>0</v>
      </c>
      <c r="G1416" t="b">
        <f t="shared" si="90"/>
        <v>0</v>
      </c>
      <c r="H1416" t="b">
        <f t="shared" si="91"/>
        <v>0</v>
      </c>
      <c r="J1416" t="s">
        <v>15</v>
      </c>
      <c r="K1416">
        <v>402</v>
      </c>
      <c r="L1416">
        <v>133</v>
      </c>
      <c r="N1416" t="s">
        <v>512</v>
      </c>
      <c r="P1416" t="s">
        <v>17</v>
      </c>
      <c r="Q1416" t="s">
        <v>18</v>
      </c>
      <c r="R1416" t="s">
        <v>19</v>
      </c>
      <c r="T1416" t="s">
        <v>20</v>
      </c>
      <c r="U1416" t="s">
        <v>21</v>
      </c>
    </row>
    <row r="1417" spans="1:21">
      <c r="A1417">
        <v>2506362759</v>
      </c>
      <c r="B1417" s="3">
        <v>4</v>
      </c>
      <c r="C1417" s="3"/>
      <c r="D1417" t="s">
        <v>514</v>
      </c>
      <c r="E1417" t="b">
        <f t="shared" si="89"/>
        <v>0</v>
      </c>
      <c r="F1417" t="b">
        <f t="shared" si="88"/>
        <v>0</v>
      </c>
      <c r="G1417" t="b">
        <f t="shared" si="90"/>
        <v>0</v>
      </c>
      <c r="H1417" t="b">
        <f t="shared" si="91"/>
        <v>0</v>
      </c>
      <c r="J1417" t="s">
        <v>15</v>
      </c>
      <c r="K1417">
        <v>465</v>
      </c>
      <c r="L1417">
        <v>154</v>
      </c>
      <c r="N1417" t="s">
        <v>515</v>
      </c>
      <c r="P1417" t="s">
        <v>17</v>
      </c>
      <c r="Q1417" t="s">
        <v>18</v>
      </c>
      <c r="R1417" t="s">
        <v>19</v>
      </c>
      <c r="T1417" t="s">
        <v>20</v>
      </c>
      <c r="U1417" t="s">
        <v>21</v>
      </c>
    </row>
    <row r="1418" spans="1:21">
      <c r="A1418">
        <v>2506363736</v>
      </c>
      <c r="B1418" s="3">
        <v>7</v>
      </c>
      <c r="C1418" s="3"/>
      <c r="D1418" t="s">
        <v>516</v>
      </c>
      <c r="E1418" t="b">
        <f t="shared" si="89"/>
        <v>0</v>
      </c>
      <c r="F1418" t="b">
        <f t="shared" si="88"/>
        <v>0</v>
      </c>
      <c r="G1418" t="b">
        <f t="shared" si="90"/>
        <v>0</v>
      </c>
      <c r="H1418" t="b">
        <f t="shared" si="91"/>
        <v>0</v>
      </c>
      <c r="J1418" t="s">
        <v>32</v>
      </c>
      <c r="K1418">
        <v>855</v>
      </c>
      <c r="L1418">
        <v>284</v>
      </c>
      <c r="N1418" t="s">
        <v>515</v>
      </c>
      <c r="P1418" t="s">
        <v>24</v>
      </c>
      <c r="Q1418" t="s">
        <v>25</v>
      </c>
      <c r="R1418" t="s">
        <v>19</v>
      </c>
      <c r="T1418" t="s">
        <v>20</v>
      </c>
      <c r="U1418" t="s">
        <v>21</v>
      </c>
    </row>
    <row r="1419" spans="1:21">
      <c r="A1419">
        <v>2506367948</v>
      </c>
      <c r="B1419" s="3">
        <v>8</v>
      </c>
      <c r="C1419" s="3"/>
      <c r="D1419" t="s">
        <v>517</v>
      </c>
      <c r="E1419" t="b">
        <f t="shared" si="89"/>
        <v>0</v>
      </c>
      <c r="F1419" t="b">
        <f t="shared" si="88"/>
        <v>0</v>
      </c>
      <c r="G1419" t="b">
        <f t="shared" si="90"/>
        <v>0</v>
      </c>
      <c r="H1419" t="b">
        <f t="shared" si="91"/>
        <v>0</v>
      </c>
      <c r="J1419" t="s">
        <v>32</v>
      </c>
      <c r="K1419">
        <v>858</v>
      </c>
      <c r="L1419">
        <v>285</v>
      </c>
      <c r="N1419" t="s">
        <v>515</v>
      </c>
      <c r="P1419" t="s">
        <v>24</v>
      </c>
      <c r="Q1419" t="s">
        <v>25</v>
      </c>
      <c r="R1419" t="s">
        <v>19</v>
      </c>
      <c r="T1419" t="s">
        <v>20</v>
      </c>
      <c r="U1419" t="s">
        <v>21</v>
      </c>
    </row>
    <row r="1420" spans="1:21">
      <c r="A1420">
        <v>2506377333</v>
      </c>
      <c r="B1420" s="3">
        <v>4</v>
      </c>
      <c r="C1420" s="3"/>
      <c r="D1420" t="s">
        <v>310</v>
      </c>
      <c r="E1420" t="b">
        <f t="shared" si="89"/>
        <v>0</v>
      </c>
      <c r="F1420" t="b">
        <f t="shared" si="88"/>
        <v>0</v>
      </c>
      <c r="G1420" t="b">
        <f t="shared" si="90"/>
        <v>0</v>
      </c>
      <c r="H1420" t="b">
        <f t="shared" si="91"/>
        <v>0</v>
      </c>
      <c r="J1420" t="s">
        <v>32</v>
      </c>
      <c r="K1420">
        <v>513</v>
      </c>
      <c r="L1420">
        <v>170</v>
      </c>
      <c r="N1420" t="s">
        <v>311</v>
      </c>
      <c r="R1420" t="s">
        <v>19</v>
      </c>
      <c r="T1420" t="s">
        <v>20</v>
      </c>
      <c r="U1420" t="s">
        <v>21</v>
      </c>
    </row>
    <row r="1421" spans="1:21">
      <c r="A1421">
        <v>2506379003</v>
      </c>
      <c r="B1421" s="3">
        <v>4</v>
      </c>
      <c r="C1421" s="3"/>
      <c r="D1421" t="s">
        <v>308</v>
      </c>
      <c r="E1421" t="b">
        <f t="shared" si="89"/>
        <v>0</v>
      </c>
      <c r="F1421" t="b">
        <f t="shared" si="88"/>
        <v>0</v>
      </c>
      <c r="G1421" t="b">
        <f t="shared" si="90"/>
        <v>0</v>
      </c>
      <c r="H1421" t="b">
        <f t="shared" si="91"/>
        <v>0</v>
      </c>
      <c r="J1421" t="s">
        <v>202</v>
      </c>
      <c r="K1421">
        <v>513</v>
      </c>
      <c r="L1421">
        <v>170</v>
      </c>
      <c r="N1421" t="s">
        <v>309</v>
      </c>
      <c r="R1421" t="s">
        <v>19</v>
      </c>
      <c r="T1421" t="s">
        <v>20</v>
      </c>
      <c r="U1421" t="s">
        <v>21</v>
      </c>
    </row>
    <row r="1422" spans="1:21">
      <c r="A1422">
        <v>2506445891</v>
      </c>
      <c r="B1422" s="3">
        <v>16</v>
      </c>
      <c r="C1422" s="3"/>
      <c r="D1422" t="s">
        <v>272</v>
      </c>
      <c r="E1422" t="b">
        <f t="shared" si="89"/>
        <v>0</v>
      </c>
      <c r="F1422" t="b">
        <f t="shared" si="88"/>
        <v>1</v>
      </c>
      <c r="G1422" t="b">
        <f t="shared" si="90"/>
        <v>0</v>
      </c>
      <c r="H1422" t="b">
        <f t="shared" si="91"/>
        <v>0</v>
      </c>
      <c r="J1422" t="s">
        <v>178</v>
      </c>
      <c r="K1422">
        <v>2202</v>
      </c>
      <c r="L1422">
        <v>733</v>
      </c>
      <c r="N1422" t="s">
        <v>273</v>
      </c>
      <c r="P1422" t="s">
        <v>54</v>
      </c>
      <c r="Q1422" t="s">
        <v>18</v>
      </c>
      <c r="R1422" t="s">
        <v>55</v>
      </c>
      <c r="T1422" t="s">
        <v>21</v>
      </c>
      <c r="U1422" t="s">
        <v>21</v>
      </c>
    </row>
    <row r="1423" spans="1:21">
      <c r="A1423">
        <v>2506450527</v>
      </c>
      <c r="B1423" s="3">
        <v>9</v>
      </c>
      <c r="C1423" s="3"/>
      <c r="D1423" t="s">
        <v>274</v>
      </c>
      <c r="E1423" t="b">
        <f t="shared" si="89"/>
        <v>1</v>
      </c>
      <c r="F1423" t="b">
        <f t="shared" si="88"/>
        <v>0</v>
      </c>
      <c r="G1423" t="b">
        <f t="shared" si="90"/>
        <v>0</v>
      </c>
      <c r="H1423" t="b">
        <f t="shared" si="91"/>
        <v>0</v>
      </c>
      <c r="J1423" t="s">
        <v>158</v>
      </c>
      <c r="K1423">
        <v>2109</v>
      </c>
      <c r="L1423">
        <v>702</v>
      </c>
      <c r="N1423" t="s">
        <v>273</v>
      </c>
      <c r="P1423" t="s">
        <v>37</v>
      </c>
      <c r="Q1423" t="s">
        <v>38</v>
      </c>
      <c r="R1423" t="s">
        <v>34</v>
      </c>
      <c r="T1423" t="s">
        <v>20</v>
      </c>
      <c r="U1423" t="s">
        <v>21</v>
      </c>
    </row>
    <row r="1424" spans="1:21">
      <c r="A1424">
        <v>2506522418</v>
      </c>
      <c r="B1424" s="3">
        <v>8</v>
      </c>
      <c r="C1424" s="3"/>
      <c r="D1424" t="s">
        <v>848</v>
      </c>
      <c r="E1424" t="b">
        <f t="shared" si="89"/>
        <v>0</v>
      </c>
      <c r="F1424" t="b">
        <f t="shared" si="88"/>
        <v>0</v>
      </c>
      <c r="G1424" t="b">
        <f t="shared" si="90"/>
        <v>0</v>
      </c>
      <c r="H1424" t="b">
        <f t="shared" si="91"/>
        <v>0</v>
      </c>
      <c r="J1424" t="s">
        <v>32</v>
      </c>
      <c r="K1424">
        <v>930</v>
      </c>
      <c r="L1424">
        <v>309</v>
      </c>
      <c r="N1424" t="s">
        <v>849</v>
      </c>
      <c r="P1424" t="s">
        <v>24</v>
      </c>
      <c r="Q1424" t="s">
        <v>25</v>
      </c>
      <c r="R1424" t="s">
        <v>19</v>
      </c>
      <c r="T1424" t="s">
        <v>20</v>
      </c>
      <c r="U1424" t="s">
        <v>21</v>
      </c>
    </row>
    <row r="1425" spans="1:21">
      <c r="A1425">
        <v>2506577959</v>
      </c>
      <c r="B1425" s="3">
        <v>8</v>
      </c>
      <c r="C1425" s="3"/>
      <c r="D1425" t="s">
        <v>835</v>
      </c>
      <c r="E1425" t="b">
        <f t="shared" si="89"/>
        <v>0</v>
      </c>
      <c r="F1425" t="b">
        <f t="shared" si="88"/>
        <v>0</v>
      </c>
      <c r="G1425" t="b">
        <f t="shared" si="90"/>
        <v>0</v>
      </c>
      <c r="H1425" t="b">
        <f t="shared" si="91"/>
        <v>0</v>
      </c>
      <c r="J1425" t="s">
        <v>202</v>
      </c>
      <c r="K1425">
        <v>882</v>
      </c>
      <c r="L1425">
        <v>293</v>
      </c>
      <c r="N1425" t="s">
        <v>836</v>
      </c>
      <c r="P1425" t="s">
        <v>24</v>
      </c>
      <c r="Q1425" t="s">
        <v>25</v>
      </c>
      <c r="R1425" t="s">
        <v>19</v>
      </c>
      <c r="T1425" t="s">
        <v>20</v>
      </c>
      <c r="U1425" t="s">
        <v>21</v>
      </c>
    </row>
    <row r="1426" spans="1:21">
      <c r="A1426">
        <v>2506583097</v>
      </c>
      <c r="B1426" s="3">
        <v>8</v>
      </c>
      <c r="C1426" s="3"/>
      <c r="D1426" t="s">
        <v>831</v>
      </c>
      <c r="E1426" t="b">
        <f t="shared" si="89"/>
        <v>0</v>
      </c>
      <c r="F1426" t="b">
        <f t="shared" si="88"/>
        <v>0</v>
      </c>
      <c r="G1426" t="b">
        <f t="shared" si="90"/>
        <v>0</v>
      </c>
      <c r="H1426" t="b">
        <f t="shared" si="91"/>
        <v>0</v>
      </c>
      <c r="J1426" t="s">
        <v>202</v>
      </c>
      <c r="K1426">
        <v>882</v>
      </c>
      <c r="L1426">
        <v>293</v>
      </c>
      <c r="N1426" t="s">
        <v>832</v>
      </c>
      <c r="P1426" t="s">
        <v>24</v>
      </c>
      <c r="Q1426" t="s">
        <v>25</v>
      </c>
      <c r="R1426" t="s">
        <v>19</v>
      </c>
      <c r="T1426" t="s">
        <v>20</v>
      </c>
      <c r="U1426" t="s">
        <v>21</v>
      </c>
    </row>
    <row r="1427" spans="1:21">
      <c r="A1427">
        <v>2506588238</v>
      </c>
      <c r="B1427" s="3">
        <v>8</v>
      </c>
      <c r="C1427" s="3"/>
      <c r="D1427" t="s">
        <v>833</v>
      </c>
      <c r="E1427" t="b">
        <f t="shared" si="89"/>
        <v>0</v>
      </c>
      <c r="F1427" t="b">
        <f t="shared" si="88"/>
        <v>0</v>
      </c>
      <c r="G1427" t="b">
        <f t="shared" si="90"/>
        <v>0</v>
      </c>
      <c r="H1427" t="b">
        <f t="shared" si="91"/>
        <v>0</v>
      </c>
      <c r="J1427" t="s">
        <v>202</v>
      </c>
      <c r="K1427">
        <v>882</v>
      </c>
      <c r="L1427">
        <v>293</v>
      </c>
      <c r="N1427" t="s">
        <v>834</v>
      </c>
      <c r="P1427" t="s">
        <v>24</v>
      </c>
      <c r="Q1427" t="s">
        <v>25</v>
      </c>
      <c r="R1427" t="s">
        <v>19</v>
      </c>
      <c r="T1427" t="s">
        <v>20</v>
      </c>
      <c r="U1427" t="s">
        <v>21</v>
      </c>
    </row>
    <row r="1428" spans="1:21">
      <c r="A1428">
        <v>2506605515</v>
      </c>
      <c r="B1428" s="3">
        <v>4</v>
      </c>
      <c r="C1428" s="3"/>
      <c r="D1428" t="s">
        <v>883</v>
      </c>
      <c r="E1428" t="b">
        <f t="shared" si="89"/>
        <v>0</v>
      </c>
      <c r="F1428" t="b">
        <f t="shared" si="88"/>
        <v>0</v>
      </c>
      <c r="G1428" t="b">
        <f t="shared" si="90"/>
        <v>0</v>
      </c>
      <c r="H1428" t="b">
        <f t="shared" si="91"/>
        <v>0</v>
      </c>
      <c r="J1428" t="s">
        <v>233</v>
      </c>
      <c r="K1428">
        <v>450</v>
      </c>
      <c r="L1428">
        <v>149</v>
      </c>
      <c r="N1428" t="s">
        <v>884</v>
      </c>
      <c r="R1428" t="s">
        <v>19</v>
      </c>
      <c r="T1428" t="s">
        <v>20</v>
      </c>
      <c r="U1428" t="s">
        <v>21</v>
      </c>
    </row>
    <row r="1429" spans="1:21">
      <c r="A1429">
        <v>2506671545</v>
      </c>
      <c r="B1429" s="3">
        <v>4</v>
      </c>
      <c r="C1429" s="3"/>
      <c r="D1429" t="s">
        <v>241</v>
      </c>
      <c r="E1429" t="b">
        <f t="shared" si="89"/>
        <v>0</v>
      </c>
      <c r="F1429" t="b">
        <f t="shared" si="88"/>
        <v>0</v>
      </c>
      <c r="G1429" t="b">
        <f t="shared" si="90"/>
        <v>0</v>
      </c>
      <c r="H1429" t="b">
        <f t="shared" si="91"/>
        <v>0</v>
      </c>
      <c r="J1429" t="s">
        <v>15</v>
      </c>
      <c r="K1429">
        <v>462</v>
      </c>
      <c r="L1429">
        <v>153</v>
      </c>
      <c r="N1429" t="s">
        <v>242</v>
      </c>
      <c r="P1429" t="s">
        <v>17</v>
      </c>
      <c r="Q1429" t="s">
        <v>18</v>
      </c>
      <c r="R1429" t="s">
        <v>19</v>
      </c>
      <c r="T1429" t="s">
        <v>20</v>
      </c>
      <c r="U1429" t="s">
        <v>21</v>
      </c>
    </row>
    <row r="1430" spans="1:21">
      <c r="A1430">
        <v>2506695618</v>
      </c>
      <c r="B1430" s="3">
        <v>8</v>
      </c>
      <c r="C1430" s="3"/>
      <c r="D1430" t="s">
        <v>259</v>
      </c>
      <c r="E1430" t="b">
        <f t="shared" si="89"/>
        <v>0</v>
      </c>
      <c r="F1430" t="b">
        <f t="shared" si="88"/>
        <v>0</v>
      </c>
      <c r="G1430" t="b">
        <f t="shared" si="90"/>
        <v>0</v>
      </c>
      <c r="H1430" t="b">
        <f t="shared" si="91"/>
        <v>0</v>
      </c>
      <c r="J1430" t="s">
        <v>260</v>
      </c>
      <c r="K1430">
        <v>870</v>
      </c>
      <c r="L1430">
        <v>289</v>
      </c>
      <c r="N1430" t="s">
        <v>261</v>
      </c>
      <c r="P1430" t="s">
        <v>24</v>
      </c>
      <c r="Q1430" t="s">
        <v>25</v>
      </c>
      <c r="R1430" t="s">
        <v>19</v>
      </c>
      <c r="T1430" t="s">
        <v>20</v>
      </c>
      <c r="U1430" t="s">
        <v>21</v>
      </c>
    </row>
    <row r="1431" spans="1:21">
      <c r="A1431">
        <v>2506703327</v>
      </c>
      <c r="B1431" s="3">
        <v>8</v>
      </c>
      <c r="C1431" s="3"/>
      <c r="D1431" t="s">
        <v>267</v>
      </c>
      <c r="E1431" t="b">
        <f t="shared" si="89"/>
        <v>0</v>
      </c>
      <c r="F1431" t="b">
        <f t="shared" si="88"/>
        <v>0</v>
      </c>
      <c r="G1431" t="b">
        <f t="shared" si="90"/>
        <v>0</v>
      </c>
      <c r="H1431" t="b">
        <f t="shared" si="91"/>
        <v>0</v>
      </c>
      <c r="J1431" t="s">
        <v>32</v>
      </c>
      <c r="K1431">
        <v>873</v>
      </c>
      <c r="L1431">
        <v>290</v>
      </c>
      <c r="N1431" t="s">
        <v>268</v>
      </c>
      <c r="P1431" t="s">
        <v>24</v>
      </c>
      <c r="Q1431" t="s">
        <v>25</v>
      </c>
      <c r="R1431" t="s">
        <v>19</v>
      </c>
      <c r="T1431" t="s">
        <v>20</v>
      </c>
      <c r="U1431" t="s">
        <v>21</v>
      </c>
    </row>
    <row r="1432" spans="1:21">
      <c r="A1432">
        <v>2506709931</v>
      </c>
      <c r="B1432" s="3">
        <v>8</v>
      </c>
      <c r="C1432" s="3"/>
      <c r="D1432" t="s">
        <v>759</v>
      </c>
      <c r="E1432" t="b">
        <f t="shared" si="89"/>
        <v>0</v>
      </c>
      <c r="F1432" t="b">
        <f t="shared" si="88"/>
        <v>0</v>
      </c>
      <c r="G1432" t="b">
        <f t="shared" si="90"/>
        <v>0</v>
      </c>
      <c r="H1432" t="b">
        <f t="shared" si="91"/>
        <v>0</v>
      </c>
      <c r="J1432" t="s">
        <v>32</v>
      </c>
      <c r="K1432">
        <v>885</v>
      </c>
      <c r="L1432">
        <v>294</v>
      </c>
      <c r="N1432" t="s">
        <v>760</v>
      </c>
      <c r="P1432" t="s">
        <v>24</v>
      </c>
      <c r="Q1432" t="s">
        <v>25</v>
      </c>
      <c r="R1432" t="s">
        <v>19</v>
      </c>
      <c r="T1432" t="s">
        <v>20</v>
      </c>
      <c r="U1432" t="s">
        <v>21</v>
      </c>
    </row>
    <row r="1433" spans="1:21">
      <c r="A1433">
        <v>2506724408</v>
      </c>
      <c r="B1433" s="3">
        <v>4</v>
      </c>
      <c r="C1433" s="3"/>
      <c r="D1433" t="s">
        <v>793</v>
      </c>
      <c r="E1433" t="b">
        <f t="shared" si="89"/>
        <v>0</v>
      </c>
      <c r="F1433" t="b">
        <f t="shared" si="88"/>
        <v>0</v>
      </c>
      <c r="G1433" t="b">
        <f t="shared" si="90"/>
        <v>0</v>
      </c>
      <c r="H1433" t="b">
        <f t="shared" si="91"/>
        <v>0</v>
      </c>
      <c r="J1433" t="s">
        <v>15</v>
      </c>
      <c r="K1433">
        <v>501</v>
      </c>
      <c r="L1433">
        <v>166</v>
      </c>
      <c r="N1433" t="s">
        <v>794</v>
      </c>
      <c r="P1433" t="s">
        <v>17</v>
      </c>
      <c r="Q1433" t="s">
        <v>18</v>
      </c>
      <c r="R1433" t="s">
        <v>19</v>
      </c>
      <c r="T1433" t="s">
        <v>20</v>
      </c>
      <c r="U1433" t="s">
        <v>21</v>
      </c>
    </row>
    <row r="1434" spans="1:21">
      <c r="A1434">
        <v>2506727471</v>
      </c>
      <c r="B1434" s="3">
        <v>4</v>
      </c>
      <c r="C1434" s="3"/>
      <c r="D1434" t="s">
        <v>872</v>
      </c>
      <c r="E1434" t="b">
        <f t="shared" si="89"/>
        <v>0</v>
      </c>
      <c r="F1434" t="b">
        <f t="shared" si="88"/>
        <v>0</v>
      </c>
      <c r="G1434" t="b">
        <f t="shared" si="90"/>
        <v>0</v>
      </c>
      <c r="H1434" t="b">
        <f t="shared" si="91"/>
        <v>0</v>
      </c>
      <c r="J1434" t="s">
        <v>15</v>
      </c>
      <c r="K1434">
        <v>555</v>
      </c>
      <c r="L1434">
        <v>184</v>
      </c>
      <c r="N1434" t="s">
        <v>873</v>
      </c>
      <c r="P1434" t="s">
        <v>17</v>
      </c>
      <c r="Q1434" t="s">
        <v>18</v>
      </c>
      <c r="R1434" t="s">
        <v>19</v>
      </c>
      <c r="T1434" t="s">
        <v>20</v>
      </c>
      <c r="U1434" t="s">
        <v>21</v>
      </c>
    </row>
    <row r="1435" spans="1:21">
      <c r="A1435">
        <v>2506727875</v>
      </c>
      <c r="B1435" s="3">
        <v>8</v>
      </c>
      <c r="C1435" s="3"/>
      <c r="D1435" t="s">
        <v>874</v>
      </c>
      <c r="E1435" t="b">
        <f t="shared" si="89"/>
        <v>0</v>
      </c>
      <c r="F1435" t="b">
        <f t="shared" si="88"/>
        <v>0</v>
      </c>
      <c r="G1435" t="b">
        <f t="shared" si="90"/>
        <v>0</v>
      </c>
      <c r="H1435" t="b">
        <f t="shared" si="91"/>
        <v>0</v>
      </c>
      <c r="J1435" t="s">
        <v>32</v>
      </c>
      <c r="K1435">
        <v>1170</v>
      </c>
      <c r="L1435">
        <v>389</v>
      </c>
      <c r="N1435" t="s">
        <v>873</v>
      </c>
      <c r="P1435" t="s">
        <v>24</v>
      </c>
      <c r="Q1435" t="s">
        <v>25</v>
      </c>
      <c r="R1435" t="s">
        <v>19</v>
      </c>
      <c r="T1435" t="s">
        <v>20</v>
      </c>
      <c r="U1435" t="s">
        <v>21</v>
      </c>
    </row>
    <row r="1436" spans="1:21">
      <c r="A1436">
        <v>2506731345</v>
      </c>
      <c r="B1436" s="3">
        <v>10</v>
      </c>
      <c r="C1436" s="3"/>
      <c r="D1436" t="s">
        <v>395</v>
      </c>
      <c r="E1436" t="b">
        <f t="shared" si="89"/>
        <v>1</v>
      </c>
      <c r="F1436" t="b">
        <f t="shared" ref="F1436:F1499" si="92">ISNUMBER(SEARCH("pfam09678",R1436))</f>
        <v>0</v>
      </c>
      <c r="G1436" t="b">
        <f t="shared" si="90"/>
        <v>0</v>
      </c>
      <c r="H1436" t="b">
        <f t="shared" si="91"/>
        <v>0</v>
      </c>
      <c r="J1436" t="s">
        <v>32</v>
      </c>
      <c r="K1436">
        <v>2025</v>
      </c>
      <c r="L1436">
        <v>674</v>
      </c>
      <c r="N1436" t="s">
        <v>396</v>
      </c>
      <c r="P1436" t="s">
        <v>24</v>
      </c>
      <c r="Q1436" t="s">
        <v>25</v>
      </c>
      <c r="R1436" t="s">
        <v>34</v>
      </c>
      <c r="T1436" t="s">
        <v>20</v>
      </c>
      <c r="U1436" t="s">
        <v>21</v>
      </c>
    </row>
    <row r="1437" spans="1:21">
      <c r="A1437">
        <v>2506744684</v>
      </c>
      <c r="B1437" s="3">
        <v>9</v>
      </c>
      <c r="C1437" s="3"/>
      <c r="D1437" t="s">
        <v>73</v>
      </c>
      <c r="E1437" t="b">
        <f t="shared" si="89"/>
        <v>1</v>
      </c>
      <c r="F1437" t="b">
        <f t="shared" si="92"/>
        <v>0</v>
      </c>
      <c r="G1437" t="b">
        <f t="shared" si="90"/>
        <v>0</v>
      </c>
      <c r="H1437" t="b">
        <f t="shared" si="91"/>
        <v>0</v>
      </c>
      <c r="J1437" t="s">
        <v>32</v>
      </c>
      <c r="K1437">
        <v>1584</v>
      </c>
      <c r="L1437">
        <v>527</v>
      </c>
      <c r="N1437" t="s">
        <v>74</v>
      </c>
      <c r="P1437" t="s">
        <v>24</v>
      </c>
      <c r="Q1437" t="s">
        <v>25</v>
      </c>
      <c r="R1437" t="s">
        <v>34</v>
      </c>
      <c r="T1437" t="s">
        <v>20</v>
      </c>
      <c r="U1437" t="s">
        <v>21</v>
      </c>
    </row>
    <row r="1438" spans="1:21">
      <c r="A1438">
        <v>2506754169</v>
      </c>
      <c r="B1438" s="3">
        <v>4</v>
      </c>
      <c r="C1438" s="3"/>
      <c r="D1438" t="s">
        <v>881</v>
      </c>
      <c r="E1438" t="b">
        <f t="shared" si="89"/>
        <v>0</v>
      </c>
      <c r="F1438" t="b">
        <f t="shared" si="92"/>
        <v>0</v>
      </c>
      <c r="G1438" t="b">
        <f t="shared" si="90"/>
        <v>0</v>
      </c>
      <c r="H1438" t="b">
        <f t="shared" si="91"/>
        <v>0</v>
      </c>
      <c r="J1438" t="s">
        <v>15</v>
      </c>
      <c r="K1438">
        <v>459</v>
      </c>
      <c r="L1438">
        <v>152</v>
      </c>
      <c r="N1438" t="s">
        <v>882</v>
      </c>
      <c r="P1438" t="s">
        <v>17</v>
      </c>
      <c r="Q1438" t="s">
        <v>18</v>
      </c>
      <c r="R1438" t="s">
        <v>19</v>
      </c>
      <c r="T1438" t="s">
        <v>20</v>
      </c>
      <c r="U1438" t="s">
        <v>21</v>
      </c>
    </row>
    <row r="1439" spans="1:21">
      <c r="A1439">
        <v>2506757210</v>
      </c>
      <c r="B1439" s="3">
        <v>4</v>
      </c>
      <c r="C1439" s="3"/>
      <c r="D1439" t="s">
        <v>391</v>
      </c>
      <c r="E1439" t="b">
        <f t="shared" si="89"/>
        <v>0</v>
      </c>
      <c r="F1439" t="b">
        <f t="shared" si="92"/>
        <v>0</v>
      </c>
      <c r="G1439" t="b">
        <f t="shared" si="90"/>
        <v>0</v>
      </c>
      <c r="H1439" t="b">
        <f t="shared" si="91"/>
        <v>0</v>
      </c>
      <c r="J1439" t="s">
        <v>233</v>
      </c>
      <c r="K1439">
        <v>456</v>
      </c>
      <c r="L1439">
        <v>151</v>
      </c>
      <c r="N1439" t="s">
        <v>392</v>
      </c>
      <c r="R1439" t="s">
        <v>19</v>
      </c>
      <c r="T1439" t="s">
        <v>20</v>
      </c>
      <c r="U1439" t="s">
        <v>21</v>
      </c>
    </row>
    <row r="1440" spans="1:21">
      <c r="A1440">
        <v>2506761840</v>
      </c>
      <c r="B1440" s="3">
        <v>9</v>
      </c>
      <c r="C1440" s="3"/>
      <c r="D1440" t="s">
        <v>80</v>
      </c>
      <c r="E1440" t="b">
        <f t="shared" si="89"/>
        <v>1</v>
      </c>
      <c r="F1440" t="b">
        <f t="shared" si="92"/>
        <v>0</v>
      </c>
      <c r="G1440" t="b">
        <f t="shared" si="90"/>
        <v>0</v>
      </c>
      <c r="H1440" t="b">
        <f t="shared" si="91"/>
        <v>1</v>
      </c>
      <c r="J1440" t="s">
        <v>32</v>
      </c>
      <c r="K1440">
        <v>1626</v>
      </c>
      <c r="L1440">
        <v>541</v>
      </c>
      <c r="N1440" t="s">
        <v>81</v>
      </c>
      <c r="P1440" t="s">
        <v>24</v>
      </c>
      <c r="Q1440" t="s">
        <v>25</v>
      </c>
      <c r="R1440" t="s">
        <v>59</v>
      </c>
      <c r="T1440" t="s">
        <v>21</v>
      </c>
      <c r="U1440" t="s">
        <v>21</v>
      </c>
    </row>
    <row r="1441" spans="1:21">
      <c r="A1441">
        <v>2506765190</v>
      </c>
      <c r="B1441" s="3">
        <v>9</v>
      </c>
      <c r="C1441" s="3"/>
      <c r="D1441" t="s">
        <v>82</v>
      </c>
      <c r="E1441" t="b">
        <f t="shared" si="89"/>
        <v>1</v>
      </c>
      <c r="F1441" t="b">
        <f t="shared" si="92"/>
        <v>0</v>
      </c>
      <c r="G1441" t="b">
        <f t="shared" si="90"/>
        <v>0</v>
      </c>
      <c r="H1441" t="b">
        <f t="shared" si="91"/>
        <v>0</v>
      </c>
      <c r="J1441" t="s">
        <v>32</v>
      </c>
      <c r="K1441">
        <v>1626</v>
      </c>
      <c r="L1441">
        <v>541</v>
      </c>
      <c r="N1441" t="s">
        <v>83</v>
      </c>
      <c r="P1441" t="s">
        <v>24</v>
      </c>
      <c r="Q1441" t="s">
        <v>25</v>
      </c>
      <c r="R1441" t="s">
        <v>34</v>
      </c>
      <c r="T1441" t="s">
        <v>21</v>
      </c>
      <c r="U1441" t="s">
        <v>21</v>
      </c>
    </row>
    <row r="1442" spans="1:21">
      <c r="A1442">
        <v>2506838685</v>
      </c>
      <c r="B1442" s="3">
        <v>9</v>
      </c>
      <c r="C1442" s="3"/>
      <c r="D1442" t="s">
        <v>397</v>
      </c>
      <c r="E1442" t="b">
        <f t="shared" si="89"/>
        <v>1</v>
      </c>
      <c r="F1442" t="b">
        <f t="shared" si="92"/>
        <v>0</v>
      </c>
      <c r="G1442" t="b">
        <f t="shared" si="90"/>
        <v>0</v>
      </c>
      <c r="H1442" t="b">
        <f t="shared" si="91"/>
        <v>0</v>
      </c>
      <c r="J1442" t="s">
        <v>32</v>
      </c>
      <c r="K1442">
        <v>1293</v>
      </c>
      <c r="L1442">
        <v>431</v>
      </c>
      <c r="N1442" t="s">
        <v>398</v>
      </c>
      <c r="P1442" t="s">
        <v>24</v>
      </c>
      <c r="Q1442" t="s">
        <v>25</v>
      </c>
      <c r="R1442" t="s">
        <v>34</v>
      </c>
      <c r="T1442" t="s">
        <v>21</v>
      </c>
      <c r="U1442" t="s">
        <v>21</v>
      </c>
    </row>
    <row r="1443" spans="1:21">
      <c r="A1443">
        <v>2506845134</v>
      </c>
      <c r="B1443" s="3">
        <v>4</v>
      </c>
      <c r="C1443" s="3"/>
      <c r="D1443" t="s">
        <v>399</v>
      </c>
      <c r="E1443" t="b">
        <f t="shared" si="89"/>
        <v>0</v>
      </c>
      <c r="F1443" t="b">
        <f t="shared" si="92"/>
        <v>0</v>
      </c>
      <c r="G1443" t="b">
        <f t="shared" si="90"/>
        <v>0</v>
      </c>
      <c r="H1443" t="b">
        <f t="shared" si="91"/>
        <v>0</v>
      </c>
      <c r="J1443" t="s">
        <v>32</v>
      </c>
      <c r="K1443">
        <v>450</v>
      </c>
      <c r="L1443">
        <v>149</v>
      </c>
      <c r="N1443" t="s">
        <v>400</v>
      </c>
      <c r="R1443" t="s">
        <v>19</v>
      </c>
      <c r="T1443" t="s">
        <v>20</v>
      </c>
      <c r="U1443" t="s">
        <v>21</v>
      </c>
    </row>
    <row r="1444" spans="1:21">
      <c r="A1444">
        <v>2506869024</v>
      </c>
      <c r="B1444" s="3">
        <v>9</v>
      </c>
      <c r="C1444" s="3"/>
      <c r="D1444" t="s">
        <v>157</v>
      </c>
      <c r="E1444" t="b">
        <f t="shared" si="89"/>
        <v>1</v>
      </c>
      <c r="F1444" t="b">
        <f t="shared" si="92"/>
        <v>0</v>
      </c>
      <c r="G1444" t="b">
        <f t="shared" si="90"/>
        <v>0</v>
      </c>
      <c r="H1444" t="b">
        <f t="shared" si="91"/>
        <v>0</v>
      </c>
      <c r="J1444" t="s">
        <v>158</v>
      </c>
      <c r="K1444">
        <v>2211</v>
      </c>
      <c r="L1444">
        <v>736</v>
      </c>
      <c r="N1444" t="s">
        <v>159</v>
      </c>
      <c r="P1444" t="s">
        <v>24</v>
      </c>
      <c r="Q1444" t="s">
        <v>25</v>
      </c>
      <c r="R1444" t="s">
        <v>34</v>
      </c>
      <c r="T1444" t="s">
        <v>20</v>
      </c>
      <c r="U1444" t="s">
        <v>21</v>
      </c>
    </row>
    <row r="1445" spans="1:21">
      <c r="A1445">
        <v>2506872634</v>
      </c>
      <c r="B1445" s="3">
        <v>16</v>
      </c>
      <c r="C1445" s="3"/>
      <c r="D1445" t="s">
        <v>372</v>
      </c>
      <c r="E1445" t="b">
        <f t="shared" si="89"/>
        <v>0</v>
      </c>
      <c r="F1445" t="b">
        <f t="shared" si="92"/>
        <v>1</v>
      </c>
      <c r="G1445" t="b">
        <f t="shared" si="90"/>
        <v>0</v>
      </c>
      <c r="H1445" t="b">
        <f t="shared" si="91"/>
        <v>0</v>
      </c>
      <c r="J1445" t="s">
        <v>276</v>
      </c>
      <c r="K1445">
        <v>2019</v>
      </c>
      <c r="L1445">
        <v>672</v>
      </c>
      <c r="M1445" t="s">
        <v>38348</v>
      </c>
      <c r="N1445" t="s">
        <v>373</v>
      </c>
      <c r="P1445" t="s">
        <v>54</v>
      </c>
      <c r="Q1445" t="s">
        <v>18</v>
      </c>
      <c r="R1445" t="s">
        <v>55</v>
      </c>
      <c r="T1445" t="s">
        <v>21</v>
      </c>
      <c r="U1445" t="s">
        <v>21</v>
      </c>
    </row>
    <row r="1446" spans="1:21">
      <c r="A1446">
        <v>2506874161</v>
      </c>
      <c r="B1446" s="3">
        <v>9</v>
      </c>
      <c r="C1446" s="3"/>
      <c r="D1446" t="s">
        <v>374</v>
      </c>
      <c r="E1446" t="b">
        <f t="shared" si="89"/>
        <v>0</v>
      </c>
      <c r="F1446" t="b">
        <f t="shared" si="92"/>
        <v>0</v>
      </c>
      <c r="G1446" t="b">
        <f t="shared" si="90"/>
        <v>0</v>
      </c>
      <c r="H1446" t="b">
        <f t="shared" si="91"/>
        <v>0</v>
      </c>
      <c r="J1446" t="s">
        <v>114</v>
      </c>
      <c r="K1446">
        <v>945</v>
      </c>
      <c r="L1446">
        <v>314</v>
      </c>
      <c r="M1446" t="s">
        <v>38348</v>
      </c>
      <c r="N1446" t="s">
        <v>373</v>
      </c>
      <c r="P1446" t="s">
        <v>24</v>
      </c>
      <c r="Q1446" t="s">
        <v>25</v>
      </c>
      <c r="R1446" t="s">
        <v>19</v>
      </c>
      <c r="T1446" t="s">
        <v>20</v>
      </c>
      <c r="U1446" t="s">
        <v>21</v>
      </c>
    </row>
    <row r="1447" spans="1:21">
      <c r="A1447">
        <v>2506874327</v>
      </c>
      <c r="B1447" s="3">
        <v>8</v>
      </c>
      <c r="C1447" s="3"/>
      <c r="D1447" t="s">
        <v>375</v>
      </c>
      <c r="E1447" t="b">
        <f t="shared" si="89"/>
        <v>0</v>
      </c>
      <c r="F1447" t="b">
        <f t="shared" si="92"/>
        <v>0</v>
      </c>
      <c r="G1447" t="b">
        <f t="shared" si="90"/>
        <v>0</v>
      </c>
      <c r="H1447" t="b">
        <f t="shared" si="91"/>
        <v>0</v>
      </c>
      <c r="J1447" t="s">
        <v>114</v>
      </c>
      <c r="K1447">
        <v>987</v>
      </c>
      <c r="L1447">
        <v>328</v>
      </c>
      <c r="M1447" t="s">
        <v>38348</v>
      </c>
      <c r="N1447" t="s">
        <v>373</v>
      </c>
      <c r="P1447" t="s">
        <v>24</v>
      </c>
      <c r="Q1447" t="s">
        <v>25</v>
      </c>
      <c r="R1447" t="s">
        <v>19</v>
      </c>
      <c r="T1447" t="s">
        <v>20</v>
      </c>
      <c r="U1447" t="s">
        <v>21</v>
      </c>
    </row>
    <row r="1448" spans="1:21">
      <c r="A1448">
        <v>2506875376</v>
      </c>
      <c r="B1448" s="3">
        <v>4</v>
      </c>
      <c r="C1448" s="3"/>
      <c r="D1448" t="s">
        <v>637</v>
      </c>
      <c r="E1448" t="b">
        <f t="shared" si="89"/>
        <v>0</v>
      </c>
      <c r="F1448" t="b">
        <f t="shared" si="92"/>
        <v>0</v>
      </c>
      <c r="G1448" t="b">
        <f t="shared" si="90"/>
        <v>0</v>
      </c>
      <c r="H1448" t="b">
        <f t="shared" si="91"/>
        <v>0</v>
      </c>
      <c r="J1448" t="s">
        <v>15</v>
      </c>
      <c r="K1448">
        <v>465</v>
      </c>
      <c r="L1448">
        <v>154</v>
      </c>
      <c r="N1448" t="s">
        <v>638</v>
      </c>
      <c r="P1448" t="s">
        <v>17</v>
      </c>
      <c r="Q1448" t="s">
        <v>18</v>
      </c>
      <c r="R1448" t="s">
        <v>19</v>
      </c>
      <c r="T1448" t="s">
        <v>20</v>
      </c>
      <c r="U1448" t="s">
        <v>21</v>
      </c>
    </row>
    <row r="1449" spans="1:21">
      <c r="A1449">
        <v>2506882949</v>
      </c>
      <c r="B1449" s="3">
        <v>4</v>
      </c>
      <c r="C1449" s="3"/>
      <c r="D1449" t="s">
        <v>712</v>
      </c>
      <c r="E1449" t="b">
        <f t="shared" si="89"/>
        <v>0</v>
      </c>
      <c r="F1449" t="b">
        <f t="shared" si="92"/>
        <v>0</v>
      </c>
      <c r="G1449" t="b">
        <f t="shared" si="90"/>
        <v>0</v>
      </c>
      <c r="H1449" t="b">
        <f t="shared" si="91"/>
        <v>0</v>
      </c>
      <c r="J1449" t="s">
        <v>15</v>
      </c>
      <c r="K1449">
        <v>465</v>
      </c>
      <c r="L1449">
        <v>154</v>
      </c>
      <c r="N1449" t="s">
        <v>713</v>
      </c>
      <c r="P1449" t="s">
        <v>17</v>
      </c>
      <c r="Q1449" t="s">
        <v>18</v>
      </c>
      <c r="R1449" t="s">
        <v>19</v>
      </c>
      <c r="T1449" t="s">
        <v>20</v>
      </c>
      <c r="U1449" t="s">
        <v>21</v>
      </c>
    </row>
    <row r="1450" spans="1:21">
      <c r="A1450">
        <v>2506892557</v>
      </c>
      <c r="B1450" s="3">
        <v>4</v>
      </c>
      <c r="C1450" s="3"/>
      <c r="D1450" t="s">
        <v>639</v>
      </c>
      <c r="E1450" t="b">
        <f t="shared" si="89"/>
        <v>0</v>
      </c>
      <c r="F1450" t="b">
        <f t="shared" si="92"/>
        <v>0</v>
      </c>
      <c r="G1450" t="b">
        <f t="shared" si="90"/>
        <v>0</v>
      </c>
      <c r="H1450" t="b">
        <f t="shared" si="91"/>
        <v>0</v>
      </c>
      <c r="J1450" t="s">
        <v>15</v>
      </c>
      <c r="K1450">
        <v>465</v>
      </c>
      <c r="L1450">
        <v>154</v>
      </c>
      <c r="N1450" t="s">
        <v>640</v>
      </c>
      <c r="P1450" t="s">
        <v>17</v>
      </c>
      <c r="Q1450" t="s">
        <v>18</v>
      </c>
      <c r="R1450" t="s">
        <v>19</v>
      </c>
      <c r="T1450" t="s">
        <v>20</v>
      </c>
      <c r="U1450" t="s">
        <v>21</v>
      </c>
    </row>
    <row r="1451" spans="1:21">
      <c r="A1451">
        <v>2506895701</v>
      </c>
      <c r="B1451" s="3">
        <v>4</v>
      </c>
      <c r="C1451" s="3"/>
      <c r="D1451" t="s">
        <v>621</v>
      </c>
      <c r="E1451" t="b">
        <f t="shared" si="89"/>
        <v>0</v>
      </c>
      <c r="F1451" t="b">
        <f t="shared" si="92"/>
        <v>0</v>
      </c>
      <c r="G1451" t="b">
        <f t="shared" si="90"/>
        <v>0</v>
      </c>
      <c r="H1451" t="b">
        <f t="shared" si="91"/>
        <v>0</v>
      </c>
      <c r="J1451" t="s">
        <v>15</v>
      </c>
      <c r="K1451">
        <v>465</v>
      </c>
      <c r="L1451">
        <v>154</v>
      </c>
      <c r="N1451" t="s">
        <v>622</v>
      </c>
      <c r="P1451" t="s">
        <v>17</v>
      </c>
      <c r="Q1451" t="s">
        <v>18</v>
      </c>
      <c r="R1451" t="s">
        <v>19</v>
      </c>
      <c r="T1451" t="s">
        <v>20</v>
      </c>
      <c r="U1451" t="s">
        <v>21</v>
      </c>
    </row>
    <row r="1452" spans="1:21">
      <c r="A1452">
        <v>2506903991</v>
      </c>
      <c r="B1452" s="3">
        <v>4</v>
      </c>
      <c r="C1452" s="3"/>
      <c r="D1452" t="s">
        <v>623</v>
      </c>
      <c r="E1452" t="b">
        <f t="shared" si="89"/>
        <v>0</v>
      </c>
      <c r="F1452" t="b">
        <f t="shared" si="92"/>
        <v>0</v>
      </c>
      <c r="G1452" t="b">
        <f t="shared" si="90"/>
        <v>0</v>
      </c>
      <c r="H1452" t="b">
        <f t="shared" si="91"/>
        <v>0</v>
      </c>
      <c r="J1452" t="s">
        <v>15</v>
      </c>
      <c r="K1452">
        <v>465</v>
      </c>
      <c r="L1452">
        <v>154</v>
      </c>
      <c r="N1452" t="s">
        <v>624</v>
      </c>
      <c r="P1452" t="s">
        <v>17</v>
      </c>
      <c r="Q1452" t="s">
        <v>18</v>
      </c>
      <c r="R1452" t="s">
        <v>19</v>
      </c>
      <c r="T1452" t="s">
        <v>20</v>
      </c>
      <c r="U1452" t="s">
        <v>21</v>
      </c>
    </row>
    <row r="1453" spans="1:21">
      <c r="A1453">
        <v>2506906514</v>
      </c>
      <c r="B1453" s="3">
        <v>3</v>
      </c>
      <c r="C1453" s="3"/>
      <c r="D1453" t="s">
        <v>625</v>
      </c>
      <c r="E1453" t="b">
        <f t="shared" si="89"/>
        <v>0</v>
      </c>
      <c r="F1453" t="b">
        <f t="shared" si="92"/>
        <v>0</v>
      </c>
      <c r="G1453" t="b">
        <f t="shared" si="90"/>
        <v>0</v>
      </c>
      <c r="H1453" t="b">
        <f t="shared" si="91"/>
        <v>0</v>
      </c>
      <c r="J1453" t="s">
        <v>15</v>
      </c>
      <c r="K1453">
        <v>465</v>
      </c>
      <c r="L1453">
        <v>154</v>
      </c>
      <c r="N1453" t="s">
        <v>626</v>
      </c>
      <c r="P1453" t="s">
        <v>17</v>
      </c>
      <c r="Q1453" t="s">
        <v>18</v>
      </c>
      <c r="R1453" t="s">
        <v>19</v>
      </c>
      <c r="T1453" t="s">
        <v>20</v>
      </c>
      <c r="U1453" t="s">
        <v>21</v>
      </c>
    </row>
    <row r="1454" spans="1:21">
      <c r="A1454">
        <v>2506910305</v>
      </c>
      <c r="B1454" s="3">
        <v>4</v>
      </c>
      <c r="C1454" s="3"/>
      <c r="D1454" t="s">
        <v>627</v>
      </c>
      <c r="E1454" t="b">
        <f t="shared" si="89"/>
        <v>0</v>
      </c>
      <c r="F1454" t="b">
        <f t="shared" si="92"/>
        <v>0</v>
      </c>
      <c r="G1454" t="b">
        <f t="shared" si="90"/>
        <v>0</v>
      </c>
      <c r="H1454" t="b">
        <f t="shared" si="91"/>
        <v>0</v>
      </c>
      <c r="J1454" t="s">
        <v>15</v>
      </c>
      <c r="K1454">
        <v>465</v>
      </c>
      <c r="L1454">
        <v>154</v>
      </c>
      <c r="N1454" t="s">
        <v>628</v>
      </c>
      <c r="P1454" t="s">
        <v>17</v>
      </c>
      <c r="Q1454" t="s">
        <v>18</v>
      </c>
      <c r="R1454" t="s">
        <v>19</v>
      </c>
      <c r="T1454" t="s">
        <v>20</v>
      </c>
      <c r="U1454" t="s">
        <v>21</v>
      </c>
    </row>
    <row r="1455" spans="1:21">
      <c r="A1455">
        <v>2506917939</v>
      </c>
      <c r="B1455" s="3">
        <v>4</v>
      </c>
      <c r="C1455" s="3"/>
      <c r="D1455" t="s">
        <v>631</v>
      </c>
      <c r="E1455" t="b">
        <f t="shared" si="89"/>
        <v>0</v>
      </c>
      <c r="F1455" t="b">
        <f t="shared" si="92"/>
        <v>0</v>
      </c>
      <c r="G1455" t="b">
        <f t="shared" si="90"/>
        <v>0</v>
      </c>
      <c r="H1455" t="b">
        <f t="shared" si="91"/>
        <v>0</v>
      </c>
      <c r="J1455" t="s">
        <v>15</v>
      </c>
      <c r="K1455">
        <v>465</v>
      </c>
      <c r="L1455">
        <v>154</v>
      </c>
      <c r="N1455" t="s">
        <v>632</v>
      </c>
      <c r="P1455" t="s">
        <v>17</v>
      </c>
      <c r="Q1455" t="s">
        <v>18</v>
      </c>
      <c r="R1455" t="s">
        <v>19</v>
      </c>
      <c r="T1455" t="s">
        <v>20</v>
      </c>
      <c r="U1455" t="s">
        <v>21</v>
      </c>
    </row>
    <row r="1456" spans="1:21">
      <c r="A1456">
        <v>2506922325</v>
      </c>
      <c r="B1456" s="3">
        <v>4</v>
      </c>
      <c r="C1456" s="3"/>
      <c r="D1456" t="s">
        <v>641</v>
      </c>
      <c r="E1456" t="b">
        <f t="shared" si="89"/>
        <v>0</v>
      </c>
      <c r="F1456" t="b">
        <f t="shared" si="92"/>
        <v>0</v>
      </c>
      <c r="G1456" t="b">
        <f t="shared" si="90"/>
        <v>0</v>
      </c>
      <c r="H1456" t="b">
        <f t="shared" si="91"/>
        <v>0</v>
      </c>
      <c r="J1456" t="s">
        <v>15</v>
      </c>
      <c r="K1456">
        <v>465</v>
      </c>
      <c r="L1456">
        <v>154</v>
      </c>
      <c r="N1456" t="s">
        <v>642</v>
      </c>
      <c r="P1456" t="s">
        <v>17</v>
      </c>
      <c r="Q1456" t="s">
        <v>18</v>
      </c>
      <c r="R1456" t="s">
        <v>19</v>
      </c>
      <c r="T1456" t="s">
        <v>20</v>
      </c>
      <c r="U1456" t="s">
        <v>21</v>
      </c>
    </row>
    <row r="1457" spans="1:23">
      <c r="A1457">
        <v>2506928583</v>
      </c>
      <c r="B1457" s="3">
        <v>4</v>
      </c>
      <c r="C1457" s="3"/>
      <c r="D1457" t="s">
        <v>633</v>
      </c>
      <c r="E1457" t="b">
        <f t="shared" si="89"/>
        <v>0</v>
      </c>
      <c r="F1457" t="b">
        <f t="shared" si="92"/>
        <v>0</v>
      </c>
      <c r="G1457" t="b">
        <f t="shared" si="90"/>
        <v>0</v>
      </c>
      <c r="H1457" t="b">
        <f t="shared" si="91"/>
        <v>0</v>
      </c>
      <c r="J1457" t="s">
        <v>15</v>
      </c>
      <c r="K1457">
        <v>465</v>
      </c>
      <c r="L1457">
        <v>154</v>
      </c>
      <c r="N1457" t="s">
        <v>634</v>
      </c>
      <c r="P1457" t="s">
        <v>17</v>
      </c>
      <c r="Q1457" t="s">
        <v>18</v>
      </c>
      <c r="R1457" t="s">
        <v>19</v>
      </c>
      <c r="T1457" t="s">
        <v>20</v>
      </c>
      <c r="U1457" t="s">
        <v>21</v>
      </c>
    </row>
    <row r="1458" spans="1:23">
      <c r="A1458">
        <v>2506933214</v>
      </c>
      <c r="B1458" s="3">
        <v>4</v>
      </c>
      <c r="C1458" s="3"/>
      <c r="D1458" t="s">
        <v>751</v>
      </c>
      <c r="E1458" t="b">
        <f t="shared" si="89"/>
        <v>0</v>
      </c>
      <c r="F1458" t="b">
        <f t="shared" si="92"/>
        <v>0</v>
      </c>
      <c r="G1458" t="b">
        <f t="shared" si="90"/>
        <v>0</v>
      </c>
      <c r="H1458" t="b">
        <f t="shared" si="91"/>
        <v>0</v>
      </c>
      <c r="J1458" t="s">
        <v>15</v>
      </c>
      <c r="K1458">
        <v>465</v>
      </c>
      <c r="L1458">
        <v>154</v>
      </c>
      <c r="N1458" t="s">
        <v>752</v>
      </c>
      <c r="P1458" t="s">
        <v>17</v>
      </c>
      <c r="Q1458" t="s">
        <v>18</v>
      </c>
      <c r="R1458" t="s">
        <v>19</v>
      </c>
      <c r="T1458" t="s">
        <v>20</v>
      </c>
      <c r="U1458" t="s">
        <v>21</v>
      </c>
    </row>
    <row r="1459" spans="1:23">
      <c r="A1459">
        <v>2506959637</v>
      </c>
      <c r="B1459" s="3">
        <v>4</v>
      </c>
      <c r="C1459" s="3"/>
      <c r="D1459" t="s">
        <v>629</v>
      </c>
      <c r="E1459" t="b">
        <f t="shared" si="89"/>
        <v>0</v>
      </c>
      <c r="F1459" t="b">
        <f t="shared" si="92"/>
        <v>0</v>
      </c>
      <c r="G1459" t="b">
        <f t="shared" si="90"/>
        <v>0</v>
      </c>
      <c r="H1459" t="b">
        <f t="shared" si="91"/>
        <v>0</v>
      </c>
      <c r="J1459" t="s">
        <v>15</v>
      </c>
      <c r="K1459">
        <v>465</v>
      </c>
      <c r="L1459">
        <v>154</v>
      </c>
      <c r="N1459" t="s">
        <v>630</v>
      </c>
      <c r="P1459" t="s">
        <v>17</v>
      </c>
      <c r="Q1459" t="s">
        <v>18</v>
      </c>
      <c r="R1459" t="s">
        <v>19</v>
      </c>
      <c r="T1459" t="s">
        <v>20</v>
      </c>
      <c r="U1459" t="s">
        <v>21</v>
      </c>
    </row>
    <row r="1460" spans="1:23">
      <c r="A1460">
        <v>2506964406</v>
      </c>
      <c r="B1460" s="3">
        <v>4</v>
      </c>
      <c r="C1460" s="3"/>
      <c r="D1460" t="s">
        <v>619</v>
      </c>
      <c r="E1460" t="b">
        <f t="shared" si="89"/>
        <v>0</v>
      </c>
      <c r="F1460" t="b">
        <f t="shared" si="92"/>
        <v>0</v>
      </c>
      <c r="G1460" t="b">
        <f t="shared" si="90"/>
        <v>0</v>
      </c>
      <c r="H1460" t="b">
        <f t="shared" si="91"/>
        <v>0</v>
      </c>
      <c r="J1460" t="s">
        <v>15</v>
      </c>
      <c r="K1460">
        <v>465</v>
      </c>
      <c r="L1460">
        <v>154</v>
      </c>
      <c r="N1460" t="s">
        <v>620</v>
      </c>
      <c r="P1460" t="s">
        <v>17</v>
      </c>
      <c r="Q1460" t="s">
        <v>18</v>
      </c>
      <c r="R1460" t="s">
        <v>19</v>
      </c>
      <c r="T1460" t="s">
        <v>20</v>
      </c>
      <c r="U1460" t="s">
        <v>21</v>
      </c>
    </row>
    <row r="1461" spans="1:23">
      <c r="A1461">
        <v>2506971972</v>
      </c>
      <c r="B1461" s="3">
        <v>4</v>
      </c>
      <c r="C1461" s="3"/>
      <c r="D1461" t="s">
        <v>753</v>
      </c>
      <c r="E1461" t="b">
        <f t="shared" si="89"/>
        <v>0</v>
      </c>
      <c r="F1461" t="b">
        <f t="shared" si="92"/>
        <v>0</v>
      </c>
      <c r="G1461" t="b">
        <f t="shared" si="90"/>
        <v>0</v>
      </c>
      <c r="H1461" t="b">
        <f t="shared" si="91"/>
        <v>0</v>
      </c>
      <c r="J1461" t="s">
        <v>15</v>
      </c>
      <c r="K1461">
        <v>465</v>
      </c>
      <c r="L1461">
        <v>154</v>
      </c>
      <c r="N1461" t="s">
        <v>754</v>
      </c>
      <c r="P1461" t="s">
        <v>17</v>
      </c>
      <c r="Q1461" t="s">
        <v>18</v>
      </c>
      <c r="R1461" t="s">
        <v>19</v>
      </c>
      <c r="T1461" t="s">
        <v>20</v>
      </c>
      <c r="U1461" t="s">
        <v>21</v>
      </c>
    </row>
    <row r="1462" spans="1:23">
      <c r="A1462">
        <v>2506975498</v>
      </c>
      <c r="B1462" s="3">
        <v>4</v>
      </c>
      <c r="C1462" s="3"/>
      <c r="D1462" t="s">
        <v>635</v>
      </c>
      <c r="E1462" t="b">
        <f t="shared" si="89"/>
        <v>0</v>
      </c>
      <c r="F1462" t="b">
        <f t="shared" si="92"/>
        <v>0</v>
      </c>
      <c r="G1462" t="b">
        <f t="shared" si="90"/>
        <v>0</v>
      </c>
      <c r="H1462" t="b">
        <f t="shared" si="91"/>
        <v>0</v>
      </c>
      <c r="J1462" t="s">
        <v>15</v>
      </c>
      <c r="K1462">
        <v>465</v>
      </c>
      <c r="L1462">
        <v>154</v>
      </c>
      <c r="N1462" t="s">
        <v>636</v>
      </c>
      <c r="P1462" t="s">
        <v>17</v>
      </c>
      <c r="Q1462" t="s">
        <v>18</v>
      </c>
      <c r="R1462" t="s">
        <v>19</v>
      </c>
      <c r="T1462" t="s">
        <v>20</v>
      </c>
      <c r="U1462" t="s">
        <v>21</v>
      </c>
    </row>
    <row r="1463" spans="1:23">
      <c r="A1463">
        <v>2506981623</v>
      </c>
      <c r="B1463" s="3">
        <v>3</v>
      </c>
      <c r="C1463" s="3"/>
      <c r="D1463" t="s">
        <v>298</v>
      </c>
      <c r="E1463" t="b">
        <f t="shared" si="89"/>
        <v>0</v>
      </c>
      <c r="F1463" t="b">
        <f t="shared" si="92"/>
        <v>0</v>
      </c>
      <c r="G1463" t="b">
        <f t="shared" si="90"/>
        <v>0</v>
      </c>
      <c r="H1463" t="b">
        <f t="shared" si="91"/>
        <v>0</v>
      </c>
      <c r="J1463" t="s">
        <v>282</v>
      </c>
      <c r="K1463">
        <v>459</v>
      </c>
      <c r="L1463">
        <v>152</v>
      </c>
      <c r="N1463" t="s">
        <v>299</v>
      </c>
      <c r="R1463" t="s">
        <v>19</v>
      </c>
      <c r="T1463" t="s">
        <v>20</v>
      </c>
      <c r="U1463" t="s">
        <v>21</v>
      </c>
    </row>
    <row r="1464" spans="1:23">
      <c r="A1464">
        <v>2507050373</v>
      </c>
      <c r="B1464" s="3">
        <v>10</v>
      </c>
      <c r="C1464" s="3"/>
      <c r="D1464" t="s">
        <v>419</v>
      </c>
      <c r="E1464" t="b">
        <f t="shared" si="89"/>
        <v>0</v>
      </c>
      <c r="F1464" t="b">
        <f t="shared" si="92"/>
        <v>0</v>
      </c>
      <c r="G1464" t="b">
        <f t="shared" si="90"/>
        <v>0</v>
      </c>
      <c r="H1464" t="b">
        <f t="shared" si="91"/>
        <v>0</v>
      </c>
      <c r="J1464" t="s">
        <v>32</v>
      </c>
      <c r="K1464">
        <v>1089</v>
      </c>
      <c r="L1464">
        <v>362</v>
      </c>
      <c r="N1464" t="s">
        <v>420</v>
      </c>
      <c r="P1464" t="s">
        <v>24</v>
      </c>
      <c r="Q1464" t="s">
        <v>25</v>
      </c>
      <c r="R1464" t="s">
        <v>19</v>
      </c>
      <c r="T1464" t="s">
        <v>20</v>
      </c>
      <c r="U1464" t="s">
        <v>21</v>
      </c>
    </row>
    <row r="1465" spans="1:23">
      <c r="A1465">
        <v>2507064067</v>
      </c>
      <c r="B1465" s="3">
        <v>16</v>
      </c>
      <c r="C1465" s="3"/>
      <c r="D1465" t="s">
        <v>376</v>
      </c>
      <c r="E1465" t="b">
        <f t="shared" si="89"/>
        <v>0</v>
      </c>
      <c r="F1465" t="b">
        <f t="shared" si="92"/>
        <v>1</v>
      </c>
      <c r="G1465" t="b">
        <f t="shared" si="90"/>
        <v>0</v>
      </c>
      <c r="H1465" t="b">
        <f t="shared" si="91"/>
        <v>0</v>
      </c>
      <c r="J1465" t="s">
        <v>52</v>
      </c>
      <c r="K1465">
        <v>1998</v>
      </c>
      <c r="L1465">
        <v>665</v>
      </c>
      <c r="N1465" t="s">
        <v>377</v>
      </c>
      <c r="P1465" t="s">
        <v>54</v>
      </c>
      <c r="Q1465" t="s">
        <v>18</v>
      </c>
      <c r="R1465" t="s">
        <v>55</v>
      </c>
      <c r="T1465" t="s">
        <v>20</v>
      </c>
      <c r="U1465" t="s">
        <v>21</v>
      </c>
      <c r="V1465" t="s">
        <v>19237</v>
      </c>
      <c r="W1465" t="s">
        <v>19238</v>
      </c>
    </row>
    <row r="1466" spans="1:23">
      <c r="A1466">
        <v>2507072144</v>
      </c>
      <c r="B1466" s="3">
        <v>4</v>
      </c>
      <c r="C1466" s="3"/>
      <c r="D1466" t="s">
        <v>877</v>
      </c>
      <c r="E1466" t="b">
        <f t="shared" si="89"/>
        <v>0</v>
      </c>
      <c r="F1466" t="b">
        <f t="shared" si="92"/>
        <v>0</v>
      </c>
      <c r="G1466" t="b">
        <f t="shared" si="90"/>
        <v>0</v>
      </c>
      <c r="H1466" t="b">
        <f t="shared" si="91"/>
        <v>0</v>
      </c>
      <c r="J1466" t="s">
        <v>15</v>
      </c>
      <c r="K1466">
        <v>465</v>
      </c>
      <c r="L1466">
        <v>154</v>
      </c>
      <c r="N1466" t="s">
        <v>878</v>
      </c>
      <c r="P1466" t="s">
        <v>17</v>
      </c>
      <c r="Q1466" t="s">
        <v>18</v>
      </c>
      <c r="R1466" t="s">
        <v>19</v>
      </c>
      <c r="T1466" t="s">
        <v>20</v>
      </c>
      <c r="U1466" t="s">
        <v>21</v>
      </c>
    </row>
    <row r="1467" spans="1:23">
      <c r="A1467">
        <v>2507085461</v>
      </c>
      <c r="B1467" s="3">
        <v>4</v>
      </c>
      <c r="C1467" s="3"/>
      <c r="D1467" t="s">
        <v>445</v>
      </c>
      <c r="E1467" t="b">
        <f t="shared" si="89"/>
        <v>0</v>
      </c>
      <c r="F1467" t="b">
        <f t="shared" si="92"/>
        <v>0</v>
      </c>
      <c r="G1467" t="b">
        <f t="shared" si="90"/>
        <v>0</v>
      </c>
      <c r="H1467" t="b">
        <f t="shared" si="91"/>
        <v>0</v>
      </c>
      <c r="J1467" t="s">
        <v>282</v>
      </c>
      <c r="K1467">
        <v>447</v>
      </c>
      <c r="L1467">
        <v>148</v>
      </c>
      <c r="N1467" t="s">
        <v>446</v>
      </c>
      <c r="R1467" t="s">
        <v>19</v>
      </c>
      <c r="T1467" t="s">
        <v>20</v>
      </c>
      <c r="U1467" t="s">
        <v>21</v>
      </c>
    </row>
    <row r="1468" spans="1:23">
      <c r="A1468">
        <v>2507094708</v>
      </c>
      <c r="B1468" s="3">
        <v>4</v>
      </c>
      <c r="C1468" s="3"/>
      <c r="D1468" t="s">
        <v>645</v>
      </c>
      <c r="E1468" t="b">
        <f t="shared" si="89"/>
        <v>0</v>
      </c>
      <c r="F1468" t="b">
        <f t="shared" si="92"/>
        <v>0</v>
      </c>
      <c r="G1468" t="b">
        <f t="shared" si="90"/>
        <v>0</v>
      </c>
      <c r="H1468" t="b">
        <f t="shared" si="91"/>
        <v>0</v>
      </c>
      <c r="J1468" t="s">
        <v>15</v>
      </c>
      <c r="K1468">
        <v>465</v>
      </c>
      <c r="L1468">
        <v>154</v>
      </c>
      <c r="N1468" t="s">
        <v>646</v>
      </c>
      <c r="P1468" t="s">
        <v>17</v>
      </c>
      <c r="Q1468" t="s">
        <v>18</v>
      </c>
      <c r="R1468" t="s">
        <v>19</v>
      </c>
      <c r="T1468" t="s">
        <v>20</v>
      </c>
      <c r="U1468" t="s">
        <v>21</v>
      </c>
    </row>
    <row r="1469" spans="1:23">
      <c r="A1469">
        <v>2507100734</v>
      </c>
      <c r="B1469" s="3">
        <v>4</v>
      </c>
      <c r="C1469" s="3"/>
      <c r="D1469" t="s">
        <v>682</v>
      </c>
      <c r="E1469" t="b">
        <f t="shared" si="89"/>
        <v>0</v>
      </c>
      <c r="F1469" t="b">
        <f t="shared" si="92"/>
        <v>0</v>
      </c>
      <c r="G1469" t="b">
        <f t="shared" si="90"/>
        <v>0</v>
      </c>
      <c r="H1469" t="b">
        <f t="shared" si="91"/>
        <v>0</v>
      </c>
      <c r="J1469" t="s">
        <v>15</v>
      </c>
      <c r="K1469">
        <v>465</v>
      </c>
      <c r="L1469">
        <v>154</v>
      </c>
      <c r="N1469" t="s">
        <v>683</v>
      </c>
      <c r="P1469" t="s">
        <v>17</v>
      </c>
      <c r="Q1469" t="s">
        <v>18</v>
      </c>
      <c r="R1469" t="s">
        <v>19</v>
      </c>
      <c r="T1469" t="s">
        <v>20</v>
      </c>
      <c r="U1469" t="s">
        <v>21</v>
      </c>
    </row>
    <row r="1470" spans="1:23">
      <c r="A1470">
        <v>2507107478</v>
      </c>
      <c r="B1470" s="3">
        <v>4</v>
      </c>
      <c r="C1470" s="3"/>
      <c r="D1470" t="s">
        <v>696</v>
      </c>
      <c r="E1470" t="b">
        <f t="shared" si="89"/>
        <v>0</v>
      </c>
      <c r="F1470" t="b">
        <f t="shared" si="92"/>
        <v>0</v>
      </c>
      <c r="G1470" t="b">
        <f t="shared" si="90"/>
        <v>0</v>
      </c>
      <c r="H1470" t="b">
        <f t="shared" si="91"/>
        <v>0</v>
      </c>
      <c r="J1470" t="s">
        <v>15</v>
      </c>
      <c r="K1470">
        <v>465</v>
      </c>
      <c r="L1470">
        <v>154</v>
      </c>
      <c r="N1470" t="s">
        <v>697</v>
      </c>
      <c r="P1470" t="s">
        <v>17</v>
      </c>
      <c r="Q1470" t="s">
        <v>18</v>
      </c>
      <c r="R1470" t="s">
        <v>19</v>
      </c>
      <c r="T1470" t="s">
        <v>20</v>
      </c>
      <c r="U1470" t="s">
        <v>21</v>
      </c>
    </row>
    <row r="1471" spans="1:23">
      <c r="A1471">
        <v>2507111830</v>
      </c>
      <c r="B1471" s="3">
        <v>8</v>
      </c>
      <c r="C1471" s="3"/>
      <c r="D1471" t="s">
        <v>698</v>
      </c>
      <c r="E1471" t="b">
        <f t="shared" si="89"/>
        <v>0</v>
      </c>
      <c r="F1471" t="b">
        <f t="shared" si="92"/>
        <v>0</v>
      </c>
      <c r="G1471" t="b">
        <f t="shared" si="90"/>
        <v>0</v>
      </c>
      <c r="H1471" t="b">
        <f t="shared" si="91"/>
        <v>0</v>
      </c>
      <c r="J1471" t="s">
        <v>32</v>
      </c>
      <c r="K1471">
        <v>936</v>
      </c>
      <c r="L1471">
        <v>311</v>
      </c>
      <c r="N1471" t="s">
        <v>699</v>
      </c>
      <c r="P1471" t="s">
        <v>24</v>
      </c>
      <c r="Q1471" t="s">
        <v>25</v>
      </c>
      <c r="R1471" t="s">
        <v>19</v>
      </c>
      <c r="T1471" t="s">
        <v>20</v>
      </c>
      <c r="U1471" t="s">
        <v>21</v>
      </c>
    </row>
    <row r="1472" spans="1:23">
      <c r="A1472">
        <v>2507112615</v>
      </c>
      <c r="B1472" s="3">
        <v>4</v>
      </c>
      <c r="C1472" s="3"/>
      <c r="D1472" t="s">
        <v>700</v>
      </c>
      <c r="E1472" t="b">
        <f t="shared" si="89"/>
        <v>0</v>
      </c>
      <c r="F1472" t="b">
        <f t="shared" si="92"/>
        <v>0</v>
      </c>
      <c r="G1472" t="b">
        <f t="shared" si="90"/>
        <v>0</v>
      </c>
      <c r="H1472" t="b">
        <f t="shared" si="91"/>
        <v>0</v>
      </c>
      <c r="J1472" t="s">
        <v>15</v>
      </c>
      <c r="K1472">
        <v>465</v>
      </c>
      <c r="L1472">
        <v>154</v>
      </c>
      <c r="N1472" t="s">
        <v>699</v>
      </c>
      <c r="P1472" t="s">
        <v>17</v>
      </c>
      <c r="Q1472" t="s">
        <v>18</v>
      </c>
      <c r="R1472" t="s">
        <v>19</v>
      </c>
      <c r="T1472" t="s">
        <v>20</v>
      </c>
      <c r="U1472" t="s">
        <v>21</v>
      </c>
    </row>
    <row r="1473" spans="1:21">
      <c r="A1473">
        <v>2507121427</v>
      </c>
      <c r="B1473" s="3">
        <v>16</v>
      </c>
      <c r="C1473" s="3"/>
      <c r="D1473" t="s">
        <v>382</v>
      </c>
      <c r="E1473" t="b">
        <f t="shared" si="89"/>
        <v>0</v>
      </c>
      <c r="F1473" t="b">
        <f t="shared" si="92"/>
        <v>1</v>
      </c>
      <c r="G1473" t="b">
        <f t="shared" si="90"/>
        <v>0</v>
      </c>
      <c r="H1473" t="b">
        <f t="shared" si="91"/>
        <v>0</v>
      </c>
      <c r="J1473" t="s">
        <v>52</v>
      </c>
      <c r="K1473">
        <v>2007</v>
      </c>
      <c r="L1473">
        <v>668</v>
      </c>
      <c r="N1473" t="s">
        <v>383</v>
      </c>
      <c r="P1473" t="s">
        <v>54</v>
      </c>
      <c r="Q1473" t="s">
        <v>18</v>
      </c>
      <c r="R1473" t="s">
        <v>55</v>
      </c>
      <c r="T1473" t="s">
        <v>20</v>
      </c>
      <c r="U1473" t="s">
        <v>21</v>
      </c>
    </row>
    <row r="1474" spans="1:21">
      <c r="A1474">
        <v>2507123355</v>
      </c>
      <c r="B1474" s="3">
        <v>7</v>
      </c>
      <c r="C1474" s="3"/>
      <c r="D1474" t="s">
        <v>384</v>
      </c>
      <c r="E1474" t="b">
        <f t="shared" si="89"/>
        <v>0</v>
      </c>
      <c r="F1474" t="b">
        <f t="shared" si="92"/>
        <v>0</v>
      </c>
      <c r="G1474" t="b">
        <f t="shared" si="90"/>
        <v>0</v>
      </c>
      <c r="H1474" t="b">
        <f t="shared" si="91"/>
        <v>0</v>
      </c>
      <c r="J1474" t="s">
        <v>32</v>
      </c>
      <c r="K1474">
        <v>843</v>
      </c>
      <c r="L1474">
        <v>280</v>
      </c>
      <c r="N1474" t="s">
        <v>383</v>
      </c>
      <c r="P1474" t="s">
        <v>24</v>
      </c>
      <c r="Q1474" t="s">
        <v>25</v>
      </c>
      <c r="R1474" t="s">
        <v>19</v>
      </c>
      <c r="T1474" t="s">
        <v>20</v>
      </c>
      <c r="U1474" t="s">
        <v>21</v>
      </c>
    </row>
    <row r="1475" spans="1:21">
      <c r="A1475">
        <v>2507213090</v>
      </c>
      <c r="B1475" s="3">
        <v>4</v>
      </c>
      <c r="C1475" s="3"/>
      <c r="D1475" t="s">
        <v>616</v>
      </c>
      <c r="E1475" t="b">
        <f t="shared" ref="E1475:E1538" si="93">ISNUMBER(SEARCH("pfam04234",R1475))</f>
        <v>0</v>
      </c>
      <c r="F1475" t="b">
        <f t="shared" si="92"/>
        <v>0</v>
      </c>
      <c r="G1475" t="b">
        <f t="shared" ref="G1475:G1538" si="94">ISNUMBER(SEARCH("pfam13442",R1475))</f>
        <v>0</v>
      </c>
      <c r="H1475" t="b">
        <f t="shared" ref="H1475:H1538" si="95">ISNUMBER(SEARCH("pfam13115",R1475))</f>
        <v>0</v>
      </c>
      <c r="J1475" t="s">
        <v>15</v>
      </c>
      <c r="K1475">
        <v>465</v>
      </c>
      <c r="L1475">
        <v>154</v>
      </c>
      <c r="N1475" t="s">
        <v>617</v>
      </c>
      <c r="P1475" t="s">
        <v>17</v>
      </c>
      <c r="Q1475" t="s">
        <v>18</v>
      </c>
      <c r="R1475" t="s">
        <v>19</v>
      </c>
      <c r="T1475" t="s">
        <v>20</v>
      </c>
      <c r="U1475" t="s">
        <v>21</v>
      </c>
    </row>
    <row r="1476" spans="1:21">
      <c r="A1476">
        <v>2507213632</v>
      </c>
      <c r="B1476" s="3">
        <v>4</v>
      </c>
      <c r="C1476" s="3"/>
      <c r="D1476" t="s">
        <v>618</v>
      </c>
      <c r="E1476" t="b">
        <f t="shared" si="93"/>
        <v>0</v>
      </c>
      <c r="F1476" t="b">
        <f t="shared" si="92"/>
        <v>0</v>
      </c>
      <c r="G1476" t="b">
        <f t="shared" si="94"/>
        <v>0</v>
      </c>
      <c r="H1476" t="b">
        <f t="shared" si="95"/>
        <v>0</v>
      </c>
      <c r="J1476" t="s">
        <v>282</v>
      </c>
      <c r="K1476">
        <v>435</v>
      </c>
      <c r="L1476">
        <v>144</v>
      </c>
      <c r="N1476" t="s">
        <v>617</v>
      </c>
      <c r="R1476" t="s">
        <v>19</v>
      </c>
      <c r="T1476" t="s">
        <v>20</v>
      </c>
      <c r="U1476" t="s">
        <v>21</v>
      </c>
    </row>
    <row r="1477" spans="1:21">
      <c r="A1477">
        <v>2507267646</v>
      </c>
      <c r="B1477" s="3">
        <v>4</v>
      </c>
      <c r="C1477" s="3"/>
      <c r="D1477" t="s">
        <v>707</v>
      </c>
      <c r="E1477" t="b">
        <f t="shared" si="93"/>
        <v>0</v>
      </c>
      <c r="F1477" t="b">
        <f t="shared" si="92"/>
        <v>0</v>
      </c>
      <c r="G1477" t="b">
        <f t="shared" si="94"/>
        <v>0</v>
      </c>
      <c r="H1477" t="b">
        <f t="shared" si="95"/>
        <v>0</v>
      </c>
      <c r="J1477" t="s">
        <v>15</v>
      </c>
      <c r="K1477">
        <v>465</v>
      </c>
      <c r="L1477">
        <v>154</v>
      </c>
      <c r="N1477" t="s">
        <v>708</v>
      </c>
      <c r="P1477" t="s">
        <v>17</v>
      </c>
      <c r="Q1477" t="s">
        <v>18</v>
      </c>
      <c r="R1477" t="s">
        <v>19</v>
      </c>
      <c r="T1477" t="s">
        <v>20</v>
      </c>
      <c r="U1477" t="s">
        <v>21</v>
      </c>
    </row>
    <row r="1478" spans="1:21">
      <c r="A1478">
        <v>2507267999</v>
      </c>
      <c r="B1478" s="3">
        <v>8</v>
      </c>
      <c r="C1478" s="3"/>
      <c r="D1478" t="s">
        <v>709</v>
      </c>
      <c r="E1478" t="b">
        <f t="shared" si="93"/>
        <v>0</v>
      </c>
      <c r="F1478" t="b">
        <f t="shared" si="92"/>
        <v>0</v>
      </c>
      <c r="G1478" t="b">
        <f t="shared" si="94"/>
        <v>0</v>
      </c>
      <c r="H1478" t="b">
        <f t="shared" si="95"/>
        <v>0</v>
      </c>
      <c r="J1478" t="s">
        <v>32</v>
      </c>
      <c r="K1478">
        <v>873</v>
      </c>
      <c r="L1478">
        <v>290</v>
      </c>
      <c r="N1478" t="s">
        <v>708</v>
      </c>
      <c r="P1478" t="s">
        <v>24</v>
      </c>
      <c r="Q1478" t="s">
        <v>25</v>
      </c>
      <c r="R1478" t="s">
        <v>19</v>
      </c>
      <c r="T1478" t="s">
        <v>20</v>
      </c>
      <c r="U1478" t="s">
        <v>21</v>
      </c>
    </row>
    <row r="1479" spans="1:21">
      <c r="A1479">
        <v>2507276244</v>
      </c>
      <c r="B1479" s="3">
        <v>4</v>
      </c>
      <c r="C1479" s="3"/>
      <c r="D1479" t="s">
        <v>710</v>
      </c>
      <c r="E1479" t="b">
        <f t="shared" si="93"/>
        <v>0</v>
      </c>
      <c r="F1479" t="b">
        <f t="shared" si="92"/>
        <v>0</v>
      </c>
      <c r="G1479" t="b">
        <f t="shared" si="94"/>
        <v>0</v>
      </c>
      <c r="H1479" t="b">
        <f t="shared" si="95"/>
        <v>0</v>
      </c>
      <c r="J1479" t="s">
        <v>15</v>
      </c>
      <c r="K1479">
        <v>465</v>
      </c>
      <c r="L1479">
        <v>154</v>
      </c>
      <c r="N1479" t="s">
        <v>711</v>
      </c>
      <c r="P1479" t="s">
        <v>17</v>
      </c>
      <c r="Q1479" t="s">
        <v>18</v>
      </c>
      <c r="R1479" t="s">
        <v>19</v>
      </c>
      <c r="T1479" t="s">
        <v>20</v>
      </c>
      <c r="U1479" t="s">
        <v>21</v>
      </c>
    </row>
    <row r="1480" spans="1:21">
      <c r="A1480">
        <v>2507338417</v>
      </c>
      <c r="B1480" s="3">
        <v>4</v>
      </c>
      <c r="C1480" s="3"/>
      <c r="D1480" t="s">
        <v>726</v>
      </c>
      <c r="E1480" t="b">
        <f t="shared" si="93"/>
        <v>0</v>
      </c>
      <c r="F1480" t="b">
        <f t="shared" si="92"/>
        <v>0</v>
      </c>
      <c r="G1480" t="b">
        <f t="shared" si="94"/>
        <v>0</v>
      </c>
      <c r="H1480" t="b">
        <f t="shared" si="95"/>
        <v>0</v>
      </c>
      <c r="J1480" t="s">
        <v>15</v>
      </c>
      <c r="K1480">
        <v>465</v>
      </c>
      <c r="L1480">
        <v>154</v>
      </c>
      <c r="N1480" t="s">
        <v>727</v>
      </c>
      <c r="P1480" t="s">
        <v>17</v>
      </c>
      <c r="Q1480" t="s">
        <v>18</v>
      </c>
      <c r="R1480" t="s">
        <v>19</v>
      </c>
      <c r="T1480" t="s">
        <v>20</v>
      </c>
      <c r="U1480" t="s">
        <v>21</v>
      </c>
    </row>
    <row r="1481" spans="1:21">
      <c r="A1481">
        <v>2507341963</v>
      </c>
      <c r="B1481" s="3">
        <v>8</v>
      </c>
      <c r="C1481" s="3"/>
      <c r="D1481" t="s">
        <v>728</v>
      </c>
      <c r="E1481" t="b">
        <f t="shared" si="93"/>
        <v>0</v>
      </c>
      <c r="F1481" t="b">
        <f t="shared" si="92"/>
        <v>0</v>
      </c>
      <c r="G1481" t="b">
        <f t="shared" si="94"/>
        <v>0</v>
      </c>
      <c r="H1481" t="b">
        <f t="shared" si="95"/>
        <v>0</v>
      </c>
      <c r="J1481" t="s">
        <v>32</v>
      </c>
      <c r="K1481">
        <v>933</v>
      </c>
      <c r="L1481">
        <v>310</v>
      </c>
      <c r="N1481" t="s">
        <v>727</v>
      </c>
      <c r="P1481" t="s">
        <v>24</v>
      </c>
      <c r="Q1481" t="s">
        <v>25</v>
      </c>
      <c r="R1481" t="s">
        <v>19</v>
      </c>
      <c r="T1481" t="s">
        <v>20</v>
      </c>
      <c r="U1481" t="s">
        <v>21</v>
      </c>
    </row>
    <row r="1482" spans="1:21">
      <c r="A1482">
        <v>2507348561</v>
      </c>
      <c r="B1482" s="3">
        <v>4</v>
      </c>
      <c r="C1482" s="3"/>
      <c r="D1482" t="s">
        <v>729</v>
      </c>
      <c r="E1482" t="b">
        <f t="shared" si="93"/>
        <v>0</v>
      </c>
      <c r="F1482" t="b">
        <f t="shared" si="92"/>
        <v>0</v>
      </c>
      <c r="G1482" t="b">
        <f t="shared" si="94"/>
        <v>0</v>
      </c>
      <c r="H1482" t="b">
        <f t="shared" si="95"/>
        <v>0</v>
      </c>
      <c r="J1482" t="s">
        <v>15</v>
      </c>
      <c r="K1482">
        <v>465</v>
      </c>
      <c r="L1482">
        <v>154</v>
      </c>
      <c r="N1482" t="s">
        <v>730</v>
      </c>
      <c r="P1482" t="s">
        <v>17</v>
      </c>
      <c r="Q1482" t="s">
        <v>18</v>
      </c>
      <c r="R1482" t="s">
        <v>19</v>
      </c>
      <c r="T1482" t="s">
        <v>20</v>
      </c>
      <c r="U1482" t="s">
        <v>21</v>
      </c>
    </row>
    <row r="1483" spans="1:21">
      <c r="A1483">
        <v>2507354357</v>
      </c>
      <c r="B1483" s="3">
        <v>4</v>
      </c>
      <c r="C1483" s="3"/>
      <c r="D1483" t="s">
        <v>460</v>
      </c>
      <c r="E1483" t="b">
        <f t="shared" si="93"/>
        <v>0</v>
      </c>
      <c r="F1483" t="b">
        <f t="shared" si="92"/>
        <v>0</v>
      </c>
      <c r="G1483" t="b">
        <f t="shared" si="94"/>
        <v>0</v>
      </c>
      <c r="H1483" t="b">
        <f t="shared" si="95"/>
        <v>0</v>
      </c>
      <c r="J1483" t="s">
        <v>32</v>
      </c>
      <c r="K1483">
        <v>435</v>
      </c>
      <c r="L1483">
        <v>144</v>
      </c>
      <c r="N1483" t="s">
        <v>461</v>
      </c>
      <c r="R1483" t="s">
        <v>19</v>
      </c>
      <c r="T1483" t="s">
        <v>20</v>
      </c>
      <c r="U1483" t="s">
        <v>21</v>
      </c>
    </row>
    <row r="1484" spans="1:21">
      <c r="A1484">
        <v>2507357185</v>
      </c>
      <c r="B1484" s="3">
        <v>8</v>
      </c>
      <c r="C1484" s="3"/>
      <c r="D1484" t="s">
        <v>462</v>
      </c>
      <c r="E1484" t="b">
        <f t="shared" si="93"/>
        <v>0</v>
      </c>
      <c r="F1484" t="b">
        <f t="shared" si="92"/>
        <v>0</v>
      </c>
      <c r="G1484" t="b">
        <f t="shared" si="94"/>
        <v>0</v>
      </c>
      <c r="H1484" t="b">
        <f t="shared" si="95"/>
        <v>0</v>
      </c>
      <c r="J1484" t="s">
        <v>32</v>
      </c>
      <c r="K1484">
        <v>927</v>
      </c>
      <c r="L1484">
        <v>308</v>
      </c>
      <c r="N1484" t="s">
        <v>461</v>
      </c>
      <c r="P1484" t="s">
        <v>24</v>
      </c>
      <c r="Q1484" t="s">
        <v>25</v>
      </c>
      <c r="R1484" t="s">
        <v>19</v>
      </c>
      <c r="T1484" t="s">
        <v>20</v>
      </c>
      <c r="U1484" t="s">
        <v>21</v>
      </c>
    </row>
    <row r="1485" spans="1:21">
      <c r="A1485">
        <v>2507358299</v>
      </c>
      <c r="B1485" s="3">
        <v>4</v>
      </c>
      <c r="C1485" s="3"/>
      <c r="D1485" t="s">
        <v>463</v>
      </c>
      <c r="E1485" t="b">
        <f t="shared" si="93"/>
        <v>0</v>
      </c>
      <c r="F1485" t="b">
        <f t="shared" si="92"/>
        <v>0</v>
      </c>
      <c r="G1485" t="b">
        <f t="shared" si="94"/>
        <v>0</v>
      </c>
      <c r="H1485" t="b">
        <f t="shared" si="95"/>
        <v>0</v>
      </c>
      <c r="J1485" t="s">
        <v>15</v>
      </c>
      <c r="K1485">
        <v>465</v>
      </c>
      <c r="L1485">
        <v>154</v>
      </c>
      <c r="N1485" t="s">
        <v>461</v>
      </c>
      <c r="P1485" t="s">
        <v>17</v>
      </c>
      <c r="Q1485" t="s">
        <v>18</v>
      </c>
      <c r="R1485" t="s">
        <v>19</v>
      </c>
      <c r="T1485" t="s">
        <v>20</v>
      </c>
      <c r="U1485" t="s">
        <v>21</v>
      </c>
    </row>
    <row r="1486" spans="1:21">
      <c r="A1486">
        <v>2507369436</v>
      </c>
      <c r="B1486" s="3">
        <v>4</v>
      </c>
      <c r="C1486" s="3"/>
      <c r="D1486" t="s">
        <v>475</v>
      </c>
      <c r="E1486" t="b">
        <f t="shared" si="93"/>
        <v>0</v>
      </c>
      <c r="F1486" t="b">
        <f t="shared" si="92"/>
        <v>0</v>
      </c>
      <c r="G1486" t="b">
        <f t="shared" si="94"/>
        <v>0</v>
      </c>
      <c r="H1486" t="b">
        <f t="shared" si="95"/>
        <v>0</v>
      </c>
      <c r="J1486" t="s">
        <v>32</v>
      </c>
      <c r="K1486">
        <v>435</v>
      </c>
      <c r="L1486">
        <v>144</v>
      </c>
      <c r="N1486" t="s">
        <v>476</v>
      </c>
      <c r="R1486" t="s">
        <v>19</v>
      </c>
      <c r="T1486" t="s">
        <v>20</v>
      </c>
      <c r="U1486" t="s">
        <v>21</v>
      </c>
    </row>
    <row r="1487" spans="1:21">
      <c r="A1487">
        <v>2507374339</v>
      </c>
      <c r="B1487" s="3">
        <v>4</v>
      </c>
      <c r="C1487" s="3"/>
      <c r="D1487" t="s">
        <v>477</v>
      </c>
      <c r="E1487" t="b">
        <f t="shared" si="93"/>
        <v>0</v>
      </c>
      <c r="F1487" t="b">
        <f t="shared" si="92"/>
        <v>0</v>
      </c>
      <c r="G1487" t="b">
        <f t="shared" si="94"/>
        <v>0</v>
      </c>
      <c r="H1487" t="b">
        <f t="shared" si="95"/>
        <v>0</v>
      </c>
      <c r="J1487" t="s">
        <v>15</v>
      </c>
      <c r="K1487">
        <v>465</v>
      </c>
      <c r="L1487">
        <v>154</v>
      </c>
      <c r="N1487" t="s">
        <v>476</v>
      </c>
      <c r="P1487" t="s">
        <v>17</v>
      </c>
      <c r="Q1487" t="s">
        <v>18</v>
      </c>
      <c r="R1487" t="s">
        <v>19</v>
      </c>
      <c r="T1487" t="s">
        <v>20</v>
      </c>
      <c r="U1487" t="s">
        <v>21</v>
      </c>
    </row>
    <row r="1488" spans="1:21">
      <c r="A1488">
        <v>2507379345</v>
      </c>
      <c r="B1488" s="3">
        <v>4</v>
      </c>
      <c r="C1488" s="3"/>
      <c r="D1488" t="s">
        <v>478</v>
      </c>
      <c r="E1488" t="b">
        <f t="shared" si="93"/>
        <v>0</v>
      </c>
      <c r="F1488" t="b">
        <f t="shared" si="92"/>
        <v>0</v>
      </c>
      <c r="G1488" t="b">
        <f t="shared" si="94"/>
        <v>0</v>
      </c>
      <c r="H1488" t="b">
        <f t="shared" si="95"/>
        <v>0</v>
      </c>
      <c r="J1488" t="s">
        <v>32</v>
      </c>
      <c r="K1488">
        <v>435</v>
      </c>
      <c r="L1488">
        <v>144</v>
      </c>
      <c r="N1488" t="s">
        <v>479</v>
      </c>
      <c r="R1488" t="s">
        <v>19</v>
      </c>
      <c r="T1488" t="s">
        <v>20</v>
      </c>
      <c r="U1488" t="s">
        <v>21</v>
      </c>
    </row>
    <row r="1489" spans="1:21">
      <c r="A1489">
        <v>2507379981</v>
      </c>
      <c r="B1489" s="3">
        <v>4</v>
      </c>
      <c r="C1489" s="3"/>
      <c r="D1489" t="s">
        <v>480</v>
      </c>
      <c r="E1489" t="b">
        <f t="shared" si="93"/>
        <v>0</v>
      </c>
      <c r="F1489" t="b">
        <f t="shared" si="92"/>
        <v>0</v>
      </c>
      <c r="G1489" t="b">
        <f t="shared" si="94"/>
        <v>0</v>
      </c>
      <c r="H1489" t="b">
        <f t="shared" si="95"/>
        <v>0</v>
      </c>
      <c r="J1489" t="s">
        <v>15</v>
      </c>
      <c r="K1489">
        <v>465</v>
      </c>
      <c r="L1489">
        <v>154</v>
      </c>
      <c r="N1489" t="s">
        <v>479</v>
      </c>
      <c r="P1489" t="s">
        <v>17</v>
      </c>
      <c r="Q1489" t="s">
        <v>18</v>
      </c>
      <c r="R1489" t="s">
        <v>19</v>
      </c>
      <c r="T1489" t="s">
        <v>20</v>
      </c>
      <c r="U1489" t="s">
        <v>21</v>
      </c>
    </row>
    <row r="1490" spans="1:21">
      <c r="A1490">
        <v>2507381219</v>
      </c>
      <c r="B1490" s="3">
        <v>8</v>
      </c>
      <c r="C1490" s="3"/>
      <c r="D1490" t="s">
        <v>481</v>
      </c>
      <c r="E1490" t="b">
        <f t="shared" si="93"/>
        <v>0</v>
      </c>
      <c r="F1490" t="b">
        <f t="shared" si="92"/>
        <v>0</v>
      </c>
      <c r="G1490" t="b">
        <f t="shared" si="94"/>
        <v>0</v>
      </c>
      <c r="H1490" t="b">
        <f t="shared" si="95"/>
        <v>0</v>
      </c>
      <c r="J1490" t="s">
        <v>32</v>
      </c>
      <c r="K1490">
        <v>927</v>
      </c>
      <c r="L1490">
        <v>308</v>
      </c>
      <c r="N1490" t="s">
        <v>479</v>
      </c>
      <c r="P1490" t="s">
        <v>24</v>
      </c>
      <c r="Q1490" t="s">
        <v>25</v>
      </c>
      <c r="R1490" t="s">
        <v>19</v>
      </c>
      <c r="T1490" t="s">
        <v>20</v>
      </c>
      <c r="U1490" t="s">
        <v>21</v>
      </c>
    </row>
    <row r="1491" spans="1:21">
      <c r="A1491">
        <v>2507382121</v>
      </c>
      <c r="B1491" s="3">
        <v>4</v>
      </c>
      <c r="C1491" s="3"/>
      <c r="D1491" t="s">
        <v>489</v>
      </c>
      <c r="E1491" t="b">
        <f t="shared" si="93"/>
        <v>0</v>
      </c>
      <c r="F1491" t="b">
        <f t="shared" si="92"/>
        <v>0</v>
      </c>
      <c r="G1491" t="b">
        <f t="shared" si="94"/>
        <v>0</v>
      </c>
      <c r="H1491" t="b">
        <f t="shared" si="95"/>
        <v>0</v>
      </c>
      <c r="J1491" t="s">
        <v>32</v>
      </c>
      <c r="K1491">
        <v>435</v>
      </c>
      <c r="L1491">
        <v>144</v>
      </c>
      <c r="N1491" t="s">
        <v>490</v>
      </c>
      <c r="R1491" t="s">
        <v>19</v>
      </c>
      <c r="T1491" t="s">
        <v>20</v>
      </c>
      <c r="U1491" t="s">
        <v>21</v>
      </c>
    </row>
    <row r="1492" spans="1:21">
      <c r="A1492">
        <v>2507387865</v>
      </c>
      <c r="B1492" s="3">
        <v>4</v>
      </c>
      <c r="C1492" s="3"/>
      <c r="D1492" t="s">
        <v>491</v>
      </c>
      <c r="E1492" t="b">
        <f t="shared" si="93"/>
        <v>0</v>
      </c>
      <c r="F1492" t="b">
        <f t="shared" si="92"/>
        <v>0</v>
      </c>
      <c r="G1492" t="b">
        <f t="shared" si="94"/>
        <v>0</v>
      </c>
      <c r="H1492" t="b">
        <f t="shared" si="95"/>
        <v>0</v>
      </c>
      <c r="J1492" t="s">
        <v>15</v>
      </c>
      <c r="K1492">
        <v>465</v>
      </c>
      <c r="L1492">
        <v>154</v>
      </c>
      <c r="N1492" t="s">
        <v>490</v>
      </c>
      <c r="P1492" t="s">
        <v>17</v>
      </c>
      <c r="Q1492" t="s">
        <v>18</v>
      </c>
      <c r="R1492" t="s">
        <v>19</v>
      </c>
      <c r="T1492" t="s">
        <v>20</v>
      </c>
      <c r="U1492" t="s">
        <v>21</v>
      </c>
    </row>
    <row r="1493" spans="1:21">
      <c r="A1493">
        <v>2507389255</v>
      </c>
      <c r="B1493" s="3">
        <v>4</v>
      </c>
      <c r="C1493" s="3"/>
      <c r="D1493" t="s">
        <v>492</v>
      </c>
      <c r="E1493" t="b">
        <f t="shared" si="93"/>
        <v>0</v>
      </c>
      <c r="F1493" t="b">
        <f t="shared" si="92"/>
        <v>0</v>
      </c>
      <c r="G1493" t="b">
        <f t="shared" si="94"/>
        <v>0</v>
      </c>
      <c r="H1493" t="b">
        <f t="shared" si="95"/>
        <v>0</v>
      </c>
      <c r="J1493" t="s">
        <v>32</v>
      </c>
      <c r="K1493">
        <v>435</v>
      </c>
      <c r="L1493">
        <v>144</v>
      </c>
      <c r="N1493" t="s">
        <v>493</v>
      </c>
      <c r="R1493" t="s">
        <v>19</v>
      </c>
      <c r="T1493" t="s">
        <v>20</v>
      </c>
      <c r="U1493" t="s">
        <v>21</v>
      </c>
    </row>
    <row r="1494" spans="1:21">
      <c r="A1494">
        <v>2507390148</v>
      </c>
      <c r="B1494" s="3">
        <v>4</v>
      </c>
      <c r="C1494" s="3"/>
      <c r="D1494" t="s">
        <v>494</v>
      </c>
      <c r="E1494" t="b">
        <f t="shared" si="93"/>
        <v>0</v>
      </c>
      <c r="F1494" t="b">
        <f t="shared" si="92"/>
        <v>0</v>
      </c>
      <c r="G1494" t="b">
        <f t="shared" si="94"/>
        <v>0</v>
      </c>
      <c r="H1494" t="b">
        <f t="shared" si="95"/>
        <v>0</v>
      </c>
      <c r="J1494" t="s">
        <v>15</v>
      </c>
      <c r="K1494">
        <v>465</v>
      </c>
      <c r="L1494">
        <v>154</v>
      </c>
      <c r="N1494" t="s">
        <v>493</v>
      </c>
      <c r="P1494" t="s">
        <v>17</v>
      </c>
      <c r="Q1494" t="s">
        <v>18</v>
      </c>
      <c r="R1494" t="s">
        <v>19</v>
      </c>
      <c r="T1494" t="s">
        <v>20</v>
      </c>
      <c r="U1494" t="s">
        <v>21</v>
      </c>
    </row>
    <row r="1495" spans="1:21">
      <c r="A1495">
        <v>2507394105</v>
      </c>
      <c r="B1495" s="3">
        <v>8</v>
      </c>
      <c r="C1495" s="3"/>
      <c r="D1495" t="s">
        <v>495</v>
      </c>
      <c r="E1495" t="b">
        <f t="shared" si="93"/>
        <v>0</v>
      </c>
      <c r="F1495" t="b">
        <f t="shared" si="92"/>
        <v>0</v>
      </c>
      <c r="G1495" t="b">
        <f t="shared" si="94"/>
        <v>0</v>
      </c>
      <c r="H1495" t="b">
        <f t="shared" si="95"/>
        <v>0</v>
      </c>
      <c r="J1495" t="s">
        <v>32</v>
      </c>
      <c r="K1495">
        <v>927</v>
      </c>
      <c r="L1495">
        <v>308</v>
      </c>
      <c r="N1495" t="s">
        <v>493</v>
      </c>
      <c r="P1495" t="s">
        <v>24</v>
      </c>
      <c r="Q1495" t="s">
        <v>25</v>
      </c>
      <c r="R1495" t="s">
        <v>19</v>
      </c>
      <c r="T1495" t="s">
        <v>20</v>
      </c>
      <c r="U1495" t="s">
        <v>21</v>
      </c>
    </row>
    <row r="1496" spans="1:21">
      <c r="A1496">
        <v>2507404714</v>
      </c>
      <c r="B1496" s="3">
        <v>4</v>
      </c>
      <c r="C1496" s="3"/>
      <c r="D1496" t="s">
        <v>251</v>
      </c>
      <c r="E1496" t="b">
        <f t="shared" si="93"/>
        <v>0</v>
      </c>
      <c r="F1496" t="b">
        <f t="shared" si="92"/>
        <v>0</v>
      </c>
      <c r="G1496" t="b">
        <f t="shared" si="94"/>
        <v>0</v>
      </c>
      <c r="H1496" t="b">
        <f t="shared" si="95"/>
        <v>0</v>
      </c>
      <c r="J1496" t="s">
        <v>15</v>
      </c>
      <c r="K1496">
        <v>483</v>
      </c>
      <c r="L1496">
        <v>160</v>
      </c>
      <c r="N1496" t="s">
        <v>252</v>
      </c>
      <c r="P1496" t="s">
        <v>17</v>
      </c>
      <c r="Q1496" t="s">
        <v>18</v>
      </c>
      <c r="R1496" t="s">
        <v>19</v>
      </c>
      <c r="T1496" t="s">
        <v>20</v>
      </c>
      <c r="U1496" t="s">
        <v>21</v>
      </c>
    </row>
    <row r="1497" spans="1:21">
      <c r="A1497">
        <v>2507406427</v>
      </c>
      <c r="B1497" s="3">
        <v>10</v>
      </c>
      <c r="C1497" s="3"/>
      <c r="D1497" t="s">
        <v>361</v>
      </c>
      <c r="E1497" t="b">
        <f t="shared" si="93"/>
        <v>0</v>
      </c>
      <c r="F1497" t="b">
        <f t="shared" si="92"/>
        <v>0</v>
      </c>
      <c r="G1497" t="b">
        <f t="shared" si="94"/>
        <v>1</v>
      </c>
      <c r="H1497" t="b">
        <f t="shared" si="95"/>
        <v>0</v>
      </c>
      <c r="J1497" t="s">
        <v>32</v>
      </c>
      <c r="K1497">
        <v>1908</v>
      </c>
      <c r="L1497">
        <v>635</v>
      </c>
      <c r="M1497" t="s">
        <v>38342</v>
      </c>
      <c r="N1497" t="s">
        <v>362</v>
      </c>
      <c r="P1497" t="s">
        <v>24</v>
      </c>
      <c r="Q1497" t="s">
        <v>25</v>
      </c>
      <c r="R1497" t="s">
        <v>353</v>
      </c>
      <c r="T1497" t="s">
        <v>20</v>
      </c>
      <c r="U1497" t="s">
        <v>21</v>
      </c>
    </row>
    <row r="1498" spans="1:21">
      <c r="A1498">
        <v>2507406883</v>
      </c>
      <c r="B1498" s="3">
        <v>14</v>
      </c>
      <c r="C1498" s="3"/>
      <c r="D1498" t="s">
        <v>363</v>
      </c>
      <c r="E1498" t="b">
        <f t="shared" si="93"/>
        <v>0</v>
      </c>
      <c r="F1498" t="b">
        <f t="shared" si="92"/>
        <v>0</v>
      </c>
      <c r="G1498" t="b">
        <f t="shared" si="94"/>
        <v>0</v>
      </c>
      <c r="H1498" t="b">
        <f t="shared" si="95"/>
        <v>0</v>
      </c>
      <c r="J1498" t="s">
        <v>32</v>
      </c>
      <c r="K1498">
        <v>1608</v>
      </c>
      <c r="L1498">
        <v>535</v>
      </c>
      <c r="M1498" t="s">
        <v>38342</v>
      </c>
      <c r="N1498" t="s">
        <v>362</v>
      </c>
      <c r="R1498" t="s">
        <v>19</v>
      </c>
      <c r="T1498" t="s">
        <v>20</v>
      </c>
      <c r="U1498" t="s">
        <v>21</v>
      </c>
    </row>
    <row r="1499" spans="1:21">
      <c r="A1499">
        <v>2507432011</v>
      </c>
      <c r="B1499" s="3">
        <v>4</v>
      </c>
      <c r="C1499" s="3"/>
      <c r="D1499" t="s">
        <v>705</v>
      </c>
      <c r="E1499" t="b">
        <f t="shared" si="93"/>
        <v>0</v>
      </c>
      <c r="F1499" t="b">
        <f t="shared" si="92"/>
        <v>0</v>
      </c>
      <c r="G1499" t="b">
        <f t="shared" si="94"/>
        <v>0</v>
      </c>
      <c r="H1499" t="b">
        <f t="shared" si="95"/>
        <v>0</v>
      </c>
      <c r="J1499" t="s">
        <v>15</v>
      </c>
      <c r="K1499">
        <v>465</v>
      </c>
      <c r="L1499">
        <v>154</v>
      </c>
      <c r="N1499" t="s">
        <v>706</v>
      </c>
      <c r="P1499" t="s">
        <v>17</v>
      </c>
      <c r="Q1499" t="s">
        <v>18</v>
      </c>
      <c r="R1499" t="s">
        <v>19</v>
      </c>
      <c r="T1499" t="s">
        <v>20</v>
      </c>
      <c r="U1499" t="s">
        <v>21</v>
      </c>
    </row>
    <row r="1500" spans="1:21">
      <c r="A1500">
        <v>2507463112</v>
      </c>
      <c r="B1500" s="3">
        <v>4</v>
      </c>
      <c r="C1500" s="3"/>
      <c r="D1500" t="s">
        <v>314</v>
      </c>
      <c r="E1500" t="b">
        <f t="shared" si="93"/>
        <v>0</v>
      </c>
      <c r="F1500" t="b">
        <f t="shared" ref="F1500:F1563" si="96">ISNUMBER(SEARCH("pfam09678",R1500))</f>
        <v>0</v>
      </c>
      <c r="G1500" t="b">
        <f t="shared" si="94"/>
        <v>0</v>
      </c>
      <c r="H1500" t="b">
        <f t="shared" si="95"/>
        <v>0</v>
      </c>
      <c r="J1500" t="s">
        <v>32</v>
      </c>
      <c r="K1500">
        <v>513</v>
      </c>
      <c r="L1500">
        <v>170</v>
      </c>
      <c r="N1500" t="s">
        <v>315</v>
      </c>
      <c r="R1500" t="s">
        <v>19</v>
      </c>
      <c r="T1500" t="s">
        <v>20</v>
      </c>
      <c r="U1500" t="s">
        <v>21</v>
      </c>
    </row>
    <row r="1501" spans="1:21">
      <c r="A1501">
        <v>2507509306</v>
      </c>
      <c r="B1501" s="3">
        <v>9</v>
      </c>
      <c r="C1501" s="3"/>
      <c r="D1501" t="s">
        <v>115</v>
      </c>
      <c r="E1501" t="b">
        <f t="shared" si="93"/>
        <v>1</v>
      </c>
      <c r="F1501" t="b">
        <f t="shared" si="96"/>
        <v>0</v>
      </c>
      <c r="G1501" t="b">
        <f t="shared" si="94"/>
        <v>0</v>
      </c>
      <c r="H1501" t="b">
        <f t="shared" si="95"/>
        <v>0</v>
      </c>
      <c r="J1501" t="s">
        <v>32</v>
      </c>
      <c r="K1501">
        <v>1563</v>
      </c>
      <c r="L1501">
        <v>520</v>
      </c>
      <c r="N1501" t="s">
        <v>116</v>
      </c>
      <c r="P1501" t="s">
        <v>24</v>
      </c>
      <c r="Q1501" t="s">
        <v>25</v>
      </c>
      <c r="R1501" t="s">
        <v>34</v>
      </c>
      <c r="T1501" t="s">
        <v>21</v>
      </c>
      <c r="U1501" t="s">
        <v>21</v>
      </c>
    </row>
    <row r="1502" spans="1:21">
      <c r="A1502">
        <v>2507516494</v>
      </c>
      <c r="B1502" s="3">
        <v>8</v>
      </c>
      <c r="C1502" s="3"/>
      <c r="D1502" t="s">
        <v>262</v>
      </c>
      <c r="E1502" t="b">
        <f t="shared" si="93"/>
        <v>0</v>
      </c>
      <c r="F1502" t="b">
        <f t="shared" si="96"/>
        <v>0</v>
      </c>
      <c r="G1502" t="b">
        <f t="shared" si="94"/>
        <v>0</v>
      </c>
      <c r="H1502" t="b">
        <f t="shared" si="95"/>
        <v>0</v>
      </c>
      <c r="J1502" t="s">
        <v>32</v>
      </c>
      <c r="K1502">
        <v>870</v>
      </c>
      <c r="L1502">
        <v>289</v>
      </c>
      <c r="N1502" t="s">
        <v>263</v>
      </c>
      <c r="P1502" t="s">
        <v>24</v>
      </c>
      <c r="Q1502" t="s">
        <v>25</v>
      </c>
      <c r="R1502" t="s">
        <v>19</v>
      </c>
      <c r="T1502" t="s">
        <v>20</v>
      </c>
      <c r="U1502" t="s">
        <v>21</v>
      </c>
    </row>
    <row r="1503" spans="1:21">
      <c r="A1503">
        <v>2507526968</v>
      </c>
      <c r="B1503" s="3">
        <v>2</v>
      </c>
      <c r="C1503" s="3"/>
      <c r="D1503" t="s">
        <v>442</v>
      </c>
      <c r="E1503" t="b">
        <f t="shared" si="93"/>
        <v>0</v>
      </c>
      <c r="F1503" t="b">
        <f t="shared" si="96"/>
        <v>0</v>
      </c>
      <c r="G1503" t="b">
        <f t="shared" si="94"/>
        <v>0</v>
      </c>
      <c r="H1503" t="b">
        <f t="shared" si="95"/>
        <v>0</v>
      </c>
      <c r="J1503" t="s">
        <v>32</v>
      </c>
      <c r="K1503">
        <v>378</v>
      </c>
      <c r="L1503">
        <v>125</v>
      </c>
      <c r="N1503" t="s">
        <v>443</v>
      </c>
      <c r="R1503" t="s">
        <v>19</v>
      </c>
      <c r="T1503" t="s">
        <v>20</v>
      </c>
      <c r="U1503" t="s">
        <v>21</v>
      </c>
    </row>
    <row r="1504" spans="1:21">
      <c r="A1504">
        <v>2507528257</v>
      </c>
      <c r="B1504" s="3">
        <v>16</v>
      </c>
      <c r="C1504" s="3"/>
      <c r="D1504" t="s">
        <v>444</v>
      </c>
      <c r="E1504" t="b">
        <f t="shared" si="93"/>
        <v>0</v>
      </c>
      <c r="F1504" t="b">
        <f t="shared" si="96"/>
        <v>1</v>
      </c>
      <c r="G1504" t="b">
        <f t="shared" si="94"/>
        <v>0</v>
      </c>
      <c r="H1504" t="b">
        <f t="shared" si="95"/>
        <v>0</v>
      </c>
      <c r="J1504" t="s">
        <v>52</v>
      </c>
      <c r="K1504">
        <v>2049</v>
      </c>
      <c r="L1504">
        <v>682</v>
      </c>
      <c r="N1504" t="s">
        <v>443</v>
      </c>
      <c r="P1504" t="s">
        <v>54</v>
      </c>
      <c r="Q1504" t="s">
        <v>18</v>
      </c>
      <c r="R1504" t="s">
        <v>55</v>
      </c>
      <c r="T1504" t="s">
        <v>20</v>
      </c>
      <c r="U1504" t="s">
        <v>21</v>
      </c>
    </row>
    <row r="1505" spans="1:21">
      <c r="A1505">
        <v>2508501288</v>
      </c>
      <c r="B1505" s="3">
        <v>4</v>
      </c>
      <c r="C1505" s="3"/>
      <c r="D1505" t="s">
        <v>237</v>
      </c>
      <c r="E1505" t="b">
        <f t="shared" si="93"/>
        <v>0</v>
      </c>
      <c r="F1505" t="b">
        <f t="shared" si="96"/>
        <v>0</v>
      </c>
      <c r="G1505" t="b">
        <f t="shared" si="94"/>
        <v>0</v>
      </c>
      <c r="H1505" t="b">
        <f t="shared" si="95"/>
        <v>0</v>
      </c>
      <c r="J1505" t="s">
        <v>15</v>
      </c>
      <c r="K1505">
        <v>459</v>
      </c>
      <c r="L1505">
        <v>152</v>
      </c>
      <c r="N1505" t="s">
        <v>238</v>
      </c>
      <c r="P1505" t="s">
        <v>17</v>
      </c>
      <c r="Q1505" t="s">
        <v>18</v>
      </c>
      <c r="R1505" t="s">
        <v>19</v>
      </c>
      <c r="T1505" t="s">
        <v>20</v>
      </c>
      <c r="U1505" t="s">
        <v>21</v>
      </c>
    </row>
    <row r="1506" spans="1:21">
      <c r="A1506">
        <v>2508515201</v>
      </c>
      <c r="B1506" s="3">
        <v>4</v>
      </c>
      <c r="C1506" s="3"/>
      <c r="D1506" t="s">
        <v>249</v>
      </c>
      <c r="E1506" t="b">
        <f t="shared" si="93"/>
        <v>0</v>
      </c>
      <c r="F1506" t="b">
        <f t="shared" si="96"/>
        <v>0</v>
      </c>
      <c r="G1506" t="b">
        <f t="shared" si="94"/>
        <v>0</v>
      </c>
      <c r="H1506" t="b">
        <f t="shared" si="95"/>
        <v>0</v>
      </c>
      <c r="J1506" t="s">
        <v>15</v>
      </c>
      <c r="K1506">
        <v>510</v>
      </c>
      <c r="L1506">
        <v>169</v>
      </c>
      <c r="N1506" t="s">
        <v>250</v>
      </c>
      <c r="P1506" t="s">
        <v>17</v>
      </c>
      <c r="Q1506" t="s">
        <v>18</v>
      </c>
      <c r="R1506" t="s">
        <v>19</v>
      </c>
      <c r="T1506" t="s">
        <v>20</v>
      </c>
      <c r="U1506" t="s">
        <v>21</v>
      </c>
    </row>
    <row r="1507" spans="1:21">
      <c r="A1507">
        <v>2508524694</v>
      </c>
      <c r="B1507" s="3">
        <v>4</v>
      </c>
      <c r="C1507" s="3"/>
      <c r="D1507" t="s">
        <v>29</v>
      </c>
      <c r="E1507" t="b">
        <f t="shared" si="93"/>
        <v>0</v>
      </c>
      <c r="F1507" t="b">
        <f t="shared" si="96"/>
        <v>0</v>
      </c>
      <c r="G1507" t="b">
        <f t="shared" si="94"/>
        <v>0</v>
      </c>
      <c r="H1507" t="b">
        <f t="shared" si="95"/>
        <v>0</v>
      </c>
      <c r="J1507" t="s">
        <v>15</v>
      </c>
      <c r="K1507">
        <v>468</v>
      </c>
      <c r="L1507">
        <v>155</v>
      </c>
      <c r="N1507" t="s">
        <v>30</v>
      </c>
      <c r="P1507" t="s">
        <v>17</v>
      </c>
      <c r="Q1507" t="s">
        <v>18</v>
      </c>
      <c r="R1507" t="s">
        <v>19</v>
      </c>
      <c r="T1507" t="s">
        <v>20</v>
      </c>
      <c r="U1507" t="s">
        <v>21</v>
      </c>
    </row>
    <row r="1508" spans="1:21">
      <c r="A1508">
        <v>2508527751</v>
      </c>
      <c r="B1508" s="3">
        <v>4</v>
      </c>
      <c r="C1508" s="3"/>
      <c r="D1508" t="s">
        <v>613</v>
      </c>
      <c r="E1508" t="b">
        <f t="shared" si="93"/>
        <v>0</v>
      </c>
      <c r="F1508" t="b">
        <f t="shared" si="96"/>
        <v>0</v>
      </c>
      <c r="G1508" t="b">
        <f t="shared" si="94"/>
        <v>0</v>
      </c>
      <c r="H1508" t="b">
        <f t="shared" si="95"/>
        <v>0</v>
      </c>
      <c r="J1508" t="s">
        <v>15</v>
      </c>
      <c r="K1508">
        <v>465</v>
      </c>
      <c r="L1508">
        <v>154</v>
      </c>
      <c r="N1508" t="s">
        <v>614</v>
      </c>
      <c r="P1508" t="s">
        <v>17</v>
      </c>
      <c r="Q1508" t="s">
        <v>18</v>
      </c>
      <c r="R1508" t="s">
        <v>19</v>
      </c>
      <c r="T1508" t="s">
        <v>20</v>
      </c>
      <c r="U1508" t="s">
        <v>21</v>
      </c>
    </row>
    <row r="1509" spans="1:21">
      <c r="A1509">
        <v>2508528463</v>
      </c>
      <c r="B1509" s="3">
        <v>4</v>
      </c>
      <c r="C1509" s="3"/>
      <c r="D1509" t="s">
        <v>615</v>
      </c>
      <c r="E1509" t="b">
        <f t="shared" si="93"/>
        <v>0</v>
      </c>
      <c r="F1509" t="b">
        <f t="shared" si="96"/>
        <v>0</v>
      </c>
      <c r="G1509" t="b">
        <f t="shared" si="94"/>
        <v>0</v>
      </c>
      <c r="H1509" t="b">
        <f t="shared" si="95"/>
        <v>0</v>
      </c>
      <c r="J1509" t="s">
        <v>282</v>
      </c>
      <c r="K1509">
        <v>435</v>
      </c>
      <c r="L1509">
        <v>144</v>
      </c>
      <c r="N1509" t="s">
        <v>614</v>
      </c>
      <c r="R1509" t="s">
        <v>19</v>
      </c>
      <c r="T1509" t="s">
        <v>20</v>
      </c>
      <c r="U1509" t="s">
        <v>21</v>
      </c>
    </row>
    <row r="1510" spans="1:21">
      <c r="A1510">
        <v>2508543364</v>
      </c>
      <c r="B1510" s="3">
        <v>9</v>
      </c>
      <c r="C1510" s="3"/>
      <c r="D1510" t="s">
        <v>117</v>
      </c>
      <c r="E1510" t="b">
        <f t="shared" si="93"/>
        <v>1</v>
      </c>
      <c r="F1510" t="b">
        <f t="shared" si="96"/>
        <v>0</v>
      </c>
      <c r="G1510" t="b">
        <f t="shared" si="94"/>
        <v>0</v>
      </c>
      <c r="H1510" t="b">
        <f t="shared" si="95"/>
        <v>0</v>
      </c>
      <c r="J1510" t="s">
        <v>32</v>
      </c>
      <c r="K1510">
        <v>1563</v>
      </c>
      <c r="L1510">
        <v>520</v>
      </c>
      <c r="N1510" t="s">
        <v>118</v>
      </c>
      <c r="P1510" t="s">
        <v>24</v>
      </c>
      <c r="Q1510" t="s">
        <v>25</v>
      </c>
      <c r="R1510" t="s">
        <v>34</v>
      </c>
      <c r="T1510" t="s">
        <v>21</v>
      </c>
      <c r="U1510" t="s">
        <v>21</v>
      </c>
    </row>
    <row r="1511" spans="1:21">
      <c r="A1511">
        <v>2508546570</v>
      </c>
      <c r="B1511" s="3">
        <v>12</v>
      </c>
      <c r="C1511" s="3"/>
      <c r="D1511" t="s">
        <v>355</v>
      </c>
      <c r="E1511" t="b">
        <f t="shared" si="93"/>
        <v>0</v>
      </c>
      <c r="F1511" t="b">
        <f t="shared" si="96"/>
        <v>0</v>
      </c>
      <c r="G1511" t="b">
        <f t="shared" si="94"/>
        <v>0</v>
      </c>
      <c r="H1511" t="b">
        <f t="shared" si="95"/>
        <v>0</v>
      </c>
      <c r="J1511" t="s">
        <v>32</v>
      </c>
      <c r="K1511">
        <v>1629</v>
      </c>
      <c r="L1511">
        <v>542</v>
      </c>
      <c r="M1511" t="s">
        <v>38341</v>
      </c>
      <c r="N1511" t="s">
        <v>356</v>
      </c>
      <c r="P1511" t="s">
        <v>24</v>
      </c>
      <c r="Q1511" t="s">
        <v>25</v>
      </c>
      <c r="R1511" t="s">
        <v>19</v>
      </c>
      <c r="T1511" t="s">
        <v>20</v>
      </c>
      <c r="U1511" t="s">
        <v>21</v>
      </c>
    </row>
    <row r="1512" spans="1:21">
      <c r="A1512">
        <v>2508549211</v>
      </c>
      <c r="B1512" s="3">
        <v>14</v>
      </c>
      <c r="C1512" s="3" t="s">
        <v>38340</v>
      </c>
      <c r="D1512" t="s">
        <v>357</v>
      </c>
      <c r="E1512" t="b">
        <f t="shared" si="93"/>
        <v>0</v>
      </c>
      <c r="F1512" t="b">
        <f t="shared" si="96"/>
        <v>0</v>
      </c>
      <c r="G1512" t="b">
        <f t="shared" si="94"/>
        <v>0</v>
      </c>
      <c r="H1512" t="b">
        <f t="shared" si="95"/>
        <v>0</v>
      </c>
      <c r="J1512" t="s">
        <v>32</v>
      </c>
      <c r="K1512">
        <v>1656</v>
      </c>
      <c r="L1512">
        <v>551</v>
      </c>
      <c r="M1512" t="s">
        <v>38341</v>
      </c>
      <c r="N1512" t="s">
        <v>356</v>
      </c>
      <c r="P1512" t="s">
        <v>24</v>
      </c>
      <c r="Q1512" t="s">
        <v>25</v>
      </c>
      <c r="R1512" t="s">
        <v>19</v>
      </c>
      <c r="T1512" t="s">
        <v>20</v>
      </c>
      <c r="U1512" t="s">
        <v>21</v>
      </c>
    </row>
    <row r="1513" spans="1:21">
      <c r="A1513">
        <v>2508549972</v>
      </c>
      <c r="B1513" s="3">
        <v>4</v>
      </c>
      <c r="C1513" s="3"/>
      <c r="D1513" t="s">
        <v>358</v>
      </c>
      <c r="E1513" t="b">
        <f t="shared" si="93"/>
        <v>0</v>
      </c>
      <c r="F1513" t="b">
        <f t="shared" si="96"/>
        <v>0</v>
      </c>
      <c r="G1513" t="b">
        <f t="shared" si="94"/>
        <v>0</v>
      </c>
      <c r="H1513" t="b">
        <f t="shared" si="95"/>
        <v>0</v>
      </c>
      <c r="J1513" t="s">
        <v>32</v>
      </c>
      <c r="K1513">
        <v>444</v>
      </c>
      <c r="L1513">
        <v>147</v>
      </c>
      <c r="M1513" t="s">
        <v>38341</v>
      </c>
      <c r="N1513" t="s">
        <v>356</v>
      </c>
      <c r="R1513" t="s">
        <v>19</v>
      </c>
      <c r="T1513" t="s">
        <v>20</v>
      </c>
      <c r="U1513" t="s">
        <v>21</v>
      </c>
    </row>
    <row r="1514" spans="1:21">
      <c r="A1514">
        <v>2508554057</v>
      </c>
      <c r="B1514" s="3">
        <v>9</v>
      </c>
      <c r="C1514" s="3"/>
      <c r="D1514" t="s">
        <v>816</v>
      </c>
      <c r="E1514" t="b">
        <f t="shared" si="93"/>
        <v>0</v>
      </c>
      <c r="F1514" t="b">
        <f t="shared" si="96"/>
        <v>0</v>
      </c>
      <c r="G1514" t="b">
        <f t="shared" si="94"/>
        <v>0</v>
      </c>
      <c r="H1514" t="b">
        <f t="shared" si="95"/>
        <v>0</v>
      </c>
      <c r="J1514" t="s">
        <v>32</v>
      </c>
      <c r="K1514">
        <v>1023</v>
      </c>
      <c r="L1514">
        <v>340</v>
      </c>
      <c r="N1514" t="s">
        <v>817</v>
      </c>
      <c r="P1514" t="s">
        <v>24</v>
      </c>
      <c r="Q1514" t="s">
        <v>25</v>
      </c>
      <c r="R1514" t="s">
        <v>19</v>
      </c>
      <c r="T1514" t="s">
        <v>21</v>
      </c>
      <c r="U1514" t="s">
        <v>21</v>
      </c>
    </row>
    <row r="1515" spans="1:21">
      <c r="A1515">
        <v>2508555438</v>
      </c>
      <c r="B1515" s="3">
        <v>15</v>
      </c>
      <c r="C1515" s="3"/>
      <c r="D1515" t="s">
        <v>818</v>
      </c>
      <c r="E1515" t="b">
        <f t="shared" si="93"/>
        <v>0</v>
      </c>
      <c r="F1515" t="b">
        <f t="shared" si="96"/>
        <v>1</v>
      </c>
      <c r="G1515" t="b">
        <f t="shared" si="94"/>
        <v>0</v>
      </c>
      <c r="H1515" t="b">
        <f t="shared" si="95"/>
        <v>0</v>
      </c>
      <c r="J1515" t="s">
        <v>52</v>
      </c>
      <c r="K1515">
        <v>1971</v>
      </c>
      <c r="L1515">
        <v>656</v>
      </c>
      <c r="N1515" t="s">
        <v>817</v>
      </c>
      <c r="P1515" t="s">
        <v>54</v>
      </c>
      <c r="Q1515" t="s">
        <v>18</v>
      </c>
      <c r="R1515" t="s">
        <v>55</v>
      </c>
      <c r="T1515" t="s">
        <v>20</v>
      </c>
      <c r="U1515" t="s">
        <v>21</v>
      </c>
    </row>
    <row r="1516" spans="1:21">
      <c r="A1516">
        <v>2508559313</v>
      </c>
      <c r="B1516" s="3">
        <v>9</v>
      </c>
      <c r="C1516" s="3"/>
      <c r="D1516" t="s">
        <v>819</v>
      </c>
      <c r="E1516" t="b">
        <f t="shared" si="93"/>
        <v>1</v>
      </c>
      <c r="F1516" t="b">
        <f t="shared" si="96"/>
        <v>0</v>
      </c>
      <c r="G1516" t="b">
        <f t="shared" si="94"/>
        <v>0</v>
      </c>
      <c r="H1516" t="b">
        <f t="shared" si="95"/>
        <v>0</v>
      </c>
      <c r="J1516" t="s">
        <v>32</v>
      </c>
      <c r="K1516">
        <v>1725</v>
      </c>
      <c r="L1516">
        <v>574</v>
      </c>
      <c r="N1516" t="s">
        <v>817</v>
      </c>
      <c r="P1516" t="s">
        <v>24</v>
      </c>
      <c r="Q1516" t="s">
        <v>25</v>
      </c>
      <c r="R1516" t="s">
        <v>34</v>
      </c>
      <c r="T1516" t="s">
        <v>21</v>
      </c>
      <c r="U1516" t="s">
        <v>21</v>
      </c>
    </row>
    <row r="1517" spans="1:21">
      <c r="A1517">
        <v>2508559695</v>
      </c>
      <c r="B1517" s="3">
        <v>9</v>
      </c>
      <c r="C1517" s="3"/>
      <c r="D1517" t="s">
        <v>810</v>
      </c>
      <c r="E1517" t="b">
        <f t="shared" si="93"/>
        <v>0</v>
      </c>
      <c r="F1517" t="b">
        <f t="shared" si="96"/>
        <v>0</v>
      </c>
      <c r="G1517" t="b">
        <f t="shared" si="94"/>
        <v>0</v>
      </c>
      <c r="H1517" t="b">
        <f t="shared" si="95"/>
        <v>0</v>
      </c>
      <c r="J1517" t="s">
        <v>32</v>
      </c>
      <c r="K1517">
        <v>1047</v>
      </c>
      <c r="L1517">
        <v>348</v>
      </c>
      <c r="N1517" t="s">
        <v>811</v>
      </c>
      <c r="P1517" t="s">
        <v>24</v>
      </c>
      <c r="Q1517" t="s">
        <v>25</v>
      </c>
      <c r="R1517" t="s">
        <v>19</v>
      </c>
      <c r="T1517" t="s">
        <v>20</v>
      </c>
      <c r="U1517" t="s">
        <v>21</v>
      </c>
    </row>
    <row r="1518" spans="1:21">
      <c r="A1518">
        <v>2508561013</v>
      </c>
      <c r="B1518" s="3">
        <v>15</v>
      </c>
      <c r="C1518" s="3"/>
      <c r="D1518" t="s">
        <v>812</v>
      </c>
      <c r="E1518" t="b">
        <f t="shared" si="93"/>
        <v>0</v>
      </c>
      <c r="F1518" t="b">
        <f t="shared" si="96"/>
        <v>1</v>
      </c>
      <c r="G1518" t="b">
        <f t="shared" si="94"/>
        <v>0</v>
      </c>
      <c r="H1518" t="b">
        <f t="shared" si="95"/>
        <v>0</v>
      </c>
      <c r="J1518" t="s">
        <v>52</v>
      </c>
      <c r="K1518">
        <v>1950</v>
      </c>
      <c r="L1518">
        <v>649</v>
      </c>
      <c r="N1518" t="s">
        <v>811</v>
      </c>
      <c r="P1518" t="s">
        <v>54</v>
      </c>
      <c r="Q1518" t="s">
        <v>18</v>
      </c>
      <c r="R1518" t="s">
        <v>55</v>
      </c>
      <c r="T1518" t="s">
        <v>20</v>
      </c>
      <c r="U1518" t="s">
        <v>21</v>
      </c>
    </row>
    <row r="1519" spans="1:21">
      <c r="A1519">
        <v>2508574440</v>
      </c>
      <c r="B1519" s="3">
        <v>4</v>
      </c>
      <c r="C1519" s="3"/>
      <c r="D1519" t="s">
        <v>289</v>
      </c>
      <c r="E1519" t="b">
        <f t="shared" si="93"/>
        <v>0</v>
      </c>
      <c r="F1519" t="b">
        <f t="shared" si="96"/>
        <v>0</v>
      </c>
      <c r="G1519" t="b">
        <f t="shared" si="94"/>
        <v>0</v>
      </c>
      <c r="H1519" t="b">
        <f t="shared" si="95"/>
        <v>0</v>
      </c>
      <c r="J1519" t="s">
        <v>282</v>
      </c>
      <c r="K1519">
        <v>432</v>
      </c>
      <c r="L1519">
        <v>143</v>
      </c>
      <c r="N1519" t="s">
        <v>290</v>
      </c>
      <c r="R1519" t="s">
        <v>19</v>
      </c>
      <c r="T1519" t="s">
        <v>20</v>
      </c>
      <c r="U1519" t="s">
        <v>21</v>
      </c>
    </row>
    <row r="1520" spans="1:21">
      <c r="A1520">
        <v>2508577992</v>
      </c>
      <c r="B1520" s="3">
        <v>4</v>
      </c>
      <c r="C1520" s="3"/>
      <c r="D1520" t="s">
        <v>294</v>
      </c>
      <c r="E1520" t="b">
        <f t="shared" si="93"/>
        <v>0</v>
      </c>
      <c r="F1520" t="b">
        <f t="shared" si="96"/>
        <v>0</v>
      </c>
      <c r="G1520" t="b">
        <f t="shared" si="94"/>
        <v>0</v>
      </c>
      <c r="H1520" t="b">
        <f t="shared" si="95"/>
        <v>0</v>
      </c>
      <c r="J1520" t="s">
        <v>282</v>
      </c>
      <c r="K1520">
        <v>432</v>
      </c>
      <c r="L1520">
        <v>143</v>
      </c>
      <c r="N1520" t="s">
        <v>295</v>
      </c>
      <c r="R1520" t="s">
        <v>19</v>
      </c>
      <c r="T1520" t="s">
        <v>20</v>
      </c>
      <c r="U1520" t="s">
        <v>21</v>
      </c>
    </row>
    <row r="1521" spans="1:21">
      <c r="A1521">
        <v>2508583666</v>
      </c>
      <c r="B1521" s="3">
        <v>4</v>
      </c>
      <c r="C1521" s="3"/>
      <c r="D1521" t="s">
        <v>296</v>
      </c>
      <c r="E1521" t="b">
        <f t="shared" si="93"/>
        <v>0</v>
      </c>
      <c r="F1521" t="b">
        <f t="shared" si="96"/>
        <v>0</v>
      </c>
      <c r="G1521" t="b">
        <f t="shared" si="94"/>
        <v>0</v>
      </c>
      <c r="H1521" t="b">
        <f t="shared" si="95"/>
        <v>0</v>
      </c>
      <c r="J1521" t="s">
        <v>282</v>
      </c>
      <c r="K1521">
        <v>432</v>
      </c>
      <c r="L1521">
        <v>143</v>
      </c>
      <c r="N1521" t="s">
        <v>297</v>
      </c>
      <c r="R1521" t="s">
        <v>19</v>
      </c>
      <c r="T1521" t="s">
        <v>20</v>
      </c>
      <c r="U1521" t="s">
        <v>21</v>
      </c>
    </row>
    <row r="1522" spans="1:21">
      <c r="A1522">
        <v>2508586343</v>
      </c>
      <c r="B1522" s="3">
        <v>4</v>
      </c>
      <c r="C1522" s="3"/>
      <c r="D1522" t="s">
        <v>300</v>
      </c>
      <c r="E1522" t="b">
        <f t="shared" si="93"/>
        <v>0</v>
      </c>
      <c r="F1522" t="b">
        <f t="shared" si="96"/>
        <v>0</v>
      </c>
      <c r="G1522" t="b">
        <f t="shared" si="94"/>
        <v>0</v>
      </c>
      <c r="H1522" t="b">
        <f t="shared" si="95"/>
        <v>0</v>
      </c>
      <c r="J1522" t="s">
        <v>282</v>
      </c>
      <c r="K1522">
        <v>450</v>
      </c>
      <c r="L1522">
        <v>149</v>
      </c>
      <c r="N1522" t="s">
        <v>301</v>
      </c>
      <c r="R1522" t="s">
        <v>19</v>
      </c>
      <c r="T1522" t="s">
        <v>20</v>
      </c>
      <c r="U1522" t="s">
        <v>21</v>
      </c>
    </row>
    <row r="1523" spans="1:21">
      <c r="A1523">
        <v>2508613320</v>
      </c>
      <c r="B1523" s="3">
        <v>10</v>
      </c>
      <c r="C1523" s="3"/>
      <c r="D1523" t="s">
        <v>78</v>
      </c>
      <c r="E1523" t="b">
        <f t="shared" si="93"/>
        <v>0</v>
      </c>
      <c r="F1523" t="b">
        <f t="shared" si="96"/>
        <v>0</v>
      </c>
      <c r="G1523" t="b">
        <f t="shared" si="94"/>
        <v>0</v>
      </c>
      <c r="H1523" t="b">
        <f t="shared" si="95"/>
        <v>0</v>
      </c>
      <c r="J1523" t="s">
        <v>32</v>
      </c>
      <c r="K1523">
        <v>1083</v>
      </c>
      <c r="L1523">
        <v>360</v>
      </c>
      <c r="N1523" t="s">
        <v>79</v>
      </c>
      <c r="P1523" t="s">
        <v>24</v>
      </c>
      <c r="Q1523" t="s">
        <v>25</v>
      </c>
      <c r="R1523" t="s">
        <v>19</v>
      </c>
      <c r="T1523" t="s">
        <v>20</v>
      </c>
      <c r="U1523" t="s">
        <v>21</v>
      </c>
    </row>
    <row r="1524" spans="1:21">
      <c r="A1524">
        <v>2508618912</v>
      </c>
      <c r="B1524" s="3">
        <v>4</v>
      </c>
      <c r="C1524" s="3"/>
      <c r="D1524" t="s">
        <v>105</v>
      </c>
      <c r="E1524" t="b">
        <f t="shared" si="93"/>
        <v>0</v>
      </c>
      <c r="F1524" t="b">
        <f t="shared" si="96"/>
        <v>0</v>
      </c>
      <c r="G1524" t="b">
        <f t="shared" si="94"/>
        <v>0</v>
      </c>
      <c r="H1524" t="b">
        <f t="shared" si="95"/>
        <v>0</v>
      </c>
      <c r="J1524" t="s">
        <v>15</v>
      </c>
      <c r="K1524">
        <v>468</v>
      </c>
      <c r="L1524">
        <v>155</v>
      </c>
      <c r="N1524" t="s">
        <v>106</v>
      </c>
      <c r="P1524" t="s">
        <v>17</v>
      </c>
      <c r="Q1524" t="s">
        <v>18</v>
      </c>
      <c r="R1524" t="s">
        <v>19</v>
      </c>
      <c r="T1524" t="s">
        <v>20</v>
      </c>
      <c r="U1524" t="s">
        <v>21</v>
      </c>
    </row>
    <row r="1525" spans="1:21">
      <c r="A1525">
        <v>2508621191</v>
      </c>
      <c r="B1525" s="3">
        <v>10</v>
      </c>
      <c r="C1525" s="3"/>
      <c r="D1525" t="s">
        <v>184</v>
      </c>
      <c r="E1525" t="b">
        <f t="shared" si="93"/>
        <v>0</v>
      </c>
      <c r="F1525" t="b">
        <f t="shared" si="96"/>
        <v>1</v>
      </c>
      <c r="G1525" t="b">
        <f t="shared" si="94"/>
        <v>0</v>
      </c>
      <c r="H1525" t="b">
        <f t="shared" si="95"/>
        <v>0</v>
      </c>
      <c r="J1525" t="s">
        <v>52</v>
      </c>
      <c r="K1525">
        <v>1290</v>
      </c>
      <c r="L1525">
        <v>429</v>
      </c>
      <c r="N1525" t="s">
        <v>185</v>
      </c>
      <c r="P1525" t="s">
        <v>54</v>
      </c>
      <c r="Q1525" t="s">
        <v>18</v>
      </c>
      <c r="R1525" t="s">
        <v>55</v>
      </c>
      <c r="T1525" t="s">
        <v>20</v>
      </c>
      <c r="U1525" t="s">
        <v>21</v>
      </c>
    </row>
    <row r="1526" spans="1:21">
      <c r="A1526">
        <v>2508621867</v>
      </c>
      <c r="B1526" s="3">
        <v>16</v>
      </c>
      <c r="C1526" s="3"/>
      <c r="D1526" t="s">
        <v>186</v>
      </c>
      <c r="E1526" t="b">
        <f t="shared" si="93"/>
        <v>0</v>
      </c>
      <c r="F1526" t="b">
        <f t="shared" si="96"/>
        <v>1</v>
      </c>
      <c r="G1526" t="b">
        <f t="shared" si="94"/>
        <v>0</v>
      </c>
      <c r="H1526" t="b">
        <f t="shared" si="95"/>
        <v>0</v>
      </c>
      <c r="J1526" t="s">
        <v>52</v>
      </c>
      <c r="K1526">
        <v>2106</v>
      </c>
      <c r="L1526">
        <v>701</v>
      </c>
      <c r="N1526" t="s">
        <v>185</v>
      </c>
      <c r="P1526" t="s">
        <v>54</v>
      </c>
      <c r="Q1526" t="s">
        <v>18</v>
      </c>
      <c r="R1526" t="s">
        <v>55</v>
      </c>
      <c r="T1526" t="s">
        <v>20</v>
      </c>
      <c r="U1526" t="s">
        <v>21</v>
      </c>
    </row>
    <row r="1527" spans="1:21">
      <c r="A1527">
        <v>2508621961</v>
      </c>
      <c r="B1527" s="3">
        <v>9</v>
      </c>
      <c r="C1527" s="3"/>
      <c r="D1527" t="s">
        <v>187</v>
      </c>
      <c r="E1527" t="b">
        <f t="shared" si="93"/>
        <v>1</v>
      </c>
      <c r="F1527" t="b">
        <f t="shared" si="96"/>
        <v>0</v>
      </c>
      <c r="G1527" t="b">
        <f t="shared" si="94"/>
        <v>0</v>
      </c>
      <c r="H1527" t="b">
        <f t="shared" si="95"/>
        <v>0</v>
      </c>
      <c r="J1527" t="s">
        <v>32</v>
      </c>
      <c r="K1527">
        <v>1704</v>
      </c>
      <c r="L1527">
        <v>567</v>
      </c>
      <c r="N1527" t="s">
        <v>185</v>
      </c>
      <c r="P1527" t="s">
        <v>24</v>
      </c>
      <c r="Q1527" t="s">
        <v>25</v>
      </c>
      <c r="R1527" t="s">
        <v>34</v>
      </c>
      <c r="T1527" t="s">
        <v>21</v>
      </c>
      <c r="U1527" t="s">
        <v>21</v>
      </c>
    </row>
    <row r="1528" spans="1:21">
      <c r="A1528">
        <v>2508661757</v>
      </c>
      <c r="B1528" s="3">
        <v>9</v>
      </c>
      <c r="C1528" s="3"/>
      <c r="D1528" t="s">
        <v>68</v>
      </c>
      <c r="E1528" t="b">
        <f t="shared" si="93"/>
        <v>1</v>
      </c>
      <c r="F1528" t="b">
        <f t="shared" si="96"/>
        <v>0</v>
      </c>
      <c r="G1528" t="b">
        <f t="shared" si="94"/>
        <v>0</v>
      </c>
      <c r="H1528" t="b">
        <f t="shared" si="95"/>
        <v>1</v>
      </c>
      <c r="J1528" t="s">
        <v>32</v>
      </c>
      <c r="K1528">
        <v>1656</v>
      </c>
      <c r="L1528">
        <v>551</v>
      </c>
      <c r="N1528" t="s">
        <v>69</v>
      </c>
      <c r="P1528" t="s">
        <v>24</v>
      </c>
      <c r="Q1528" t="s">
        <v>25</v>
      </c>
      <c r="R1528" t="s">
        <v>59</v>
      </c>
      <c r="T1528" t="s">
        <v>20</v>
      </c>
      <c r="U1528" t="s">
        <v>21</v>
      </c>
    </row>
    <row r="1529" spans="1:21">
      <c r="A1529">
        <v>2508665487</v>
      </c>
      <c r="B1529" s="3">
        <v>10</v>
      </c>
      <c r="C1529" s="3"/>
      <c r="D1529" t="s">
        <v>47</v>
      </c>
      <c r="E1529" t="b">
        <f t="shared" si="93"/>
        <v>0</v>
      </c>
      <c r="F1529" t="b">
        <f t="shared" si="96"/>
        <v>0</v>
      </c>
      <c r="G1529" t="b">
        <f t="shared" si="94"/>
        <v>0</v>
      </c>
      <c r="H1529" t="b">
        <f t="shared" si="95"/>
        <v>0</v>
      </c>
      <c r="J1529" t="s">
        <v>32</v>
      </c>
      <c r="K1529">
        <v>1899</v>
      </c>
      <c r="L1529">
        <v>632</v>
      </c>
      <c r="N1529" t="s">
        <v>48</v>
      </c>
      <c r="P1529" t="s">
        <v>24</v>
      </c>
      <c r="Q1529" t="s">
        <v>25</v>
      </c>
      <c r="R1529" t="s">
        <v>46</v>
      </c>
      <c r="T1529" t="s">
        <v>20</v>
      </c>
      <c r="U1529" t="s">
        <v>21</v>
      </c>
    </row>
    <row r="1530" spans="1:21">
      <c r="A1530">
        <v>2508671434</v>
      </c>
      <c r="B1530" s="3">
        <v>10</v>
      </c>
      <c r="C1530" s="3"/>
      <c r="D1530" t="s">
        <v>269</v>
      </c>
      <c r="E1530" t="b">
        <f t="shared" si="93"/>
        <v>1</v>
      </c>
      <c r="F1530" t="b">
        <f t="shared" si="96"/>
        <v>0</v>
      </c>
      <c r="G1530" t="b">
        <f t="shared" si="94"/>
        <v>0</v>
      </c>
      <c r="H1530" t="b">
        <f t="shared" si="95"/>
        <v>0</v>
      </c>
      <c r="J1530" t="s">
        <v>36</v>
      </c>
      <c r="K1530">
        <v>1965</v>
      </c>
      <c r="L1530">
        <v>654</v>
      </c>
      <c r="N1530" t="s">
        <v>270</v>
      </c>
      <c r="P1530" t="s">
        <v>37</v>
      </c>
      <c r="Q1530" t="s">
        <v>38</v>
      </c>
      <c r="R1530" t="s">
        <v>34</v>
      </c>
      <c r="T1530" t="s">
        <v>21</v>
      </c>
      <c r="U1530" t="s">
        <v>21</v>
      </c>
    </row>
    <row r="1531" spans="1:21">
      <c r="A1531">
        <v>2508677475</v>
      </c>
      <c r="B1531" s="3">
        <v>16</v>
      </c>
      <c r="C1531" s="3"/>
      <c r="D1531" t="s">
        <v>271</v>
      </c>
      <c r="E1531" t="b">
        <f t="shared" si="93"/>
        <v>0</v>
      </c>
      <c r="F1531" t="b">
        <f t="shared" si="96"/>
        <v>1</v>
      </c>
      <c r="G1531" t="b">
        <f t="shared" si="94"/>
        <v>0</v>
      </c>
      <c r="H1531" t="b">
        <f t="shared" si="95"/>
        <v>0</v>
      </c>
      <c r="J1531" t="s">
        <v>52</v>
      </c>
      <c r="K1531">
        <v>2259</v>
      </c>
      <c r="L1531">
        <v>752</v>
      </c>
      <c r="N1531" t="s">
        <v>270</v>
      </c>
      <c r="P1531" t="s">
        <v>54</v>
      </c>
      <c r="Q1531" t="s">
        <v>18</v>
      </c>
      <c r="R1531" t="s">
        <v>55</v>
      </c>
      <c r="T1531" t="s">
        <v>20</v>
      </c>
      <c r="U1531" t="s">
        <v>21</v>
      </c>
    </row>
    <row r="1532" spans="1:21">
      <c r="A1532">
        <v>2508678957</v>
      </c>
      <c r="B1532" s="3">
        <v>4</v>
      </c>
      <c r="C1532" s="3"/>
      <c r="D1532" t="s">
        <v>129</v>
      </c>
      <c r="E1532" t="b">
        <f t="shared" si="93"/>
        <v>0</v>
      </c>
      <c r="F1532" t="b">
        <f t="shared" si="96"/>
        <v>0</v>
      </c>
      <c r="G1532" t="b">
        <f t="shared" si="94"/>
        <v>0</v>
      </c>
      <c r="H1532" t="b">
        <f t="shared" si="95"/>
        <v>0</v>
      </c>
      <c r="J1532" t="s">
        <v>15</v>
      </c>
      <c r="K1532">
        <v>459</v>
      </c>
      <c r="L1532">
        <v>152</v>
      </c>
      <c r="N1532" t="s">
        <v>130</v>
      </c>
      <c r="P1532" t="s">
        <v>17</v>
      </c>
      <c r="Q1532" t="s">
        <v>18</v>
      </c>
      <c r="R1532" t="s">
        <v>19</v>
      </c>
      <c r="T1532" t="s">
        <v>20</v>
      </c>
      <c r="U1532" t="s">
        <v>21</v>
      </c>
    </row>
    <row r="1533" spans="1:21">
      <c r="A1533">
        <v>2508683927</v>
      </c>
      <c r="B1533" s="3">
        <v>8</v>
      </c>
      <c r="C1533" s="3"/>
      <c r="D1533" t="s">
        <v>131</v>
      </c>
      <c r="E1533" t="b">
        <f t="shared" si="93"/>
        <v>0</v>
      </c>
      <c r="F1533" t="b">
        <f t="shared" si="96"/>
        <v>0</v>
      </c>
      <c r="G1533" t="b">
        <f t="shared" si="94"/>
        <v>0</v>
      </c>
      <c r="H1533" t="b">
        <f t="shared" si="95"/>
        <v>0</v>
      </c>
      <c r="J1533" t="s">
        <v>32</v>
      </c>
      <c r="K1533">
        <v>930</v>
      </c>
      <c r="L1533">
        <v>309</v>
      </c>
      <c r="N1533" t="s">
        <v>130</v>
      </c>
      <c r="P1533" t="s">
        <v>24</v>
      </c>
      <c r="Q1533" t="s">
        <v>25</v>
      </c>
      <c r="R1533" t="s">
        <v>19</v>
      </c>
      <c r="T1533" t="s">
        <v>20</v>
      </c>
      <c r="U1533" t="s">
        <v>21</v>
      </c>
    </row>
    <row r="1534" spans="1:21">
      <c r="A1534">
        <v>2508686448</v>
      </c>
      <c r="B1534" s="3">
        <v>8</v>
      </c>
      <c r="C1534" s="3"/>
      <c r="D1534" t="s">
        <v>132</v>
      </c>
      <c r="E1534" t="b">
        <f t="shared" si="93"/>
        <v>0</v>
      </c>
      <c r="F1534" t="b">
        <f t="shared" si="96"/>
        <v>0</v>
      </c>
      <c r="G1534" t="b">
        <f t="shared" si="94"/>
        <v>0</v>
      </c>
      <c r="H1534" t="b">
        <f t="shared" si="95"/>
        <v>0</v>
      </c>
      <c r="J1534" t="s">
        <v>32</v>
      </c>
      <c r="K1534">
        <v>942</v>
      </c>
      <c r="L1534">
        <v>313</v>
      </c>
      <c r="N1534" t="s">
        <v>130</v>
      </c>
      <c r="P1534" t="s">
        <v>24</v>
      </c>
      <c r="Q1534" t="s">
        <v>25</v>
      </c>
      <c r="R1534" t="s">
        <v>19</v>
      </c>
      <c r="T1534" t="s">
        <v>20</v>
      </c>
      <c r="U1534" t="s">
        <v>21</v>
      </c>
    </row>
    <row r="1535" spans="1:21">
      <c r="A1535">
        <v>2508698250</v>
      </c>
      <c r="B1535" s="3">
        <v>1</v>
      </c>
      <c r="C1535" s="3"/>
      <c r="D1535" t="s">
        <v>111</v>
      </c>
      <c r="E1535" t="b">
        <f t="shared" si="93"/>
        <v>0</v>
      </c>
      <c r="F1535" t="b">
        <f t="shared" si="96"/>
        <v>0</v>
      </c>
      <c r="G1535" t="b">
        <f t="shared" si="94"/>
        <v>0</v>
      </c>
      <c r="H1535" t="b">
        <f t="shared" si="95"/>
        <v>0</v>
      </c>
      <c r="J1535" t="s">
        <v>32</v>
      </c>
      <c r="K1535">
        <v>240</v>
      </c>
      <c r="L1535">
        <v>79</v>
      </c>
      <c r="N1535" t="s">
        <v>112</v>
      </c>
      <c r="R1535" t="s">
        <v>19</v>
      </c>
      <c r="T1535" t="s">
        <v>20</v>
      </c>
      <c r="U1535" t="s">
        <v>21</v>
      </c>
    </row>
    <row r="1536" spans="1:21">
      <c r="A1536">
        <v>2508698864</v>
      </c>
      <c r="B1536" s="3">
        <v>9</v>
      </c>
      <c r="C1536" s="3"/>
      <c r="D1536" t="s">
        <v>113</v>
      </c>
      <c r="E1536" t="b">
        <f t="shared" si="93"/>
        <v>1</v>
      </c>
      <c r="F1536" t="b">
        <f t="shared" si="96"/>
        <v>0</v>
      </c>
      <c r="G1536" t="b">
        <f t="shared" si="94"/>
        <v>0</v>
      </c>
      <c r="H1536" t="b">
        <f t="shared" si="95"/>
        <v>0</v>
      </c>
      <c r="J1536" t="s">
        <v>114</v>
      </c>
      <c r="K1536">
        <v>1563</v>
      </c>
      <c r="L1536">
        <v>520</v>
      </c>
      <c r="N1536" t="s">
        <v>112</v>
      </c>
      <c r="P1536" t="s">
        <v>24</v>
      </c>
      <c r="Q1536" t="s">
        <v>25</v>
      </c>
      <c r="R1536" t="s">
        <v>34</v>
      </c>
      <c r="T1536" t="s">
        <v>21</v>
      </c>
      <c r="U1536" t="s">
        <v>21</v>
      </c>
    </row>
    <row r="1537" spans="1:21">
      <c r="A1537">
        <v>2508705295</v>
      </c>
      <c r="B1537" s="3">
        <v>9</v>
      </c>
      <c r="C1537" s="3"/>
      <c r="D1537" t="s">
        <v>807</v>
      </c>
      <c r="E1537" t="b">
        <f t="shared" si="93"/>
        <v>0</v>
      </c>
      <c r="F1537" t="b">
        <f t="shared" si="96"/>
        <v>0</v>
      </c>
      <c r="G1537" t="b">
        <f t="shared" si="94"/>
        <v>0</v>
      </c>
      <c r="H1537" t="b">
        <f t="shared" si="95"/>
        <v>0</v>
      </c>
      <c r="J1537" t="s">
        <v>32</v>
      </c>
      <c r="K1537">
        <v>1047</v>
      </c>
      <c r="L1537">
        <v>348</v>
      </c>
      <c r="N1537" t="s">
        <v>808</v>
      </c>
      <c r="P1537" t="s">
        <v>24</v>
      </c>
      <c r="Q1537" t="s">
        <v>25</v>
      </c>
      <c r="R1537" t="s">
        <v>19</v>
      </c>
      <c r="T1537" t="s">
        <v>20</v>
      </c>
      <c r="U1537" t="s">
        <v>21</v>
      </c>
    </row>
    <row r="1538" spans="1:21">
      <c r="A1538">
        <v>2508706491</v>
      </c>
      <c r="B1538" s="3">
        <v>16</v>
      </c>
      <c r="C1538" s="3"/>
      <c r="D1538" t="s">
        <v>809</v>
      </c>
      <c r="E1538" t="b">
        <f t="shared" si="93"/>
        <v>0</v>
      </c>
      <c r="F1538" t="b">
        <f t="shared" si="96"/>
        <v>1</v>
      </c>
      <c r="G1538" t="b">
        <f t="shared" si="94"/>
        <v>0</v>
      </c>
      <c r="H1538" t="b">
        <f t="shared" si="95"/>
        <v>0</v>
      </c>
      <c r="J1538" t="s">
        <v>52</v>
      </c>
      <c r="K1538">
        <v>1968</v>
      </c>
      <c r="L1538">
        <v>655</v>
      </c>
      <c r="N1538" t="s">
        <v>808</v>
      </c>
      <c r="P1538" t="s">
        <v>54</v>
      </c>
      <c r="Q1538" t="s">
        <v>18</v>
      </c>
      <c r="R1538" t="s">
        <v>55</v>
      </c>
      <c r="T1538" t="s">
        <v>20</v>
      </c>
      <c r="U1538" t="s">
        <v>21</v>
      </c>
    </row>
    <row r="1539" spans="1:21">
      <c r="A1539">
        <v>2508713403</v>
      </c>
      <c r="B1539" s="3">
        <v>4</v>
      </c>
      <c r="C1539" s="3"/>
      <c r="D1539" t="s">
        <v>100</v>
      </c>
      <c r="E1539" t="b">
        <f t="shared" ref="E1539:E1602" si="97">ISNUMBER(SEARCH("pfam04234",R1539))</f>
        <v>0</v>
      </c>
      <c r="F1539" t="b">
        <f t="shared" si="96"/>
        <v>0</v>
      </c>
      <c r="G1539" t="b">
        <f t="shared" ref="G1539:G1602" si="98">ISNUMBER(SEARCH("pfam13442",R1539))</f>
        <v>0</v>
      </c>
      <c r="H1539" t="b">
        <f t="shared" ref="H1539:H1602" si="99">ISNUMBER(SEARCH("pfam13115",R1539))</f>
        <v>0</v>
      </c>
      <c r="J1539" t="s">
        <v>101</v>
      </c>
      <c r="K1539">
        <v>465</v>
      </c>
      <c r="L1539">
        <v>154</v>
      </c>
      <c r="N1539" t="s">
        <v>102</v>
      </c>
      <c r="P1539" t="s">
        <v>17</v>
      </c>
      <c r="Q1539" t="s">
        <v>18</v>
      </c>
      <c r="R1539" t="s">
        <v>19</v>
      </c>
      <c r="T1539" t="s">
        <v>20</v>
      </c>
      <c r="U1539" t="s">
        <v>21</v>
      </c>
    </row>
    <row r="1540" spans="1:21">
      <c r="A1540">
        <v>2508745664</v>
      </c>
      <c r="B1540" s="3">
        <v>7</v>
      </c>
      <c r="C1540" s="3"/>
      <c r="D1540" t="s">
        <v>387</v>
      </c>
      <c r="E1540" t="b">
        <f t="shared" si="97"/>
        <v>1</v>
      </c>
      <c r="F1540" t="b">
        <f t="shared" si="96"/>
        <v>0</v>
      </c>
      <c r="G1540" t="b">
        <f t="shared" si="98"/>
        <v>0</v>
      </c>
      <c r="H1540" t="b">
        <f t="shared" si="99"/>
        <v>0</v>
      </c>
      <c r="J1540" t="s">
        <v>36</v>
      </c>
      <c r="K1540">
        <v>1899</v>
      </c>
      <c r="L1540">
        <v>632</v>
      </c>
      <c r="N1540" t="s">
        <v>388</v>
      </c>
      <c r="P1540" t="s">
        <v>37</v>
      </c>
      <c r="Q1540" t="s">
        <v>38</v>
      </c>
      <c r="R1540" t="s">
        <v>34</v>
      </c>
      <c r="T1540" t="s">
        <v>21</v>
      </c>
      <c r="U1540" t="s">
        <v>21</v>
      </c>
    </row>
    <row r="1541" spans="1:21">
      <c r="A1541">
        <v>2508746478</v>
      </c>
      <c r="B1541" s="3">
        <v>9</v>
      </c>
      <c r="C1541" s="3"/>
      <c r="D1541" t="s">
        <v>389</v>
      </c>
      <c r="E1541" t="b">
        <f t="shared" si="97"/>
        <v>0</v>
      </c>
      <c r="F1541" t="b">
        <f t="shared" si="96"/>
        <v>0</v>
      </c>
      <c r="G1541" t="b">
        <f t="shared" si="98"/>
        <v>0</v>
      </c>
      <c r="H1541" t="b">
        <f t="shared" si="99"/>
        <v>0</v>
      </c>
      <c r="J1541" t="s">
        <v>32</v>
      </c>
      <c r="K1541">
        <v>945</v>
      </c>
      <c r="L1541">
        <v>314</v>
      </c>
      <c r="N1541" t="s">
        <v>388</v>
      </c>
      <c r="P1541" t="s">
        <v>24</v>
      </c>
      <c r="Q1541" t="s">
        <v>25</v>
      </c>
      <c r="R1541" t="s">
        <v>19</v>
      </c>
      <c r="T1541" t="s">
        <v>20</v>
      </c>
      <c r="U1541" t="s">
        <v>21</v>
      </c>
    </row>
    <row r="1542" spans="1:21">
      <c r="A1542">
        <v>2508747662</v>
      </c>
      <c r="B1542" s="3">
        <v>16</v>
      </c>
      <c r="C1542" s="3"/>
      <c r="D1542" t="s">
        <v>390</v>
      </c>
      <c r="E1542" t="b">
        <f t="shared" si="97"/>
        <v>0</v>
      </c>
      <c r="F1542" t="b">
        <f t="shared" si="96"/>
        <v>1</v>
      </c>
      <c r="G1542" t="b">
        <f t="shared" si="98"/>
        <v>0</v>
      </c>
      <c r="H1542" t="b">
        <f t="shared" si="99"/>
        <v>0</v>
      </c>
      <c r="J1542" t="s">
        <v>52</v>
      </c>
      <c r="K1542">
        <v>2007</v>
      </c>
      <c r="L1542">
        <v>668</v>
      </c>
      <c r="N1542" t="s">
        <v>388</v>
      </c>
      <c r="P1542" t="s">
        <v>54</v>
      </c>
      <c r="Q1542" t="s">
        <v>18</v>
      </c>
      <c r="R1542" t="s">
        <v>55</v>
      </c>
      <c r="T1542" t="s">
        <v>21</v>
      </c>
      <c r="U1542" t="s">
        <v>21</v>
      </c>
    </row>
    <row r="1543" spans="1:21">
      <c r="A1543">
        <v>2508755067</v>
      </c>
      <c r="B1543" s="3">
        <v>4</v>
      </c>
      <c r="C1543" s="3"/>
      <c r="D1543" t="s">
        <v>716</v>
      </c>
      <c r="E1543" t="b">
        <f t="shared" si="97"/>
        <v>0</v>
      </c>
      <c r="F1543" t="b">
        <f t="shared" si="96"/>
        <v>0</v>
      </c>
      <c r="G1543" t="b">
        <f t="shared" si="98"/>
        <v>0</v>
      </c>
      <c r="H1543" t="b">
        <f t="shared" si="99"/>
        <v>0</v>
      </c>
      <c r="J1543" t="s">
        <v>15</v>
      </c>
      <c r="K1543">
        <v>465</v>
      </c>
      <c r="L1543">
        <v>154</v>
      </c>
      <c r="N1543" t="s">
        <v>717</v>
      </c>
      <c r="P1543" t="s">
        <v>17</v>
      </c>
      <c r="Q1543" t="s">
        <v>18</v>
      </c>
      <c r="R1543" t="s">
        <v>19</v>
      </c>
      <c r="T1543" t="s">
        <v>20</v>
      </c>
      <c r="U1543" t="s">
        <v>21</v>
      </c>
    </row>
    <row r="1544" spans="1:21">
      <c r="A1544">
        <v>2508762304</v>
      </c>
      <c r="B1544" s="3">
        <v>4</v>
      </c>
      <c r="C1544" s="3"/>
      <c r="D1544" t="s">
        <v>718</v>
      </c>
      <c r="E1544" t="b">
        <f t="shared" si="97"/>
        <v>0</v>
      </c>
      <c r="F1544" t="b">
        <f t="shared" si="96"/>
        <v>0</v>
      </c>
      <c r="G1544" t="b">
        <f t="shared" si="98"/>
        <v>0</v>
      </c>
      <c r="H1544" t="b">
        <f t="shared" si="99"/>
        <v>0</v>
      </c>
      <c r="J1544" t="s">
        <v>15</v>
      </c>
      <c r="K1544">
        <v>465</v>
      </c>
      <c r="L1544">
        <v>154</v>
      </c>
      <c r="N1544" t="s">
        <v>719</v>
      </c>
      <c r="P1544" t="s">
        <v>17</v>
      </c>
      <c r="Q1544" t="s">
        <v>18</v>
      </c>
      <c r="R1544" t="s">
        <v>19</v>
      </c>
      <c r="T1544" t="s">
        <v>20</v>
      </c>
      <c r="U1544" t="s">
        <v>21</v>
      </c>
    </row>
    <row r="1545" spans="1:21">
      <c r="A1545">
        <v>2508765796</v>
      </c>
      <c r="B1545" s="3">
        <v>4</v>
      </c>
      <c r="C1545" s="3"/>
      <c r="D1545" t="s">
        <v>720</v>
      </c>
      <c r="E1545" t="b">
        <f t="shared" si="97"/>
        <v>0</v>
      </c>
      <c r="F1545" t="b">
        <f t="shared" si="96"/>
        <v>0</v>
      </c>
      <c r="G1545" t="b">
        <f t="shared" si="98"/>
        <v>0</v>
      </c>
      <c r="H1545" t="b">
        <f t="shared" si="99"/>
        <v>0</v>
      </c>
      <c r="J1545" t="s">
        <v>15</v>
      </c>
      <c r="K1545">
        <v>465</v>
      </c>
      <c r="L1545">
        <v>154</v>
      </c>
      <c r="N1545" t="s">
        <v>721</v>
      </c>
      <c r="P1545" t="s">
        <v>17</v>
      </c>
      <c r="Q1545" t="s">
        <v>18</v>
      </c>
      <c r="R1545" t="s">
        <v>19</v>
      </c>
      <c r="T1545" t="s">
        <v>20</v>
      </c>
      <c r="U1545" t="s">
        <v>21</v>
      </c>
    </row>
    <row r="1546" spans="1:21">
      <c r="A1546">
        <v>2508772099</v>
      </c>
      <c r="B1546" s="3">
        <v>4</v>
      </c>
      <c r="C1546" s="3"/>
      <c r="D1546" t="s">
        <v>722</v>
      </c>
      <c r="E1546" t="b">
        <f t="shared" si="97"/>
        <v>0</v>
      </c>
      <c r="F1546" t="b">
        <f t="shared" si="96"/>
        <v>0</v>
      </c>
      <c r="G1546" t="b">
        <f t="shared" si="98"/>
        <v>0</v>
      </c>
      <c r="H1546" t="b">
        <f t="shared" si="99"/>
        <v>0</v>
      </c>
      <c r="J1546" t="s">
        <v>15</v>
      </c>
      <c r="K1546">
        <v>465</v>
      </c>
      <c r="L1546">
        <v>154</v>
      </c>
      <c r="N1546" t="s">
        <v>723</v>
      </c>
      <c r="P1546" t="s">
        <v>17</v>
      </c>
      <c r="Q1546" t="s">
        <v>18</v>
      </c>
      <c r="R1546" t="s">
        <v>19</v>
      </c>
      <c r="T1546" t="s">
        <v>20</v>
      </c>
      <c r="U1546" t="s">
        <v>21</v>
      </c>
    </row>
    <row r="1547" spans="1:21">
      <c r="A1547">
        <v>2508778707</v>
      </c>
      <c r="B1547" s="3">
        <v>4</v>
      </c>
      <c r="C1547" s="3"/>
      <c r="D1547" t="s">
        <v>724</v>
      </c>
      <c r="E1547" t="b">
        <f t="shared" si="97"/>
        <v>0</v>
      </c>
      <c r="F1547" t="b">
        <f t="shared" si="96"/>
        <v>0</v>
      </c>
      <c r="G1547" t="b">
        <f t="shared" si="98"/>
        <v>0</v>
      </c>
      <c r="H1547" t="b">
        <f t="shared" si="99"/>
        <v>0</v>
      </c>
      <c r="J1547" t="s">
        <v>15</v>
      </c>
      <c r="K1547">
        <v>465</v>
      </c>
      <c r="L1547">
        <v>154</v>
      </c>
      <c r="N1547" t="s">
        <v>725</v>
      </c>
      <c r="P1547" t="s">
        <v>17</v>
      </c>
      <c r="Q1547" t="s">
        <v>18</v>
      </c>
      <c r="R1547" t="s">
        <v>19</v>
      </c>
      <c r="T1547" t="s">
        <v>20</v>
      </c>
      <c r="U1547" t="s">
        <v>21</v>
      </c>
    </row>
    <row r="1548" spans="1:21">
      <c r="A1548">
        <v>2508786614</v>
      </c>
      <c r="B1548" s="3">
        <v>4</v>
      </c>
      <c r="C1548" s="3"/>
      <c r="D1548" t="s">
        <v>735</v>
      </c>
      <c r="E1548" t="b">
        <f t="shared" si="97"/>
        <v>0</v>
      </c>
      <c r="F1548" t="b">
        <f t="shared" si="96"/>
        <v>0</v>
      </c>
      <c r="G1548" t="b">
        <f t="shared" si="98"/>
        <v>0</v>
      </c>
      <c r="H1548" t="b">
        <f t="shared" si="99"/>
        <v>0</v>
      </c>
      <c r="J1548" t="s">
        <v>15</v>
      </c>
      <c r="K1548">
        <v>465</v>
      </c>
      <c r="L1548">
        <v>154</v>
      </c>
      <c r="N1548" t="s">
        <v>736</v>
      </c>
      <c r="P1548" t="s">
        <v>17</v>
      </c>
      <c r="Q1548" t="s">
        <v>18</v>
      </c>
      <c r="R1548" t="s">
        <v>19</v>
      </c>
      <c r="T1548" t="s">
        <v>20</v>
      </c>
      <c r="U1548" t="s">
        <v>21</v>
      </c>
    </row>
    <row r="1549" spans="1:21">
      <c r="A1549">
        <v>2508796297</v>
      </c>
      <c r="B1549" s="3">
        <v>4</v>
      </c>
      <c r="C1549" s="3"/>
      <c r="D1549" t="s">
        <v>737</v>
      </c>
      <c r="E1549" t="b">
        <f t="shared" si="97"/>
        <v>0</v>
      </c>
      <c r="F1549" t="b">
        <f t="shared" si="96"/>
        <v>0</v>
      </c>
      <c r="G1549" t="b">
        <f t="shared" si="98"/>
        <v>0</v>
      </c>
      <c r="H1549" t="b">
        <f t="shared" si="99"/>
        <v>0</v>
      </c>
      <c r="J1549" t="s">
        <v>15</v>
      </c>
      <c r="K1549">
        <v>465</v>
      </c>
      <c r="L1549">
        <v>154</v>
      </c>
      <c r="N1549" t="s">
        <v>738</v>
      </c>
      <c r="P1549" t="s">
        <v>17</v>
      </c>
      <c r="Q1549" t="s">
        <v>18</v>
      </c>
      <c r="R1549" t="s">
        <v>19</v>
      </c>
      <c r="T1549" t="s">
        <v>20</v>
      </c>
      <c r="U1549" t="s">
        <v>21</v>
      </c>
    </row>
    <row r="1550" spans="1:21">
      <c r="A1550">
        <v>2508797834</v>
      </c>
      <c r="B1550" s="3">
        <v>4</v>
      </c>
      <c r="C1550" s="3"/>
      <c r="D1550" t="s">
        <v>739</v>
      </c>
      <c r="E1550" t="b">
        <f t="shared" si="97"/>
        <v>0</v>
      </c>
      <c r="F1550" t="b">
        <f t="shared" si="96"/>
        <v>0</v>
      </c>
      <c r="G1550" t="b">
        <f t="shared" si="98"/>
        <v>0</v>
      </c>
      <c r="H1550" t="b">
        <f t="shared" si="99"/>
        <v>0</v>
      </c>
      <c r="J1550" t="s">
        <v>15</v>
      </c>
      <c r="K1550">
        <v>465</v>
      </c>
      <c r="L1550">
        <v>154</v>
      </c>
      <c r="N1550" t="s">
        <v>740</v>
      </c>
      <c r="P1550" t="s">
        <v>17</v>
      </c>
      <c r="Q1550" t="s">
        <v>18</v>
      </c>
      <c r="R1550" t="s">
        <v>19</v>
      </c>
      <c r="T1550" t="s">
        <v>20</v>
      </c>
      <c r="U1550" t="s">
        <v>21</v>
      </c>
    </row>
    <row r="1551" spans="1:21">
      <c r="A1551">
        <v>2508807095</v>
      </c>
      <c r="B1551" s="3">
        <v>4</v>
      </c>
      <c r="C1551" s="3"/>
      <c r="D1551" t="s">
        <v>731</v>
      </c>
      <c r="E1551" t="b">
        <f t="shared" si="97"/>
        <v>0</v>
      </c>
      <c r="F1551" t="b">
        <f t="shared" si="96"/>
        <v>0</v>
      </c>
      <c r="G1551" t="b">
        <f t="shared" si="98"/>
        <v>0</v>
      </c>
      <c r="H1551" t="b">
        <f t="shared" si="99"/>
        <v>0</v>
      </c>
      <c r="J1551" t="s">
        <v>15</v>
      </c>
      <c r="K1551">
        <v>465</v>
      </c>
      <c r="L1551">
        <v>154</v>
      </c>
      <c r="N1551" t="s">
        <v>732</v>
      </c>
      <c r="P1551" t="s">
        <v>17</v>
      </c>
      <c r="Q1551" t="s">
        <v>18</v>
      </c>
      <c r="R1551" t="s">
        <v>19</v>
      </c>
      <c r="T1551" t="s">
        <v>20</v>
      </c>
      <c r="U1551" t="s">
        <v>21</v>
      </c>
    </row>
    <row r="1552" spans="1:21">
      <c r="A1552">
        <v>2508813199</v>
      </c>
      <c r="B1552" s="3">
        <v>4</v>
      </c>
      <c r="C1552" s="3"/>
      <c r="D1552" t="s">
        <v>744</v>
      </c>
      <c r="E1552" t="b">
        <f t="shared" si="97"/>
        <v>0</v>
      </c>
      <c r="F1552" t="b">
        <f t="shared" si="96"/>
        <v>0</v>
      </c>
      <c r="G1552" t="b">
        <f t="shared" si="98"/>
        <v>0</v>
      </c>
      <c r="H1552" t="b">
        <f t="shared" si="99"/>
        <v>0</v>
      </c>
      <c r="J1552" t="s">
        <v>15</v>
      </c>
      <c r="K1552">
        <v>465</v>
      </c>
      <c r="L1552">
        <v>154</v>
      </c>
      <c r="N1552" t="s">
        <v>745</v>
      </c>
      <c r="P1552" t="s">
        <v>17</v>
      </c>
      <c r="Q1552" t="s">
        <v>18</v>
      </c>
      <c r="R1552" t="s">
        <v>19</v>
      </c>
      <c r="T1552" t="s">
        <v>20</v>
      </c>
      <c r="U1552" t="s">
        <v>21</v>
      </c>
    </row>
    <row r="1553" spans="1:24">
      <c r="A1553">
        <v>2508815867</v>
      </c>
      <c r="B1553" s="3">
        <v>8</v>
      </c>
      <c r="C1553" s="3"/>
      <c r="D1553" t="s">
        <v>746</v>
      </c>
      <c r="E1553" t="b">
        <f t="shared" si="97"/>
        <v>0</v>
      </c>
      <c r="F1553" t="b">
        <f t="shared" si="96"/>
        <v>0</v>
      </c>
      <c r="G1553" t="b">
        <f t="shared" si="98"/>
        <v>0</v>
      </c>
      <c r="H1553" t="b">
        <f t="shared" si="99"/>
        <v>0</v>
      </c>
      <c r="J1553" t="s">
        <v>32</v>
      </c>
      <c r="K1553">
        <v>936</v>
      </c>
      <c r="L1553">
        <v>311</v>
      </c>
      <c r="N1553" t="s">
        <v>745</v>
      </c>
      <c r="P1553" t="s">
        <v>24</v>
      </c>
      <c r="Q1553" t="s">
        <v>25</v>
      </c>
      <c r="R1553" t="s">
        <v>19</v>
      </c>
      <c r="T1553" t="s">
        <v>20</v>
      </c>
      <c r="U1553" t="s">
        <v>21</v>
      </c>
    </row>
    <row r="1554" spans="1:24">
      <c r="A1554">
        <v>2508817611</v>
      </c>
      <c r="B1554" s="3">
        <v>4</v>
      </c>
      <c r="C1554" s="3"/>
      <c r="D1554" t="s">
        <v>643</v>
      </c>
      <c r="E1554" t="b">
        <f t="shared" si="97"/>
        <v>0</v>
      </c>
      <c r="F1554" t="b">
        <f t="shared" si="96"/>
        <v>0</v>
      </c>
      <c r="G1554" t="b">
        <f t="shared" si="98"/>
        <v>0</v>
      </c>
      <c r="H1554" t="b">
        <f t="shared" si="99"/>
        <v>0</v>
      </c>
      <c r="J1554" t="s">
        <v>15</v>
      </c>
      <c r="K1554">
        <v>465</v>
      </c>
      <c r="L1554">
        <v>154</v>
      </c>
      <c r="N1554" t="s">
        <v>644</v>
      </c>
      <c r="P1554" t="s">
        <v>17</v>
      </c>
      <c r="Q1554" t="s">
        <v>18</v>
      </c>
      <c r="R1554" t="s">
        <v>19</v>
      </c>
      <c r="T1554" t="s">
        <v>20</v>
      </c>
      <c r="U1554" t="s">
        <v>21</v>
      </c>
    </row>
    <row r="1555" spans="1:24">
      <c r="A1555">
        <v>2508824758</v>
      </c>
      <c r="B1555" s="3">
        <v>4</v>
      </c>
      <c r="C1555" s="3"/>
      <c r="D1555" t="s">
        <v>733</v>
      </c>
      <c r="E1555" t="b">
        <f t="shared" si="97"/>
        <v>0</v>
      </c>
      <c r="F1555" t="b">
        <f t="shared" si="96"/>
        <v>0</v>
      </c>
      <c r="G1555" t="b">
        <f t="shared" si="98"/>
        <v>0</v>
      </c>
      <c r="H1555" t="b">
        <f t="shared" si="99"/>
        <v>0</v>
      </c>
      <c r="J1555" t="s">
        <v>15</v>
      </c>
      <c r="K1555">
        <v>465</v>
      </c>
      <c r="L1555">
        <v>154</v>
      </c>
      <c r="N1555" t="s">
        <v>734</v>
      </c>
      <c r="P1555" t="s">
        <v>17</v>
      </c>
      <c r="Q1555" t="s">
        <v>18</v>
      </c>
      <c r="R1555" t="s">
        <v>19</v>
      </c>
      <c r="T1555" t="s">
        <v>20</v>
      </c>
      <c r="U1555" t="s">
        <v>21</v>
      </c>
    </row>
    <row r="1556" spans="1:24">
      <c r="A1556">
        <v>2508831059</v>
      </c>
      <c r="B1556" s="3">
        <v>13</v>
      </c>
      <c r="C1556" s="3"/>
      <c r="D1556" t="s">
        <v>348</v>
      </c>
      <c r="E1556" t="b">
        <f t="shared" si="97"/>
        <v>0</v>
      </c>
      <c r="F1556" t="b">
        <f t="shared" si="96"/>
        <v>0</v>
      </c>
      <c r="G1556" t="b">
        <f t="shared" si="98"/>
        <v>0</v>
      </c>
      <c r="H1556" t="b">
        <f t="shared" si="99"/>
        <v>0</v>
      </c>
      <c r="J1556" t="s">
        <v>32</v>
      </c>
      <c r="K1556">
        <v>1662</v>
      </c>
      <c r="L1556">
        <v>553</v>
      </c>
      <c r="M1556" t="s">
        <v>38341</v>
      </c>
      <c r="N1556" t="s">
        <v>349</v>
      </c>
      <c r="P1556" t="s">
        <v>24</v>
      </c>
      <c r="Q1556" t="s">
        <v>25</v>
      </c>
      <c r="R1556" t="s">
        <v>19</v>
      </c>
      <c r="T1556" t="s">
        <v>20</v>
      </c>
      <c r="U1556" t="s">
        <v>21</v>
      </c>
    </row>
    <row r="1557" spans="1:24">
      <c r="A1557">
        <v>2508831672</v>
      </c>
      <c r="B1557" s="3">
        <v>4</v>
      </c>
      <c r="C1557" s="3"/>
      <c r="D1557" t="s">
        <v>350</v>
      </c>
      <c r="E1557" t="b">
        <f t="shared" si="97"/>
        <v>0</v>
      </c>
      <c r="F1557" t="b">
        <f t="shared" si="96"/>
        <v>0</v>
      </c>
      <c r="G1557" t="b">
        <f t="shared" si="98"/>
        <v>0</v>
      </c>
      <c r="H1557" t="b">
        <f t="shared" si="99"/>
        <v>0</v>
      </c>
      <c r="J1557" t="s">
        <v>32</v>
      </c>
      <c r="K1557">
        <v>444</v>
      </c>
      <c r="L1557">
        <v>147</v>
      </c>
      <c r="M1557" t="s">
        <v>38341</v>
      </c>
      <c r="N1557" t="s">
        <v>349</v>
      </c>
      <c r="R1557" t="s">
        <v>19</v>
      </c>
      <c r="T1557" t="s">
        <v>20</v>
      </c>
      <c r="U1557" t="s">
        <v>21</v>
      </c>
    </row>
    <row r="1558" spans="1:24">
      <c r="A1558">
        <v>2508843508</v>
      </c>
      <c r="B1558" s="3">
        <v>8</v>
      </c>
      <c r="C1558" s="3"/>
      <c r="D1558" t="s">
        <v>866</v>
      </c>
      <c r="E1558" t="b">
        <f t="shared" si="97"/>
        <v>1</v>
      </c>
      <c r="F1558" t="b">
        <f t="shared" si="96"/>
        <v>0</v>
      </c>
      <c r="G1558" t="b">
        <f t="shared" si="98"/>
        <v>0</v>
      </c>
      <c r="H1558" t="b">
        <f t="shared" si="99"/>
        <v>0</v>
      </c>
      <c r="J1558" t="s">
        <v>32</v>
      </c>
      <c r="K1558">
        <v>1641</v>
      </c>
      <c r="L1558">
        <v>546</v>
      </c>
      <c r="N1558" t="s">
        <v>867</v>
      </c>
      <c r="P1558" t="s">
        <v>24</v>
      </c>
      <c r="Q1558" t="s">
        <v>25</v>
      </c>
      <c r="R1558" t="s">
        <v>34</v>
      </c>
      <c r="T1558" t="s">
        <v>21</v>
      </c>
      <c r="U1558" t="s">
        <v>21</v>
      </c>
    </row>
    <row r="1559" spans="1:24">
      <c r="A1559">
        <v>2508851920</v>
      </c>
      <c r="B1559" s="3">
        <v>8</v>
      </c>
      <c r="C1559" s="3"/>
      <c r="D1559" t="s">
        <v>837</v>
      </c>
      <c r="E1559" t="b">
        <f t="shared" si="97"/>
        <v>0</v>
      </c>
      <c r="F1559" t="b">
        <f t="shared" si="96"/>
        <v>0</v>
      </c>
      <c r="G1559" t="b">
        <f t="shared" si="98"/>
        <v>0</v>
      </c>
      <c r="H1559" t="b">
        <f t="shared" si="99"/>
        <v>0</v>
      </c>
      <c r="J1559" t="s">
        <v>32</v>
      </c>
      <c r="K1559">
        <v>882</v>
      </c>
      <c r="L1559">
        <v>293</v>
      </c>
      <c r="N1559" t="s">
        <v>838</v>
      </c>
      <c r="P1559" t="s">
        <v>24</v>
      </c>
      <c r="Q1559" t="s">
        <v>25</v>
      </c>
      <c r="R1559" t="s">
        <v>19</v>
      </c>
      <c r="T1559" t="s">
        <v>20</v>
      </c>
      <c r="U1559" t="s">
        <v>21</v>
      </c>
    </row>
    <row r="1560" spans="1:24">
      <c r="A1560">
        <v>2508856431</v>
      </c>
      <c r="B1560" s="3">
        <v>4</v>
      </c>
      <c r="C1560" s="3"/>
      <c r="D1560" t="s">
        <v>686</v>
      </c>
      <c r="E1560" t="b">
        <f t="shared" si="97"/>
        <v>0</v>
      </c>
      <c r="F1560" t="b">
        <f t="shared" si="96"/>
        <v>0</v>
      </c>
      <c r="G1560" t="b">
        <f t="shared" si="98"/>
        <v>0</v>
      </c>
      <c r="H1560" t="b">
        <f t="shared" si="99"/>
        <v>0</v>
      </c>
      <c r="J1560" t="s">
        <v>15</v>
      </c>
      <c r="K1560">
        <v>465</v>
      </c>
      <c r="L1560">
        <v>154</v>
      </c>
      <c r="N1560" t="s">
        <v>687</v>
      </c>
      <c r="P1560" t="s">
        <v>17</v>
      </c>
      <c r="Q1560" t="s">
        <v>18</v>
      </c>
      <c r="R1560" t="s">
        <v>19</v>
      </c>
      <c r="T1560" t="s">
        <v>20</v>
      </c>
      <c r="U1560" t="s">
        <v>21</v>
      </c>
    </row>
    <row r="1561" spans="1:24">
      <c r="A1561">
        <v>2508862167</v>
      </c>
      <c r="B1561" s="3">
        <v>8</v>
      </c>
      <c r="C1561" s="3"/>
      <c r="D1561" t="s">
        <v>741</v>
      </c>
      <c r="E1561" t="b">
        <f t="shared" si="97"/>
        <v>0</v>
      </c>
      <c r="F1561" t="b">
        <f t="shared" si="96"/>
        <v>0</v>
      </c>
      <c r="G1561" t="b">
        <f t="shared" si="98"/>
        <v>0</v>
      </c>
      <c r="H1561" t="b">
        <f t="shared" si="99"/>
        <v>0</v>
      </c>
      <c r="J1561" t="s">
        <v>32</v>
      </c>
      <c r="K1561">
        <v>933</v>
      </c>
      <c r="L1561">
        <v>310</v>
      </c>
      <c r="N1561" t="s">
        <v>742</v>
      </c>
      <c r="P1561" t="s">
        <v>24</v>
      </c>
      <c r="Q1561" t="s">
        <v>25</v>
      </c>
      <c r="R1561" t="s">
        <v>19</v>
      </c>
      <c r="T1561" t="s">
        <v>20</v>
      </c>
      <c r="U1561" t="s">
        <v>21</v>
      </c>
    </row>
    <row r="1562" spans="1:24">
      <c r="A1562">
        <v>2508864611</v>
      </c>
      <c r="B1562" s="3">
        <v>4</v>
      </c>
      <c r="C1562" s="3"/>
      <c r="D1562" t="s">
        <v>743</v>
      </c>
      <c r="E1562" t="b">
        <f t="shared" si="97"/>
        <v>0</v>
      </c>
      <c r="F1562" t="b">
        <f t="shared" si="96"/>
        <v>0</v>
      </c>
      <c r="G1562" t="b">
        <f t="shared" si="98"/>
        <v>0</v>
      </c>
      <c r="H1562" t="b">
        <f t="shared" si="99"/>
        <v>0</v>
      </c>
      <c r="J1562" t="s">
        <v>15</v>
      </c>
      <c r="K1562">
        <v>465</v>
      </c>
      <c r="L1562">
        <v>154</v>
      </c>
      <c r="N1562" t="s">
        <v>742</v>
      </c>
      <c r="P1562" t="s">
        <v>17</v>
      </c>
      <c r="Q1562" t="s">
        <v>18</v>
      </c>
      <c r="R1562" t="s">
        <v>19</v>
      </c>
      <c r="T1562" t="s">
        <v>20</v>
      </c>
      <c r="U1562" t="s">
        <v>21</v>
      </c>
    </row>
    <row r="1563" spans="1:24">
      <c r="A1563">
        <v>2508870178</v>
      </c>
      <c r="B1563" s="3">
        <v>4</v>
      </c>
      <c r="C1563" s="3"/>
      <c r="D1563" t="s">
        <v>747</v>
      </c>
      <c r="E1563" t="b">
        <f t="shared" si="97"/>
        <v>0</v>
      </c>
      <c r="F1563" t="b">
        <f t="shared" si="96"/>
        <v>0</v>
      </c>
      <c r="G1563" t="b">
        <f t="shared" si="98"/>
        <v>0</v>
      </c>
      <c r="H1563" t="b">
        <f t="shared" si="99"/>
        <v>0</v>
      </c>
      <c r="J1563" t="s">
        <v>15</v>
      </c>
      <c r="K1563">
        <v>465</v>
      </c>
      <c r="L1563">
        <v>154</v>
      </c>
      <c r="N1563" t="s">
        <v>748</v>
      </c>
      <c r="P1563" t="s">
        <v>17</v>
      </c>
      <c r="Q1563" t="s">
        <v>18</v>
      </c>
      <c r="R1563" t="s">
        <v>19</v>
      </c>
      <c r="T1563" t="s">
        <v>20</v>
      </c>
      <c r="U1563" t="s">
        <v>21</v>
      </c>
    </row>
    <row r="1564" spans="1:24">
      <c r="A1564">
        <v>2509041783</v>
      </c>
      <c r="B1564" s="3">
        <v>7</v>
      </c>
      <c r="C1564" s="3"/>
      <c r="D1564" t="s">
        <v>378</v>
      </c>
      <c r="E1564" t="b">
        <f t="shared" si="97"/>
        <v>0</v>
      </c>
      <c r="F1564" t="b">
        <f t="shared" ref="F1564:F1627" si="100">ISNUMBER(SEARCH("pfam09678",R1564))</f>
        <v>0</v>
      </c>
      <c r="G1564" t="b">
        <f t="shared" si="98"/>
        <v>0</v>
      </c>
      <c r="H1564" t="b">
        <f t="shared" si="99"/>
        <v>0</v>
      </c>
      <c r="J1564" t="s">
        <v>32</v>
      </c>
      <c r="K1564">
        <v>945</v>
      </c>
      <c r="L1564">
        <v>314</v>
      </c>
      <c r="M1564" t="s">
        <v>38348</v>
      </c>
      <c r="N1564" t="s">
        <v>379</v>
      </c>
      <c r="P1564" t="s">
        <v>24</v>
      </c>
      <c r="Q1564" t="s">
        <v>25</v>
      </c>
      <c r="R1564" t="s">
        <v>19</v>
      </c>
      <c r="T1564" t="s">
        <v>20</v>
      </c>
      <c r="U1564" t="s">
        <v>21</v>
      </c>
      <c r="V1564" t="s">
        <v>19239</v>
      </c>
      <c r="W1564" t="s">
        <v>19240</v>
      </c>
    </row>
    <row r="1565" spans="1:24">
      <c r="A1565">
        <v>2509042732</v>
      </c>
      <c r="B1565" s="3">
        <v>7</v>
      </c>
      <c r="C1565" s="3"/>
      <c r="D1565" t="s">
        <v>380</v>
      </c>
      <c r="E1565" t="b">
        <f t="shared" si="97"/>
        <v>1</v>
      </c>
      <c r="F1565" t="b">
        <f t="shared" si="100"/>
        <v>0</v>
      </c>
      <c r="G1565" t="b">
        <f t="shared" si="98"/>
        <v>0</v>
      </c>
      <c r="H1565" t="b">
        <f t="shared" si="99"/>
        <v>0</v>
      </c>
      <c r="J1565" t="s">
        <v>32</v>
      </c>
      <c r="K1565">
        <v>1854</v>
      </c>
      <c r="L1565">
        <v>617</v>
      </c>
      <c r="M1565" t="s">
        <v>38348</v>
      </c>
      <c r="N1565" t="s">
        <v>379</v>
      </c>
      <c r="P1565" t="s">
        <v>24</v>
      </c>
      <c r="Q1565" t="s">
        <v>25</v>
      </c>
      <c r="R1565" t="s">
        <v>34</v>
      </c>
      <c r="T1565" t="s">
        <v>20</v>
      </c>
      <c r="U1565" t="s">
        <v>21</v>
      </c>
      <c r="V1565" t="s">
        <v>19242</v>
      </c>
      <c r="W1565" t="s">
        <v>19236</v>
      </c>
      <c r="X1565" t="s">
        <v>19241</v>
      </c>
    </row>
    <row r="1566" spans="1:24">
      <c r="A1566">
        <v>2509043991</v>
      </c>
      <c r="B1566" s="3">
        <v>16</v>
      </c>
      <c r="C1566" s="3"/>
      <c r="D1566" t="s">
        <v>381</v>
      </c>
      <c r="E1566" t="b">
        <f t="shared" si="97"/>
        <v>0</v>
      </c>
      <c r="F1566" t="b">
        <f t="shared" si="100"/>
        <v>1</v>
      </c>
      <c r="G1566" t="b">
        <f t="shared" si="98"/>
        <v>0</v>
      </c>
      <c r="H1566" t="b">
        <f t="shared" si="99"/>
        <v>0</v>
      </c>
      <c r="J1566" t="s">
        <v>52</v>
      </c>
      <c r="K1566">
        <v>2007</v>
      </c>
      <c r="L1566">
        <v>668</v>
      </c>
      <c r="M1566" t="s">
        <v>38348</v>
      </c>
      <c r="N1566" t="s">
        <v>379</v>
      </c>
      <c r="P1566" t="s">
        <v>54</v>
      </c>
      <c r="Q1566" t="s">
        <v>18</v>
      </c>
      <c r="R1566" t="s">
        <v>55</v>
      </c>
      <c r="T1566" t="s">
        <v>21</v>
      </c>
      <c r="U1566" t="s">
        <v>21</v>
      </c>
    </row>
    <row r="1567" spans="1:24">
      <c r="A1567">
        <v>2509047400</v>
      </c>
      <c r="B1567" s="3">
        <v>4</v>
      </c>
      <c r="C1567" s="3"/>
      <c r="D1567" t="s">
        <v>875</v>
      </c>
      <c r="E1567" t="b">
        <f t="shared" si="97"/>
        <v>0</v>
      </c>
      <c r="F1567" t="b">
        <f t="shared" si="100"/>
        <v>0</v>
      </c>
      <c r="G1567" t="b">
        <f t="shared" si="98"/>
        <v>0</v>
      </c>
      <c r="H1567" t="b">
        <f t="shared" si="99"/>
        <v>0</v>
      </c>
      <c r="J1567" t="s">
        <v>15</v>
      </c>
      <c r="K1567">
        <v>477</v>
      </c>
      <c r="L1567">
        <v>158</v>
      </c>
      <c r="N1567" t="s">
        <v>876</v>
      </c>
      <c r="P1567" t="s">
        <v>17</v>
      </c>
      <c r="Q1567" t="s">
        <v>18</v>
      </c>
      <c r="R1567" t="s">
        <v>19</v>
      </c>
      <c r="T1567" t="s">
        <v>20</v>
      </c>
      <c r="U1567" t="s">
        <v>21</v>
      </c>
    </row>
    <row r="1568" spans="1:24">
      <c r="A1568">
        <v>2509061458</v>
      </c>
      <c r="B1568" s="3">
        <v>9</v>
      </c>
      <c r="C1568" s="3"/>
      <c r="D1568" t="s">
        <v>306</v>
      </c>
      <c r="E1568" t="b">
        <f t="shared" si="97"/>
        <v>1</v>
      </c>
      <c r="F1568" t="b">
        <f t="shared" si="100"/>
        <v>0</v>
      </c>
      <c r="G1568" t="b">
        <f t="shared" si="98"/>
        <v>0</v>
      </c>
      <c r="H1568" t="b">
        <f t="shared" si="99"/>
        <v>0</v>
      </c>
      <c r="J1568" t="s">
        <v>32</v>
      </c>
      <c r="K1568">
        <v>1716</v>
      </c>
      <c r="L1568">
        <v>571</v>
      </c>
      <c r="N1568" t="s">
        <v>307</v>
      </c>
      <c r="P1568" t="s">
        <v>24</v>
      </c>
      <c r="Q1568" t="s">
        <v>25</v>
      </c>
      <c r="R1568" t="s">
        <v>34</v>
      </c>
      <c r="T1568" t="s">
        <v>21</v>
      </c>
      <c r="U1568" t="s">
        <v>21</v>
      </c>
    </row>
    <row r="1569" spans="1:21">
      <c r="A1569">
        <v>2509066276</v>
      </c>
      <c r="B1569" s="3">
        <v>4</v>
      </c>
      <c r="C1569" s="3"/>
      <c r="D1569" t="s">
        <v>107</v>
      </c>
      <c r="E1569" t="b">
        <f t="shared" si="97"/>
        <v>0</v>
      </c>
      <c r="F1569" t="b">
        <f t="shared" si="100"/>
        <v>0</v>
      </c>
      <c r="G1569" t="b">
        <f t="shared" si="98"/>
        <v>0</v>
      </c>
      <c r="H1569" t="b">
        <f t="shared" si="99"/>
        <v>0</v>
      </c>
      <c r="J1569" t="s">
        <v>15</v>
      </c>
      <c r="K1569">
        <v>468</v>
      </c>
      <c r="L1569">
        <v>155</v>
      </c>
      <c r="N1569" t="s">
        <v>108</v>
      </c>
      <c r="P1569" t="s">
        <v>17</v>
      </c>
      <c r="Q1569" t="s">
        <v>18</v>
      </c>
      <c r="R1569" t="s">
        <v>19</v>
      </c>
      <c r="T1569" t="s">
        <v>20</v>
      </c>
      <c r="U1569" t="s">
        <v>21</v>
      </c>
    </row>
    <row r="1570" spans="1:21">
      <c r="A1570">
        <v>2509074684</v>
      </c>
      <c r="B1570" s="3">
        <v>8</v>
      </c>
      <c r="C1570" s="3"/>
      <c r="D1570" t="s">
        <v>370</v>
      </c>
      <c r="E1570" t="b">
        <f t="shared" si="97"/>
        <v>0</v>
      </c>
      <c r="F1570" t="b">
        <f t="shared" si="100"/>
        <v>0</v>
      </c>
      <c r="G1570" t="b">
        <f t="shared" si="98"/>
        <v>0</v>
      </c>
      <c r="H1570" t="b">
        <f t="shared" si="99"/>
        <v>0</v>
      </c>
      <c r="J1570" t="s">
        <v>114</v>
      </c>
      <c r="K1570">
        <v>1239</v>
      </c>
      <c r="L1570">
        <v>412</v>
      </c>
      <c r="N1570" t="s">
        <v>371</v>
      </c>
      <c r="P1570" t="s">
        <v>24</v>
      </c>
      <c r="Q1570" t="s">
        <v>25</v>
      </c>
      <c r="R1570" t="s">
        <v>19</v>
      </c>
      <c r="T1570" t="s">
        <v>20</v>
      </c>
      <c r="U1570" t="s">
        <v>21</v>
      </c>
    </row>
    <row r="1571" spans="1:21">
      <c r="A1571">
        <v>2509095385</v>
      </c>
      <c r="B1571" s="3">
        <v>9</v>
      </c>
      <c r="C1571" s="3"/>
      <c r="D1571" t="s">
        <v>813</v>
      </c>
      <c r="E1571" t="b">
        <f t="shared" si="97"/>
        <v>0</v>
      </c>
      <c r="F1571" t="b">
        <f t="shared" si="100"/>
        <v>0</v>
      </c>
      <c r="G1571" t="b">
        <f t="shared" si="98"/>
        <v>0</v>
      </c>
      <c r="H1571" t="b">
        <f t="shared" si="99"/>
        <v>0</v>
      </c>
      <c r="J1571" t="s">
        <v>32</v>
      </c>
      <c r="K1571">
        <v>1047</v>
      </c>
      <c r="L1571">
        <v>348</v>
      </c>
      <c r="N1571" t="s">
        <v>814</v>
      </c>
      <c r="P1571" t="s">
        <v>24</v>
      </c>
      <c r="Q1571" t="s">
        <v>25</v>
      </c>
      <c r="R1571" t="s">
        <v>19</v>
      </c>
      <c r="T1571" t="s">
        <v>20</v>
      </c>
      <c r="U1571" t="s">
        <v>21</v>
      </c>
    </row>
    <row r="1572" spans="1:21">
      <c r="A1572">
        <v>2509096573</v>
      </c>
      <c r="B1572" s="3">
        <v>16</v>
      </c>
      <c r="C1572" s="3"/>
      <c r="D1572" t="s">
        <v>815</v>
      </c>
      <c r="E1572" t="b">
        <f t="shared" si="97"/>
        <v>0</v>
      </c>
      <c r="F1572" t="b">
        <f t="shared" si="100"/>
        <v>1</v>
      </c>
      <c r="G1572" t="b">
        <f t="shared" si="98"/>
        <v>0</v>
      </c>
      <c r="H1572" t="b">
        <f t="shared" si="99"/>
        <v>0</v>
      </c>
      <c r="J1572" t="s">
        <v>52</v>
      </c>
      <c r="K1572">
        <v>2088</v>
      </c>
      <c r="L1572">
        <v>695</v>
      </c>
      <c r="N1572" t="s">
        <v>814</v>
      </c>
      <c r="P1572" t="s">
        <v>54</v>
      </c>
      <c r="Q1572" t="s">
        <v>18</v>
      </c>
      <c r="R1572" t="s">
        <v>55</v>
      </c>
      <c r="T1572" t="s">
        <v>20</v>
      </c>
      <c r="U1572" t="s">
        <v>21</v>
      </c>
    </row>
    <row r="1573" spans="1:21">
      <c r="A1573">
        <v>2509116700</v>
      </c>
      <c r="B1573" s="3">
        <v>9</v>
      </c>
      <c r="C1573" s="3"/>
      <c r="D1573" t="s">
        <v>346</v>
      </c>
      <c r="E1573" t="b">
        <f t="shared" si="97"/>
        <v>1</v>
      </c>
      <c r="F1573" t="b">
        <f t="shared" si="100"/>
        <v>0</v>
      </c>
      <c r="G1573" t="b">
        <f t="shared" si="98"/>
        <v>0</v>
      </c>
      <c r="H1573" t="b">
        <f t="shared" si="99"/>
        <v>0</v>
      </c>
      <c r="J1573" t="s">
        <v>32</v>
      </c>
      <c r="K1573">
        <v>1635</v>
      </c>
      <c r="L1573">
        <v>544</v>
      </c>
      <c r="N1573" t="s">
        <v>347</v>
      </c>
      <c r="P1573" t="s">
        <v>24</v>
      </c>
      <c r="Q1573" t="s">
        <v>25</v>
      </c>
      <c r="R1573" t="s">
        <v>34</v>
      </c>
      <c r="T1573" t="s">
        <v>20</v>
      </c>
      <c r="U1573" t="s">
        <v>21</v>
      </c>
    </row>
    <row r="1574" spans="1:21">
      <c r="A1574">
        <v>2509121455</v>
      </c>
      <c r="B1574" s="3">
        <v>4</v>
      </c>
      <c r="C1574" s="3"/>
      <c r="D1574" t="s">
        <v>125</v>
      </c>
      <c r="E1574" t="b">
        <f t="shared" si="97"/>
        <v>0</v>
      </c>
      <c r="F1574" t="b">
        <f t="shared" si="100"/>
        <v>0</v>
      </c>
      <c r="G1574" t="b">
        <f t="shared" si="98"/>
        <v>0</v>
      </c>
      <c r="H1574" t="b">
        <f t="shared" si="99"/>
        <v>0</v>
      </c>
      <c r="J1574" t="s">
        <v>15</v>
      </c>
      <c r="K1574">
        <v>459</v>
      </c>
      <c r="L1574">
        <v>152</v>
      </c>
      <c r="N1574" t="s">
        <v>126</v>
      </c>
      <c r="P1574" t="s">
        <v>17</v>
      </c>
      <c r="Q1574" t="s">
        <v>18</v>
      </c>
      <c r="R1574" t="s">
        <v>19</v>
      </c>
      <c r="T1574" t="s">
        <v>20</v>
      </c>
      <c r="U1574" t="s">
        <v>21</v>
      </c>
    </row>
    <row r="1575" spans="1:21">
      <c r="A1575">
        <v>2509121878</v>
      </c>
      <c r="B1575" s="3">
        <v>8</v>
      </c>
      <c r="C1575" s="3"/>
      <c r="D1575" t="s">
        <v>127</v>
      </c>
      <c r="E1575" t="b">
        <f t="shared" si="97"/>
        <v>0</v>
      </c>
      <c r="F1575" t="b">
        <f t="shared" si="100"/>
        <v>0</v>
      </c>
      <c r="G1575" t="b">
        <f t="shared" si="98"/>
        <v>0</v>
      </c>
      <c r="H1575" t="b">
        <f t="shared" si="99"/>
        <v>0</v>
      </c>
      <c r="J1575" t="s">
        <v>32</v>
      </c>
      <c r="K1575">
        <v>930</v>
      </c>
      <c r="L1575">
        <v>309</v>
      </c>
      <c r="N1575" t="s">
        <v>126</v>
      </c>
      <c r="P1575" t="s">
        <v>24</v>
      </c>
      <c r="Q1575" t="s">
        <v>25</v>
      </c>
      <c r="R1575" t="s">
        <v>19</v>
      </c>
      <c r="T1575" t="s">
        <v>20</v>
      </c>
      <c r="U1575" t="s">
        <v>21</v>
      </c>
    </row>
    <row r="1576" spans="1:21">
      <c r="A1576">
        <v>2509126120</v>
      </c>
      <c r="B1576" s="3">
        <v>8</v>
      </c>
      <c r="C1576" s="3"/>
      <c r="D1576" t="s">
        <v>128</v>
      </c>
      <c r="E1576" t="b">
        <f t="shared" si="97"/>
        <v>0</v>
      </c>
      <c r="F1576" t="b">
        <f t="shared" si="100"/>
        <v>0</v>
      </c>
      <c r="G1576" t="b">
        <f t="shared" si="98"/>
        <v>0</v>
      </c>
      <c r="H1576" t="b">
        <f t="shared" si="99"/>
        <v>0</v>
      </c>
      <c r="J1576" t="s">
        <v>32</v>
      </c>
      <c r="K1576">
        <v>882</v>
      </c>
      <c r="L1576">
        <v>293</v>
      </c>
      <c r="N1576" t="s">
        <v>126</v>
      </c>
      <c r="P1576" t="s">
        <v>24</v>
      </c>
      <c r="Q1576" t="s">
        <v>25</v>
      </c>
      <c r="R1576" t="s">
        <v>19</v>
      </c>
      <c r="T1576" t="s">
        <v>20</v>
      </c>
      <c r="U1576" t="s">
        <v>21</v>
      </c>
    </row>
    <row r="1577" spans="1:21">
      <c r="A1577">
        <v>2509127676</v>
      </c>
      <c r="B1577" s="3">
        <v>4</v>
      </c>
      <c r="C1577" s="3"/>
      <c r="D1577" t="s">
        <v>139</v>
      </c>
      <c r="E1577" t="b">
        <f t="shared" si="97"/>
        <v>0</v>
      </c>
      <c r="F1577" t="b">
        <f t="shared" si="100"/>
        <v>0</v>
      </c>
      <c r="G1577" t="b">
        <f t="shared" si="98"/>
        <v>0</v>
      </c>
      <c r="H1577" t="b">
        <f t="shared" si="99"/>
        <v>0</v>
      </c>
      <c r="J1577" t="s">
        <v>15</v>
      </c>
      <c r="K1577">
        <v>459</v>
      </c>
      <c r="L1577">
        <v>152</v>
      </c>
      <c r="N1577" t="s">
        <v>140</v>
      </c>
      <c r="P1577" t="s">
        <v>17</v>
      </c>
      <c r="Q1577" t="s">
        <v>18</v>
      </c>
      <c r="R1577" t="s">
        <v>19</v>
      </c>
      <c r="T1577" t="s">
        <v>20</v>
      </c>
      <c r="U1577" t="s">
        <v>21</v>
      </c>
    </row>
    <row r="1578" spans="1:21">
      <c r="A1578">
        <v>2509128098</v>
      </c>
      <c r="B1578" s="3">
        <v>7</v>
      </c>
      <c r="C1578" s="3"/>
      <c r="D1578" t="s">
        <v>141</v>
      </c>
      <c r="E1578" t="b">
        <f t="shared" si="97"/>
        <v>0</v>
      </c>
      <c r="F1578" t="b">
        <f t="shared" si="100"/>
        <v>0</v>
      </c>
      <c r="G1578" t="b">
        <f t="shared" si="98"/>
        <v>0</v>
      </c>
      <c r="H1578" t="b">
        <f t="shared" si="99"/>
        <v>0</v>
      </c>
      <c r="J1578" t="s">
        <v>32</v>
      </c>
      <c r="K1578">
        <v>942</v>
      </c>
      <c r="L1578">
        <v>313</v>
      </c>
      <c r="N1578" t="s">
        <v>140</v>
      </c>
      <c r="P1578" t="s">
        <v>24</v>
      </c>
      <c r="Q1578" t="s">
        <v>25</v>
      </c>
      <c r="R1578" t="s">
        <v>19</v>
      </c>
      <c r="T1578" t="s">
        <v>20</v>
      </c>
      <c r="U1578" t="s">
        <v>21</v>
      </c>
    </row>
    <row r="1579" spans="1:21">
      <c r="A1579">
        <v>2509130293</v>
      </c>
      <c r="B1579" s="3">
        <v>8</v>
      </c>
      <c r="C1579" s="3"/>
      <c r="D1579" t="s">
        <v>142</v>
      </c>
      <c r="E1579" t="b">
        <f t="shared" si="97"/>
        <v>0</v>
      </c>
      <c r="F1579" t="b">
        <f t="shared" si="100"/>
        <v>0</v>
      </c>
      <c r="G1579" t="b">
        <f t="shared" si="98"/>
        <v>0</v>
      </c>
      <c r="H1579" t="b">
        <f t="shared" si="99"/>
        <v>0</v>
      </c>
      <c r="J1579" t="s">
        <v>32</v>
      </c>
      <c r="K1579">
        <v>930</v>
      </c>
      <c r="L1579">
        <v>309</v>
      </c>
      <c r="N1579" t="s">
        <v>140</v>
      </c>
      <c r="P1579" t="s">
        <v>24</v>
      </c>
      <c r="Q1579" t="s">
        <v>25</v>
      </c>
      <c r="R1579" t="s">
        <v>19</v>
      </c>
      <c r="T1579" t="s">
        <v>20</v>
      </c>
      <c r="U1579" t="s">
        <v>21</v>
      </c>
    </row>
    <row r="1580" spans="1:21">
      <c r="A1580">
        <v>2509134728</v>
      </c>
      <c r="B1580" s="3">
        <v>9</v>
      </c>
      <c r="C1580" s="3"/>
      <c r="D1580" t="s">
        <v>342</v>
      </c>
      <c r="E1580" t="b">
        <f t="shared" si="97"/>
        <v>1</v>
      </c>
      <c r="F1580" t="b">
        <f t="shared" si="100"/>
        <v>0</v>
      </c>
      <c r="G1580" t="b">
        <f t="shared" si="98"/>
        <v>0</v>
      </c>
      <c r="H1580" t="b">
        <f t="shared" si="99"/>
        <v>0</v>
      </c>
      <c r="J1580" t="s">
        <v>32</v>
      </c>
      <c r="K1580">
        <v>1695</v>
      </c>
      <c r="L1580">
        <v>564</v>
      </c>
      <c r="N1580" t="s">
        <v>343</v>
      </c>
      <c r="P1580" t="s">
        <v>24</v>
      </c>
      <c r="Q1580" t="s">
        <v>25</v>
      </c>
      <c r="R1580" t="s">
        <v>34</v>
      </c>
      <c r="T1580" t="s">
        <v>20</v>
      </c>
      <c r="U1580" t="s">
        <v>21</v>
      </c>
    </row>
    <row r="1581" spans="1:21">
      <c r="A1581">
        <v>2509142423</v>
      </c>
      <c r="B1581" s="3">
        <v>9</v>
      </c>
      <c r="C1581" s="3"/>
      <c r="D1581" t="s">
        <v>344</v>
      </c>
      <c r="E1581" t="b">
        <f t="shared" si="97"/>
        <v>1</v>
      </c>
      <c r="F1581" t="b">
        <f t="shared" si="100"/>
        <v>0</v>
      </c>
      <c r="G1581" t="b">
        <f t="shared" si="98"/>
        <v>0</v>
      </c>
      <c r="H1581" t="b">
        <f t="shared" si="99"/>
        <v>0</v>
      </c>
      <c r="J1581" t="s">
        <v>32</v>
      </c>
      <c r="K1581">
        <v>1623</v>
      </c>
      <c r="L1581">
        <v>540</v>
      </c>
      <c r="N1581" t="s">
        <v>345</v>
      </c>
      <c r="P1581" t="s">
        <v>24</v>
      </c>
      <c r="Q1581" t="s">
        <v>25</v>
      </c>
      <c r="R1581" t="s">
        <v>34</v>
      </c>
      <c r="T1581" t="s">
        <v>21</v>
      </c>
      <c r="U1581" t="s">
        <v>21</v>
      </c>
    </row>
    <row r="1582" spans="1:21">
      <c r="A1582">
        <v>2509147345</v>
      </c>
      <c r="B1582" s="3">
        <v>8</v>
      </c>
      <c r="C1582" s="3"/>
      <c r="D1582" t="s">
        <v>109</v>
      </c>
      <c r="E1582" t="b">
        <f t="shared" si="97"/>
        <v>0</v>
      </c>
      <c r="F1582" t="b">
        <f t="shared" si="100"/>
        <v>0</v>
      </c>
      <c r="G1582" t="b">
        <f t="shared" si="98"/>
        <v>0</v>
      </c>
      <c r="H1582" t="b">
        <f t="shared" si="99"/>
        <v>0</v>
      </c>
      <c r="J1582" t="s">
        <v>32</v>
      </c>
      <c r="K1582">
        <v>960</v>
      </c>
      <c r="L1582">
        <v>319</v>
      </c>
      <c r="N1582" t="s">
        <v>110</v>
      </c>
      <c r="P1582" t="s">
        <v>24</v>
      </c>
      <c r="Q1582" t="s">
        <v>25</v>
      </c>
      <c r="R1582" t="s">
        <v>19</v>
      </c>
      <c r="T1582" t="s">
        <v>20</v>
      </c>
      <c r="U1582" t="s">
        <v>21</v>
      </c>
    </row>
    <row r="1583" spans="1:21">
      <c r="A1583">
        <v>2509339367</v>
      </c>
      <c r="B1583" s="3">
        <v>4</v>
      </c>
      <c r="C1583" s="3"/>
      <c r="D1583" t="s">
        <v>749</v>
      </c>
      <c r="E1583" t="b">
        <f t="shared" si="97"/>
        <v>0</v>
      </c>
      <c r="F1583" t="b">
        <f t="shared" si="100"/>
        <v>0</v>
      </c>
      <c r="G1583" t="b">
        <f t="shared" si="98"/>
        <v>0</v>
      </c>
      <c r="H1583" t="b">
        <f t="shared" si="99"/>
        <v>0</v>
      </c>
      <c r="J1583" t="s">
        <v>15</v>
      </c>
      <c r="K1583">
        <v>465</v>
      </c>
      <c r="L1583">
        <v>154</v>
      </c>
      <c r="N1583" t="s">
        <v>750</v>
      </c>
      <c r="P1583" t="s">
        <v>17</v>
      </c>
      <c r="Q1583" t="s">
        <v>18</v>
      </c>
      <c r="R1583" t="s">
        <v>19</v>
      </c>
      <c r="T1583" t="s">
        <v>20</v>
      </c>
      <c r="U1583" t="s">
        <v>21</v>
      </c>
    </row>
    <row r="1584" spans="1:21">
      <c r="A1584">
        <v>2509341773</v>
      </c>
      <c r="B1584" s="3">
        <v>10</v>
      </c>
      <c r="C1584" s="3"/>
      <c r="D1584" t="s">
        <v>75</v>
      </c>
      <c r="E1584" t="b">
        <f t="shared" si="97"/>
        <v>0</v>
      </c>
      <c r="F1584" t="b">
        <f t="shared" si="100"/>
        <v>0</v>
      </c>
      <c r="G1584" t="b">
        <f t="shared" si="98"/>
        <v>0</v>
      </c>
      <c r="H1584" t="b">
        <f t="shared" si="99"/>
        <v>0</v>
      </c>
      <c r="J1584" t="s">
        <v>32</v>
      </c>
      <c r="K1584">
        <v>1089</v>
      </c>
      <c r="L1584">
        <v>362</v>
      </c>
      <c r="N1584" t="s">
        <v>76</v>
      </c>
      <c r="P1584" t="s">
        <v>24</v>
      </c>
      <c r="Q1584" t="s">
        <v>25</v>
      </c>
      <c r="R1584" t="s">
        <v>19</v>
      </c>
      <c r="T1584" t="s">
        <v>20</v>
      </c>
      <c r="U1584" t="s">
        <v>21</v>
      </c>
    </row>
    <row r="1585" spans="1:21">
      <c r="A1585">
        <v>2509344584</v>
      </c>
      <c r="B1585" s="3">
        <v>10</v>
      </c>
      <c r="C1585" s="3"/>
      <c r="D1585" t="s">
        <v>77</v>
      </c>
      <c r="E1585" t="b">
        <f t="shared" si="97"/>
        <v>0</v>
      </c>
      <c r="F1585" t="b">
        <f t="shared" si="100"/>
        <v>0</v>
      </c>
      <c r="G1585" t="b">
        <f t="shared" si="98"/>
        <v>0</v>
      </c>
      <c r="H1585" t="b">
        <f t="shared" si="99"/>
        <v>0</v>
      </c>
      <c r="J1585" t="s">
        <v>32</v>
      </c>
      <c r="K1585">
        <v>1086</v>
      </c>
      <c r="L1585">
        <v>361</v>
      </c>
      <c r="N1585" t="s">
        <v>76</v>
      </c>
      <c r="R1585" t="s">
        <v>19</v>
      </c>
      <c r="T1585" t="s">
        <v>20</v>
      </c>
      <c r="U1585" t="s">
        <v>21</v>
      </c>
    </row>
    <row r="1586" spans="1:21">
      <c r="A1586">
        <v>2509348312</v>
      </c>
      <c r="B1586" s="3">
        <v>8</v>
      </c>
      <c r="C1586" s="3"/>
      <c r="D1586" t="s">
        <v>757</v>
      </c>
      <c r="E1586" t="b">
        <f t="shared" si="97"/>
        <v>0</v>
      </c>
      <c r="F1586" t="b">
        <f t="shared" si="100"/>
        <v>0</v>
      </c>
      <c r="G1586" t="b">
        <f t="shared" si="98"/>
        <v>0</v>
      </c>
      <c r="H1586" t="b">
        <f t="shared" si="99"/>
        <v>0</v>
      </c>
      <c r="J1586" t="s">
        <v>32</v>
      </c>
      <c r="K1586">
        <v>930</v>
      </c>
      <c r="L1586">
        <v>309</v>
      </c>
      <c r="N1586" t="s">
        <v>758</v>
      </c>
      <c r="P1586" t="s">
        <v>24</v>
      </c>
      <c r="Q1586" t="s">
        <v>25</v>
      </c>
      <c r="R1586" t="s">
        <v>19</v>
      </c>
      <c r="T1586" t="s">
        <v>20</v>
      </c>
      <c r="U1586" t="s">
        <v>21</v>
      </c>
    </row>
    <row r="1587" spans="1:21">
      <c r="A1587">
        <v>2509352995</v>
      </c>
      <c r="B1587" s="3">
        <v>7</v>
      </c>
      <c r="C1587" s="3"/>
      <c r="D1587" t="s">
        <v>401</v>
      </c>
      <c r="E1587" t="b">
        <f t="shared" si="97"/>
        <v>1</v>
      </c>
      <c r="F1587" t="b">
        <f t="shared" si="100"/>
        <v>0</v>
      </c>
      <c r="G1587" t="b">
        <f t="shared" si="98"/>
        <v>0</v>
      </c>
      <c r="H1587" t="b">
        <f t="shared" si="99"/>
        <v>0</v>
      </c>
      <c r="J1587" t="s">
        <v>32</v>
      </c>
      <c r="K1587">
        <v>1626</v>
      </c>
      <c r="L1587">
        <v>541</v>
      </c>
      <c r="N1587" t="s">
        <v>402</v>
      </c>
      <c r="P1587" t="s">
        <v>24</v>
      </c>
      <c r="Q1587" t="s">
        <v>25</v>
      </c>
      <c r="R1587" t="s">
        <v>34</v>
      </c>
      <c r="T1587" t="s">
        <v>21</v>
      </c>
      <c r="U1587" t="s">
        <v>21</v>
      </c>
    </row>
    <row r="1588" spans="1:21">
      <c r="A1588">
        <v>2509353933</v>
      </c>
      <c r="B1588" s="3">
        <v>9</v>
      </c>
      <c r="C1588" s="3"/>
      <c r="D1588" t="s">
        <v>403</v>
      </c>
      <c r="E1588" t="b">
        <f t="shared" si="97"/>
        <v>1</v>
      </c>
      <c r="F1588" t="b">
        <f t="shared" si="100"/>
        <v>0</v>
      </c>
      <c r="G1588" t="b">
        <f t="shared" si="98"/>
        <v>0</v>
      </c>
      <c r="H1588" t="b">
        <f t="shared" si="99"/>
        <v>0</v>
      </c>
      <c r="J1588" t="s">
        <v>36</v>
      </c>
      <c r="K1588">
        <v>1665</v>
      </c>
      <c r="L1588">
        <v>554</v>
      </c>
      <c r="N1588" t="s">
        <v>402</v>
      </c>
      <c r="P1588" t="s">
        <v>37</v>
      </c>
      <c r="Q1588" t="s">
        <v>38</v>
      </c>
      <c r="R1588" t="s">
        <v>34</v>
      </c>
      <c r="T1588" t="s">
        <v>21</v>
      </c>
      <c r="U1588" t="s">
        <v>21</v>
      </c>
    </row>
    <row r="1589" spans="1:21">
      <c r="A1589">
        <v>2509355100</v>
      </c>
      <c r="B1589" s="3">
        <v>9</v>
      </c>
      <c r="C1589" s="3"/>
      <c r="D1589" t="s">
        <v>404</v>
      </c>
      <c r="E1589" t="b">
        <f t="shared" si="97"/>
        <v>1</v>
      </c>
      <c r="F1589" t="b">
        <f t="shared" si="100"/>
        <v>0</v>
      </c>
      <c r="G1589" t="b">
        <f t="shared" si="98"/>
        <v>0</v>
      </c>
      <c r="H1589" t="b">
        <f t="shared" si="99"/>
        <v>0</v>
      </c>
      <c r="J1589" t="s">
        <v>32</v>
      </c>
      <c r="K1589">
        <v>1650</v>
      </c>
      <c r="L1589">
        <v>549</v>
      </c>
      <c r="N1589" t="s">
        <v>402</v>
      </c>
      <c r="P1589" t="s">
        <v>24</v>
      </c>
      <c r="Q1589" t="s">
        <v>25</v>
      </c>
      <c r="R1589" t="s">
        <v>34</v>
      </c>
      <c r="T1589" t="s">
        <v>21</v>
      </c>
      <c r="U1589" t="s">
        <v>21</v>
      </c>
    </row>
    <row r="1590" spans="1:21">
      <c r="A1590">
        <v>2509361380</v>
      </c>
      <c r="B1590" s="3">
        <v>8</v>
      </c>
      <c r="C1590" s="3"/>
      <c r="D1590" t="s">
        <v>755</v>
      </c>
      <c r="E1590" t="b">
        <f t="shared" si="97"/>
        <v>0</v>
      </c>
      <c r="F1590" t="b">
        <f t="shared" si="100"/>
        <v>0</v>
      </c>
      <c r="G1590" t="b">
        <f t="shared" si="98"/>
        <v>0</v>
      </c>
      <c r="H1590" t="b">
        <f t="shared" si="99"/>
        <v>0</v>
      </c>
      <c r="J1590" t="s">
        <v>32</v>
      </c>
      <c r="K1590">
        <v>930</v>
      </c>
      <c r="L1590">
        <v>309</v>
      </c>
      <c r="N1590" t="s">
        <v>756</v>
      </c>
      <c r="P1590" t="s">
        <v>24</v>
      </c>
      <c r="Q1590" t="s">
        <v>25</v>
      </c>
      <c r="R1590" t="s">
        <v>19</v>
      </c>
      <c r="T1590" t="s">
        <v>20</v>
      </c>
      <c r="U1590" t="s">
        <v>21</v>
      </c>
    </row>
    <row r="1591" spans="1:21">
      <c r="A1591">
        <v>2509372010</v>
      </c>
      <c r="B1591" s="3">
        <v>9</v>
      </c>
      <c r="C1591" s="3"/>
      <c r="D1591" t="s">
        <v>336</v>
      </c>
      <c r="E1591" t="b">
        <f t="shared" si="97"/>
        <v>1</v>
      </c>
      <c r="F1591" t="b">
        <f t="shared" si="100"/>
        <v>0</v>
      </c>
      <c r="G1591" t="b">
        <f t="shared" si="98"/>
        <v>0</v>
      </c>
      <c r="H1591" t="b">
        <f t="shared" si="99"/>
        <v>0</v>
      </c>
      <c r="J1591" t="s">
        <v>32</v>
      </c>
      <c r="K1591">
        <v>1695</v>
      </c>
      <c r="L1591">
        <v>564</v>
      </c>
      <c r="N1591" t="s">
        <v>337</v>
      </c>
      <c r="P1591" t="s">
        <v>24</v>
      </c>
      <c r="Q1591" t="s">
        <v>25</v>
      </c>
      <c r="R1591" t="s">
        <v>34</v>
      </c>
      <c r="T1591" t="s">
        <v>20</v>
      </c>
      <c r="U1591" t="s">
        <v>21</v>
      </c>
    </row>
    <row r="1592" spans="1:21">
      <c r="A1592">
        <v>2509390316</v>
      </c>
      <c r="B1592" s="3">
        <v>9</v>
      </c>
      <c r="C1592" s="3"/>
      <c r="D1592" t="s">
        <v>767</v>
      </c>
      <c r="E1592" t="b">
        <f t="shared" si="97"/>
        <v>1</v>
      </c>
      <c r="F1592" t="b">
        <f t="shared" si="100"/>
        <v>0</v>
      </c>
      <c r="G1592" t="b">
        <f t="shared" si="98"/>
        <v>0</v>
      </c>
      <c r="H1592" t="b">
        <f t="shared" si="99"/>
        <v>0</v>
      </c>
      <c r="J1592" t="s">
        <v>32</v>
      </c>
      <c r="K1592">
        <v>1653</v>
      </c>
      <c r="L1592">
        <v>550</v>
      </c>
      <c r="N1592" t="s">
        <v>768</v>
      </c>
      <c r="R1592" t="s">
        <v>34</v>
      </c>
      <c r="T1592" t="s">
        <v>20</v>
      </c>
      <c r="U1592" t="s">
        <v>21</v>
      </c>
    </row>
    <row r="1593" spans="1:21">
      <c r="A1593">
        <v>2509394686</v>
      </c>
      <c r="B1593" s="3">
        <v>9</v>
      </c>
      <c r="C1593" s="3"/>
      <c r="D1593" t="s">
        <v>334</v>
      </c>
      <c r="E1593" t="b">
        <f t="shared" si="97"/>
        <v>1</v>
      </c>
      <c r="F1593" t="b">
        <f t="shared" si="100"/>
        <v>0</v>
      </c>
      <c r="G1593" t="b">
        <f t="shared" si="98"/>
        <v>0</v>
      </c>
      <c r="H1593" t="b">
        <f t="shared" si="99"/>
        <v>0</v>
      </c>
      <c r="J1593" t="s">
        <v>32</v>
      </c>
      <c r="K1593">
        <v>1635</v>
      </c>
      <c r="L1593">
        <v>544</v>
      </c>
      <c r="N1593" t="s">
        <v>335</v>
      </c>
      <c r="P1593" t="s">
        <v>24</v>
      </c>
      <c r="Q1593" t="s">
        <v>25</v>
      </c>
      <c r="R1593" t="s">
        <v>34</v>
      </c>
      <c r="T1593" t="s">
        <v>20</v>
      </c>
      <c r="U1593" t="s">
        <v>21</v>
      </c>
    </row>
    <row r="1594" spans="1:21">
      <c r="A1594">
        <v>2509442312</v>
      </c>
      <c r="B1594" s="3">
        <v>8</v>
      </c>
      <c r="C1594" s="3"/>
      <c r="D1594" t="s">
        <v>765</v>
      </c>
      <c r="E1594" t="b">
        <f t="shared" si="97"/>
        <v>0</v>
      </c>
      <c r="F1594" t="b">
        <f t="shared" si="100"/>
        <v>0</v>
      </c>
      <c r="G1594" t="b">
        <f t="shared" si="98"/>
        <v>0</v>
      </c>
      <c r="H1594" t="b">
        <f t="shared" si="99"/>
        <v>0</v>
      </c>
      <c r="J1594" t="s">
        <v>114</v>
      </c>
      <c r="K1594">
        <v>894</v>
      </c>
      <c r="L1594">
        <v>297</v>
      </c>
      <c r="N1594" t="s">
        <v>766</v>
      </c>
      <c r="P1594" t="s">
        <v>24</v>
      </c>
      <c r="Q1594" t="s">
        <v>25</v>
      </c>
      <c r="R1594" t="s">
        <v>19</v>
      </c>
      <c r="T1594" t="s">
        <v>20</v>
      </c>
      <c r="U1594" t="s">
        <v>21</v>
      </c>
    </row>
    <row r="1595" spans="1:21">
      <c r="A1595">
        <v>2509513646</v>
      </c>
      <c r="B1595" s="3">
        <v>4</v>
      </c>
      <c r="C1595" s="3"/>
      <c r="D1595" t="s">
        <v>121</v>
      </c>
      <c r="E1595" t="b">
        <f t="shared" si="97"/>
        <v>0</v>
      </c>
      <c r="F1595" t="b">
        <f t="shared" si="100"/>
        <v>0</v>
      </c>
      <c r="G1595" t="b">
        <f t="shared" si="98"/>
        <v>0</v>
      </c>
      <c r="H1595" t="b">
        <f t="shared" si="99"/>
        <v>0</v>
      </c>
      <c r="J1595" t="s">
        <v>15</v>
      </c>
      <c r="K1595">
        <v>459</v>
      </c>
      <c r="L1595">
        <v>152</v>
      </c>
      <c r="N1595" t="s">
        <v>122</v>
      </c>
      <c r="P1595" t="s">
        <v>17</v>
      </c>
      <c r="Q1595" t="s">
        <v>18</v>
      </c>
      <c r="R1595" t="s">
        <v>19</v>
      </c>
      <c r="T1595" t="s">
        <v>20</v>
      </c>
      <c r="U1595" t="s">
        <v>21</v>
      </c>
    </row>
    <row r="1596" spans="1:21">
      <c r="A1596">
        <v>2509516972</v>
      </c>
      <c r="B1596" s="3">
        <v>8</v>
      </c>
      <c r="C1596" s="3"/>
      <c r="D1596" t="s">
        <v>123</v>
      </c>
      <c r="E1596" t="b">
        <f t="shared" si="97"/>
        <v>0</v>
      </c>
      <c r="F1596" t="b">
        <f t="shared" si="100"/>
        <v>0</v>
      </c>
      <c r="G1596" t="b">
        <f t="shared" si="98"/>
        <v>0</v>
      </c>
      <c r="H1596" t="b">
        <f t="shared" si="99"/>
        <v>0</v>
      </c>
      <c r="J1596" t="s">
        <v>32</v>
      </c>
      <c r="K1596">
        <v>933</v>
      </c>
      <c r="L1596">
        <v>310</v>
      </c>
      <c r="N1596" t="s">
        <v>122</v>
      </c>
      <c r="P1596" t="s">
        <v>24</v>
      </c>
      <c r="Q1596" t="s">
        <v>25</v>
      </c>
      <c r="R1596" t="s">
        <v>19</v>
      </c>
      <c r="T1596" t="s">
        <v>20</v>
      </c>
      <c r="U1596" t="s">
        <v>21</v>
      </c>
    </row>
    <row r="1597" spans="1:21">
      <c r="A1597">
        <v>2509517739</v>
      </c>
      <c r="B1597" s="3">
        <v>8</v>
      </c>
      <c r="C1597" s="3"/>
      <c r="D1597" t="s">
        <v>124</v>
      </c>
      <c r="E1597" t="b">
        <f t="shared" si="97"/>
        <v>0</v>
      </c>
      <c r="F1597" t="b">
        <f t="shared" si="100"/>
        <v>0</v>
      </c>
      <c r="G1597" t="b">
        <f t="shared" si="98"/>
        <v>0</v>
      </c>
      <c r="H1597" t="b">
        <f t="shared" si="99"/>
        <v>0</v>
      </c>
      <c r="J1597" t="s">
        <v>32</v>
      </c>
      <c r="K1597">
        <v>942</v>
      </c>
      <c r="L1597">
        <v>313</v>
      </c>
      <c r="N1597" t="s">
        <v>122</v>
      </c>
      <c r="P1597" t="s">
        <v>24</v>
      </c>
      <c r="Q1597" t="s">
        <v>25</v>
      </c>
      <c r="R1597" t="s">
        <v>19</v>
      </c>
      <c r="T1597" t="s">
        <v>20</v>
      </c>
      <c r="U1597" t="s">
        <v>21</v>
      </c>
    </row>
    <row r="1598" spans="1:21">
      <c r="A1598">
        <v>2509534323</v>
      </c>
      <c r="B1598" s="3">
        <v>6</v>
      </c>
      <c r="C1598" s="3"/>
      <c r="D1598" t="s">
        <v>761</v>
      </c>
      <c r="E1598" t="b">
        <f t="shared" si="97"/>
        <v>0</v>
      </c>
      <c r="F1598" t="b">
        <f t="shared" si="100"/>
        <v>0</v>
      </c>
      <c r="G1598" t="b">
        <f t="shared" si="98"/>
        <v>0</v>
      </c>
      <c r="H1598" t="b">
        <f t="shared" si="99"/>
        <v>0</v>
      </c>
      <c r="J1598" t="s">
        <v>32</v>
      </c>
      <c r="K1598">
        <v>765</v>
      </c>
      <c r="L1598">
        <v>254</v>
      </c>
      <c r="N1598" t="s">
        <v>762</v>
      </c>
      <c r="P1598" t="s">
        <v>24</v>
      </c>
      <c r="Q1598" t="s">
        <v>25</v>
      </c>
      <c r="R1598" t="s">
        <v>19</v>
      </c>
      <c r="T1598" t="s">
        <v>20</v>
      </c>
      <c r="U1598" t="s">
        <v>21</v>
      </c>
    </row>
    <row r="1599" spans="1:21">
      <c r="A1599">
        <v>2509541863</v>
      </c>
      <c r="B1599" s="3">
        <v>4</v>
      </c>
      <c r="C1599" s="3"/>
      <c r="D1599" t="s">
        <v>714</v>
      </c>
      <c r="E1599" t="b">
        <f t="shared" si="97"/>
        <v>0</v>
      </c>
      <c r="F1599" t="b">
        <f t="shared" si="100"/>
        <v>0</v>
      </c>
      <c r="G1599" t="b">
        <f t="shared" si="98"/>
        <v>0</v>
      </c>
      <c r="H1599" t="b">
        <f t="shared" si="99"/>
        <v>0</v>
      </c>
      <c r="J1599" t="s">
        <v>15</v>
      </c>
      <c r="K1599">
        <v>465</v>
      </c>
      <c r="L1599">
        <v>154</v>
      </c>
      <c r="N1599" t="s">
        <v>715</v>
      </c>
      <c r="P1599" t="s">
        <v>17</v>
      </c>
      <c r="Q1599" t="s">
        <v>18</v>
      </c>
      <c r="R1599" t="s">
        <v>19</v>
      </c>
      <c r="T1599" t="s">
        <v>20</v>
      </c>
      <c r="U1599" t="s">
        <v>21</v>
      </c>
    </row>
    <row r="1600" spans="1:21">
      <c r="A1600">
        <v>2509545815</v>
      </c>
      <c r="B1600" s="3">
        <v>15</v>
      </c>
      <c r="C1600" s="3"/>
      <c r="D1600" t="s">
        <v>822</v>
      </c>
      <c r="E1600" t="b">
        <f t="shared" si="97"/>
        <v>0</v>
      </c>
      <c r="F1600" t="b">
        <f t="shared" si="100"/>
        <v>1</v>
      </c>
      <c r="G1600" t="b">
        <f t="shared" si="98"/>
        <v>0</v>
      </c>
      <c r="H1600" t="b">
        <f t="shared" si="99"/>
        <v>0</v>
      </c>
      <c r="J1600" t="s">
        <v>52</v>
      </c>
      <c r="K1600">
        <v>2118</v>
      </c>
      <c r="L1600">
        <v>705</v>
      </c>
      <c r="N1600" t="s">
        <v>823</v>
      </c>
      <c r="P1600" t="s">
        <v>54</v>
      </c>
      <c r="Q1600" t="s">
        <v>18</v>
      </c>
      <c r="R1600" t="s">
        <v>55</v>
      </c>
      <c r="T1600" t="s">
        <v>20</v>
      </c>
      <c r="U1600" t="s">
        <v>21</v>
      </c>
    </row>
    <row r="1601" spans="1:21">
      <c r="A1601">
        <v>2509547046</v>
      </c>
      <c r="B1601" s="3">
        <v>9</v>
      </c>
      <c r="C1601" s="3"/>
      <c r="D1601" t="s">
        <v>824</v>
      </c>
      <c r="E1601" t="b">
        <f t="shared" si="97"/>
        <v>0</v>
      </c>
      <c r="F1601" t="b">
        <f t="shared" si="100"/>
        <v>0</v>
      </c>
      <c r="G1601" t="b">
        <f t="shared" si="98"/>
        <v>0</v>
      </c>
      <c r="H1601" t="b">
        <f t="shared" si="99"/>
        <v>0</v>
      </c>
      <c r="J1601" t="s">
        <v>32</v>
      </c>
      <c r="K1601">
        <v>1038</v>
      </c>
      <c r="L1601">
        <v>345</v>
      </c>
      <c r="N1601" t="s">
        <v>823</v>
      </c>
      <c r="P1601" t="s">
        <v>24</v>
      </c>
      <c r="Q1601" t="s">
        <v>25</v>
      </c>
      <c r="R1601" t="s">
        <v>19</v>
      </c>
      <c r="T1601" t="s">
        <v>20</v>
      </c>
      <c r="U1601" t="s">
        <v>21</v>
      </c>
    </row>
    <row r="1602" spans="1:21">
      <c r="A1602">
        <v>2509578720</v>
      </c>
      <c r="B1602" s="3">
        <v>4</v>
      </c>
      <c r="C1602" s="3"/>
      <c r="D1602" t="s">
        <v>841</v>
      </c>
      <c r="E1602" t="b">
        <f t="shared" si="97"/>
        <v>0</v>
      </c>
      <c r="F1602" t="b">
        <f t="shared" si="100"/>
        <v>0</v>
      </c>
      <c r="G1602" t="b">
        <f t="shared" si="98"/>
        <v>0</v>
      </c>
      <c r="H1602" t="b">
        <f t="shared" si="99"/>
        <v>0</v>
      </c>
      <c r="J1602" t="s">
        <v>32</v>
      </c>
      <c r="K1602">
        <v>450</v>
      </c>
      <c r="L1602">
        <v>149</v>
      </c>
      <c r="N1602" t="s">
        <v>842</v>
      </c>
      <c r="R1602" t="s">
        <v>19</v>
      </c>
      <c r="T1602" t="s">
        <v>20</v>
      </c>
      <c r="U1602" t="s">
        <v>21</v>
      </c>
    </row>
    <row r="1603" spans="1:21">
      <c r="A1603">
        <v>2509585860</v>
      </c>
      <c r="B1603" s="3">
        <v>7</v>
      </c>
      <c r="C1603" s="3"/>
      <c r="D1603" t="s">
        <v>243</v>
      </c>
      <c r="E1603" t="b">
        <f t="shared" ref="E1603:E1666" si="101">ISNUMBER(SEARCH("pfam04234",R1603))</f>
        <v>0</v>
      </c>
      <c r="F1603" t="b">
        <f t="shared" si="100"/>
        <v>0</v>
      </c>
      <c r="G1603" t="b">
        <f t="shared" ref="G1603:G1666" si="102">ISNUMBER(SEARCH("pfam13442",R1603))</f>
        <v>0</v>
      </c>
      <c r="H1603" t="b">
        <f t="shared" ref="H1603:H1666" si="103">ISNUMBER(SEARCH("pfam13115",R1603))</f>
        <v>0</v>
      </c>
      <c r="J1603" t="s">
        <v>32</v>
      </c>
      <c r="K1603">
        <v>810</v>
      </c>
      <c r="L1603">
        <v>269</v>
      </c>
      <c r="N1603" t="s">
        <v>244</v>
      </c>
      <c r="P1603" t="s">
        <v>24</v>
      </c>
      <c r="Q1603" t="s">
        <v>25</v>
      </c>
      <c r="R1603" t="s">
        <v>19</v>
      </c>
      <c r="T1603" t="s">
        <v>20</v>
      </c>
      <c r="U1603" t="s">
        <v>21</v>
      </c>
    </row>
    <row r="1604" spans="1:21">
      <c r="A1604">
        <v>2509595361</v>
      </c>
      <c r="B1604" s="3">
        <v>8</v>
      </c>
      <c r="C1604" s="3"/>
      <c r="D1604" t="s">
        <v>245</v>
      </c>
      <c r="E1604" t="b">
        <f t="shared" si="101"/>
        <v>1</v>
      </c>
      <c r="F1604" t="b">
        <f t="shared" si="100"/>
        <v>0</v>
      </c>
      <c r="G1604" t="b">
        <f t="shared" si="102"/>
        <v>0</v>
      </c>
      <c r="H1604" t="b">
        <f t="shared" si="103"/>
        <v>0</v>
      </c>
      <c r="J1604" t="s">
        <v>32</v>
      </c>
      <c r="K1604">
        <v>1923</v>
      </c>
      <c r="L1604">
        <v>640</v>
      </c>
      <c r="N1604" t="s">
        <v>246</v>
      </c>
      <c r="P1604" t="s">
        <v>24</v>
      </c>
      <c r="Q1604" t="s">
        <v>25</v>
      </c>
      <c r="R1604" t="s">
        <v>34</v>
      </c>
      <c r="T1604" t="s">
        <v>20</v>
      </c>
      <c r="U1604" t="s">
        <v>21</v>
      </c>
    </row>
    <row r="1605" spans="1:21">
      <c r="A1605">
        <v>2509604183</v>
      </c>
      <c r="B1605" s="3">
        <v>4</v>
      </c>
      <c r="C1605" s="3"/>
      <c r="D1605" t="s">
        <v>417</v>
      </c>
      <c r="E1605" t="b">
        <f t="shared" si="101"/>
        <v>0</v>
      </c>
      <c r="F1605" t="b">
        <f t="shared" si="100"/>
        <v>0</v>
      </c>
      <c r="G1605" t="b">
        <f t="shared" si="102"/>
        <v>0</v>
      </c>
      <c r="H1605" t="b">
        <f t="shared" si="103"/>
        <v>0</v>
      </c>
      <c r="J1605" t="s">
        <v>114</v>
      </c>
      <c r="K1605">
        <v>435</v>
      </c>
      <c r="L1605">
        <v>144</v>
      </c>
      <c r="N1605" t="s">
        <v>418</v>
      </c>
      <c r="R1605" t="s">
        <v>19</v>
      </c>
      <c r="T1605" t="s">
        <v>20</v>
      </c>
      <c r="U1605" t="s">
        <v>21</v>
      </c>
    </row>
    <row r="1606" spans="1:21">
      <c r="A1606">
        <v>2509717951</v>
      </c>
      <c r="B1606" s="3">
        <v>4</v>
      </c>
      <c r="C1606" s="3"/>
      <c r="D1606" t="s">
        <v>502</v>
      </c>
      <c r="E1606" t="b">
        <f t="shared" si="101"/>
        <v>0</v>
      </c>
      <c r="F1606" t="b">
        <f t="shared" si="100"/>
        <v>0</v>
      </c>
      <c r="G1606" t="b">
        <f t="shared" si="102"/>
        <v>0</v>
      </c>
      <c r="H1606" t="b">
        <f t="shared" si="103"/>
        <v>0</v>
      </c>
      <c r="J1606" t="s">
        <v>15</v>
      </c>
      <c r="K1606">
        <v>465</v>
      </c>
      <c r="L1606">
        <v>154</v>
      </c>
      <c r="N1606" t="s">
        <v>503</v>
      </c>
      <c r="P1606" t="s">
        <v>17</v>
      </c>
      <c r="Q1606" t="s">
        <v>18</v>
      </c>
      <c r="R1606" t="s">
        <v>19</v>
      </c>
      <c r="T1606" t="s">
        <v>20</v>
      </c>
      <c r="U1606" t="s">
        <v>21</v>
      </c>
    </row>
    <row r="1607" spans="1:21">
      <c r="A1607">
        <v>2509719925</v>
      </c>
      <c r="B1607" s="3">
        <v>8</v>
      </c>
      <c r="C1607" s="3"/>
      <c r="D1607" t="s">
        <v>504</v>
      </c>
      <c r="E1607" t="b">
        <f t="shared" si="101"/>
        <v>0</v>
      </c>
      <c r="F1607" t="b">
        <f t="shared" si="100"/>
        <v>0</v>
      </c>
      <c r="G1607" t="b">
        <f t="shared" si="102"/>
        <v>0</v>
      </c>
      <c r="H1607" t="b">
        <f t="shared" si="103"/>
        <v>0</v>
      </c>
      <c r="J1607" t="s">
        <v>32</v>
      </c>
      <c r="K1607">
        <v>858</v>
      </c>
      <c r="L1607">
        <v>285</v>
      </c>
      <c r="N1607" t="s">
        <v>503</v>
      </c>
      <c r="P1607" t="s">
        <v>24</v>
      </c>
      <c r="Q1607" t="s">
        <v>25</v>
      </c>
      <c r="R1607" t="s">
        <v>19</v>
      </c>
      <c r="T1607" t="s">
        <v>20</v>
      </c>
      <c r="U1607" t="s">
        <v>21</v>
      </c>
    </row>
    <row r="1608" spans="1:21">
      <c r="A1608">
        <v>2509755642</v>
      </c>
      <c r="B1608" s="3">
        <v>8</v>
      </c>
      <c r="C1608" s="3"/>
      <c r="D1608" t="s">
        <v>907</v>
      </c>
      <c r="E1608" t="b">
        <f t="shared" si="101"/>
        <v>0</v>
      </c>
      <c r="F1608" t="b">
        <f t="shared" si="100"/>
        <v>0</v>
      </c>
      <c r="G1608" t="b">
        <f t="shared" si="102"/>
        <v>0</v>
      </c>
      <c r="H1608" t="b">
        <f t="shared" si="103"/>
        <v>0</v>
      </c>
      <c r="J1608" t="s">
        <v>32</v>
      </c>
      <c r="K1608">
        <v>894</v>
      </c>
      <c r="L1608">
        <v>297</v>
      </c>
      <c r="N1608" t="s">
        <v>908</v>
      </c>
      <c r="P1608" t="s">
        <v>24</v>
      </c>
      <c r="Q1608" t="s">
        <v>25</v>
      </c>
      <c r="R1608" t="s">
        <v>19</v>
      </c>
      <c r="T1608" t="s">
        <v>20</v>
      </c>
      <c r="U1608" t="s">
        <v>21</v>
      </c>
    </row>
    <row r="1609" spans="1:21">
      <c r="A1609">
        <v>2509789043</v>
      </c>
      <c r="B1609" s="3">
        <v>9</v>
      </c>
      <c r="C1609" s="3"/>
      <c r="D1609" t="s">
        <v>862</v>
      </c>
      <c r="E1609" t="b">
        <f t="shared" si="101"/>
        <v>0</v>
      </c>
      <c r="F1609" t="b">
        <f t="shared" si="100"/>
        <v>0</v>
      </c>
      <c r="G1609" t="b">
        <f t="shared" si="102"/>
        <v>1</v>
      </c>
      <c r="H1609" t="b">
        <f t="shared" si="103"/>
        <v>0</v>
      </c>
      <c r="J1609" t="s">
        <v>32</v>
      </c>
      <c r="K1609">
        <v>1989</v>
      </c>
      <c r="L1609">
        <v>662</v>
      </c>
      <c r="N1609" t="s">
        <v>863</v>
      </c>
      <c r="P1609" t="s">
        <v>24</v>
      </c>
      <c r="Q1609" t="s">
        <v>25</v>
      </c>
      <c r="R1609" t="s">
        <v>353</v>
      </c>
      <c r="T1609" t="s">
        <v>20</v>
      </c>
      <c r="U1609" t="s">
        <v>21</v>
      </c>
    </row>
    <row r="1610" spans="1:21">
      <c r="A1610">
        <v>2509789528</v>
      </c>
      <c r="B1610" s="3">
        <v>4</v>
      </c>
      <c r="C1610" s="3"/>
      <c r="D1610" t="s">
        <v>864</v>
      </c>
      <c r="E1610" t="b">
        <f t="shared" si="101"/>
        <v>0</v>
      </c>
      <c r="F1610" t="b">
        <f t="shared" si="100"/>
        <v>0</v>
      </c>
      <c r="G1610" t="b">
        <f t="shared" si="102"/>
        <v>0</v>
      </c>
      <c r="H1610" t="b">
        <f t="shared" si="103"/>
        <v>0</v>
      </c>
      <c r="J1610" t="s">
        <v>15</v>
      </c>
      <c r="K1610">
        <v>483</v>
      </c>
      <c r="L1610">
        <v>160</v>
      </c>
      <c r="N1610" t="s">
        <v>863</v>
      </c>
      <c r="P1610" t="s">
        <v>17</v>
      </c>
      <c r="Q1610" t="s">
        <v>18</v>
      </c>
      <c r="R1610" t="s">
        <v>19</v>
      </c>
      <c r="T1610" t="s">
        <v>20</v>
      </c>
      <c r="U1610" t="s">
        <v>21</v>
      </c>
    </row>
    <row r="1611" spans="1:21">
      <c r="A1611">
        <v>2509789680</v>
      </c>
      <c r="B1611" s="3">
        <v>4</v>
      </c>
      <c r="C1611" s="3"/>
      <c r="D1611" t="s">
        <v>865</v>
      </c>
      <c r="E1611" t="b">
        <f t="shared" si="101"/>
        <v>0</v>
      </c>
      <c r="F1611" t="b">
        <f t="shared" si="100"/>
        <v>0</v>
      </c>
      <c r="G1611" t="b">
        <f t="shared" si="102"/>
        <v>0</v>
      </c>
      <c r="H1611" t="b">
        <f t="shared" si="103"/>
        <v>0</v>
      </c>
      <c r="J1611" t="s">
        <v>282</v>
      </c>
      <c r="K1611">
        <v>468</v>
      </c>
      <c r="L1611">
        <v>155</v>
      </c>
      <c r="N1611" t="s">
        <v>863</v>
      </c>
      <c r="R1611" t="s">
        <v>19</v>
      </c>
      <c r="T1611" t="s">
        <v>20</v>
      </c>
      <c r="U1611" t="s">
        <v>21</v>
      </c>
    </row>
    <row r="1612" spans="1:21">
      <c r="A1612">
        <v>2509822217</v>
      </c>
      <c r="B1612" s="3">
        <v>8</v>
      </c>
      <c r="C1612" s="3"/>
      <c r="D1612" t="s">
        <v>279</v>
      </c>
      <c r="E1612" t="b">
        <f t="shared" si="101"/>
        <v>0</v>
      </c>
      <c r="F1612" t="b">
        <f t="shared" si="100"/>
        <v>0</v>
      </c>
      <c r="G1612" t="b">
        <f t="shared" si="102"/>
        <v>0</v>
      </c>
      <c r="H1612" t="b">
        <f t="shared" si="103"/>
        <v>0</v>
      </c>
      <c r="J1612" t="s">
        <v>32</v>
      </c>
      <c r="K1612">
        <v>921</v>
      </c>
      <c r="L1612">
        <v>306</v>
      </c>
      <c r="N1612" t="s">
        <v>280</v>
      </c>
      <c r="P1612" t="s">
        <v>24</v>
      </c>
      <c r="Q1612" t="s">
        <v>25</v>
      </c>
      <c r="R1612" t="s">
        <v>19</v>
      </c>
      <c r="T1612" t="s">
        <v>20</v>
      </c>
      <c r="U1612" t="s">
        <v>21</v>
      </c>
    </row>
    <row r="1613" spans="1:21">
      <c r="A1613">
        <v>2509859343</v>
      </c>
      <c r="B1613" s="3">
        <v>16</v>
      </c>
      <c r="C1613" s="3"/>
      <c r="D1613" t="s">
        <v>323</v>
      </c>
      <c r="E1613" t="b">
        <f t="shared" si="101"/>
        <v>0</v>
      </c>
      <c r="F1613" t="b">
        <f t="shared" si="100"/>
        <v>1</v>
      </c>
      <c r="G1613" t="b">
        <f t="shared" si="102"/>
        <v>0</v>
      </c>
      <c r="H1613" t="b">
        <f t="shared" si="103"/>
        <v>0</v>
      </c>
      <c r="J1613" t="s">
        <v>52</v>
      </c>
      <c r="K1613">
        <v>2007</v>
      </c>
      <c r="L1613">
        <v>668</v>
      </c>
      <c r="N1613" t="s">
        <v>324</v>
      </c>
      <c r="P1613" t="s">
        <v>54</v>
      </c>
      <c r="Q1613" t="s">
        <v>18</v>
      </c>
      <c r="R1613" t="s">
        <v>55</v>
      </c>
      <c r="T1613" t="s">
        <v>20</v>
      </c>
      <c r="U1613" t="s">
        <v>21</v>
      </c>
    </row>
    <row r="1614" spans="1:21">
      <c r="A1614">
        <v>2509875593</v>
      </c>
      <c r="B1614" s="3">
        <v>4</v>
      </c>
      <c r="C1614" s="3"/>
      <c r="D1614" t="s">
        <v>284</v>
      </c>
      <c r="E1614" t="b">
        <f t="shared" si="101"/>
        <v>0</v>
      </c>
      <c r="F1614" t="b">
        <f t="shared" si="100"/>
        <v>0</v>
      </c>
      <c r="G1614" t="b">
        <f t="shared" si="102"/>
        <v>0</v>
      </c>
      <c r="H1614" t="b">
        <f t="shared" si="103"/>
        <v>0</v>
      </c>
      <c r="J1614" t="s">
        <v>32</v>
      </c>
      <c r="K1614">
        <v>447</v>
      </c>
      <c r="L1614">
        <v>148</v>
      </c>
      <c r="N1614" t="s">
        <v>285</v>
      </c>
      <c r="R1614" t="s">
        <v>19</v>
      </c>
      <c r="T1614" t="s">
        <v>20</v>
      </c>
      <c r="U1614" t="s">
        <v>21</v>
      </c>
    </row>
    <row r="1615" spans="1:21">
      <c r="A1615">
        <v>2509884481</v>
      </c>
      <c r="B1615" s="3">
        <v>10</v>
      </c>
      <c r="C1615" s="3"/>
      <c r="D1615" t="s">
        <v>393</v>
      </c>
      <c r="E1615" t="b">
        <f t="shared" si="101"/>
        <v>1</v>
      </c>
      <c r="F1615" t="b">
        <f t="shared" si="100"/>
        <v>0</v>
      </c>
      <c r="G1615" t="b">
        <f t="shared" si="102"/>
        <v>0</v>
      </c>
      <c r="H1615" t="b">
        <f t="shared" si="103"/>
        <v>0</v>
      </c>
      <c r="J1615" t="s">
        <v>32</v>
      </c>
      <c r="K1615">
        <v>1989</v>
      </c>
      <c r="L1615">
        <v>662</v>
      </c>
      <c r="N1615" t="s">
        <v>394</v>
      </c>
      <c r="P1615" t="s">
        <v>24</v>
      </c>
      <c r="Q1615" t="s">
        <v>25</v>
      </c>
      <c r="R1615" t="s">
        <v>34</v>
      </c>
      <c r="T1615" t="s">
        <v>20</v>
      </c>
      <c r="U1615" t="s">
        <v>21</v>
      </c>
    </row>
    <row r="1616" spans="1:21">
      <c r="A1616">
        <v>2510033711</v>
      </c>
      <c r="B1616" s="3">
        <v>16</v>
      </c>
      <c r="C1616" s="3"/>
      <c r="D1616" t="s">
        <v>275</v>
      </c>
      <c r="E1616" t="b">
        <f t="shared" si="101"/>
        <v>0</v>
      </c>
      <c r="F1616" t="b">
        <f t="shared" si="100"/>
        <v>1</v>
      </c>
      <c r="G1616" t="b">
        <f t="shared" si="102"/>
        <v>0</v>
      </c>
      <c r="H1616" t="b">
        <f t="shared" si="103"/>
        <v>0</v>
      </c>
      <c r="J1616" t="s">
        <v>276</v>
      </c>
      <c r="K1616">
        <v>2511</v>
      </c>
      <c r="L1616">
        <v>836</v>
      </c>
      <c r="N1616" t="s">
        <v>277</v>
      </c>
      <c r="P1616" t="s">
        <v>54</v>
      </c>
      <c r="Q1616" t="s">
        <v>18</v>
      </c>
      <c r="R1616" t="s">
        <v>55</v>
      </c>
      <c r="T1616" t="s">
        <v>20</v>
      </c>
      <c r="U1616" t="s">
        <v>21</v>
      </c>
    </row>
    <row r="1617" spans="1:21">
      <c r="A1617">
        <v>2510037861</v>
      </c>
      <c r="B1617" s="3">
        <v>8</v>
      </c>
      <c r="C1617" s="3"/>
      <c r="D1617" t="s">
        <v>278</v>
      </c>
      <c r="E1617" t="b">
        <f t="shared" si="101"/>
        <v>1</v>
      </c>
      <c r="F1617" t="b">
        <f t="shared" si="100"/>
        <v>0</v>
      </c>
      <c r="G1617" t="b">
        <f t="shared" si="102"/>
        <v>0</v>
      </c>
      <c r="H1617" t="b">
        <f t="shared" si="103"/>
        <v>0</v>
      </c>
      <c r="J1617" t="s">
        <v>114</v>
      </c>
      <c r="K1617">
        <v>1656</v>
      </c>
      <c r="L1617">
        <v>551</v>
      </c>
      <c r="N1617" t="s">
        <v>277</v>
      </c>
      <c r="P1617" t="s">
        <v>24</v>
      </c>
      <c r="Q1617" t="s">
        <v>25</v>
      </c>
      <c r="R1617" t="s">
        <v>34</v>
      </c>
      <c r="T1617" t="s">
        <v>21</v>
      </c>
      <c r="U1617" t="s">
        <v>21</v>
      </c>
    </row>
    <row r="1618" spans="1:21">
      <c r="A1618">
        <v>2510098999</v>
      </c>
      <c r="B1618" s="3">
        <v>4</v>
      </c>
      <c r="C1618" s="3"/>
      <c r="D1618" t="s">
        <v>281</v>
      </c>
      <c r="E1618" t="b">
        <f t="shared" si="101"/>
        <v>0</v>
      </c>
      <c r="F1618" t="b">
        <f t="shared" si="100"/>
        <v>0</v>
      </c>
      <c r="G1618" t="b">
        <f t="shared" si="102"/>
        <v>0</v>
      </c>
      <c r="H1618" t="b">
        <f t="shared" si="103"/>
        <v>0</v>
      </c>
      <c r="J1618" t="s">
        <v>282</v>
      </c>
      <c r="K1618">
        <v>447</v>
      </c>
      <c r="L1618">
        <v>148</v>
      </c>
      <c r="N1618" t="s">
        <v>283</v>
      </c>
      <c r="R1618" t="s">
        <v>19</v>
      </c>
      <c r="T1618" t="s">
        <v>20</v>
      </c>
      <c r="U1618" t="s">
        <v>21</v>
      </c>
    </row>
    <row r="1619" spans="1:21">
      <c r="A1619">
        <v>2510152221</v>
      </c>
      <c r="B1619" s="3">
        <v>8</v>
      </c>
      <c r="C1619" s="3"/>
      <c r="D1619" t="s">
        <v>163</v>
      </c>
      <c r="E1619" t="b">
        <f t="shared" si="101"/>
        <v>1</v>
      </c>
      <c r="F1619" t="b">
        <f t="shared" si="100"/>
        <v>0</v>
      </c>
      <c r="G1619" t="b">
        <f t="shared" si="102"/>
        <v>0</v>
      </c>
      <c r="H1619" t="b">
        <f t="shared" si="103"/>
        <v>0</v>
      </c>
      <c r="J1619" t="s">
        <v>164</v>
      </c>
      <c r="K1619">
        <v>2922</v>
      </c>
      <c r="L1619">
        <v>973</v>
      </c>
      <c r="M1619" t="s">
        <v>38344</v>
      </c>
      <c r="N1619" t="s">
        <v>165</v>
      </c>
      <c r="P1619" t="s">
        <v>24</v>
      </c>
      <c r="Q1619" t="s">
        <v>25</v>
      </c>
      <c r="R1619" t="s">
        <v>166</v>
      </c>
      <c r="T1619" t="s">
        <v>20</v>
      </c>
      <c r="U1619" t="s">
        <v>21</v>
      </c>
    </row>
    <row r="1620" spans="1:21">
      <c r="A1620">
        <v>2510152693</v>
      </c>
      <c r="B1620" s="3">
        <v>4</v>
      </c>
      <c r="C1620" s="3"/>
      <c r="D1620" t="s">
        <v>167</v>
      </c>
      <c r="E1620" t="b">
        <f t="shared" si="101"/>
        <v>0</v>
      </c>
      <c r="F1620" t="b">
        <f t="shared" si="100"/>
        <v>0</v>
      </c>
      <c r="G1620" t="b">
        <f t="shared" si="102"/>
        <v>0</v>
      </c>
      <c r="H1620" t="b">
        <f t="shared" si="103"/>
        <v>0</v>
      </c>
      <c r="J1620" t="s">
        <v>168</v>
      </c>
      <c r="K1620">
        <v>495</v>
      </c>
      <c r="L1620">
        <v>164</v>
      </c>
      <c r="M1620" t="s">
        <v>38344</v>
      </c>
      <c r="N1620" t="s">
        <v>165</v>
      </c>
      <c r="R1620" t="s">
        <v>19</v>
      </c>
      <c r="T1620" t="s">
        <v>20</v>
      </c>
      <c r="U1620" t="s">
        <v>21</v>
      </c>
    </row>
    <row r="1621" spans="1:21">
      <c r="A1621">
        <v>2510175666</v>
      </c>
      <c r="B1621" s="3">
        <v>8</v>
      </c>
      <c r="C1621" s="3"/>
      <c r="D1621" t="s">
        <v>434</v>
      </c>
      <c r="E1621" t="b">
        <f t="shared" si="101"/>
        <v>0</v>
      </c>
      <c r="F1621" t="b">
        <f t="shared" si="100"/>
        <v>0</v>
      </c>
      <c r="G1621" t="b">
        <f t="shared" si="102"/>
        <v>0</v>
      </c>
      <c r="H1621" t="b">
        <f t="shared" si="103"/>
        <v>0</v>
      </c>
      <c r="J1621" t="s">
        <v>32</v>
      </c>
      <c r="K1621">
        <v>849</v>
      </c>
      <c r="L1621">
        <v>282</v>
      </c>
      <c r="N1621" t="s">
        <v>435</v>
      </c>
      <c r="P1621" t="s">
        <v>24</v>
      </c>
      <c r="Q1621" t="s">
        <v>25</v>
      </c>
      <c r="R1621" t="s">
        <v>19</v>
      </c>
      <c r="T1621" t="s">
        <v>20</v>
      </c>
      <c r="U1621" t="s">
        <v>21</v>
      </c>
    </row>
    <row r="1622" spans="1:21">
      <c r="A1622">
        <v>2510230370</v>
      </c>
      <c r="B1622" s="3">
        <v>8</v>
      </c>
      <c r="C1622" s="3"/>
      <c r="D1622" t="s">
        <v>411</v>
      </c>
      <c r="E1622" t="b">
        <f t="shared" si="101"/>
        <v>0</v>
      </c>
      <c r="F1622" t="b">
        <f t="shared" si="100"/>
        <v>0</v>
      </c>
      <c r="G1622" t="b">
        <f t="shared" si="102"/>
        <v>0</v>
      </c>
      <c r="H1622" t="b">
        <f t="shared" si="103"/>
        <v>0</v>
      </c>
      <c r="J1622" t="s">
        <v>412</v>
      </c>
      <c r="K1622">
        <v>936</v>
      </c>
      <c r="L1622">
        <v>311</v>
      </c>
      <c r="N1622" t="s">
        <v>413</v>
      </c>
      <c r="P1622" t="s">
        <v>24</v>
      </c>
      <c r="Q1622" t="s">
        <v>25</v>
      </c>
      <c r="R1622" t="s">
        <v>19</v>
      </c>
      <c r="T1622" t="s">
        <v>20</v>
      </c>
      <c r="U1622" t="s">
        <v>21</v>
      </c>
    </row>
    <row r="1623" spans="1:21">
      <c r="A1623">
        <v>2510233407</v>
      </c>
      <c r="B1623" s="3">
        <v>8</v>
      </c>
      <c r="C1623" s="3"/>
      <c r="D1623" t="s">
        <v>414</v>
      </c>
      <c r="E1623" t="b">
        <f t="shared" si="101"/>
        <v>0</v>
      </c>
      <c r="F1623" t="b">
        <f t="shared" si="100"/>
        <v>0</v>
      </c>
      <c r="G1623" t="b">
        <f t="shared" si="102"/>
        <v>0</v>
      </c>
      <c r="H1623" t="b">
        <f t="shared" si="103"/>
        <v>0</v>
      </c>
      <c r="J1623" t="s">
        <v>412</v>
      </c>
      <c r="K1623">
        <v>936</v>
      </c>
      <c r="L1623">
        <v>311</v>
      </c>
      <c r="N1623" t="s">
        <v>413</v>
      </c>
      <c r="P1623" t="s">
        <v>24</v>
      </c>
      <c r="Q1623" t="s">
        <v>25</v>
      </c>
      <c r="R1623" t="s">
        <v>19</v>
      </c>
      <c r="T1623" t="s">
        <v>20</v>
      </c>
      <c r="U1623" t="s">
        <v>21</v>
      </c>
    </row>
    <row r="1624" spans="1:21">
      <c r="A1624">
        <v>2510238115</v>
      </c>
      <c r="B1624" s="3">
        <v>8</v>
      </c>
      <c r="C1624" s="3"/>
      <c r="D1624" t="s">
        <v>798</v>
      </c>
      <c r="E1624" t="b">
        <f t="shared" si="101"/>
        <v>0</v>
      </c>
      <c r="F1624" t="b">
        <f t="shared" si="100"/>
        <v>0</v>
      </c>
      <c r="G1624" t="b">
        <f t="shared" si="102"/>
        <v>0</v>
      </c>
      <c r="H1624" t="b">
        <f t="shared" si="103"/>
        <v>0</v>
      </c>
      <c r="J1624" t="s">
        <v>799</v>
      </c>
      <c r="K1624">
        <v>867</v>
      </c>
      <c r="L1624">
        <v>288</v>
      </c>
      <c r="N1624" t="s">
        <v>800</v>
      </c>
      <c r="P1624" t="s">
        <v>24</v>
      </c>
      <c r="Q1624" t="s">
        <v>25</v>
      </c>
      <c r="R1624" t="s">
        <v>19</v>
      </c>
      <c r="T1624" t="s">
        <v>20</v>
      </c>
      <c r="U1624" t="s">
        <v>21</v>
      </c>
    </row>
    <row r="1625" spans="1:21">
      <c r="A1625">
        <v>2510250353</v>
      </c>
      <c r="B1625" s="3">
        <v>4</v>
      </c>
      <c r="C1625" s="3"/>
      <c r="D1625" t="s">
        <v>143</v>
      </c>
      <c r="E1625" t="b">
        <f t="shared" si="101"/>
        <v>0</v>
      </c>
      <c r="F1625" t="b">
        <f t="shared" si="100"/>
        <v>0</v>
      </c>
      <c r="G1625" t="b">
        <f t="shared" si="102"/>
        <v>0</v>
      </c>
      <c r="H1625" t="b">
        <f t="shared" si="103"/>
        <v>0</v>
      </c>
      <c r="J1625" t="s">
        <v>15</v>
      </c>
      <c r="K1625">
        <v>459</v>
      </c>
      <c r="L1625">
        <v>152</v>
      </c>
      <c r="N1625" t="s">
        <v>144</v>
      </c>
      <c r="P1625" t="s">
        <v>17</v>
      </c>
      <c r="Q1625" t="s">
        <v>18</v>
      </c>
      <c r="R1625" t="s">
        <v>19</v>
      </c>
      <c r="T1625" t="s">
        <v>20</v>
      </c>
      <c r="U1625" t="s">
        <v>21</v>
      </c>
    </row>
    <row r="1626" spans="1:21">
      <c r="A1626">
        <v>2510252266</v>
      </c>
      <c r="B1626" s="3">
        <v>9</v>
      </c>
      <c r="C1626" s="3"/>
      <c r="D1626" t="s">
        <v>145</v>
      </c>
      <c r="E1626" t="b">
        <f t="shared" si="101"/>
        <v>0</v>
      </c>
      <c r="F1626" t="b">
        <f t="shared" si="100"/>
        <v>0</v>
      </c>
      <c r="G1626" t="b">
        <f t="shared" si="102"/>
        <v>0</v>
      </c>
      <c r="H1626" t="b">
        <f t="shared" si="103"/>
        <v>0</v>
      </c>
      <c r="J1626" t="s">
        <v>32</v>
      </c>
      <c r="K1626">
        <v>930</v>
      </c>
      <c r="L1626">
        <v>309</v>
      </c>
      <c r="N1626" t="s">
        <v>144</v>
      </c>
      <c r="P1626" t="s">
        <v>24</v>
      </c>
      <c r="Q1626" t="s">
        <v>25</v>
      </c>
      <c r="R1626" t="s">
        <v>19</v>
      </c>
      <c r="T1626" t="s">
        <v>20</v>
      </c>
      <c r="U1626" t="s">
        <v>21</v>
      </c>
    </row>
    <row r="1627" spans="1:21">
      <c r="A1627">
        <v>2510255733</v>
      </c>
      <c r="B1627" s="3">
        <v>10</v>
      </c>
      <c r="C1627" s="3"/>
      <c r="D1627" t="s">
        <v>351</v>
      </c>
      <c r="E1627" t="b">
        <f t="shared" si="101"/>
        <v>0</v>
      </c>
      <c r="F1627" t="b">
        <f t="shared" si="100"/>
        <v>0</v>
      </c>
      <c r="G1627" t="b">
        <f t="shared" si="102"/>
        <v>1</v>
      </c>
      <c r="H1627" t="b">
        <f t="shared" si="103"/>
        <v>0</v>
      </c>
      <c r="J1627" t="s">
        <v>32</v>
      </c>
      <c r="K1627">
        <v>2028</v>
      </c>
      <c r="L1627">
        <v>675</v>
      </c>
      <c r="M1627" t="s">
        <v>38342</v>
      </c>
      <c r="N1627" t="s">
        <v>352</v>
      </c>
      <c r="P1627" t="s">
        <v>24</v>
      </c>
      <c r="Q1627" t="s">
        <v>25</v>
      </c>
      <c r="R1627" t="s">
        <v>353</v>
      </c>
      <c r="T1627" t="s">
        <v>20</v>
      </c>
      <c r="U1627" t="s">
        <v>21</v>
      </c>
    </row>
    <row r="1628" spans="1:21">
      <c r="A1628">
        <v>2510256283</v>
      </c>
      <c r="B1628" s="3">
        <v>8</v>
      </c>
      <c r="C1628" s="3"/>
      <c r="D1628" t="s">
        <v>354</v>
      </c>
      <c r="E1628" t="b">
        <f t="shared" si="101"/>
        <v>0</v>
      </c>
      <c r="F1628" t="b">
        <f t="shared" ref="F1628:F1691" si="104">ISNUMBER(SEARCH("pfam09678",R1628))</f>
        <v>0</v>
      </c>
      <c r="G1628" t="b">
        <f t="shared" si="102"/>
        <v>0</v>
      </c>
      <c r="H1628" t="b">
        <f t="shared" si="103"/>
        <v>0</v>
      </c>
      <c r="J1628" t="s">
        <v>32</v>
      </c>
      <c r="K1628">
        <v>1038</v>
      </c>
      <c r="L1628">
        <v>345</v>
      </c>
      <c r="M1628" t="s">
        <v>38342</v>
      </c>
      <c r="N1628" t="s">
        <v>352</v>
      </c>
      <c r="P1628" t="s">
        <v>24</v>
      </c>
      <c r="Q1628" t="s">
        <v>25</v>
      </c>
      <c r="R1628" t="s">
        <v>19</v>
      </c>
      <c r="T1628" t="s">
        <v>20</v>
      </c>
      <c r="U1628" t="s">
        <v>21</v>
      </c>
    </row>
    <row r="1629" spans="1:21">
      <c r="A1629">
        <v>2510283876</v>
      </c>
      <c r="B1629" s="3">
        <v>8</v>
      </c>
      <c r="C1629" s="3"/>
      <c r="D1629" t="s">
        <v>608</v>
      </c>
      <c r="E1629" t="b">
        <f t="shared" si="101"/>
        <v>0</v>
      </c>
      <c r="F1629" t="b">
        <f t="shared" si="104"/>
        <v>0</v>
      </c>
      <c r="G1629" t="b">
        <f t="shared" si="102"/>
        <v>0</v>
      </c>
      <c r="H1629" t="b">
        <f t="shared" si="103"/>
        <v>0</v>
      </c>
      <c r="J1629" t="s">
        <v>32</v>
      </c>
      <c r="K1629">
        <v>897</v>
      </c>
      <c r="L1629">
        <v>298</v>
      </c>
      <c r="N1629" t="s">
        <v>609</v>
      </c>
      <c r="P1629" t="s">
        <v>24</v>
      </c>
      <c r="Q1629" t="s">
        <v>25</v>
      </c>
      <c r="R1629" t="s">
        <v>19</v>
      </c>
      <c r="T1629" t="s">
        <v>20</v>
      </c>
      <c r="U1629" t="s">
        <v>21</v>
      </c>
    </row>
    <row r="1630" spans="1:21">
      <c r="A1630">
        <v>2510285587</v>
      </c>
      <c r="B1630" s="3">
        <v>7</v>
      </c>
      <c r="C1630" s="3"/>
      <c r="D1630" t="s">
        <v>498</v>
      </c>
      <c r="E1630" t="b">
        <f t="shared" si="101"/>
        <v>0</v>
      </c>
      <c r="F1630" t="b">
        <f t="shared" si="104"/>
        <v>0</v>
      </c>
      <c r="G1630" t="b">
        <f t="shared" si="102"/>
        <v>0</v>
      </c>
      <c r="H1630" t="b">
        <f t="shared" si="103"/>
        <v>0</v>
      </c>
      <c r="J1630" t="s">
        <v>32</v>
      </c>
      <c r="K1630">
        <v>912</v>
      </c>
      <c r="L1630">
        <v>303</v>
      </c>
      <c r="N1630" t="s">
        <v>499</v>
      </c>
      <c r="P1630" t="s">
        <v>24</v>
      </c>
      <c r="Q1630" t="s">
        <v>25</v>
      </c>
      <c r="R1630" t="s">
        <v>19</v>
      </c>
      <c r="T1630" t="s">
        <v>20</v>
      </c>
      <c r="U1630" t="s">
        <v>21</v>
      </c>
    </row>
    <row r="1631" spans="1:21">
      <c r="A1631">
        <v>2510288162</v>
      </c>
      <c r="B1631" s="3">
        <v>5</v>
      </c>
      <c r="C1631" s="3"/>
      <c r="D1631" t="s">
        <v>500</v>
      </c>
      <c r="E1631" t="b">
        <f t="shared" si="101"/>
        <v>0</v>
      </c>
      <c r="F1631" t="b">
        <f t="shared" si="104"/>
        <v>0</v>
      </c>
      <c r="G1631" t="b">
        <f t="shared" si="102"/>
        <v>0</v>
      </c>
      <c r="H1631" t="b">
        <f t="shared" si="103"/>
        <v>0</v>
      </c>
      <c r="J1631" t="s">
        <v>282</v>
      </c>
      <c r="K1631">
        <v>483</v>
      </c>
      <c r="L1631">
        <v>160</v>
      </c>
      <c r="N1631" t="s">
        <v>499</v>
      </c>
      <c r="R1631" t="s">
        <v>19</v>
      </c>
      <c r="T1631" t="s">
        <v>20</v>
      </c>
      <c r="U1631" t="s">
        <v>21</v>
      </c>
    </row>
    <row r="1632" spans="1:21">
      <c r="A1632">
        <v>2510288448</v>
      </c>
      <c r="B1632" s="3">
        <v>4</v>
      </c>
      <c r="C1632" s="3"/>
      <c r="D1632" t="s">
        <v>501</v>
      </c>
      <c r="E1632" t="b">
        <f t="shared" si="101"/>
        <v>0</v>
      </c>
      <c r="F1632" t="b">
        <f t="shared" si="104"/>
        <v>0</v>
      </c>
      <c r="G1632" t="b">
        <f t="shared" si="102"/>
        <v>0</v>
      </c>
      <c r="H1632" t="b">
        <f t="shared" si="103"/>
        <v>0</v>
      </c>
      <c r="J1632" t="s">
        <v>15</v>
      </c>
      <c r="K1632">
        <v>465</v>
      </c>
      <c r="L1632">
        <v>154</v>
      </c>
      <c r="N1632" t="s">
        <v>499</v>
      </c>
      <c r="P1632" t="s">
        <v>17</v>
      </c>
      <c r="Q1632" t="s">
        <v>18</v>
      </c>
      <c r="R1632" t="s">
        <v>19</v>
      </c>
      <c r="T1632" t="s">
        <v>20</v>
      </c>
      <c r="U1632" t="s">
        <v>21</v>
      </c>
    </row>
    <row r="1633" spans="1:21">
      <c r="A1633">
        <v>2510293450</v>
      </c>
      <c r="B1633" s="3">
        <v>8</v>
      </c>
      <c r="C1633" s="3"/>
      <c r="D1633" t="s">
        <v>610</v>
      </c>
      <c r="E1633" t="b">
        <f t="shared" si="101"/>
        <v>0</v>
      </c>
      <c r="F1633" t="b">
        <f t="shared" si="104"/>
        <v>0</v>
      </c>
      <c r="G1633" t="b">
        <f t="shared" si="102"/>
        <v>0</v>
      </c>
      <c r="H1633" t="b">
        <f t="shared" si="103"/>
        <v>0</v>
      </c>
      <c r="J1633" t="s">
        <v>32</v>
      </c>
      <c r="K1633">
        <v>897</v>
      </c>
      <c r="L1633">
        <v>298</v>
      </c>
      <c r="N1633" t="s">
        <v>611</v>
      </c>
      <c r="P1633" t="s">
        <v>24</v>
      </c>
      <c r="Q1633" t="s">
        <v>25</v>
      </c>
      <c r="R1633" t="s">
        <v>19</v>
      </c>
      <c r="T1633" t="s">
        <v>20</v>
      </c>
      <c r="U1633" t="s">
        <v>21</v>
      </c>
    </row>
    <row r="1634" spans="1:21">
      <c r="A1634">
        <v>2510294327</v>
      </c>
      <c r="B1634" s="3">
        <v>8</v>
      </c>
      <c r="C1634" s="3"/>
      <c r="D1634" t="s">
        <v>612</v>
      </c>
      <c r="E1634" t="b">
        <f t="shared" si="101"/>
        <v>0</v>
      </c>
      <c r="F1634" t="b">
        <f t="shared" si="104"/>
        <v>0</v>
      </c>
      <c r="G1634" t="b">
        <f t="shared" si="102"/>
        <v>0</v>
      </c>
      <c r="H1634" t="b">
        <f t="shared" si="103"/>
        <v>0</v>
      </c>
      <c r="J1634" t="s">
        <v>32</v>
      </c>
      <c r="K1634">
        <v>933</v>
      </c>
      <c r="L1634">
        <v>310</v>
      </c>
      <c r="N1634" t="s">
        <v>611</v>
      </c>
      <c r="P1634" t="s">
        <v>24</v>
      </c>
      <c r="Q1634" t="s">
        <v>25</v>
      </c>
      <c r="R1634" t="s">
        <v>19</v>
      </c>
      <c r="T1634" t="s">
        <v>20</v>
      </c>
      <c r="U1634" t="s">
        <v>21</v>
      </c>
    </row>
    <row r="1635" spans="1:21">
      <c r="A1635">
        <v>2510301835</v>
      </c>
      <c r="B1635" s="3">
        <v>9</v>
      </c>
      <c r="C1635" s="3"/>
      <c r="D1635" t="s">
        <v>255</v>
      </c>
      <c r="E1635" t="b">
        <f t="shared" si="101"/>
        <v>1</v>
      </c>
      <c r="F1635" t="b">
        <f t="shared" si="104"/>
        <v>0</v>
      </c>
      <c r="G1635" t="b">
        <f t="shared" si="102"/>
        <v>0</v>
      </c>
      <c r="H1635" t="b">
        <f t="shared" si="103"/>
        <v>0</v>
      </c>
      <c r="J1635" t="s">
        <v>32</v>
      </c>
      <c r="K1635">
        <v>1626</v>
      </c>
      <c r="L1635">
        <v>541</v>
      </c>
      <c r="N1635" t="s">
        <v>256</v>
      </c>
      <c r="P1635" t="s">
        <v>24</v>
      </c>
      <c r="Q1635" t="s">
        <v>25</v>
      </c>
      <c r="R1635" t="s">
        <v>34</v>
      </c>
      <c r="T1635" t="s">
        <v>20</v>
      </c>
      <c r="U1635" t="s">
        <v>21</v>
      </c>
    </row>
    <row r="1636" spans="1:21">
      <c r="A1636">
        <v>2510307896</v>
      </c>
      <c r="B1636" s="3">
        <v>9</v>
      </c>
      <c r="C1636" s="3"/>
      <c r="D1636" t="s">
        <v>257</v>
      </c>
      <c r="E1636" t="b">
        <f t="shared" si="101"/>
        <v>1</v>
      </c>
      <c r="F1636" t="b">
        <f t="shared" si="104"/>
        <v>0</v>
      </c>
      <c r="G1636" t="b">
        <f t="shared" si="102"/>
        <v>0</v>
      </c>
      <c r="H1636" t="b">
        <f t="shared" si="103"/>
        <v>0</v>
      </c>
      <c r="J1636" t="s">
        <v>32</v>
      </c>
      <c r="K1636">
        <v>1626</v>
      </c>
      <c r="L1636">
        <v>541</v>
      </c>
      <c r="N1636" t="s">
        <v>258</v>
      </c>
      <c r="P1636" t="s">
        <v>24</v>
      </c>
      <c r="Q1636" t="s">
        <v>25</v>
      </c>
      <c r="R1636" t="s">
        <v>34</v>
      </c>
      <c r="T1636" t="s">
        <v>20</v>
      </c>
      <c r="U1636" t="s">
        <v>21</v>
      </c>
    </row>
    <row r="1637" spans="1:21">
      <c r="A1637">
        <v>2510312943</v>
      </c>
      <c r="B1637" s="3">
        <v>8</v>
      </c>
      <c r="C1637" s="3"/>
      <c r="D1637" t="s">
        <v>527</v>
      </c>
      <c r="E1637" t="b">
        <f t="shared" si="101"/>
        <v>0</v>
      </c>
      <c r="F1637" t="b">
        <f t="shared" si="104"/>
        <v>0</v>
      </c>
      <c r="G1637" t="b">
        <f t="shared" si="102"/>
        <v>0</v>
      </c>
      <c r="H1637" t="b">
        <f t="shared" si="103"/>
        <v>0</v>
      </c>
      <c r="J1637" t="s">
        <v>32</v>
      </c>
      <c r="K1637">
        <v>897</v>
      </c>
      <c r="L1637">
        <v>298</v>
      </c>
      <c r="N1637" t="s">
        <v>528</v>
      </c>
      <c r="P1637" t="s">
        <v>24</v>
      </c>
      <c r="Q1637" t="s">
        <v>25</v>
      </c>
      <c r="R1637" t="s">
        <v>19</v>
      </c>
      <c r="T1637" t="s">
        <v>20</v>
      </c>
      <c r="U1637" t="s">
        <v>21</v>
      </c>
    </row>
    <row r="1638" spans="1:21">
      <c r="A1638">
        <v>2510318731</v>
      </c>
      <c r="B1638" s="3">
        <v>9</v>
      </c>
      <c r="C1638" s="3"/>
      <c r="D1638" t="s">
        <v>338</v>
      </c>
      <c r="E1638" t="b">
        <f t="shared" si="101"/>
        <v>1</v>
      </c>
      <c r="F1638" t="b">
        <f t="shared" si="104"/>
        <v>0</v>
      </c>
      <c r="G1638" t="b">
        <f t="shared" si="102"/>
        <v>0</v>
      </c>
      <c r="H1638" t="b">
        <f t="shared" si="103"/>
        <v>0</v>
      </c>
      <c r="J1638" t="s">
        <v>32</v>
      </c>
      <c r="K1638">
        <v>1698</v>
      </c>
      <c r="L1638">
        <v>565</v>
      </c>
      <c r="N1638" t="s">
        <v>339</v>
      </c>
      <c r="P1638" t="s">
        <v>24</v>
      </c>
      <c r="Q1638" t="s">
        <v>25</v>
      </c>
      <c r="R1638" t="s">
        <v>34</v>
      </c>
      <c r="T1638" t="s">
        <v>20</v>
      </c>
      <c r="U1638" t="s">
        <v>21</v>
      </c>
    </row>
    <row r="1639" spans="1:21">
      <c r="A1639">
        <v>2510332441</v>
      </c>
      <c r="B1639" s="3">
        <v>9</v>
      </c>
      <c r="C1639" s="3"/>
      <c r="D1639" t="s">
        <v>31</v>
      </c>
      <c r="E1639" t="b">
        <f t="shared" si="101"/>
        <v>1</v>
      </c>
      <c r="F1639" t="b">
        <f t="shared" si="104"/>
        <v>0</v>
      </c>
      <c r="G1639" t="b">
        <f t="shared" si="102"/>
        <v>0</v>
      </c>
      <c r="H1639" t="b">
        <f t="shared" si="103"/>
        <v>0</v>
      </c>
      <c r="J1639" t="s">
        <v>32</v>
      </c>
      <c r="K1639">
        <v>1761</v>
      </c>
      <c r="L1639">
        <v>586</v>
      </c>
      <c r="N1639" t="s">
        <v>33</v>
      </c>
      <c r="P1639" t="s">
        <v>24</v>
      </c>
      <c r="Q1639" t="s">
        <v>25</v>
      </c>
      <c r="R1639" t="s">
        <v>34</v>
      </c>
      <c r="T1639" t="s">
        <v>21</v>
      </c>
      <c r="U1639" t="s">
        <v>21</v>
      </c>
    </row>
    <row r="1640" spans="1:21">
      <c r="A1640">
        <v>2510334972</v>
      </c>
      <c r="B1640" s="3">
        <v>9</v>
      </c>
      <c r="C1640" s="3"/>
      <c r="D1640" t="s">
        <v>35</v>
      </c>
      <c r="E1640" t="b">
        <f t="shared" si="101"/>
        <v>1</v>
      </c>
      <c r="F1640" t="b">
        <f t="shared" si="104"/>
        <v>0</v>
      </c>
      <c r="G1640" t="b">
        <f t="shared" si="102"/>
        <v>0</v>
      </c>
      <c r="H1640" t="b">
        <f t="shared" si="103"/>
        <v>0</v>
      </c>
      <c r="J1640" t="s">
        <v>36</v>
      </c>
      <c r="K1640">
        <v>1332</v>
      </c>
      <c r="L1640">
        <v>443</v>
      </c>
      <c r="N1640" t="s">
        <v>33</v>
      </c>
      <c r="P1640" t="s">
        <v>37</v>
      </c>
      <c r="Q1640" t="s">
        <v>38</v>
      </c>
      <c r="R1640" t="s">
        <v>34</v>
      </c>
      <c r="T1640" t="s">
        <v>21</v>
      </c>
      <c r="U1640" t="s">
        <v>21</v>
      </c>
    </row>
    <row r="1641" spans="1:21">
      <c r="A1641">
        <v>2510335096</v>
      </c>
      <c r="B1641" s="3">
        <v>9</v>
      </c>
      <c r="C1641" s="3"/>
      <c r="D1641" t="s">
        <v>39</v>
      </c>
      <c r="E1641" t="b">
        <f t="shared" si="101"/>
        <v>0</v>
      </c>
      <c r="F1641" t="b">
        <f t="shared" si="104"/>
        <v>0</v>
      </c>
      <c r="G1641" t="b">
        <f t="shared" si="102"/>
        <v>0</v>
      </c>
      <c r="H1641" t="b">
        <f t="shared" si="103"/>
        <v>0</v>
      </c>
      <c r="J1641" t="s">
        <v>32</v>
      </c>
      <c r="K1641">
        <v>1281</v>
      </c>
      <c r="L1641">
        <v>426</v>
      </c>
      <c r="N1641" t="s">
        <v>33</v>
      </c>
      <c r="P1641" t="s">
        <v>24</v>
      </c>
      <c r="Q1641" t="s">
        <v>25</v>
      </c>
      <c r="R1641" t="s">
        <v>19</v>
      </c>
      <c r="T1641" t="s">
        <v>20</v>
      </c>
      <c r="U1641" t="s">
        <v>21</v>
      </c>
    </row>
    <row r="1642" spans="1:21">
      <c r="A1642">
        <v>2510377430</v>
      </c>
      <c r="B1642" s="3">
        <v>8</v>
      </c>
      <c r="C1642" s="3"/>
      <c r="D1642" t="s">
        <v>763</v>
      </c>
      <c r="E1642" t="b">
        <f t="shared" si="101"/>
        <v>0</v>
      </c>
      <c r="F1642" t="b">
        <f t="shared" si="104"/>
        <v>0</v>
      </c>
      <c r="G1642" t="b">
        <f t="shared" si="102"/>
        <v>0</v>
      </c>
      <c r="H1642" t="b">
        <f t="shared" si="103"/>
        <v>0</v>
      </c>
      <c r="J1642" t="s">
        <v>32</v>
      </c>
      <c r="K1642">
        <v>894</v>
      </c>
      <c r="L1642">
        <v>297</v>
      </c>
      <c r="N1642" t="s">
        <v>764</v>
      </c>
      <c r="P1642" t="s">
        <v>24</v>
      </c>
      <c r="Q1642" t="s">
        <v>25</v>
      </c>
      <c r="R1642" t="s">
        <v>19</v>
      </c>
      <c r="T1642" t="s">
        <v>20</v>
      </c>
      <c r="U1642" t="s">
        <v>21</v>
      </c>
    </row>
    <row r="1643" spans="1:21">
      <c r="A1643">
        <v>2510394380</v>
      </c>
      <c r="B1643" s="3">
        <v>9</v>
      </c>
      <c r="C1643" s="3"/>
      <c r="D1643" t="s">
        <v>430</v>
      </c>
      <c r="E1643" t="b">
        <f t="shared" si="101"/>
        <v>1</v>
      </c>
      <c r="F1643" t="b">
        <f t="shared" si="104"/>
        <v>0</v>
      </c>
      <c r="G1643" t="b">
        <f t="shared" si="102"/>
        <v>0</v>
      </c>
      <c r="H1643" t="b">
        <f t="shared" si="103"/>
        <v>0</v>
      </c>
      <c r="J1643" t="s">
        <v>32</v>
      </c>
      <c r="K1643">
        <v>2973</v>
      </c>
      <c r="L1643">
        <v>990</v>
      </c>
      <c r="N1643" t="s">
        <v>431</v>
      </c>
      <c r="P1643" t="s">
        <v>24</v>
      </c>
      <c r="Q1643" t="s">
        <v>25</v>
      </c>
      <c r="R1643" t="s">
        <v>34</v>
      </c>
      <c r="T1643" t="s">
        <v>21</v>
      </c>
      <c r="U1643" t="s">
        <v>21</v>
      </c>
    </row>
    <row r="1644" spans="1:21">
      <c r="A1644">
        <v>2510395947</v>
      </c>
      <c r="B1644" s="3">
        <v>8</v>
      </c>
      <c r="C1644" s="3"/>
      <c r="D1644" t="s">
        <v>432</v>
      </c>
      <c r="E1644" t="b">
        <f t="shared" si="101"/>
        <v>0</v>
      </c>
      <c r="F1644" t="b">
        <f t="shared" si="104"/>
        <v>0</v>
      </c>
      <c r="G1644" t="b">
        <f t="shared" si="102"/>
        <v>0</v>
      </c>
      <c r="H1644" t="b">
        <f t="shared" si="103"/>
        <v>0</v>
      </c>
      <c r="J1644" t="s">
        <v>32</v>
      </c>
      <c r="K1644">
        <v>2052</v>
      </c>
      <c r="L1644">
        <v>683</v>
      </c>
      <c r="N1644" t="s">
        <v>431</v>
      </c>
      <c r="P1644" t="s">
        <v>24</v>
      </c>
      <c r="Q1644" t="s">
        <v>25</v>
      </c>
      <c r="R1644" t="s">
        <v>19</v>
      </c>
      <c r="T1644" t="s">
        <v>21</v>
      </c>
      <c r="U1644" t="s">
        <v>21</v>
      </c>
    </row>
    <row r="1645" spans="1:21">
      <c r="A1645">
        <v>2510397733</v>
      </c>
      <c r="B1645" s="3">
        <v>9</v>
      </c>
      <c r="C1645" s="3"/>
      <c r="D1645" t="s">
        <v>433</v>
      </c>
      <c r="E1645" t="b">
        <f t="shared" si="101"/>
        <v>1</v>
      </c>
      <c r="F1645" t="b">
        <f t="shared" si="104"/>
        <v>0</v>
      </c>
      <c r="G1645" t="b">
        <f t="shared" si="102"/>
        <v>0</v>
      </c>
      <c r="H1645" t="b">
        <f t="shared" si="103"/>
        <v>0</v>
      </c>
      <c r="J1645" t="s">
        <v>32</v>
      </c>
      <c r="K1645">
        <v>1866</v>
      </c>
      <c r="L1645">
        <v>621</v>
      </c>
      <c r="N1645" t="s">
        <v>431</v>
      </c>
      <c r="P1645" t="s">
        <v>24</v>
      </c>
      <c r="Q1645" t="s">
        <v>25</v>
      </c>
      <c r="R1645" t="s">
        <v>34</v>
      </c>
      <c r="T1645" t="s">
        <v>21</v>
      </c>
      <c r="U1645" t="s">
        <v>21</v>
      </c>
    </row>
    <row r="1646" spans="1:21">
      <c r="A1646">
        <v>2510400178</v>
      </c>
      <c r="B1646" s="3">
        <v>9</v>
      </c>
      <c r="C1646" s="3"/>
      <c r="D1646" t="s">
        <v>229</v>
      </c>
      <c r="E1646" t="b">
        <f t="shared" si="101"/>
        <v>1</v>
      </c>
      <c r="F1646" t="b">
        <f t="shared" si="104"/>
        <v>0</v>
      </c>
      <c r="G1646" t="b">
        <f t="shared" si="102"/>
        <v>0</v>
      </c>
      <c r="H1646" t="b">
        <f t="shared" si="103"/>
        <v>0</v>
      </c>
      <c r="J1646" t="s">
        <v>36</v>
      </c>
      <c r="K1646">
        <v>1935</v>
      </c>
      <c r="L1646">
        <v>644</v>
      </c>
      <c r="N1646" t="s">
        <v>230</v>
      </c>
      <c r="P1646" t="s">
        <v>37</v>
      </c>
      <c r="Q1646" t="s">
        <v>38</v>
      </c>
      <c r="R1646" t="s">
        <v>34</v>
      </c>
      <c r="T1646" t="s">
        <v>21</v>
      </c>
      <c r="U1646" t="s">
        <v>21</v>
      </c>
    </row>
    <row r="1647" spans="1:21">
      <c r="A1647">
        <v>2510403886</v>
      </c>
      <c r="B1647" s="3">
        <v>16</v>
      </c>
      <c r="C1647" s="3"/>
      <c r="D1647" t="s">
        <v>231</v>
      </c>
      <c r="E1647" t="b">
        <f t="shared" si="101"/>
        <v>0</v>
      </c>
      <c r="F1647" t="b">
        <f t="shared" si="104"/>
        <v>1</v>
      </c>
      <c r="G1647" t="b">
        <f t="shared" si="102"/>
        <v>0</v>
      </c>
      <c r="H1647" t="b">
        <f t="shared" si="103"/>
        <v>0</v>
      </c>
      <c r="J1647" t="s">
        <v>52</v>
      </c>
      <c r="K1647">
        <v>2436</v>
      </c>
      <c r="L1647">
        <v>811</v>
      </c>
      <c r="N1647" t="s">
        <v>230</v>
      </c>
      <c r="P1647" t="s">
        <v>54</v>
      </c>
      <c r="Q1647" t="s">
        <v>18</v>
      </c>
      <c r="R1647" t="s">
        <v>55</v>
      </c>
      <c r="T1647" t="s">
        <v>20</v>
      </c>
      <c r="U1647" t="s">
        <v>21</v>
      </c>
    </row>
    <row r="1648" spans="1:21">
      <c r="A1648">
        <v>2510432220</v>
      </c>
      <c r="B1648" s="3">
        <v>8</v>
      </c>
      <c r="C1648" s="3"/>
      <c r="D1648" t="s">
        <v>780</v>
      </c>
      <c r="E1648" t="b">
        <f t="shared" si="101"/>
        <v>0</v>
      </c>
      <c r="F1648" t="b">
        <f t="shared" si="104"/>
        <v>0</v>
      </c>
      <c r="G1648" t="b">
        <f t="shared" si="102"/>
        <v>0</v>
      </c>
      <c r="H1648" t="b">
        <f t="shared" si="103"/>
        <v>0</v>
      </c>
      <c r="J1648" t="s">
        <v>32</v>
      </c>
      <c r="K1648">
        <v>879</v>
      </c>
      <c r="L1648">
        <v>292</v>
      </c>
      <c r="N1648" t="s">
        <v>781</v>
      </c>
      <c r="P1648" t="s">
        <v>24</v>
      </c>
      <c r="Q1648" t="s">
        <v>25</v>
      </c>
      <c r="R1648" t="s">
        <v>19</v>
      </c>
      <c r="T1648" t="s">
        <v>20</v>
      </c>
      <c r="U1648" t="s">
        <v>21</v>
      </c>
    </row>
    <row r="1649" spans="1:21">
      <c r="A1649">
        <v>2510434770</v>
      </c>
      <c r="B1649" s="3">
        <v>9</v>
      </c>
      <c r="C1649" s="3"/>
      <c r="D1649" t="s">
        <v>782</v>
      </c>
      <c r="E1649" t="b">
        <f t="shared" si="101"/>
        <v>1</v>
      </c>
      <c r="F1649" t="b">
        <f t="shared" si="104"/>
        <v>0</v>
      </c>
      <c r="G1649" t="b">
        <f t="shared" si="102"/>
        <v>0</v>
      </c>
      <c r="H1649" t="b">
        <f t="shared" si="103"/>
        <v>0</v>
      </c>
      <c r="J1649" t="s">
        <v>32</v>
      </c>
      <c r="K1649">
        <v>1599</v>
      </c>
      <c r="L1649">
        <v>532</v>
      </c>
      <c r="N1649" t="s">
        <v>781</v>
      </c>
      <c r="P1649" t="s">
        <v>24</v>
      </c>
      <c r="Q1649" t="s">
        <v>25</v>
      </c>
      <c r="R1649" t="s">
        <v>34</v>
      </c>
      <c r="T1649" t="s">
        <v>21</v>
      </c>
      <c r="U1649" t="s">
        <v>21</v>
      </c>
    </row>
    <row r="1650" spans="1:21">
      <c r="A1650">
        <v>2510444267</v>
      </c>
      <c r="B1650" s="3">
        <v>4</v>
      </c>
      <c r="C1650" s="3"/>
      <c r="D1650" t="s">
        <v>14</v>
      </c>
      <c r="E1650" t="b">
        <f t="shared" si="101"/>
        <v>0</v>
      </c>
      <c r="F1650" t="b">
        <f t="shared" si="104"/>
        <v>0</v>
      </c>
      <c r="G1650" t="b">
        <f t="shared" si="102"/>
        <v>0</v>
      </c>
      <c r="H1650" t="b">
        <f t="shared" si="103"/>
        <v>0</v>
      </c>
      <c r="J1650" t="s">
        <v>15</v>
      </c>
      <c r="K1650">
        <v>483</v>
      </c>
      <c r="L1650">
        <v>160</v>
      </c>
      <c r="N1650" t="s">
        <v>16</v>
      </c>
      <c r="P1650" t="s">
        <v>17</v>
      </c>
      <c r="Q1650" t="s">
        <v>18</v>
      </c>
      <c r="R1650" t="s">
        <v>19</v>
      </c>
      <c r="T1650" t="s">
        <v>20</v>
      </c>
      <c r="U1650" t="s">
        <v>21</v>
      </c>
    </row>
    <row r="1651" spans="1:21">
      <c r="A1651">
        <v>2510457463</v>
      </c>
      <c r="B1651" s="3">
        <v>8</v>
      </c>
      <c r="C1651" s="3"/>
      <c r="E1651" t="b">
        <f t="shared" si="101"/>
        <v>0</v>
      </c>
      <c r="F1651" t="b">
        <f t="shared" si="104"/>
        <v>0</v>
      </c>
      <c r="G1651" t="b">
        <f t="shared" si="102"/>
        <v>0</v>
      </c>
      <c r="H1651" t="b">
        <f t="shared" si="103"/>
        <v>0</v>
      </c>
      <c r="J1651" t="s">
        <v>22</v>
      </c>
      <c r="K1651">
        <v>1095</v>
      </c>
      <c r="L1651">
        <v>364</v>
      </c>
      <c r="N1651" t="s">
        <v>23</v>
      </c>
      <c r="P1651" t="s">
        <v>24</v>
      </c>
      <c r="Q1651" t="s">
        <v>25</v>
      </c>
      <c r="R1651" t="s">
        <v>19</v>
      </c>
      <c r="T1651" t="s">
        <v>20</v>
      </c>
      <c r="U1651" t="s">
        <v>21</v>
      </c>
    </row>
    <row r="1652" spans="1:21">
      <c r="A1652">
        <v>2510463643</v>
      </c>
      <c r="B1652" s="3">
        <v>15</v>
      </c>
      <c r="C1652" s="3"/>
      <c r="D1652" t="s">
        <v>820</v>
      </c>
      <c r="E1652" t="b">
        <f t="shared" si="101"/>
        <v>0</v>
      </c>
      <c r="F1652" t="b">
        <f t="shared" si="104"/>
        <v>1</v>
      </c>
      <c r="G1652" t="b">
        <f t="shared" si="102"/>
        <v>0</v>
      </c>
      <c r="H1652" t="b">
        <f t="shared" si="103"/>
        <v>0</v>
      </c>
      <c r="J1652" t="s">
        <v>52</v>
      </c>
      <c r="K1652">
        <v>1974</v>
      </c>
      <c r="L1652">
        <v>657</v>
      </c>
      <c r="N1652" t="s">
        <v>821</v>
      </c>
      <c r="P1652" t="s">
        <v>54</v>
      </c>
      <c r="Q1652" t="s">
        <v>18</v>
      </c>
      <c r="R1652" t="s">
        <v>55</v>
      </c>
      <c r="T1652" t="s">
        <v>20</v>
      </c>
      <c r="U1652" t="s">
        <v>21</v>
      </c>
    </row>
    <row r="1653" spans="1:21">
      <c r="A1653">
        <v>2510538522</v>
      </c>
      <c r="B1653" s="3">
        <v>16</v>
      </c>
      <c r="C1653" s="3"/>
      <c r="D1653" t="s">
        <v>51</v>
      </c>
      <c r="E1653" t="b">
        <f t="shared" si="101"/>
        <v>0</v>
      </c>
      <c r="F1653" t="b">
        <f t="shared" si="104"/>
        <v>1</v>
      </c>
      <c r="G1653" t="b">
        <f t="shared" si="102"/>
        <v>0</v>
      </c>
      <c r="H1653" t="b">
        <f t="shared" si="103"/>
        <v>0</v>
      </c>
      <c r="J1653" t="s">
        <v>52</v>
      </c>
      <c r="K1653">
        <v>2169</v>
      </c>
      <c r="L1653">
        <v>722</v>
      </c>
      <c r="N1653" t="s">
        <v>53</v>
      </c>
      <c r="P1653" t="s">
        <v>54</v>
      </c>
      <c r="Q1653" t="s">
        <v>18</v>
      </c>
      <c r="R1653" t="s">
        <v>55</v>
      </c>
      <c r="T1653" t="s">
        <v>21</v>
      </c>
      <c r="U1653" t="s">
        <v>21</v>
      </c>
    </row>
    <row r="1654" spans="1:21">
      <c r="A1654">
        <v>2510539029</v>
      </c>
      <c r="B1654" s="3">
        <v>16</v>
      </c>
      <c r="C1654" s="3"/>
      <c r="D1654" t="s">
        <v>56</v>
      </c>
      <c r="E1654" t="b">
        <f t="shared" si="101"/>
        <v>0</v>
      </c>
      <c r="F1654" t="b">
        <f t="shared" si="104"/>
        <v>1</v>
      </c>
      <c r="G1654" t="b">
        <f t="shared" si="102"/>
        <v>0</v>
      </c>
      <c r="H1654" t="b">
        <f t="shared" si="103"/>
        <v>0</v>
      </c>
      <c r="J1654" t="s">
        <v>52</v>
      </c>
      <c r="K1654">
        <v>2109</v>
      </c>
      <c r="L1654">
        <v>702</v>
      </c>
      <c r="N1654" t="s">
        <v>53</v>
      </c>
      <c r="P1654" t="s">
        <v>54</v>
      </c>
      <c r="Q1654" t="s">
        <v>18</v>
      </c>
      <c r="R1654" t="s">
        <v>55</v>
      </c>
      <c r="T1654" t="s">
        <v>20</v>
      </c>
      <c r="U1654" t="s">
        <v>21</v>
      </c>
    </row>
    <row r="1655" spans="1:21">
      <c r="A1655">
        <v>2510563388</v>
      </c>
      <c r="B1655" s="3">
        <v>4</v>
      </c>
      <c r="C1655" s="3"/>
      <c r="D1655" t="s">
        <v>239</v>
      </c>
      <c r="E1655" t="b">
        <f t="shared" si="101"/>
        <v>0</v>
      </c>
      <c r="F1655" t="b">
        <f t="shared" si="104"/>
        <v>0</v>
      </c>
      <c r="G1655" t="b">
        <f t="shared" si="102"/>
        <v>0</v>
      </c>
      <c r="H1655" t="b">
        <f t="shared" si="103"/>
        <v>0</v>
      </c>
      <c r="J1655" t="s">
        <v>15</v>
      </c>
      <c r="K1655">
        <v>450</v>
      </c>
      <c r="L1655">
        <v>149</v>
      </c>
      <c r="N1655" t="s">
        <v>240</v>
      </c>
      <c r="P1655" t="s">
        <v>17</v>
      </c>
      <c r="Q1655" t="s">
        <v>18</v>
      </c>
      <c r="R1655" t="s">
        <v>19</v>
      </c>
      <c r="T1655" t="s">
        <v>20</v>
      </c>
      <c r="U1655" t="s">
        <v>21</v>
      </c>
    </row>
    <row r="1656" spans="1:21">
      <c r="A1656">
        <v>2510758989</v>
      </c>
      <c r="B1656" s="3">
        <v>7</v>
      </c>
      <c r="C1656" s="3"/>
      <c r="D1656" t="s">
        <v>409</v>
      </c>
      <c r="E1656" t="b">
        <f t="shared" si="101"/>
        <v>0</v>
      </c>
      <c r="F1656" t="b">
        <f t="shared" si="104"/>
        <v>0</v>
      </c>
      <c r="G1656" t="b">
        <f t="shared" si="102"/>
        <v>0</v>
      </c>
      <c r="H1656" t="b">
        <f t="shared" si="103"/>
        <v>0</v>
      </c>
      <c r="J1656" t="s">
        <v>32</v>
      </c>
      <c r="K1656">
        <v>888</v>
      </c>
      <c r="L1656">
        <v>295</v>
      </c>
      <c r="N1656" t="s">
        <v>410</v>
      </c>
      <c r="P1656" t="s">
        <v>24</v>
      </c>
      <c r="Q1656" t="s">
        <v>25</v>
      </c>
      <c r="R1656" t="s">
        <v>19</v>
      </c>
      <c r="T1656" t="s">
        <v>20</v>
      </c>
      <c r="U1656" t="s">
        <v>21</v>
      </c>
    </row>
    <row r="1657" spans="1:21">
      <c r="A1657">
        <v>2510788374</v>
      </c>
      <c r="B1657" s="3">
        <v>4</v>
      </c>
      <c r="C1657" s="3"/>
      <c r="E1657" t="b">
        <f t="shared" si="101"/>
        <v>0</v>
      </c>
      <c r="F1657" t="b">
        <f t="shared" si="104"/>
        <v>0</v>
      </c>
      <c r="G1657" t="b">
        <f t="shared" si="102"/>
        <v>0</v>
      </c>
      <c r="H1657" t="b">
        <f t="shared" si="103"/>
        <v>0</v>
      </c>
      <c r="J1657" t="s">
        <v>15</v>
      </c>
      <c r="K1657">
        <v>477</v>
      </c>
      <c r="L1657">
        <v>158</v>
      </c>
      <c r="N1657" t="s">
        <v>26</v>
      </c>
      <c r="P1657" t="s">
        <v>17</v>
      </c>
      <c r="Q1657" t="s">
        <v>18</v>
      </c>
      <c r="R1657" t="s">
        <v>19</v>
      </c>
      <c r="T1657" t="s">
        <v>20</v>
      </c>
      <c r="U1657" t="s">
        <v>21</v>
      </c>
    </row>
    <row r="1658" spans="1:21">
      <c r="A1658">
        <v>2511077043</v>
      </c>
      <c r="B1658" s="3">
        <v>4</v>
      </c>
      <c r="C1658" s="3"/>
      <c r="D1658" t="s">
        <v>482</v>
      </c>
      <c r="E1658" t="b">
        <f t="shared" si="101"/>
        <v>0</v>
      </c>
      <c r="F1658" t="b">
        <f t="shared" si="104"/>
        <v>0</v>
      </c>
      <c r="G1658" t="b">
        <f t="shared" si="102"/>
        <v>0</v>
      </c>
      <c r="H1658" t="b">
        <f t="shared" si="103"/>
        <v>0</v>
      </c>
      <c r="J1658" t="s">
        <v>15</v>
      </c>
      <c r="K1658">
        <v>465</v>
      </c>
      <c r="L1658">
        <v>154</v>
      </c>
      <c r="N1658" t="s">
        <v>483</v>
      </c>
      <c r="P1658" t="s">
        <v>17</v>
      </c>
      <c r="Q1658" t="s">
        <v>18</v>
      </c>
      <c r="R1658" t="s">
        <v>19</v>
      </c>
      <c r="T1658" t="s">
        <v>20</v>
      </c>
      <c r="U1658" t="s">
        <v>21</v>
      </c>
    </row>
    <row r="1659" spans="1:21">
      <c r="A1659">
        <v>2511081032</v>
      </c>
      <c r="B1659" s="3">
        <v>4</v>
      </c>
      <c r="C1659" s="3"/>
      <c r="D1659" t="s">
        <v>484</v>
      </c>
      <c r="E1659" t="b">
        <f t="shared" si="101"/>
        <v>0</v>
      </c>
      <c r="F1659" t="b">
        <f t="shared" si="104"/>
        <v>0</v>
      </c>
      <c r="G1659" t="b">
        <f t="shared" si="102"/>
        <v>0</v>
      </c>
      <c r="H1659" t="b">
        <f t="shared" si="103"/>
        <v>0</v>
      </c>
      <c r="J1659" t="s">
        <v>32</v>
      </c>
      <c r="K1659">
        <v>435</v>
      </c>
      <c r="L1659">
        <v>144</v>
      </c>
      <c r="N1659" t="s">
        <v>483</v>
      </c>
      <c r="R1659" t="s">
        <v>19</v>
      </c>
      <c r="T1659" t="s">
        <v>20</v>
      </c>
      <c r="U1659" t="s">
        <v>21</v>
      </c>
    </row>
    <row r="1660" spans="1:21">
      <c r="A1660">
        <v>2511120602</v>
      </c>
      <c r="B1660" s="3">
        <v>8</v>
      </c>
      <c r="C1660" s="3"/>
      <c r="D1660" t="s">
        <v>173</v>
      </c>
      <c r="E1660" t="b">
        <f t="shared" si="101"/>
        <v>0</v>
      </c>
      <c r="F1660" t="b">
        <f t="shared" si="104"/>
        <v>0</v>
      </c>
      <c r="G1660" t="b">
        <f t="shared" si="102"/>
        <v>0</v>
      </c>
      <c r="H1660" t="b">
        <f t="shared" si="103"/>
        <v>0</v>
      </c>
      <c r="J1660" t="s">
        <v>32</v>
      </c>
      <c r="K1660">
        <v>930</v>
      </c>
      <c r="L1660">
        <v>309</v>
      </c>
      <c r="N1660" t="s">
        <v>174</v>
      </c>
      <c r="P1660" t="s">
        <v>24</v>
      </c>
      <c r="Q1660" t="s">
        <v>25</v>
      </c>
      <c r="R1660" t="s">
        <v>19</v>
      </c>
      <c r="T1660" t="s">
        <v>20</v>
      </c>
      <c r="U1660" t="s">
        <v>21</v>
      </c>
    </row>
    <row r="1661" spans="1:21">
      <c r="A1661">
        <v>2511132176</v>
      </c>
      <c r="B1661" s="3">
        <v>8</v>
      </c>
      <c r="C1661" s="3"/>
      <c r="D1661" t="s">
        <v>772</v>
      </c>
      <c r="E1661" t="b">
        <f t="shared" si="101"/>
        <v>0</v>
      </c>
      <c r="F1661" t="b">
        <f t="shared" si="104"/>
        <v>0</v>
      </c>
      <c r="G1661" t="b">
        <f t="shared" si="102"/>
        <v>0</v>
      </c>
      <c r="H1661" t="b">
        <f t="shared" si="103"/>
        <v>0</v>
      </c>
      <c r="J1661" t="s">
        <v>32</v>
      </c>
      <c r="K1661">
        <v>888</v>
      </c>
      <c r="L1661">
        <v>295</v>
      </c>
      <c r="N1661" t="s">
        <v>773</v>
      </c>
      <c r="P1661" t="s">
        <v>24</v>
      </c>
      <c r="Q1661" t="s">
        <v>25</v>
      </c>
      <c r="R1661" t="s">
        <v>19</v>
      </c>
      <c r="T1661" t="s">
        <v>20</v>
      </c>
      <c r="U1661" t="s">
        <v>21</v>
      </c>
    </row>
    <row r="1662" spans="1:21">
      <c r="A1662">
        <v>2511184278</v>
      </c>
      <c r="B1662" s="3">
        <v>9</v>
      </c>
      <c r="C1662" s="3"/>
      <c r="D1662" t="s">
        <v>774</v>
      </c>
      <c r="E1662" t="b">
        <f t="shared" si="101"/>
        <v>1</v>
      </c>
      <c r="F1662" t="b">
        <f t="shared" si="104"/>
        <v>0</v>
      </c>
      <c r="G1662" t="b">
        <f t="shared" si="102"/>
        <v>0</v>
      </c>
      <c r="H1662" t="b">
        <f t="shared" si="103"/>
        <v>0</v>
      </c>
      <c r="J1662" t="s">
        <v>32</v>
      </c>
      <c r="K1662">
        <v>1593</v>
      </c>
      <c r="L1662">
        <v>530</v>
      </c>
      <c r="N1662" t="s">
        <v>775</v>
      </c>
      <c r="P1662" t="s">
        <v>24</v>
      </c>
      <c r="Q1662" t="s">
        <v>25</v>
      </c>
      <c r="R1662" t="s">
        <v>34</v>
      </c>
      <c r="T1662" t="s">
        <v>20</v>
      </c>
      <c r="U1662" t="s">
        <v>21</v>
      </c>
    </row>
    <row r="1663" spans="1:21">
      <c r="A1663">
        <v>2511185896</v>
      </c>
      <c r="B1663" s="3">
        <v>8</v>
      </c>
      <c r="C1663" s="3"/>
      <c r="D1663" t="s">
        <v>776</v>
      </c>
      <c r="E1663" t="b">
        <f t="shared" si="101"/>
        <v>0</v>
      </c>
      <c r="F1663" t="b">
        <f t="shared" si="104"/>
        <v>0</v>
      </c>
      <c r="G1663" t="b">
        <f t="shared" si="102"/>
        <v>0</v>
      </c>
      <c r="H1663" t="b">
        <f t="shared" si="103"/>
        <v>0</v>
      </c>
      <c r="J1663" t="s">
        <v>32</v>
      </c>
      <c r="K1663">
        <v>879</v>
      </c>
      <c r="L1663">
        <v>292</v>
      </c>
      <c r="N1663" t="s">
        <v>775</v>
      </c>
      <c r="P1663" t="s">
        <v>24</v>
      </c>
      <c r="Q1663" t="s">
        <v>25</v>
      </c>
      <c r="R1663" t="s">
        <v>19</v>
      </c>
      <c r="T1663" t="s">
        <v>20</v>
      </c>
      <c r="U1663" t="s">
        <v>21</v>
      </c>
    </row>
    <row r="1664" spans="1:21">
      <c r="A1664">
        <v>2511195856</v>
      </c>
      <c r="B1664" s="3">
        <v>8</v>
      </c>
      <c r="C1664" s="3"/>
      <c r="D1664" t="s">
        <v>777</v>
      </c>
      <c r="E1664" t="b">
        <f t="shared" si="101"/>
        <v>0</v>
      </c>
      <c r="F1664" t="b">
        <f t="shared" si="104"/>
        <v>0</v>
      </c>
      <c r="G1664" t="b">
        <f t="shared" si="102"/>
        <v>0</v>
      </c>
      <c r="H1664" t="b">
        <f t="shared" si="103"/>
        <v>0</v>
      </c>
      <c r="J1664" t="s">
        <v>32</v>
      </c>
      <c r="K1664">
        <v>888</v>
      </c>
      <c r="L1664">
        <v>295</v>
      </c>
      <c r="N1664" t="s">
        <v>778</v>
      </c>
      <c r="P1664" t="s">
        <v>24</v>
      </c>
      <c r="Q1664" t="s">
        <v>25</v>
      </c>
      <c r="R1664" t="s">
        <v>19</v>
      </c>
      <c r="T1664" t="s">
        <v>20</v>
      </c>
      <c r="U1664" t="s">
        <v>21</v>
      </c>
    </row>
    <row r="1665" spans="1:21">
      <c r="A1665">
        <v>2511198906</v>
      </c>
      <c r="B1665" s="3">
        <v>9</v>
      </c>
      <c r="C1665" s="3"/>
      <c r="D1665" t="s">
        <v>779</v>
      </c>
      <c r="E1665" t="b">
        <f t="shared" si="101"/>
        <v>1</v>
      </c>
      <c r="F1665" t="b">
        <f t="shared" si="104"/>
        <v>0</v>
      </c>
      <c r="G1665" t="b">
        <f t="shared" si="102"/>
        <v>0</v>
      </c>
      <c r="H1665" t="b">
        <f t="shared" si="103"/>
        <v>0</v>
      </c>
      <c r="J1665" t="s">
        <v>32</v>
      </c>
      <c r="K1665">
        <v>1590</v>
      </c>
      <c r="L1665">
        <v>529</v>
      </c>
      <c r="N1665" t="s">
        <v>778</v>
      </c>
      <c r="P1665" t="s">
        <v>24</v>
      </c>
      <c r="Q1665" t="s">
        <v>25</v>
      </c>
      <c r="R1665" t="s">
        <v>34</v>
      </c>
      <c r="T1665" t="s">
        <v>21</v>
      </c>
      <c r="U1665" t="s">
        <v>21</v>
      </c>
    </row>
    <row r="1666" spans="1:21">
      <c r="A1666">
        <v>2511235755</v>
      </c>
      <c r="B1666" s="3">
        <v>4</v>
      </c>
      <c r="C1666" s="3"/>
      <c r="D1666" t="s">
        <v>27</v>
      </c>
      <c r="E1666" t="b">
        <f t="shared" si="101"/>
        <v>0</v>
      </c>
      <c r="F1666" t="b">
        <f t="shared" si="104"/>
        <v>0</v>
      </c>
      <c r="G1666" t="b">
        <f t="shared" si="102"/>
        <v>0</v>
      </c>
      <c r="H1666" t="b">
        <f t="shared" si="103"/>
        <v>0</v>
      </c>
      <c r="J1666" t="s">
        <v>15</v>
      </c>
      <c r="K1666">
        <v>468</v>
      </c>
      <c r="L1666">
        <v>155</v>
      </c>
      <c r="N1666" t="s">
        <v>28</v>
      </c>
      <c r="P1666" t="s">
        <v>17</v>
      </c>
      <c r="Q1666" t="s">
        <v>18</v>
      </c>
      <c r="R1666" t="s">
        <v>19</v>
      </c>
      <c r="T1666" t="s">
        <v>20</v>
      </c>
      <c r="U1666" t="s">
        <v>21</v>
      </c>
    </row>
    <row r="1667" spans="1:21">
      <c r="A1667">
        <v>2511244964</v>
      </c>
      <c r="B1667" s="3">
        <v>4</v>
      </c>
      <c r="C1667" s="3"/>
      <c r="D1667" t="s">
        <v>438</v>
      </c>
      <c r="E1667" t="b">
        <f t="shared" ref="E1667:E1730" si="105">ISNUMBER(SEARCH("pfam04234",R1667))</f>
        <v>0</v>
      </c>
      <c r="F1667" t="b">
        <f t="shared" si="104"/>
        <v>0</v>
      </c>
      <c r="G1667" t="b">
        <f t="shared" ref="G1667:G1730" si="106">ISNUMBER(SEARCH("pfam13442",R1667))</f>
        <v>0</v>
      </c>
      <c r="H1667" t="b">
        <f t="shared" ref="H1667:H1730" si="107">ISNUMBER(SEARCH("pfam13115",R1667))</f>
        <v>0</v>
      </c>
      <c r="J1667" t="s">
        <v>15</v>
      </c>
      <c r="K1667">
        <v>447</v>
      </c>
      <c r="L1667">
        <v>148</v>
      </c>
      <c r="N1667" t="s">
        <v>439</v>
      </c>
      <c r="P1667" t="s">
        <v>17</v>
      </c>
      <c r="Q1667" t="s">
        <v>18</v>
      </c>
      <c r="R1667" t="s">
        <v>19</v>
      </c>
      <c r="T1667" t="s">
        <v>20</v>
      </c>
      <c r="U1667" t="s">
        <v>21</v>
      </c>
    </row>
    <row r="1668" spans="1:21">
      <c r="A1668">
        <v>2511252389</v>
      </c>
      <c r="B1668" s="3">
        <v>4</v>
      </c>
      <c r="C1668" s="3"/>
      <c r="D1668" t="s">
        <v>302</v>
      </c>
      <c r="E1668" t="b">
        <f t="shared" si="105"/>
        <v>0</v>
      </c>
      <c r="F1668" t="b">
        <f t="shared" si="104"/>
        <v>0</v>
      </c>
      <c r="G1668" t="b">
        <f t="shared" si="106"/>
        <v>0</v>
      </c>
      <c r="H1668" t="b">
        <f t="shared" si="107"/>
        <v>0</v>
      </c>
      <c r="J1668" t="s">
        <v>15</v>
      </c>
      <c r="K1668">
        <v>453</v>
      </c>
      <c r="L1668">
        <v>150</v>
      </c>
      <c r="N1668" t="s">
        <v>303</v>
      </c>
      <c r="P1668" t="s">
        <v>17</v>
      </c>
      <c r="Q1668" t="s">
        <v>18</v>
      </c>
      <c r="R1668" t="s">
        <v>19</v>
      </c>
      <c r="T1668" t="s">
        <v>20</v>
      </c>
      <c r="U1668" t="s">
        <v>21</v>
      </c>
    </row>
    <row r="1669" spans="1:21">
      <c r="A1669">
        <v>2511257645</v>
      </c>
      <c r="B1669" s="3">
        <v>8</v>
      </c>
      <c r="C1669" s="3"/>
      <c r="D1669" t="s">
        <v>529</v>
      </c>
      <c r="E1669" t="b">
        <f t="shared" si="105"/>
        <v>0</v>
      </c>
      <c r="F1669" t="b">
        <f t="shared" si="104"/>
        <v>0</v>
      </c>
      <c r="G1669" t="b">
        <f t="shared" si="106"/>
        <v>0</v>
      </c>
      <c r="H1669" t="b">
        <f t="shared" si="107"/>
        <v>0</v>
      </c>
      <c r="J1669" t="s">
        <v>32</v>
      </c>
      <c r="K1669">
        <v>924</v>
      </c>
      <c r="L1669">
        <v>307</v>
      </c>
      <c r="N1669" t="s">
        <v>530</v>
      </c>
      <c r="P1669" t="s">
        <v>24</v>
      </c>
      <c r="Q1669" t="s">
        <v>25</v>
      </c>
      <c r="R1669" t="s">
        <v>19</v>
      </c>
      <c r="T1669" t="s">
        <v>20</v>
      </c>
      <c r="U1669" t="s">
        <v>21</v>
      </c>
    </row>
    <row r="1670" spans="1:21">
      <c r="A1670">
        <v>2511257925</v>
      </c>
      <c r="B1670" s="3">
        <v>4</v>
      </c>
      <c r="C1670" s="3"/>
      <c r="D1670" t="s">
        <v>531</v>
      </c>
      <c r="E1670" t="b">
        <f t="shared" si="105"/>
        <v>0</v>
      </c>
      <c r="F1670" t="b">
        <f t="shared" si="104"/>
        <v>0</v>
      </c>
      <c r="G1670" t="b">
        <f t="shared" si="106"/>
        <v>0</v>
      </c>
      <c r="H1670" t="b">
        <f t="shared" si="107"/>
        <v>0</v>
      </c>
      <c r="J1670" t="s">
        <v>15</v>
      </c>
      <c r="K1670">
        <v>465</v>
      </c>
      <c r="L1670">
        <v>154</v>
      </c>
      <c r="N1670" t="s">
        <v>530</v>
      </c>
      <c r="P1670" t="s">
        <v>17</v>
      </c>
      <c r="Q1670" t="s">
        <v>18</v>
      </c>
      <c r="R1670" t="s">
        <v>19</v>
      </c>
      <c r="T1670" t="s">
        <v>20</v>
      </c>
      <c r="U1670" t="s">
        <v>21</v>
      </c>
    </row>
    <row r="1671" spans="1:21">
      <c r="A1671">
        <v>2511263765</v>
      </c>
      <c r="B1671" s="3">
        <v>8</v>
      </c>
      <c r="C1671" s="3"/>
      <c r="D1671" t="s">
        <v>536</v>
      </c>
      <c r="E1671" t="b">
        <f t="shared" si="105"/>
        <v>0</v>
      </c>
      <c r="F1671" t="b">
        <f t="shared" si="104"/>
        <v>0</v>
      </c>
      <c r="G1671" t="b">
        <f t="shared" si="106"/>
        <v>0</v>
      </c>
      <c r="H1671" t="b">
        <f t="shared" si="107"/>
        <v>0</v>
      </c>
      <c r="J1671" t="s">
        <v>32</v>
      </c>
      <c r="K1671">
        <v>861</v>
      </c>
      <c r="L1671">
        <v>286</v>
      </c>
      <c r="N1671" t="s">
        <v>537</v>
      </c>
      <c r="P1671" t="s">
        <v>24</v>
      </c>
      <c r="Q1671" t="s">
        <v>25</v>
      </c>
      <c r="R1671" t="s">
        <v>19</v>
      </c>
      <c r="T1671" t="s">
        <v>20</v>
      </c>
      <c r="U1671" t="s">
        <v>21</v>
      </c>
    </row>
    <row r="1672" spans="1:21">
      <c r="A1672">
        <v>2511264153</v>
      </c>
      <c r="B1672" s="3">
        <v>4</v>
      </c>
      <c r="C1672" s="3"/>
      <c r="D1672" t="s">
        <v>538</v>
      </c>
      <c r="E1672" t="b">
        <f t="shared" si="105"/>
        <v>0</v>
      </c>
      <c r="F1672" t="b">
        <f t="shared" si="104"/>
        <v>0</v>
      </c>
      <c r="G1672" t="b">
        <f t="shared" si="106"/>
        <v>0</v>
      </c>
      <c r="H1672" t="b">
        <f t="shared" si="107"/>
        <v>0</v>
      </c>
      <c r="J1672" t="s">
        <v>15</v>
      </c>
      <c r="K1672">
        <v>465</v>
      </c>
      <c r="L1672">
        <v>154</v>
      </c>
      <c r="N1672" t="s">
        <v>537</v>
      </c>
      <c r="P1672" t="s">
        <v>17</v>
      </c>
      <c r="Q1672" t="s">
        <v>18</v>
      </c>
      <c r="R1672" t="s">
        <v>19</v>
      </c>
      <c r="T1672" t="s">
        <v>20</v>
      </c>
      <c r="U1672" t="s">
        <v>21</v>
      </c>
    </row>
    <row r="1673" spans="1:21">
      <c r="A1673">
        <v>2511266058</v>
      </c>
      <c r="B1673" s="3">
        <v>8</v>
      </c>
      <c r="C1673" s="3"/>
      <c r="D1673" t="s">
        <v>539</v>
      </c>
      <c r="E1673" t="b">
        <f t="shared" si="105"/>
        <v>0</v>
      </c>
      <c r="F1673" t="b">
        <f t="shared" si="104"/>
        <v>0</v>
      </c>
      <c r="G1673" t="b">
        <f t="shared" si="106"/>
        <v>0</v>
      </c>
      <c r="H1673" t="b">
        <f t="shared" si="107"/>
        <v>0</v>
      </c>
      <c r="J1673" t="s">
        <v>32</v>
      </c>
      <c r="K1673">
        <v>915</v>
      </c>
      <c r="L1673">
        <v>304</v>
      </c>
      <c r="N1673" t="s">
        <v>537</v>
      </c>
      <c r="P1673" t="s">
        <v>24</v>
      </c>
      <c r="Q1673" t="s">
        <v>25</v>
      </c>
      <c r="R1673" t="s">
        <v>19</v>
      </c>
      <c r="T1673" t="s">
        <v>20</v>
      </c>
      <c r="U1673" t="s">
        <v>21</v>
      </c>
    </row>
    <row r="1674" spans="1:21">
      <c r="A1674">
        <v>2511270297</v>
      </c>
      <c r="B1674" s="3">
        <v>8</v>
      </c>
      <c r="C1674" s="3"/>
      <c r="D1674" t="s">
        <v>540</v>
      </c>
      <c r="E1674" t="b">
        <f t="shared" si="105"/>
        <v>0</v>
      </c>
      <c r="F1674" t="b">
        <f t="shared" si="104"/>
        <v>0</v>
      </c>
      <c r="G1674" t="b">
        <f t="shared" si="106"/>
        <v>0</v>
      </c>
      <c r="H1674" t="b">
        <f t="shared" si="107"/>
        <v>0</v>
      </c>
      <c r="J1674" t="s">
        <v>32</v>
      </c>
      <c r="K1674">
        <v>924</v>
      </c>
      <c r="L1674">
        <v>307</v>
      </c>
      <c r="N1674" t="s">
        <v>541</v>
      </c>
      <c r="P1674" t="s">
        <v>24</v>
      </c>
      <c r="Q1674" t="s">
        <v>25</v>
      </c>
      <c r="R1674" t="s">
        <v>19</v>
      </c>
      <c r="T1674" t="s">
        <v>20</v>
      </c>
      <c r="U1674" t="s">
        <v>21</v>
      </c>
    </row>
    <row r="1675" spans="1:21">
      <c r="A1675">
        <v>2511270629</v>
      </c>
      <c r="B1675" s="3">
        <v>4</v>
      </c>
      <c r="C1675" s="3"/>
      <c r="D1675" t="s">
        <v>542</v>
      </c>
      <c r="E1675" t="b">
        <f t="shared" si="105"/>
        <v>0</v>
      </c>
      <c r="F1675" t="b">
        <f t="shared" si="104"/>
        <v>0</v>
      </c>
      <c r="G1675" t="b">
        <f t="shared" si="106"/>
        <v>0</v>
      </c>
      <c r="H1675" t="b">
        <f t="shared" si="107"/>
        <v>0</v>
      </c>
      <c r="J1675" t="s">
        <v>15</v>
      </c>
      <c r="K1675">
        <v>459</v>
      </c>
      <c r="L1675">
        <v>152</v>
      </c>
      <c r="N1675" t="s">
        <v>541</v>
      </c>
      <c r="P1675" t="s">
        <v>17</v>
      </c>
      <c r="Q1675" t="s">
        <v>18</v>
      </c>
      <c r="R1675" t="s">
        <v>19</v>
      </c>
      <c r="T1675" t="s">
        <v>20</v>
      </c>
      <c r="U1675" t="s">
        <v>21</v>
      </c>
    </row>
    <row r="1676" spans="1:21">
      <c r="A1676">
        <v>2511271553</v>
      </c>
      <c r="B1676" s="3">
        <v>8</v>
      </c>
      <c r="C1676" s="3"/>
      <c r="D1676" t="s">
        <v>543</v>
      </c>
      <c r="E1676" t="b">
        <f t="shared" si="105"/>
        <v>0</v>
      </c>
      <c r="F1676" t="b">
        <f t="shared" si="104"/>
        <v>0</v>
      </c>
      <c r="G1676" t="b">
        <f t="shared" si="106"/>
        <v>0</v>
      </c>
      <c r="H1676" t="b">
        <f t="shared" si="107"/>
        <v>0</v>
      </c>
      <c r="J1676" t="s">
        <v>32</v>
      </c>
      <c r="K1676">
        <v>861</v>
      </c>
      <c r="L1676">
        <v>286</v>
      </c>
      <c r="N1676" t="s">
        <v>541</v>
      </c>
      <c r="P1676" t="s">
        <v>24</v>
      </c>
      <c r="Q1676" t="s">
        <v>25</v>
      </c>
      <c r="R1676" t="s">
        <v>19</v>
      </c>
      <c r="T1676" t="s">
        <v>20</v>
      </c>
      <c r="U1676" t="s">
        <v>21</v>
      </c>
    </row>
    <row r="1677" spans="1:21">
      <c r="A1677">
        <v>2511275579</v>
      </c>
      <c r="B1677" s="3">
        <v>8</v>
      </c>
      <c r="C1677" s="3"/>
      <c r="D1677" t="s">
        <v>544</v>
      </c>
      <c r="E1677" t="b">
        <f t="shared" si="105"/>
        <v>0</v>
      </c>
      <c r="F1677" t="b">
        <f t="shared" si="104"/>
        <v>0</v>
      </c>
      <c r="G1677" t="b">
        <f t="shared" si="106"/>
        <v>0</v>
      </c>
      <c r="H1677" t="b">
        <f t="shared" si="107"/>
        <v>0</v>
      </c>
      <c r="J1677" t="s">
        <v>32</v>
      </c>
      <c r="K1677">
        <v>951</v>
      </c>
      <c r="L1677">
        <v>316</v>
      </c>
      <c r="N1677" t="s">
        <v>545</v>
      </c>
      <c r="P1677" t="s">
        <v>24</v>
      </c>
      <c r="Q1677" t="s">
        <v>25</v>
      </c>
      <c r="R1677" t="s">
        <v>19</v>
      </c>
      <c r="T1677" t="s">
        <v>20</v>
      </c>
      <c r="U1677" t="s">
        <v>21</v>
      </c>
    </row>
    <row r="1678" spans="1:21">
      <c r="A1678">
        <v>2511279065</v>
      </c>
      <c r="B1678" s="3">
        <v>4</v>
      </c>
      <c r="C1678" s="3"/>
      <c r="D1678" t="s">
        <v>546</v>
      </c>
      <c r="E1678" t="b">
        <f t="shared" si="105"/>
        <v>0</v>
      </c>
      <c r="F1678" t="b">
        <f t="shared" si="104"/>
        <v>0</v>
      </c>
      <c r="G1678" t="b">
        <f t="shared" si="106"/>
        <v>0</v>
      </c>
      <c r="H1678" t="b">
        <f t="shared" si="107"/>
        <v>0</v>
      </c>
      <c r="J1678" t="s">
        <v>15</v>
      </c>
      <c r="K1678">
        <v>465</v>
      </c>
      <c r="L1678">
        <v>154</v>
      </c>
      <c r="N1678" t="s">
        <v>545</v>
      </c>
      <c r="P1678" t="s">
        <v>17</v>
      </c>
      <c r="Q1678" t="s">
        <v>18</v>
      </c>
      <c r="R1678" t="s">
        <v>19</v>
      </c>
      <c r="T1678" t="s">
        <v>20</v>
      </c>
      <c r="U1678" t="s">
        <v>21</v>
      </c>
    </row>
    <row r="1679" spans="1:21">
      <c r="A1679">
        <v>2511288604</v>
      </c>
      <c r="B1679" s="3">
        <v>4</v>
      </c>
      <c r="C1679" s="3"/>
      <c r="D1679" t="s">
        <v>551</v>
      </c>
      <c r="E1679" t="b">
        <f t="shared" si="105"/>
        <v>0</v>
      </c>
      <c r="F1679" t="b">
        <f t="shared" si="104"/>
        <v>0</v>
      </c>
      <c r="G1679" t="b">
        <f t="shared" si="106"/>
        <v>0</v>
      </c>
      <c r="H1679" t="b">
        <f t="shared" si="107"/>
        <v>0</v>
      </c>
      <c r="J1679" t="s">
        <v>15</v>
      </c>
      <c r="K1679">
        <v>465</v>
      </c>
      <c r="L1679">
        <v>154</v>
      </c>
      <c r="N1679" t="s">
        <v>552</v>
      </c>
      <c r="P1679" t="s">
        <v>17</v>
      </c>
      <c r="Q1679" t="s">
        <v>18</v>
      </c>
      <c r="R1679" t="s">
        <v>19</v>
      </c>
      <c r="T1679" t="s">
        <v>20</v>
      </c>
      <c r="U1679" t="s">
        <v>21</v>
      </c>
    </row>
    <row r="1680" spans="1:21">
      <c r="A1680">
        <v>2511289068</v>
      </c>
      <c r="B1680" s="3">
        <v>8</v>
      </c>
      <c r="C1680" s="3"/>
      <c r="D1680" t="s">
        <v>553</v>
      </c>
      <c r="E1680" t="b">
        <f t="shared" si="105"/>
        <v>0</v>
      </c>
      <c r="F1680" t="b">
        <f t="shared" si="104"/>
        <v>0</v>
      </c>
      <c r="G1680" t="b">
        <f t="shared" si="106"/>
        <v>0</v>
      </c>
      <c r="H1680" t="b">
        <f t="shared" si="107"/>
        <v>0</v>
      </c>
      <c r="J1680" t="s">
        <v>32</v>
      </c>
      <c r="K1680">
        <v>858</v>
      </c>
      <c r="L1680">
        <v>285</v>
      </c>
      <c r="N1680" t="s">
        <v>552</v>
      </c>
      <c r="P1680" t="s">
        <v>24</v>
      </c>
      <c r="Q1680" t="s">
        <v>25</v>
      </c>
      <c r="R1680" t="s">
        <v>19</v>
      </c>
      <c r="T1680" t="s">
        <v>20</v>
      </c>
      <c r="U1680" t="s">
        <v>21</v>
      </c>
    </row>
    <row r="1681" spans="1:21">
      <c r="A1681">
        <v>2511290679</v>
      </c>
      <c r="B1681" s="3">
        <v>7</v>
      </c>
      <c r="C1681" s="3"/>
      <c r="D1681" t="s">
        <v>554</v>
      </c>
      <c r="E1681" t="b">
        <f t="shared" si="105"/>
        <v>0</v>
      </c>
      <c r="F1681" t="b">
        <f t="shared" si="104"/>
        <v>0</v>
      </c>
      <c r="G1681" t="b">
        <f t="shared" si="106"/>
        <v>0</v>
      </c>
      <c r="H1681" t="b">
        <f t="shared" si="107"/>
        <v>0</v>
      </c>
      <c r="J1681" t="s">
        <v>32</v>
      </c>
      <c r="K1681">
        <v>864</v>
      </c>
      <c r="L1681">
        <v>287</v>
      </c>
      <c r="N1681" t="s">
        <v>552</v>
      </c>
      <c r="P1681" t="s">
        <v>24</v>
      </c>
      <c r="Q1681" t="s">
        <v>25</v>
      </c>
      <c r="R1681" t="s">
        <v>19</v>
      </c>
      <c r="T1681" t="s">
        <v>20</v>
      </c>
      <c r="U1681" t="s">
        <v>21</v>
      </c>
    </row>
    <row r="1682" spans="1:21">
      <c r="A1682">
        <v>2511296224</v>
      </c>
      <c r="B1682" s="3">
        <v>8</v>
      </c>
      <c r="C1682" s="3"/>
      <c r="D1682" t="s">
        <v>555</v>
      </c>
      <c r="E1682" t="b">
        <f t="shared" si="105"/>
        <v>0</v>
      </c>
      <c r="F1682" t="b">
        <f t="shared" si="104"/>
        <v>0</v>
      </c>
      <c r="G1682" t="b">
        <f t="shared" si="106"/>
        <v>0</v>
      </c>
      <c r="H1682" t="b">
        <f t="shared" si="107"/>
        <v>0</v>
      </c>
      <c r="J1682" t="s">
        <v>32</v>
      </c>
      <c r="K1682">
        <v>858</v>
      </c>
      <c r="L1682">
        <v>285</v>
      </c>
      <c r="N1682" t="s">
        <v>556</v>
      </c>
      <c r="P1682" t="s">
        <v>24</v>
      </c>
      <c r="Q1682" t="s">
        <v>25</v>
      </c>
      <c r="R1682" t="s">
        <v>19</v>
      </c>
      <c r="T1682" t="s">
        <v>20</v>
      </c>
      <c r="U1682" t="s">
        <v>21</v>
      </c>
    </row>
    <row r="1683" spans="1:21">
      <c r="A1683">
        <v>2511298207</v>
      </c>
      <c r="B1683" s="3">
        <v>4</v>
      </c>
      <c r="C1683" s="3"/>
      <c r="D1683" t="s">
        <v>557</v>
      </c>
      <c r="E1683" t="b">
        <f t="shared" si="105"/>
        <v>0</v>
      </c>
      <c r="F1683" t="b">
        <f t="shared" si="104"/>
        <v>0</v>
      </c>
      <c r="G1683" t="b">
        <f t="shared" si="106"/>
        <v>0</v>
      </c>
      <c r="H1683" t="b">
        <f t="shared" si="107"/>
        <v>0</v>
      </c>
      <c r="J1683" t="s">
        <v>15</v>
      </c>
      <c r="K1683">
        <v>465</v>
      </c>
      <c r="L1683">
        <v>154</v>
      </c>
      <c r="N1683" t="s">
        <v>556</v>
      </c>
      <c r="P1683" t="s">
        <v>17</v>
      </c>
      <c r="Q1683" t="s">
        <v>18</v>
      </c>
      <c r="R1683" t="s">
        <v>19</v>
      </c>
      <c r="T1683" t="s">
        <v>20</v>
      </c>
      <c r="U1683" t="s">
        <v>21</v>
      </c>
    </row>
    <row r="1684" spans="1:21">
      <c r="A1684">
        <v>2511300037</v>
      </c>
      <c r="B1684" s="3">
        <v>4</v>
      </c>
      <c r="C1684" s="3"/>
      <c r="D1684" t="s">
        <v>558</v>
      </c>
      <c r="E1684" t="b">
        <f t="shared" si="105"/>
        <v>0</v>
      </c>
      <c r="F1684" t="b">
        <f t="shared" si="104"/>
        <v>0</v>
      </c>
      <c r="G1684" t="b">
        <f t="shared" si="106"/>
        <v>0</v>
      </c>
      <c r="H1684" t="b">
        <f t="shared" si="107"/>
        <v>0</v>
      </c>
      <c r="J1684" t="s">
        <v>15</v>
      </c>
      <c r="K1684">
        <v>465</v>
      </c>
      <c r="L1684">
        <v>154</v>
      </c>
      <c r="N1684" t="s">
        <v>559</v>
      </c>
      <c r="P1684" t="s">
        <v>17</v>
      </c>
      <c r="Q1684" t="s">
        <v>18</v>
      </c>
      <c r="R1684" t="s">
        <v>19</v>
      </c>
      <c r="T1684" t="s">
        <v>20</v>
      </c>
      <c r="U1684" t="s">
        <v>21</v>
      </c>
    </row>
    <row r="1685" spans="1:21">
      <c r="A1685">
        <v>2511300326</v>
      </c>
      <c r="B1685" s="3">
        <v>8</v>
      </c>
      <c r="C1685" s="3"/>
      <c r="D1685" t="s">
        <v>560</v>
      </c>
      <c r="E1685" t="b">
        <f t="shared" si="105"/>
        <v>0</v>
      </c>
      <c r="F1685" t="b">
        <f t="shared" si="104"/>
        <v>0</v>
      </c>
      <c r="G1685" t="b">
        <f t="shared" si="106"/>
        <v>0</v>
      </c>
      <c r="H1685" t="b">
        <f t="shared" si="107"/>
        <v>0</v>
      </c>
      <c r="J1685" t="s">
        <v>32</v>
      </c>
      <c r="K1685">
        <v>858</v>
      </c>
      <c r="L1685">
        <v>285</v>
      </c>
      <c r="N1685" t="s">
        <v>559</v>
      </c>
      <c r="P1685" t="s">
        <v>24</v>
      </c>
      <c r="Q1685" t="s">
        <v>25</v>
      </c>
      <c r="R1685" t="s">
        <v>19</v>
      </c>
      <c r="T1685" t="s">
        <v>20</v>
      </c>
      <c r="U1685" t="s">
        <v>21</v>
      </c>
    </row>
    <row r="1686" spans="1:21">
      <c r="A1686">
        <v>2511303884</v>
      </c>
      <c r="B1686" s="3">
        <v>8</v>
      </c>
      <c r="C1686" s="3"/>
      <c r="D1686" t="s">
        <v>561</v>
      </c>
      <c r="E1686" t="b">
        <f t="shared" si="105"/>
        <v>0</v>
      </c>
      <c r="F1686" t="b">
        <f t="shared" si="104"/>
        <v>0</v>
      </c>
      <c r="G1686" t="b">
        <f t="shared" si="106"/>
        <v>0</v>
      </c>
      <c r="H1686" t="b">
        <f t="shared" si="107"/>
        <v>0</v>
      </c>
      <c r="J1686" t="s">
        <v>32</v>
      </c>
      <c r="K1686">
        <v>924</v>
      </c>
      <c r="L1686">
        <v>307</v>
      </c>
      <c r="N1686" t="s">
        <v>559</v>
      </c>
      <c r="P1686" t="s">
        <v>24</v>
      </c>
      <c r="Q1686" t="s">
        <v>25</v>
      </c>
      <c r="R1686" t="s">
        <v>19</v>
      </c>
      <c r="T1686" t="s">
        <v>20</v>
      </c>
      <c r="U1686" t="s">
        <v>21</v>
      </c>
    </row>
    <row r="1687" spans="1:21">
      <c r="A1687">
        <v>2511307240</v>
      </c>
      <c r="B1687" s="3">
        <v>8</v>
      </c>
      <c r="C1687" s="3"/>
      <c r="D1687" t="s">
        <v>562</v>
      </c>
      <c r="E1687" t="b">
        <f t="shared" si="105"/>
        <v>0</v>
      </c>
      <c r="F1687" t="b">
        <f t="shared" si="104"/>
        <v>0</v>
      </c>
      <c r="G1687" t="b">
        <f t="shared" si="106"/>
        <v>0</v>
      </c>
      <c r="H1687" t="b">
        <f t="shared" si="107"/>
        <v>0</v>
      </c>
      <c r="J1687" t="s">
        <v>32</v>
      </c>
      <c r="K1687">
        <v>861</v>
      </c>
      <c r="L1687">
        <v>286</v>
      </c>
      <c r="N1687" t="s">
        <v>563</v>
      </c>
      <c r="P1687" t="s">
        <v>24</v>
      </c>
      <c r="Q1687" t="s">
        <v>25</v>
      </c>
      <c r="R1687" t="s">
        <v>19</v>
      </c>
      <c r="T1687" t="s">
        <v>20</v>
      </c>
      <c r="U1687" t="s">
        <v>21</v>
      </c>
    </row>
    <row r="1688" spans="1:21">
      <c r="A1688">
        <v>2511307999</v>
      </c>
      <c r="B1688" s="3">
        <v>8</v>
      </c>
      <c r="C1688" s="3"/>
      <c r="D1688" t="s">
        <v>564</v>
      </c>
      <c r="E1688" t="b">
        <f t="shared" si="105"/>
        <v>0</v>
      </c>
      <c r="F1688" t="b">
        <f t="shared" si="104"/>
        <v>0</v>
      </c>
      <c r="G1688" t="b">
        <f t="shared" si="106"/>
        <v>0</v>
      </c>
      <c r="H1688" t="b">
        <f t="shared" si="107"/>
        <v>0</v>
      </c>
      <c r="J1688" t="s">
        <v>32</v>
      </c>
      <c r="K1688">
        <v>936</v>
      </c>
      <c r="L1688">
        <v>311</v>
      </c>
      <c r="N1688" t="s">
        <v>563</v>
      </c>
      <c r="P1688" t="s">
        <v>24</v>
      </c>
      <c r="Q1688" t="s">
        <v>25</v>
      </c>
      <c r="R1688" t="s">
        <v>19</v>
      </c>
      <c r="T1688" t="s">
        <v>20</v>
      </c>
      <c r="U1688" t="s">
        <v>21</v>
      </c>
    </row>
    <row r="1689" spans="1:21">
      <c r="A1689">
        <v>2511309397</v>
      </c>
      <c r="B1689" s="3">
        <v>4</v>
      </c>
      <c r="C1689" s="3"/>
      <c r="D1689" t="s">
        <v>565</v>
      </c>
      <c r="E1689" t="b">
        <f t="shared" si="105"/>
        <v>0</v>
      </c>
      <c r="F1689" t="b">
        <f t="shared" si="104"/>
        <v>0</v>
      </c>
      <c r="G1689" t="b">
        <f t="shared" si="106"/>
        <v>0</v>
      </c>
      <c r="H1689" t="b">
        <f t="shared" si="107"/>
        <v>0</v>
      </c>
      <c r="J1689" t="s">
        <v>15</v>
      </c>
      <c r="K1689">
        <v>465</v>
      </c>
      <c r="L1689">
        <v>154</v>
      </c>
      <c r="N1689" t="s">
        <v>563</v>
      </c>
      <c r="P1689" t="s">
        <v>17</v>
      </c>
      <c r="Q1689" t="s">
        <v>18</v>
      </c>
      <c r="R1689" t="s">
        <v>19</v>
      </c>
      <c r="T1689" t="s">
        <v>20</v>
      </c>
      <c r="U1689" t="s">
        <v>21</v>
      </c>
    </row>
    <row r="1690" spans="1:21">
      <c r="A1690">
        <v>2511312666</v>
      </c>
      <c r="B1690" s="3">
        <v>8</v>
      </c>
      <c r="C1690" s="3"/>
      <c r="D1690" t="s">
        <v>566</v>
      </c>
      <c r="E1690" t="b">
        <f t="shared" si="105"/>
        <v>0</v>
      </c>
      <c r="F1690" t="b">
        <f t="shared" si="104"/>
        <v>0</v>
      </c>
      <c r="G1690" t="b">
        <f t="shared" si="106"/>
        <v>0</v>
      </c>
      <c r="H1690" t="b">
        <f t="shared" si="107"/>
        <v>0</v>
      </c>
      <c r="J1690" t="s">
        <v>32</v>
      </c>
      <c r="K1690">
        <v>924</v>
      </c>
      <c r="L1690">
        <v>307</v>
      </c>
      <c r="N1690" t="s">
        <v>567</v>
      </c>
      <c r="P1690" t="s">
        <v>24</v>
      </c>
      <c r="Q1690" t="s">
        <v>25</v>
      </c>
      <c r="R1690" t="s">
        <v>19</v>
      </c>
      <c r="T1690" t="s">
        <v>20</v>
      </c>
      <c r="U1690" t="s">
        <v>21</v>
      </c>
    </row>
    <row r="1691" spans="1:21">
      <c r="A1691">
        <v>2511314658</v>
      </c>
      <c r="B1691" s="3">
        <v>8</v>
      </c>
      <c r="C1691" s="3"/>
      <c r="D1691" t="s">
        <v>568</v>
      </c>
      <c r="E1691" t="b">
        <f t="shared" si="105"/>
        <v>0</v>
      </c>
      <c r="F1691" t="b">
        <f t="shared" si="104"/>
        <v>0</v>
      </c>
      <c r="G1691" t="b">
        <f t="shared" si="106"/>
        <v>0</v>
      </c>
      <c r="H1691" t="b">
        <f t="shared" si="107"/>
        <v>0</v>
      </c>
      <c r="J1691" t="s">
        <v>32</v>
      </c>
      <c r="K1691">
        <v>858</v>
      </c>
      <c r="L1691">
        <v>285</v>
      </c>
      <c r="N1691" t="s">
        <v>567</v>
      </c>
      <c r="P1691" t="s">
        <v>24</v>
      </c>
      <c r="Q1691" t="s">
        <v>25</v>
      </c>
      <c r="R1691" t="s">
        <v>19</v>
      </c>
      <c r="T1691" t="s">
        <v>20</v>
      </c>
      <c r="U1691" t="s">
        <v>21</v>
      </c>
    </row>
    <row r="1692" spans="1:21">
      <c r="A1692">
        <v>2511316743</v>
      </c>
      <c r="B1692" s="3">
        <v>4</v>
      </c>
      <c r="C1692" s="3"/>
      <c r="D1692" t="s">
        <v>569</v>
      </c>
      <c r="E1692" t="b">
        <f t="shared" si="105"/>
        <v>0</v>
      </c>
      <c r="F1692" t="b">
        <f t="shared" ref="F1692:F1755" si="108">ISNUMBER(SEARCH("pfam09678",R1692))</f>
        <v>0</v>
      </c>
      <c r="G1692" t="b">
        <f t="shared" si="106"/>
        <v>0</v>
      </c>
      <c r="H1692" t="b">
        <f t="shared" si="107"/>
        <v>0</v>
      </c>
      <c r="J1692" t="s">
        <v>15</v>
      </c>
      <c r="K1692">
        <v>465</v>
      </c>
      <c r="L1692">
        <v>154</v>
      </c>
      <c r="N1692" t="s">
        <v>567</v>
      </c>
      <c r="P1692" t="s">
        <v>17</v>
      </c>
      <c r="Q1692" t="s">
        <v>18</v>
      </c>
      <c r="R1692" t="s">
        <v>19</v>
      </c>
      <c r="T1692" t="s">
        <v>20</v>
      </c>
      <c r="U1692" t="s">
        <v>21</v>
      </c>
    </row>
    <row r="1693" spans="1:21">
      <c r="A1693">
        <v>2511319532</v>
      </c>
      <c r="B1693" s="3">
        <v>4</v>
      </c>
      <c r="C1693" s="3"/>
      <c r="D1693" t="s">
        <v>570</v>
      </c>
      <c r="E1693" t="b">
        <f t="shared" si="105"/>
        <v>0</v>
      </c>
      <c r="F1693" t="b">
        <f t="shared" si="108"/>
        <v>0</v>
      </c>
      <c r="G1693" t="b">
        <f t="shared" si="106"/>
        <v>0</v>
      </c>
      <c r="H1693" t="b">
        <f t="shared" si="107"/>
        <v>0</v>
      </c>
      <c r="J1693" t="s">
        <v>15</v>
      </c>
      <c r="K1693">
        <v>465</v>
      </c>
      <c r="L1693">
        <v>154</v>
      </c>
      <c r="N1693" t="s">
        <v>571</v>
      </c>
      <c r="P1693" t="s">
        <v>17</v>
      </c>
      <c r="Q1693" t="s">
        <v>18</v>
      </c>
      <c r="R1693" t="s">
        <v>19</v>
      </c>
      <c r="T1693" t="s">
        <v>20</v>
      </c>
      <c r="U1693" t="s">
        <v>21</v>
      </c>
    </row>
    <row r="1694" spans="1:21">
      <c r="A1694">
        <v>2511322820</v>
      </c>
      <c r="B1694" s="3">
        <v>8</v>
      </c>
      <c r="C1694" s="3"/>
      <c r="D1694" t="s">
        <v>572</v>
      </c>
      <c r="E1694" t="b">
        <f t="shared" si="105"/>
        <v>0</v>
      </c>
      <c r="F1694" t="b">
        <f t="shared" si="108"/>
        <v>0</v>
      </c>
      <c r="G1694" t="b">
        <f t="shared" si="106"/>
        <v>0</v>
      </c>
      <c r="H1694" t="b">
        <f t="shared" si="107"/>
        <v>0</v>
      </c>
      <c r="J1694" t="s">
        <v>32</v>
      </c>
      <c r="K1694">
        <v>936</v>
      </c>
      <c r="L1694">
        <v>311</v>
      </c>
      <c r="N1694" t="s">
        <v>571</v>
      </c>
      <c r="P1694" t="s">
        <v>24</v>
      </c>
      <c r="Q1694" t="s">
        <v>25</v>
      </c>
      <c r="R1694" t="s">
        <v>19</v>
      </c>
      <c r="T1694" t="s">
        <v>20</v>
      </c>
      <c r="U1694" t="s">
        <v>21</v>
      </c>
    </row>
    <row r="1695" spans="1:21">
      <c r="A1695">
        <v>2511322871</v>
      </c>
      <c r="B1695" s="3">
        <v>8</v>
      </c>
      <c r="C1695" s="3"/>
      <c r="D1695" t="s">
        <v>573</v>
      </c>
      <c r="E1695" t="b">
        <f t="shared" si="105"/>
        <v>0</v>
      </c>
      <c r="F1695" t="b">
        <f t="shared" si="108"/>
        <v>0</v>
      </c>
      <c r="G1695" t="b">
        <f t="shared" si="106"/>
        <v>0</v>
      </c>
      <c r="H1695" t="b">
        <f t="shared" si="107"/>
        <v>0</v>
      </c>
      <c r="J1695" t="s">
        <v>32</v>
      </c>
      <c r="K1695">
        <v>858</v>
      </c>
      <c r="L1695">
        <v>285</v>
      </c>
      <c r="N1695" t="s">
        <v>571</v>
      </c>
      <c r="P1695" t="s">
        <v>24</v>
      </c>
      <c r="Q1695" t="s">
        <v>25</v>
      </c>
      <c r="R1695" t="s">
        <v>19</v>
      </c>
      <c r="T1695" t="s">
        <v>20</v>
      </c>
      <c r="U1695" t="s">
        <v>21</v>
      </c>
    </row>
    <row r="1696" spans="1:21">
      <c r="A1696">
        <v>2511324049</v>
      </c>
      <c r="B1696" s="3">
        <v>4</v>
      </c>
      <c r="C1696" s="3"/>
      <c r="D1696" t="s">
        <v>574</v>
      </c>
      <c r="E1696" t="b">
        <f t="shared" si="105"/>
        <v>0</v>
      </c>
      <c r="F1696" t="b">
        <f t="shared" si="108"/>
        <v>0</v>
      </c>
      <c r="G1696" t="b">
        <f t="shared" si="106"/>
        <v>0</v>
      </c>
      <c r="H1696" t="b">
        <f t="shared" si="107"/>
        <v>0</v>
      </c>
      <c r="J1696" t="s">
        <v>15</v>
      </c>
      <c r="K1696">
        <v>465</v>
      </c>
      <c r="L1696">
        <v>154</v>
      </c>
      <c r="N1696" t="s">
        <v>575</v>
      </c>
      <c r="P1696" t="s">
        <v>17</v>
      </c>
      <c r="Q1696" t="s">
        <v>18</v>
      </c>
      <c r="R1696" t="s">
        <v>19</v>
      </c>
      <c r="T1696" t="s">
        <v>20</v>
      </c>
      <c r="U1696" t="s">
        <v>21</v>
      </c>
    </row>
    <row r="1697" spans="1:21">
      <c r="A1697">
        <v>2511324743</v>
      </c>
      <c r="B1697" s="3">
        <v>8</v>
      </c>
      <c r="C1697" s="3"/>
      <c r="D1697" t="s">
        <v>576</v>
      </c>
      <c r="E1697" t="b">
        <f t="shared" si="105"/>
        <v>0</v>
      </c>
      <c r="F1697" t="b">
        <f t="shared" si="108"/>
        <v>0</v>
      </c>
      <c r="G1697" t="b">
        <f t="shared" si="106"/>
        <v>0</v>
      </c>
      <c r="H1697" t="b">
        <f t="shared" si="107"/>
        <v>0</v>
      </c>
      <c r="J1697" t="s">
        <v>32</v>
      </c>
      <c r="K1697">
        <v>963</v>
      </c>
      <c r="L1697">
        <v>320</v>
      </c>
      <c r="N1697" t="s">
        <v>575</v>
      </c>
      <c r="P1697" t="s">
        <v>24</v>
      </c>
      <c r="Q1697" t="s">
        <v>25</v>
      </c>
      <c r="R1697" t="s">
        <v>19</v>
      </c>
      <c r="T1697" t="s">
        <v>20</v>
      </c>
      <c r="U1697" t="s">
        <v>21</v>
      </c>
    </row>
    <row r="1698" spans="1:21">
      <c r="A1698">
        <v>2511326365</v>
      </c>
      <c r="B1698" s="3">
        <v>8</v>
      </c>
      <c r="C1698" s="3"/>
      <c r="D1698" t="s">
        <v>577</v>
      </c>
      <c r="E1698" t="b">
        <f t="shared" si="105"/>
        <v>0</v>
      </c>
      <c r="F1698" t="b">
        <f t="shared" si="108"/>
        <v>0</v>
      </c>
      <c r="G1698" t="b">
        <f t="shared" si="106"/>
        <v>0</v>
      </c>
      <c r="H1698" t="b">
        <f t="shared" si="107"/>
        <v>0</v>
      </c>
      <c r="J1698" t="s">
        <v>32</v>
      </c>
      <c r="K1698">
        <v>846</v>
      </c>
      <c r="L1698">
        <v>281</v>
      </c>
      <c r="N1698" t="s">
        <v>575</v>
      </c>
      <c r="P1698" t="s">
        <v>24</v>
      </c>
      <c r="Q1698" t="s">
        <v>25</v>
      </c>
      <c r="R1698" t="s">
        <v>19</v>
      </c>
      <c r="T1698" t="s">
        <v>20</v>
      </c>
      <c r="U1698" t="s">
        <v>21</v>
      </c>
    </row>
    <row r="1699" spans="1:21">
      <c r="A1699">
        <v>2511330194</v>
      </c>
      <c r="B1699" s="3">
        <v>4</v>
      </c>
      <c r="C1699" s="3"/>
      <c r="D1699" t="s">
        <v>578</v>
      </c>
      <c r="E1699" t="b">
        <f t="shared" si="105"/>
        <v>0</v>
      </c>
      <c r="F1699" t="b">
        <f t="shared" si="108"/>
        <v>0</v>
      </c>
      <c r="G1699" t="b">
        <f t="shared" si="106"/>
        <v>0</v>
      </c>
      <c r="H1699" t="b">
        <f t="shared" si="107"/>
        <v>0</v>
      </c>
      <c r="J1699" t="s">
        <v>15</v>
      </c>
      <c r="K1699">
        <v>465</v>
      </c>
      <c r="L1699">
        <v>154</v>
      </c>
      <c r="N1699" t="s">
        <v>579</v>
      </c>
      <c r="P1699" t="s">
        <v>17</v>
      </c>
      <c r="Q1699" t="s">
        <v>18</v>
      </c>
      <c r="R1699" t="s">
        <v>19</v>
      </c>
      <c r="T1699" t="s">
        <v>20</v>
      </c>
      <c r="U1699" t="s">
        <v>21</v>
      </c>
    </row>
    <row r="1700" spans="1:21">
      <c r="A1700">
        <v>2511331391</v>
      </c>
      <c r="B1700" s="3">
        <v>8</v>
      </c>
      <c r="C1700" s="3"/>
      <c r="D1700" t="s">
        <v>580</v>
      </c>
      <c r="E1700" t="b">
        <f t="shared" si="105"/>
        <v>0</v>
      </c>
      <c r="F1700" t="b">
        <f t="shared" si="108"/>
        <v>0</v>
      </c>
      <c r="G1700" t="b">
        <f t="shared" si="106"/>
        <v>0</v>
      </c>
      <c r="H1700" t="b">
        <f t="shared" si="107"/>
        <v>0</v>
      </c>
      <c r="J1700" t="s">
        <v>32</v>
      </c>
      <c r="K1700">
        <v>858</v>
      </c>
      <c r="L1700">
        <v>285</v>
      </c>
      <c r="N1700" t="s">
        <v>579</v>
      </c>
      <c r="P1700" t="s">
        <v>24</v>
      </c>
      <c r="Q1700" t="s">
        <v>25</v>
      </c>
      <c r="R1700" t="s">
        <v>19</v>
      </c>
      <c r="T1700" t="s">
        <v>20</v>
      </c>
      <c r="U1700" t="s">
        <v>21</v>
      </c>
    </row>
    <row r="1701" spans="1:21">
      <c r="A1701">
        <v>2511335474</v>
      </c>
      <c r="B1701" s="3">
        <v>8</v>
      </c>
      <c r="C1701" s="3"/>
      <c r="D1701" t="s">
        <v>581</v>
      </c>
      <c r="E1701" t="b">
        <f t="shared" si="105"/>
        <v>0</v>
      </c>
      <c r="F1701" t="b">
        <f t="shared" si="108"/>
        <v>0</v>
      </c>
      <c r="G1701" t="b">
        <f t="shared" si="106"/>
        <v>0</v>
      </c>
      <c r="H1701" t="b">
        <f t="shared" si="107"/>
        <v>0</v>
      </c>
      <c r="J1701" t="s">
        <v>32</v>
      </c>
      <c r="K1701">
        <v>924</v>
      </c>
      <c r="L1701">
        <v>307</v>
      </c>
      <c r="N1701" t="s">
        <v>579</v>
      </c>
      <c r="P1701" t="s">
        <v>24</v>
      </c>
      <c r="Q1701" t="s">
        <v>25</v>
      </c>
      <c r="R1701" t="s">
        <v>19</v>
      </c>
      <c r="T1701" t="s">
        <v>20</v>
      </c>
      <c r="U1701" t="s">
        <v>21</v>
      </c>
    </row>
    <row r="1702" spans="1:21">
      <c r="A1702">
        <v>2511336165</v>
      </c>
      <c r="B1702" s="3">
        <v>8</v>
      </c>
      <c r="C1702" s="3"/>
      <c r="D1702" t="s">
        <v>582</v>
      </c>
      <c r="E1702" t="b">
        <f t="shared" si="105"/>
        <v>0</v>
      </c>
      <c r="F1702" t="b">
        <f t="shared" si="108"/>
        <v>0</v>
      </c>
      <c r="G1702" t="b">
        <f t="shared" si="106"/>
        <v>0</v>
      </c>
      <c r="H1702" t="b">
        <f t="shared" si="107"/>
        <v>0</v>
      </c>
      <c r="J1702" t="s">
        <v>32</v>
      </c>
      <c r="K1702">
        <v>858</v>
      </c>
      <c r="L1702">
        <v>285</v>
      </c>
      <c r="N1702" t="s">
        <v>583</v>
      </c>
      <c r="P1702" t="s">
        <v>24</v>
      </c>
      <c r="Q1702" t="s">
        <v>25</v>
      </c>
      <c r="R1702" t="s">
        <v>19</v>
      </c>
      <c r="T1702" t="s">
        <v>20</v>
      </c>
      <c r="U1702" t="s">
        <v>21</v>
      </c>
    </row>
    <row r="1703" spans="1:21">
      <c r="A1703">
        <v>2511338057</v>
      </c>
      <c r="B1703" s="3">
        <v>8</v>
      </c>
      <c r="C1703" s="3"/>
      <c r="D1703" t="s">
        <v>584</v>
      </c>
      <c r="E1703" t="b">
        <f t="shared" si="105"/>
        <v>0</v>
      </c>
      <c r="F1703" t="b">
        <f t="shared" si="108"/>
        <v>0</v>
      </c>
      <c r="G1703" t="b">
        <f t="shared" si="106"/>
        <v>0</v>
      </c>
      <c r="H1703" t="b">
        <f t="shared" si="107"/>
        <v>0</v>
      </c>
      <c r="J1703" t="s">
        <v>32</v>
      </c>
      <c r="K1703">
        <v>936</v>
      </c>
      <c r="L1703">
        <v>311</v>
      </c>
      <c r="N1703" t="s">
        <v>583</v>
      </c>
      <c r="P1703" t="s">
        <v>24</v>
      </c>
      <c r="Q1703" t="s">
        <v>25</v>
      </c>
      <c r="R1703" t="s">
        <v>19</v>
      </c>
      <c r="T1703" t="s">
        <v>20</v>
      </c>
      <c r="U1703" t="s">
        <v>21</v>
      </c>
    </row>
    <row r="1704" spans="1:21">
      <c r="A1704">
        <v>2511339709</v>
      </c>
      <c r="B1704" s="3">
        <v>4</v>
      </c>
      <c r="C1704" s="3"/>
      <c r="D1704" t="s">
        <v>585</v>
      </c>
      <c r="E1704" t="b">
        <f t="shared" si="105"/>
        <v>0</v>
      </c>
      <c r="F1704" t="b">
        <f t="shared" si="108"/>
        <v>0</v>
      </c>
      <c r="G1704" t="b">
        <f t="shared" si="106"/>
        <v>0</v>
      </c>
      <c r="H1704" t="b">
        <f t="shared" si="107"/>
        <v>0</v>
      </c>
      <c r="J1704" t="s">
        <v>15</v>
      </c>
      <c r="K1704">
        <v>465</v>
      </c>
      <c r="L1704">
        <v>154</v>
      </c>
      <c r="N1704" t="s">
        <v>583</v>
      </c>
      <c r="P1704" t="s">
        <v>17</v>
      </c>
      <c r="Q1704" t="s">
        <v>18</v>
      </c>
      <c r="R1704" t="s">
        <v>19</v>
      </c>
      <c r="T1704" t="s">
        <v>20</v>
      </c>
      <c r="U1704" t="s">
        <v>21</v>
      </c>
    </row>
    <row r="1705" spans="1:21">
      <c r="A1705">
        <v>2511342250</v>
      </c>
      <c r="B1705" s="3">
        <v>8</v>
      </c>
      <c r="C1705" s="3"/>
      <c r="D1705" t="s">
        <v>586</v>
      </c>
      <c r="E1705" t="b">
        <f t="shared" si="105"/>
        <v>0</v>
      </c>
      <c r="F1705" t="b">
        <f t="shared" si="108"/>
        <v>0</v>
      </c>
      <c r="G1705" t="b">
        <f t="shared" si="106"/>
        <v>0</v>
      </c>
      <c r="H1705" t="b">
        <f t="shared" si="107"/>
        <v>0</v>
      </c>
      <c r="J1705" t="s">
        <v>32</v>
      </c>
      <c r="K1705">
        <v>858</v>
      </c>
      <c r="L1705">
        <v>285</v>
      </c>
      <c r="N1705" t="s">
        <v>587</v>
      </c>
      <c r="P1705" t="s">
        <v>24</v>
      </c>
      <c r="Q1705" t="s">
        <v>25</v>
      </c>
      <c r="R1705" t="s">
        <v>19</v>
      </c>
      <c r="T1705" t="s">
        <v>20</v>
      </c>
      <c r="U1705" t="s">
        <v>21</v>
      </c>
    </row>
    <row r="1706" spans="1:21">
      <c r="A1706">
        <v>2511342870</v>
      </c>
      <c r="B1706" s="3">
        <v>8</v>
      </c>
      <c r="C1706" s="3"/>
      <c r="D1706" t="s">
        <v>588</v>
      </c>
      <c r="E1706" t="b">
        <f t="shared" si="105"/>
        <v>0</v>
      </c>
      <c r="F1706" t="b">
        <f t="shared" si="108"/>
        <v>0</v>
      </c>
      <c r="G1706" t="b">
        <f t="shared" si="106"/>
        <v>0</v>
      </c>
      <c r="H1706" t="b">
        <f t="shared" si="107"/>
        <v>0</v>
      </c>
      <c r="J1706" t="s">
        <v>32</v>
      </c>
      <c r="K1706">
        <v>936</v>
      </c>
      <c r="L1706">
        <v>311</v>
      </c>
      <c r="N1706" t="s">
        <v>587</v>
      </c>
      <c r="P1706" t="s">
        <v>24</v>
      </c>
      <c r="Q1706" t="s">
        <v>25</v>
      </c>
      <c r="R1706" t="s">
        <v>19</v>
      </c>
      <c r="T1706" t="s">
        <v>20</v>
      </c>
      <c r="U1706" t="s">
        <v>21</v>
      </c>
    </row>
    <row r="1707" spans="1:21">
      <c r="A1707">
        <v>2511344907</v>
      </c>
      <c r="B1707" s="3">
        <v>4</v>
      </c>
      <c r="C1707" s="3"/>
      <c r="D1707" t="s">
        <v>589</v>
      </c>
      <c r="E1707" t="b">
        <f t="shared" si="105"/>
        <v>0</v>
      </c>
      <c r="F1707" t="b">
        <f t="shared" si="108"/>
        <v>0</v>
      </c>
      <c r="G1707" t="b">
        <f t="shared" si="106"/>
        <v>0</v>
      </c>
      <c r="H1707" t="b">
        <f t="shared" si="107"/>
        <v>0</v>
      </c>
      <c r="J1707" t="s">
        <v>15</v>
      </c>
      <c r="K1707">
        <v>465</v>
      </c>
      <c r="L1707">
        <v>154</v>
      </c>
      <c r="N1707" t="s">
        <v>587</v>
      </c>
      <c r="P1707" t="s">
        <v>17</v>
      </c>
      <c r="Q1707" t="s">
        <v>18</v>
      </c>
      <c r="R1707" t="s">
        <v>19</v>
      </c>
      <c r="T1707" t="s">
        <v>20</v>
      </c>
      <c r="U1707" t="s">
        <v>21</v>
      </c>
    </row>
    <row r="1708" spans="1:21">
      <c r="A1708">
        <v>2511348471</v>
      </c>
      <c r="B1708" s="3">
        <v>8</v>
      </c>
      <c r="C1708" s="3"/>
      <c r="D1708" t="s">
        <v>590</v>
      </c>
      <c r="E1708" t="b">
        <f t="shared" si="105"/>
        <v>0</v>
      </c>
      <c r="F1708" t="b">
        <f t="shared" si="108"/>
        <v>0</v>
      </c>
      <c r="G1708" t="b">
        <f t="shared" si="106"/>
        <v>0</v>
      </c>
      <c r="H1708" t="b">
        <f t="shared" si="107"/>
        <v>0</v>
      </c>
      <c r="J1708" t="s">
        <v>32</v>
      </c>
      <c r="K1708">
        <v>858</v>
      </c>
      <c r="L1708">
        <v>285</v>
      </c>
      <c r="N1708" t="s">
        <v>591</v>
      </c>
      <c r="P1708" t="s">
        <v>24</v>
      </c>
      <c r="Q1708" t="s">
        <v>25</v>
      </c>
      <c r="R1708" t="s">
        <v>19</v>
      </c>
      <c r="T1708" t="s">
        <v>20</v>
      </c>
      <c r="U1708" t="s">
        <v>21</v>
      </c>
    </row>
    <row r="1709" spans="1:21">
      <c r="A1709">
        <v>2511349723</v>
      </c>
      <c r="B1709" s="3">
        <v>7</v>
      </c>
      <c r="C1709" s="3"/>
      <c r="D1709" t="s">
        <v>592</v>
      </c>
      <c r="E1709" t="b">
        <f t="shared" si="105"/>
        <v>0</v>
      </c>
      <c r="F1709" t="b">
        <f t="shared" si="108"/>
        <v>0</v>
      </c>
      <c r="G1709" t="b">
        <f t="shared" si="106"/>
        <v>0</v>
      </c>
      <c r="H1709" t="b">
        <f t="shared" si="107"/>
        <v>0</v>
      </c>
      <c r="J1709" t="s">
        <v>32</v>
      </c>
      <c r="K1709">
        <v>924</v>
      </c>
      <c r="L1709">
        <v>307</v>
      </c>
      <c r="N1709" t="s">
        <v>591</v>
      </c>
      <c r="P1709" t="s">
        <v>24</v>
      </c>
      <c r="Q1709" t="s">
        <v>25</v>
      </c>
      <c r="R1709" t="s">
        <v>19</v>
      </c>
      <c r="T1709" t="s">
        <v>20</v>
      </c>
      <c r="U1709" t="s">
        <v>21</v>
      </c>
    </row>
    <row r="1710" spans="1:21">
      <c r="A1710">
        <v>2511351739</v>
      </c>
      <c r="B1710" s="3">
        <v>4</v>
      </c>
      <c r="C1710" s="3"/>
      <c r="D1710" t="s">
        <v>593</v>
      </c>
      <c r="E1710" t="b">
        <f t="shared" si="105"/>
        <v>0</v>
      </c>
      <c r="F1710" t="b">
        <f t="shared" si="108"/>
        <v>0</v>
      </c>
      <c r="G1710" t="b">
        <f t="shared" si="106"/>
        <v>0</v>
      </c>
      <c r="H1710" t="b">
        <f t="shared" si="107"/>
        <v>0</v>
      </c>
      <c r="J1710" t="s">
        <v>15</v>
      </c>
      <c r="K1710">
        <v>465</v>
      </c>
      <c r="L1710">
        <v>154</v>
      </c>
      <c r="N1710" t="s">
        <v>591</v>
      </c>
      <c r="P1710" t="s">
        <v>17</v>
      </c>
      <c r="Q1710" t="s">
        <v>18</v>
      </c>
      <c r="R1710" t="s">
        <v>19</v>
      </c>
      <c r="T1710" t="s">
        <v>20</v>
      </c>
      <c r="U1710" t="s">
        <v>21</v>
      </c>
    </row>
    <row r="1711" spans="1:21">
      <c r="A1711">
        <v>2511355147</v>
      </c>
      <c r="B1711" s="3">
        <v>4</v>
      </c>
      <c r="C1711" s="3"/>
      <c r="D1711" t="s">
        <v>594</v>
      </c>
      <c r="E1711" t="b">
        <f t="shared" si="105"/>
        <v>0</v>
      </c>
      <c r="F1711" t="b">
        <f t="shared" si="108"/>
        <v>0</v>
      </c>
      <c r="G1711" t="b">
        <f t="shared" si="106"/>
        <v>0</v>
      </c>
      <c r="H1711" t="b">
        <f t="shared" si="107"/>
        <v>0</v>
      </c>
      <c r="J1711" t="s">
        <v>15</v>
      </c>
      <c r="K1711">
        <v>465</v>
      </c>
      <c r="L1711">
        <v>154</v>
      </c>
      <c r="N1711" t="s">
        <v>595</v>
      </c>
      <c r="P1711" t="s">
        <v>17</v>
      </c>
      <c r="Q1711" t="s">
        <v>18</v>
      </c>
      <c r="R1711" t="s">
        <v>19</v>
      </c>
      <c r="T1711" t="s">
        <v>20</v>
      </c>
      <c r="U1711" t="s">
        <v>21</v>
      </c>
    </row>
    <row r="1712" spans="1:21">
      <c r="A1712">
        <v>2511363752</v>
      </c>
      <c r="B1712" s="3">
        <v>4</v>
      </c>
      <c r="C1712" s="3"/>
      <c r="D1712" t="s">
        <v>596</v>
      </c>
      <c r="E1712" t="b">
        <f t="shared" si="105"/>
        <v>0</v>
      </c>
      <c r="F1712" t="b">
        <f t="shared" si="108"/>
        <v>0</v>
      </c>
      <c r="G1712" t="b">
        <f t="shared" si="106"/>
        <v>0</v>
      </c>
      <c r="H1712" t="b">
        <f t="shared" si="107"/>
        <v>0</v>
      </c>
      <c r="J1712" t="s">
        <v>15</v>
      </c>
      <c r="K1712">
        <v>465</v>
      </c>
      <c r="L1712">
        <v>154</v>
      </c>
      <c r="N1712" t="s">
        <v>597</v>
      </c>
      <c r="P1712" t="s">
        <v>17</v>
      </c>
      <c r="Q1712" t="s">
        <v>18</v>
      </c>
      <c r="R1712" t="s">
        <v>19</v>
      </c>
      <c r="T1712" t="s">
        <v>20</v>
      </c>
      <c r="U1712" t="s">
        <v>21</v>
      </c>
    </row>
    <row r="1713" spans="1:21">
      <c r="A1713">
        <v>2511365937</v>
      </c>
      <c r="B1713" s="3">
        <v>8</v>
      </c>
      <c r="C1713" s="3"/>
      <c r="D1713" t="s">
        <v>598</v>
      </c>
      <c r="E1713" t="b">
        <f t="shared" si="105"/>
        <v>0</v>
      </c>
      <c r="F1713" t="b">
        <f t="shared" si="108"/>
        <v>0</v>
      </c>
      <c r="G1713" t="b">
        <f t="shared" si="106"/>
        <v>0</v>
      </c>
      <c r="H1713" t="b">
        <f t="shared" si="107"/>
        <v>0</v>
      </c>
      <c r="J1713" t="s">
        <v>32</v>
      </c>
      <c r="K1713">
        <v>930</v>
      </c>
      <c r="L1713">
        <v>309</v>
      </c>
      <c r="N1713" t="s">
        <v>597</v>
      </c>
      <c r="P1713" t="s">
        <v>24</v>
      </c>
      <c r="Q1713" t="s">
        <v>25</v>
      </c>
      <c r="R1713" t="s">
        <v>19</v>
      </c>
      <c r="T1713" t="s">
        <v>20</v>
      </c>
      <c r="U1713" t="s">
        <v>21</v>
      </c>
    </row>
    <row r="1714" spans="1:21">
      <c r="A1714">
        <v>2511369329</v>
      </c>
      <c r="B1714" s="3">
        <v>8</v>
      </c>
      <c r="C1714" s="3"/>
      <c r="D1714" t="s">
        <v>599</v>
      </c>
      <c r="E1714" t="b">
        <f t="shared" si="105"/>
        <v>0</v>
      </c>
      <c r="F1714" t="b">
        <f t="shared" si="108"/>
        <v>0</v>
      </c>
      <c r="G1714" t="b">
        <f t="shared" si="106"/>
        <v>0</v>
      </c>
      <c r="H1714" t="b">
        <f t="shared" si="107"/>
        <v>0</v>
      </c>
      <c r="J1714" t="s">
        <v>32</v>
      </c>
      <c r="K1714">
        <v>858</v>
      </c>
      <c r="L1714">
        <v>285</v>
      </c>
      <c r="N1714" t="s">
        <v>600</v>
      </c>
      <c r="P1714" t="s">
        <v>24</v>
      </c>
      <c r="Q1714" t="s">
        <v>25</v>
      </c>
      <c r="R1714" t="s">
        <v>19</v>
      </c>
      <c r="T1714" t="s">
        <v>20</v>
      </c>
      <c r="U1714" t="s">
        <v>21</v>
      </c>
    </row>
    <row r="1715" spans="1:21">
      <c r="A1715">
        <v>2511371001</v>
      </c>
      <c r="B1715" s="3">
        <v>4</v>
      </c>
      <c r="C1715" s="3"/>
      <c r="D1715" t="s">
        <v>601</v>
      </c>
      <c r="E1715" t="b">
        <f t="shared" si="105"/>
        <v>0</v>
      </c>
      <c r="F1715" t="b">
        <f t="shared" si="108"/>
        <v>0</v>
      </c>
      <c r="G1715" t="b">
        <f t="shared" si="106"/>
        <v>0</v>
      </c>
      <c r="H1715" t="b">
        <f t="shared" si="107"/>
        <v>0</v>
      </c>
      <c r="J1715" t="s">
        <v>15</v>
      </c>
      <c r="K1715">
        <v>465</v>
      </c>
      <c r="L1715">
        <v>154</v>
      </c>
      <c r="N1715" t="s">
        <v>600</v>
      </c>
      <c r="P1715" t="s">
        <v>17</v>
      </c>
      <c r="Q1715" t="s">
        <v>18</v>
      </c>
      <c r="R1715" t="s">
        <v>19</v>
      </c>
      <c r="T1715" t="s">
        <v>20</v>
      </c>
      <c r="U1715" t="s">
        <v>21</v>
      </c>
    </row>
    <row r="1716" spans="1:21">
      <c r="A1716">
        <v>2511373403</v>
      </c>
      <c r="B1716" s="3">
        <v>4</v>
      </c>
      <c r="C1716" s="3"/>
      <c r="D1716" t="s">
        <v>602</v>
      </c>
      <c r="E1716" t="b">
        <f t="shared" si="105"/>
        <v>0</v>
      </c>
      <c r="F1716" t="b">
        <f t="shared" si="108"/>
        <v>0</v>
      </c>
      <c r="G1716" t="b">
        <f t="shared" si="106"/>
        <v>0</v>
      </c>
      <c r="H1716" t="b">
        <f t="shared" si="107"/>
        <v>0</v>
      </c>
      <c r="J1716" t="s">
        <v>15</v>
      </c>
      <c r="K1716">
        <v>465</v>
      </c>
      <c r="L1716">
        <v>154</v>
      </c>
      <c r="N1716" t="s">
        <v>603</v>
      </c>
      <c r="P1716" t="s">
        <v>17</v>
      </c>
      <c r="Q1716" t="s">
        <v>18</v>
      </c>
      <c r="R1716" t="s">
        <v>19</v>
      </c>
      <c r="T1716" t="s">
        <v>20</v>
      </c>
      <c r="U1716" t="s">
        <v>21</v>
      </c>
    </row>
    <row r="1717" spans="1:21">
      <c r="A1717">
        <v>2511382918</v>
      </c>
      <c r="B1717" s="3">
        <v>8</v>
      </c>
      <c r="C1717" s="3"/>
      <c r="D1717" t="s">
        <v>428</v>
      </c>
      <c r="E1717" t="b">
        <f t="shared" si="105"/>
        <v>0</v>
      </c>
      <c r="F1717" t="b">
        <f t="shared" si="108"/>
        <v>0</v>
      </c>
      <c r="G1717" t="b">
        <f t="shared" si="106"/>
        <v>0</v>
      </c>
      <c r="H1717" t="b">
        <f t="shared" si="107"/>
        <v>0</v>
      </c>
      <c r="J1717" t="s">
        <v>32</v>
      </c>
      <c r="K1717">
        <v>882</v>
      </c>
      <c r="L1717">
        <v>293</v>
      </c>
      <c r="N1717" t="s">
        <v>429</v>
      </c>
      <c r="P1717" t="s">
        <v>24</v>
      </c>
      <c r="Q1717" t="s">
        <v>25</v>
      </c>
      <c r="R1717" t="s">
        <v>19</v>
      </c>
      <c r="T1717" t="s">
        <v>20</v>
      </c>
      <c r="U1717" t="s">
        <v>21</v>
      </c>
    </row>
    <row r="1718" spans="1:21">
      <c r="A1718">
        <v>2511385204</v>
      </c>
      <c r="B1718" s="3">
        <v>4</v>
      </c>
      <c r="C1718" s="3"/>
      <c r="D1718" t="s">
        <v>304</v>
      </c>
      <c r="E1718" t="b">
        <f t="shared" si="105"/>
        <v>0</v>
      </c>
      <c r="F1718" t="b">
        <f t="shared" si="108"/>
        <v>0</v>
      </c>
      <c r="G1718" t="b">
        <f t="shared" si="106"/>
        <v>0</v>
      </c>
      <c r="H1718" t="b">
        <f t="shared" si="107"/>
        <v>0</v>
      </c>
      <c r="J1718" t="s">
        <v>15</v>
      </c>
      <c r="K1718">
        <v>450</v>
      </c>
      <c r="L1718">
        <v>149</v>
      </c>
      <c r="N1718" t="s">
        <v>305</v>
      </c>
      <c r="P1718" t="s">
        <v>17</v>
      </c>
      <c r="Q1718" t="s">
        <v>18</v>
      </c>
      <c r="R1718" t="s">
        <v>19</v>
      </c>
      <c r="T1718" t="s">
        <v>20</v>
      </c>
      <c r="U1718" t="s">
        <v>21</v>
      </c>
    </row>
    <row r="1719" spans="1:21">
      <c r="A1719">
        <v>2511394169</v>
      </c>
      <c r="B1719" s="3">
        <v>9</v>
      </c>
      <c r="C1719" s="3"/>
      <c r="D1719" t="s">
        <v>119</v>
      </c>
      <c r="E1719" t="b">
        <f t="shared" si="105"/>
        <v>1</v>
      </c>
      <c r="F1719" t="b">
        <f t="shared" si="108"/>
        <v>0</v>
      </c>
      <c r="G1719" t="b">
        <f t="shared" si="106"/>
        <v>0</v>
      </c>
      <c r="H1719" t="b">
        <f t="shared" si="107"/>
        <v>0</v>
      </c>
      <c r="J1719" t="s">
        <v>32</v>
      </c>
      <c r="K1719">
        <v>1563</v>
      </c>
      <c r="L1719">
        <v>520</v>
      </c>
      <c r="N1719" t="s">
        <v>120</v>
      </c>
      <c r="P1719" t="s">
        <v>24</v>
      </c>
      <c r="Q1719" t="s">
        <v>25</v>
      </c>
      <c r="R1719" t="s">
        <v>34</v>
      </c>
      <c r="T1719" t="s">
        <v>21</v>
      </c>
      <c r="U1719" t="s">
        <v>21</v>
      </c>
    </row>
    <row r="1720" spans="1:21">
      <c r="A1720">
        <v>2511414048</v>
      </c>
      <c r="B1720" s="3">
        <v>8</v>
      </c>
      <c r="C1720" s="3"/>
      <c r="D1720" t="s">
        <v>532</v>
      </c>
      <c r="E1720" t="b">
        <f t="shared" si="105"/>
        <v>0</v>
      </c>
      <c r="F1720" t="b">
        <f t="shared" si="108"/>
        <v>0</v>
      </c>
      <c r="G1720" t="b">
        <f t="shared" si="106"/>
        <v>0</v>
      </c>
      <c r="H1720" t="b">
        <f t="shared" si="107"/>
        <v>0</v>
      </c>
      <c r="J1720" t="s">
        <v>32</v>
      </c>
      <c r="K1720">
        <v>858</v>
      </c>
      <c r="L1720">
        <v>285</v>
      </c>
      <c r="N1720" t="s">
        <v>533</v>
      </c>
      <c r="P1720" t="s">
        <v>24</v>
      </c>
      <c r="Q1720" t="s">
        <v>25</v>
      </c>
      <c r="R1720" t="s">
        <v>19</v>
      </c>
      <c r="T1720" t="s">
        <v>20</v>
      </c>
      <c r="U1720" t="s">
        <v>21</v>
      </c>
    </row>
    <row r="1721" spans="1:21">
      <c r="A1721">
        <v>2511414250</v>
      </c>
      <c r="B1721" s="3">
        <v>7</v>
      </c>
      <c r="C1721" s="3"/>
      <c r="D1721" t="s">
        <v>534</v>
      </c>
      <c r="E1721" t="b">
        <f t="shared" si="105"/>
        <v>0</v>
      </c>
      <c r="F1721" t="b">
        <f t="shared" si="108"/>
        <v>0</v>
      </c>
      <c r="G1721" t="b">
        <f t="shared" si="106"/>
        <v>0</v>
      </c>
      <c r="H1721" t="b">
        <f t="shared" si="107"/>
        <v>0</v>
      </c>
      <c r="J1721" t="s">
        <v>32</v>
      </c>
      <c r="K1721">
        <v>870</v>
      </c>
      <c r="L1721">
        <v>289</v>
      </c>
      <c r="N1721" t="s">
        <v>533</v>
      </c>
      <c r="P1721" t="s">
        <v>24</v>
      </c>
      <c r="Q1721" t="s">
        <v>25</v>
      </c>
      <c r="R1721" t="s">
        <v>19</v>
      </c>
      <c r="T1721" t="s">
        <v>20</v>
      </c>
      <c r="U1721" t="s">
        <v>21</v>
      </c>
    </row>
    <row r="1722" spans="1:21">
      <c r="A1722">
        <v>2511415668</v>
      </c>
      <c r="B1722" s="3">
        <v>4</v>
      </c>
      <c r="C1722" s="3"/>
      <c r="D1722" t="s">
        <v>535</v>
      </c>
      <c r="E1722" t="b">
        <f t="shared" si="105"/>
        <v>0</v>
      </c>
      <c r="F1722" t="b">
        <f t="shared" si="108"/>
        <v>0</v>
      </c>
      <c r="G1722" t="b">
        <f t="shared" si="106"/>
        <v>0</v>
      </c>
      <c r="H1722" t="b">
        <f t="shared" si="107"/>
        <v>0</v>
      </c>
      <c r="J1722" t="s">
        <v>15</v>
      </c>
      <c r="K1722">
        <v>465</v>
      </c>
      <c r="L1722">
        <v>154</v>
      </c>
      <c r="N1722" t="s">
        <v>533</v>
      </c>
      <c r="P1722" t="s">
        <v>17</v>
      </c>
      <c r="Q1722" t="s">
        <v>18</v>
      </c>
      <c r="R1722" t="s">
        <v>19</v>
      </c>
      <c r="T1722" t="s">
        <v>20</v>
      </c>
      <c r="U1722" t="s">
        <v>21</v>
      </c>
    </row>
    <row r="1723" spans="1:21">
      <c r="A1723">
        <v>2511418867</v>
      </c>
      <c r="B1723" s="3">
        <v>4</v>
      </c>
      <c r="C1723" s="3"/>
      <c r="D1723" t="s">
        <v>547</v>
      </c>
      <c r="E1723" t="b">
        <f t="shared" si="105"/>
        <v>0</v>
      </c>
      <c r="F1723" t="b">
        <f t="shared" si="108"/>
        <v>0</v>
      </c>
      <c r="G1723" t="b">
        <f t="shared" si="106"/>
        <v>0</v>
      </c>
      <c r="H1723" t="b">
        <f t="shared" si="107"/>
        <v>0</v>
      </c>
      <c r="J1723" t="s">
        <v>15</v>
      </c>
      <c r="K1723">
        <v>465</v>
      </c>
      <c r="L1723">
        <v>154</v>
      </c>
      <c r="N1723" t="s">
        <v>548</v>
      </c>
      <c r="P1723" t="s">
        <v>17</v>
      </c>
      <c r="Q1723" t="s">
        <v>18</v>
      </c>
      <c r="R1723" t="s">
        <v>19</v>
      </c>
      <c r="T1723" t="s">
        <v>20</v>
      </c>
      <c r="U1723" t="s">
        <v>21</v>
      </c>
    </row>
    <row r="1724" spans="1:21">
      <c r="A1724">
        <v>2511421905</v>
      </c>
      <c r="B1724" s="3">
        <v>7</v>
      </c>
      <c r="C1724" s="3"/>
      <c r="D1724" t="s">
        <v>549</v>
      </c>
      <c r="E1724" t="b">
        <f t="shared" si="105"/>
        <v>0</v>
      </c>
      <c r="F1724" t="b">
        <f t="shared" si="108"/>
        <v>0</v>
      </c>
      <c r="G1724" t="b">
        <f t="shared" si="106"/>
        <v>0</v>
      </c>
      <c r="H1724" t="b">
        <f t="shared" si="107"/>
        <v>0</v>
      </c>
      <c r="J1724" t="s">
        <v>32</v>
      </c>
      <c r="K1724">
        <v>870</v>
      </c>
      <c r="L1724">
        <v>289</v>
      </c>
      <c r="N1724" t="s">
        <v>548</v>
      </c>
      <c r="P1724" t="s">
        <v>24</v>
      </c>
      <c r="Q1724" t="s">
        <v>25</v>
      </c>
      <c r="R1724" t="s">
        <v>19</v>
      </c>
      <c r="T1724" t="s">
        <v>20</v>
      </c>
      <c r="U1724" t="s">
        <v>21</v>
      </c>
    </row>
    <row r="1725" spans="1:21">
      <c r="A1725">
        <v>2511422211</v>
      </c>
      <c r="B1725" s="3">
        <v>8</v>
      </c>
      <c r="C1725" s="3"/>
      <c r="D1725" t="s">
        <v>550</v>
      </c>
      <c r="E1725" t="b">
        <f t="shared" si="105"/>
        <v>0</v>
      </c>
      <c r="F1725" t="b">
        <f t="shared" si="108"/>
        <v>0</v>
      </c>
      <c r="G1725" t="b">
        <f t="shared" si="106"/>
        <v>0</v>
      </c>
      <c r="H1725" t="b">
        <f t="shared" si="107"/>
        <v>0</v>
      </c>
      <c r="J1725" t="s">
        <v>32</v>
      </c>
      <c r="K1725">
        <v>858</v>
      </c>
      <c r="L1725">
        <v>285</v>
      </c>
      <c r="N1725" t="s">
        <v>548</v>
      </c>
      <c r="P1725" t="s">
        <v>24</v>
      </c>
      <c r="Q1725" t="s">
        <v>25</v>
      </c>
      <c r="R1725" t="s">
        <v>19</v>
      </c>
      <c r="T1725" t="s">
        <v>20</v>
      </c>
      <c r="U1725" t="s">
        <v>21</v>
      </c>
    </row>
    <row r="1726" spans="1:21">
      <c r="A1726">
        <v>2511435081</v>
      </c>
      <c r="B1726" s="3">
        <v>8</v>
      </c>
      <c r="C1726" s="3"/>
      <c r="D1726" t="s">
        <v>426</v>
      </c>
      <c r="E1726" t="b">
        <f t="shared" si="105"/>
        <v>0</v>
      </c>
      <c r="F1726" t="b">
        <f t="shared" si="108"/>
        <v>0</v>
      </c>
      <c r="G1726" t="b">
        <f t="shared" si="106"/>
        <v>0</v>
      </c>
      <c r="H1726" t="b">
        <f t="shared" si="107"/>
        <v>0</v>
      </c>
      <c r="J1726" t="s">
        <v>32</v>
      </c>
      <c r="K1726">
        <v>882</v>
      </c>
      <c r="L1726">
        <v>293</v>
      </c>
      <c r="N1726" t="s">
        <v>427</v>
      </c>
      <c r="P1726" t="s">
        <v>24</v>
      </c>
      <c r="Q1726" t="s">
        <v>25</v>
      </c>
      <c r="R1726" t="s">
        <v>19</v>
      </c>
      <c r="T1726" t="s">
        <v>20</v>
      </c>
      <c r="U1726" t="s">
        <v>21</v>
      </c>
    </row>
    <row r="1727" spans="1:21">
      <c r="A1727">
        <v>2511499718</v>
      </c>
      <c r="B1727" s="3">
        <v>9</v>
      </c>
      <c r="C1727" s="3"/>
      <c r="D1727" t="s">
        <v>253</v>
      </c>
      <c r="E1727" t="b">
        <f t="shared" si="105"/>
        <v>1</v>
      </c>
      <c r="F1727" t="b">
        <f t="shared" si="108"/>
        <v>0</v>
      </c>
      <c r="G1727" t="b">
        <f t="shared" si="106"/>
        <v>0</v>
      </c>
      <c r="H1727" t="b">
        <f t="shared" si="107"/>
        <v>0</v>
      </c>
      <c r="J1727" t="s">
        <v>32</v>
      </c>
      <c r="K1727">
        <v>1626</v>
      </c>
      <c r="L1727">
        <v>541</v>
      </c>
      <c r="N1727" t="s">
        <v>254</v>
      </c>
      <c r="P1727" t="s">
        <v>24</v>
      </c>
      <c r="Q1727" t="s">
        <v>25</v>
      </c>
      <c r="R1727" t="s">
        <v>34</v>
      </c>
      <c r="T1727" t="s">
        <v>20</v>
      </c>
      <c r="U1727" t="s">
        <v>21</v>
      </c>
    </row>
    <row r="1728" spans="1:21">
      <c r="A1728">
        <v>2511510063</v>
      </c>
      <c r="B1728" s="3">
        <v>8</v>
      </c>
      <c r="C1728" s="3"/>
      <c r="D1728" t="s">
        <v>845</v>
      </c>
      <c r="E1728" t="b">
        <f t="shared" si="105"/>
        <v>0</v>
      </c>
      <c r="F1728" t="b">
        <f t="shared" si="108"/>
        <v>0</v>
      </c>
      <c r="G1728" t="b">
        <f t="shared" si="106"/>
        <v>0</v>
      </c>
      <c r="H1728" t="b">
        <f t="shared" si="107"/>
        <v>0</v>
      </c>
      <c r="J1728" t="s">
        <v>846</v>
      </c>
      <c r="K1728">
        <v>945</v>
      </c>
      <c r="L1728">
        <v>314</v>
      </c>
      <c r="N1728" t="s">
        <v>847</v>
      </c>
      <c r="P1728" t="s">
        <v>24</v>
      </c>
      <c r="Q1728" t="s">
        <v>25</v>
      </c>
      <c r="R1728" t="s">
        <v>19</v>
      </c>
      <c r="T1728" t="s">
        <v>20</v>
      </c>
      <c r="U1728" t="s">
        <v>21</v>
      </c>
    </row>
    <row r="1729" spans="1:21">
      <c r="A1729">
        <v>2511521651</v>
      </c>
      <c r="B1729" s="3">
        <v>16</v>
      </c>
      <c r="C1729" s="3"/>
      <c r="D1729" t="s">
        <v>214</v>
      </c>
      <c r="E1729" t="b">
        <f t="shared" si="105"/>
        <v>0</v>
      </c>
      <c r="F1729" t="b">
        <f t="shared" si="108"/>
        <v>1</v>
      </c>
      <c r="G1729" t="b">
        <f t="shared" si="106"/>
        <v>0</v>
      </c>
      <c r="H1729" t="b">
        <f t="shared" si="107"/>
        <v>0</v>
      </c>
      <c r="J1729" t="s">
        <v>52</v>
      </c>
      <c r="K1729">
        <v>2037</v>
      </c>
      <c r="L1729">
        <v>678</v>
      </c>
      <c r="N1729" t="s">
        <v>215</v>
      </c>
      <c r="P1729" t="s">
        <v>54</v>
      </c>
      <c r="Q1729" t="s">
        <v>18</v>
      </c>
      <c r="R1729" t="s">
        <v>55</v>
      </c>
      <c r="T1729" t="s">
        <v>20</v>
      </c>
      <c r="U1729" t="s">
        <v>21</v>
      </c>
    </row>
    <row r="1730" spans="1:21">
      <c r="A1730">
        <v>2511531691</v>
      </c>
      <c r="B1730" s="3">
        <v>9</v>
      </c>
      <c r="C1730" s="3"/>
      <c r="D1730" t="s">
        <v>98</v>
      </c>
      <c r="E1730" t="b">
        <f t="shared" si="105"/>
        <v>1</v>
      </c>
      <c r="F1730" t="b">
        <f t="shared" si="108"/>
        <v>0</v>
      </c>
      <c r="G1730" t="b">
        <f t="shared" si="106"/>
        <v>0</v>
      </c>
      <c r="H1730" t="b">
        <f t="shared" si="107"/>
        <v>1</v>
      </c>
      <c r="J1730" t="s">
        <v>32</v>
      </c>
      <c r="K1730">
        <v>1626</v>
      </c>
      <c r="L1730">
        <v>541</v>
      </c>
      <c r="N1730" t="s">
        <v>99</v>
      </c>
      <c r="P1730" t="s">
        <v>24</v>
      </c>
      <c r="Q1730" t="s">
        <v>25</v>
      </c>
      <c r="R1730" t="s">
        <v>59</v>
      </c>
      <c r="T1730" t="s">
        <v>21</v>
      </c>
      <c r="U1730" t="s">
        <v>21</v>
      </c>
    </row>
    <row r="1731" spans="1:21">
      <c r="A1731">
        <v>2511544021</v>
      </c>
      <c r="B1731" s="3">
        <v>16</v>
      </c>
      <c r="C1731" s="3"/>
      <c r="D1731" t="s">
        <v>224</v>
      </c>
      <c r="E1731" t="b">
        <f t="shared" ref="E1731:E1794" si="109">ISNUMBER(SEARCH("pfam04234",R1731))</f>
        <v>0</v>
      </c>
      <c r="F1731" t="b">
        <f t="shared" si="108"/>
        <v>1</v>
      </c>
      <c r="G1731" t="b">
        <f t="shared" ref="G1731:G1794" si="110">ISNUMBER(SEARCH("pfam13442",R1731))</f>
        <v>0</v>
      </c>
      <c r="H1731" t="b">
        <f t="shared" ref="H1731:H1794" si="111">ISNUMBER(SEARCH("pfam13115",R1731))</f>
        <v>0</v>
      </c>
      <c r="J1731" t="s">
        <v>225</v>
      </c>
      <c r="K1731">
        <v>2046</v>
      </c>
      <c r="L1731">
        <v>681</v>
      </c>
      <c r="N1731" t="s">
        <v>226</v>
      </c>
      <c r="P1731" t="s">
        <v>54</v>
      </c>
      <c r="Q1731" t="s">
        <v>18</v>
      </c>
      <c r="R1731" t="s">
        <v>55</v>
      </c>
      <c r="T1731" t="s">
        <v>20</v>
      </c>
      <c r="U1731" t="s">
        <v>21</v>
      </c>
    </row>
    <row r="1732" spans="1:21">
      <c r="A1732">
        <v>2511546022</v>
      </c>
      <c r="B1732" s="3">
        <v>3</v>
      </c>
      <c r="C1732" s="3"/>
      <c r="D1732" t="s">
        <v>291</v>
      </c>
      <c r="E1732" t="b">
        <f t="shared" si="109"/>
        <v>0</v>
      </c>
      <c r="F1732" t="b">
        <f t="shared" si="108"/>
        <v>0</v>
      </c>
      <c r="G1732" t="b">
        <f t="shared" si="110"/>
        <v>0</v>
      </c>
      <c r="H1732" t="b">
        <f t="shared" si="111"/>
        <v>0</v>
      </c>
      <c r="J1732" t="s">
        <v>233</v>
      </c>
      <c r="K1732">
        <v>453</v>
      </c>
      <c r="L1732">
        <v>150</v>
      </c>
      <c r="N1732" t="s">
        <v>292</v>
      </c>
      <c r="R1732" t="s">
        <v>19</v>
      </c>
      <c r="T1732" t="s">
        <v>20</v>
      </c>
      <c r="U1732" t="s">
        <v>21</v>
      </c>
    </row>
    <row r="1733" spans="1:21">
      <c r="A1733">
        <v>2511547421</v>
      </c>
      <c r="B1733" s="3">
        <v>4</v>
      </c>
      <c r="C1733" s="3"/>
      <c r="D1733" t="s">
        <v>293</v>
      </c>
      <c r="E1733" t="b">
        <f t="shared" si="109"/>
        <v>0</v>
      </c>
      <c r="F1733" t="b">
        <f t="shared" si="108"/>
        <v>0</v>
      </c>
      <c r="G1733" t="b">
        <f t="shared" si="110"/>
        <v>0</v>
      </c>
      <c r="H1733" t="b">
        <f t="shared" si="111"/>
        <v>0</v>
      </c>
      <c r="J1733" t="s">
        <v>15</v>
      </c>
      <c r="K1733">
        <v>432</v>
      </c>
      <c r="L1733">
        <v>143</v>
      </c>
      <c r="N1733" t="s">
        <v>292</v>
      </c>
      <c r="P1733" t="s">
        <v>17</v>
      </c>
      <c r="Q1733" t="s">
        <v>18</v>
      </c>
      <c r="R1733" t="s">
        <v>19</v>
      </c>
      <c r="T1733" t="s">
        <v>20</v>
      </c>
      <c r="U1733" t="s">
        <v>21</v>
      </c>
    </row>
    <row r="1734" spans="1:21">
      <c r="A1734">
        <v>2511551052</v>
      </c>
      <c r="B1734" s="3">
        <v>16</v>
      </c>
      <c r="C1734" s="3"/>
      <c r="D1734" t="s">
        <v>385</v>
      </c>
      <c r="E1734" t="b">
        <f t="shared" si="109"/>
        <v>0</v>
      </c>
      <c r="F1734" t="b">
        <f t="shared" si="108"/>
        <v>1</v>
      </c>
      <c r="G1734" t="b">
        <f t="shared" si="110"/>
        <v>0</v>
      </c>
      <c r="H1734" t="b">
        <f t="shared" si="111"/>
        <v>0</v>
      </c>
      <c r="J1734" t="s">
        <v>52</v>
      </c>
      <c r="K1734">
        <v>1986</v>
      </c>
      <c r="L1734">
        <v>661</v>
      </c>
      <c r="N1734" t="s">
        <v>386</v>
      </c>
      <c r="P1734" t="s">
        <v>54</v>
      </c>
      <c r="Q1734" t="s">
        <v>18</v>
      </c>
      <c r="R1734" t="s">
        <v>55</v>
      </c>
      <c r="T1734" t="s">
        <v>20</v>
      </c>
      <c r="U1734" t="s">
        <v>21</v>
      </c>
    </row>
    <row r="1735" spans="1:21">
      <c r="A1735">
        <v>2511564121</v>
      </c>
      <c r="B1735" s="3">
        <v>16</v>
      </c>
      <c r="C1735" s="3"/>
      <c r="D1735" t="s">
        <v>204</v>
      </c>
      <c r="E1735" t="b">
        <f t="shared" si="109"/>
        <v>0</v>
      </c>
      <c r="F1735" t="b">
        <f t="shared" si="108"/>
        <v>1</v>
      </c>
      <c r="G1735" t="b">
        <f t="shared" si="110"/>
        <v>0</v>
      </c>
      <c r="H1735" t="b">
        <f t="shared" si="111"/>
        <v>0</v>
      </c>
      <c r="J1735" t="s">
        <v>52</v>
      </c>
      <c r="K1735">
        <v>2037</v>
      </c>
      <c r="L1735">
        <v>678</v>
      </c>
      <c r="N1735" t="s">
        <v>205</v>
      </c>
      <c r="P1735" t="s">
        <v>54</v>
      </c>
      <c r="Q1735" t="s">
        <v>18</v>
      </c>
      <c r="R1735" t="s">
        <v>55</v>
      </c>
      <c r="T1735" t="s">
        <v>20</v>
      </c>
      <c r="U1735" t="s">
        <v>21</v>
      </c>
    </row>
    <row r="1736" spans="1:21">
      <c r="A1736">
        <v>2511572080</v>
      </c>
      <c r="B1736" s="3">
        <v>9</v>
      </c>
      <c r="C1736" s="3"/>
      <c r="D1736" t="s">
        <v>423</v>
      </c>
      <c r="E1736" t="b">
        <f t="shared" si="109"/>
        <v>1</v>
      </c>
      <c r="F1736" t="b">
        <f t="shared" si="108"/>
        <v>0</v>
      </c>
      <c r="G1736" t="b">
        <f t="shared" si="110"/>
        <v>0</v>
      </c>
      <c r="H1736" t="b">
        <f t="shared" si="111"/>
        <v>0</v>
      </c>
      <c r="J1736" t="s">
        <v>424</v>
      </c>
      <c r="K1736">
        <v>1722</v>
      </c>
      <c r="L1736">
        <v>573</v>
      </c>
      <c r="N1736" t="s">
        <v>425</v>
      </c>
      <c r="P1736" t="s">
        <v>24</v>
      </c>
      <c r="Q1736" t="s">
        <v>25</v>
      </c>
      <c r="R1736" t="s">
        <v>34</v>
      </c>
      <c r="T1736" t="s">
        <v>21</v>
      </c>
      <c r="U1736" t="s">
        <v>21</v>
      </c>
    </row>
    <row r="1737" spans="1:21">
      <c r="A1737">
        <v>2511581370</v>
      </c>
      <c r="B1737" s="3">
        <v>9</v>
      </c>
      <c r="C1737" s="3"/>
      <c r="D1737" t="s">
        <v>57</v>
      </c>
      <c r="E1737" t="b">
        <f t="shared" si="109"/>
        <v>1</v>
      </c>
      <c r="F1737" t="b">
        <f t="shared" si="108"/>
        <v>0</v>
      </c>
      <c r="G1737" t="b">
        <f t="shared" si="110"/>
        <v>0</v>
      </c>
      <c r="H1737" t="b">
        <f t="shared" si="111"/>
        <v>1</v>
      </c>
      <c r="J1737" t="s">
        <v>32</v>
      </c>
      <c r="K1737">
        <v>1635</v>
      </c>
      <c r="L1737">
        <v>544</v>
      </c>
      <c r="N1737" t="s">
        <v>58</v>
      </c>
      <c r="P1737" t="s">
        <v>24</v>
      </c>
      <c r="Q1737" t="s">
        <v>25</v>
      </c>
      <c r="R1737" t="s">
        <v>59</v>
      </c>
      <c r="T1737" t="s">
        <v>21</v>
      </c>
      <c r="U1737" t="s">
        <v>21</v>
      </c>
    </row>
    <row r="1738" spans="1:21">
      <c r="A1738">
        <v>2511588052</v>
      </c>
      <c r="B1738" s="3">
        <v>16</v>
      </c>
      <c r="C1738" s="3"/>
      <c r="D1738" t="s">
        <v>210</v>
      </c>
      <c r="E1738" t="b">
        <f t="shared" si="109"/>
        <v>0</v>
      </c>
      <c r="F1738" t="b">
        <f t="shared" si="108"/>
        <v>1</v>
      </c>
      <c r="G1738" t="b">
        <f t="shared" si="110"/>
        <v>0</v>
      </c>
      <c r="H1738" t="b">
        <f t="shared" si="111"/>
        <v>0</v>
      </c>
      <c r="J1738" t="s">
        <v>52</v>
      </c>
      <c r="K1738">
        <v>2037</v>
      </c>
      <c r="L1738">
        <v>678</v>
      </c>
      <c r="N1738" t="s">
        <v>211</v>
      </c>
      <c r="P1738" t="s">
        <v>54</v>
      </c>
      <c r="Q1738" t="s">
        <v>18</v>
      </c>
      <c r="R1738" t="s">
        <v>55</v>
      </c>
      <c r="T1738" t="s">
        <v>20</v>
      </c>
      <c r="U1738" t="s">
        <v>21</v>
      </c>
    </row>
    <row r="1739" spans="1:21">
      <c r="A1739">
        <v>2511590347</v>
      </c>
      <c r="B1739" s="3">
        <v>16</v>
      </c>
      <c r="C1739" s="3"/>
      <c r="D1739" t="s">
        <v>216</v>
      </c>
      <c r="E1739" t="b">
        <f t="shared" si="109"/>
        <v>0</v>
      </c>
      <c r="F1739" t="b">
        <f t="shared" si="108"/>
        <v>1</v>
      </c>
      <c r="G1739" t="b">
        <f t="shared" si="110"/>
        <v>0</v>
      </c>
      <c r="H1739" t="b">
        <f t="shared" si="111"/>
        <v>0</v>
      </c>
      <c r="J1739" t="s">
        <v>52</v>
      </c>
      <c r="K1739">
        <v>2037</v>
      </c>
      <c r="L1739">
        <v>678</v>
      </c>
      <c r="N1739" t="s">
        <v>217</v>
      </c>
      <c r="P1739" t="s">
        <v>54</v>
      </c>
      <c r="Q1739" t="s">
        <v>18</v>
      </c>
      <c r="R1739" t="s">
        <v>55</v>
      </c>
      <c r="T1739" t="s">
        <v>20</v>
      </c>
      <c r="U1739" t="s">
        <v>21</v>
      </c>
    </row>
    <row r="1740" spans="1:21">
      <c r="A1740">
        <v>2511598974</v>
      </c>
      <c r="B1740" s="3">
        <v>9</v>
      </c>
      <c r="C1740" s="3"/>
      <c r="D1740" t="s">
        <v>325</v>
      </c>
      <c r="E1740" t="b">
        <f t="shared" si="109"/>
        <v>1</v>
      </c>
      <c r="F1740" t="b">
        <f t="shared" si="108"/>
        <v>0</v>
      </c>
      <c r="G1740" t="b">
        <f t="shared" si="110"/>
        <v>0</v>
      </c>
      <c r="H1740" t="b">
        <f t="shared" si="111"/>
        <v>0</v>
      </c>
      <c r="J1740" t="s">
        <v>168</v>
      </c>
      <c r="K1740">
        <v>2019</v>
      </c>
      <c r="L1740">
        <v>672</v>
      </c>
      <c r="N1740" t="s">
        <v>326</v>
      </c>
      <c r="P1740" t="s">
        <v>37</v>
      </c>
      <c r="Q1740" t="s">
        <v>38</v>
      </c>
      <c r="R1740" t="s">
        <v>327</v>
      </c>
      <c r="T1740" t="s">
        <v>21</v>
      </c>
      <c r="U1740" t="s">
        <v>21</v>
      </c>
    </row>
    <row r="1741" spans="1:21">
      <c r="A1741">
        <v>2511607618</v>
      </c>
      <c r="B1741" s="3">
        <v>16</v>
      </c>
      <c r="C1741" s="3"/>
      <c r="D1741" t="s">
        <v>218</v>
      </c>
      <c r="E1741" t="b">
        <f t="shared" si="109"/>
        <v>0</v>
      </c>
      <c r="F1741" t="b">
        <f t="shared" si="108"/>
        <v>1</v>
      </c>
      <c r="G1741" t="b">
        <f t="shared" si="110"/>
        <v>0</v>
      </c>
      <c r="H1741" t="b">
        <f t="shared" si="111"/>
        <v>0</v>
      </c>
      <c r="J1741" t="s">
        <v>52</v>
      </c>
      <c r="K1741">
        <v>2037</v>
      </c>
      <c r="L1741">
        <v>678</v>
      </c>
      <c r="N1741" t="s">
        <v>219</v>
      </c>
      <c r="P1741" t="s">
        <v>54</v>
      </c>
      <c r="Q1741" t="s">
        <v>18</v>
      </c>
      <c r="R1741" t="s">
        <v>55</v>
      </c>
      <c r="T1741" t="s">
        <v>20</v>
      </c>
      <c r="U1741" t="s">
        <v>21</v>
      </c>
    </row>
    <row r="1742" spans="1:21">
      <c r="A1742">
        <v>2511610015</v>
      </c>
      <c r="B1742" s="3">
        <v>16</v>
      </c>
      <c r="C1742" s="3"/>
      <c r="D1742" t="s">
        <v>208</v>
      </c>
      <c r="E1742" t="b">
        <f t="shared" si="109"/>
        <v>0</v>
      </c>
      <c r="F1742" t="b">
        <f t="shared" si="108"/>
        <v>1</v>
      </c>
      <c r="G1742" t="b">
        <f t="shared" si="110"/>
        <v>0</v>
      </c>
      <c r="H1742" t="b">
        <f t="shared" si="111"/>
        <v>0</v>
      </c>
      <c r="J1742" t="s">
        <v>52</v>
      </c>
      <c r="K1742">
        <v>2037</v>
      </c>
      <c r="L1742">
        <v>678</v>
      </c>
      <c r="N1742" t="s">
        <v>209</v>
      </c>
      <c r="P1742" t="s">
        <v>54</v>
      </c>
      <c r="Q1742" t="s">
        <v>18</v>
      </c>
      <c r="R1742" t="s">
        <v>55</v>
      </c>
      <c r="T1742" t="s">
        <v>20</v>
      </c>
      <c r="U1742" t="s">
        <v>21</v>
      </c>
    </row>
    <row r="1743" spans="1:21">
      <c r="A1743">
        <v>2511615663</v>
      </c>
      <c r="B1743" s="3">
        <v>16</v>
      </c>
      <c r="C1743" s="3"/>
      <c r="D1743" t="s">
        <v>212</v>
      </c>
      <c r="E1743" t="b">
        <f t="shared" si="109"/>
        <v>0</v>
      </c>
      <c r="F1743" t="b">
        <f t="shared" si="108"/>
        <v>1</v>
      </c>
      <c r="G1743" t="b">
        <f t="shared" si="110"/>
        <v>0</v>
      </c>
      <c r="H1743" t="b">
        <f t="shared" si="111"/>
        <v>0</v>
      </c>
      <c r="J1743" t="s">
        <v>52</v>
      </c>
      <c r="K1743">
        <v>2037</v>
      </c>
      <c r="L1743">
        <v>678</v>
      </c>
      <c r="N1743" t="s">
        <v>213</v>
      </c>
      <c r="P1743" t="s">
        <v>54</v>
      </c>
      <c r="Q1743" t="s">
        <v>18</v>
      </c>
      <c r="R1743" t="s">
        <v>55</v>
      </c>
      <c r="T1743" t="s">
        <v>20</v>
      </c>
      <c r="U1743" t="s">
        <v>21</v>
      </c>
    </row>
    <row r="1744" spans="1:21">
      <c r="A1744">
        <v>2511631598</v>
      </c>
      <c r="B1744" s="3">
        <v>4</v>
      </c>
      <c r="C1744" s="3"/>
      <c r="D1744" t="s">
        <v>453</v>
      </c>
      <c r="E1744" t="b">
        <f t="shared" si="109"/>
        <v>0</v>
      </c>
      <c r="F1744" t="b">
        <f t="shared" si="108"/>
        <v>0</v>
      </c>
      <c r="G1744" t="b">
        <f t="shared" si="110"/>
        <v>0</v>
      </c>
      <c r="H1744" t="b">
        <f t="shared" si="111"/>
        <v>0</v>
      </c>
      <c r="J1744" t="s">
        <v>454</v>
      </c>
      <c r="K1744">
        <v>462</v>
      </c>
      <c r="L1744">
        <v>153</v>
      </c>
      <c r="N1744" t="s">
        <v>455</v>
      </c>
      <c r="P1744" t="s">
        <v>17</v>
      </c>
      <c r="Q1744" t="s">
        <v>18</v>
      </c>
      <c r="R1744" t="s">
        <v>19</v>
      </c>
      <c r="T1744" t="s">
        <v>20</v>
      </c>
      <c r="U1744" t="s">
        <v>21</v>
      </c>
    </row>
    <row r="1745" spans="1:21">
      <c r="A1745">
        <v>2511643891</v>
      </c>
      <c r="B1745" s="3">
        <v>9</v>
      </c>
      <c r="C1745" s="3"/>
      <c r="D1745" t="s">
        <v>328</v>
      </c>
      <c r="E1745" t="b">
        <f t="shared" si="109"/>
        <v>1</v>
      </c>
      <c r="F1745" t="b">
        <f t="shared" si="108"/>
        <v>0</v>
      </c>
      <c r="G1745" t="b">
        <f t="shared" si="110"/>
        <v>0</v>
      </c>
      <c r="H1745" t="b">
        <f t="shared" si="111"/>
        <v>0</v>
      </c>
      <c r="J1745" t="s">
        <v>114</v>
      </c>
      <c r="K1745">
        <v>1629</v>
      </c>
      <c r="L1745">
        <v>542</v>
      </c>
      <c r="N1745" t="s">
        <v>329</v>
      </c>
      <c r="P1745" t="s">
        <v>24</v>
      </c>
      <c r="Q1745" t="s">
        <v>25</v>
      </c>
      <c r="R1745" t="s">
        <v>34</v>
      </c>
      <c r="T1745" t="s">
        <v>20</v>
      </c>
      <c r="U1745" t="s">
        <v>21</v>
      </c>
    </row>
    <row r="1746" spans="1:21">
      <c r="A1746">
        <v>2511646499</v>
      </c>
      <c r="B1746" s="3">
        <v>16</v>
      </c>
      <c r="C1746" s="3"/>
      <c r="D1746" t="s">
        <v>206</v>
      </c>
      <c r="E1746" t="b">
        <f t="shared" si="109"/>
        <v>0</v>
      </c>
      <c r="F1746" t="b">
        <f t="shared" si="108"/>
        <v>1</v>
      </c>
      <c r="G1746" t="b">
        <f t="shared" si="110"/>
        <v>0</v>
      </c>
      <c r="H1746" t="b">
        <f t="shared" si="111"/>
        <v>0</v>
      </c>
      <c r="J1746" t="s">
        <v>52</v>
      </c>
      <c r="K1746">
        <v>2037</v>
      </c>
      <c r="L1746">
        <v>678</v>
      </c>
      <c r="N1746" t="s">
        <v>207</v>
      </c>
      <c r="P1746" t="s">
        <v>54</v>
      </c>
      <c r="Q1746" t="s">
        <v>18</v>
      </c>
      <c r="R1746" t="s">
        <v>55</v>
      </c>
      <c r="T1746" t="s">
        <v>20</v>
      </c>
      <c r="U1746" t="s">
        <v>21</v>
      </c>
    </row>
    <row r="1747" spans="1:21">
      <c r="A1747">
        <v>2511666798</v>
      </c>
      <c r="B1747" s="3">
        <v>16</v>
      </c>
      <c r="C1747" s="3"/>
      <c r="D1747" t="s">
        <v>222</v>
      </c>
      <c r="E1747" t="b">
        <f t="shared" si="109"/>
        <v>0</v>
      </c>
      <c r="F1747" t="b">
        <f t="shared" si="108"/>
        <v>1</v>
      </c>
      <c r="G1747" t="b">
        <f t="shared" si="110"/>
        <v>0</v>
      </c>
      <c r="H1747" t="b">
        <f t="shared" si="111"/>
        <v>0</v>
      </c>
      <c r="J1747" t="s">
        <v>52</v>
      </c>
      <c r="K1747">
        <v>2037</v>
      </c>
      <c r="L1747">
        <v>678</v>
      </c>
      <c r="N1747" t="s">
        <v>223</v>
      </c>
      <c r="P1747" t="s">
        <v>54</v>
      </c>
      <c r="Q1747" t="s">
        <v>18</v>
      </c>
      <c r="R1747" t="s">
        <v>55</v>
      </c>
      <c r="T1747" t="s">
        <v>20</v>
      </c>
      <c r="U1747" t="s">
        <v>21</v>
      </c>
    </row>
    <row r="1748" spans="1:21">
      <c r="A1748">
        <v>2511676600</v>
      </c>
      <c r="B1748" s="3">
        <v>16</v>
      </c>
      <c r="C1748" s="3"/>
      <c r="D1748" t="s">
        <v>220</v>
      </c>
      <c r="E1748" t="b">
        <f t="shared" si="109"/>
        <v>0</v>
      </c>
      <c r="F1748" t="b">
        <f t="shared" si="108"/>
        <v>1</v>
      </c>
      <c r="G1748" t="b">
        <f t="shared" si="110"/>
        <v>0</v>
      </c>
      <c r="H1748" t="b">
        <f t="shared" si="111"/>
        <v>0</v>
      </c>
      <c r="J1748" t="s">
        <v>52</v>
      </c>
      <c r="K1748">
        <v>2037</v>
      </c>
      <c r="L1748">
        <v>678</v>
      </c>
      <c r="N1748" t="s">
        <v>221</v>
      </c>
      <c r="P1748" t="s">
        <v>54</v>
      </c>
      <c r="Q1748" t="s">
        <v>18</v>
      </c>
      <c r="R1748" t="s">
        <v>55</v>
      </c>
      <c r="T1748" t="s">
        <v>20</v>
      </c>
      <c r="U1748" t="s">
        <v>21</v>
      </c>
    </row>
    <row r="1749" spans="1:21">
      <c r="A1749">
        <v>2511680509</v>
      </c>
      <c r="B1749" s="3">
        <v>7</v>
      </c>
      <c r="C1749" s="3"/>
      <c r="D1749" t="s">
        <v>853</v>
      </c>
      <c r="E1749" t="b">
        <f t="shared" si="109"/>
        <v>1</v>
      </c>
      <c r="F1749" t="b">
        <f t="shared" si="108"/>
        <v>0</v>
      </c>
      <c r="G1749" t="b">
        <f t="shared" si="110"/>
        <v>0</v>
      </c>
      <c r="H1749" t="b">
        <f t="shared" si="111"/>
        <v>0</v>
      </c>
      <c r="J1749" t="s">
        <v>854</v>
      </c>
      <c r="K1749">
        <v>1965</v>
      </c>
      <c r="L1749">
        <v>654</v>
      </c>
      <c r="N1749" t="s">
        <v>855</v>
      </c>
      <c r="P1749" t="s">
        <v>37</v>
      </c>
      <c r="Q1749" t="s">
        <v>38</v>
      </c>
      <c r="R1749" t="s">
        <v>34</v>
      </c>
      <c r="T1749" t="s">
        <v>20</v>
      </c>
      <c r="U1749" t="s">
        <v>21</v>
      </c>
    </row>
    <row r="1750" spans="1:21">
      <c r="A1750">
        <v>2511680807</v>
      </c>
      <c r="B1750" s="3">
        <v>8</v>
      </c>
      <c r="C1750" s="3"/>
      <c r="D1750" t="s">
        <v>856</v>
      </c>
      <c r="E1750" t="b">
        <f t="shared" si="109"/>
        <v>1</v>
      </c>
      <c r="F1750" t="b">
        <f t="shared" si="108"/>
        <v>0</v>
      </c>
      <c r="G1750" t="b">
        <f t="shared" si="110"/>
        <v>0</v>
      </c>
      <c r="H1750" t="b">
        <f t="shared" si="111"/>
        <v>0</v>
      </c>
      <c r="J1750" t="s">
        <v>36</v>
      </c>
      <c r="K1750">
        <v>1866</v>
      </c>
      <c r="L1750">
        <v>621</v>
      </c>
      <c r="N1750" t="s">
        <v>855</v>
      </c>
      <c r="P1750" t="s">
        <v>37</v>
      </c>
      <c r="Q1750" t="s">
        <v>38</v>
      </c>
      <c r="R1750" t="s">
        <v>34</v>
      </c>
      <c r="T1750" t="s">
        <v>21</v>
      </c>
      <c r="U1750" t="s">
        <v>21</v>
      </c>
    </row>
    <row r="1751" spans="1:21">
      <c r="A1751">
        <v>2511686192</v>
      </c>
      <c r="B1751" s="3">
        <v>16</v>
      </c>
      <c r="C1751" s="3"/>
      <c r="D1751" t="s">
        <v>227</v>
      </c>
      <c r="E1751" t="b">
        <f t="shared" si="109"/>
        <v>0</v>
      </c>
      <c r="F1751" t="b">
        <f t="shared" si="108"/>
        <v>1</v>
      </c>
      <c r="G1751" t="b">
        <f t="shared" si="110"/>
        <v>0</v>
      </c>
      <c r="H1751" t="b">
        <f t="shared" si="111"/>
        <v>0</v>
      </c>
      <c r="J1751" t="s">
        <v>52</v>
      </c>
      <c r="K1751">
        <v>2145</v>
      </c>
      <c r="L1751">
        <v>714</v>
      </c>
      <c r="N1751" t="s">
        <v>228</v>
      </c>
      <c r="P1751" t="s">
        <v>54</v>
      </c>
      <c r="Q1751" t="s">
        <v>18</v>
      </c>
      <c r="R1751" t="s">
        <v>55</v>
      </c>
      <c r="T1751" t="s">
        <v>20</v>
      </c>
      <c r="U1751" t="s">
        <v>21</v>
      </c>
    </row>
    <row r="1752" spans="1:21">
      <c r="A1752">
        <v>2511690225</v>
      </c>
      <c r="B1752" s="3">
        <v>16</v>
      </c>
      <c r="C1752" s="3"/>
      <c r="D1752" t="s">
        <v>1132</v>
      </c>
      <c r="E1752" t="b">
        <f t="shared" si="109"/>
        <v>0</v>
      </c>
      <c r="F1752" t="b">
        <f t="shared" si="108"/>
        <v>1</v>
      </c>
      <c r="G1752" t="b">
        <f t="shared" si="110"/>
        <v>0</v>
      </c>
      <c r="H1752" t="b">
        <f t="shared" si="111"/>
        <v>0</v>
      </c>
      <c r="J1752" t="s">
        <v>52</v>
      </c>
      <c r="K1752">
        <v>2037</v>
      </c>
      <c r="L1752">
        <v>678</v>
      </c>
      <c r="N1752" t="s">
        <v>1133</v>
      </c>
      <c r="P1752" t="s">
        <v>54</v>
      </c>
      <c r="Q1752" t="s">
        <v>18</v>
      </c>
      <c r="R1752" t="s">
        <v>55</v>
      </c>
      <c r="T1752" t="s">
        <v>20</v>
      </c>
      <c r="U1752" t="s">
        <v>21</v>
      </c>
    </row>
    <row r="1753" spans="1:21">
      <c r="A1753">
        <v>2511698267</v>
      </c>
      <c r="B1753" s="3">
        <v>9</v>
      </c>
      <c r="C1753" s="3"/>
      <c r="D1753" t="s">
        <v>979</v>
      </c>
      <c r="E1753" t="b">
        <f t="shared" si="109"/>
        <v>1</v>
      </c>
      <c r="F1753" t="b">
        <f t="shared" si="108"/>
        <v>0</v>
      </c>
      <c r="G1753" t="b">
        <f t="shared" si="110"/>
        <v>0</v>
      </c>
      <c r="H1753" t="b">
        <f t="shared" si="111"/>
        <v>1</v>
      </c>
      <c r="J1753" t="s">
        <v>32</v>
      </c>
      <c r="K1753">
        <v>1629</v>
      </c>
      <c r="L1753">
        <v>542</v>
      </c>
      <c r="N1753" t="s">
        <v>980</v>
      </c>
      <c r="P1753" t="s">
        <v>24</v>
      </c>
      <c r="Q1753" t="s">
        <v>25</v>
      </c>
      <c r="R1753" t="s">
        <v>59</v>
      </c>
      <c r="T1753" t="s">
        <v>21</v>
      </c>
      <c r="U1753" t="s">
        <v>21</v>
      </c>
    </row>
    <row r="1754" spans="1:21">
      <c r="A1754">
        <v>2511711344</v>
      </c>
      <c r="B1754" s="3">
        <v>4</v>
      </c>
      <c r="C1754" s="3"/>
      <c r="D1754" t="s">
        <v>1218</v>
      </c>
      <c r="E1754" t="b">
        <f t="shared" si="109"/>
        <v>0</v>
      </c>
      <c r="F1754" t="b">
        <f t="shared" si="108"/>
        <v>0</v>
      </c>
      <c r="G1754" t="b">
        <f t="shared" si="110"/>
        <v>0</v>
      </c>
      <c r="H1754" t="b">
        <f t="shared" si="111"/>
        <v>0</v>
      </c>
      <c r="J1754" t="s">
        <v>233</v>
      </c>
      <c r="K1754">
        <v>444</v>
      </c>
      <c r="L1754">
        <v>147</v>
      </c>
      <c r="N1754" t="s">
        <v>1219</v>
      </c>
      <c r="R1754" t="s">
        <v>19</v>
      </c>
      <c r="T1754" t="s">
        <v>20</v>
      </c>
      <c r="U1754" t="s">
        <v>21</v>
      </c>
    </row>
    <row r="1755" spans="1:21">
      <c r="A1755">
        <v>2511719032</v>
      </c>
      <c r="B1755" s="3">
        <v>8</v>
      </c>
      <c r="C1755" s="3"/>
      <c r="D1755" t="s">
        <v>1257</v>
      </c>
      <c r="E1755" t="b">
        <f t="shared" si="109"/>
        <v>0</v>
      </c>
      <c r="F1755" t="b">
        <f t="shared" si="108"/>
        <v>0</v>
      </c>
      <c r="G1755" t="b">
        <f t="shared" si="110"/>
        <v>0</v>
      </c>
      <c r="H1755" t="b">
        <f t="shared" si="111"/>
        <v>0</v>
      </c>
      <c r="J1755" t="s">
        <v>412</v>
      </c>
      <c r="K1755">
        <v>870</v>
      </c>
      <c r="L1755">
        <v>289</v>
      </c>
      <c r="N1755" t="s">
        <v>1258</v>
      </c>
      <c r="P1755" t="s">
        <v>24</v>
      </c>
      <c r="Q1755" t="s">
        <v>25</v>
      </c>
      <c r="R1755" t="s">
        <v>19</v>
      </c>
      <c r="T1755" t="s">
        <v>20</v>
      </c>
      <c r="U1755" t="s">
        <v>21</v>
      </c>
    </row>
    <row r="1756" spans="1:21">
      <c r="A1756">
        <v>2511723898</v>
      </c>
      <c r="B1756" s="3">
        <v>16</v>
      </c>
      <c r="C1756" s="3"/>
      <c r="D1756" t="s">
        <v>1130</v>
      </c>
      <c r="E1756" t="b">
        <f t="shared" si="109"/>
        <v>0</v>
      </c>
      <c r="F1756" t="b">
        <f t="shared" ref="F1756:F1819" si="112">ISNUMBER(SEARCH("pfam09678",R1756))</f>
        <v>1</v>
      </c>
      <c r="G1756" t="b">
        <f t="shared" si="110"/>
        <v>0</v>
      </c>
      <c r="H1756" t="b">
        <f t="shared" si="111"/>
        <v>0</v>
      </c>
      <c r="J1756" t="s">
        <v>52</v>
      </c>
      <c r="K1756">
        <v>2037</v>
      </c>
      <c r="L1756">
        <v>678</v>
      </c>
      <c r="N1756" t="s">
        <v>1131</v>
      </c>
      <c r="P1756" t="s">
        <v>54</v>
      </c>
      <c r="Q1756" t="s">
        <v>18</v>
      </c>
      <c r="R1756" t="s">
        <v>55</v>
      </c>
      <c r="T1756" t="s">
        <v>20</v>
      </c>
      <c r="U1756" t="s">
        <v>21</v>
      </c>
    </row>
    <row r="1757" spans="1:21">
      <c r="A1757">
        <v>2511734483</v>
      </c>
      <c r="B1757" s="3">
        <v>16</v>
      </c>
      <c r="C1757" s="3"/>
      <c r="D1757" t="s">
        <v>1352</v>
      </c>
      <c r="E1757" t="b">
        <f t="shared" si="109"/>
        <v>0</v>
      </c>
      <c r="F1757" t="b">
        <f t="shared" si="112"/>
        <v>1</v>
      </c>
      <c r="G1757" t="b">
        <f t="shared" si="110"/>
        <v>0</v>
      </c>
      <c r="H1757" t="b">
        <f t="shared" si="111"/>
        <v>0</v>
      </c>
      <c r="J1757" t="s">
        <v>1077</v>
      </c>
      <c r="K1757">
        <v>1986</v>
      </c>
      <c r="L1757">
        <v>661</v>
      </c>
      <c r="N1757" t="s">
        <v>1353</v>
      </c>
      <c r="P1757" t="s">
        <v>54</v>
      </c>
      <c r="Q1757" t="s">
        <v>18</v>
      </c>
      <c r="R1757" t="s">
        <v>55</v>
      </c>
      <c r="T1757" t="s">
        <v>20</v>
      </c>
      <c r="U1757" t="s">
        <v>21</v>
      </c>
    </row>
    <row r="1758" spans="1:21">
      <c r="A1758">
        <v>2511740676</v>
      </c>
      <c r="B1758" s="3">
        <v>8</v>
      </c>
      <c r="C1758" s="3"/>
      <c r="D1758" t="s">
        <v>1196</v>
      </c>
      <c r="E1758" t="b">
        <f t="shared" si="109"/>
        <v>0</v>
      </c>
      <c r="F1758" t="b">
        <f t="shared" si="112"/>
        <v>0</v>
      </c>
      <c r="G1758" t="b">
        <f t="shared" si="110"/>
        <v>0</v>
      </c>
      <c r="H1758" t="b">
        <f t="shared" si="111"/>
        <v>0</v>
      </c>
      <c r="J1758" t="s">
        <v>454</v>
      </c>
      <c r="K1758">
        <v>873</v>
      </c>
      <c r="L1758">
        <v>290</v>
      </c>
      <c r="N1758" t="s">
        <v>1197</v>
      </c>
      <c r="P1758" t="s">
        <v>24</v>
      </c>
      <c r="Q1758" t="s">
        <v>25</v>
      </c>
      <c r="R1758" t="s">
        <v>19</v>
      </c>
      <c r="T1758" t="s">
        <v>20</v>
      </c>
      <c r="U1758" t="s">
        <v>21</v>
      </c>
    </row>
    <row r="1759" spans="1:21">
      <c r="A1759">
        <v>2511773790</v>
      </c>
      <c r="B1759" s="3">
        <v>8</v>
      </c>
      <c r="C1759" s="3"/>
      <c r="D1759" t="s">
        <v>933</v>
      </c>
      <c r="E1759" t="b">
        <f t="shared" si="109"/>
        <v>1</v>
      </c>
      <c r="F1759" t="b">
        <f t="shared" si="112"/>
        <v>0</v>
      </c>
      <c r="G1759" t="b">
        <f t="shared" si="110"/>
        <v>0</v>
      </c>
      <c r="H1759" t="b">
        <f t="shared" si="111"/>
        <v>0</v>
      </c>
      <c r="J1759" t="s">
        <v>158</v>
      </c>
      <c r="K1759">
        <v>1602</v>
      </c>
      <c r="L1759">
        <v>533</v>
      </c>
      <c r="N1759" t="s">
        <v>934</v>
      </c>
      <c r="P1759" t="s">
        <v>37</v>
      </c>
      <c r="Q1759" t="s">
        <v>38</v>
      </c>
      <c r="R1759" t="s">
        <v>34</v>
      </c>
      <c r="T1759" t="s">
        <v>21</v>
      </c>
      <c r="U1759" t="s">
        <v>21</v>
      </c>
    </row>
    <row r="1760" spans="1:21">
      <c r="A1760">
        <v>2511775800</v>
      </c>
      <c r="B1760" s="3">
        <v>16</v>
      </c>
      <c r="C1760" s="3"/>
      <c r="D1760" t="s">
        <v>1144</v>
      </c>
      <c r="E1760" t="b">
        <f t="shared" si="109"/>
        <v>0</v>
      </c>
      <c r="F1760" t="b">
        <f t="shared" si="112"/>
        <v>1</v>
      </c>
      <c r="G1760" t="b">
        <f t="shared" si="110"/>
        <v>0</v>
      </c>
      <c r="H1760" t="b">
        <f t="shared" si="111"/>
        <v>0</v>
      </c>
      <c r="J1760" t="s">
        <v>225</v>
      </c>
      <c r="K1760">
        <v>2046</v>
      </c>
      <c r="L1760">
        <v>681</v>
      </c>
      <c r="N1760" t="s">
        <v>1145</v>
      </c>
      <c r="P1760" t="s">
        <v>54</v>
      </c>
      <c r="Q1760" t="s">
        <v>18</v>
      </c>
      <c r="R1760" t="s">
        <v>55</v>
      </c>
      <c r="T1760" t="s">
        <v>20</v>
      </c>
      <c r="U1760" t="s">
        <v>21</v>
      </c>
    </row>
    <row r="1761" spans="1:21">
      <c r="A1761">
        <v>2511780393</v>
      </c>
      <c r="B1761" s="3">
        <v>8</v>
      </c>
      <c r="C1761" s="3"/>
      <c r="D1761" t="s">
        <v>1097</v>
      </c>
      <c r="E1761" t="b">
        <f t="shared" si="109"/>
        <v>0</v>
      </c>
      <c r="F1761" t="b">
        <f t="shared" si="112"/>
        <v>0</v>
      </c>
      <c r="G1761" t="b">
        <f t="shared" si="110"/>
        <v>0</v>
      </c>
      <c r="H1761" t="b">
        <f t="shared" si="111"/>
        <v>0</v>
      </c>
      <c r="J1761" t="s">
        <v>202</v>
      </c>
      <c r="K1761">
        <v>933</v>
      </c>
      <c r="L1761">
        <v>310</v>
      </c>
      <c r="N1761" t="s">
        <v>1098</v>
      </c>
      <c r="P1761" t="s">
        <v>24</v>
      </c>
      <c r="Q1761" t="s">
        <v>25</v>
      </c>
      <c r="R1761" t="s">
        <v>19</v>
      </c>
      <c r="T1761" t="s">
        <v>20</v>
      </c>
      <c r="U1761" t="s">
        <v>21</v>
      </c>
    </row>
    <row r="1762" spans="1:21">
      <c r="A1762">
        <v>2511780760</v>
      </c>
      <c r="B1762" s="3">
        <v>4</v>
      </c>
      <c r="C1762" s="3"/>
      <c r="D1762" t="s">
        <v>1099</v>
      </c>
      <c r="E1762" t="b">
        <f t="shared" si="109"/>
        <v>0</v>
      </c>
      <c r="F1762" t="b">
        <f t="shared" si="112"/>
        <v>0</v>
      </c>
      <c r="G1762" t="b">
        <f t="shared" si="110"/>
        <v>0</v>
      </c>
      <c r="H1762" t="b">
        <f t="shared" si="111"/>
        <v>0</v>
      </c>
      <c r="J1762" t="s">
        <v>15</v>
      </c>
      <c r="K1762">
        <v>459</v>
      </c>
      <c r="L1762">
        <v>152</v>
      </c>
      <c r="N1762" t="s">
        <v>1098</v>
      </c>
      <c r="P1762" t="s">
        <v>17</v>
      </c>
      <c r="Q1762" t="s">
        <v>18</v>
      </c>
      <c r="R1762" t="s">
        <v>19</v>
      </c>
      <c r="T1762" t="s">
        <v>20</v>
      </c>
      <c r="U1762" t="s">
        <v>21</v>
      </c>
    </row>
    <row r="1763" spans="1:21">
      <c r="A1763">
        <v>2511789589</v>
      </c>
      <c r="B1763" s="3">
        <v>8</v>
      </c>
      <c r="C1763" s="3"/>
      <c r="D1763" t="s">
        <v>1764</v>
      </c>
      <c r="E1763" t="b">
        <f t="shared" si="109"/>
        <v>0</v>
      </c>
      <c r="F1763" t="b">
        <f t="shared" si="112"/>
        <v>0</v>
      </c>
      <c r="G1763" t="b">
        <f t="shared" si="110"/>
        <v>0</v>
      </c>
      <c r="H1763" t="b">
        <f t="shared" si="111"/>
        <v>0</v>
      </c>
      <c r="J1763" t="s">
        <v>412</v>
      </c>
      <c r="K1763">
        <v>885</v>
      </c>
      <c r="L1763">
        <v>294</v>
      </c>
      <c r="N1763" t="s">
        <v>1765</v>
      </c>
      <c r="P1763" t="s">
        <v>24</v>
      </c>
      <c r="Q1763" t="s">
        <v>25</v>
      </c>
      <c r="R1763" t="s">
        <v>19</v>
      </c>
      <c r="T1763" t="s">
        <v>20</v>
      </c>
      <c r="U1763" t="s">
        <v>21</v>
      </c>
    </row>
    <row r="1764" spans="1:21">
      <c r="A1764">
        <v>2511802288</v>
      </c>
      <c r="B1764" s="3">
        <v>9</v>
      </c>
      <c r="C1764" s="3"/>
      <c r="D1764" t="s">
        <v>928</v>
      </c>
      <c r="E1764" t="b">
        <f t="shared" si="109"/>
        <v>1</v>
      </c>
      <c r="F1764" t="b">
        <f t="shared" si="112"/>
        <v>0</v>
      </c>
      <c r="G1764" t="b">
        <f t="shared" si="110"/>
        <v>0</v>
      </c>
      <c r="H1764" t="b">
        <f t="shared" si="111"/>
        <v>0</v>
      </c>
      <c r="J1764" t="s">
        <v>32</v>
      </c>
      <c r="K1764">
        <v>1662</v>
      </c>
      <c r="L1764">
        <v>553</v>
      </c>
      <c r="N1764" t="s">
        <v>929</v>
      </c>
      <c r="P1764" t="s">
        <v>24</v>
      </c>
      <c r="Q1764" t="s">
        <v>25</v>
      </c>
      <c r="R1764" t="s">
        <v>34</v>
      </c>
      <c r="T1764" t="s">
        <v>21</v>
      </c>
      <c r="U1764" t="s">
        <v>21</v>
      </c>
    </row>
    <row r="1765" spans="1:21">
      <c r="A1765">
        <v>2511803986</v>
      </c>
      <c r="B1765" s="3">
        <v>8</v>
      </c>
      <c r="C1765" s="3"/>
      <c r="D1765" t="s">
        <v>930</v>
      </c>
      <c r="E1765" t="b">
        <f t="shared" si="109"/>
        <v>1</v>
      </c>
      <c r="F1765" t="b">
        <f t="shared" si="112"/>
        <v>0</v>
      </c>
      <c r="G1765" t="b">
        <f t="shared" si="110"/>
        <v>0</v>
      </c>
      <c r="H1765" t="b">
        <f t="shared" si="111"/>
        <v>0</v>
      </c>
      <c r="J1765" t="s">
        <v>32</v>
      </c>
      <c r="K1765">
        <v>1620</v>
      </c>
      <c r="L1765">
        <v>539</v>
      </c>
      <c r="N1765" t="s">
        <v>929</v>
      </c>
      <c r="P1765" t="s">
        <v>24</v>
      </c>
      <c r="Q1765" t="s">
        <v>25</v>
      </c>
      <c r="R1765" t="s">
        <v>34</v>
      </c>
      <c r="T1765" t="s">
        <v>21</v>
      </c>
      <c r="U1765" t="s">
        <v>21</v>
      </c>
    </row>
    <row r="1766" spans="1:21">
      <c r="A1766">
        <v>2511809683</v>
      </c>
      <c r="B1766" s="3">
        <v>16</v>
      </c>
      <c r="C1766" s="3"/>
      <c r="D1766" t="s">
        <v>1339</v>
      </c>
      <c r="E1766" t="b">
        <f t="shared" si="109"/>
        <v>0</v>
      </c>
      <c r="F1766" t="b">
        <f t="shared" si="112"/>
        <v>1</v>
      </c>
      <c r="G1766" t="b">
        <f t="shared" si="110"/>
        <v>0</v>
      </c>
      <c r="H1766" t="b">
        <f t="shared" si="111"/>
        <v>0</v>
      </c>
      <c r="J1766" t="s">
        <v>1340</v>
      </c>
      <c r="K1766">
        <v>1986</v>
      </c>
      <c r="L1766">
        <v>661</v>
      </c>
      <c r="N1766" t="s">
        <v>1341</v>
      </c>
      <c r="P1766" t="s">
        <v>54</v>
      </c>
      <c r="Q1766" t="s">
        <v>18</v>
      </c>
      <c r="R1766" t="s">
        <v>55</v>
      </c>
      <c r="T1766" t="s">
        <v>20</v>
      </c>
      <c r="U1766" t="s">
        <v>21</v>
      </c>
    </row>
    <row r="1767" spans="1:21">
      <c r="A1767">
        <v>2511815281</v>
      </c>
      <c r="B1767" s="3">
        <v>16</v>
      </c>
      <c r="C1767" s="3"/>
      <c r="D1767" t="s">
        <v>1152</v>
      </c>
      <c r="E1767" t="b">
        <f t="shared" si="109"/>
        <v>0</v>
      </c>
      <c r="F1767" t="b">
        <f t="shared" si="112"/>
        <v>1</v>
      </c>
      <c r="G1767" t="b">
        <f t="shared" si="110"/>
        <v>0</v>
      </c>
      <c r="H1767" t="b">
        <f t="shared" si="111"/>
        <v>0</v>
      </c>
      <c r="J1767" t="s">
        <v>225</v>
      </c>
      <c r="K1767">
        <v>2046</v>
      </c>
      <c r="L1767">
        <v>681</v>
      </c>
      <c r="N1767" t="s">
        <v>1153</v>
      </c>
      <c r="P1767" t="s">
        <v>54</v>
      </c>
      <c r="Q1767" t="s">
        <v>18</v>
      </c>
      <c r="R1767" t="s">
        <v>55</v>
      </c>
      <c r="T1767" t="s">
        <v>20</v>
      </c>
      <c r="U1767" t="s">
        <v>21</v>
      </c>
    </row>
    <row r="1768" spans="1:21">
      <c r="A1768">
        <v>2511817492</v>
      </c>
      <c r="B1768" s="3">
        <v>16</v>
      </c>
      <c r="C1768" s="3"/>
      <c r="D1768" t="s">
        <v>1156</v>
      </c>
      <c r="E1768" t="b">
        <f t="shared" si="109"/>
        <v>0</v>
      </c>
      <c r="F1768" t="b">
        <f t="shared" si="112"/>
        <v>1</v>
      </c>
      <c r="G1768" t="b">
        <f t="shared" si="110"/>
        <v>0</v>
      </c>
      <c r="H1768" t="b">
        <f t="shared" si="111"/>
        <v>0</v>
      </c>
      <c r="J1768" t="s">
        <v>225</v>
      </c>
      <c r="K1768">
        <v>2046</v>
      </c>
      <c r="L1768">
        <v>681</v>
      </c>
      <c r="N1768" t="s">
        <v>1157</v>
      </c>
      <c r="P1768" t="s">
        <v>54</v>
      </c>
      <c r="Q1768" t="s">
        <v>18</v>
      </c>
      <c r="R1768" t="s">
        <v>55</v>
      </c>
      <c r="T1768" t="s">
        <v>20</v>
      </c>
      <c r="U1768" t="s">
        <v>21</v>
      </c>
    </row>
    <row r="1769" spans="1:21">
      <c r="A1769">
        <v>2511823226</v>
      </c>
      <c r="B1769" s="3">
        <v>4</v>
      </c>
      <c r="C1769" s="3"/>
      <c r="D1769" t="s">
        <v>1409</v>
      </c>
      <c r="E1769" t="b">
        <f t="shared" si="109"/>
        <v>0</v>
      </c>
      <c r="F1769" t="b">
        <f t="shared" si="112"/>
        <v>0</v>
      </c>
      <c r="G1769" t="b">
        <f t="shared" si="110"/>
        <v>0</v>
      </c>
      <c r="H1769" t="b">
        <f t="shared" si="111"/>
        <v>0</v>
      </c>
      <c r="J1769" t="s">
        <v>1359</v>
      </c>
      <c r="K1769">
        <v>465</v>
      </c>
      <c r="L1769">
        <v>154</v>
      </c>
      <c r="N1769" t="s">
        <v>1410</v>
      </c>
      <c r="P1769" t="s">
        <v>17</v>
      </c>
      <c r="Q1769" t="s">
        <v>18</v>
      </c>
      <c r="R1769" t="s">
        <v>19</v>
      </c>
      <c r="T1769" t="s">
        <v>20</v>
      </c>
      <c r="U1769" t="s">
        <v>21</v>
      </c>
    </row>
    <row r="1770" spans="1:21">
      <c r="A1770">
        <v>2511826595</v>
      </c>
      <c r="B1770" s="3">
        <v>8</v>
      </c>
      <c r="C1770" s="3"/>
      <c r="D1770" t="s">
        <v>1411</v>
      </c>
      <c r="E1770" t="b">
        <f t="shared" si="109"/>
        <v>0</v>
      </c>
      <c r="F1770" t="b">
        <f t="shared" si="112"/>
        <v>0</v>
      </c>
      <c r="G1770" t="b">
        <f t="shared" si="110"/>
        <v>0</v>
      </c>
      <c r="H1770" t="b">
        <f t="shared" si="111"/>
        <v>0</v>
      </c>
      <c r="J1770" t="s">
        <v>1412</v>
      </c>
      <c r="K1770">
        <v>912</v>
      </c>
      <c r="L1770">
        <v>303</v>
      </c>
      <c r="N1770" t="s">
        <v>1410</v>
      </c>
      <c r="P1770" t="s">
        <v>24</v>
      </c>
      <c r="Q1770" t="s">
        <v>25</v>
      </c>
      <c r="R1770" t="s">
        <v>19</v>
      </c>
      <c r="T1770" t="s">
        <v>20</v>
      </c>
      <c r="U1770" t="s">
        <v>21</v>
      </c>
    </row>
    <row r="1771" spans="1:21">
      <c r="A1771">
        <v>2511836489</v>
      </c>
      <c r="B1771" s="3">
        <v>8</v>
      </c>
      <c r="C1771" s="3"/>
      <c r="D1771" t="s">
        <v>1386</v>
      </c>
      <c r="E1771" t="b">
        <f t="shared" si="109"/>
        <v>0</v>
      </c>
      <c r="F1771" t="b">
        <f t="shared" si="112"/>
        <v>0</v>
      </c>
      <c r="G1771" t="b">
        <f t="shared" si="110"/>
        <v>0</v>
      </c>
      <c r="H1771" t="b">
        <f t="shared" si="111"/>
        <v>0</v>
      </c>
      <c r="J1771" t="s">
        <v>233</v>
      </c>
      <c r="K1771">
        <v>876</v>
      </c>
      <c r="L1771">
        <v>291</v>
      </c>
      <c r="N1771" t="s">
        <v>1387</v>
      </c>
      <c r="P1771" t="s">
        <v>24</v>
      </c>
      <c r="Q1771" t="s">
        <v>25</v>
      </c>
      <c r="R1771" t="s">
        <v>19</v>
      </c>
      <c r="T1771" t="s">
        <v>20</v>
      </c>
      <c r="U1771" t="s">
        <v>21</v>
      </c>
    </row>
    <row r="1772" spans="1:21">
      <c r="A1772">
        <v>2511841173</v>
      </c>
      <c r="B1772" s="3">
        <v>7</v>
      </c>
      <c r="C1772" s="3"/>
      <c r="D1772" t="s">
        <v>988</v>
      </c>
      <c r="E1772" t="b">
        <f t="shared" si="109"/>
        <v>0</v>
      </c>
      <c r="F1772" t="b">
        <f t="shared" si="112"/>
        <v>0</v>
      </c>
      <c r="G1772" t="b">
        <f t="shared" si="110"/>
        <v>0</v>
      </c>
      <c r="H1772" t="b">
        <f t="shared" si="111"/>
        <v>0</v>
      </c>
      <c r="J1772" t="s">
        <v>233</v>
      </c>
      <c r="K1772">
        <v>783</v>
      </c>
      <c r="L1772">
        <v>260</v>
      </c>
      <c r="N1772" t="s">
        <v>989</v>
      </c>
      <c r="R1772" t="s">
        <v>19</v>
      </c>
      <c r="T1772" t="s">
        <v>20</v>
      </c>
      <c r="U1772" t="s">
        <v>21</v>
      </c>
    </row>
    <row r="1773" spans="1:21">
      <c r="A1773">
        <v>2511850301</v>
      </c>
      <c r="B1773" s="3">
        <v>8</v>
      </c>
      <c r="C1773" s="3"/>
      <c r="D1773" t="s">
        <v>1646</v>
      </c>
      <c r="E1773" t="b">
        <f t="shared" si="109"/>
        <v>0</v>
      </c>
      <c r="F1773" t="b">
        <f t="shared" si="112"/>
        <v>0</v>
      </c>
      <c r="G1773" t="b">
        <f t="shared" si="110"/>
        <v>0</v>
      </c>
      <c r="H1773" t="b">
        <f t="shared" si="111"/>
        <v>0</v>
      </c>
      <c r="J1773" t="s">
        <v>1647</v>
      </c>
      <c r="K1773">
        <v>876</v>
      </c>
      <c r="L1773">
        <v>291</v>
      </c>
      <c r="N1773" t="s">
        <v>1648</v>
      </c>
      <c r="P1773" t="s">
        <v>24</v>
      </c>
      <c r="Q1773" t="s">
        <v>25</v>
      </c>
      <c r="R1773" t="s">
        <v>19</v>
      </c>
      <c r="T1773" t="s">
        <v>20</v>
      </c>
      <c r="U1773" t="s">
        <v>21</v>
      </c>
    </row>
    <row r="1774" spans="1:21">
      <c r="A1774">
        <v>2511855097</v>
      </c>
      <c r="B1774" s="3">
        <v>4</v>
      </c>
      <c r="C1774" s="3"/>
      <c r="D1774" t="s">
        <v>1398</v>
      </c>
      <c r="E1774" t="b">
        <f t="shared" si="109"/>
        <v>0</v>
      </c>
      <c r="F1774" t="b">
        <f t="shared" si="112"/>
        <v>0</v>
      </c>
      <c r="G1774" t="b">
        <f t="shared" si="110"/>
        <v>0</v>
      </c>
      <c r="H1774" t="b">
        <f t="shared" si="111"/>
        <v>0</v>
      </c>
      <c r="J1774" t="s">
        <v>233</v>
      </c>
      <c r="K1774">
        <v>435</v>
      </c>
      <c r="L1774">
        <v>144</v>
      </c>
      <c r="N1774" t="s">
        <v>1399</v>
      </c>
      <c r="R1774" t="s">
        <v>19</v>
      </c>
      <c r="T1774" t="s">
        <v>20</v>
      </c>
      <c r="U1774" t="s">
        <v>21</v>
      </c>
    </row>
    <row r="1775" spans="1:21">
      <c r="A1775">
        <v>2511856021</v>
      </c>
      <c r="B1775" s="3">
        <v>4</v>
      </c>
      <c r="C1775" s="3"/>
      <c r="D1775" t="s">
        <v>1400</v>
      </c>
      <c r="E1775" t="b">
        <f t="shared" si="109"/>
        <v>0</v>
      </c>
      <c r="F1775" t="b">
        <f t="shared" si="112"/>
        <v>0</v>
      </c>
      <c r="G1775" t="b">
        <f t="shared" si="110"/>
        <v>0</v>
      </c>
      <c r="H1775" t="b">
        <f t="shared" si="111"/>
        <v>0</v>
      </c>
      <c r="J1775" t="s">
        <v>15</v>
      </c>
      <c r="K1775">
        <v>465</v>
      </c>
      <c r="L1775">
        <v>154</v>
      </c>
      <c r="N1775" t="s">
        <v>1399</v>
      </c>
      <c r="P1775" t="s">
        <v>17</v>
      </c>
      <c r="Q1775" t="s">
        <v>18</v>
      </c>
      <c r="R1775" t="s">
        <v>19</v>
      </c>
      <c r="T1775" t="s">
        <v>20</v>
      </c>
      <c r="U1775" t="s">
        <v>21</v>
      </c>
    </row>
    <row r="1776" spans="1:21">
      <c r="A1776">
        <v>2511871901</v>
      </c>
      <c r="B1776" s="3">
        <v>8</v>
      </c>
      <c r="C1776" s="3"/>
      <c r="D1776" t="s">
        <v>1209</v>
      </c>
      <c r="E1776" t="b">
        <f t="shared" si="109"/>
        <v>0</v>
      </c>
      <c r="F1776" t="b">
        <f t="shared" si="112"/>
        <v>0</v>
      </c>
      <c r="G1776" t="b">
        <f t="shared" si="110"/>
        <v>0</v>
      </c>
      <c r="H1776" t="b">
        <f t="shared" si="111"/>
        <v>0</v>
      </c>
      <c r="J1776" t="s">
        <v>32</v>
      </c>
      <c r="K1776">
        <v>873</v>
      </c>
      <c r="L1776">
        <v>290</v>
      </c>
      <c r="N1776" t="s">
        <v>1210</v>
      </c>
      <c r="P1776" t="s">
        <v>24</v>
      </c>
      <c r="Q1776" t="s">
        <v>25</v>
      </c>
      <c r="R1776" t="s">
        <v>19</v>
      </c>
      <c r="T1776" t="s">
        <v>20</v>
      </c>
      <c r="U1776" t="s">
        <v>21</v>
      </c>
    </row>
    <row r="1777" spans="1:21">
      <c r="A1777">
        <v>2511877567</v>
      </c>
      <c r="B1777" s="3">
        <v>9</v>
      </c>
      <c r="C1777" s="3"/>
      <c r="D1777" t="s">
        <v>1366</v>
      </c>
      <c r="E1777" t="b">
        <f t="shared" si="109"/>
        <v>0</v>
      </c>
      <c r="F1777" t="b">
        <f t="shared" si="112"/>
        <v>0</v>
      </c>
      <c r="G1777" t="b">
        <f t="shared" si="110"/>
        <v>0</v>
      </c>
      <c r="H1777" t="b">
        <f t="shared" si="111"/>
        <v>0</v>
      </c>
      <c r="J1777" t="s">
        <v>1367</v>
      </c>
      <c r="K1777">
        <v>927</v>
      </c>
      <c r="L1777">
        <v>308</v>
      </c>
      <c r="N1777" t="s">
        <v>1368</v>
      </c>
      <c r="P1777" t="s">
        <v>24</v>
      </c>
      <c r="Q1777" t="s">
        <v>25</v>
      </c>
      <c r="R1777" t="s">
        <v>19</v>
      </c>
      <c r="T1777" t="s">
        <v>20</v>
      </c>
      <c r="U1777" t="s">
        <v>21</v>
      </c>
    </row>
    <row r="1778" spans="1:21">
      <c r="A1778">
        <v>2511878805</v>
      </c>
      <c r="B1778" s="3">
        <v>16</v>
      </c>
      <c r="C1778" s="3"/>
      <c r="D1778" t="s">
        <v>1369</v>
      </c>
      <c r="E1778" t="b">
        <f t="shared" si="109"/>
        <v>0</v>
      </c>
      <c r="F1778" t="b">
        <f t="shared" si="112"/>
        <v>1</v>
      </c>
      <c r="G1778" t="b">
        <f t="shared" si="110"/>
        <v>0</v>
      </c>
      <c r="H1778" t="b">
        <f t="shared" si="111"/>
        <v>0</v>
      </c>
      <c r="J1778" t="s">
        <v>1005</v>
      </c>
      <c r="K1778">
        <v>2040</v>
      </c>
      <c r="L1778">
        <v>679</v>
      </c>
      <c r="N1778" t="s">
        <v>1368</v>
      </c>
      <c r="P1778" t="s">
        <v>54</v>
      </c>
      <c r="Q1778" t="s">
        <v>18</v>
      </c>
      <c r="R1778" t="s">
        <v>55</v>
      </c>
      <c r="T1778" t="s">
        <v>20</v>
      </c>
      <c r="U1778" t="s">
        <v>21</v>
      </c>
    </row>
    <row r="1779" spans="1:21">
      <c r="A1779">
        <v>2511883505</v>
      </c>
      <c r="B1779" s="3">
        <v>9</v>
      </c>
      <c r="C1779" s="3"/>
      <c r="D1779" t="s">
        <v>998</v>
      </c>
      <c r="E1779" t="b">
        <f t="shared" si="109"/>
        <v>1</v>
      </c>
      <c r="F1779" t="b">
        <f t="shared" si="112"/>
        <v>0</v>
      </c>
      <c r="G1779" t="b">
        <f t="shared" si="110"/>
        <v>0</v>
      </c>
      <c r="H1779" t="b">
        <f t="shared" si="111"/>
        <v>1</v>
      </c>
      <c r="J1779" t="s">
        <v>999</v>
      </c>
      <c r="K1779">
        <v>1626</v>
      </c>
      <c r="L1779">
        <v>541</v>
      </c>
      <c r="N1779" t="s">
        <v>1000</v>
      </c>
      <c r="P1779" t="s">
        <v>24</v>
      </c>
      <c r="Q1779" t="s">
        <v>25</v>
      </c>
      <c r="R1779" t="s">
        <v>59</v>
      </c>
      <c r="T1779" t="s">
        <v>21</v>
      </c>
      <c r="U1779" t="s">
        <v>21</v>
      </c>
    </row>
    <row r="1780" spans="1:21">
      <c r="A1780">
        <v>2511889384</v>
      </c>
      <c r="B1780" s="3">
        <v>9</v>
      </c>
      <c r="C1780" s="3"/>
      <c r="D1780" t="s">
        <v>1272</v>
      </c>
      <c r="E1780" t="b">
        <f t="shared" si="109"/>
        <v>1</v>
      </c>
      <c r="F1780" t="b">
        <f t="shared" si="112"/>
        <v>0</v>
      </c>
      <c r="G1780" t="b">
        <f t="shared" si="110"/>
        <v>0</v>
      </c>
      <c r="H1780" t="b">
        <f t="shared" si="111"/>
        <v>0</v>
      </c>
      <c r="J1780" t="s">
        <v>32</v>
      </c>
      <c r="K1780">
        <v>1626</v>
      </c>
      <c r="L1780">
        <v>541</v>
      </c>
      <c r="N1780" t="s">
        <v>1273</v>
      </c>
      <c r="P1780" t="s">
        <v>24</v>
      </c>
      <c r="Q1780" t="s">
        <v>25</v>
      </c>
      <c r="R1780" t="s">
        <v>34</v>
      </c>
      <c r="T1780" t="s">
        <v>21</v>
      </c>
      <c r="U1780" t="s">
        <v>21</v>
      </c>
    </row>
    <row r="1781" spans="1:21">
      <c r="A1781">
        <v>2511903921</v>
      </c>
      <c r="B1781" s="3">
        <v>8</v>
      </c>
      <c r="C1781" s="3"/>
      <c r="D1781" t="s">
        <v>1384</v>
      </c>
      <c r="E1781" t="b">
        <f t="shared" si="109"/>
        <v>0</v>
      </c>
      <c r="F1781" t="b">
        <f t="shared" si="112"/>
        <v>0</v>
      </c>
      <c r="G1781" t="b">
        <f t="shared" si="110"/>
        <v>0</v>
      </c>
      <c r="H1781" t="b">
        <f t="shared" si="111"/>
        <v>0</v>
      </c>
      <c r="J1781" t="s">
        <v>32</v>
      </c>
      <c r="K1781">
        <v>876</v>
      </c>
      <c r="L1781">
        <v>291</v>
      </c>
      <c r="N1781" t="s">
        <v>1385</v>
      </c>
      <c r="P1781" t="s">
        <v>24</v>
      </c>
      <c r="Q1781" t="s">
        <v>25</v>
      </c>
      <c r="R1781" t="s">
        <v>19</v>
      </c>
      <c r="T1781" t="s">
        <v>20</v>
      </c>
      <c r="U1781" t="s">
        <v>21</v>
      </c>
    </row>
    <row r="1782" spans="1:21">
      <c r="A1782">
        <v>2511910564</v>
      </c>
      <c r="B1782" s="3">
        <v>9</v>
      </c>
      <c r="C1782" s="3"/>
      <c r="D1782" t="s">
        <v>981</v>
      </c>
      <c r="E1782" t="b">
        <f t="shared" si="109"/>
        <v>1</v>
      </c>
      <c r="F1782" t="b">
        <f t="shared" si="112"/>
        <v>0</v>
      </c>
      <c r="G1782" t="b">
        <f t="shared" si="110"/>
        <v>0</v>
      </c>
      <c r="H1782" t="b">
        <f t="shared" si="111"/>
        <v>1</v>
      </c>
      <c r="J1782" t="s">
        <v>114</v>
      </c>
      <c r="K1782">
        <v>1629</v>
      </c>
      <c r="L1782">
        <v>542</v>
      </c>
      <c r="N1782" t="s">
        <v>982</v>
      </c>
      <c r="P1782" t="s">
        <v>24</v>
      </c>
      <c r="Q1782" t="s">
        <v>25</v>
      </c>
      <c r="R1782" t="s">
        <v>59</v>
      </c>
      <c r="T1782" t="s">
        <v>21</v>
      </c>
      <c r="U1782" t="s">
        <v>21</v>
      </c>
    </row>
    <row r="1783" spans="1:21">
      <c r="A1783">
        <v>2511914544</v>
      </c>
      <c r="B1783" s="3">
        <v>9</v>
      </c>
      <c r="C1783" s="3"/>
      <c r="D1783" t="s">
        <v>950</v>
      </c>
      <c r="E1783" t="b">
        <f t="shared" si="109"/>
        <v>0</v>
      </c>
      <c r="F1783" t="b">
        <f t="shared" si="112"/>
        <v>0</v>
      </c>
      <c r="G1783" t="b">
        <f t="shared" si="110"/>
        <v>0</v>
      </c>
      <c r="H1783" t="b">
        <f t="shared" si="111"/>
        <v>0</v>
      </c>
      <c r="J1783" t="s">
        <v>412</v>
      </c>
      <c r="K1783">
        <v>1029</v>
      </c>
      <c r="L1783">
        <v>342</v>
      </c>
      <c r="N1783" t="s">
        <v>951</v>
      </c>
      <c r="P1783" t="s">
        <v>24</v>
      </c>
      <c r="Q1783" t="s">
        <v>25</v>
      </c>
      <c r="R1783" t="s">
        <v>19</v>
      </c>
      <c r="T1783" t="s">
        <v>20</v>
      </c>
      <c r="U1783" t="s">
        <v>21</v>
      </c>
    </row>
    <row r="1784" spans="1:21">
      <c r="A1784">
        <v>2511918792</v>
      </c>
      <c r="B1784" s="3">
        <v>8</v>
      </c>
      <c r="C1784" s="3"/>
      <c r="D1784" t="s">
        <v>952</v>
      </c>
      <c r="E1784" t="b">
        <f t="shared" si="109"/>
        <v>0</v>
      </c>
      <c r="F1784" t="b">
        <f t="shared" si="112"/>
        <v>0</v>
      </c>
      <c r="G1784" t="b">
        <f t="shared" si="110"/>
        <v>0</v>
      </c>
      <c r="H1784" t="b">
        <f t="shared" si="111"/>
        <v>0</v>
      </c>
      <c r="J1784" t="s">
        <v>424</v>
      </c>
      <c r="K1784">
        <v>924</v>
      </c>
      <c r="L1784">
        <v>307</v>
      </c>
      <c r="N1784" t="s">
        <v>951</v>
      </c>
      <c r="P1784" t="s">
        <v>24</v>
      </c>
      <c r="Q1784" t="s">
        <v>25</v>
      </c>
      <c r="R1784" t="s">
        <v>19</v>
      </c>
      <c r="T1784" t="s">
        <v>20</v>
      </c>
      <c r="U1784" t="s">
        <v>21</v>
      </c>
    </row>
    <row r="1785" spans="1:21">
      <c r="A1785">
        <v>2511921481</v>
      </c>
      <c r="B1785" s="3">
        <v>16</v>
      </c>
      <c r="C1785" s="3"/>
      <c r="D1785" t="s">
        <v>953</v>
      </c>
      <c r="E1785" t="b">
        <f t="shared" si="109"/>
        <v>0</v>
      </c>
      <c r="F1785" t="b">
        <f t="shared" si="112"/>
        <v>1</v>
      </c>
      <c r="G1785" t="b">
        <f t="shared" si="110"/>
        <v>0</v>
      </c>
      <c r="H1785" t="b">
        <f t="shared" si="111"/>
        <v>0</v>
      </c>
      <c r="J1785" t="s">
        <v>454</v>
      </c>
      <c r="K1785">
        <v>2010</v>
      </c>
      <c r="L1785">
        <v>669</v>
      </c>
      <c r="N1785" t="s">
        <v>951</v>
      </c>
      <c r="P1785" t="s">
        <v>54</v>
      </c>
      <c r="Q1785" t="s">
        <v>18</v>
      </c>
      <c r="R1785" t="s">
        <v>55</v>
      </c>
      <c r="T1785" t="s">
        <v>20</v>
      </c>
      <c r="U1785" t="s">
        <v>21</v>
      </c>
    </row>
    <row r="1786" spans="1:21">
      <c r="A1786">
        <v>2511921544</v>
      </c>
      <c r="B1786" s="3">
        <v>9</v>
      </c>
      <c r="C1786" s="3"/>
      <c r="D1786" t="s">
        <v>954</v>
      </c>
      <c r="E1786" t="b">
        <f t="shared" si="109"/>
        <v>1</v>
      </c>
      <c r="F1786" t="b">
        <f t="shared" si="112"/>
        <v>0</v>
      </c>
      <c r="G1786" t="b">
        <f t="shared" si="110"/>
        <v>0</v>
      </c>
      <c r="H1786" t="b">
        <f t="shared" si="111"/>
        <v>0</v>
      </c>
      <c r="J1786" t="s">
        <v>424</v>
      </c>
      <c r="K1786">
        <v>1104</v>
      </c>
      <c r="L1786">
        <v>367</v>
      </c>
      <c r="N1786" t="s">
        <v>951</v>
      </c>
      <c r="P1786" t="s">
        <v>24</v>
      </c>
      <c r="Q1786" t="s">
        <v>25</v>
      </c>
      <c r="R1786" t="s">
        <v>34</v>
      </c>
      <c r="T1786" t="s">
        <v>20</v>
      </c>
      <c r="U1786" t="s">
        <v>21</v>
      </c>
    </row>
    <row r="1787" spans="1:21">
      <c r="A1787">
        <v>2511930350</v>
      </c>
      <c r="B1787" s="3">
        <v>4</v>
      </c>
      <c r="C1787" s="3"/>
      <c r="D1787" t="s">
        <v>1395</v>
      </c>
      <c r="E1787" t="b">
        <f t="shared" si="109"/>
        <v>0</v>
      </c>
      <c r="F1787" t="b">
        <f t="shared" si="112"/>
        <v>0</v>
      </c>
      <c r="G1787" t="b">
        <f t="shared" si="110"/>
        <v>0</v>
      </c>
      <c r="H1787" t="b">
        <f t="shared" si="111"/>
        <v>0</v>
      </c>
      <c r="J1787" t="s">
        <v>15</v>
      </c>
      <c r="K1787">
        <v>465</v>
      </c>
      <c r="L1787">
        <v>154</v>
      </c>
      <c r="N1787" t="s">
        <v>1396</v>
      </c>
      <c r="P1787" t="s">
        <v>17</v>
      </c>
      <c r="Q1787" t="s">
        <v>18</v>
      </c>
      <c r="R1787" t="s">
        <v>19</v>
      </c>
      <c r="T1787" t="s">
        <v>20</v>
      </c>
      <c r="U1787" t="s">
        <v>21</v>
      </c>
    </row>
    <row r="1788" spans="1:21">
      <c r="A1788">
        <v>2511931071</v>
      </c>
      <c r="B1788" s="3">
        <v>4</v>
      </c>
      <c r="C1788" s="3"/>
      <c r="D1788" t="s">
        <v>1397</v>
      </c>
      <c r="E1788" t="b">
        <f t="shared" si="109"/>
        <v>0</v>
      </c>
      <c r="F1788" t="b">
        <f t="shared" si="112"/>
        <v>0</v>
      </c>
      <c r="G1788" t="b">
        <f t="shared" si="110"/>
        <v>0</v>
      </c>
      <c r="H1788" t="b">
        <f t="shared" si="111"/>
        <v>0</v>
      </c>
      <c r="J1788" t="s">
        <v>233</v>
      </c>
      <c r="K1788">
        <v>435</v>
      </c>
      <c r="L1788">
        <v>144</v>
      </c>
      <c r="N1788" t="s">
        <v>1396</v>
      </c>
      <c r="R1788" t="s">
        <v>19</v>
      </c>
      <c r="T1788" t="s">
        <v>20</v>
      </c>
      <c r="U1788" t="s">
        <v>21</v>
      </c>
    </row>
    <row r="1789" spans="1:21">
      <c r="A1789">
        <v>2511934240</v>
      </c>
      <c r="B1789" s="3">
        <v>9</v>
      </c>
      <c r="C1789" s="3"/>
      <c r="D1789" t="s">
        <v>1274</v>
      </c>
      <c r="E1789" t="b">
        <f t="shared" si="109"/>
        <v>1</v>
      </c>
      <c r="F1789" t="b">
        <f t="shared" si="112"/>
        <v>0</v>
      </c>
      <c r="G1789" t="b">
        <f t="shared" si="110"/>
        <v>0</v>
      </c>
      <c r="H1789" t="b">
        <f t="shared" si="111"/>
        <v>0</v>
      </c>
      <c r="J1789" t="s">
        <v>1275</v>
      </c>
      <c r="K1789">
        <v>1626</v>
      </c>
      <c r="L1789">
        <v>541</v>
      </c>
      <c r="N1789" t="s">
        <v>1276</v>
      </c>
      <c r="P1789" t="s">
        <v>24</v>
      </c>
      <c r="Q1789" t="s">
        <v>25</v>
      </c>
      <c r="R1789" t="s">
        <v>34</v>
      </c>
      <c r="T1789" t="s">
        <v>20</v>
      </c>
      <c r="U1789" t="s">
        <v>21</v>
      </c>
    </row>
    <row r="1790" spans="1:21">
      <c r="A1790">
        <v>2511949990</v>
      </c>
      <c r="B1790" s="3">
        <v>9</v>
      </c>
      <c r="C1790" s="3"/>
      <c r="D1790" t="s">
        <v>1279</v>
      </c>
      <c r="E1790" t="b">
        <f t="shared" si="109"/>
        <v>1</v>
      </c>
      <c r="F1790" t="b">
        <f t="shared" si="112"/>
        <v>0</v>
      </c>
      <c r="G1790" t="b">
        <f t="shared" si="110"/>
        <v>0</v>
      </c>
      <c r="H1790" t="b">
        <f t="shared" si="111"/>
        <v>0</v>
      </c>
      <c r="J1790" t="s">
        <v>1275</v>
      </c>
      <c r="K1790">
        <v>1626</v>
      </c>
      <c r="L1790">
        <v>541</v>
      </c>
      <c r="N1790" t="s">
        <v>1280</v>
      </c>
      <c r="P1790" t="s">
        <v>24</v>
      </c>
      <c r="Q1790" t="s">
        <v>25</v>
      </c>
      <c r="R1790" t="s">
        <v>34</v>
      </c>
      <c r="T1790" t="s">
        <v>21</v>
      </c>
      <c r="U1790" t="s">
        <v>21</v>
      </c>
    </row>
    <row r="1791" spans="1:21">
      <c r="A1791">
        <v>2511966452</v>
      </c>
      <c r="B1791" s="3">
        <v>8</v>
      </c>
      <c r="C1791" s="3"/>
      <c r="D1791" t="s">
        <v>1211</v>
      </c>
      <c r="E1791" t="b">
        <f t="shared" si="109"/>
        <v>0</v>
      </c>
      <c r="F1791" t="b">
        <f t="shared" si="112"/>
        <v>0</v>
      </c>
      <c r="G1791" t="b">
        <f t="shared" si="110"/>
        <v>0</v>
      </c>
      <c r="H1791" t="b">
        <f t="shared" si="111"/>
        <v>0</v>
      </c>
      <c r="J1791" t="s">
        <v>32</v>
      </c>
      <c r="K1791">
        <v>873</v>
      </c>
      <c r="L1791">
        <v>290</v>
      </c>
      <c r="N1791" t="s">
        <v>1212</v>
      </c>
      <c r="P1791" t="s">
        <v>24</v>
      </c>
      <c r="Q1791" t="s">
        <v>25</v>
      </c>
      <c r="R1791" t="s">
        <v>19</v>
      </c>
      <c r="T1791" t="s">
        <v>20</v>
      </c>
      <c r="U1791" t="s">
        <v>21</v>
      </c>
    </row>
    <row r="1792" spans="1:21">
      <c r="A1792">
        <v>2511972983</v>
      </c>
      <c r="B1792" s="3">
        <v>8</v>
      </c>
      <c r="C1792" s="3"/>
      <c r="D1792" t="s">
        <v>1259</v>
      </c>
      <c r="E1792" t="b">
        <f t="shared" si="109"/>
        <v>0</v>
      </c>
      <c r="F1792" t="b">
        <f t="shared" si="112"/>
        <v>0</v>
      </c>
      <c r="G1792" t="b">
        <f t="shared" si="110"/>
        <v>0</v>
      </c>
      <c r="H1792" t="b">
        <f t="shared" si="111"/>
        <v>0</v>
      </c>
      <c r="J1792" t="s">
        <v>1207</v>
      </c>
      <c r="K1792">
        <v>870</v>
      </c>
      <c r="L1792">
        <v>289</v>
      </c>
      <c r="N1792" t="s">
        <v>1260</v>
      </c>
      <c r="P1792" t="s">
        <v>24</v>
      </c>
      <c r="Q1792" t="s">
        <v>25</v>
      </c>
      <c r="R1792" t="s">
        <v>19</v>
      </c>
      <c r="T1792" t="s">
        <v>20</v>
      </c>
      <c r="U1792" t="s">
        <v>21</v>
      </c>
    </row>
    <row r="1793" spans="1:21">
      <c r="A1793">
        <v>2511979785</v>
      </c>
      <c r="B1793" s="3">
        <v>6</v>
      </c>
      <c r="C1793" s="3"/>
      <c r="D1793" t="s">
        <v>1673</v>
      </c>
      <c r="E1793" t="b">
        <f t="shared" si="109"/>
        <v>1</v>
      </c>
      <c r="F1793" t="b">
        <f t="shared" si="112"/>
        <v>0</v>
      </c>
      <c r="G1793" t="b">
        <f t="shared" si="110"/>
        <v>0</v>
      </c>
      <c r="H1793" t="b">
        <f t="shared" si="111"/>
        <v>0</v>
      </c>
      <c r="J1793" t="s">
        <v>158</v>
      </c>
      <c r="K1793">
        <v>1896</v>
      </c>
      <c r="L1793">
        <v>631</v>
      </c>
      <c r="N1793" t="s">
        <v>1674</v>
      </c>
      <c r="P1793" t="s">
        <v>37</v>
      </c>
      <c r="Q1793" t="s">
        <v>38</v>
      </c>
      <c r="R1793" t="s">
        <v>34</v>
      </c>
      <c r="T1793" t="s">
        <v>21</v>
      </c>
      <c r="U1793" t="s">
        <v>21</v>
      </c>
    </row>
    <row r="1794" spans="1:21">
      <c r="A1794">
        <v>2511980085</v>
      </c>
      <c r="B1794" s="3">
        <v>8</v>
      </c>
      <c r="C1794" s="3"/>
      <c r="D1794" t="s">
        <v>1675</v>
      </c>
      <c r="E1794" t="b">
        <f t="shared" si="109"/>
        <v>1</v>
      </c>
      <c r="F1794" t="b">
        <f t="shared" si="112"/>
        <v>0</v>
      </c>
      <c r="G1794" t="b">
        <f t="shared" si="110"/>
        <v>0</v>
      </c>
      <c r="H1794" t="b">
        <f t="shared" si="111"/>
        <v>0</v>
      </c>
      <c r="J1794" t="s">
        <v>36</v>
      </c>
      <c r="K1794">
        <v>1866</v>
      </c>
      <c r="L1794">
        <v>621</v>
      </c>
      <c r="N1794" t="s">
        <v>1674</v>
      </c>
      <c r="P1794" t="s">
        <v>37</v>
      </c>
      <c r="Q1794" t="s">
        <v>38</v>
      </c>
      <c r="R1794" t="s">
        <v>34</v>
      </c>
      <c r="T1794" t="s">
        <v>21</v>
      </c>
      <c r="U1794" t="s">
        <v>21</v>
      </c>
    </row>
    <row r="1795" spans="1:21">
      <c r="A1795">
        <v>2511990001</v>
      </c>
      <c r="B1795" s="3">
        <v>9</v>
      </c>
      <c r="C1795" s="3"/>
      <c r="D1795" t="s">
        <v>1277</v>
      </c>
      <c r="E1795" t="b">
        <f t="shared" ref="E1795:E1858" si="113">ISNUMBER(SEARCH("pfam04234",R1795))</f>
        <v>1</v>
      </c>
      <c r="F1795" t="b">
        <f t="shared" si="112"/>
        <v>0</v>
      </c>
      <c r="G1795" t="b">
        <f t="shared" ref="G1795:G1858" si="114">ISNUMBER(SEARCH("pfam13442",R1795))</f>
        <v>0</v>
      </c>
      <c r="H1795" t="b">
        <f t="shared" ref="H1795:H1858" si="115">ISNUMBER(SEARCH("pfam13115",R1795))</f>
        <v>0</v>
      </c>
      <c r="J1795" t="s">
        <v>1275</v>
      </c>
      <c r="K1795">
        <v>1626</v>
      </c>
      <c r="L1795">
        <v>541</v>
      </c>
      <c r="N1795" t="s">
        <v>1278</v>
      </c>
      <c r="P1795" t="s">
        <v>24</v>
      </c>
      <c r="Q1795" t="s">
        <v>25</v>
      </c>
      <c r="R1795" t="s">
        <v>34</v>
      </c>
      <c r="T1795" t="s">
        <v>20</v>
      </c>
      <c r="U1795" t="s">
        <v>21</v>
      </c>
    </row>
    <row r="1796" spans="1:21">
      <c r="A1796">
        <v>2512000337</v>
      </c>
      <c r="B1796" s="3">
        <v>9</v>
      </c>
      <c r="C1796" s="3"/>
      <c r="D1796" t="s">
        <v>1030</v>
      </c>
      <c r="E1796" t="b">
        <f t="shared" si="113"/>
        <v>1</v>
      </c>
      <c r="F1796" t="b">
        <f t="shared" si="112"/>
        <v>0</v>
      </c>
      <c r="G1796" t="b">
        <f t="shared" si="114"/>
        <v>0</v>
      </c>
      <c r="H1796" t="b">
        <f t="shared" si="115"/>
        <v>0</v>
      </c>
      <c r="J1796" t="s">
        <v>1031</v>
      </c>
      <c r="K1796">
        <v>1563</v>
      </c>
      <c r="L1796">
        <v>520</v>
      </c>
      <c r="N1796" t="s">
        <v>1032</v>
      </c>
      <c r="P1796" t="s">
        <v>24</v>
      </c>
      <c r="Q1796" t="s">
        <v>25</v>
      </c>
      <c r="R1796" t="s">
        <v>34</v>
      </c>
      <c r="T1796" t="s">
        <v>21</v>
      </c>
      <c r="U1796" t="s">
        <v>21</v>
      </c>
    </row>
    <row r="1797" spans="1:21">
      <c r="A1797">
        <v>2512002603</v>
      </c>
      <c r="B1797" s="3">
        <v>14</v>
      </c>
      <c r="C1797" s="3"/>
      <c r="D1797" t="s">
        <v>1033</v>
      </c>
      <c r="E1797" t="b">
        <f t="shared" si="113"/>
        <v>0</v>
      </c>
      <c r="F1797" t="b">
        <f t="shared" si="112"/>
        <v>0</v>
      </c>
      <c r="G1797" t="b">
        <f t="shared" si="114"/>
        <v>0</v>
      </c>
      <c r="H1797" t="b">
        <f t="shared" si="115"/>
        <v>0</v>
      </c>
      <c r="J1797" t="s">
        <v>32</v>
      </c>
      <c r="K1797">
        <v>1656</v>
      </c>
      <c r="L1797">
        <v>551</v>
      </c>
      <c r="N1797" t="s">
        <v>1032</v>
      </c>
      <c r="P1797" t="s">
        <v>24</v>
      </c>
      <c r="Q1797" t="s">
        <v>25</v>
      </c>
      <c r="R1797" t="s">
        <v>19</v>
      </c>
      <c r="T1797" t="s">
        <v>20</v>
      </c>
      <c r="U1797" t="s">
        <v>21</v>
      </c>
    </row>
    <row r="1798" spans="1:21">
      <c r="A1798">
        <v>2512014612</v>
      </c>
      <c r="B1798" s="3">
        <v>16</v>
      </c>
      <c r="C1798" s="3"/>
      <c r="D1798" t="s">
        <v>1150</v>
      </c>
      <c r="E1798" t="b">
        <f t="shared" si="113"/>
        <v>0</v>
      </c>
      <c r="F1798" t="b">
        <f t="shared" si="112"/>
        <v>1</v>
      </c>
      <c r="G1798" t="b">
        <f t="shared" si="114"/>
        <v>0</v>
      </c>
      <c r="H1798" t="b">
        <f t="shared" si="115"/>
        <v>0</v>
      </c>
      <c r="J1798" t="s">
        <v>225</v>
      </c>
      <c r="K1798">
        <v>2046</v>
      </c>
      <c r="L1798">
        <v>681</v>
      </c>
      <c r="N1798" t="s">
        <v>1151</v>
      </c>
      <c r="P1798" t="s">
        <v>54</v>
      </c>
      <c r="Q1798" t="s">
        <v>18</v>
      </c>
      <c r="R1798" t="s">
        <v>55</v>
      </c>
      <c r="T1798" t="s">
        <v>20</v>
      </c>
      <c r="U1798" t="s">
        <v>21</v>
      </c>
    </row>
    <row r="1799" spans="1:21">
      <c r="A1799">
        <v>2512023318</v>
      </c>
      <c r="B1799" s="3">
        <v>8</v>
      </c>
      <c r="C1799" s="3"/>
      <c r="D1799" t="s">
        <v>1643</v>
      </c>
      <c r="E1799" t="b">
        <f t="shared" si="113"/>
        <v>0</v>
      </c>
      <c r="F1799" t="b">
        <f t="shared" si="112"/>
        <v>0</v>
      </c>
      <c r="G1799" t="b">
        <f t="shared" si="114"/>
        <v>0</v>
      </c>
      <c r="H1799" t="b">
        <f t="shared" si="115"/>
        <v>0</v>
      </c>
      <c r="J1799" t="s">
        <v>1644</v>
      </c>
      <c r="K1799">
        <v>876</v>
      </c>
      <c r="L1799">
        <v>291</v>
      </c>
      <c r="N1799" t="s">
        <v>1645</v>
      </c>
      <c r="P1799" t="s">
        <v>24</v>
      </c>
      <c r="Q1799" t="s">
        <v>25</v>
      </c>
      <c r="R1799" t="s">
        <v>19</v>
      </c>
      <c r="T1799" t="s">
        <v>20</v>
      </c>
      <c r="U1799" t="s">
        <v>21</v>
      </c>
    </row>
    <row r="1800" spans="1:21">
      <c r="A1800">
        <v>2512038574</v>
      </c>
      <c r="B1800" s="3">
        <v>9</v>
      </c>
      <c r="C1800" s="3"/>
      <c r="D1800" t="s">
        <v>976</v>
      </c>
      <c r="E1800" t="b">
        <f t="shared" si="113"/>
        <v>1</v>
      </c>
      <c r="F1800" t="b">
        <f t="shared" si="112"/>
        <v>0</v>
      </c>
      <c r="G1800" t="b">
        <f t="shared" si="114"/>
        <v>0</v>
      </c>
      <c r="H1800" t="b">
        <f t="shared" si="115"/>
        <v>0</v>
      </c>
      <c r="J1800" t="s">
        <v>977</v>
      </c>
      <c r="K1800">
        <v>1620</v>
      </c>
      <c r="L1800">
        <v>539</v>
      </c>
      <c r="N1800" t="s">
        <v>978</v>
      </c>
      <c r="P1800" t="s">
        <v>24</v>
      </c>
      <c r="Q1800" t="s">
        <v>25</v>
      </c>
      <c r="R1800" t="s">
        <v>34</v>
      </c>
      <c r="T1800" t="s">
        <v>21</v>
      </c>
      <c r="U1800" t="s">
        <v>21</v>
      </c>
    </row>
    <row r="1801" spans="1:21">
      <c r="A1801">
        <v>2512067563</v>
      </c>
      <c r="B1801" s="3">
        <v>9</v>
      </c>
      <c r="C1801" s="3"/>
      <c r="D1801" t="s">
        <v>1733</v>
      </c>
      <c r="E1801" t="b">
        <f t="shared" si="113"/>
        <v>0</v>
      </c>
      <c r="F1801" t="b">
        <f t="shared" si="112"/>
        <v>0</v>
      </c>
      <c r="G1801" t="b">
        <f t="shared" si="114"/>
        <v>0</v>
      </c>
      <c r="H1801" t="b">
        <f t="shared" si="115"/>
        <v>0</v>
      </c>
      <c r="J1801" t="s">
        <v>32</v>
      </c>
      <c r="K1801">
        <v>1083</v>
      </c>
      <c r="L1801">
        <v>360</v>
      </c>
      <c r="N1801" t="s">
        <v>1734</v>
      </c>
      <c r="P1801" t="s">
        <v>24</v>
      </c>
      <c r="Q1801" t="s">
        <v>25</v>
      </c>
      <c r="R1801" t="s">
        <v>19</v>
      </c>
      <c r="T1801" t="s">
        <v>20</v>
      </c>
      <c r="U1801" t="s">
        <v>21</v>
      </c>
    </row>
    <row r="1802" spans="1:21">
      <c r="A1802">
        <v>2512073805</v>
      </c>
      <c r="B1802" s="3">
        <v>8</v>
      </c>
      <c r="C1802" s="3"/>
      <c r="D1802" t="s">
        <v>1735</v>
      </c>
      <c r="E1802" t="b">
        <f t="shared" si="113"/>
        <v>1</v>
      </c>
      <c r="F1802" t="b">
        <f t="shared" si="112"/>
        <v>0</v>
      </c>
      <c r="G1802" t="b">
        <f t="shared" si="114"/>
        <v>0</v>
      </c>
      <c r="H1802" t="b">
        <f t="shared" si="115"/>
        <v>0</v>
      </c>
      <c r="J1802" t="s">
        <v>32</v>
      </c>
      <c r="K1802">
        <v>2097</v>
      </c>
      <c r="L1802">
        <v>698</v>
      </c>
      <c r="N1802" t="s">
        <v>1734</v>
      </c>
      <c r="P1802" t="s">
        <v>24</v>
      </c>
      <c r="Q1802" t="s">
        <v>25</v>
      </c>
      <c r="R1802" t="s">
        <v>34</v>
      </c>
      <c r="T1802" t="s">
        <v>21</v>
      </c>
      <c r="U1802" t="s">
        <v>21</v>
      </c>
    </row>
    <row r="1803" spans="1:21">
      <c r="A1803">
        <v>2512323736</v>
      </c>
      <c r="B1803" s="3">
        <v>8</v>
      </c>
      <c r="C1803" s="3"/>
      <c r="D1803" t="s">
        <v>1405</v>
      </c>
      <c r="E1803" t="b">
        <f t="shared" si="113"/>
        <v>0</v>
      </c>
      <c r="F1803" t="b">
        <f t="shared" si="112"/>
        <v>0</v>
      </c>
      <c r="G1803" t="b">
        <f t="shared" si="114"/>
        <v>0</v>
      </c>
      <c r="H1803" t="b">
        <f t="shared" si="115"/>
        <v>0</v>
      </c>
      <c r="J1803" t="s">
        <v>32</v>
      </c>
      <c r="K1803">
        <v>915</v>
      </c>
      <c r="L1803">
        <v>304</v>
      </c>
      <c r="N1803" t="s">
        <v>1406</v>
      </c>
      <c r="P1803" t="s">
        <v>24</v>
      </c>
      <c r="Q1803" t="s">
        <v>25</v>
      </c>
      <c r="R1803" t="s">
        <v>19</v>
      </c>
      <c r="T1803" t="s">
        <v>20</v>
      </c>
      <c r="U1803" t="s">
        <v>21</v>
      </c>
    </row>
    <row r="1804" spans="1:21">
      <c r="A1804">
        <v>2512326352</v>
      </c>
      <c r="B1804" s="3">
        <v>4</v>
      </c>
      <c r="C1804" s="3"/>
      <c r="D1804" t="s">
        <v>1407</v>
      </c>
      <c r="E1804" t="b">
        <f t="shared" si="113"/>
        <v>0</v>
      </c>
      <c r="F1804" t="b">
        <f t="shared" si="112"/>
        <v>0</v>
      </c>
      <c r="G1804" t="b">
        <f t="shared" si="114"/>
        <v>0</v>
      </c>
      <c r="H1804" t="b">
        <f t="shared" si="115"/>
        <v>0</v>
      </c>
      <c r="J1804" t="s">
        <v>15</v>
      </c>
      <c r="K1804">
        <v>465</v>
      </c>
      <c r="L1804">
        <v>154</v>
      </c>
      <c r="N1804" t="s">
        <v>1406</v>
      </c>
      <c r="P1804" t="s">
        <v>17</v>
      </c>
      <c r="Q1804" t="s">
        <v>18</v>
      </c>
      <c r="R1804" t="s">
        <v>19</v>
      </c>
      <c r="T1804" t="s">
        <v>20</v>
      </c>
      <c r="U1804" t="s">
        <v>21</v>
      </c>
    </row>
    <row r="1805" spans="1:21">
      <c r="A1805">
        <v>2512327041</v>
      </c>
      <c r="B1805" s="3">
        <v>8</v>
      </c>
      <c r="C1805" s="3"/>
      <c r="D1805" t="s">
        <v>1408</v>
      </c>
      <c r="E1805" t="b">
        <f t="shared" si="113"/>
        <v>0</v>
      </c>
      <c r="F1805" t="b">
        <f t="shared" si="112"/>
        <v>0</v>
      </c>
      <c r="G1805" t="b">
        <f t="shared" si="114"/>
        <v>0</v>
      </c>
      <c r="H1805" t="b">
        <f t="shared" si="115"/>
        <v>0</v>
      </c>
      <c r="J1805" t="s">
        <v>32</v>
      </c>
      <c r="K1805">
        <v>864</v>
      </c>
      <c r="L1805">
        <v>287</v>
      </c>
      <c r="N1805" t="s">
        <v>1406</v>
      </c>
      <c r="P1805" t="s">
        <v>24</v>
      </c>
      <c r="Q1805" t="s">
        <v>25</v>
      </c>
      <c r="R1805" t="s">
        <v>19</v>
      </c>
      <c r="T1805" t="s">
        <v>20</v>
      </c>
      <c r="U1805" t="s">
        <v>21</v>
      </c>
    </row>
    <row r="1806" spans="1:21">
      <c r="A1806">
        <v>2512344812</v>
      </c>
      <c r="B1806" s="3">
        <v>8</v>
      </c>
      <c r="C1806" s="3"/>
      <c r="D1806" t="s">
        <v>1100</v>
      </c>
      <c r="E1806" t="b">
        <f t="shared" si="113"/>
        <v>0</v>
      </c>
      <c r="F1806" t="b">
        <f t="shared" si="112"/>
        <v>0</v>
      </c>
      <c r="G1806" t="b">
        <f t="shared" si="114"/>
        <v>0</v>
      </c>
      <c r="H1806" t="b">
        <f t="shared" si="115"/>
        <v>0</v>
      </c>
      <c r="J1806" t="s">
        <v>32</v>
      </c>
      <c r="K1806">
        <v>930</v>
      </c>
      <c r="L1806">
        <v>309</v>
      </c>
      <c r="N1806" t="s">
        <v>1101</v>
      </c>
      <c r="P1806" t="s">
        <v>24</v>
      </c>
      <c r="Q1806" t="s">
        <v>25</v>
      </c>
      <c r="R1806" t="s">
        <v>19</v>
      </c>
      <c r="T1806" t="s">
        <v>20</v>
      </c>
      <c r="U1806" t="s">
        <v>21</v>
      </c>
    </row>
    <row r="1807" spans="1:21">
      <c r="A1807">
        <v>2512346663</v>
      </c>
      <c r="B1807" s="3">
        <v>8</v>
      </c>
      <c r="C1807" s="3"/>
      <c r="D1807" t="s">
        <v>1102</v>
      </c>
      <c r="E1807" t="b">
        <f t="shared" si="113"/>
        <v>0</v>
      </c>
      <c r="F1807" t="b">
        <f t="shared" si="112"/>
        <v>0</v>
      </c>
      <c r="G1807" t="b">
        <f t="shared" si="114"/>
        <v>0</v>
      </c>
      <c r="H1807" t="b">
        <f t="shared" si="115"/>
        <v>0</v>
      </c>
      <c r="J1807" t="s">
        <v>32</v>
      </c>
      <c r="K1807">
        <v>906</v>
      </c>
      <c r="L1807">
        <v>301</v>
      </c>
      <c r="N1807" t="s">
        <v>1101</v>
      </c>
      <c r="P1807" t="s">
        <v>24</v>
      </c>
      <c r="Q1807" t="s">
        <v>25</v>
      </c>
      <c r="R1807" t="s">
        <v>19</v>
      </c>
      <c r="T1807" t="s">
        <v>20</v>
      </c>
      <c r="U1807" t="s">
        <v>21</v>
      </c>
    </row>
    <row r="1808" spans="1:21">
      <c r="A1808">
        <v>2512347878</v>
      </c>
      <c r="B1808" s="3">
        <v>4</v>
      </c>
      <c r="C1808" s="3"/>
      <c r="D1808" t="s">
        <v>1103</v>
      </c>
      <c r="E1808" t="b">
        <f t="shared" si="113"/>
        <v>0</v>
      </c>
      <c r="F1808" t="b">
        <f t="shared" si="112"/>
        <v>0</v>
      </c>
      <c r="G1808" t="b">
        <f t="shared" si="114"/>
        <v>0</v>
      </c>
      <c r="H1808" t="b">
        <f t="shared" si="115"/>
        <v>0</v>
      </c>
      <c r="J1808" t="s">
        <v>15</v>
      </c>
      <c r="K1808">
        <v>459</v>
      </c>
      <c r="L1808">
        <v>152</v>
      </c>
      <c r="N1808" t="s">
        <v>1101</v>
      </c>
      <c r="P1808" t="s">
        <v>17</v>
      </c>
      <c r="Q1808" t="s">
        <v>18</v>
      </c>
      <c r="R1808" t="s">
        <v>19</v>
      </c>
      <c r="T1808" t="s">
        <v>20</v>
      </c>
      <c r="U1808" t="s">
        <v>21</v>
      </c>
    </row>
    <row r="1809" spans="1:21">
      <c r="A1809">
        <v>2512350866</v>
      </c>
      <c r="B1809" s="3">
        <v>2</v>
      </c>
      <c r="C1809" s="3"/>
      <c r="D1809" t="s">
        <v>1104</v>
      </c>
      <c r="E1809" t="b">
        <f t="shared" si="113"/>
        <v>0</v>
      </c>
      <c r="F1809" t="b">
        <f t="shared" si="112"/>
        <v>0</v>
      </c>
      <c r="G1809" t="b">
        <f t="shared" si="114"/>
        <v>0</v>
      </c>
      <c r="H1809" t="b">
        <f t="shared" si="115"/>
        <v>0</v>
      </c>
      <c r="J1809" t="s">
        <v>282</v>
      </c>
      <c r="K1809">
        <v>282</v>
      </c>
      <c r="L1809">
        <v>93</v>
      </c>
      <c r="N1809" t="s">
        <v>1101</v>
      </c>
      <c r="R1809" t="s">
        <v>19</v>
      </c>
      <c r="T1809" t="s">
        <v>20</v>
      </c>
      <c r="U1809" t="s">
        <v>21</v>
      </c>
    </row>
    <row r="1810" spans="1:21">
      <c r="A1810">
        <v>2512363832</v>
      </c>
      <c r="B1810" s="3">
        <v>7</v>
      </c>
      <c r="C1810" s="3"/>
      <c r="D1810" t="s">
        <v>1391</v>
      </c>
      <c r="E1810" t="b">
        <f t="shared" si="113"/>
        <v>1</v>
      </c>
      <c r="F1810" t="b">
        <f t="shared" si="112"/>
        <v>0</v>
      </c>
      <c r="G1810" t="b">
        <f t="shared" si="114"/>
        <v>0</v>
      </c>
      <c r="H1810" t="b">
        <f t="shared" si="115"/>
        <v>0</v>
      </c>
      <c r="J1810" t="s">
        <v>854</v>
      </c>
      <c r="K1810">
        <v>1578</v>
      </c>
      <c r="L1810">
        <v>525</v>
      </c>
      <c r="N1810" t="s">
        <v>1392</v>
      </c>
      <c r="P1810" t="s">
        <v>24</v>
      </c>
      <c r="Q1810" t="s">
        <v>25</v>
      </c>
      <c r="R1810" t="s">
        <v>34</v>
      </c>
      <c r="T1810" t="s">
        <v>20</v>
      </c>
      <c r="U1810" t="s">
        <v>21</v>
      </c>
    </row>
    <row r="1811" spans="1:21">
      <c r="A1811">
        <v>2512372688</v>
      </c>
      <c r="B1811" s="3">
        <v>7</v>
      </c>
      <c r="C1811" s="3"/>
      <c r="D1811" t="s">
        <v>1435</v>
      </c>
      <c r="E1811" t="b">
        <f t="shared" si="113"/>
        <v>0</v>
      </c>
      <c r="F1811" t="b">
        <f t="shared" si="112"/>
        <v>0</v>
      </c>
      <c r="G1811" t="b">
        <f t="shared" si="114"/>
        <v>0</v>
      </c>
      <c r="H1811" t="b">
        <f t="shared" si="115"/>
        <v>0</v>
      </c>
      <c r="J1811" t="s">
        <v>1436</v>
      </c>
      <c r="K1811">
        <v>945</v>
      </c>
      <c r="L1811">
        <v>314</v>
      </c>
      <c r="N1811" t="s">
        <v>1437</v>
      </c>
      <c r="P1811" t="s">
        <v>24</v>
      </c>
      <c r="Q1811" t="s">
        <v>25</v>
      </c>
      <c r="R1811" t="s">
        <v>19</v>
      </c>
      <c r="T1811" t="s">
        <v>20</v>
      </c>
      <c r="U1811" t="s">
        <v>21</v>
      </c>
    </row>
    <row r="1812" spans="1:21">
      <c r="A1812">
        <v>2512386096</v>
      </c>
      <c r="B1812" s="3">
        <v>8</v>
      </c>
      <c r="C1812" s="3"/>
      <c r="D1812" t="s">
        <v>1198</v>
      </c>
      <c r="E1812" t="b">
        <f t="shared" si="113"/>
        <v>0</v>
      </c>
      <c r="F1812" t="b">
        <f t="shared" si="112"/>
        <v>0</v>
      </c>
      <c r="G1812" t="b">
        <f t="shared" si="114"/>
        <v>0</v>
      </c>
      <c r="H1812" t="b">
        <f t="shared" si="115"/>
        <v>0</v>
      </c>
      <c r="J1812" t="s">
        <v>1199</v>
      </c>
      <c r="K1812">
        <v>873</v>
      </c>
      <c r="L1812">
        <v>290</v>
      </c>
      <c r="N1812" t="s">
        <v>1200</v>
      </c>
      <c r="P1812" t="s">
        <v>24</v>
      </c>
      <c r="Q1812" t="s">
        <v>25</v>
      </c>
      <c r="R1812" t="s">
        <v>19</v>
      </c>
      <c r="T1812" t="s">
        <v>20</v>
      </c>
      <c r="U1812" t="s">
        <v>21</v>
      </c>
    </row>
    <row r="1813" spans="1:21">
      <c r="A1813">
        <v>2512437484</v>
      </c>
      <c r="B1813" s="3">
        <v>8</v>
      </c>
      <c r="C1813" s="3"/>
      <c r="D1813" t="s">
        <v>1230</v>
      </c>
      <c r="E1813" t="b">
        <f t="shared" si="113"/>
        <v>0</v>
      </c>
      <c r="F1813" t="b">
        <f t="shared" si="112"/>
        <v>0</v>
      </c>
      <c r="G1813" t="b">
        <f t="shared" si="114"/>
        <v>0</v>
      </c>
      <c r="H1813" t="b">
        <f t="shared" si="115"/>
        <v>0</v>
      </c>
      <c r="J1813" t="s">
        <v>32</v>
      </c>
      <c r="K1813">
        <v>879</v>
      </c>
      <c r="L1813">
        <v>292</v>
      </c>
      <c r="N1813" t="s">
        <v>1231</v>
      </c>
      <c r="P1813" t="s">
        <v>24</v>
      </c>
      <c r="Q1813" t="s">
        <v>25</v>
      </c>
      <c r="R1813" t="s">
        <v>19</v>
      </c>
      <c r="T1813" t="s">
        <v>20</v>
      </c>
      <c r="U1813" t="s">
        <v>21</v>
      </c>
    </row>
    <row r="1814" spans="1:21">
      <c r="A1814">
        <v>2512439330</v>
      </c>
      <c r="B1814" s="3">
        <v>16</v>
      </c>
      <c r="C1814" s="3"/>
      <c r="D1814" t="s">
        <v>1232</v>
      </c>
      <c r="E1814" t="b">
        <f t="shared" si="113"/>
        <v>0</v>
      </c>
      <c r="F1814" t="b">
        <f t="shared" si="112"/>
        <v>1</v>
      </c>
      <c r="G1814" t="b">
        <f t="shared" si="114"/>
        <v>0</v>
      </c>
      <c r="H1814" t="b">
        <f t="shared" si="115"/>
        <v>0</v>
      </c>
      <c r="J1814" t="s">
        <v>52</v>
      </c>
      <c r="K1814">
        <v>2025</v>
      </c>
      <c r="L1814">
        <v>674</v>
      </c>
      <c r="N1814" t="s">
        <v>1231</v>
      </c>
      <c r="P1814" t="s">
        <v>54</v>
      </c>
      <c r="Q1814" t="s">
        <v>18</v>
      </c>
      <c r="R1814" t="s">
        <v>55</v>
      </c>
      <c r="T1814" t="s">
        <v>20</v>
      </c>
      <c r="U1814" t="s">
        <v>21</v>
      </c>
    </row>
    <row r="1815" spans="1:21">
      <c r="A1815">
        <v>2512446753</v>
      </c>
      <c r="B1815" s="3">
        <v>8</v>
      </c>
      <c r="C1815" s="3"/>
      <c r="D1815" t="s">
        <v>1253</v>
      </c>
      <c r="E1815" t="b">
        <f t="shared" si="113"/>
        <v>0</v>
      </c>
      <c r="F1815" t="b">
        <f t="shared" si="112"/>
        <v>0</v>
      </c>
      <c r="G1815" t="b">
        <f t="shared" si="114"/>
        <v>0</v>
      </c>
      <c r="H1815" t="b">
        <f t="shared" si="115"/>
        <v>0</v>
      </c>
      <c r="J1815" t="s">
        <v>114</v>
      </c>
      <c r="K1815">
        <v>873</v>
      </c>
      <c r="L1815">
        <v>290</v>
      </c>
      <c r="N1815" t="s">
        <v>1254</v>
      </c>
      <c r="P1815" t="s">
        <v>24</v>
      </c>
      <c r="Q1815" t="s">
        <v>25</v>
      </c>
      <c r="R1815" t="s">
        <v>19</v>
      </c>
      <c r="T1815" t="s">
        <v>20</v>
      </c>
      <c r="U1815" t="s">
        <v>21</v>
      </c>
    </row>
    <row r="1816" spans="1:21">
      <c r="A1816">
        <v>2512469721</v>
      </c>
      <c r="B1816" s="3">
        <v>10</v>
      </c>
      <c r="C1816" s="3"/>
      <c r="D1816" t="s">
        <v>1667</v>
      </c>
      <c r="E1816" t="b">
        <f t="shared" si="113"/>
        <v>0</v>
      </c>
      <c r="F1816" t="b">
        <f t="shared" si="112"/>
        <v>0</v>
      </c>
      <c r="G1816" t="b">
        <f t="shared" si="114"/>
        <v>0</v>
      </c>
      <c r="H1816" t="b">
        <f t="shared" si="115"/>
        <v>0</v>
      </c>
      <c r="J1816" t="s">
        <v>454</v>
      </c>
      <c r="K1816">
        <v>1095</v>
      </c>
      <c r="L1816">
        <v>364</v>
      </c>
      <c r="N1816" t="s">
        <v>1668</v>
      </c>
      <c r="P1816" t="s">
        <v>24</v>
      </c>
      <c r="Q1816" t="s">
        <v>25</v>
      </c>
      <c r="R1816" t="s">
        <v>19</v>
      </c>
      <c r="T1816" t="s">
        <v>20</v>
      </c>
      <c r="U1816" t="s">
        <v>21</v>
      </c>
    </row>
    <row r="1817" spans="1:21">
      <c r="A1817">
        <v>2512469775</v>
      </c>
      <c r="B1817" s="3">
        <v>9</v>
      </c>
      <c r="C1817" s="3"/>
      <c r="D1817" t="s">
        <v>1669</v>
      </c>
      <c r="E1817" t="b">
        <f t="shared" si="113"/>
        <v>0</v>
      </c>
      <c r="F1817" t="b">
        <f t="shared" si="112"/>
        <v>0</v>
      </c>
      <c r="G1817" t="b">
        <f t="shared" si="114"/>
        <v>0</v>
      </c>
      <c r="H1817" t="b">
        <f t="shared" si="115"/>
        <v>0</v>
      </c>
      <c r="J1817" t="s">
        <v>454</v>
      </c>
      <c r="K1817">
        <v>1095</v>
      </c>
      <c r="L1817">
        <v>364</v>
      </c>
      <c r="N1817" t="s">
        <v>1668</v>
      </c>
      <c r="P1817" t="s">
        <v>24</v>
      </c>
      <c r="Q1817" t="s">
        <v>25</v>
      </c>
      <c r="R1817" t="s">
        <v>19</v>
      </c>
      <c r="T1817" t="s">
        <v>20</v>
      </c>
      <c r="U1817" t="s">
        <v>21</v>
      </c>
    </row>
    <row r="1818" spans="1:21">
      <c r="A1818">
        <v>2512530692</v>
      </c>
      <c r="B1818" s="3">
        <v>9</v>
      </c>
      <c r="C1818" s="3"/>
      <c r="D1818" t="s">
        <v>1176</v>
      </c>
      <c r="E1818" t="b">
        <f t="shared" si="113"/>
        <v>1</v>
      </c>
      <c r="F1818" t="b">
        <f t="shared" si="112"/>
        <v>0</v>
      </c>
      <c r="G1818" t="b">
        <f t="shared" si="114"/>
        <v>0</v>
      </c>
      <c r="H1818" t="b">
        <f t="shared" si="115"/>
        <v>0</v>
      </c>
      <c r="J1818" t="s">
        <v>32</v>
      </c>
      <c r="K1818">
        <v>1626</v>
      </c>
      <c r="L1818">
        <v>541</v>
      </c>
      <c r="N1818" t="s">
        <v>1177</v>
      </c>
      <c r="P1818" t="s">
        <v>24</v>
      </c>
      <c r="Q1818" t="s">
        <v>25</v>
      </c>
      <c r="R1818" t="s">
        <v>34</v>
      </c>
      <c r="T1818" t="s">
        <v>20</v>
      </c>
      <c r="U1818" t="s">
        <v>21</v>
      </c>
    </row>
    <row r="1819" spans="1:21">
      <c r="A1819">
        <v>2512590095</v>
      </c>
      <c r="B1819" s="3">
        <v>4</v>
      </c>
      <c r="C1819" s="3"/>
      <c r="D1819" t="s">
        <v>1322</v>
      </c>
      <c r="E1819" t="b">
        <f t="shared" si="113"/>
        <v>0</v>
      </c>
      <c r="F1819" t="b">
        <f t="shared" si="112"/>
        <v>0</v>
      </c>
      <c r="G1819" t="b">
        <f t="shared" si="114"/>
        <v>0</v>
      </c>
      <c r="H1819" t="b">
        <f t="shared" si="115"/>
        <v>0</v>
      </c>
      <c r="J1819" t="s">
        <v>1323</v>
      </c>
      <c r="K1819">
        <v>453</v>
      </c>
      <c r="L1819">
        <v>150</v>
      </c>
      <c r="N1819" t="s">
        <v>1324</v>
      </c>
      <c r="P1819" t="s">
        <v>17</v>
      </c>
      <c r="Q1819" t="s">
        <v>18</v>
      </c>
      <c r="R1819" t="s">
        <v>19</v>
      </c>
      <c r="T1819" t="s">
        <v>20</v>
      </c>
      <c r="U1819" t="s">
        <v>21</v>
      </c>
    </row>
    <row r="1820" spans="1:21">
      <c r="A1820">
        <v>2512593402</v>
      </c>
      <c r="B1820" s="3">
        <v>4</v>
      </c>
      <c r="C1820" s="3"/>
      <c r="D1820" t="s">
        <v>1320</v>
      </c>
      <c r="E1820" t="b">
        <f t="shared" si="113"/>
        <v>0</v>
      </c>
      <c r="F1820" t="b">
        <f t="shared" ref="F1820:F1883" si="116">ISNUMBER(SEARCH("pfam09678",R1820))</f>
        <v>0</v>
      </c>
      <c r="G1820" t="b">
        <f t="shared" si="114"/>
        <v>0</v>
      </c>
      <c r="H1820" t="b">
        <f t="shared" si="115"/>
        <v>0</v>
      </c>
      <c r="J1820" t="s">
        <v>101</v>
      </c>
      <c r="K1820">
        <v>462</v>
      </c>
      <c r="L1820">
        <v>153</v>
      </c>
      <c r="N1820" t="s">
        <v>1321</v>
      </c>
      <c r="P1820" t="s">
        <v>17</v>
      </c>
      <c r="Q1820" t="s">
        <v>18</v>
      </c>
      <c r="R1820" t="s">
        <v>19</v>
      </c>
      <c r="T1820" t="s">
        <v>20</v>
      </c>
      <c r="U1820" t="s">
        <v>21</v>
      </c>
    </row>
    <row r="1821" spans="1:21">
      <c r="A1821">
        <v>2512597506</v>
      </c>
      <c r="B1821" s="3">
        <v>7</v>
      </c>
      <c r="C1821" s="3"/>
      <c r="D1821" t="s">
        <v>1375</v>
      </c>
      <c r="E1821" t="b">
        <f t="shared" si="113"/>
        <v>0</v>
      </c>
      <c r="F1821" t="b">
        <f t="shared" si="116"/>
        <v>0</v>
      </c>
      <c r="G1821" t="b">
        <f t="shared" si="114"/>
        <v>0</v>
      </c>
      <c r="H1821" t="b">
        <f t="shared" si="115"/>
        <v>0</v>
      </c>
      <c r="J1821" t="s">
        <v>1376</v>
      </c>
      <c r="K1821">
        <v>948</v>
      </c>
      <c r="L1821">
        <v>315</v>
      </c>
      <c r="N1821" t="s">
        <v>1377</v>
      </c>
      <c r="P1821" t="s">
        <v>24</v>
      </c>
      <c r="Q1821" t="s">
        <v>25</v>
      </c>
      <c r="R1821" t="s">
        <v>19</v>
      </c>
      <c r="T1821" t="s">
        <v>20</v>
      </c>
      <c r="U1821" t="s">
        <v>21</v>
      </c>
    </row>
    <row r="1822" spans="1:21">
      <c r="A1822">
        <v>2512621247</v>
      </c>
      <c r="B1822" s="3">
        <v>16</v>
      </c>
      <c r="C1822" s="3"/>
      <c r="D1822" t="s">
        <v>970</v>
      </c>
      <c r="E1822" t="b">
        <f t="shared" si="113"/>
        <v>0</v>
      </c>
      <c r="F1822" t="b">
        <f t="shared" si="116"/>
        <v>1</v>
      </c>
      <c r="G1822" t="b">
        <f t="shared" si="114"/>
        <v>0</v>
      </c>
      <c r="H1822" t="b">
        <f t="shared" si="115"/>
        <v>0</v>
      </c>
      <c r="J1822" t="s">
        <v>52</v>
      </c>
      <c r="K1822">
        <v>2010</v>
      </c>
      <c r="L1822">
        <v>669</v>
      </c>
      <c r="N1822" t="s">
        <v>971</v>
      </c>
      <c r="P1822" t="s">
        <v>54</v>
      </c>
      <c r="Q1822" t="s">
        <v>18</v>
      </c>
      <c r="R1822" t="s">
        <v>55</v>
      </c>
      <c r="T1822" t="s">
        <v>20</v>
      </c>
      <c r="U1822" t="s">
        <v>21</v>
      </c>
    </row>
    <row r="1823" spans="1:21">
      <c r="A1823">
        <v>2512622890</v>
      </c>
      <c r="B1823" s="3">
        <v>9</v>
      </c>
      <c r="C1823" s="3"/>
      <c r="D1823" t="s">
        <v>972</v>
      </c>
      <c r="E1823" t="b">
        <f t="shared" si="113"/>
        <v>1</v>
      </c>
      <c r="F1823" t="b">
        <f t="shared" si="116"/>
        <v>0</v>
      </c>
      <c r="G1823" t="b">
        <f t="shared" si="114"/>
        <v>0</v>
      </c>
      <c r="H1823" t="b">
        <f t="shared" si="115"/>
        <v>0</v>
      </c>
      <c r="J1823" t="s">
        <v>32</v>
      </c>
      <c r="K1823">
        <v>1773</v>
      </c>
      <c r="L1823">
        <v>590</v>
      </c>
      <c r="N1823" t="s">
        <v>971</v>
      </c>
      <c r="P1823" t="s">
        <v>24</v>
      </c>
      <c r="Q1823" t="s">
        <v>25</v>
      </c>
      <c r="R1823" t="s">
        <v>34</v>
      </c>
      <c r="T1823" t="s">
        <v>21</v>
      </c>
      <c r="U1823" t="s">
        <v>21</v>
      </c>
    </row>
    <row r="1824" spans="1:21">
      <c r="A1824">
        <v>2512623016</v>
      </c>
      <c r="B1824" s="3">
        <v>9</v>
      </c>
      <c r="C1824" s="3"/>
      <c r="D1824" t="s">
        <v>973</v>
      </c>
      <c r="E1824" t="b">
        <f t="shared" si="113"/>
        <v>0</v>
      </c>
      <c r="F1824" t="b">
        <f t="shared" si="116"/>
        <v>0</v>
      </c>
      <c r="G1824" t="b">
        <f t="shared" si="114"/>
        <v>0</v>
      </c>
      <c r="H1824" t="b">
        <f t="shared" si="115"/>
        <v>0</v>
      </c>
      <c r="J1824" t="s">
        <v>32</v>
      </c>
      <c r="K1824">
        <v>1026</v>
      </c>
      <c r="L1824">
        <v>341</v>
      </c>
      <c r="N1824" t="s">
        <v>971</v>
      </c>
      <c r="P1824" t="s">
        <v>24</v>
      </c>
      <c r="Q1824" t="s">
        <v>25</v>
      </c>
      <c r="R1824" t="s">
        <v>19</v>
      </c>
      <c r="T1824" t="s">
        <v>20</v>
      </c>
      <c r="U1824" t="s">
        <v>21</v>
      </c>
    </row>
    <row r="1825" spans="1:21">
      <c r="A1825">
        <v>2512626480</v>
      </c>
      <c r="B1825" s="3">
        <v>9</v>
      </c>
      <c r="C1825" s="3"/>
      <c r="D1825" t="s">
        <v>946</v>
      </c>
      <c r="E1825" t="b">
        <f t="shared" si="113"/>
        <v>0</v>
      </c>
      <c r="F1825" t="b">
        <f t="shared" si="116"/>
        <v>0</v>
      </c>
      <c r="G1825" t="b">
        <f t="shared" si="114"/>
        <v>0</v>
      </c>
      <c r="H1825" t="b">
        <f t="shared" si="115"/>
        <v>0</v>
      </c>
      <c r="J1825" t="s">
        <v>32</v>
      </c>
      <c r="K1825">
        <v>1119</v>
      </c>
      <c r="L1825">
        <v>372</v>
      </c>
      <c r="N1825" t="s">
        <v>947</v>
      </c>
      <c r="P1825" t="s">
        <v>24</v>
      </c>
      <c r="Q1825" t="s">
        <v>25</v>
      </c>
      <c r="R1825" t="s">
        <v>19</v>
      </c>
      <c r="T1825" t="s">
        <v>20</v>
      </c>
      <c r="U1825" t="s">
        <v>21</v>
      </c>
    </row>
    <row r="1826" spans="1:21">
      <c r="A1826">
        <v>2512628782</v>
      </c>
      <c r="B1826" s="3">
        <v>7</v>
      </c>
      <c r="C1826" s="3"/>
      <c r="D1826" t="s">
        <v>948</v>
      </c>
      <c r="E1826" t="b">
        <f t="shared" si="113"/>
        <v>0</v>
      </c>
      <c r="F1826" t="b">
        <f t="shared" si="116"/>
        <v>0</v>
      </c>
      <c r="G1826" t="b">
        <f t="shared" si="114"/>
        <v>0</v>
      </c>
      <c r="H1826" t="b">
        <f t="shared" si="115"/>
        <v>0</v>
      </c>
      <c r="J1826" t="s">
        <v>32</v>
      </c>
      <c r="K1826">
        <v>936</v>
      </c>
      <c r="L1826">
        <v>311</v>
      </c>
      <c r="N1826" t="s">
        <v>947</v>
      </c>
      <c r="P1826" t="s">
        <v>24</v>
      </c>
      <c r="Q1826" t="s">
        <v>25</v>
      </c>
      <c r="R1826" t="s">
        <v>19</v>
      </c>
      <c r="T1826" t="s">
        <v>20</v>
      </c>
      <c r="U1826" t="s">
        <v>21</v>
      </c>
    </row>
    <row r="1827" spans="1:21">
      <c r="A1827">
        <v>2512630259</v>
      </c>
      <c r="B1827" s="3">
        <v>16</v>
      </c>
      <c r="C1827" s="3"/>
      <c r="D1827" t="s">
        <v>949</v>
      </c>
      <c r="E1827" t="b">
        <f t="shared" si="113"/>
        <v>0</v>
      </c>
      <c r="F1827" t="b">
        <f t="shared" si="116"/>
        <v>1</v>
      </c>
      <c r="G1827" t="b">
        <f t="shared" si="114"/>
        <v>0</v>
      </c>
      <c r="H1827" t="b">
        <f t="shared" si="115"/>
        <v>0</v>
      </c>
      <c r="J1827" t="s">
        <v>52</v>
      </c>
      <c r="K1827">
        <v>1971</v>
      </c>
      <c r="L1827">
        <v>656</v>
      </c>
      <c r="N1827" t="s">
        <v>947</v>
      </c>
      <c r="P1827" t="s">
        <v>54</v>
      </c>
      <c r="Q1827" t="s">
        <v>18</v>
      </c>
      <c r="R1827" t="s">
        <v>55</v>
      </c>
      <c r="T1827" t="s">
        <v>21</v>
      </c>
      <c r="U1827" t="s">
        <v>21</v>
      </c>
    </row>
    <row r="1828" spans="1:21">
      <c r="A1828">
        <v>2512712943</v>
      </c>
      <c r="B1828" s="3">
        <v>9</v>
      </c>
      <c r="C1828" s="3"/>
      <c r="D1828" t="s">
        <v>1001</v>
      </c>
      <c r="E1828" t="b">
        <f t="shared" si="113"/>
        <v>1</v>
      </c>
      <c r="F1828" t="b">
        <f t="shared" si="116"/>
        <v>0</v>
      </c>
      <c r="G1828" t="b">
        <f t="shared" si="114"/>
        <v>0</v>
      </c>
      <c r="H1828" t="b">
        <f t="shared" si="115"/>
        <v>0</v>
      </c>
      <c r="J1828" t="s">
        <v>1002</v>
      </c>
      <c r="K1828">
        <v>1758</v>
      </c>
      <c r="L1828">
        <v>585</v>
      </c>
      <c r="N1828" t="s">
        <v>1003</v>
      </c>
      <c r="P1828" t="s">
        <v>24</v>
      </c>
      <c r="Q1828" t="s">
        <v>25</v>
      </c>
      <c r="R1828" t="s">
        <v>34</v>
      </c>
      <c r="T1828" t="s">
        <v>21</v>
      </c>
      <c r="U1828" t="s">
        <v>21</v>
      </c>
    </row>
    <row r="1829" spans="1:21">
      <c r="A1829">
        <v>2512713301</v>
      </c>
      <c r="B1829" s="3">
        <v>9</v>
      </c>
      <c r="C1829" s="3"/>
      <c r="D1829" t="s">
        <v>1004</v>
      </c>
      <c r="E1829" t="b">
        <f t="shared" si="113"/>
        <v>1</v>
      </c>
      <c r="F1829" t="b">
        <f t="shared" si="116"/>
        <v>0</v>
      </c>
      <c r="G1829" t="b">
        <f t="shared" si="114"/>
        <v>0</v>
      </c>
      <c r="H1829" t="b">
        <f t="shared" si="115"/>
        <v>0</v>
      </c>
      <c r="J1829" t="s">
        <v>1005</v>
      </c>
      <c r="K1829">
        <v>1776</v>
      </c>
      <c r="L1829">
        <v>591</v>
      </c>
      <c r="N1829" t="s">
        <v>1003</v>
      </c>
      <c r="P1829" t="s">
        <v>37</v>
      </c>
      <c r="Q1829" t="s">
        <v>38</v>
      </c>
      <c r="R1829" t="s">
        <v>34</v>
      </c>
      <c r="T1829" t="s">
        <v>21</v>
      </c>
      <c r="U1829" t="s">
        <v>21</v>
      </c>
    </row>
    <row r="1830" spans="1:21">
      <c r="A1830">
        <v>2512714090</v>
      </c>
      <c r="B1830" s="3">
        <v>16</v>
      </c>
      <c r="C1830" s="3"/>
      <c r="D1830" t="s">
        <v>1006</v>
      </c>
      <c r="E1830" t="b">
        <f t="shared" si="113"/>
        <v>0</v>
      </c>
      <c r="F1830" t="b">
        <f t="shared" si="116"/>
        <v>1</v>
      </c>
      <c r="G1830" t="b">
        <f t="shared" si="114"/>
        <v>0</v>
      </c>
      <c r="H1830" t="b">
        <f t="shared" si="115"/>
        <v>0</v>
      </c>
      <c r="J1830" t="s">
        <v>52</v>
      </c>
      <c r="K1830">
        <v>1968</v>
      </c>
      <c r="L1830">
        <v>655</v>
      </c>
      <c r="N1830" t="s">
        <v>1003</v>
      </c>
      <c r="P1830" t="s">
        <v>54</v>
      </c>
      <c r="Q1830" t="s">
        <v>18</v>
      </c>
      <c r="R1830" t="s">
        <v>55</v>
      </c>
      <c r="T1830" t="s">
        <v>20</v>
      </c>
      <c r="U1830" t="s">
        <v>21</v>
      </c>
    </row>
    <row r="1831" spans="1:21">
      <c r="A1831">
        <v>2512714868</v>
      </c>
      <c r="B1831" s="3">
        <v>9</v>
      </c>
      <c r="C1831" s="3"/>
      <c r="D1831" t="s">
        <v>1007</v>
      </c>
      <c r="E1831" t="b">
        <f t="shared" si="113"/>
        <v>0</v>
      </c>
      <c r="F1831" t="b">
        <f t="shared" si="116"/>
        <v>0</v>
      </c>
      <c r="G1831" t="b">
        <f t="shared" si="114"/>
        <v>0</v>
      </c>
      <c r="H1831" t="b">
        <f t="shared" si="115"/>
        <v>0</v>
      </c>
      <c r="J1831" t="s">
        <v>1008</v>
      </c>
      <c r="K1831">
        <v>1410</v>
      </c>
      <c r="L1831">
        <v>469</v>
      </c>
      <c r="N1831" t="s">
        <v>1003</v>
      </c>
      <c r="P1831" t="s">
        <v>24</v>
      </c>
      <c r="Q1831" t="s">
        <v>25</v>
      </c>
      <c r="R1831" t="s">
        <v>19</v>
      </c>
      <c r="T1831" t="s">
        <v>20</v>
      </c>
      <c r="U1831" t="s">
        <v>21</v>
      </c>
    </row>
    <row r="1832" spans="1:21">
      <c r="A1832">
        <v>2512722026</v>
      </c>
      <c r="B1832" s="3">
        <v>16</v>
      </c>
      <c r="C1832" s="3"/>
      <c r="D1832" t="s">
        <v>1148</v>
      </c>
      <c r="E1832" t="b">
        <f t="shared" si="113"/>
        <v>0</v>
      </c>
      <c r="F1832" t="b">
        <f t="shared" si="116"/>
        <v>1</v>
      </c>
      <c r="G1832" t="b">
        <f t="shared" si="114"/>
        <v>0</v>
      </c>
      <c r="H1832" t="b">
        <f t="shared" si="115"/>
        <v>0</v>
      </c>
      <c r="J1832" t="s">
        <v>225</v>
      </c>
      <c r="K1832">
        <v>2046</v>
      </c>
      <c r="L1832">
        <v>681</v>
      </c>
      <c r="N1832" t="s">
        <v>1149</v>
      </c>
      <c r="P1832" t="s">
        <v>54</v>
      </c>
      <c r="Q1832" t="s">
        <v>18</v>
      </c>
      <c r="R1832" t="s">
        <v>55</v>
      </c>
      <c r="T1832" t="s">
        <v>20</v>
      </c>
      <c r="U1832" t="s">
        <v>21</v>
      </c>
    </row>
    <row r="1833" spans="1:21">
      <c r="A1833">
        <v>2512735909</v>
      </c>
      <c r="B1833" s="3">
        <v>9</v>
      </c>
      <c r="C1833" s="3"/>
      <c r="D1833" t="s">
        <v>1380</v>
      </c>
      <c r="E1833" t="b">
        <f t="shared" si="113"/>
        <v>1</v>
      </c>
      <c r="F1833" t="b">
        <f t="shared" si="116"/>
        <v>0</v>
      </c>
      <c r="G1833" t="b">
        <f t="shared" si="114"/>
        <v>0</v>
      </c>
      <c r="H1833" t="b">
        <f t="shared" si="115"/>
        <v>0</v>
      </c>
      <c r="J1833" t="s">
        <v>36</v>
      </c>
      <c r="K1833">
        <v>1659</v>
      </c>
      <c r="L1833">
        <v>552</v>
      </c>
      <c r="N1833" t="s">
        <v>1381</v>
      </c>
      <c r="P1833" t="s">
        <v>37</v>
      </c>
      <c r="Q1833" t="s">
        <v>38</v>
      </c>
      <c r="R1833" t="s">
        <v>34</v>
      </c>
      <c r="T1833" t="s">
        <v>21</v>
      </c>
      <c r="U1833" t="s">
        <v>21</v>
      </c>
    </row>
    <row r="1834" spans="1:21">
      <c r="A1834">
        <v>2512739871</v>
      </c>
      <c r="B1834" s="3">
        <v>16</v>
      </c>
      <c r="C1834" s="3"/>
      <c r="D1834" t="s">
        <v>1347</v>
      </c>
      <c r="E1834" t="b">
        <f t="shared" si="113"/>
        <v>0</v>
      </c>
      <c r="F1834" t="b">
        <f t="shared" si="116"/>
        <v>1</v>
      </c>
      <c r="G1834" t="b">
        <f t="shared" si="114"/>
        <v>0</v>
      </c>
      <c r="H1834" t="b">
        <f t="shared" si="115"/>
        <v>0</v>
      </c>
      <c r="J1834" t="s">
        <v>52</v>
      </c>
      <c r="K1834">
        <v>2064</v>
      </c>
      <c r="L1834">
        <v>687</v>
      </c>
      <c r="N1834" t="s">
        <v>1348</v>
      </c>
      <c r="P1834" t="s">
        <v>54</v>
      </c>
      <c r="Q1834" t="s">
        <v>18</v>
      </c>
      <c r="R1834" t="s">
        <v>55</v>
      </c>
      <c r="T1834" t="s">
        <v>20</v>
      </c>
      <c r="U1834" t="s">
        <v>21</v>
      </c>
    </row>
    <row r="1835" spans="1:21">
      <c r="A1835">
        <v>2512747256</v>
      </c>
      <c r="B1835" s="3">
        <v>9</v>
      </c>
      <c r="C1835" s="3"/>
      <c r="D1835" t="s">
        <v>1238</v>
      </c>
      <c r="E1835" t="b">
        <f t="shared" si="113"/>
        <v>1</v>
      </c>
      <c r="F1835" t="b">
        <f t="shared" si="116"/>
        <v>0</v>
      </c>
      <c r="G1835" t="b">
        <f t="shared" si="114"/>
        <v>0</v>
      </c>
      <c r="H1835" t="b">
        <f t="shared" si="115"/>
        <v>0</v>
      </c>
      <c r="J1835" t="s">
        <v>1239</v>
      </c>
      <c r="K1835">
        <v>1677</v>
      </c>
      <c r="L1835">
        <v>558</v>
      </c>
      <c r="N1835" t="s">
        <v>1240</v>
      </c>
      <c r="P1835" t="s">
        <v>37</v>
      </c>
      <c r="Q1835" t="s">
        <v>38</v>
      </c>
      <c r="R1835" t="s">
        <v>34</v>
      </c>
      <c r="T1835" t="s">
        <v>21</v>
      </c>
      <c r="U1835" t="s">
        <v>21</v>
      </c>
    </row>
    <row r="1836" spans="1:21">
      <c r="A1836">
        <v>2512768299</v>
      </c>
      <c r="B1836" s="3">
        <v>16</v>
      </c>
      <c r="C1836" s="3"/>
      <c r="D1836" t="s">
        <v>1345</v>
      </c>
      <c r="E1836" t="b">
        <f t="shared" si="113"/>
        <v>0</v>
      </c>
      <c r="F1836" t="b">
        <f t="shared" si="116"/>
        <v>1</v>
      </c>
      <c r="G1836" t="b">
        <f t="shared" si="114"/>
        <v>0</v>
      </c>
      <c r="H1836" t="b">
        <f t="shared" si="115"/>
        <v>0</v>
      </c>
      <c r="J1836" t="s">
        <v>52</v>
      </c>
      <c r="K1836">
        <v>2064</v>
      </c>
      <c r="L1836">
        <v>687</v>
      </c>
      <c r="N1836" t="s">
        <v>1346</v>
      </c>
      <c r="P1836" t="s">
        <v>54</v>
      </c>
      <c r="Q1836" t="s">
        <v>18</v>
      </c>
      <c r="R1836" t="s">
        <v>55</v>
      </c>
      <c r="T1836" t="s">
        <v>20</v>
      </c>
      <c r="U1836" t="s">
        <v>21</v>
      </c>
    </row>
    <row r="1837" spans="1:21">
      <c r="A1837">
        <v>2512785375</v>
      </c>
      <c r="B1837" s="3">
        <v>16</v>
      </c>
      <c r="C1837" s="3"/>
      <c r="D1837" t="s">
        <v>1354</v>
      </c>
      <c r="E1837" t="b">
        <f t="shared" si="113"/>
        <v>0</v>
      </c>
      <c r="F1837" t="b">
        <f t="shared" si="116"/>
        <v>1</v>
      </c>
      <c r="G1837" t="b">
        <f t="shared" si="114"/>
        <v>0</v>
      </c>
      <c r="H1837" t="b">
        <f t="shared" si="115"/>
        <v>0</v>
      </c>
      <c r="J1837" t="s">
        <v>52</v>
      </c>
      <c r="K1837">
        <v>1986</v>
      </c>
      <c r="L1837">
        <v>661</v>
      </c>
      <c r="N1837" t="s">
        <v>1355</v>
      </c>
      <c r="P1837" t="s">
        <v>54</v>
      </c>
      <c r="Q1837" t="s">
        <v>18</v>
      </c>
      <c r="R1837" t="s">
        <v>55</v>
      </c>
      <c r="T1837" t="s">
        <v>20</v>
      </c>
      <c r="U1837" t="s">
        <v>21</v>
      </c>
    </row>
    <row r="1838" spans="1:21">
      <c r="A1838">
        <v>2512791697</v>
      </c>
      <c r="B1838" s="3">
        <v>16</v>
      </c>
      <c r="C1838" s="3"/>
      <c r="D1838" t="s">
        <v>1154</v>
      </c>
      <c r="E1838" t="b">
        <f t="shared" si="113"/>
        <v>0</v>
      </c>
      <c r="F1838" t="b">
        <f t="shared" si="116"/>
        <v>1</v>
      </c>
      <c r="G1838" t="b">
        <f t="shared" si="114"/>
        <v>0</v>
      </c>
      <c r="H1838" t="b">
        <f t="shared" si="115"/>
        <v>0</v>
      </c>
      <c r="J1838" t="s">
        <v>225</v>
      </c>
      <c r="K1838">
        <v>2046</v>
      </c>
      <c r="L1838">
        <v>681</v>
      </c>
      <c r="N1838" t="s">
        <v>1155</v>
      </c>
      <c r="P1838" t="s">
        <v>54</v>
      </c>
      <c r="Q1838" t="s">
        <v>18</v>
      </c>
      <c r="R1838" t="s">
        <v>55</v>
      </c>
      <c r="T1838" t="s">
        <v>20</v>
      </c>
      <c r="U1838" t="s">
        <v>21</v>
      </c>
    </row>
    <row r="1839" spans="1:21">
      <c r="A1839">
        <v>2512804235</v>
      </c>
      <c r="B1839" s="3">
        <v>7</v>
      </c>
      <c r="C1839" s="3"/>
      <c r="D1839" t="s">
        <v>1649</v>
      </c>
      <c r="E1839" t="b">
        <f t="shared" si="113"/>
        <v>0</v>
      </c>
      <c r="F1839" t="b">
        <f t="shared" si="116"/>
        <v>0</v>
      </c>
      <c r="G1839" t="b">
        <f t="shared" si="114"/>
        <v>0</v>
      </c>
      <c r="H1839" t="b">
        <f t="shared" si="115"/>
        <v>0</v>
      </c>
      <c r="J1839" t="s">
        <v>1644</v>
      </c>
      <c r="K1839">
        <v>825</v>
      </c>
      <c r="L1839">
        <v>274</v>
      </c>
      <c r="N1839" t="s">
        <v>1650</v>
      </c>
      <c r="P1839" t="s">
        <v>24</v>
      </c>
      <c r="Q1839" t="s">
        <v>25</v>
      </c>
      <c r="R1839" t="s">
        <v>19</v>
      </c>
      <c r="T1839" t="s">
        <v>20</v>
      </c>
      <c r="U1839" t="s">
        <v>21</v>
      </c>
    </row>
    <row r="1840" spans="1:21">
      <c r="A1840">
        <v>2512812361</v>
      </c>
      <c r="B1840" s="3">
        <v>8</v>
      </c>
      <c r="C1840" s="3"/>
      <c r="D1840" t="s">
        <v>1174</v>
      </c>
      <c r="E1840" t="b">
        <f t="shared" si="113"/>
        <v>0</v>
      </c>
      <c r="F1840" t="b">
        <f t="shared" si="116"/>
        <v>0</v>
      </c>
      <c r="G1840" t="b">
        <f t="shared" si="114"/>
        <v>0</v>
      </c>
      <c r="H1840" t="b">
        <f t="shared" si="115"/>
        <v>0</v>
      </c>
      <c r="J1840" t="s">
        <v>32</v>
      </c>
      <c r="K1840">
        <v>801</v>
      </c>
      <c r="L1840">
        <v>266</v>
      </c>
      <c r="N1840" t="s">
        <v>1175</v>
      </c>
      <c r="P1840" t="s">
        <v>24</v>
      </c>
      <c r="Q1840" t="s">
        <v>25</v>
      </c>
      <c r="R1840" t="s">
        <v>19</v>
      </c>
      <c r="T1840" t="s">
        <v>20</v>
      </c>
      <c r="U1840" t="s">
        <v>21</v>
      </c>
    </row>
    <row r="1841" spans="1:21">
      <c r="A1841">
        <v>2512843273</v>
      </c>
      <c r="B1841" s="3">
        <v>4</v>
      </c>
      <c r="C1841" s="3"/>
      <c r="D1841" t="s">
        <v>1403</v>
      </c>
      <c r="E1841" t="b">
        <f t="shared" si="113"/>
        <v>0</v>
      </c>
      <c r="F1841" t="b">
        <f t="shared" si="116"/>
        <v>0</v>
      </c>
      <c r="G1841" t="b">
        <f t="shared" si="114"/>
        <v>0</v>
      </c>
      <c r="H1841" t="b">
        <f t="shared" si="115"/>
        <v>0</v>
      </c>
      <c r="J1841" t="s">
        <v>15</v>
      </c>
      <c r="K1841">
        <v>465</v>
      </c>
      <c r="L1841">
        <v>154</v>
      </c>
      <c r="N1841" t="s">
        <v>1404</v>
      </c>
      <c r="P1841" t="s">
        <v>17</v>
      </c>
      <c r="Q1841" t="s">
        <v>18</v>
      </c>
      <c r="R1841" t="s">
        <v>19</v>
      </c>
      <c r="T1841" t="s">
        <v>20</v>
      </c>
      <c r="U1841" t="s">
        <v>21</v>
      </c>
    </row>
    <row r="1842" spans="1:21">
      <c r="A1842">
        <v>2512850822</v>
      </c>
      <c r="B1842" s="3">
        <v>4</v>
      </c>
      <c r="C1842" s="3"/>
      <c r="D1842" t="s">
        <v>1401</v>
      </c>
      <c r="E1842" t="b">
        <f t="shared" si="113"/>
        <v>0</v>
      </c>
      <c r="F1842" t="b">
        <f t="shared" si="116"/>
        <v>0</v>
      </c>
      <c r="G1842" t="b">
        <f t="shared" si="114"/>
        <v>0</v>
      </c>
      <c r="H1842" t="b">
        <f t="shared" si="115"/>
        <v>0</v>
      </c>
      <c r="J1842" t="s">
        <v>15</v>
      </c>
      <c r="K1842">
        <v>465</v>
      </c>
      <c r="L1842">
        <v>154</v>
      </c>
      <c r="N1842" t="s">
        <v>1402</v>
      </c>
      <c r="P1842" t="s">
        <v>17</v>
      </c>
      <c r="Q1842" t="s">
        <v>18</v>
      </c>
      <c r="R1842" t="s">
        <v>19</v>
      </c>
      <c r="T1842" t="s">
        <v>20</v>
      </c>
      <c r="U1842" t="s">
        <v>21</v>
      </c>
    </row>
    <row r="1843" spans="1:21">
      <c r="A1843">
        <v>2512917790</v>
      </c>
      <c r="B1843" s="3">
        <v>4</v>
      </c>
      <c r="C1843" s="3"/>
      <c r="D1843" t="s">
        <v>1744</v>
      </c>
      <c r="E1843" t="b">
        <f t="shared" si="113"/>
        <v>0</v>
      </c>
      <c r="F1843" t="b">
        <f t="shared" si="116"/>
        <v>0</v>
      </c>
      <c r="G1843" t="b">
        <f t="shared" si="114"/>
        <v>0</v>
      </c>
      <c r="H1843" t="b">
        <f t="shared" si="115"/>
        <v>0</v>
      </c>
      <c r="J1843" t="s">
        <v>282</v>
      </c>
      <c r="K1843">
        <v>405</v>
      </c>
      <c r="L1843">
        <v>134</v>
      </c>
      <c r="N1843" t="s">
        <v>1745</v>
      </c>
      <c r="R1843" t="s">
        <v>19</v>
      </c>
      <c r="T1843" t="s">
        <v>20</v>
      </c>
      <c r="U1843" t="s">
        <v>21</v>
      </c>
    </row>
    <row r="1844" spans="1:21">
      <c r="A1844">
        <v>2512926264</v>
      </c>
      <c r="B1844" s="3">
        <v>9</v>
      </c>
      <c r="C1844" s="3"/>
      <c r="D1844" t="s">
        <v>1517</v>
      </c>
      <c r="E1844" t="b">
        <f t="shared" si="113"/>
        <v>1</v>
      </c>
      <c r="F1844" t="b">
        <f t="shared" si="116"/>
        <v>0</v>
      </c>
      <c r="G1844" t="b">
        <f t="shared" si="114"/>
        <v>0</v>
      </c>
      <c r="H1844" t="b">
        <f t="shared" si="115"/>
        <v>0</v>
      </c>
      <c r="J1844" t="s">
        <v>32</v>
      </c>
      <c r="K1844">
        <v>1653</v>
      </c>
      <c r="L1844">
        <v>550</v>
      </c>
      <c r="N1844" t="s">
        <v>1518</v>
      </c>
      <c r="P1844" t="s">
        <v>24</v>
      </c>
      <c r="Q1844" t="s">
        <v>25</v>
      </c>
      <c r="R1844" t="s">
        <v>34</v>
      </c>
      <c r="T1844" t="s">
        <v>21</v>
      </c>
      <c r="U1844" t="s">
        <v>21</v>
      </c>
    </row>
    <row r="1845" spans="1:21">
      <c r="A1845">
        <v>2512932821</v>
      </c>
      <c r="B1845" s="3">
        <v>9</v>
      </c>
      <c r="C1845" s="3"/>
      <c r="D1845" t="s">
        <v>1309</v>
      </c>
      <c r="E1845" t="b">
        <f t="shared" si="113"/>
        <v>1</v>
      </c>
      <c r="F1845" t="b">
        <f t="shared" si="116"/>
        <v>0</v>
      </c>
      <c r="G1845" t="b">
        <f t="shared" si="114"/>
        <v>0</v>
      </c>
      <c r="H1845" t="b">
        <f t="shared" si="115"/>
        <v>0</v>
      </c>
      <c r="J1845" t="s">
        <v>32</v>
      </c>
      <c r="K1845">
        <v>1614</v>
      </c>
      <c r="L1845">
        <v>537</v>
      </c>
      <c r="N1845" t="s">
        <v>1310</v>
      </c>
      <c r="P1845" t="s">
        <v>24</v>
      </c>
      <c r="Q1845" t="s">
        <v>25</v>
      </c>
      <c r="R1845" t="s">
        <v>34</v>
      </c>
      <c r="T1845" t="s">
        <v>21</v>
      </c>
      <c r="U1845" t="s">
        <v>21</v>
      </c>
    </row>
    <row r="1846" spans="1:21">
      <c r="A1846">
        <v>2512960842</v>
      </c>
      <c r="B1846" s="3">
        <v>9</v>
      </c>
      <c r="C1846" s="3"/>
      <c r="D1846" t="s">
        <v>1311</v>
      </c>
      <c r="E1846" t="b">
        <f t="shared" si="113"/>
        <v>1</v>
      </c>
      <c r="F1846" t="b">
        <f t="shared" si="116"/>
        <v>0</v>
      </c>
      <c r="G1846" t="b">
        <f t="shared" si="114"/>
        <v>0</v>
      </c>
      <c r="H1846" t="b">
        <f t="shared" si="115"/>
        <v>0</v>
      </c>
      <c r="J1846" t="s">
        <v>32</v>
      </c>
      <c r="K1846">
        <v>1638</v>
      </c>
      <c r="L1846">
        <v>545</v>
      </c>
      <c r="N1846" t="s">
        <v>1312</v>
      </c>
      <c r="P1846" t="s">
        <v>24</v>
      </c>
      <c r="Q1846" t="s">
        <v>25</v>
      </c>
      <c r="R1846" t="s">
        <v>34</v>
      </c>
      <c r="T1846" t="s">
        <v>20</v>
      </c>
      <c r="U1846" t="s">
        <v>21</v>
      </c>
    </row>
    <row r="1847" spans="1:21">
      <c r="A1847">
        <v>2512963830</v>
      </c>
      <c r="B1847" s="3">
        <v>8</v>
      </c>
      <c r="C1847" s="3"/>
      <c r="D1847" t="s">
        <v>1313</v>
      </c>
      <c r="E1847" t="b">
        <f t="shared" si="113"/>
        <v>0</v>
      </c>
      <c r="F1847" t="b">
        <f t="shared" si="116"/>
        <v>0</v>
      </c>
      <c r="G1847" t="b">
        <f t="shared" si="114"/>
        <v>0</v>
      </c>
      <c r="H1847" t="b">
        <f t="shared" si="115"/>
        <v>0</v>
      </c>
      <c r="J1847" t="s">
        <v>32</v>
      </c>
      <c r="K1847">
        <v>891</v>
      </c>
      <c r="L1847">
        <v>296</v>
      </c>
      <c r="N1847" t="s">
        <v>1312</v>
      </c>
      <c r="P1847" t="s">
        <v>24</v>
      </c>
      <c r="Q1847" t="s">
        <v>25</v>
      </c>
      <c r="R1847" t="s">
        <v>19</v>
      </c>
      <c r="T1847" t="s">
        <v>20</v>
      </c>
      <c r="U1847" t="s">
        <v>21</v>
      </c>
    </row>
    <row r="1848" spans="1:21">
      <c r="A1848">
        <v>2513006893</v>
      </c>
      <c r="B1848" s="3">
        <v>8</v>
      </c>
      <c r="C1848" s="3"/>
      <c r="D1848" t="s">
        <v>1752</v>
      </c>
      <c r="E1848" t="b">
        <f t="shared" si="113"/>
        <v>0</v>
      </c>
      <c r="F1848" t="b">
        <f t="shared" si="116"/>
        <v>0</v>
      </c>
      <c r="G1848" t="b">
        <f t="shared" si="114"/>
        <v>0</v>
      </c>
      <c r="H1848" t="b">
        <f t="shared" si="115"/>
        <v>0</v>
      </c>
      <c r="J1848" t="s">
        <v>32</v>
      </c>
      <c r="K1848">
        <v>1170</v>
      </c>
      <c r="L1848">
        <v>389</v>
      </c>
      <c r="N1848" t="s">
        <v>1753</v>
      </c>
      <c r="P1848" t="s">
        <v>24</v>
      </c>
      <c r="Q1848" t="s">
        <v>25</v>
      </c>
      <c r="R1848" t="s">
        <v>19</v>
      </c>
      <c r="T1848" t="s">
        <v>20</v>
      </c>
      <c r="U1848" t="s">
        <v>21</v>
      </c>
    </row>
    <row r="1849" spans="1:21">
      <c r="A1849">
        <v>2513100365</v>
      </c>
      <c r="B1849" s="3">
        <v>8</v>
      </c>
      <c r="C1849" s="3"/>
      <c r="D1849" t="s">
        <v>1656</v>
      </c>
      <c r="E1849" t="b">
        <f t="shared" si="113"/>
        <v>0</v>
      </c>
      <c r="F1849" t="b">
        <f t="shared" si="116"/>
        <v>0</v>
      </c>
      <c r="G1849" t="b">
        <f t="shared" si="114"/>
        <v>0</v>
      </c>
      <c r="H1849" t="b">
        <f t="shared" si="115"/>
        <v>0</v>
      </c>
      <c r="J1849" t="s">
        <v>202</v>
      </c>
      <c r="K1849">
        <v>873</v>
      </c>
      <c r="L1849">
        <v>290</v>
      </c>
      <c r="N1849" t="s">
        <v>1657</v>
      </c>
      <c r="P1849" t="s">
        <v>24</v>
      </c>
      <c r="Q1849" t="s">
        <v>25</v>
      </c>
      <c r="R1849" t="s">
        <v>19</v>
      </c>
      <c r="T1849" t="s">
        <v>20</v>
      </c>
      <c r="U1849" t="s">
        <v>21</v>
      </c>
    </row>
    <row r="1850" spans="1:21">
      <c r="A1850">
        <v>2513187146</v>
      </c>
      <c r="B1850" s="3">
        <v>9</v>
      </c>
      <c r="C1850" s="3"/>
      <c r="D1850" t="s">
        <v>1361</v>
      </c>
      <c r="E1850" t="b">
        <f t="shared" si="113"/>
        <v>1</v>
      </c>
      <c r="F1850" t="b">
        <f t="shared" si="116"/>
        <v>0</v>
      </c>
      <c r="G1850" t="b">
        <f t="shared" si="114"/>
        <v>0</v>
      </c>
      <c r="H1850" t="b">
        <f t="shared" si="115"/>
        <v>0</v>
      </c>
      <c r="J1850" t="s">
        <v>32</v>
      </c>
      <c r="K1850">
        <v>1818</v>
      </c>
      <c r="L1850">
        <v>605</v>
      </c>
      <c r="N1850" t="s">
        <v>1362</v>
      </c>
      <c r="P1850" t="s">
        <v>24</v>
      </c>
      <c r="Q1850" t="s">
        <v>25</v>
      </c>
      <c r="R1850" t="s">
        <v>34</v>
      </c>
      <c r="T1850" t="s">
        <v>21</v>
      </c>
      <c r="U1850" t="s">
        <v>21</v>
      </c>
    </row>
    <row r="1851" spans="1:21">
      <c r="A1851">
        <v>2513197929</v>
      </c>
      <c r="B1851" s="3">
        <v>4</v>
      </c>
      <c r="C1851" s="3"/>
      <c r="D1851" t="s">
        <v>1433</v>
      </c>
      <c r="E1851" t="b">
        <f t="shared" si="113"/>
        <v>0</v>
      </c>
      <c r="F1851" t="b">
        <f t="shared" si="116"/>
        <v>0</v>
      </c>
      <c r="G1851" t="b">
        <f t="shared" si="114"/>
        <v>0</v>
      </c>
      <c r="H1851" t="b">
        <f t="shared" si="115"/>
        <v>0</v>
      </c>
      <c r="J1851" t="s">
        <v>15</v>
      </c>
      <c r="K1851">
        <v>465</v>
      </c>
      <c r="L1851">
        <v>154</v>
      </c>
      <c r="N1851" t="s">
        <v>1434</v>
      </c>
      <c r="P1851" t="s">
        <v>17</v>
      </c>
      <c r="Q1851" t="s">
        <v>18</v>
      </c>
      <c r="R1851" t="s">
        <v>19</v>
      </c>
      <c r="T1851" t="s">
        <v>20</v>
      </c>
      <c r="U1851" t="s">
        <v>21</v>
      </c>
    </row>
    <row r="1852" spans="1:21">
      <c r="A1852">
        <v>2513228858</v>
      </c>
      <c r="B1852" s="3">
        <v>4</v>
      </c>
      <c r="C1852" s="3"/>
      <c r="D1852" t="s">
        <v>1762</v>
      </c>
      <c r="E1852" t="b">
        <f t="shared" si="113"/>
        <v>0</v>
      </c>
      <c r="F1852" t="b">
        <f t="shared" si="116"/>
        <v>0</v>
      </c>
      <c r="G1852" t="b">
        <f t="shared" si="114"/>
        <v>0</v>
      </c>
      <c r="H1852" t="b">
        <f t="shared" si="115"/>
        <v>0</v>
      </c>
      <c r="J1852" t="s">
        <v>15</v>
      </c>
      <c r="K1852">
        <v>459</v>
      </c>
      <c r="L1852">
        <v>152</v>
      </c>
      <c r="N1852" t="s">
        <v>1763</v>
      </c>
      <c r="P1852" t="s">
        <v>17</v>
      </c>
      <c r="Q1852" t="s">
        <v>18</v>
      </c>
      <c r="R1852" t="s">
        <v>19</v>
      </c>
      <c r="T1852" t="s">
        <v>20</v>
      </c>
      <c r="U1852" t="s">
        <v>21</v>
      </c>
    </row>
    <row r="1853" spans="1:21">
      <c r="A1853">
        <v>2513234484</v>
      </c>
      <c r="B1853" s="3">
        <v>4</v>
      </c>
      <c r="C1853" s="3"/>
      <c r="D1853" t="s">
        <v>1220</v>
      </c>
      <c r="E1853" t="b">
        <f t="shared" si="113"/>
        <v>0</v>
      </c>
      <c r="F1853" t="b">
        <f t="shared" si="116"/>
        <v>0</v>
      </c>
      <c r="G1853" t="b">
        <f t="shared" si="114"/>
        <v>0</v>
      </c>
      <c r="H1853" t="b">
        <f t="shared" si="115"/>
        <v>0</v>
      </c>
      <c r="J1853" t="s">
        <v>32</v>
      </c>
      <c r="K1853">
        <v>450</v>
      </c>
      <c r="L1853">
        <v>149</v>
      </c>
      <c r="N1853" t="s">
        <v>1221</v>
      </c>
      <c r="R1853" t="s">
        <v>19</v>
      </c>
      <c r="T1853" t="s">
        <v>20</v>
      </c>
      <c r="U1853" t="s">
        <v>21</v>
      </c>
    </row>
    <row r="1854" spans="1:21">
      <c r="A1854">
        <v>2513473548</v>
      </c>
      <c r="B1854" s="3">
        <v>4</v>
      </c>
      <c r="C1854" s="3"/>
      <c r="D1854" t="s">
        <v>1290</v>
      </c>
      <c r="E1854" t="b">
        <f t="shared" si="113"/>
        <v>0</v>
      </c>
      <c r="F1854" t="b">
        <f t="shared" si="116"/>
        <v>0</v>
      </c>
      <c r="G1854" t="b">
        <f t="shared" si="114"/>
        <v>0</v>
      </c>
      <c r="H1854" t="b">
        <f t="shared" si="115"/>
        <v>0</v>
      </c>
      <c r="J1854" t="s">
        <v>32</v>
      </c>
      <c r="K1854">
        <v>495</v>
      </c>
      <c r="L1854">
        <v>164</v>
      </c>
      <c r="M1854" t="s">
        <v>38344</v>
      </c>
      <c r="N1854" t="s">
        <v>1291</v>
      </c>
      <c r="R1854" t="s">
        <v>19</v>
      </c>
      <c r="T1854" t="s">
        <v>20</v>
      </c>
      <c r="U1854" t="s">
        <v>21</v>
      </c>
    </row>
    <row r="1855" spans="1:21">
      <c r="A1855">
        <v>2513473611</v>
      </c>
      <c r="B1855" s="3">
        <v>10</v>
      </c>
      <c r="C1855" s="3"/>
      <c r="D1855" t="s">
        <v>1292</v>
      </c>
      <c r="E1855" t="b">
        <f t="shared" si="113"/>
        <v>1</v>
      </c>
      <c r="F1855" t="b">
        <f t="shared" si="116"/>
        <v>0</v>
      </c>
      <c r="G1855" t="b">
        <f t="shared" si="114"/>
        <v>0</v>
      </c>
      <c r="H1855" t="b">
        <f t="shared" si="115"/>
        <v>0</v>
      </c>
      <c r="J1855" t="s">
        <v>32</v>
      </c>
      <c r="K1855">
        <v>2859</v>
      </c>
      <c r="L1855">
        <v>952</v>
      </c>
      <c r="M1855" t="s">
        <v>38344</v>
      </c>
      <c r="N1855" t="s">
        <v>1291</v>
      </c>
      <c r="P1855" t="s">
        <v>24</v>
      </c>
      <c r="Q1855" t="s">
        <v>25</v>
      </c>
      <c r="R1855" t="s">
        <v>34</v>
      </c>
      <c r="T1855" t="s">
        <v>21</v>
      </c>
      <c r="U1855" t="s">
        <v>21</v>
      </c>
    </row>
    <row r="1856" spans="1:21">
      <c r="A1856">
        <v>2513475341</v>
      </c>
      <c r="B1856" s="3">
        <v>10</v>
      </c>
      <c r="C1856" s="3"/>
      <c r="D1856" t="s">
        <v>1284</v>
      </c>
      <c r="E1856" t="b">
        <f t="shared" si="113"/>
        <v>1</v>
      </c>
      <c r="F1856" t="b">
        <f t="shared" si="116"/>
        <v>0</v>
      </c>
      <c r="G1856" t="b">
        <f t="shared" si="114"/>
        <v>0</v>
      </c>
      <c r="H1856" t="b">
        <f t="shared" si="115"/>
        <v>0</v>
      </c>
      <c r="J1856" t="s">
        <v>32</v>
      </c>
      <c r="K1856">
        <v>2865</v>
      </c>
      <c r="L1856">
        <v>954</v>
      </c>
      <c r="M1856" t="s">
        <v>38344</v>
      </c>
      <c r="N1856" t="s">
        <v>1285</v>
      </c>
      <c r="P1856" t="s">
        <v>24</v>
      </c>
      <c r="Q1856" t="s">
        <v>25</v>
      </c>
      <c r="R1856" t="s">
        <v>34</v>
      </c>
      <c r="T1856" t="s">
        <v>20</v>
      </c>
      <c r="U1856" t="s">
        <v>21</v>
      </c>
    </row>
    <row r="1857" spans="1:21">
      <c r="A1857">
        <v>2513475608</v>
      </c>
      <c r="B1857" s="3">
        <v>4</v>
      </c>
      <c r="C1857" s="3"/>
      <c r="D1857" t="s">
        <v>1286</v>
      </c>
      <c r="E1857" t="b">
        <f t="shared" si="113"/>
        <v>0</v>
      </c>
      <c r="F1857" t="b">
        <f t="shared" si="116"/>
        <v>0</v>
      </c>
      <c r="G1857" t="b">
        <f t="shared" si="114"/>
        <v>0</v>
      </c>
      <c r="H1857" t="b">
        <f t="shared" si="115"/>
        <v>0</v>
      </c>
      <c r="J1857" t="s">
        <v>32</v>
      </c>
      <c r="K1857">
        <v>495</v>
      </c>
      <c r="L1857">
        <v>164</v>
      </c>
      <c r="M1857" t="s">
        <v>38344</v>
      </c>
      <c r="N1857" t="s">
        <v>1285</v>
      </c>
      <c r="R1857" t="s">
        <v>19</v>
      </c>
      <c r="T1857" t="s">
        <v>20</v>
      </c>
      <c r="U1857" t="s">
        <v>21</v>
      </c>
    </row>
    <row r="1858" spans="1:21">
      <c r="A1858">
        <v>2513476578</v>
      </c>
      <c r="B1858" s="3">
        <v>10</v>
      </c>
      <c r="C1858" s="3"/>
      <c r="D1858" t="s">
        <v>1287</v>
      </c>
      <c r="E1858" t="b">
        <f t="shared" si="113"/>
        <v>1</v>
      </c>
      <c r="F1858" t="b">
        <f t="shared" si="116"/>
        <v>0</v>
      </c>
      <c r="G1858" t="b">
        <f t="shared" si="114"/>
        <v>0</v>
      </c>
      <c r="H1858" t="b">
        <f t="shared" si="115"/>
        <v>0</v>
      </c>
      <c r="J1858" t="s">
        <v>32</v>
      </c>
      <c r="K1858">
        <v>2859</v>
      </c>
      <c r="L1858">
        <v>952</v>
      </c>
      <c r="M1858" t="s">
        <v>38344</v>
      </c>
      <c r="N1858" t="s">
        <v>1288</v>
      </c>
      <c r="P1858" t="s">
        <v>24</v>
      </c>
      <c r="Q1858" t="s">
        <v>25</v>
      </c>
      <c r="R1858" t="s">
        <v>34</v>
      </c>
      <c r="T1858" t="s">
        <v>20</v>
      </c>
      <c r="U1858" t="s">
        <v>21</v>
      </c>
    </row>
    <row r="1859" spans="1:21">
      <c r="A1859">
        <v>2513477196</v>
      </c>
      <c r="B1859" s="3">
        <v>4</v>
      </c>
      <c r="C1859" s="3"/>
      <c r="D1859" t="s">
        <v>1289</v>
      </c>
      <c r="E1859" t="b">
        <f t="shared" ref="E1859:E1922" si="117">ISNUMBER(SEARCH("pfam04234",R1859))</f>
        <v>0</v>
      </c>
      <c r="F1859" t="b">
        <f t="shared" si="116"/>
        <v>0</v>
      </c>
      <c r="G1859" t="b">
        <f t="shared" ref="G1859:G1922" si="118">ISNUMBER(SEARCH("pfam13442",R1859))</f>
        <v>0</v>
      </c>
      <c r="H1859" t="b">
        <f t="shared" ref="H1859:H1922" si="119">ISNUMBER(SEARCH("pfam13115",R1859))</f>
        <v>0</v>
      </c>
      <c r="J1859" t="s">
        <v>32</v>
      </c>
      <c r="K1859">
        <v>495</v>
      </c>
      <c r="L1859">
        <v>164</v>
      </c>
      <c r="M1859" t="s">
        <v>38344</v>
      </c>
      <c r="N1859" t="s">
        <v>1288</v>
      </c>
      <c r="R1859" t="s">
        <v>19</v>
      </c>
      <c r="T1859" t="s">
        <v>20</v>
      </c>
      <c r="U1859" t="s">
        <v>21</v>
      </c>
    </row>
    <row r="1860" spans="1:21">
      <c r="A1860">
        <v>2513524655</v>
      </c>
      <c r="B1860" s="3">
        <v>9</v>
      </c>
      <c r="C1860" s="3"/>
      <c r="D1860" t="s">
        <v>961</v>
      </c>
      <c r="E1860" t="b">
        <f t="shared" si="117"/>
        <v>0</v>
      </c>
      <c r="F1860" t="b">
        <f t="shared" si="116"/>
        <v>0</v>
      </c>
      <c r="G1860" t="b">
        <f t="shared" si="118"/>
        <v>0</v>
      </c>
      <c r="H1860" t="b">
        <f t="shared" si="119"/>
        <v>0</v>
      </c>
      <c r="J1860" t="s">
        <v>32</v>
      </c>
      <c r="K1860">
        <v>1026</v>
      </c>
      <c r="L1860">
        <v>341</v>
      </c>
      <c r="N1860" t="s">
        <v>962</v>
      </c>
      <c r="P1860" t="s">
        <v>24</v>
      </c>
      <c r="Q1860" t="s">
        <v>25</v>
      </c>
      <c r="R1860" t="s">
        <v>19</v>
      </c>
      <c r="T1860" t="s">
        <v>20</v>
      </c>
      <c r="U1860" t="s">
        <v>21</v>
      </c>
    </row>
    <row r="1861" spans="1:21">
      <c r="A1861">
        <v>2513524784</v>
      </c>
      <c r="B1861" s="3">
        <v>9</v>
      </c>
      <c r="C1861" s="3"/>
      <c r="D1861" t="s">
        <v>963</v>
      </c>
      <c r="E1861" t="b">
        <f t="shared" si="117"/>
        <v>1</v>
      </c>
      <c r="F1861" t="b">
        <f t="shared" si="116"/>
        <v>0</v>
      </c>
      <c r="G1861" t="b">
        <f t="shared" si="118"/>
        <v>0</v>
      </c>
      <c r="H1861" t="b">
        <f t="shared" si="119"/>
        <v>0</v>
      </c>
      <c r="J1861" t="s">
        <v>32</v>
      </c>
      <c r="K1861">
        <v>1773</v>
      </c>
      <c r="L1861">
        <v>590</v>
      </c>
      <c r="N1861" t="s">
        <v>962</v>
      </c>
      <c r="P1861" t="s">
        <v>24</v>
      </c>
      <c r="Q1861" t="s">
        <v>25</v>
      </c>
      <c r="R1861" t="s">
        <v>34</v>
      </c>
      <c r="T1861" t="s">
        <v>21</v>
      </c>
      <c r="U1861" t="s">
        <v>21</v>
      </c>
    </row>
    <row r="1862" spans="1:21">
      <c r="A1862">
        <v>2513526704</v>
      </c>
      <c r="B1862" s="3">
        <v>16</v>
      </c>
      <c r="C1862" s="3"/>
      <c r="D1862" t="s">
        <v>964</v>
      </c>
      <c r="E1862" t="b">
        <f t="shared" si="117"/>
        <v>0</v>
      </c>
      <c r="F1862" t="b">
        <f t="shared" si="116"/>
        <v>1</v>
      </c>
      <c r="G1862" t="b">
        <f t="shared" si="118"/>
        <v>0</v>
      </c>
      <c r="H1862" t="b">
        <f t="shared" si="119"/>
        <v>0</v>
      </c>
      <c r="J1862" t="s">
        <v>52</v>
      </c>
      <c r="K1862">
        <v>2010</v>
      </c>
      <c r="L1862">
        <v>669</v>
      </c>
      <c r="N1862" t="s">
        <v>962</v>
      </c>
      <c r="P1862" t="s">
        <v>54</v>
      </c>
      <c r="Q1862" t="s">
        <v>18</v>
      </c>
      <c r="R1862" t="s">
        <v>55</v>
      </c>
      <c r="T1862" t="s">
        <v>20</v>
      </c>
      <c r="U1862" t="s">
        <v>21</v>
      </c>
    </row>
    <row r="1863" spans="1:21">
      <c r="A1863">
        <v>2513552747</v>
      </c>
      <c r="B1863" s="3">
        <v>4</v>
      </c>
      <c r="C1863" s="3"/>
      <c r="D1863" t="s">
        <v>1069</v>
      </c>
      <c r="E1863" t="b">
        <f t="shared" si="117"/>
        <v>0</v>
      </c>
      <c r="F1863" t="b">
        <f t="shared" si="116"/>
        <v>0</v>
      </c>
      <c r="G1863" t="b">
        <f t="shared" si="118"/>
        <v>0</v>
      </c>
      <c r="H1863" t="b">
        <f t="shared" si="119"/>
        <v>0</v>
      </c>
      <c r="J1863" t="s">
        <v>15</v>
      </c>
      <c r="K1863">
        <v>459</v>
      </c>
      <c r="L1863">
        <v>152</v>
      </c>
      <c r="N1863" t="s">
        <v>1070</v>
      </c>
      <c r="P1863" t="s">
        <v>17</v>
      </c>
      <c r="Q1863" t="s">
        <v>18</v>
      </c>
      <c r="R1863" t="s">
        <v>19</v>
      </c>
      <c r="T1863" t="s">
        <v>20</v>
      </c>
      <c r="U1863" t="s">
        <v>21</v>
      </c>
    </row>
    <row r="1864" spans="1:21">
      <c r="A1864">
        <v>2513554281</v>
      </c>
      <c r="B1864" s="3">
        <v>8</v>
      </c>
      <c r="C1864" s="3"/>
      <c r="D1864" t="s">
        <v>1071</v>
      </c>
      <c r="E1864" t="b">
        <f t="shared" si="117"/>
        <v>0</v>
      </c>
      <c r="F1864" t="b">
        <f t="shared" si="116"/>
        <v>0</v>
      </c>
      <c r="G1864" t="b">
        <f t="shared" si="118"/>
        <v>0</v>
      </c>
      <c r="H1864" t="b">
        <f t="shared" si="119"/>
        <v>0</v>
      </c>
      <c r="J1864" t="s">
        <v>32</v>
      </c>
      <c r="K1864">
        <v>927</v>
      </c>
      <c r="L1864">
        <v>308</v>
      </c>
      <c r="N1864" t="s">
        <v>1070</v>
      </c>
      <c r="P1864" t="s">
        <v>24</v>
      </c>
      <c r="Q1864" t="s">
        <v>25</v>
      </c>
      <c r="R1864" t="s">
        <v>19</v>
      </c>
      <c r="T1864" t="s">
        <v>20</v>
      </c>
      <c r="U1864" t="s">
        <v>21</v>
      </c>
    </row>
    <row r="1865" spans="1:21">
      <c r="A1865">
        <v>2513561769</v>
      </c>
      <c r="B1865" s="3">
        <v>4</v>
      </c>
      <c r="C1865" s="3"/>
      <c r="D1865" t="s">
        <v>1066</v>
      </c>
      <c r="E1865" t="b">
        <f t="shared" si="117"/>
        <v>0</v>
      </c>
      <c r="F1865" t="b">
        <f t="shared" si="116"/>
        <v>0</v>
      </c>
      <c r="G1865" t="b">
        <f t="shared" si="118"/>
        <v>0</v>
      </c>
      <c r="H1865" t="b">
        <f t="shared" si="119"/>
        <v>0</v>
      </c>
      <c r="J1865" t="s">
        <v>15</v>
      </c>
      <c r="K1865">
        <v>459</v>
      </c>
      <c r="L1865">
        <v>152</v>
      </c>
      <c r="N1865" t="s">
        <v>1067</v>
      </c>
      <c r="P1865" t="s">
        <v>17</v>
      </c>
      <c r="Q1865" t="s">
        <v>18</v>
      </c>
      <c r="R1865" t="s">
        <v>19</v>
      </c>
      <c r="T1865" t="s">
        <v>20</v>
      </c>
      <c r="U1865" t="s">
        <v>21</v>
      </c>
    </row>
    <row r="1866" spans="1:21">
      <c r="A1866">
        <v>2513562559</v>
      </c>
      <c r="B1866" s="3">
        <v>8</v>
      </c>
      <c r="C1866" s="3"/>
      <c r="D1866" t="s">
        <v>1068</v>
      </c>
      <c r="E1866" t="b">
        <f t="shared" si="117"/>
        <v>0</v>
      </c>
      <c r="F1866" t="b">
        <f t="shared" si="116"/>
        <v>0</v>
      </c>
      <c r="G1866" t="b">
        <f t="shared" si="118"/>
        <v>0</v>
      </c>
      <c r="H1866" t="b">
        <f t="shared" si="119"/>
        <v>0</v>
      </c>
      <c r="J1866" t="s">
        <v>32</v>
      </c>
      <c r="K1866">
        <v>927</v>
      </c>
      <c r="L1866">
        <v>308</v>
      </c>
      <c r="N1866" t="s">
        <v>1067</v>
      </c>
      <c r="P1866" t="s">
        <v>24</v>
      </c>
      <c r="Q1866" t="s">
        <v>25</v>
      </c>
      <c r="R1866" t="s">
        <v>19</v>
      </c>
      <c r="T1866" t="s">
        <v>20</v>
      </c>
      <c r="U1866" t="s">
        <v>21</v>
      </c>
    </row>
    <row r="1867" spans="1:21">
      <c r="A1867">
        <v>2513587492</v>
      </c>
      <c r="B1867" s="3">
        <v>8</v>
      </c>
      <c r="C1867" s="3"/>
      <c r="D1867" t="s">
        <v>1183</v>
      </c>
      <c r="E1867" t="b">
        <f t="shared" si="117"/>
        <v>1</v>
      </c>
      <c r="F1867" t="b">
        <f t="shared" si="116"/>
        <v>0</v>
      </c>
      <c r="G1867" t="b">
        <f t="shared" si="118"/>
        <v>0</v>
      </c>
      <c r="H1867" t="b">
        <f t="shared" si="119"/>
        <v>0</v>
      </c>
      <c r="J1867" t="s">
        <v>32</v>
      </c>
      <c r="K1867">
        <v>1569</v>
      </c>
      <c r="L1867">
        <v>522</v>
      </c>
      <c r="N1867" t="s">
        <v>1184</v>
      </c>
      <c r="P1867" t="s">
        <v>24</v>
      </c>
      <c r="Q1867" t="s">
        <v>25</v>
      </c>
      <c r="R1867" t="s">
        <v>34</v>
      </c>
      <c r="T1867" t="s">
        <v>21</v>
      </c>
      <c r="U1867" t="s">
        <v>21</v>
      </c>
    </row>
    <row r="1868" spans="1:21">
      <c r="A1868">
        <v>2513595769</v>
      </c>
      <c r="B1868" s="3">
        <v>7</v>
      </c>
      <c r="C1868" s="3"/>
      <c r="D1868" t="s">
        <v>1444</v>
      </c>
      <c r="E1868" t="b">
        <f t="shared" si="117"/>
        <v>0</v>
      </c>
      <c r="F1868" t="b">
        <f t="shared" si="116"/>
        <v>0</v>
      </c>
      <c r="G1868" t="b">
        <f t="shared" si="118"/>
        <v>0</v>
      </c>
      <c r="H1868" t="b">
        <f t="shared" si="119"/>
        <v>0</v>
      </c>
      <c r="J1868" t="s">
        <v>32</v>
      </c>
      <c r="K1868">
        <v>879</v>
      </c>
      <c r="L1868">
        <v>292</v>
      </c>
      <c r="N1868" t="s">
        <v>1445</v>
      </c>
      <c r="P1868" t="s">
        <v>24</v>
      </c>
      <c r="Q1868" t="s">
        <v>25</v>
      </c>
      <c r="R1868" t="s">
        <v>19</v>
      </c>
      <c r="T1868" t="s">
        <v>20</v>
      </c>
      <c r="U1868" t="s">
        <v>21</v>
      </c>
    </row>
    <row r="1869" spans="1:21">
      <c r="A1869">
        <v>2513608934</v>
      </c>
      <c r="B1869" s="3">
        <v>9</v>
      </c>
      <c r="C1869" s="3"/>
      <c r="D1869" t="s">
        <v>1316</v>
      </c>
      <c r="E1869" t="b">
        <f t="shared" si="117"/>
        <v>1</v>
      </c>
      <c r="F1869" t="b">
        <f t="shared" si="116"/>
        <v>0</v>
      </c>
      <c r="G1869" t="b">
        <f t="shared" si="118"/>
        <v>0</v>
      </c>
      <c r="H1869" t="b">
        <f t="shared" si="119"/>
        <v>0</v>
      </c>
      <c r="J1869" t="s">
        <v>32</v>
      </c>
      <c r="K1869">
        <v>1629</v>
      </c>
      <c r="L1869">
        <v>542</v>
      </c>
      <c r="N1869" t="s">
        <v>1317</v>
      </c>
      <c r="P1869" t="s">
        <v>24</v>
      </c>
      <c r="Q1869" t="s">
        <v>25</v>
      </c>
      <c r="R1869" t="s">
        <v>34</v>
      </c>
      <c r="T1869" t="s">
        <v>20</v>
      </c>
      <c r="U1869" t="s">
        <v>21</v>
      </c>
    </row>
    <row r="1870" spans="1:21">
      <c r="A1870">
        <v>2513620040</v>
      </c>
      <c r="B1870" s="3">
        <v>9</v>
      </c>
      <c r="C1870" s="3"/>
      <c r="D1870" t="s">
        <v>1185</v>
      </c>
      <c r="E1870" t="b">
        <f t="shared" si="117"/>
        <v>1</v>
      </c>
      <c r="F1870" t="b">
        <f t="shared" si="116"/>
        <v>0</v>
      </c>
      <c r="G1870" t="b">
        <f t="shared" si="118"/>
        <v>0</v>
      </c>
      <c r="H1870" t="b">
        <f t="shared" si="119"/>
        <v>0</v>
      </c>
      <c r="J1870" t="s">
        <v>32</v>
      </c>
      <c r="K1870">
        <v>1626</v>
      </c>
      <c r="L1870">
        <v>541</v>
      </c>
      <c r="N1870" t="s">
        <v>1186</v>
      </c>
      <c r="P1870" t="s">
        <v>24</v>
      </c>
      <c r="Q1870" t="s">
        <v>25</v>
      </c>
      <c r="R1870" t="s">
        <v>34</v>
      </c>
      <c r="T1870" t="s">
        <v>20</v>
      </c>
      <c r="U1870" t="s">
        <v>21</v>
      </c>
    </row>
    <row r="1871" spans="1:21">
      <c r="A1871">
        <v>2513626072</v>
      </c>
      <c r="B1871" s="3">
        <v>8</v>
      </c>
      <c r="C1871" s="3"/>
      <c r="D1871" t="s">
        <v>1051</v>
      </c>
      <c r="E1871" t="b">
        <f t="shared" si="117"/>
        <v>0</v>
      </c>
      <c r="F1871" t="b">
        <f t="shared" si="116"/>
        <v>0</v>
      </c>
      <c r="G1871" t="b">
        <f t="shared" si="118"/>
        <v>0</v>
      </c>
      <c r="H1871" t="b">
        <f t="shared" si="119"/>
        <v>0</v>
      </c>
      <c r="J1871" t="s">
        <v>32</v>
      </c>
      <c r="K1871">
        <v>909</v>
      </c>
      <c r="L1871">
        <v>302</v>
      </c>
      <c r="N1871" t="s">
        <v>1052</v>
      </c>
      <c r="P1871" t="s">
        <v>24</v>
      </c>
      <c r="Q1871" t="s">
        <v>25</v>
      </c>
      <c r="R1871" t="s">
        <v>19</v>
      </c>
      <c r="T1871" t="s">
        <v>20</v>
      </c>
      <c r="U1871" t="s">
        <v>21</v>
      </c>
    </row>
    <row r="1872" spans="1:21">
      <c r="A1872">
        <v>2513637875</v>
      </c>
      <c r="B1872" s="3">
        <v>9</v>
      </c>
      <c r="C1872" s="3"/>
      <c r="D1872" t="s">
        <v>1059</v>
      </c>
      <c r="E1872" t="b">
        <f t="shared" si="117"/>
        <v>1</v>
      </c>
      <c r="F1872" t="b">
        <f t="shared" si="116"/>
        <v>0</v>
      </c>
      <c r="G1872" t="b">
        <f t="shared" si="118"/>
        <v>0</v>
      </c>
      <c r="H1872" t="b">
        <f t="shared" si="119"/>
        <v>0</v>
      </c>
      <c r="J1872" t="s">
        <v>32</v>
      </c>
      <c r="K1872">
        <v>1563</v>
      </c>
      <c r="L1872">
        <v>520</v>
      </c>
      <c r="N1872" t="s">
        <v>1060</v>
      </c>
      <c r="P1872" t="s">
        <v>24</v>
      </c>
      <c r="Q1872" t="s">
        <v>25</v>
      </c>
      <c r="R1872" t="s">
        <v>34</v>
      </c>
      <c r="T1872" t="s">
        <v>21</v>
      </c>
      <c r="U1872" t="s">
        <v>21</v>
      </c>
    </row>
    <row r="1873" spans="1:21">
      <c r="A1873">
        <v>2513637883</v>
      </c>
      <c r="B1873" s="3">
        <v>8</v>
      </c>
      <c r="C1873" s="3"/>
      <c r="D1873" t="s">
        <v>1061</v>
      </c>
      <c r="E1873" t="b">
        <f t="shared" si="117"/>
        <v>0</v>
      </c>
      <c r="F1873" t="b">
        <f t="shared" si="116"/>
        <v>0</v>
      </c>
      <c r="G1873" t="b">
        <f t="shared" si="118"/>
        <v>0</v>
      </c>
      <c r="H1873" t="b">
        <f t="shared" si="119"/>
        <v>0</v>
      </c>
      <c r="J1873" t="s">
        <v>32</v>
      </c>
      <c r="K1873">
        <v>933</v>
      </c>
      <c r="L1873">
        <v>310</v>
      </c>
      <c r="N1873" t="s">
        <v>1060</v>
      </c>
      <c r="P1873" t="s">
        <v>24</v>
      </c>
      <c r="Q1873" t="s">
        <v>25</v>
      </c>
      <c r="R1873" t="s">
        <v>19</v>
      </c>
      <c r="T1873" t="s">
        <v>20</v>
      </c>
      <c r="U1873" t="s">
        <v>21</v>
      </c>
    </row>
    <row r="1874" spans="1:21">
      <c r="A1874">
        <v>2513646686</v>
      </c>
      <c r="B1874" s="3">
        <v>9</v>
      </c>
      <c r="C1874" s="3"/>
      <c r="D1874" t="s">
        <v>1020</v>
      </c>
      <c r="E1874" t="b">
        <f t="shared" si="117"/>
        <v>1</v>
      </c>
      <c r="F1874" t="b">
        <f t="shared" si="116"/>
        <v>0</v>
      </c>
      <c r="G1874" t="b">
        <f t="shared" si="118"/>
        <v>0</v>
      </c>
      <c r="H1874" t="b">
        <f t="shared" si="119"/>
        <v>0</v>
      </c>
      <c r="J1874" t="s">
        <v>32</v>
      </c>
      <c r="K1874">
        <v>1560</v>
      </c>
      <c r="L1874">
        <v>519</v>
      </c>
      <c r="N1874" t="s">
        <v>1021</v>
      </c>
      <c r="P1874" t="s">
        <v>24</v>
      </c>
      <c r="Q1874" t="s">
        <v>25</v>
      </c>
      <c r="R1874" t="s">
        <v>34</v>
      </c>
      <c r="T1874" t="s">
        <v>21</v>
      </c>
      <c r="U1874" t="s">
        <v>21</v>
      </c>
    </row>
    <row r="1875" spans="1:21">
      <c r="A1875">
        <v>2513650435</v>
      </c>
      <c r="B1875" s="3">
        <v>13</v>
      </c>
      <c r="C1875" s="3"/>
      <c r="D1875" t="s">
        <v>1022</v>
      </c>
      <c r="E1875" t="b">
        <f t="shared" si="117"/>
        <v>0</v>
      </c>
      <c r="F1875" t="b">
        <f t="shared" si="116"/>
        <v>0</v>
      </c>
      <c r="G1875" t="b">
        <f t="shared" si="118"/>
        <v>0</v>
      </c>
      <c r="H1875" t="b">
        <f t="shared" si="119"/>
        <v>0</v>
      </c>
      <c r="J1875" t="s">
        <v>32</v>
      </c>
      <c r="K1875">
        <v>1656</v>
      </c>
      <c r="L1875">
        <v>551</v>
      </c>
      <c r="N1875" t="s">
        <v>1021</v>
      </c>
      <c r="P1875" t="s">
        <v>24</v>
      </c>
      <c r="Q1875" t="s">
        <v>25</v>
      </c>
      <c r="R1875" t="s">
        <v>19</v>
      </c>
      <c r="T1875" t="s">
        <v>20</v>
      </c>
      <c r="U1875" t="s">
        <v>21</v>
      </c>
    </row>
    <row r="1876" spans="1:21">
      <c r="A1876">
        <v>2513656726</v>
      </c>
      <c r="B1876" s="3">
        <v>9</v>
      </c>
      <c r="C1876" s="3"/>
      <c r="D1876" t="s">
        <v>1011</v>
      </c>
      <c r="E1876" t="b">
        <f t="shared" si="117"/>
        <v>1</v>
      </c>
      <c r="F1876" t="b">
        <f t="shared" si="116"/>
        <v>0</v>
      </c>
      <c r="G1876" t="b">
        <f t="shared" si="118"/>
        <v>0</v>
      </c>
      <c r="H1876" t="b">
        <f t="shared" si="119"/>
        <v>0</v>
      </c>
      <c r="J1876" t="s">
        <v>32</v>
      </c>
      <c r="K1876">
        <v>1563</v>
      </c>
      <c r="L1876">
        <v>520</v>
      </c>
      <c r="N1876" t="s">
        <v>1012</v>
      </c>
      <c r="P1876" t="s">
        <v>24</v>
      </c>
      <c r="Q1876" t="s">
        <v>25</v>
      </c>
      <c r="R1876" t="s">
        <v>34</v>
      </c>
      <c r="T1876" t="s">
        <v>21</v>
      </c>
      <c r="U1876" t="s">
        <v>21</v>
      </c>
    </row>
    <row r="1877" spans="1:21">
      <c r="A1877">
        <v>2513662005</v>
      </c>
      <c r="B1877" s="3">
        <v>9</v>
      </c>
      <c r="C1877" s="3"/>
      <c r="D1877" t="s">
        <v>1034</v>
      </c>
      <c r="E1877" t="b">
        <f t="shared" si="117"/>
        <v>1</v>
      </c>
      <c r="F1877" t="b">
        <f t="shared" si="116"/>
        <v>0</v>
      </c>
      <c r="G1877" t="b">
        <f t="shared" si="118"/>
        <v>0</v>
      </c>
      <c r="H1877" t="b">
        <f t="shared" si="119"/>
        <v>0</v>
      </c>
      <c r="J1877" t="s">
        <v>32</v>
      </c>
      <c r="K1877">
        <v>1563</v>
      </c>
      <c r="L1877">
        <v>520</v>
      </c>
      <c r="N1877" t="s">
        <v>1032</v>
      </c>
      <c r="P1877" t="s">
        <v>24</v>
      </c>
      <c r="Q1877" t="s">
        <v>25</v>
      </c>
      <c r="R1877" t="s">
        <v>34</v>
      </c>
      <c r="T1877" t="s">
        <v>21</v>
      </c>
      <c r="U1877" t="s">
        <v>21</v>
      </c>
    </row>
    <row r="1878" spans="1:21">
      <c r="A1878">
        <v>2513665661</v>
      </c>
      <c r="B1878" s="3">
        <v>14</v>
      </c>
      <c r="C1878" s="3"/>
      <c r="D1878" t="s">
        <v>1035</v>
      </c>
      <c r="E1878" t="b">
        <f t="shared" si="117"/>
        <v>0</v>
      </c>
      <c r="F1878" t="b">
        <f t="shared" si="116"/>
        <v>0</v>
      </c>
      <c r="G1878" t="b">
        <f t="shared" si="118"/>
        <v>0</v>
      </c>
      <c r="H1878" t="b">
        <f t="shared" si="119"/>
        <v>0</v>
      </c>
      <c r="J1878" t="s">
        <v>32</v>
      </c>
      <c r="K1878">
        <v>1656</v>
      </c>
      <c r="L1878">
        <v>551</v>
      </c>
      <c r="N1878" t="s">
        <v>1032</v>
      </c>
      <c r="P1878" t="s">
        <v>24</v>
      </c>
      <c r="Q1878" t="s">
        <v>25</v>
      </c>
      <c r="R1878" t="s">
        <v>19</v>
      </c>
      <c r="T1878" t="s">
        <v>20</v>
      </c>
      <c r="U1878" t="s">
        <v>21</v>
      </c>
    </row>
    <row r="1879" spans="1:21">
      <c r="A1879">
        <v>2513675690</v>
      </c>
      <c r="B1879" s="3">
        <v>13</v>
      </c>
      <c r="C1879" s="3"/>
      <c r="D1879" t="s">
        <v>1015</v>
      </c>
      <c r="E1879" t="b">
        <f t="shared" si="117"/>
        <v>0</v>
      </c>
      <c r="F1879" t="b">
        <f t="shared" si="116"/>
        <v>0</v>
      </c>
      <c r="G1879" t="b">
        <f t="shared" si="118"/>
        <v>0</v>
      </c>
      <c r="H1879" t="b">
        <f t="shared" si="119"/>
        <v>0</v>
      </c>
      <c r="J1879" t="s">
        <v>32</v>
      </c>
      <c r="K1879">
        <v>1656</v>
      </c>
      <c r="L1879">
        <v>551</v>
      </c>
      <c r="N1879" t="s">
        <v>1016</v>
      </c>
      <c r="P1879" t="s">
        <v>24</v>
      </c>
      <c r="Q1879" t="s">
        <v>25</v>
      </c>
      <c r="R1879" t="s">
        <v>19</v>
      </c>
      <c r="T1879" t="s">
        <v>20</v>
      </c>
      <c r="U1879" t="s">
        <v>21</v>
      </c>
    </row>
    <row r="1880" spans="1:21">
      <c r="A1880">
        <v>2513680377</v>
      </c>
      <c r="B1880" s="3">
        <v>3</v>
      </c>
      <c r="C1880" s="3"/>
      <c r="D1880" t="s">
        <v>1017</v>
      </c>
      <c r="E1880" t="b">
        <f t="shared" si="117"/>
        <v>0</v>
      </c>
      <c r="F1880" t="b">
        <f t="shared" si="116"/>
        <v>0</v>
      </c>
      <c r="G1880" t="b">
        <f t="shared" si="118"/>
        <v>0</v>
      </c>
      <c r="H1880" t="b">
        <f t="shared" si="119"/>
        <v>0</v>
      </c>
      <c r="J1880" t="s">
        <v>32</v>
      </c>
      <c r="K1880">
        <v>324</v>
      </c>
      <c r="L1880">
        <v>107</v>
      </c>
      <c r="N1880" t="s">
        <v>1016</v>
      </c>
      <c r="R1880" t="s">
        <v>19</v>
      </c>
      <c r="T1880" t="s">
        <v>20</v>
      </c>
      <c r="U1880" t="s">
        <v>21</v>
      </c>
    </row>
    <row r="1881" spans="1:21">
      <c r="A1881">
        <v>2513700689</v>
      </c>
      <c r="B1881" s="3">
        <v>12</v>
      </c>
      <c r="C1881" s="3"/>
      <c r="D1881" t="s">
        <v>1023</v>
      </c>
      <c r="E1881" t="b">
        <f t="shared" si="117"/>
        <v>0</v>
      </c>
      <c r="F1881" t="b">
        <f t="shared" si="116"/>
        <v>0</v>
      </c>
      <c r="G1881" t="b">
        <f t="shared" si="118"/>
        <v>0</v>
      </c>
      <c r="H1881" t="b">
        <f t="shared" si="119"/>
        <v>0</v>
      </c>
      <c r="J1881" t="s">
        <v>32</v>
      </c>
      <c r="K1881">
        <v>1656</v>
      </c>
      <c r="L1881">
        <v>551</v>
      </c>
      <c r="N1881" t="s">
        <v>1024</v>
      </c>
      <c r="P1881" t="s">
        <v>24</v>
      </c>
      <c r="Q1881" t="s">
        <v>25</v>
      </c>
      <c r="R1881" t="s">
        <v>19</v>
      </c>
      <c r="T1881" t="s">
        <v>20</v>
      </c>
      <c r="U1881" t="s">
        <v>21</v>
      </c>
    </row>
    <row r="1882" spans="1:21">
      <c r="A1882">
        <v>2513711825</v>
      </c>
      <c r="B1882" s="3">
        <v>4</v>
      </c>
      <c r="C1882" s="3"/>
      <c r="D1882" t="s">
        <v>1440</v>
      </c>
      <c r="E1882" t="b">
        <f t="shared" si="117"/>
        <v>0</v>
      </c>
      <c r="F1882" t="b">
        <f t="shared" si="116"/>
        <v>0</v>
      </c>
      <c r="G1882" t="b">
        <f t="shared" si="118"/>
        <v>0</v>
      </c>
      <c r="H1882" t="b">
        <f t="shared" si="119"/>
        <v>0</v>
      </c>
      <c r="J1882" t="s">
        <v>32</v>
      </c>
      <c r="K1882">
        <v>465</v>
      </c>
      <c r="L1882">
        <v>154</v>
      </c>
      <c r="N1882" t="s">
        <v>1441</v>
      </c>
      <c r="R1882" t="s">
        <v>19</v>
      </c>
      <c r="T1882" t="s">
        <v>20</v>
      </c>
      <c r="U1882" t="s">
        <v>21</v>
      </c>
    </row>
    <row r="1883" spans="1:21">
      <c r="A1883">
        <v>2513718556</v>
      </c>
      <c r="B1883" s="3">
        <v>8</v>
      </c>
      <c r="C1883" s="3"/>
      <c r="D1883" t="s">
        <v>1036</v>
      </c>
      <c r="E1883" t="b">
        <f t="shared" si="117"/>
        <v>0</v>
      </c>
      <c r="F1883" t="b">
        <f t="shared" si="116"/>
        <v>0</v>
      </c>
      <c r="G1883" t="b">
        <f t="shared" si="118"/>
        <v>0</v>
      </c>
      <c r="H1883" t="b">
        <f t="shared" si="119"/>
        <v>0</v>
      </c>
      <c r="J1883" t="s">
        <v>32</v>
      </c>
      <c r="K1883">
        <v>930</v>
      </c>
      <c r="L1883">
        <v>309</v>
      </c>
      <c r="N1883" t="s">
        <v>1037</v>
      </c>
      <c r="P1883" t="s">
        <v>24</v>
      </c>
      <c r="Q1883" t="s">
        <v>25</v>
      </c>
      <c r="R1883" t="s">
        <v>19</v>
      </c>
      <c r="T1883" t="s">
        <v>20</v>
      </c>
      <c r="U1883" t="s">
        <v>21</v>
      </c>
    </row>
    <row r="1884" spans="1:21">
      <c r="A1884">
        <v>2513718560</v>
      </c>
      <c r="B1884" s="3">
        <v>9</v>
      </c>
      <c r="C1884" s="3"/>
      <c r="D1884" t="s">
        <v>1038</v>
      </c>
      <c r="E1884" t="b">
        <f t="shared" si="117"/>
        <v>1</v>
      </c>
      <c r="F1884" t="b">
        <f t="shared" ref="F1884:F1947" si="120">ISNUMBER(SEARCH("pfam09678",R1884))</f>
        <v>0</v>
      </c>
      <c r="G1884" t="b">
        <f t="shared" si="118"/>
        <v>0</v>
      </c>
      <c r="H1884" t="b">
        <f t="shared" si="119"/>
        <v>0</v>
      </c>
      <c r="J1884" t="s">
        <v>32</v>
      </c>
      <c r="K1884">
        <v>1563</v>
      </c>
      <c r="L1884">
        <v>520</v>
      </c>
      <c r="N1884" t="s">
        <v>1037</v>
      </c>
      <c r="P1884" t="s">
        <v>24</v>
      </c>
      <c r="Q1884" t="s">
        <v>25</v>
      </c>
      <c r="R1884" t="s">
        <v>34</v>
      </c>
      <c r="T1884" t="s">
        <v>21</v>
      </c>
      <c r="U1884" t="s">
        <v>21</v>
      </c>
    </row>
    <row r="1885" spans="1:21">
      <c r="A1885">
        <v>2513774478</v>
      </c>
      <c r="B1885" s="3">
        <v>8</v>
      </c>
      <c r="C1885" s="3"/>
      <c r="D1885" t="s">
        <v>1297</v>
      </c>
      <c r="E1885" t="b">
        <f t="shared" si="117"/>
        <v>0</v>
      </c>
      <c r="F1885" t="b">
        <f t="shared" si="120"/>
        <v>0</v>
      </c>
      <c r="G1885" t="b">
        <f t="shared" si="118"/>
        <v>0</v>
      </c>
      <c r="H1885" t="b">
        <f t="shared" si="119"/>
        <v>0</v>
      </c>
      <c r="J1885" t="s">
        <v>32</v>
      </c>
      <c r="K1885">
        <v>942</v>
      </c>
      <c r="L1885">
        <v>313</v>
      </c>
      <c r="N1885" t="s">
        <v>1298</v>
      </c>
      <c r="P1885" t="s">
        <v>24</v>
      </c>
      <c r="Q1885" t="s">
        <v>25</v>
      </c>
      <c r="R1885" t="s">
        <v>19</v>
      </c>
      <c r="T1885" t="s">
        <v>20</v>
      </c>
      <c r="U1885" t="s">
        <v>21</v>
      </c>
    </row>
    <row r="1886" spans="1:21">
      <c r="A1886">
        <v>2513774590</v>
      </c>
      <c r="B1886" s="3">
        <v>8</v>
      </c>
      <c r="C1886" s="3"/>
      <c r="D1886" t="s">
        <v>1299</v>
      </c>
      <c r="E1886" t="b">
        <f t="shared" si="117"/>
        <v>0</v>
      </c>
      <c r="F1886" t="b">
        <f t="shared" si="120"/>
        <v>0</v>
      </c>
      <c r="G1886" t="b">
        <f t="shared" si="118"/>
        <v>0</v>
      </c>
      <c r="H1886" t="b">
        <f t="shared" si="119"/>
        <v>0</v>
      </c>
      <c r="J1886" t="s">
        <v>32</v>
      </c>
      <c r="K1886">
        <v>900</v>
      </c>
      <c r="L1886">
        <v>299</v>
      </c>
      <c r="N1886" t="s">
        <v>1298</v>
      </c>
      <c r="P1886" t="s">
        <v>24</v>
      </c>
      <c r="Q1886" t="s">
        <v>25</v>
      </c>
      <c r="R1886" t="s">
        <v>19</v>
      </c>
      <c r="T1886" t="s">
        <v>20</v>
      </c>
      <c r="U1886" t="s">
        <v>21</v>
      </c>
    </row>
    <row r="1887" spans="1:21">
      <c r="A1887">
        <v>2513774944</v>
      </c>
      <c r="B1887" s="3">
        <v>8</v>
      </c>
      <c r="C1887" s="3"/>
      <c r="D1887" t="s">
        <v>1300</v>
      </c>
      <c r="E1887" t="b">
        <f t="shared" si="117"/>
        <v>0</v>
      </c>
      <c r="F1887" t="b">
        <f t="shared" si="120"/>
        <v>0</v>
      </c>
      <c r="G1887" t="b">
        <f t="shared" si="118"/>
        <v>0</v>
      </c>
      <c r="H1887" t="b">
        <f t="shared" si="119"/>
        <v>0</v>
      </c>
      <c r="J1887" t="s">
        <v>32</v>
      </c>
      <c r="K1887">
        <v>888</v>
      </c>
      <c r="L1887">
        <v>295</v>
      </c>
      <c r="N1887" t="s">
        <v>1298</v>
      </c>
      <c r="P1887" t="s">
        <v>24</v>
      </c>
      <c r="Q1887" t="s">
        <v>25</v>
      </c>
      <c r="R1887" t="s">
        <v>19</v>
      </c>
      <c r="T1887" t="s">
        <v>20</v>
      </c>
      <c r="U1887" t="s">
        <v>21</v>
      </c>
    </row>
    <row r="1888" spans="1:21">
      <c r="A1888">
        <v>2513777713</v>
      </c>
      <c r="B1888" s="3">
        <v>8</v>
      </c>
      <c r="C1888" s="3"/>
      <c r="D1888" t="s">
        <v>1064</v>
      </c>
      <c r="E1888" t="b">
        <f t="shared" si="117"/>
        <v>0</v>
      </c>
      <c r="F1888" t="b">
        <f t="shared" si="120"/>
        <v>0</v>
      </c>
      <c r="G1888" t="b">
        <f t="shared" si="118"/>
        <v>0</v>
      </c>
      <c r="H1888" t="b">
        <f t="shared" si="119"/>
        <v>0</v>
      </c>
      <c r="J1888" t="s">
        <v>32</v>
      </c>
      <c r="K1888">
        <v>882</v>
      </c>
      <c r="L1888">
        <v>293</v>
      </c>
      <c r="N1888" t="s">
        <v>1065</v>
      </c>
      <c r="P1888" t="s">
        <v>24</v>
      </c>
      <c r="Q1888" t="s">
        <v>25</v>
      </c>
      <c r="R1888" t="s">
        <v>19</v>
      </c>
      <c r="T1888" t="s">
        <v>20</v>
      </c>
      <c r="U1888" t="s">
        <v>21</v>
      </c>
    </row>
    <row r="1889" spans="1:21">
      <c r="A1889">
        <v>2513793430</v>
      </c>
      <c r="B1889" s="3">
        <v>9</v>
      </c>
      <c r="C1889" s="3"/>
      <c r="D1889" t="s">
        <v>935</v>
      </c>
      <c r="E1889" t="b">
        <f t="shared" si="117"/>
        <v>1</v>
      </c>
      <c r="F1889" t="b">
        <f t="shared" si="120"/>
        <v>0</v>
      </c>
      <c r="G1889" t="b">
        <f t="shared" si="118"/>
        <v>0</v>
      </c>
      <c r="H1889" t="b">
        <f t="shared" si="119"/>
        <v>1</v>
      </c>
      <c r="J1889" t="s">
        <v>32</v>
      </c>
      <c r="K1889">
        <v>1668</v>
      </c>
      <c r="L1889">
        <v>555</v>
      </c>
      <c r="N1889" t="s">
        <v>936</v>
      </c>
      <c r="P1889" t="s">
        <v>24</v>
      </c>
      <c r="Q1889" t="s">
        <v>25</v>
      </c>
      <c r="R1889" t="s">
        <v>59</v>
      </c>
      <c r="T1889" t="s">
        <v>21</v>
      </c>
      <c r="U1889" t="s">
        <v>21</v>
      </c>
    </row>
    <row r="1890" spans="1:21">
      <c r="A1890">
        <v>2513799584</v>
      </c>
      <c r="B1890" s="3">
        <v>9</v>
      </c>
      <c r="C1890" s="3"/>
      <c r="D1890" t="s">
        <v>1749</v>
      </c>
      <c r="E1890" t="b">
        <f t="shared" si="117"/>
        <v>0</v>
      </c>
      <c r="F1890" t="b">
        <f t="shared" si="120"/>
        <v>0</v>
      </c>
      <c r="G1890" t="b">
        <f t="shared" si="118"/>
        <v>0</v>
      </c>
      <c r="H1890" t="b">
        <f t="shared" si="119"/>
        <v>0</v>
      </c>
      <c r="J1890" t="s">
        <v>32</v>
      </c>
      <c r="K1890">
        <v>1026</v>
      </c>
      <c r="L1890">
        <v>341</v>
      </c>
      <c r="N1890" t="s">
        <v>1750</v>
      </c>
      <c r="P1890" t="s">
        <v>24</v>
      </c>
      <c r="Q1890" t="s">
        <v>25</v>
      </c>
      <c r="R1890" t="s">
        <v>19</v>
      </c>
      <c r="T1890" t="s">
        <v>20</v>
      </c>
      <c r="U1890" t="s">
        <v>21</v>
      </c>
    </row>
    <row r="1891" spans="1:21">
      <c r="A1891">
        <v>2513803122</v>
      </c>
      <c r="B1891" s="3">
        <v>16</v>
      </c>
      <c r="C1891" s="3"/>
      <c r="D1891" t="s">
        <v>1751</v>
      </c>
      <c r="E1891" t="b">
        <f t="shared" si="117"/>
        <v>0</v>
      </c>
      <c r="F1891" t="b">
        <f t="shared" si="120"/>
        <v>1</v>
      </c>
      <c r="G1891" t="b">
        <f t="shared" si="118"/>
        <v>0</v>
      </c>
      <c r="H1891" t="b">
        <f t="shared" si="119"/>
        <v>0</v>
      </c>
      <c r="J1891" t="s">
        <v>52</v>
      </c>
      <c r="K1891">
        <v>2022</v>
      </c>
      <c r="L1891">
        <v>673</v>
      </c>
      <c r="N1891" t="s">
        <v>1750</v>
      </c>
      <c r="P1891" t="s">
        <v>54</v>
      </c>
      <c r="Q1891" t="s">
        <v>18</v>
      </c>
      <c r="R1891" t="s">
        <v>55</v>
      </c>
      <c r="T1891" t="s">
        <v>20</v>
      </c>
      <c r="U1891" t="s">
        <v>21</v>
      </c>
    </row>
    <row r="1892" spans="1:21">
      <c r="A1892">
        <v>2513803703</v>
      </c>
      <c r="B1892" s="3">
        <v>16</v>
      </c>
      <c r="C1892" s="3"/>
      <c r="D1892" t="s">
        <v>1225</v>
      </c>
      <c r="E1892" t="b">
        <f t="shared" si="117"/>
        <v>0</v>
      </c>
      <c r="F1892" t="b">
        <f t="shared" si="120"/>
        <v>1</v>
      </c>
      <c r="G1892" t="b">
        <f t="shared" si="118"/>
        <v>0</v>
      </c>
      <c r="H1892" t="b">
        <f t="shared" si="119"/>
        <v>0</v>
      </c>
      <c r="J1892" t="s">
        <v>52</v>
      </c>
      <c r="K1892">
        <v>2055</v>
      </c>
      <c r="L1892">
        <v>684</v>
      </c>
      <c r="N1892" t="s">
        <v>1226</v>
      </c>
      <c r="P1892" t="s">
        <v>54</v>
      </c>
      <c r="Q1892" t="s">
        <v>18</v>
      </c>
      <c r="R1892" t="s">
        <v>55</v>
      </c>
      <c r="T1892" t="s">
        <v>20</v>
      </c>
      <c r="U1892" t="s">
        <v>21</v>
      </c>
    </row>
    <row r="1893" spans="1:21">
      <c r="A1893">
        <v>2513805935</v>
      </c>
      <c r="B1893" s="3">
        <v>16</v>
      </c>
      <c r="C1893" s="3"/>
      <c r="D1893" t="s">
        <v>1227</v>
      </c>
      <c r="E1893" t="b">
        <f t="shared" si="117"/>
        <v>0</v>
      </c>
      <c r="F1893" t="b">
        <f t="shared" si="120"/>
        <v>1</v>
      </c>
      <c r="G1893" t="b">
        <f t="shared" si="118"/>
        <v>0</v>
      </c>
      <c r="H1893" t="b">
        <f t="shared" si="119"/>
        <v>0</v>
      </c>
      <c r="J1893" t="s">
        <v>52</v>
      </c>
      <c r="K1893">
        <v>2415</v>
      </c>
      <c r="L1893">
        <v>804</v>
      </c>
      <c r="N1893" t="s">
        <v>1226</v>
      </c>
      <c r="P1893" t="s">
        <v>54</v>
      </c>
      <c r="Q1893" t="s">
        <v>18</v>
      </c>
      <c r="R1893" t="s">
        <v>55</v>
      </c>
      <c r="T1893" t="s">
        <v>20</v>
      </c>
      <c r="U1893" t="s">
        <v>21</v>
      </c>
    </row>
    <row r="1894" spans="1:21">
      <c r="A1894">
        <v>2513807190</v>
      </c>
      <c r="B1894" s="3">
        <v>9</v>
      </c>
      <c r="C1894" s="3"/>
      <c r="D1894" t="s">
        <v>1228</v>
      </c>
      <c r="E1894" t="b">
        <f t="shared" si="117"/>
        <v>1</v>
      </c>
      <c r="F1894" t="b">
        <f t="shared" si="120"/>
        <v>0</v>
      </c>
      <c r="G1894" t="b">
        <f t="shared" si="118"/>
        <v>0</v>
      </c>
      <c r="H1894" t="b">
        <f t="shared" si="119"/>
        <v>0</v>
      </c>
      <c r="J1894" t="s">
        <v>32</v>
      </c>
      <c r="K1894">
        <v>1656</v>
      </c>
      <c r="L1894">
        <v>551</v>
      </c>
      <c r="N1894" t="s">
        <v>1226</v>
      </c>
      <c r="P1894" t="s">
        <v>24</v>
      </c>
      <c r="Q1894" t="s">
        <v>25</v>
      </c>
      <c r="R1894" t="s">
        <v>34</v>
      </c>
      <c r="T1894" t="s">
        <v>21</v>
      </c>
      <c r="U1894" t="s">
        <v>21</v>
      </c>
    </row>
    <row r="1895" spans="1:21">
      <c r="A1895">
        <v>2513807263</v>
      </c>
      <c r="B1895" s="3">
        <v>9</v>
      </c>
      <c r="C1895" s="3"/>
      <c r="D1895" t="s">
        <v>1229</v>
      </c>
      <c r="E1895" t="b">
        <f t="shared" si="117"/>
        <v>1</v>
      </c>
      <c r="F1895" t="b">
        <f t="shared" si="120"/>
        <v>0</v>
      </c>
      <c r="G1895" t="b">
        <f t="shared" si="118"/>
        <v>0</v>
      </c>
      <c r="H1895" t="b">
        <f t="shared" si="119"/>
        <v>0</v>
      </c>
      <c r="J1895" t="s">
        <v>32</v>
      </c>
      <c r="K1895">
        <v>2616</v>
      </c>
      <c r="L1895">
        <v>871</v>
      </c>
      <c r="N1895" t="s">
        <v>1226</v>
      </c>
      <c r="P1895" t="s">
        <v>24</v>
      </c>
      <c r="Q1895" t="s">
        <v>25</v>
      </c>
      <c r="R1895" t="s">
        <v>34</v>
      </c>
      <c r="T1895" t="s">
        <v>20</v>
      </c>
      <c r="U1895" t="s">
        <v>21</v>
      </c>
    </row>
    <row r="1896" spans="1:21">
      <c r="A1896">
        <v>2513809363</v>
      </c>
      <c r="B1896" s="3">
        <v>16</v>
      </c>
      <c r="C1896" s="3"/>
      <c r="D1896" t="s">
        <v>1158</v>
      </c>
      <c r="E1896" t="b">
        <f t="shared" si="117"/>
        <v>0</v>
      </c>
      <c r="F1896" t="b">
        <f t="shared" si="120"/>
        <v>1</v>
      </c>
      <c r="G1896" t="b">
        <f t="shared" si="118"/>
        <v>0</v>
      </c>
      <c r="H1896" t="b">
        <f t="shared" si="119"/>
        <v>0</v>
      </c>
      <c r="J1896" t="s">
        <v>52</v>
      </c>
      <c r="K1896">
        <v>2226</v>
      </c>
      <c r="L1896">
        <v>741</v>
      </c>
      <c r="N1896" t="s">
        <v>1159</v>
      </c>
      <c r="P1896" t="s">
        <v>54</v>
      </c>
      <c r="Q1896" t="s">
        <v>18</v>
      </c>
      <c r="R1896" t="s">
        <v>55</v>
      </c>
      <c r="T1896" t="s">
        <v>20</v>
      </c>
      <c r="U1896" t="s">
        <v>21</v>
      </c>
    </row>
    <row r="1897" spans="1:21">
      <c r="A1897">
        <v>2513812723</v>
      </c>
      <c r="B1897" s="3">
        <v>9</v>
      </c>
      <c r="C1897" s="3"/>
      <c r="D1897" t="s">
        <v>1746</v>
      </c>
      <c r="E1897" t="b">
        <f t="shared" si="117"/>
        <v>0</v>
      </c>
      <c r="F1897" t="b">
        <f t="shared" si="120"/>
        <v>0</v>
      </c>
      <c r="G1897" t="b">
        <f t="shared" si="118"/>
        <v>0</v>
      </c>
      <c r="H1897" t="b">
        <f t="shared" si="119"/>
        <v>0</v>
      </c>
      <c r="J1897" t="s">
        <v>32</v>
      </c>
      <c r="K1897">
        <v>1026</v>
      </c>
      <c r="L1897">
        <v>341</v>
      </c>
      <c r="N1897" t="s">
        <v>1747</v>
      </c>
      <c r="P1897" t="s">
        <v>24</v>
      </c>
      <c r="Q1897" t="s">
        <v>25</v>
      </c>
      <c r="R1897" t="s">
        <v>19</v>
      </c>
      <c r="T1897" t="s">
        <v>20</v>
      </c>
      <c r="U1897" t="s">
        <v>21</v>
      </c>
    </row>
    <row r="1898" spans="1:21">
      <c r="A1898">
        <v>2513814121</v>
      </c>
      <c r="B1898" s="3">
        <v>16</v>
      </c>
      <c r="C1898" s="3"/>
      <c r="D1898" t="s">
        <v>1748</v>
      </c>
      <c r="E1898" t="b">
        <f t="shared" si="117"/>
        <v>0</v>
      </c>
      <c r="F1898" t="b">
        <f t="shared" si="120"/>
        <v>1</v>
      </c>
      <c r="G1898" t="b">
        <f t="shared" si="118"/>
        <v>0</v>
      </c>
      <c r="H1898" t="b">
        <f t="shared" si="119"/>
        <v>0</v>
      </c>
      <c r="J1898" t="s">
        <v>52</v>
      </c>
      <c r="K1898">
        <v>2016</v>
      </c>
      <c r="L1898">
        <v>671</v>
      </c>
      <c r="N1898" t="s">
        <v>1747</v>
      </c>
      <c r="P1898" t="s">
        <v>54</v>
      </c>
      <c r="Q1898" t="s">
        <v>18</v>
      </c>
      <c r="R1898" t="s">
        <v>55</v>
      </c>
      <c r="T1898" t="s">
        <v>20</v>
      </c>
      <c r="U1898" t="s">
        <v>21</v>
      </c>
    </row>
    <row r="1899" spans="1:21">
      <c r="A1899">
        <v>2513848758</v>
      </c>
      <c r="B1899" s="3">
        <v>9</v>
      </c>
      <c r="C1899" s="3"/>
      <c r="D1899" t="s">
        <v>1049</v>
      </c>
      <c r="E1899" t="b">
        <f t="shared" si="117"/>
        <v>1</v>
      </c>
      <c r="F1899" t="b">
        <f t="shared" si="120"/>
        <v>0</v>
      </c>
      <c r="G1899" t="b">
        <f t="shared" si="118"/>
        <v>0</v>
      </c>
      <c r="H1899" t="b">
        <f t="shared" si="119"/>
        <v>0</v>
      </c>
      <c r="J1899" t="s">
        <v>32</v>
      </c>
      <c r="K1899">
        <v>1563</v>
      </c>
      <c r="L1899">
        <v>520</v>
      </c>
      <c r="N1899" t="s">
        <v>1050</v>
      </c>
      <c r="P1899" t="s">
        <v>24</v>
      </c>
      <c r="Q1899" t="s">
        <v>25</v>
      </c>
      <c r="R1899" t="s">
        <v>34</v>
      </c>
      <c r="T1899" t="s">
        <v>21</v>
      </c>
      <c r="U1899" t="s">
        <v>21</v>
      </c>
    </row>
    <row r="1900" spans="1:21">
      <c r="A1900">
        <v>2513857916</v>
      </c>
      <c r="B1900" s="3">
        <v>9</v>
      </c>
      <c r="C1900" s="3"/>
      <c r="D1900" t="s">
        <v>1013</v>
      </c>
      <c r="E1900" t="b">
        <f t="shared" si="117"/>
        <v>1</v>
      </c>
      <c r="F1900" t="b">
        <f t="shared" si="120"/>
        <v>0</v>
      </c>
      <c r="G1900" t="b">
        <f t="shared" si="118"/>
        <v>0</v>
      </c>
      <c r="H1900" t="b">
        <f t="shared" si="119"/>
        <v>0</v>
      </c>
      <c r="J1900" t="s">
        <v>32</v>
      </c>
      <c r="K1900">
        <v>1560</v>
      </c>
      <c r="L1900">
        <v>519</v>
      </c>
      <c r="N1900" t="s">
        <v>1014</v>
      </c>
      <c r="P1900" t="s">
        <v>24</v>
      </c>
      <c r="Q1900" t="s">
        <v>25</v>
      </c>
      <c r="R1900" t="s">
        <v>34</v>
      </c>
      <c r="T1900" t="s">
        <v>21</v>
      </c>
      <c r="U1900" t="s">
        <v>21</v>
      </c>
    </row>
    <row r="1901" spans="1:21">
      <c r="A1901">
        <v>2513869257</v>
      </c>
      <c r="B1901" s="3">
        <v>8</v>
      </c>
      <c r="C1901" s="3"/>
      <c r="D1901" t="s">
        <v>1446</v>
      </c>
      <c r="E1901" t="b">
        <f t="shared" si="117"/>
        <v>0</v>
      </c>
      <c r="F1901" t="b">
        <f t="shared" si="120"/>
        <v>0</v>
      </c>
      <c r="G1901" t="b">
        <f t="shared" si="118"/>
        <v>0</v>
      </c>
      <c r="H1901" t="b">
        <f t="shared" si="119"/>
        <v>0</v>
      </c>
      <c r="J1901" t="s">
        <v>32</v>
      </c>
      <c r="K1901">
        <v>879</v>
      </c>
      <c r="L1901">
        <v>292</v>
      </c>
      <c r="N1901" t="s">
        <v>1447</v>
      </c>
      <c r="P1901" t="s">
        <v>24</v>
      </c>
      <c r="Q1901" t="s">
        <v>25</v>
      </c>
      <c r="R1901" t="s">
        <v>19</v>
      </c>
      <c r="T1901" t="s">
        <v>20</v>
      </c>
      <c r="U1901" t="s">
        <v>21</v>
      </c>
    </row>
    <row r="1902" spans="1:21">
      <c r="A1902">
        <v>2513876491</v>
      </c>
      <c r="B1902" s="3">
        <v>9</v>
      </c>
      <c r="C1902" s="3"/>
      <c r="D1902" t="s">
        <v>1028</v>
      </c>
      <c r="E1902" t="b">
        <f t="shared" si="117"/>
        <v>1</v>
      </c>
      <c r="F1902" t="b">
        <f t="shared" si="120"/>
        <v>0</v>
      </c>
      <c r="G1902" t="b">
        <f t="shared" si="118"/>
        <v>0</v>
      </c>
      <c r="H1902" t="b">
        <f t="shared" si="119"/>
        <v>0</v>
      </c>
      <c r="J1902" t="s">
        <v>32</v>
      </c>
      <c r="K1902">
        <v>1563</v>
      </c>
      <c r="L1902">
        <v>520</v>
      </c>
      <c r="N1902" t="s">
        <v>1029</v>
      </c>
      <c r="P1902" t="s">
        <v>24</v>
      </c>
      <c r="Q1902" t="s">
        <v>25</v>
      </c>
      <c r="R1902" t="s">
        <v>34</v>
      </c>
      <c r="T1902" t="s">
        <v>21</v>
      </c>
      <c r="U1902" t="s">
        <v>21</v>
      </c>
    </row>
    <row r="1903" spans="1:21">
      <c r="A1903">
        <v>2513892739</v>
      </c>
      <c r="B1903" s="3">
        <v>8</v>
      </c>
      <c r="C1903" s="3"/>
      <c r="D1903" t="s">
        <v>1047</v>
      </c>
      <c r="E1903" t="b">
        <f t="shared" si="117"/>
        <v>0</v>
      </c>
      <c r="F1903" t="b">
        <f t="shared" si="120"/>
        <v>0</v>
      </c>
      <c r="G1903" t="b">
        <f t="shared" si="118"/>
        <v>0</v>
      </c>
      <c r="H1903" t="b">
        <f t="shared" si="119"/>
        <v>0</v>
      </c>
      <c r="J1903" t="s">
        <v>32</v>
      </c>
      <c r="K1903">
        <v>963</v>
      </c>
      <c r="L1903">
        <v>320</v>
      </c>
      <c r="N1903" t="s">
        <v>1048</v>
      </c>
      <c r="P1903" t="s">
        <v>24</v>
      </c>
      <c r="Q1903" t="s">
        <v>25</v>
      </c>
      <c r="R1903" t="s">
        <v>19</v>
      </c>
      <c r="T1903" t="s">
        <v>20</v>
      </c>
      <c r="U1903" t="s">
        <v>21</v>
      </c>
    </row>
    <row r="1904" spans="1:21">
      <c r="A1904">
        <v>2513910142</v>
      </c>
      <c r="B1904" s="3">
        <v>3</v>
      </c>
      <c r="C1904" s="3"/>
      <c r="D1904" t="s">
        <v>1448</v>
      </c>
      <c r="E1904" t="b">
        <f t="shared" si="117"/>
        <v>0</v>
      </c>
      <c r="F1904" t="b">
        <f t="shared" si="120"/>
        <v>0</v>
      </c>
      <c r="G1904" t="b">
        <f t="shared" si="118"/>
        <v>0</v>
      </c>
      <c r="H1904" t="b">
        <f t="shared" si="119"/>
        <v>0</v>
      </c>
      <c r="J1904" t="s">
        <v>32</v>
      </c>
      <c r="K1904">
        <v>519</v>
      </c>
      <c r="L1904">
        <v>172</v>
      </c>
      <c r="N1904" t="s">
        <v>1449</v>
      </c>
      <c r="R1904" t="s">
        <v>19</v>
      </c>
      <c r="T1904" t="s">
        <v>20</v>
      </c>
      <c r="U1904" t="s">
        <v>21</v>
      </c>
    </row>
    <row r="1905" spans="1:21">
      <c r="A1905">
        <v>2513917911</v>
      </c>
      <c r="B1905" s="3">
        <v>9</v>
      </c>
      <c r="C1905" s="3"/>
      <c r="D1905" t="s">
        <v>1009</v>
      </c>
      <c r="E1905" t="b">
        <f t="shared" si="117"/>
        <v>1</v>
      </c>
      <c r="F1905" t="b">
        <f t="shared" si="120"/>
        <v>0</v>
      </c>
      <c r="G1905" t="b">
        <f t="shared" si="118"/>
        <v>0</v>
      </c>
      <c r="H1905" t="b">
        <f t="shared" si="119"/>
        <v>0</v>
      </c>
      <c r="J1905" t="s">
        <v>32</v>
      </c>
      <c r="K1905">
        <v>1563</v>
      </c>
      <c r="L1905">
        <v>520</v>
      </c>
      <c r="N1905" t="s">
        <v>1010</v>
      </c>
      <c r="P1905" t="s">
        <v>24</v>
      </c>
      <c r="Q1905" t="s">
        <v>25</v>
      </c>
      <c r="R1905" t="s">
        <v>34</v>
      </c>
      <c r="T1905" t="s">
        <v>21</v>
      </c>
      <c r="U1905" t="s">
        <v>21</v>
      </c>
    </row>
    <row r="1906" spans="1:21">
      <c r="A1906">
        <v>2513936075</v>
      </c>
      <c r="B1906" s="3">
        <v>9</v>
      </c>
      <c r="C1906" s="3"/>
      <c r="D1906" t="s">
        <v>1314</v>
      </c>
      <c r="E1906" t="b">
        <f t="shared" si="117"/>
        <v>1</v>
      </c>
      <c r="F1906" t="b">
        <f t="shared" si="120"/>
        <v>0</v>
      </c>
      <c r="G1906" t="b">
        <f t="shared" si="118"/>
        <v>0</v>
      </c>
      <c r="H1906" t="b">
        <f t="shared" si="119"/>
        <v>0</v>
      </c>
      <c r="J1906" t="s">
        <v>32</v>
      </c>
      <c r="K1906">
        <v>1614</v>
      </c>
      <c r="L1906">
        <v>537</v>
      </c>
      <c r="N1906" t="s">
        <v>1315</v>
      </c>
      <c r="P1906" t="s">
        <v>24</v>
      </c>
      <c r="Q1906" t="s">
        <v>25</v>
      </c>
      <c r="R1906" t="s">
        <v>34</v>
      </c>
      <c r="T1906" t="s">
        <v>21</v>
      </c>
      <c r="U1906" t="s">
        <v>21</v>
      </c>
    </row>
    <row r="1907" spans="1:21">
      <c r="A1907">
        <v>2513939836</v>
      </c>
      <c r="B1907" s="3">
        <v>9</v>
      </c>
      <c r="C1907" s="3"/>
      <c r="D1907" t="s">
        <v>1025</v>
      </c>
      <c r="E1907" t="b">
        <f t="shared" si="117"/>
        <v>1</v>
      </c>
      <c r="F1907" t="b">
        <f t="shared" si="120"/>
        <v>0</v>
      </c>
      <c r="G1907" t="b">
        <f t="shared" si="118"/>
        <v>0</v>
      </c>
      <c r="H1907" t="b">
        <f t="shared" si="119"/>
        <v>0</v>
      </c>
      <c r="J1907" t="s">
        <v>32</v>
      </c>
      <c r="K1907">
        <v>1563</v>
      </c>
      <c r="L1907">
        <v>520</v>
      </c>
      <c r="N1907" t="s">
        <v>1026</v>
      </c>
      <c r="P1907" t="s">
        <v>24</v>
      </c>
      <c r="Q1907" t="s">
        <v>25</v>
      </c>
      <c r="R1907" t="s">
        <v>34</v>
      </c>
      <c r="T1907" t="s">
        <v>21</v>
      </c>
      <c r="U1907" t="s">
        <v>21</v>
      </c>
    </row>
    <row r="1908" spans="1:21">
      <c r="A1908">
        <v>2513941048</v>
      </c>
      <c r="B1908" s="3">
        <v>14</v>
      </c>
      <c r="C1908" s="3"/>
      <c r="D1908" t="s">
        <v>1027</v>
      </c>
      <c r="E1908" t="b">
        <f t="shared" si="117"/>
        <v>0</v>
      </c>
      <c r="F1908" t="b">
        <f t="shared" si="120"/>
        <v>0</v>
      </c>
      <c r="G1908" t="b">
        <f t="shared" si="118"/>
        <v>0</v>
      </c>
      <c r="H1908" t="b">
        <f t="shared" si="119"/>
        <v>0</v>
      </c>
      <c r="J1908" t="s">
        <v>32</v>
      </c>
      <c r="K1908">
        <v>1656</v>
      </c>
      <c r="L1908">
        <v>551</v>
      </c>
      <c r="N1908" t="s">
        <v>1026</v>
      </c>
      <c r="P1908" t="s">
        <v>24</v>
      </c>
      <c r="Q1908" t="s">
        <v>25</v>
      </c>
      <c r="R1908" t="s">
        <v>19</v>
      </c>
      <c r="T1908" t="s">
        <v>20</v>
      </c>
      <c r="U1908" t="s">
        <v>21</v>
      </c>
    </row>
    <row r="1909" spans="1:21">
      <c r="A1909">
        <v>2513954916</v>
      </c>
      <c r="B1909" s="3">
        <v>8</v>
      </c>
      <c r="C1909" s="3"/>
      <c r="D1909" t="s">
        <v>1168</v>
      </c>
      <c r="E1909" t="b">
        <f t="shared" si="117"/>
        <v>0</v>
      </c>
      <c r="F1909" t="b">
        <f t="shared" si="120"/>
        <v>0</v>
      </c>
      <c r="G1909" t="b">
        <f t="shared" si="118"/>
        <v>0</v>
      </c>
      <c r="H1909" t="b">
        <f t="shared" si="119"/>
        <v>0</v>
      </c>
      <c r="J1909" t="s">
        <v>32</v>
      </c>
      <c r="K1909">
        <v>939</v>
      </c>
      <c r="L1909">
        <v>312</v>
      </c>
      <c r="N1909" t="s">
        <v>1169</v>
      </c>
      <c r="P1909" t="s">
        <v>24</v>
      </c>
      <c r="Q1909" t="s">
        <v>25</v>
      </c>
      <c r="R1909" t="s">
        <v>19</v>
      </c>
      <c r="T1909" t="s">
        <v>20</v>
      </c>
      <c r="U1909" t="s">
        <v>21</v>
      </c>
    </row>
    <row r="1910" spans="1:21">
      <c r="A1910">
        <v>2513956455</v>
      </c>
      <c r="B1910" s="3">
        <v>4</v>
      </c>
      <c r="C1910" s="3"/>
      <c r="D1910" t="s">
        <v>1170</v>
      </c>
      <c r="E1910" t="b">
        <f t="shared" si="117"/>
        <v>0</v>
      </c>
      <c r="F1910" t="b">
        <f t="shared" si="120"/>
        <v>0</v>
      </c>
      <c r="G1910" t="b">
        <f t="shared" si="118"/>
        <v>0</v>
      </c>
      <c r="H1910" t="b">
        <f t="shared" si="119"/>
        <v>0</v>
      </c>
      <c r="J1910" t="s">
        <v>15</v>
      </c>
      <c r="K1910">
        <v>462</v>
      </c>
      <c r="L1910">
        <v>153</v>
      </c>
      <c r="N1910" t="s">
        <v>1169</v>
      </c>
      <c r="P1910" t="s">
        <v>17</v>
      </c>
      <c r="Q1910" t="s">
        <v>18</v>
      </c>
      <c r="R1910" t="s">
        <v>19</v>
      </c>
      <c r="T1910" t="s">
        <v>20</v>
      </c>
      <c r="U1910" t="s">
        <v>21</v>
      </c>
    </row>
    <row r="1911" spans="1:21">
      <c r="A1911">
        <v>2513960279</v>
      </c>
      <c r="B1911" s="3">
        <v>4</v>
      </c>
      <c r="C1911" s="3"/>
      <c r="D1911" t="s">
        <v>1094</v>
      </c>
      <c r="E1911" t="b">
        <f t="shared" si="117"/>
        <v>0</v>
      </c>
      <c r="F1911" t="b">
        <f t="shared" si="120"/>
        <v>0</v>
      </c>
      <c r="G1911" t="b">
        <f t="shared" si="118"/>
        <v>0</v>
      </c>
      <c r="H1911" t="b">
        <f t="shared" si="119"/>
        <v>0</v>
      </c>
      <c r="J1911" t="s">
        <v>15</v>
      </c>
      <c r="K1911">
        <v>459</v>
      </c>
      <c r="L1911">
        <v>152</v>
      </c>
      <c r="N1911" t="s">
        <v>1095</v>
      </c>
      <c r="P1911" t="s">
        <v>17</v>
      </c>
      <c r="Q1911" t="s">
        <v>18</v>
      </c>
      <c r="R1911" t="s">
        <v>19</v>
      </c>
      <c r="T1911" t="s">
        <v>20</v>
      </c>
      <c r="U1911" t="s">
        <v>21</v>
      </c>
    </row>
    <row r="1912" spans="1:21">
      <c r="A1912">
        <v>2513963427</v>
      </c>
      <c r="B1912" s="3">
        <v>8</v>
      </c>
      <c r="C1912" s="3"/>
      <c r="D1912" t="s">
        <v>1096</v>
      </c>
      <c r="E1912" t="b">
        <f t="shared" si="117"/>
        <v>0</v>
      </c>
      <c r="F1912" t="b">
        <f t="shared" si="120"/>
        <v>0</v>
      </c>
      <c r="G1912" t="b">
        <f t="shared" si="118"/>
        <v>0</v>
      </c>
      <c r="H1912" t="b">
        <f t="shared" si="119"/>
        <v>0</v>
      </c>
      <c r="J1912" t="s">
        <v>32</v>
      </c>
      <c r="K1912">
        <v>930</v>
      </c>
      <c r="L1912">
        <v>309</v>
      </c>
      <c r="N1912" t="s">
        <v>1095</v>
      </c>
      <c r="P1912" t="s">
        <v>24</v>
      </c>
      <c r="Q1912" t="s">
        <v>25</v>
      </c>
      <c r="R1912" t="s">
        <v>19</v>
      </c>
      <c r="T1912" t="s">
        <v>20</v>
      </c>
      <c r="U1912" t="s">
        <v>21</v>
      </c>
    </row>
    <row r="1913" spans="1:21">
      <c r="A1913">
        <v>2513968317</v>
      </c>
      <c r="B1913" s="3">
        <v>9</v>
      </c>
      <c r="C1913" s="3"/>
      <c r="D1913" t="s">
        <v>1053</v>
      </c>
      <c r="E1913" t="b">
        <f t="shared" si="117"/>
        <v>1</v>
      </c>
      <c r="F1913" t="b">
        <f t="shared" si="120"/>
        <v>0</v>
      </c>
      <c r="G1913" t="b">
        <f t="shared" si="118"/>
        <v>0</v>
      </c>
      <c r="H1913" t="b">
        <f t="shared" si="119"/>
        <v>0</v>
      </c>
      <c r="J1913" t="s">
        <v>32</v>
      </c>
      <c r="K1913">
        <v>1596</v>
      </c>
      <c r="L1913">
        <v>531</v>
      </c>
      <c r="N1913" t="s">
        <v>1054</v>
      </c>
      <c r="P1913" t="s">
        <v>24</v>
      </c>
      <c r="Q1913" t="s">
        <v>25</v>
      </c>
      <c r="R1913" t="s">
        <v>34</v>
      </c>
      <c r="T1913" t="s">
        <v>21</v>
      </c>
      <c r="U1913" t="s">
        <v>21</v>
      </c>
    </row>
    <row r="1914" spans="1:21">
      <c r="A1914">
        <v>2513971708</v>
      </c>
      <c r="B1914" s="3">
        <v>9</v>
      </c>
      <c r="C1914" s="3"/>
      <c r="D1914" t="s">
        <v>1055</v>
      </c>
      <c r="E1914" t="b">
        <f t="shared" si="117"/>
        <v>1</v>
      </c>
      <c r="F1914" t="b">
        <f t="shared" si="120"/>
        <v>0</v>
      </c>
      <c r="G1914" t="b">
        <f t="shared" si="118"/>
        <v>0</v>
      </c>
      <c r="H1914" t="b">
        <f t="shared" si="119"/>
        <v>0</v>
      </c>
      <c r="J1914" t="s">
        <v>32</v>
      </c>
      <c r="K1914">
        <v>1557</v>
      </c>
      <c r="L1914">
        <v>518</v>
      </c>
      <c r="N1914" t="s">
        <v>1054</v>
      </c>
      <c r="P1914" t="s">
        <v>24</v>
      </c>
      <c r="Q1914" t="s">
        <v>25</v>
      </c>
      <c r="R1914" t="s">
        <v>34</v>
      </c>
      <c r="T1914" t="s">
        <v>21</v>
      </c>
      <c r="U1914" t="s">
        <v>21</v>
      </c>
    </row>
    <row r="1915" spans="1:21">
      <c r="A1915">
        <v>2513979232</v>
      </c>
      <c r="B1915" s="3">
        <v>4</v>
      </c>
      <c r="C1915" s="3"/>
      <c r="D1915" t="s">
        <v>1654</v>
      </c>
      <c r="E1915" t="b">
        <f t="shared" si="117"/>
        <v>0</v>
      </c>
      <c r="F1915" t="b">
        <f t="shared" si="120"/>
        <v>0</v>
      </c>
      <c r="G1915" t="b">
        <f t="shared" si="118"/>
        <v>0</v>
      </c>
      <c r="H1915" t="b">
        <f t="shared" si="119"/>
        <v>0</v>
      </c>
      <c r="J1915" t="s">
        <v>15</v>
      </c>
      <c r="K1915">
        <v>450</v>
      </c>
      <c r="L1915">
        <v>149</v>
      </c>
      <c r="N1915" t="s">
        <v>1655</v>
      </c>
      <c r="P1915" t="s">
        <v>17</v>
      </c>
      <c r="Q1915" t="s">
        <v>18</v>
      </c>
      <c r="R1915" t="s">
        <v>19</v>
      </c>
      <c r="T1915" t="s">
        <v>20</v>
      </c>
      <c r="U1915" t="s">
        <v>21</v>
      </c>
    </row>
    <row r="1916" spans="1:21">
      <c r="A1916">
        <v>2514002021</v>
      </c>
      <c r="B1916" s="3">
        <v>9</v>
      </c>
      <c r="C1916" s="3"/>
      <c r="D1916" t="s">
        <v>1438</v>
      </c>
      <c r="E1916" t="b">
        <f t="shared" si="117"/>
        <v>1</v>
      </c>
      <c r="F1916" t="b">
        <f t="shared" si="120"/>
        <v>0</v>
      </c>
      <c r="G1916" t="b">
        <f t="shared" si="118"/>
        <v>0</v>
      </c>
      <c r="H1916" t="b">
        <f t="shared" si="119"/>
        <v>0</v>
      </c>
      <c r="J1916" t="s">
        <v>32</v>
      </c>
      <c r="K1916">
        <v>1608</v>
      </c>
      <c r="L1916">
        <v>535</v>
      </c>
      <c r="N1916" t="s">
        <v>1439</v>
      </c>
      <c r="P1916" t="s">
        <v>24</v>
      </c>
      <c r="Q1916" t="s">
        <v>25</v>
      </c>
      <c r="R1916" t="s">
        <v>34</v>
      </c>
      <c r="T1916" t="s">
        <v>21</v>
      </c>
      <c r="U1916" t="s">
        <v>21</v>
      </c>
    </row>
    <row r="1917" spans="1:21">
      <c r="A1917">
        <v>2514010833</v>
      </c>
      <c r="B1917" s="3">
        <v>9</v>
      </c>
      <c r="C1917" s="3"/>
      <c r="D1917" t="s">
        <v>1056</v>
      </c>
      <c r="E1917" t="b">
        <f t="shared" si="117"/>
        <v>1</v>
      </c>
      <c r="F1917" t="b">
        <f t="shared" si="120"/>
        <v>0</v>
      </c>
      <c r="G1917" t="b">
        <f t="shared" si="118"/>
        <v>0</v>
      </c>
      <c r="H1917" t="b">
        <f t="shared" si="119"/>
        <v>0</v>
      </c>
      <c r="J1917" t="s">
        <v>32</v>
      </c>
      <c r="K1917">
        <v>1563</v>
      </c>
      <c r="L1917">
        <v>520</v>
      </c>
      <c r="N1917" t="s">
        <v>1057</v>
      </c>
      <c r="P1917" t="s">
        <v>24</v>
      </c>
      <c r="Q1917" t="s">
        <v>25</v>
      </c>
      <c r="R1917" t="s">
        <v>34</v>
      </c>
      <c r="T1917" t="s">
        <v>21</v>
      </c>
      <c r="U1917" t="s">
        <v>21</v>
      </c>
    </row>
    <row r="1918" spans="1:21">
      <c r="A1918">
        <v>2514013209</v>
      </c>
      <c r="B1918" s="3">
        <v>8</v>
      </c>
      <c r="C1918" s="3"/>
      <c r="D1918" t="s">
        <v>1058</v>
      </c>
      <c r="E1918" t="b">
        <f t="shared" si="117"/>
        <v>0</v>
      </c>
      <c r="F1918" t="b">
        <f t="shared" si="120"/>
        <v>0</v>
      </c>
      <c r="G1918" t="b">
        <f t="shared" si="118"/>
        <v>0</v>
      </c>
      <c r="H1918" t="b">
        <f t="shared" si="119"/>
        <v>0</v>
      </c>
      <c r="J1918" t="s">
        <v>32</v>
      </c>
      <c r="K1918">
        <v>903</v>
      </c>
      <c r="L1918">
        <v>300</v>
      </c>
      <c r="N1918" t="s">
        <v>1057</v>
      </c>
      <c r="P1918" t="s">
        <v>24</v>
      </c>
      <c r="Q1918" t="s">
        <v>25</v>
      </c>
      <c r="R1918" t="s">
        <v>19</v>
      </c>
      <c r="T1918" t="s">
        <v>20</v>
      </c>
      <c r="U1918" t="s">
        <v>21</v>
      </c>
    </row>
    <row r="1919" spans="1:21">
      <c r="A1919">
        <v>2514025134</v>
      </c>
      <c r="B1919" s="3">
        <v>8</v>
      </c>
      <c r="C1919" s="3"/>
      <c r="D1919" t="s">
        <v>1165</v>
      </c>
      <c r="E1919" t="b">
        <f t="shared" si="117"/>
        <v>0</v>
      </c>
      <c r="F1919" t="b">
        <f t="shared" si="120"/>
        <v>0</v>
      </c>
      <c r="G1919" t="b">
        <f t="shared" si="118"/>
        <v>0</v>
      </c>
      <c r="H1919" t="b">
        <f t="shared" si="119"/>
        <v>0</v>
      </c>
      <c r="J1919" t="s">
        <v>32</v>
      </c>
      <c r="K1919">
        <v>951</v>
      </c>
      <c r="L1919">
        <v>316</v>
      </c>
      <c r="N1919" t="s">
        <v>1166</v>
      </c>
      <c r="P1919" t="s">
        <v>24</v>
      </c>
      <c r="Q1919" t="s">
        <v>25</v>
      </c>
      <c r="R1919" t="s">
        <v>19</v>
      </c>
      <c r="T1919" t="s">
        <v>20</v>
      </c>
      <c r="U1919" t="s">
        <v>21</v>
      </c>
    </row>
    <row r="1920" spans="1:21">
      <c r="A1920">
        <v>2514025822</v>
      </c>
      <c r="B1920" s="3">
        <v>4</v>
      </c>
      <c r="C1920" s="3"/>
      <c r="D1920" t="s">
        <v>1167</v>
      </c>
      <c r="E1920" t="b">
        <f t="shared" si="117"/>
        <v>0</v>
      </c>
      <c r="F1920" t="b">
        <f t="shared" si="120"/>
        <v>0</v>
      </c>
      <c r="G1920" t="b">
        <f t="shared" si="118"/>
        <v>0</v>
      </c>
      <c r="H1920" t="b">
        <f t="shared" si="119"/>
        <v>0</v>
      </c>
      <c r="J1920" t="s">
        <v>15</v>
      </c>
      <c r="K1920">
        <v>462</v>
      </c>
      <c r="L1920">
        <v>153</v>
      </c>
      <c r="N1920" t="s">
        <v>1166</v>
      </c>
      <c r="P1920" t="s">
        <v>17</v>
      </c>
      <c r="Q1920" t="s">
        <v>18</v>
      </c>
      <c r="R1920" t="s">
        <v>19</v>
      </c>
      <c r="T1920" t="s">
        <v>20</v>
      </c>
      <c r="U1920" t="s">
        <v>21</v>
      </c>
    </row>
    <row r="1921" spans="1:21">
      <c r="A1921">
        <v>2514036613</v>
      </c>
      <c r="B1921" s="3">
        <v>9</v>
      </c>
      <c r="C1921" s="3"/>
      <c r="D1921" t="s">
        <v>1307</v>
      </c>
      <c r="E1921" t="b">
        <f t="shared" si="117"/>
        <v>1</v>
      </c>
      <c r="F1921" t="b">
        <f t="shared" si="120"/>
        <v>0</v>
      </c>
      <c r="G1921" t="b">
        <f t="shared" si="118"/>
        <v>0</v>
      </c>
      <c r="H1921" t="b">
        <f t="shared" si="119"/>
        <v>0</v>
      </c>
      <c r="J1921" t="s">
        <v>32</v>
      </c>
      <c r="K1921">
        <v>1638</v>
      </c>
      <c r="L1921">
        <v>545</v>
      </c>
      <c r="N1921" t="s">
        <v>1308</v>
      </c>
      <c r="P1921" t="s">
        <v>24</v>
      </c>
      <c r="Q1921" t="s">
        <v>25</v>
      </c>
      <c r="R1921" t="s">
        <v>34</v>
      </c>
      <c r="T1921" t="s">
        <v>20</v>
      </c>
      <c r="U1921" t="s">
        <v>21</v>
      </c>
    </row>
    <row r="1922" spans="1:21">
      <c r="A1922">
        <v>2514041554</v>
      </c>
      <c r="B1922" s="3">
        <v>4</v>
      </c>
      <c r="C1922" s="3"/>
      <c r="D1922" t="s">
        <v>1171</v>
      </c>
      <c r="E1922" t="b">
        <f t="shared" si="117"/>
        <v>0</v>
      </c>
      <c r="F1922" t="b">
        <f t="shared" si="120"/>
        <v>0</v>
      </c>
      <c r="G1922" t="b">
        <f t="shared" si="118"/>
        <v>0</v>
      </c>
      <c r="H1922" t="b">
        <f t="shared" si="119"/>
        <v>0</v>
      </c>
      <c r="J1922" t="s">
        <v>15</v>
      </c>
      <c r="K1922">
        <v>462</v>
      </c>
      <c r="L1922">
        <v>153</v>
      </c>
      <c r="N1922" t="s">
        <v>1172</v>
      </c>
      <c r="P1922" t="s">
        <v>17</v>
      </c>
      <c r="Q1922" t="s">
        <v>18</v>
      </c>
      <c r="R1922" t="s">
        <v>19</v>
      </c>
      <c r="T1922" t="s">
        <v>20</v>
      </c>
      <c r="U1922" t="s">
        <v>21</v>
      </c>
    </row>
    <row r="1923" spans="1:21">
      <c r="A1923">
        <v>2514042814</v>
      </c>
      <c r="B1923" s="3">
        <v>8</v>
      </c>
      <c r="C1923" s="3"/>
      <c r="D1923" t="s">
        <v>1173</v>
      </c>
      <c r="E1923" t="b">
        <f t="shared" ref="E1923:E1986" si="121">ISNUMBER(SEARCH("pfam04234",R1923))</f>
        <v>0</v>
      </c>
      <c r="F1923" t="b">
        <f t="shared" si="120"/>
        <v>0</v>
      </c>
      <c r="G1923" t="b">
        <f t="shared" ref="G1923:G1986" si="122">ISNUMBER(SEARCH("pfam13442",R1923))</f>
        <v>0</v>
      </c>
      <c r="H1923" t="b">
        <f t="shared" ref="H1923:H1986" si="123">ISNUMBER(SEARCH("pfam13115",R1923))</f>
        <v>0</v>
      </c>
      <c r="J1923" t="s">
        <v>32</v>
      </c>
      <c r="K1923">
        <v>948</v>
      </c>
      <c r="L1923">
        <v>315</v>
      </c>
      <c r="N1923" t="s">
        <v>1172</v>
      </c>
      <c r="P1923" t="s">
        <v>24</v>
      </c>
      <c r="Q1923" t="s">
        <v>25</v>
      </c>
      <c r="R1923" t="s">
        <v>19</v>
      </c>
      <c r="T1923" t="s">
        <v>20</v>
      </c>
      <c r="U1923" t="s">
        <v>21</v>
      </c>
    </row>
    <row r="1924" spans="1:21">
      <c r="A1924">
        <v>2514047406</v>
      </c>
      <c r="B1924" s="3">
        <v>8</v>
      </c>
      <c r="C1924" s="3"/>
      <c r="D1924" t="s">
        <v>1090</v>
      </c>
      <c r="E1924" t="b">
        <f t="shared" si="121"/>
        <v>0</v>
      </c>
      <c r="F1924" t="b">
        <f t="shared" si="120"/>
        <v>0</v>
      </c>
      <c r="G1924" t="b">
        <f t="shared" si="122"/>
        <v>0</v>
      </c>
      <c r="H1924" t="b">
        <f t="shared" si="123"/>
        <v>0</v>
      </c>
      <c r="J1924" t="s">
        <v>32</v>
      </c>
      <c r="K1924">
        <v>930</v>
      </c>
      <c r="L1924">
        <v>309</v>
      </c>
      <c r="N1924" t="s">
        <v>1091</v>
      </c>
      <c r="P1924" t="s">
        <v>24</v>
      </c>
      <c r="Q1924" t="s">
        <v>25</v>
      </c>
      <c r="R1924" t="s">
        <v>19</v>
      </c>
      <c r="T1924" t="s">
        <v>20</v>
      </c>
      <c r="U1924" t="s">
        <v>21</v>
      </c>
    </row>
    <row r="1925" spans="1:21">
      <c r="A1925">
        <v>2514048664</v>
      </c>
      <c r="B1925" s="3">
        <v>4</v>
      </c>
      <c r="C1925" s="3"/>
      <c r="D1925" t="s">
        <v>1092</v>
      </c>
      <c r="E1925" t="b">
        <f t="shared" si="121"/>
        <v>0</v>
      </c>
      <c r="F1925" t="b">
        <f t="shared" si="120"/>
        <v>0</v>
      </c>
      <c r="G1925" t="b">
        <f t="shared" si="122"/>
        <v>0</v>
      </c>
      <c r="H1925" t="b">
        <f t="shared" si="123"/>
        <v>0</v>
      </c>
      <c r="J1925" t="s">
        <v>15</v>
      </c>
      <c r="K1925">
        <v>459</v>
      </c>
      <c r="L1925">
        <v>152</v>
      </c>
      <c r="N1925" t="s">
        <v>1091</v>
      </c>
      <c r="P1925" t="s">
        <v>17</v>
      </c>
      <c r="Q1925" t="s">
        <v>18</v>
      </c>
      <c r="R1925" t="s">
        <v>19</v>
      </c>
      <c r="T1925" t="s">
        <v>20</v>
      </c>
      <c r="U1925" t="s">
        <v>21</v>
      </c>
    </row>
    <row r="1926" spans="1:21">
      <c r="A1926">
        <v>2514051672</v>
      </c>
      <c r="B1926" s="3">
        <v>7</v>
      </c>
      <c r="C1926" s="3"/>
      <c r="D1926" t="s">
        <v>1093</v>
      </c>
      <c r="E1926" t="b">
        <f t="shared" si="121"/>
        <v>0</v>
      </c>
      <c r="F1926" t="b">
        <f t="shared" si="120"/>
        <v>0</v>
      </c>
      <c r="G1926" t="b">
        <f t="shared" si="122"/>
        <v>0</v>
      </c>
      <c r="H1926" t="b">
        <f t="shared" si="123"/>
        <v>0</v>
      </c>
      <c r="J1926" t="s">
        <v>32</v>
      </c>
      <c r="K1926">
        <v>942</v>
      </c>
      <c r="L1926">
        <v>313</v>
      </c>
      <c r="N1926" t="s">
        <v>1091</v>
      </c>
      <c r="P1926" t="s">
        <v>24</v>
      </c>
      <c r="Q1926" t="s">
        <v>25</v>
      </c>
      <c r="R1926" t="s">
        <v>19</v>
      </c>
      <c r="T1926" t="s">
        <v>20</v>
      </c>
      <c r="U1926" t="s">
        <v>21</v>
      </c>
    </row>
    <row r="1927" spans="1:21">
      <c r="A1927">
        <v>2514078286</v>
      </c>
      <c r="B1927" s="3">
        <v>9</v>
      </c>
      <c r="C1927" s="3"/>
      <c r="D1927" t="s">
        <v>922</v>
      </c>
      <c r="E1927" t="b">
        <f t="shared" si="121"/>
        <v>1</v>
      </c>
      <c r="F1927" t="b">
        <f t="shared" si="120"/>
        <v>0</v>
      </c>
      <c r="G1927" t="b">
        <f t="shared" si="122"/>
        <v>0</v>
      </c>
      <c r="H1927" t="b">
        <f t="shared" si="123"/>
        <v>0</v>
      </c>
      <c r="J1927" t="s">
        <v>168</v>
      </c>
      <c r="K1927">
        <v>1698</v>
      </c>
      <c r="L1927">
        <v>565</v>
      </c>
      <c r="N1927" t="s">
        <v>923</v>
      </c>
      <c r="P1927" t="s">
        <v>24</v>
      </c>
      <c r="Q1927" t="s">
        <v>25</v>
      </c>
      <c r="R1927" t="s">
        <v>34</v>
      </c>
      <c r="T1927" t="s">
        <v>20</v>
      </c>
      <c r="U1927" t="s">
        <v>21</v>
      </c>
    </row>
    <row r="1928" spans="1:21">
      <c r="A1928">
        <v>2514080257</v>
      </c>
      <c r="B1928" s="3">
        <v>16</v>
      </c>
      <c r="C1928" s="3"/>
      <c r="D1928" t="s">
        <v>924</v>
      </c>
      <c r="E1928" t="b">
        <f t="shared" si="121"/>
        <v>0</v>
      </c>
      <c r="F1928" t="b">
        <f t="shared" si="120"/>
        <v>1</v>
      </c>
      <c r="G1928" t="b">
        <f t="shared" si="122"/>
        <v>0</v>
      </c>
      <c r="H1928" t="b">
        <f t="shared" si="123"/>
        <v>0</v>
      </c>
      <c r="J1928" t="s">
        <v>925</v>
      </c>
      <c r="K1928">
        <v>2019</v>
      </c>
      <c r="L1928">
        <v>672</v>
      </c>
      <c r="N1928" t="s">
        <v>923</v>
      </c>
      <c r="P1928" t="s">
        <v>54</v>
      </c>
      <c r="Q1928" t="s">
        <v>18</v>
      </c>
      <c r="R1928" t="s">
        <v>55</v>
      </c>
      <c r="T1928" t="s">
        <v>20</v>
      </c>
      <c r="U1928" t="s">
        <v>21</v>
      </c>
    </row>
    <row r="1929" spans="1:21">
      <c r="A1929">
        <v>2514082164</v>
      </c>
      <c r="B1929" s="3">
        <v>9</v>
      </c>
      <c r="C1929" s="3"/>
      <c r="D1929" t="s">
        <v>926</v>
      </c>
      <c r="E1929" t="b">
        <f t="shared" si="121"/>
        <v>1</v>
      </c>
      <c r="F1929" t="b">
        <f t="shared" si="120"/>
        <v>0</v>
      </c>
      <c r="G1929" t="b">
        <f t="shared" si="122"/>
        <v>0</v>
      </c>
      <c r="H1929" t="b">
        <f t="shared" si="123"/>
        <v>0</v>
      </c>
      <c r="J1929" t="s">
        <v>927</v>
      </c>
      <c r="K1929">
        <v>1815</v>
      </c>
      <c r="L1929">
        <v>604</v>
      </c>
      <c r="N1929" t="s">
        <v>923</v>
      </c>
      <c r="P1929" t="s">
        <v>37</v>
      </c>
      <c r="Q1929" t="s">
        <v>38</v>
      </c>
      <c r="R1929" t="s">
        <v>34</v>
      </c>
      <c r="T1929" t="s">
        <v>21</v>
      </c>
      <c r="U1929" t="s">
        <v>21</v>
      </c>
    </row>
    <row r="1930" spans="1:21">
      <c r="A1930">
        <v>2514090238</v>
      </c>
      <c r="B1930" s="3">
        <v>9</v>
      </c>
      <c r="C1930" s="3"/>
      <c r="D1930" t="s">
        <v>1041</v>
      </c>
      <c r="E1930" t="b">
        <f t="shared" si="121"/>
        <v>1</v>
      </c>
      <c r="F1930" t="b">
        <f t="shared" si="120"/>
        <v>0</v>
      </c>
      <c r="G1930" t="b">
        <f t="shared" si="122"/>
        <v>0</v>
      </c>
      <c r="H1930" t="b">
        <f t="shared" si="123"/>
        <v>0</v>
      </c>
      <c r="J1930" t="s">
        <v>938</v>
      </c>
      <c r="K1930">
        <v>1563</v>
      </c>
      <c r="L1930">
        <v>520</v>
      </c>
      <c r="N1930" t="s">
        <v>1042</v>
      </c>
      <c r="P1930" t="s">
        <v>24</v>
      </c>
      <c r="Q1930" t="s">
        <v>25</v>
      </c>
      <c r="R1930" t="s">
        <v>34</v>
      </c>
      <c r="T1930" t="s">
        <v>21</v>
      </c>
      <c r="U1930" t="s">
        <v>21</v>
      </c>
    </row>
    <row r="1931" spans="1:21">
      <c r="A1931">
        <v>2514098608</v>
      </c>
      <c r="B1931" s="3">
        <v>8</v>
      </c>
      <c r="C1931" s="3"/>
      <c r="D1931" t="s">
        <v>1393</v>
      </c>
      <c r="E1931" t="b">
        <f t="shared" si="121"/>
        <v>0</v>
      </c>
      <c r="F1931" t="b">
        <f t="shared" si="120"/>
        <v>0</v>
      </c>
      <c r="G1931" t="b">
        <f t="shared" si="122"/>
        <v>0</v>
      </c>
      <c r="H1931" t="b">
        <f t="shared" si="123"/>
        <v>0</v>
      </c>
      <c r="J1931" t="s">
        <v>1207</v>
      </c>
      <c r="K1931">
        <v>897</v>
      </c>
      <c r="L1931">
        <v>298</v>
      </c>
      <c r="N1931" t="s">
        <v>1394</v>
      </c>
      <c r="P1931" t="s">
        <v>24</v>
      </c>
      <c r="Q1931" t="s">
        <v>25</v>
      </c>
      <c r="R1931" t="s">
        <v>19</v>
      </c>
      <c r="T1931" t="s">
        <v>20</v>
      </c>
      <c r="U1931" t="s">
        <v>21</v>
      </c>
    </row>
    <row r="1932" spans="1:21">
      <c r="A1932">
        <v>2514110724</v>
      </c>
      <c r="B1932" s="3">
        <v>9</v>
      </c>
      <c r="C1932" s="3"/>
      <c r="D1932" t="s">
        <v>1382</v>
      </c>
      <c r="E1932" t="b">
        <f t="shared" si="121"/>
        <v>1</v>
      </c>
      <c r="F1932" t="b">
        <f t="shared" si="120"/>
        <v>0</v>
      </c>
      <c r="G1932" t="b">
        <f t="shared" si="122"/>
        <v>0</v>
      </c>
      <c r="H1932" t="b">
        <f t="shared" si="123"/>
        <v>0</v>
      </c>
      <c r="J1932" t="s">
        <v>36</v>
      </c>
      <c r="K1932">
        <v>1632</v>
      </c>
      <c r="L1932">
        <v>543</v>
      </c>
      <c r="N1932" t="s">
        <v>1383</v>
      </c>
      <c r="P1932" t="s">
        <v>37</v>
      </c>
      <c r="Q1932" t="s">
        <v>38</v>
      </c>
      <c r="R1932" t="s">
        <v>34</v>
      </c>
      <c r="T1932" t="s">
        <v>21</v>
      </c>
      <c r="U1932" t="s">
        <v>21</v>
      </c>
    </row>
    <row r="1933" spans="1:21">
      <c r="A1933">
        <v>2514113229</v>
      </c>
      <c r="B1933" s="3">
        <v>8</v>
      </c>
      <c r="C1933" s="3"/>
      <c r="D1933" t="s">
        <v>1670</v>
      </c>
      <c r="E1933" t="b">
        <f t="shared" si="121"/>
        <v>0</v>
      </c>
      <c r="F1933" t="b">
        <f t="shared" si="120"/>
        <v>0</v>
      </c>
      <c r="G1933" t="b">
        <f t="shared" si="122"/>
        <v>0</v>
      </c>
      <c r="H1933" t="b">
        <f t="shared" si="123"/>
        <v>0</v>
      </c>
      <c r="J1933" t="s">
        <v>233</v>
      </c>
      <c r="K1933">
        <v>927</v>
      </c>
      <c r="L1933">
        <v>308</v>
      </c>
      <c r="N1933" t="s">
        <v>1671</v>
      </c>
      <c r="P1933" t="s">
        <v>24</v>
      </c>
      <c r="Q1933" t="s">
        <v>25</v>
      </c>
      <c r="R1933" t="s">
        <v>19</v>
      </c>
      <c r="T1933" t="s">
        <v>20</v>
      </c>
      <c r="U1933" t="s">
        <v>21</v>
      </c>
    </row>
    <row r="1934" spans="1:21">
      <c r="A1934">
        <v>2514114109</v>
      </c>
      <c r="B1934" s="3">
        <v>8</v>
      </c>
      <c r="C1934" s="3"/>
      <c r="D1934" t="s">
        <v>1672</v>
      </c>
      <c r="E1934" t="b">
        <f t="shared" si="121"/>
        <v>0</v>
      </c>
      <c r="F1934" t="b">
        <f t="shared" si="120"/>
        <v>0</v>
      </c>
      <c r="G1934" t="b">
        <f t="shared" si="122"/>
        <v>0</v>
      </c>
      <c r="H1934" t="b">
        <f t="shared" si="123"/>
        <v>0</v>
      </c>
      <c r="J1934" t="s">
        <v>233</v>
      </c>
      <c r="K1934">
        <v>885</v>
      </c>
      <c r="L1934">
        <v>294</v>
      </c>
      <c r="N1934" t="s">
        <v>1671</v>
      </c>
      <c r="P1934" t="s">
        <v>24</v>
      </c>
      <c r="Q1934" t="s">
        <v>25</v>
      </c>
      <c r="R1934" t="s">
        <v>19</v>
      </c>
      <c r="T1934" t="s">
        <v>20</v>
      </c>
      <c r="U1934" t="s">
        <v>21</v>
      </c>
    </row>
    <row r="1935" spans="1:21">
      <c r="A1935">
        <v>2514121750</v>
      </c>
      <c r="B1935" s="3">
        <v>9</v>
      </c>
      <c r="C1935" s="3"/>
      <c r="D1935" t="s">
        <v>1250</v>
      </c>
      <c r="E1935" t="b">
        <f t="shared" si="121"/>
        <v>0</v>
      </c>
      <c r="F1935" t="b">
        <f t="shared" si="120"/>
        <v>0</v>
      </c>
      <c r="G1935" t="b">
        <f t="shared" si="122"/>
        <v>0</v>
      </c>
      <c r="H1935" t="b">
        <f t="shared" si="123"/>
        <v>0</v>
      </c>
      <c r="J1935" t="s">
        <v>1251</v>
      </c>
      <c r="K1935">
        <v>1089</v>
      </c>
      <c r="L1935">
        <v>362</v>
      </c>
      <c r="N1935" t="s">
        <v>1252</v>
      </c>
      <c r="P1935" t="s">
        <v>24</v>
      </c>
      <c r="Q1935" t="s">
        <v>25</v>
      </c>
      <c r="R1935" t="s">
        <v>19</v>
      </c>
      <c r="T1935" t="s">
        <v>20</v>
      </c>
      <c r="U1935" t="s">
        <v>21</v>
      </c>
    </row>
    <row r="1936" spans="1:21">
      <c r="A1936">
        <v>2514129897</v>
      </c>
      <c r="B1936" s="3">
        <v>9</v>
      </c>
      <c r="C1936" s="3"/>
      <c r="D1936" t="s">
        <v>983</v>
      </c>
      <c r="E1936" t="b">
        <f t="shared" si="121"/>
        <v>1</v>
      </c>
      <c r="F1936" t="b">
        <f t="shared" si="120"/>
        <v>0</v>
      </c>
      <c r="G1936" t="b">
        <f t="shared" si="122"/>
        <v>0</v>
      </c>
      <c r="H1936" t="b">
        <f t="shared" si="123"/>
        <v>1</v>
      </c>
      <c r="J1936" t="s">
        <v>114</v>
      </c>
      <c r="K1936">
        <v>1629</v>
      </c>
      <c r="L1936">
        <v>542</v>
      </c>
      <c r="N1936" t="s">
        <v>984</v>
      </c>
      <c r="P1936" t="s">
        <v>24</v>
      </c>
      <c r="Q1936" t="s">
        <v>25</v>
      </c>
      <c r="R1936" t="s">
        <v>59</v>
      </c>
      <c r="T1936" t="s">
        <v>21</v>
      </c>
      <c r="U1936" t="s">
        <v>21</v>
      </c>
    </row>
    <row r="1937" spans="1:21">
      <c r="A1937">
        <v>2514157633</v>
      </c>
      <c r="B1937" s="3">
        <v>9</v>
      </c>
      <c r="C1937" s="3"/>
      <c r="D1937" t="s">
        <v>1270</v>
      </c>
      <c r="E1937" t="b">
        <f t="shared" si="121"/>
        <v>1</v>
      </c>
      <c r="F1937" t="b">
        <f t="shared" si="120"/>
        <v>0</v>
      </c>
      <c r="G1937" t="b">
        <f t="shared" si="122"/>
        <v>0</v>
      </c>
      <c r="H1937" t="b">
        <f t="shared" si="123"/>
        <v>0</v>
      </c>
      <c r="J1937" t="s">
        <v>424</v>
      </c>
      <c r="K1937">
        <v>1626</v>
      </c>
      <c r="L1937">
        <v>541</v>
      </c>
      <c r="N1937" t="s">
        <v>1271</v>
      </c>
      <c r="P1937" t="s">
        <v>24</v>
      </c>
      <c r="Q1937" t="s">
        <v>25</v>
      </c>
      <c r="R1937" t="s">
        <v>34</v>
      </c>
      <c r="T1937" t="s">
        <v>21</v>
      </c>
      <c r="U1937" t="s">
        <v>21</v>
      </c>
    </row>
    <row r="1938" spans="1:21">
      <c r="A1938">
        <v>2514166704</v>
      </c>
      <c r="B1938" s="3">
        <v>8</v>
      </c>
      <c r="C1938" s="3"/>
      <c r="D1938" t="s">
        <v>1189</v>
      </c>
      <c r="E1938" t="b">
        <f t="shared" si="121"/>
        <v>0</v>
      </c>
      <c r="F1938" t="b">
        <f t="shared" si="120"/>
        <v>0</v>
      </c>
      <c r="G1938" t="b">
        <f t="shared" si="122"/>
        <v>0</v>
      </c>
      <c r="H1938" t="b">
        <f t="shared" si="123"/>
        <v>0</v>
      </c>
      <c r="J1938" t="s">
        <v>454</v>
      </c>
      <c r="K1938">
        <v>873</v>
      </c>
      <c r="L1938">
        <v>290</v>
      </c>
      <c r="N1938" t="s">
        <v>1190</v>
      </c>
      <c r="P1938" t="s">
        <v>24</v>
      </c>
      <c r="Q1938" t="s">
        <v>25</v>
      </c>
      <c r="R1938" t="s">
        <v>19</v>
      </c>
      <c r="T1938" t="s">
        <v>20</v>
      </c>
      <c r="U1938" t="s">
        <v>21</v>
      </c>
    </row>
    <row r="1939" spans="1:21">
      <c r="A1939">
        <v>2514209466</v>
      </c>
      <c r="B1939" s="3">
        <v>16</v>
      </c>
      <c r="C1939" s="3"/>
      <c r="D1939" t="s">
        <v>1146</v>
      </c>
      <c r="E1939" t="b">
        <f t="shared" si="121"/>
        <v>0</v>
      </c>
      <c r="F1939" t="b">
        <f t="shared" si="120"/>
        <v>1</v>
      </c>
      <c r="G1939" t="b">
        <f t="shared" si="122"/>
        <v>0</v>
      </c>
      <c r="H1939" t="b">
        <f t="shared" si="123"/>
        <v>0</v>
      </c>
      <c r="J1939" t="s">
        <v>225</v>
      </c>
      <c r="K1939">
        <v>2046</v>
      </c>
      <c r="L1939">
        <v>681</v>
      </c>
      <c r="N1939" t="s">
        <v>1147</v>
      </c>
      <c r="P1939" t="s">
        <v>54</v>
      </c>
      <c r="Q1939" t="s">
        <v>18</v>
      </c>
      <c r="R1939" t="s">
        <v>55</v>
      </c>
      <c r="T1939" t="s">
        <v>20</v>
      </c>
      <c r="U1939" t="s">
        <v>21</v>
      </c>
    </row>
    <row r="1940" spans="1:21">
      <c r="A1940">
        <v>2514211883</v>
      </c>
      <c r="B1940" s="3">
        <v>9</v>
      </c>
      <c r="C1940" s="3"/>
      <c r="D1940" t="s">
        <v>985</v>
      </c>
      <c r="E1940" t="b">
        <f t="shared" si="121"/>
        <v>1</v>
      </c>
      <c r="F1940" t="b">
        <f t="shared" si="120"/>
        <v>0</v>
      </c>
      <c r="G1940" t="b">
        <f t="shared" si="122"/>
        <v>0</v>
      </c>
      <c r="H1940" t="b">
        <f t="shared" si="123"/>
        <v>1</v>
      </c>
      <c r="J1940" t="s">
        <v>986</v>
      </c>
      <c r="K1940">
        <v>1650</v>
      </c>
      <c r="L1940">
        <v>549</v>
      </c>
      <c r="N1940" t="s">
        <v>987</v>
      </c>
      <c r="P1940" t="s">
        <v>24</v>
      </c>
      <c r="Q1940" t="s">
        <v>25</v>
      </c>
      <c r="R1940" t="s">
        <v>59</v>
      </c>
      <c r="T1940" t="s">
        <v>21</v>
      </c>
      <c r="U1940" t="s">
        <v>21</v>
      </c>
    </row>
    <row r="1941" spans="1:21">
      <c r="A1941">
        <v>2514216356</v>
      </c>
      <c r="B1941" s="3">
        <v>9</v>
      </c>
      <c r="C1941" s="3"/>
      <c r="D1941" t="s">
        <v>996</v>
      </c>
      <c r="E1941" t="b">
        <f t="shared" si="121"/>
        <v>1</v>
      </c>
      <c r="F1941" t="b">
        <f t="shared" si="120"/>
        <v>0</v>
      </c>
      <c r="G1941" t="b">
        <f t="shared" si="122"/>
        <v>0</v>
      </c>
      <c r="H1941" t="b">
        <f t="shared" si="123"/>
        <v>1</v>
      </c>
      <c r="J1941" t="s">
        <v>854</v>
      </c>
      <c r="K1941">
        <v>1626</v>
      </c>
      <c r="L1941">
        <v>541</v>
      </c>
      <c r="N1941" t="s">
        <v>997</v>
      </c>
      <c r="P1941" t="s">
        <v>24</v>
      </c>
      <c r="Q1941" t="s">
        <v>25</v>
      </c>
      <c r="R1941" t="s">
        <v>59</v>
      </c>
      <c r="T1941" t="s">
        <v>21</v>
      </c>
      <c r="U1941" t="s">
        <v>21</v>
      </c>
    </row>
    <row r="1942" spans="1:21">
      <c r="A1942">
        <v>2514226324</v>
      </c>
      <c r="B1942" s="3">
        <v>8</v>
      </c>
      <c r="C1942" s="3"/>
      <c r="D1942" t="s">
        <v>1201</v>
      </c>
      <c r="E1942" t="b">
        <f t="shared" si="121"/>
        <v>0</v>
      </c>
      <c r="F1942" t="b">
        <f t="shared" si="120"/>
        <v>0</v>
      </c>
      <c r="G1942" t="b">
        <f t="shared" si="122"/>
        <v>0</v>
      </c>
      <c r="H1942" t="b">
        <f t="shared" si="123"/>
        <v>0</v>
      </c>
      <c r="J1942" t="s">
        <v>233</v>
      </c>
      <c r="K1942">
        <v>873</v>
      </c>
      <c r="L1942">
        <v>290</v>
      </c>
      <c r="N1942" t="s">
        <v>1202</v>
      </c>
      <c r="P1942" t="s">
        <v>24</v>
      </c>
      <c r="Q1942" t="s">
        <v>25</v>
      </c>
      <c r="R1942" t="s">
        <v>19</v>
      </c>
      <c r="T1942" t="s">
        <v>20</v>
      </c>
      <c r="U1942" t="s">
        <v>21</v>
      </c>
    </row>
    <row r="1943" spans="1:21">
      <c r="A1943">
        <v>2514228709</v>
      </c>
      <c r="B1943" s="3">
        <v>8</v>
      </c>
      <c r="C1943" s="3"/>
      <c r="D1943" t="s">
        <v>1203</v>
      </c>
      <c r="E1943" t="b">
        <f t="shared" si="121"/>
        <v>0</v>
      </c>
      <c r="F1943" t="b">
        <f t="shared" si="120"/>
        <v>0</v>
      </c>
      <c r="G1943" t="b">
        <f t="shared" si="122"/>
        <v>0</v>
      </c>
      <c r="H1943" t="b">
        <f t="shared" si="123"/>
        <v>0</v>
      </c>
      <c r="J1943" t="s">
        <v>233</v>
      </c>
      <c r="K1943">
        <v>930</v>
      </c>
      <c r="L1943">
        <v>309</v>
      </c>
      <c r="N1943" t="s">
        <v>1202</v>
      </c>
      <c r="P1943" t="s">
        <v>24</v>
      </c>
      <c r="Q1943" t="s">
        <v>25</v>
      </c>
      <c r="R1943" t="s">
        <v>19</v>
      </c>
      <c r="T1943" t="s">
        <v>20</v>
      </c>
      <c r="U1943" t="s">
        <v>21</v>
      </c>
    </row>
    <row r="1944" spans="1:21">
      <c r="A1944">
        <v>2514232107</v>
      </c>
      <c r="B1944" s="3">
        <v>4</v>
      </c>
      <c r="C1944" s="3"/>
      <c r="D1944" t="s">
        <v>1076</v>
      </c>
      <c r="E1944" t="b">
        <f t="shared" si="121"/>
        <v>0</v>
      </c>
      <c r="F1944" t="b">
        <f t="shared" si="120"/>
        <v>0</v>
      </c>
      <c r="G1944" t="b">
        <f t="shared" si="122"/>
        <v>0</v>
      </c>
      <c r="H1944" t="b">
        <f t="shared" si="123"/>
        <v>0</v>
      </c>
      <c r="J1944" t="s">
        <v>1077</v>
      </c>
      <c r="K1944">
        <v>459</v>
      </c>
      <c r="L1944">
        <v>152</v>
      </c>
      <c r="N1944" t="s">
        <v>1078</v>
      </c>
      <c r="P1944" t="s">
        <v>17</v>
      </c>
      <c r="Q1944" t="s">
        <v>18</v>
      </c>
      <c r="R1944" t="s">
        <v>19</v>
      </c>
      <c r="T1944" t="s">
        <v>20</v>
      </c>
      <c r="U1944" t="s">
        <v>21</v>
      </c>
    </row>
    <row r="1945" spans="1:21">
      <c r="A1945">
        <v>2514232467</v>
      </c>
      <c r="B1945" s="3">
        <v>8</v>
      </c>
      <c r="C1945" s="3"/>
      <c r="D1945" t="s">
        <v>1079</v>
      </c>
      <c r="E1945" t="b">
        <f t="shared" si="121"/>
        <v>0</v>
      </c>
      <c r="F1945" t="b">
        <f t="shared" si="120"/>
        <v>0</v>
      </c>
      <c r="G1945" t="b">
        <f t="shared" si="122"/>
        <v>0</v>
      </c>
      <c r="H1945" t="b">
        <f t="shared" si="123"/>
        <v>0</v>
      </c>
      <c r="J1945" t="s">
        <v>1080</v>
      </c>
      <c r="K1945">
        <v>927</v>
      </c>
      <c r="L1945">
        <v>308</v>
      </c>
      <c r="N1945" t="s">
        <v>1078</v>
      </c>
      <c r="P1945" t="s">
        <v>24</v>
      </c>
      <c r="Q1945" t="s">
        <v>25</v>
      </c>
      <c r="R1945" t="s">
        <v>19</v>
      </c>
      <c r="T1945" t="s">
        <v>20</v>
      </c>
      <c r="U1945" t="s">
        <v>21</v>
      </c>
    </row>
    <row r="1946" spans="1:21">
      <c r="A1946">
        <v>2514233880</v>
      </c>
      <c r="B1946" s="3">
        <v>8</v>
      </c>
      <c r="C1946" s="3"/>
      <c r="D1946" t="s">
        <v>1081</v>
      </c>
      <c r="E1946" t="b">
        <f t="shared" si="121"/>
        <v>0</v>
      </c>
      <c r="F1946" t="b">
        <f t="shared" si="120"/>
        <v>0</v>
      </c>
      <c r="G1946" t="b">
        <f t="shared" si="122"/>
        <v>0</v>
      </c>
      <c r="H1946" t="b">
        <f t="shared" si="123"/>
        <v>0</v>
      </c>
      <c r="J1946" t="s">
        <v>1082</v>
      </c>
      <c r="K1946">
        <v>924</v>
      </c>
      <c r="L1946">
        <v>307</v>
      </c>
      <c r="N1946" t="s">
        <v>1078</v>
      </c>
      <c r="P1946" t="s">
        <v>24</v>
      </c>
      <c r="Q1946" t="s">
        <v>25</v>
      </c>
      <c r="R1946" t="s">
        <v>19</v>
      </c>
      <c r="T1946" t="s">
        <v>20</v>
      </c>
      <c r="U1946" t="s">
        <v>21</v>
      </c>
    </row>
    <row r="1947" spans="1:21">
      <c r="A1947">
        <v>2514250839</v>
      </c>
      <c r="B1947" s="3">
        <v>8</v>
      </c>
      <c r="C1947" s="3"/>
      <c r="D1947" t="s">
        <v>1206</v>
      </c>
      <c r="E1947" t="b">
        <f t="shared" si="121"/>
        <v>0</v>
      </c>
      <c r="F1947" t="b">
        <f t="shared" si="120"/>
        <v>0</v>
      </c>
      <c r="G1947" t="b">
        <f t="shared" si="122"/>
        <v>0</v>
      </c>
      <c r="H1947" t="b">
        <f t="shared" si="123"/>
        <v>0</v>
      </c>
      <c r="J1947" t="s">
        <v>1207</v>
      </c>
      <c r="K1947">
        <v>873</v>
      </c>
      <c r="L1947">
        <v>290</v>
      </c>
      <c r="N1947" t="s">
        <v>1208</v>
      </c>
      <c r="P1947" t="s">
        <v>24</v>
      </c>
      <c r="Q1947" t="s">
        <v>25</v>
      </c>
      <c r="R1947" t="s">
        <v>19</v>
      </c>
      <c r="T1947" t="s">
        <v>20</v>
      </c>
      <c r="U1947" t="s">
        <v>21</v>
      </c>
    </row>
    <row r="1948" spans="1:21">
      <c r="A1948">
        <v>2514262236</v>
      </c>
      <c r="B1948" s="3">
        <v>15</v>
      </c>
      <c r="C1948" s="3"/>
      <c r="D1948" t="s">
        <v>1333</v>
      </c>
      <c r="E1948" t="b">
        <f t="shared" si="121"/>
        <v>0</v>
      </c>
      <c r="F1948" t="b">
        <f t="shared" ref="F1948:F2011" si="124">ISNUMBER(SEARCH("pfam09678",R1948))</f>
        <v>1</v>
      </c>
      <c r="G1948" t="b">
        <f t="shared" si="122"/>
        <v>0</v>
      </c>
      <c r="H1948" t="b">
        <f t="shared" si="123"/>
        <v>0</v>
      </c>
      <c r="J1948" t="s">
        <v>52</v>
      </c>
      <c r="K1948">
        <v>1986</v>
      </c>
      <c r="L1948">
        <v>661</v>
      </c>
      <c r="N1948" t="s">
        <v>1334</v>
      </c>
      <c r="P1948" t="s">
        <v>54</v>
      </c>
      <c r="Q1948" t="s">
        <v>18</v>
      </c>
      <c r="R1948" t="s">
        <v>55</v>
      </c>
      <c r="T1948" t="s">
        <v>20</v>
      </c>
      <c r="U1948" t="s">
        <v>21</v>
      </c>
    </row>
    <row r="1949" spans="1:21">
      <c r="A1949">
        <v>2514266645</v>
      </c>
      <c r="B1949" s="3">
        <v>4</v>
      </c>
      <c r="C1949" s="3"/>
      <c r="D1949" t="s">
        <v>1420</v>
      </c>
      <c r="E1949" t="b">
        <f t="shared" si="121"/>
        <v>0</v>
      </c>
      <c r="F1949" t="b">
        <f t="shared" si="124"/>
        <v>0</v>
      </c>
      <c r="G1949" t="b">
        <f t="shared" si="122"/>
        <v>0</v>
      </c>
      <c r="H1949" t="b">
        <f t="shared" si="123"/>
        <v>0</v>
      </c>
      <c r="J1949" t="s">
        <v>15</v>
      </c>
      <c r="K1949">
        <v>465</v>
      </c>
      <c r="L1949">
        <v>154</v>
      </c>
      <c r="N1949" t="s">
        <v>1421</v>
      </c>
      <c r="P1949" t="s">
        <v>17</v>
      </c>
      <c r="Q1949" t="s">
        <v>18</v>
      </c>
      <c r="R1949" t="s">
        <v>19</v>
      </c>
      <c r="T1949" t="s">
        <v>20</v>
      </c>
      <c r="U1949" t="s">
        <v>21</v>
      </c>
    </row>
    <row r="1950" spans="1:21">
      <c r="A1950">
        <v>2514268137</v>
      </c>
      <c r="B1950" s="3">
        <v>4</v>
      </c>
      <c r="C1950" s="3"/>
      <c r="D1950" t="s">
        <v>1422</v>
      </c>
      <c r="E1950" t="b">
        <f t="shared" si="121"/>
        <v>0</v>
      </c>
      <c r="F1950" t="b">
        <f t="shared" si="124"/>
        <v>0</v>
      </c>
      <c r="G1950" t="b">
        <f t="shared" si="122"/>
        <v>0</v>
      </c>
      <c r="H1950" t="b">
        <f t="shared" si="123"/>
        <v>0</v>
      </c>
      <c r="J1950" t="s">
        <v>233</v>
      </c>
      <c r="K1950">
        <v>435</v>
      </c>
      <c r="L1950">
        <v>144</v>
      </c>
      <c r="N1950" t="s">
        <v>1421</v>
      </c>
      <c r="R1950" t="s">
        <v>19</v>
      </c>
      <c r="T1950" t="s">
        <v>20</v>
      </c>
      <c r="U1950" t="s">
        <v>21</v>
      </c>
    </row>
    <row r="1951" spans="1:21">
      <c r="A1951">
        <v>2514274194</v>
      </c>
      <c r="B1951" s="3">
        <v>16</v>
      </c>
      <c r="C1951" s="3"/>
      <c r="D1951" t="s">
        <v>1123</v>
      </c>
      <c r="E1951" t="b">
        <f t="shared" si="121"/>
        <v>0</v>
      </c>
      <c r="F1951" t="b">
        <f t="shared" si="124"/>
        <v>1</v>
      </c>
      <c r="G1951" t="b">
        <f t="shared" si="122"/>
        <v>0</v>
      </c>
      <c r="H1951" t="b">
        <f t="shared" si="123"/>
        <v>0</v>
      </c>
      <c r="J1951" t="s">
        <v>1124</v>
      </c>
      <c r="K1951">
        <v>2055</v>
      </c>
      <c r="L1951">
        <v>684</v>
      </c>
      <c r="N1951" t="s">
        <v>1125</v>
      </c>
      <c r="P1951" t="s">
        <v>54</v>
      </c>
      <c r="Q1951" t="s">
        <v>18</v>
      </c>
      <c r="R1951" t="s">
        <v>55</v>
      </c>
      <c r="T1951" t="s">
        <v>20</v>
      </c>
      <c r="U1951" t="s">
        <v>21</v>
      </c>
    </row>
    <row r="1952" spans="1:21">
      <c r="A1952">
        <v>2514282423</v>
      </c>
      <c r="B1952" s="3">
        <v>8</v>
      </c>
      <c r="C1952" s="3"/>
      <c r="D1952" t="s">
        <v>1261</v>
      </c>
      <c r="E1952" t="b">
        <f t="shared" si="121"/>
        <v>0</v>
      </c>
      <c r="F1952" t="b">
        <f t="shared" si="124"/>
        <v>0</v>
      </c>
      <c r="G1952" t="b">
        <f t="shared" si="122"/>
        <v>0</v>
      </c>
      <c r="H1952" t="b">
        <f t="shared" si="123"/>
        <v>0</v>
      </c>
      <c r="J1952" t="s">
        <v>32</v>
      </c>
      <c r="K1952">
        <v>870</v>
      </c>
      <c r="L1952">
        <v>289</v>
      </c>
      <c r="N1952" t="s">
        <v>1262</v>
      </c>
      <c r="P1952" t="s">
        <v>24</v>
      </c>
      <c r="Q1952" t="s">
        <v>25</v>
      </c>
      <c r="R1952" t="s">
        <v>19</v>
      </c>
      <c r="T1952" t="s">
        <v>20</v>
      </c>
      <c r="U1952" t="s">
        <v>21</v>
      </c>
    </row>
    <row r="1953" spans="1:21">
      <c r="A1953">
        <v>2514287156</v>
      </c>
      <c r="B1953" s="3">
        <v>8</v>
      </c>
      <c r="C1953" s="3"/>
      <c r="D1953" t="s">
        <v>1263</v>
      </c>
      <c r="E1953" t="b">
        <f t="shared" si="121"/>
        <v>0</v>
      </c>
      <c r="F1953" t="b">
        <f t="shared" si="124"/>
        <v>0</v>
      </c>
      <c r="G1953" t="b">
        <f t="shared" si="122"/>
        <v>0</v>
      </c>
      <c r="H1953" t="b">
        <f t="shared" si="123"/>
        <v>0</v>
      </c>
      <c r="J1953" t="s">
        <v>454</v>
      </c>
      <c r="K1953">
        <v>930</v>
      </c>
      <c r="L1953">
        <v>309</v>
      </c>
      <c r="N1953" t="s">
        <v>1262</v>
      </c>
      <c r="P1953" t="s">
        <v>24</v>
      </c>
      <c r="Q1953" t="s">
        <v>25</v>
      </c>
      <c r="R1953" t="s">
        <v>19</v>
      </c>
      <c r="T1953" t="s">
        <v>20</v>
      </c>
      <c r="U1953" t="s">
        <v>21</v>
      </c>
    </row>
    <row r="1954" spans="1:21">
      <c r="A1954">
        <v>2514289831</v>
      </c>
      <c r="B1954" s="3">
        <v>8</v>
      </c>
      <c r="C1954" s="3"/>
      <c r="D1954" t="s">
        <v>1117</v>
      </c>
      <c r="E1954" t="b">
        <f t="shared" si="121"/>
        <v>0</v>
      </c>
      <c r="F1954" t="b">
        <f t="shared" si="124"/>
        <v>0</v>
      </c>
      <c r="G1954" t="b">
        <f t="shared" si="122"/>
        <v>0</v>
      </c>
      <c r="H1954" t="b">
        <f t="shared" si="123"/>
        <v>0</v>
      </c>
      <c r="J1954" t="s">
        <v>454</v>
      </c>
      <c r="K1954">
        <v>930</v>
      </c>
      <c r="L1954">
        <v>309</v>
      </c>
      <c r="N1954" t="s">
        <v>1118</v>
      </c>
      <c r="P1954" t="s">
        <v>24</v>
      </c>
      <c r="Q1954" t="s">
        <v>25</v>
      </c>
      <c r="R1954" t="s">
        <v>19</v>
      </c>
      <c r="T1954" t="s">
        <v>20</v>
      </c>
      <c r="U1954" t="s">
        <v>21</v>
      </c>
    </row>
    <row r="1955" spans="1:21">
      <c r="A1955">
        <v>2514291643</v>
      </c>
      <c r="B1955" s="3">
        <v>8</v>
      </c>
      <c r="C1955" s="3"/>
      <c r="D1955" t="s">
        <v>1119</v>
      </c>
      <c r="E1955" t="b">
        <f t="shared" si="121"/>
        <v>0</v>
      </c>
      <c r="F1955" t="b">
        <f t="shared" si="124"/>
        <v>0</v>
      </c>
      <c r="G1955" t="b">
        <f t="shared" si="122"/>
        <v>0</v>
      </c>
      <c r="H1955" t="b">
        <f t="shared" si="123"/>
        <v>0</v>
      </c>
      <c r="J1955" t="s">
        <v>1120</v>
      </c>
      <c r="K1955">
        <v>873</v>
      </c>
      <c r="L1955">
        <v>290</v>
      </c>
      <c r="N1955" t="s">
        <v>1118</v>
      </c>
      <c r="P1955" t="s">
        <v>24</v>
      </c>
      <c r="Q1955" t="s">
        <v>25</v>
      </c>
      <c r="R1955" t="s">
        <v>19</v>
      </c>
      <c r="T1955" t="s">
        <v>20</v>
      </c>
      <c r="U1955" t="s">
        <v>21</v>
      </c>
    </row>
    <row r="1956" spans="1:21">
      <c r="A1956">
        <v>2514301368</v>
      </c>
      <c r="B1956" s="3">
        <v>13</v>
      </c>
      <c r="C1956" s="3"/>
      <c r="D1956" t="s">
        <v>1039</v>
      </c>
      <c r="E1956" t="b">
        <f t="shared" si="121"/>
        <v>0</v>
      </c>
      <c r="F1956" t="b">
        <f t="shared" si="124"/>
        <v>0</v>
      </c>
      <c r="G1956" t="b">
        <f t="shared" si="122"/>
        <v>0</v>
      </c>
      <c r="H1956" t="b">
        <f t="shared" si="123"/>
        <v>0</v>
      </c>
      <c r="J1956" t="s">
        <v>977</v>
      </c>
      <c r="K1956">
        <v>1659</v>
      </c>
      <c r="L1956">
        <v>552</v>
      </c>
      <c r="N1956" t="s">
        <v>1040</v>
      </c>
      <c r="P1956" t="s">
        <v>24</v>
      </c>
      <c r="Q1956" t="s">
        <v>25</v>
      </c>
      <c r="R1956" t="s">
        <v>19</v>
      </c>
      <c r="T1956" t="s">
        <v>20</v>
      </c>
      <c r="U1956" t="s">
        <v>21</v>
      </c>
    </row>
    <row r="1957" spans="1:21">
      <c r="A1957">
        <v>2514328238</v>
      </c>
      <c r="B1957" s="3">
        <v>8</v>
      </c>
      <c r="C1957" s="3"/>
      <c r="D1957" t="s">
        <v>1417</v>
      </c>
      <c r="E1957" t="b">
        <f t="shared" si="121"/>
        <v>0</v>
      </c>
      <c r="F1957" t="b">
        <f t="shared" si="124"/>
        <v>0</v>
      </c>
      <c r="G1957" t="b">
        <f t="shared" si="122"/>
        <v>0</v>
      </c>
      <c r="H1957" t="b">
        <f t="shared" si="123"/>
        <v>0</v>
      </c>
      <c r="J1957" t="s">
        <v>412</v>
      </c>
      <c r="K1957">
        <v>897</v>
      </c>
      <c r="L1957">
        <v>298</v>
      </c>
      <c r="N1957" t="s">
        <v>1418</v>
      </c>
      <c r="P1957" t="s">
        <v>24</v>
      </c>
      <c r="Q1957" t="s">
        <v>25</v>
      </c>
      <c r="R1957" t="s">
        <v>19</v>
      </c>
      <c r="T1957" t="s">
        <v>20</v>
      </c>
      <c r="U1957" t="s">
        <v>21</v>
      </c>
    </row>
    <row r="1958" spans="1:21">
      <c r="A1958">
        <v>2514329382</v>
      </c>
      <c r="B1958" s="3">
        <v>7</v>
      </c>
      <c r="C1958" s="3"/>
      <c r="D1958" t="s">
        <v>1419</v>
      </c>
      <c r="E1958" t="b">
        <f t="shared" si="121"/>
        <v>0</v>
      </c>
      <c r="F1958" t="b">
        <f t="shared" si="124"/>
        <v>0</v>
      </c>
      <c r="G1958" t="b">
        <f t="shared" si="122"/>
        <v>0</v>
      </c>
      <c r="H1958" t="b">
        <f t="shared" si="123"/>
        <v>0</v>
      </c>
      <c r="J1958" t="s">
        <v>796</v>
      </c>
      <c r="K1958">
        <v>837</v>
      </c>
      <c r="L1958">
        <v>279</v>
      </c>
      <c r="N1958" t="s">
        <v>1418</v>
      </c>
      <c r="P1958" t="s">
        <v>24</v>
      </c>
      <c r="Q1958" t="s">
        <v>25</v>
      </c>
      <c r="R1958" t="s">
        <v>19</v>
      </c>
      <c r="T1958" t="s">
        <v>20</v>
      </c>
      <c r="U1958" t="s">
        <v>21</v>
      </c>
    </row>
    <row r="1959" spans="1:21">
      <c r="A1959">
        <v>2514346729</v>
      </c>
      <c r="B1959" s="3">
        <v>15</v>
      </c>
      <c r="C1959" s="3"/>
      <c r="D1959" t="s">
        <v>1514</v>
      </c>
      <c r="E1959" t="b">
        <f t="shared" si="121"/>
        <v>0</v>
      </c>
      <c r="F1959" t="b">
        <f t="shared" si="124"/>
        <v>1</v>
      </c>
      <c r="G1959" t="b">
        <f t="shared" si="122"/>
        <v>0</v>
      </c>
      <c r="H1959" t="b">
        <f t="shared" si="123"/>
        <v>0</v>
      </c>
      <c r="J1959" t="s">
        <v>1515</v>
      </c>
      <c r="K1959">
        <v>2181</v>
      </c>
      <c r="L1959">
        <v>726</v>
      </c>
      <c r="N1959" t="s">
        <v>1516</v>
      </c>
      <c r="P1959" t="s">
        <v>54</v>
      </c>
      <c r="Q1959" t="s">
        <v>18</v>
      </c>
      <c r="R1959" t="s">
        <v>55</v>
      </c>
      <c r="T1959" t="s">
        <v>20</v>
      </c>
      <c r="U1959" t="s">
        <v>21</v>
      </c>
    </row>
    <row r="1960" spans="1:21">
      <c r="A1960">
        <v>2514347915</v>
      </c>
      <c r="B1960" s="3">
        <v>16</v>
      </c>
      <c r="C1960" s="3"/>
      <c r="D1960" t="s">
        <v>1109</v>
      </c>
      <c r="E1960" t="b">
        <f t="shared" si="121"/>
        <v>0</v>
      </c>
      <c r="F1960" t="b">
        <f t="shared" si="124"/>
        <v>1</v>
      </c>
      <c r="G1960" t="b">
        <f t="shared" si="122"/>
        <v>0</v>
      </c>
      <c r="H1960" t="b">
        <f t="shared" si="123"/>
        <v>0</v>
      </c>
      <c r="J1960" t="s">
        <v>52</v>
      </c>
      <c r="K1960">
        <v>1962</v>
      </c>
      <c r="L1960">
        <v>653</v>
      </c>
      <c r="N1960" t="s">
        <v>1110</v>
      </c>
      <c r="P1960" t="s">
        <v>54</v>
      </c>
      <c r="Q1960" t="s">
        <v>18</v>
      </c>
      <c r="R1960" t="s">
        <v>55</v>
      </c>
      <c r="T1960" t="s">
        <v>20</v>
      </c>
      <c r="U1960" t="s">
        <v>20</v>
      </c>
    </row>
    <row r="1961" spans="1:21">
      <c r="A1961">
        <v>2514365995</v>
      </c>
      <c r="B1961" s="3">
        <v>16</v>
      </c>
      <c r="C1961" s="3"/>
      <c r="D1961" t="s">
        <v>1450</v>
      </c>
      <c r="E1961" t="b">
        <f t="shared" si="121"/>
        <v>0</v>
      </c>
      <c r="F1961" t="b">
        <f t="shared" si="124"/>
        <v>1</v>
      </c>
      <c r="G1961" t="b">
        <f t="shared" si="122"/>
        <v>0</v>
      </c>
      <c r="H1961" t="b">
        <f t="shared" si="123"/>
        <v>0</v>
      </c>
      <c r="J1961" t="s">
        <v>168</v>
      </c>
      <c r="K1961">
        <v>1935</v>
      </c>
      <c r="L1961">
        <v>644</v>
      </c>
      <c r="N1961" t="s">
        <v>1451</v>
      </c>
      <c r="P1961" t="s">
        <v>54</v>
      </c>
      <c r="Q1961" t="s">
        <v>18</v>
      </c>
      <c r="R1961" t="s">
        <v>55</v>
      </c>
      <c r="T1961" t="s">
        <v>20</v>
      </c>
      <c r="U1961" t="s">
        <v>21</v>
      </c>
    </row>
    <row r="1962" spans="1:21">
      <c r="A1962">
        <v>2514366684</v>
      </c>
      <c r="B1962" s="3">
        <v>16</v>
      </c>
      <c r="C1962" s="3"/>
      <c r="D1962" t="s">
        <v>1452</v>
      </c>
      <c r="E1962" t="b">
        <f t="shared" si="121"/>
        <v>0</v>
      </c>
      <c r="F1962" t="b">
        <f t="shared" si="124"/>
        <v>1</v>
      </c>
      <c r="G1962" t="b">
        <f t="shared" si="122"/>
        <v>0</v>
      </c>
      <c r="H1962" t="b">
        <f t="shared" si="123"/>
        <v>0</v>
      </c>
      <c r="J1962" t="s">
        <v>1453</v>
      </c>
      <c r="K1962">
        <v>2031</v>
      </c>
      <c r="L1962">
        <v>676</v>
      </c>
      <c r="N1962" t="s">
        <v>1451</v>
      </c>
      <c r="P1962" t="s">
        <v>54</v>
      </c>
      <c r="Q1962" t="s">
        <v>18</v>
      </c>
      <c r="R1962" t="s">
        <v>55</v>
      </c>
      <c r="T1962" t="s">
        <v>20</v>
      </c>
      <c r="U1962" t="s">
        <v>21</v>
      </c>
    </row>
    <row r="1963" spans="1:21">
      <c r="A1963">
        <v>2514368691</v>
      </c>
      <c r="B1963" s="3">
        <v>9</v>
      </c>
      <c r="C1963" s="3"/>
      <c r="D1963" t="s">
        <v>1454</v>
      </c>
      <c r="E1963" t="b">
        <f t="shared" si="121"/>
        <v>0</v>
      </c>
      <c r="F1963" t="b">
        <f t="shared" si="124"/>
        <v>0</v>
      </c>
      <c r="G1963" t="b">
        <f t="shared" si="122"/>
        <v>0</v>
      </c>
      <c r="H1963" t="b">
        <f t="shared" si="123"/>
        <v>0</v>
      </c>
      <c r="J1963" t="s">
        <v>941</v>
      </c>
      <c r="K1963">
        <v>939</v>
      </c>
      <c r="L1963">
        <v>312</v>
      </c>
      <c r="N1963" t="s">
        <v>1451</v>
      </c>
      <c r="P1963" t="s">
        <v>24</v>
      </c>
      <c r="Q1963" t="s">
        <v>25</v>
      </c>
      <c r="R1963" t="s">
        <v>19</v>
      </c>
      <c r="T1963" t="s">
        <v>21</v>
      </c>
      <c r="U1963" t="s">
        <v>21</v>
      </c>
    </row>
    <row r="1964" spans="1:21">
      <c r="A1964">
        <v>2514377683</v>
      </c>
      <c r="B1964" s="3">
        <v>4</v>
      </c>
      <c r="C1964" s="3"/>
      <c r="D1964" t="s">
        <v>1423</v>
      </c>
      <c r="E1964" t="b">
        <f t="shared" si="121"/>
        <v>0</v>
      </c>
      <c r="F1964" t="b">
        <f t="shared" si="124"/>
        <v>0</v>
      </c>
      <c r="G1964" t="b">
        <f t="shared" si="122"/>
        <v>0</v>
      </c>
      <c r="H1964" t="b">
        <f t="shared" si="123"/>
        <v>0</v>
      </c>
      <c r="J1964" t="s">
        <v>15</v>
      </c>
      <c r="K1964">
        <v>465</v>
      </c>
      <c r="L1964">
        <v>154</v>
      </c>
      <c r="N1964" t="s">
        <v>1424</v>
      </c>
      <c r="P1964" t="s">
        <v>17</v>
      </c>
      <c r="Q1964" t="s">
        <v>18</v>
      </c>
      <c r="R1964" t="s">
        <v>19</v>
      </c>
      <c r="T1964" t="s">
        <v>20</v>
      </c>
      <c r="U1964" t="s">
        <v>21</v>
      </c>
    </row>
    <row r="1965" spans="1:21">
      <c r="A1965">
        <v>2514387567</v>
      </c>
      <c r="B1965" s="3">
        <v>9</v>
      </c>
      <c r="C1965" s="3"/>
      <c r="D1965" t="s">
        <v>1378</v>
      </c>
      <c r="E1965" t="b">
        <f t="shared" si="121"/>
        <v>1</v>
      </c>
      <c r="F1965" t="b">
        <f t="shared" si="124"/>
        <v>0</v>
      </c>
      <c r="G1965" t="b">
        <f t="shared" si="122"/>
        <v>0</v>
      </c>
      <c r="H1965" t="b">
        <f t="shared" si="123"/>
        <v>0</v>
      </c>
      <c r="J1965" t="s">
        <v>158</v>
      </c>
      <c r="K1965">
        <v>1992</v>
      </c>
      <c r="L1965">
        <v>663</v>
      </c>
      <c r="N1965" t="s">
        <v>1379</v>
      </c>
      <c r="P1965" t="s">
        <v>24</v>
      </c>
      <c r="Q1965" t="s">
        <v>25</v>
      </c>
      <c r="R1965" t="s">
        <v>34</v>
      </c>
      <c r="T1965" t="s">
        <v>21</v>
      </c>
      <c r="U1965" t="s">
        <v>21</v>
      </c>
    </row>
    <row r="1966" spans="1:21">
      <c r="A1966">
        <v>2514392452</v>
      </c>
      <c r="B1966" s="3">
        <v>9</v>
      </c>
      <c r="C1966" s="3"/>
      <c r="D1966" t="s">
        <v>992</v>
      </c>
      <c r="E1966" t="b">
        <f t="shared" si="121"/>
        <v>1</v>
      </c>
      <c r="F1966" t="b">
        <f t="shared" si="124"/>
        <v>0</v>
      </c>
      <c r="G1966" t="b">
        <f t="shared" si="122"/>
        <v>0</v>
      </c>
      <c r="H1966" t="b">
        <f t="shared" si="123"/>
        <v>1</v>
      </c>
      <c r="J1966" t="s">
        <v>854</v>
      </c>
      <c r="K1966">
        <v>1683</v>
      </c>
      <c r="L1966">
        <v>560</v>
      </c>
      <c r="N1966" t="s">
        <v>993</v>
      </c>
      <c r="P1966" t="s">
        <v>24</v>
      </c>
      <c r="Q1966" t="s">
        <v>25</v>
      </c>
      <c r="R1966" t="s">
        <v>59</v>
      </c>
      <c r="T1966" t="s">
        <v>20</v>
      </c>
      <c r="U1966" t="s">
        <v>21</v>
      </c>
    </row>
    <row r="1967" spans="1:21">
      <c r="A1967">
        <v>2514400776</v>
      </c>
      <c r="B1967" s="3">
        <v>4</v>
      </c>
      <c r="C1967" s="3"/>
      <c r="D1967" t="s">
        <v>1105</v>
      </c>
      <c r="E1967" t="b">
        <f t="shared" si="121"/>
        <v>0</v>
      </c>
      <c r="F1967" t="b">
        <f t="shared" si="124"/>
        <v>0</v>
      </c>
      <c r="G1967" t="b">
        <f t="shared" si="122"/>
        <v>0</v>
      </c>
      <c r="H1967" t="b">
        <f t="shared" si="123"/>
        <v>0</v>
      </c>
      <c r="J1967" t="s">
        <v>1106</v>
      </c>
      <c r="K1967">
        <v>432</v>
      </c>
      <c r="L1967">
        <v>143</v>
      </c>
      <c r="N1967" t="s">
        <v>1107</v>
      </c>
      <c r="P1967" t="s">
        <v>1108</v>
      </c>
      <c r="Q1967" t="s">
        <v>18</v>
      </c>
      <c r="R1967" t="s">
        <v>19</v>
      </c>
      <c r="T1967" t="s">
        <v>20</v>
      </c>
      <c r="U1967" t="s">
        <v>21</v>
      </c>
    </row>
    <row r="1968" spans="1:21">
      <c r="A1968">
        <v>2514417424</v>
      </c>
      <c r="B1968" s="3">
        <v>9</v>
      </c>
      <c r="C1968" s="3"/>
      <c r="D1968" t="s">
        <v>1305</v>
      </c>
      <c r="E1968" t="b">
        <f t="shared" si="121"/>
        <v>1</v>
      </c>
      <c r="F1968" t="b">
        <f t="shared" si="124"/>
        <v>0</v>
      </c>
      <c r="G1968" t="b">
        <f t="shared" si="122"/>
        <v>0</v>
      </c>
      <c r="H1968" t="b">
        <f t="shared" si="123"/>
        <v>0</v>
      </c>
      <c r="J1968" t="s">
        <v>412</v>
      </c>
      <c r="K1968">
        <v>1641</v>
      </c>
      <c r="L1968">
        <v>546</v>
      </c>
      <c r="N1968" t="s">
        <v>1306</v>
      </c>
      <c r="P1968" t="s">
        <v>24</v>
      </c>
      <c r="Q1968" t="s">
        <v>25</v>
      </c>
      <c r="R1968" t="s">
        <v>34</v>
      </c>
      <c r="T1968" t="s">
        <v>20</v>
      </c>
      <c r="U1968" t="s">
        <v>21</v>
      </c>
    </row>
    <row r="1969" spans="1:21">
      <c r="A1969">
        <v>2514442916</v>
      </c>
      <c r="B1969" s="3">
        <v>8</v>
      </c>
      <c r="C1969" s="3"/>
      <c r="D1969" t="s">
        <v>1043</v>
      </c>
      <c r="E1969" t="b">
        <f t="shared" si="121"/>
        <v>0</v>
      </c>
      <c r="F1969" t="b">
        <f t="shared" si="124"/>
        <v>0</v>
      </c>
      <c r="G1969" t="b">
        <f t="shared" si="122"/>
        <v>0</v>
      </c>
      <c r="H1969" t="b">
        <f t="shared" si="123"/>
        <v>0</v>
      </c>
      <c r="J1969" t="s">
        <v>1044</v>
      </c>
      <c r="K1969">
        <v>984</v>
      </c>
      <c r="L1969">
        <v>327</v>
      </c>
      <c r="N1969" t="s">
        <v>1045</v>
      </c>
      <c r="P1969" t="s">
        <v>24</v>
      </c>
      <c r="Q1969" t="s">
        <v>25</v>
      </c>
      <c r="R1969" t="s">
        <v>19</v>
      </c>
      <c r="T1969" t="s">
        <v>20</v>
      </c>
      <c r="U1969" t="s">
        <v>21</v>
      </c>
    </row>
    <row r="1970" spans="1:21">
      <c r="A1970">
        <v>2514443436</v>
      </c>
      <c r="B1970" s="3">
        <v>13</v>
      </c>
      <c r="C1970" s="3"/>
      <c r="D1970" t="s">
        <v>1046</v>
      </c>
      <c r="E1970" t="b">
        <f t="shared" si="121"/>
        <v>0</v>
      </c>
      <c r="F1970" t="b">
        <f t="shared" si="124"/>
        <v>0</v>
      </c>
      <c r="G1970" t="b">
        <f t="shared" si="122"/>
        <v>0</v>
      </c>
      <c r="H1970" t="b">
        <f t="shared" si="123"/>
        <v>0</v>
      </c>
      <c r="J1970" t="s">
        <v>977</v>
      </c>
      <c r="K1970">
        <v>1659</v>
      </c>
      <c r="L1970">
        <v>552</v>
      </c>
      <c r="N1970" t="s">
        <v>1045</v>
      </c>
      <c r="P1970" t="s">
        <v>24</v>
      </c>
      <c r="Q1970" t="s">
        <v>25</v>
      </c>
      <c r="R1970" t="s">
        <v>19</v>
      </c>
      <c r="T1970" t="s">
        <v>20</v>
      </c>
      <c r="U1970" t="s">
        <v>21</v>
      </c>
    </row>
    <row r="1971" spans="1:21">
      <c r="A1971">
        <v>2514469572</v>
      </c>
      <c r="B1971" s="3">
        <v>16</v>
      </c>
      <c r="C1971" s="3"/>
      <c r="D1971" t="s">
        <v>1243</v>
      </c>
      <c r="E1971" t="b">
        <f t="shared" si="121"/>
        <v>0</v>
      </c>
      <c r="F1971" t="b">
        <f t="shared" si="124"/>
        <v>1</v>
      </c>
      <c r="G1971" t="b">
        <f t="shared" si="122"/>
        <v>0</v>
      </c>
      <c r="H1971" t="b">
        <f t="shared" si="123"/>
        <v>0</v>
      </c>
      <c r="J1971" t="s">
        <v>52</v>
      </c>
      <c r="K1971">
        <v>2025</v>
      </c>
      <c r="L1971">
        <v>674</v>
      </c>
      <c r="N1971" t="s">
        <v>1244</v>
      </c>
      <c r="P1971" t="s">
        <v>54</v>
      </c>
      <c r="Q1971" t="s">
        <v>18</v>
      </c>
      <c r="R1971" t="s">
        <v>55</v>
      </c>
      <c r="T1971" t="s">
        <v>20</v>
      </c>
      <c r="U1971" t="s">
        <v>21</v>
      </c>
    </row>
    <row r="1972" spans="1:21">
      <c r="A1972">
        <v>2514473305</v>
      </c>
      <c r="B1972" s="3">
        <v>9</v>
      </c>
      <c r="C1972" s="3"/>
      <c r="D1972" t="s">
        <v>1245</v>
      </c>
      <c r="E1972" t="b">
        <f t="shared" si="121"/>
        <v>0</v>
      </c>
      <c r="F1972" t="b">
        <f t="shared" si="124"/>
        <v>0</v>
      </c>
      <c r="G1972" t="b">
        <f t="shared" si="122"/>
        <v>0</v>
      </c>
      <c r="H1972" t="b">
        <f t="shared" si="123"/>
        <v>0</v>
      </c>
      <c r="J1972" t="s">
        <v>32</v>
      </c>
      <c r="K1972">
        <v>906</v>
      </c>
      <c r="L1972">
        <v>301</v>
      </c>
      <c r="N1972" t="s">
        <v>1244</v>
      </c>
      <c r="P1972" t="s">
        <v>24</v>
      </c>
      <c r="Q1972" t="s">
        <v>25</v>
      </c>
      <c r="R1972" t="s">
        <v>19</v>
      </c>
      <c r="T1972" t="s">
        <v>20</v>
      </c>
      <c r="U1972" t="s">
        <v>21</v>
      </c>
    </row>
    <row r="1973" spans="1:21">
      <c r="A1973">
        <v>2514474692</v>
      </c>
      <c r="B1973" s="3">
        <v>9</v>
      </c>
      <c r="C1973" s="3"/>
      <c r="D1973" t="s">
        <v>1241</v>
      </c>
      <c r="E1973" t="b">
        <f t="shared" si="121"/>
        <v>1</v>
      </c>
      <c r="F1973" t="b">
        <f t="shared" si="124"/>
        <v>0</v>
      </c>
      <c r="G1973" t="b">
        <f t="shared" si="122"/>
        <v>0</v>
      </c>
      <c r="H1973" t="b">
        <f t="shared" si="123"/>
        <v>0</v>
      </c>
      <c r="J1973" t="s">
        <v>168</v>
      </c>
      <c r="K1973">
        <v>1701</v>
      </c>
      <c r="L1973">
        <v>566</v>
      </c>
      <c r="N1973" t="s">
        <v>1242</v>
      </c>
      <c r="P1973" t="s">
        <v>24</v>
      </c>
      <c r="Q1973" t="s">
        <v>25</v>
      </c>
      <c r="R1973" t="s">
        <v>34</v>
      </c>
      <c r="T1973" t="s">
        <v>21</v>
      </c>
      <c r="U1973" t="s">
        <v>21</v>
      </c>
    </row>
    <row r="1974" spans="1:21">
      <c r="A1974">
        <v>2514491268</v>
      </c>
      <c r="B1974" s="3">
        <v>9</v>
      </c>
      <c r="C1974" s="3"/>
      <c r="D1974" t="s">
        <v>994</v>
      </c>
      <c r="E1974" t="b">
        <f t="shared" si="121"/>
        <v>1</v>
      </c>
      <c r="F1974" t="b">
        <f t="shared" si="124"/>
        <v>0</v>
      </c>
      <c r="G1974" t="b">
        <f t="shared" si="122"/>
        <v>0</v>
      </c>
      <c r="H1974" t="b">
        <f t="shared" si="123"/>
        <v>1</v>
      </c>
      <c r="J1974" t="s">
        <v>32</v>
      </c>
      <c r="K1974">
        <v>1635</v>
      </c>
      <c r="L1974">
        <v>544</v>
      </c>
      <c r="N1974" t="s">
        <v>995</v>
      </c>
      <c r="P1974" t="s">
        <v>24</v>
      </c>
      <c r="Q1974" t="s">
        <v>25</v>
      </c>
      <c r="R1974" t="s">
        <v>59</v>
      </c>
      <c r="T1974" t="s">
        <v>21</v>
      </c>
      <c r="U1974" t="s">
        <v>21</v>
      </c>
    </row>
    <row r="1975" spans="1:21">
      <c r="A1975">
        <v>2514500151</v>
      </c>
      <c r="B1975" s="3">
        <v>4</v>
      </c>
      <c r="C1975" s="3"/>
      <c r="D1975" t="s">
        <v>909</v>
      </c>
      <c r="E1975" t="b">
        <f t="shared" si="121"/>
        <v>0</v>
      </c>
      <c r="F1975" t="b">
        <f t="shared" si="124"/>
        <v>0</v>
      </c>
      <c r="G1975" t="b">
        <f t="shared" si="122"/>
        <v>0</v>
      </c>
      <c r="H1975" t="b">
        <f t="shared" si="123"/>
        <v>0</v>
      </c>
      <c r="J1975" t="s">
        <v>910</v>
      </c>
      <c r="K1975">
        <v>564</v>
      </c>
      <c r="L1975">
        <v>187</v>
      </c>
      <c r="N1975" t="s">
        <v>911</v>
      </c>
      <c r="P1975" t="s">
        <v>17</v>
      </c>
      <c r="Q1975" t="s">
        <v>18</v>
      </c>
      <c r="R1975" t="s">
        <v>19</v>
      </c>
      <c r="T1975" t="s">
        <v>20</v>
      </c>
      <c r="U1975" t="s">
        <v>21</v>
      </c>
    </row>
    <row r="1976" spans="1:21">
      <c r="A1976">
        <v>2514518433</v>
      </c>
      <c r="B1976" s="3">
        <v>4</v>
      </c>
      <c r="C1976" s="3"/>
      <c r="D1976" t="s">
        <v>1356</v>
      </c>
      <c r="E1976" t="b">
        <f t="shared" si="121"/>
        <v>0</v>
      </c>
      <c r="F1976" t="b">
        <f t="shared" si="124"/>
        <v>0</v>
      </c>
      <c r="G1976" t="b">
        <f t="shared" si="122"/>
        <v>0</v>
      </c>
      <c r="H1976" t="b">
        <f t="shared" si="123"/>
        <v>0</v>
      </c>
      <c r="J1976" t="s">
        <v>233</v>
      </c>
      <c r="K1976">
        <v>453</v>
      </c>
      <c r="L1976">
        <v>150</v>
      </c>
      <c r="N1976" t="s">
        <v>1357</v>
      </c>
      <c r="R1976" t="s">
        <v>19</v>
      </c>
      <c r="T1976" t="s">
        <v>20</v>
      </c>
      <c r="U1976" t="s">
        <v>21</v>
      </c>
    </row>
    <row r="1977" spans="1:21">
      <c r="A1977">
        <v>2514525827</v>
      </c>
      <c r="B1977" s="3">
        <v>4</v>
      </c>
      <c r="C1977" s="3"/>
      <c r="D1977" t="s">
        <v>1511</v>
      </c>
      <c r="E1977" t="b">
        <f t="shared" si="121"/>
        <v>0</v>
      </c>
      <c r="F1977" t="b">
        <f t="shared" si="124"/>
        <v>0</v>
      </c>
      <c r="G1977" t="b">
        <f t="shared" si="122"/>
        <v>0</v>
      </c>
      <c r="H1977" t="b">
        <f t="shared" si="123"/>
        <v>0</v>
      </c>
      <c r="J1977" t="s">
        <v>15</v>
      </c>
      <c r="K1977">
        <v>474</v>
      </c>
      <c r="L1977">
        <v>157</v>
      </c>
      <c r="N1977" t="s">
        <v>1512</v>
      </c>
      <c r="P1977" t="s">
        <v>17</v>
      </c>
      <c r="Q1977" t="s">
        <v>18</v>
      </c>
      <c r="R1977" t="s">
        <v>19</v>
      </c>
      <c r="T1977" t="s">
        <v>20</v>
      </c>
      <c r="U1977" t="s">
        <v>21</v>
      </c>
    </row>
    <row r="1978" spans="1:21">
      <c r="A1978">
        <v>2514526438</v>
      </c>
      <c r="B1978" s="3">
        <v>8</v>
      </c>
      <c r="C1978" s="3"/>
      <c r="D1978" t="s">
        <v>1513</v>
      </c>
      <c r="E1978" t="b">
        <f t="shared" si="121"/>
        <v>0</v>
      </c>
      <c r="F1978" t="b">
        <f t="shared" si="124"/>
        <v>0</v>
      </c>
      <c r="G1978" t="b">
        <f t="shared" si="122"/>
        <v>0</v>
      </c>
      <c r="H1978" t="b">
        <f t="shared" si="123"/>
        <v>0</v>
      </c>
      <c r="J1978" t="s">
        <v>796</v>
      </c>
      <c r="K1978">
        <v>891</v>
      </c>
      <c r="L1978">
        <v>296</v>
      </c>
      <c r="N1978" t="s">
        <v>1512</v>
      </c>
      <c r="P1978" t="s">
        <v>24</v>
      </c>
      <c r="Q1978" t="s">
        <v>25</v>
      </c>
      <c r="R1978" t="s">
        <v>19</v>
      </c>
      <c r="T1978" t="s">
        <v>20</v>
      </c>
      <c r="U1978" t="s">
        <v>21</v>
      </c>
    </row>
    <row r="1979" spans="1:21">
      <c r="A1979">
        <v>2514529334</v>
      </c>
      <c r="B1979" s="3">
        <v>3</v>
      </c>
      <c r="C1979" s="3"/>
      <c r="D1979" t="s">
        <v>915</v>
      </c>
      <c r="E1979" t="b">
        <f t="shared" si="121"/>
        <v>0</v>
      </c>
      <c r="F1979" t="b">
        <f t="shared" si="124"/>
        <v>0</v>
      </c>
      <c r="G1979" t="b">
        <f t="shared" si="122"/>
        <v>0</v>
      </c>
      <c r="H1979" t="b">
        <f t="shared" si="123"/>
        <v>0</v>
      </c>
      <c r="J1979" t="s">
        <v>15</v>
      </c>
      <c r="K1979">
        <v>408</v>
      </c>
      <c r="L1979">
        <v>135</v>
      </c>
      <c r="N1979" t="s">
        <v>916</v>
      </c>
      <c r="P1979" t="s">
        <v>17</v>
      </c>
      <c r="Q1979" t="s">
        <v>18</v>
      </c>
      <c r="R1979" t="s">
        <v>19</v>
      </c>
      <c r="T1979" t="s">
        <v>20</v>
      </c>
      <c r="U1979" t="s">
        <v>21</v>
      </c>
    </row>
    <row r="1980" spans="1:21">
      <c r="A1980">
        <v>2514534327</v>
      </c>
      <c r="B1980" s="3">
        <v>16</v>
      </c>
      <c r="C1980" s="3"/>
      <c r="D1980" t="s">
        <v>1358</v>
      </c>
      <c r="E1980" t="b">
        <f t="shared" si="121"/>
        <v>0</v>
      </c>
      <c r="F1980" t="b">
        <f t="shared" si="124"/>
        <v>1</v>
      </c>
      <c r="G1980" t="b">
        <f t="shared" si="122"/>
        <v>0</v>
      </c>
      <c r="H1980" t="b">
        <f t="shared" si="123"/>
        <v>0</v>
      </c>
      <c r="J1980" t="s">
        <v>1359</v>
      </c>
      <c r="K1980">
        <v>2196</v>
      </c>
      <c r="L1980">
        <v>731</v>
      </c>
      <c r="N1980" t="s">
        <v>1360</v>
      </c>
      <c r="P1980" t="s">
        <v>54</v>
      </c>
      <c r="Q1980" t="s">
        <v>18</v>
      </c>
      <c r="R1980" t="s">
        <v>55</v>
      </c>
      <c r="T1980" t="s">
        <v>20</v>
      </c>
      <c r="U1980" t="s">
        <v>21</v>
      </c>
    </row>
    <row r="1981" spans="1:21">
      <c r="A1981">
        <v>2514540928</v>
      </c>
      <c r="B1981" s="3">
        <v>4</v>
      </c>
      <c r="C1981" s="3"/>
      <c r="D1981" t="s">
        <v>1295</v>
      </c>
      <c r="E1981" t="b">
        <f t="shared" si="121"/>
        <v>0</v>
      </c>
      <c r="F1981" t="b">
        <f t="shared" si="124"/>
        <v>0</v>
      </c>
      <c r="G1981" t="b">
        <f t="shared" si="122"/>
        <v>0</v>
      </c>
      <c r="H1981" t="b">
        <f t="shared" si="123"/>
        <v>0</v>
      </c>
      <c r="J1981" t="s">
        <v>15</v>
      </c>
      <c r="K1981">
        <v>456</v>
      </c>
      <c r="L1981">
        <v>151</v>
      </c>
      <c r="N1981" t="s">
        <v>1296</v>
      </c>
      <c r="P1981" t="s">
        <v>17</v>
      </c>
      <c r="Q1981" t="s">
        <v>18</v>
      </c>
      <c r="R1981" t="s">
        <v>19</v>
      </c>
      <c r="T1981" t="s">
        <v>20</v>
      </c>
      <c r="U1981" t="s">
        <v>21</v>
      </c>
    </row>
    <row r="1982" spans="1:21">
      <c r="A1982">
        <v>2514547726</v>
      </c>
      <c r="B1982" s="3">
        <v>6</v>
      </c>
      <c r="C1982" s="3"/>
      <c r="D1982" t="s">
        <v>1162</v>
      </c>
      <c r="E1982" t="b">
        <f t="shared" si="121"/>
        <v>0</v>
      </c>
      <c r="F1982" t="b">
        <f t="shared" si="124"/>
        <v>0</v>
      </c>
      <c r="G1982" t="b">
        <f t="shared" si="122"/>
        <v>0</v>
      </c>
      <c r="H1982" t="b">
        <f t="shared" si="123"/>
        <v>0</v>
      </c>
      <c r="J1982" t="s">
        <v>941</v>
      </c>
      <c r="K1982">
        <v>861</v>
      </c>
      <c r="L1982">
        <v>286</v>
      </c>
      <c r="N1982" t="s">
        <v>1163</v>
      </c>
      <c r="P1982" t="s">
        <v>24</v>
      </c>
      <c r="Q1982" t="s">
        <v>25</v>
      </c>
      <c r="R1982" t="s">
        <v>19</v>
      </c>
      <c r="T1982" t="s">
        <v>20</v>
      </c>
      <c r="U1982" t="s">
        <v>21</v>
      </c>
    </row>
    <row r="1983" spans="1:21">
      <c r="A1983">
        <v>2514547947</v>
      </c>
      <c r="B1983" s="3">
        <v>4</v>
      </c>
      <c r="C1983" s="3"/>
      <c r="D1983" t="s">
        <v>1164</v>
      </c>
      <c r="E1983" t="b">
        <f t="shared" si="121"/>
        <v>0</v>
      </c>
      <c r="F1983" t="b">
        <f t="shared" si="124"/>
        <v>0</v>
      </c>
      <c r="G1983" t="b">
        <f t="shared" si="122"/>
        <v>0</v>
      </c>
      <c r="H1983" t="b">
        <f t="shared" si="123"/>
        <v>0</v>
      </c>
      <c r="J1983" t="s">
        <v>15</v>
      </c>
      <c r="K1983">
        <v>462</v>
      </c>
      <c r="L1983">
        <v>153</v>
      </c>
      <c r="N1983" t="s">
        <v>1163</v>
      </c>
      <c r="P1983" t="s">
        <v>17</v>
      </c>
      <c r="Q1983" t="s">
        <v>18</v>
      </c>
      <c r="R1983" t="s">
        <v>19</v>
      </c>
      <c r="T1983" t="s">
        <v>20</v>
      </c>
      <c r="U1983" t="s">
        <v>21</v>
      </c>
    </row>
    <row r="1984" spans="1:21">
      <c r="A1984">
        <v>2514558328</v>
      </c>
      <c r="B1984" s="3">
        <v>8</v>
      </c>
      <c r="C1984" s="3"/>
      <c r="D1984" t="s">
        <v>1641</v>
      </c>
      <c r="E1984" t="b">
        <f t="shared" si="121"/>
        <v>0</v>
      </c>
      <c r="F1984" t="b">
        <f t="shared" si="124"/>
        <v>0</v>
      </c>
      <c r="G1984" t="b">
        <f t="shared" si="122"/>
        <v>0</v>
      </c>
      <c r="H1984" t="b">
        <f t="shared" si="123"/>
        <v>0</v>
      </c>
      <c r="J1984" t="s">
        <v>233</v>
      </c>
      <c r="K1984">
        <v>876</v>
      </c>
      <c r="L1984">
        <v>291</v>
      </c>
      <c r="N1984" t="s">
        <v>1642</v>
      </c>
      <c r="P1984" t="s">
        <v>24</v>
      </c>
      <c r="Q1984" t="s">
        <v>25</v>
      </c>
      <c r="R1984" t="s">
        <v>19</v>
      </c>
      <c r="T1984" t="s">
        <v>20</v>
      </c>
      <c r="U1984" t="s">
        <v>21</v>
      </c>
    </row>
    <row r="1985" spans="1:21">
      <c r="A1985">
        <v>2514601096</v>
      </c>
      <c r="B1985" s="3">
        <v>8</v>
      </c>
      <c r="C1985" s="3"/>
      <c r="D1985" t="s">
        <v>1388</v>
      </c>
      <c r="E1985" t="b">
        <f t="shared" si="121"/>
        <v>0</v>
      </c>
      <c r="F1985" t="b">
        <f t="shared" si="124"/>
        <v>0</v>
      </c>
      <c r="G1985" t="b">
        <f t="shared" si="122"/>
        <v>0</v>
      </c>
      <c r="H1985" t="b">
        <f t="shared" si="123"/>
        <v>0</v>
      </c>
      <c r="J1985" t="s">
        <v>1389</v>
      </c>
      <c r="K1985">
        <v>876</v>
      </c>
      <c r="L1985">
        <v>291</v>
      </c>
      <c r="N1985" t="s">
        <v>1390</v>
      </c>
      <c r="P1985" t="s">
        <v>24</v>
      </c>
      <c r="Q1985" t="s">
        <v>25</v>
      </c>
      <c r="R1985" t="s">
        <v>19</v>
      </c>
      <c r="T1985" t="s">
        <v>20</v>
      </c>
      <c r="U1985" t="s">
        <v>21</v>
      </c>
    </row>
    <row r="1986" spans="1:21">
      <c r="A1986">
        <v>2514605610</v>
      </c>
      <c r="B1986" s="3">
        <v>8</v>
      </c>
      <c r="C1986" s="3"/>
      <c r="D1986" t="s">
        <v>937</v>
      </c>
      <c r="E1986" t="b">
        <f t="shared" si="121"/>
        <v>0</v>
      </c>
      <c r="F1986" t="b">
        <f t="shared" si="124"/>
        <v>0</v>
      </c>
      <c r="G1986" t="b">
        <f t="shared" si="122"/>
        <v>0</v>
      </c>
      <c r="H1986" t="b">
        <f t="shared" si="123"/>
        <v>0</v>
      </c>
      <c r="J1986" t="s">
        <v>938</v>
      </c>
      <c r="K1986">
        <v>891</v>
      </c>
      <c r="L1986">
        <v>296</v>
      </c>
      <c r="N1986" t="s">
        <v>939</v>
      </c>
      <c r="P1986" t="s">
        <v>24</v>
      </c>
      <c r="Q1986" t="s">
        <v>25</v>
      </c>
      <c r="R1986" t="s">
        <v>19</v>
      </c>
      <c r="T1986" t="s">
        <v>20</v>
      </c>
      <c r="U1986" t="s">
        <v>21</v>
      </c>
    </row>
    <row r="1987" spans="1:21">
      <c r="A1987">
        <v>2514605896</v>
      </c>
      <c r="B1987" s="3">
        <v>8</v>
      </c>
      <c r="C1987" s="3"/>
      <c r="D1987" t="s">
        <v>940</v>
      </c>
      <c r="E1987" t="b">
        <f t="shared" ref="E1987:E2050" si="125">ISNUMBER(SEARCH("pfam04234",R1987))</f>
        <v>0</v>
      </c>
      <c r="F1987" t="b">
        <f t="shared" si="124"/>
        <v>0</v>
      </c>
      <c r="G1987" t="b">
        <f t="shared" ref="G1987:G2050" si="126">ISNUMBER(SEARCH("pfam13442",R1987))</f>
        <v>0</v>
      </c>
      <c r="H1987" t="b">
        <f t="shared" ref="H1987:H2050" si="127">ISNUMBER(SEARCH("pfam13115",R1987))</f>
        <v>0</v>
      </c>
      <c r="J1987" t="s">
        <v>941</v>
      </c>
      <c r="K1987">
        <v>858</v>
      </c>
      <c r="L1987">
        <v>285</v>
      </c>
      <c r="N1987" t="s">
        <v>939</v>
      </c>
      <c r="P1987" t="s">
        <v>24</v>
      </c>
      <c r="Q1987" t="s">
        <v>25</v>
      </c>
      <c r="R1987" t="s">
        <v>19</v>
      </c>
      <c r="T1987" t="s">
        <v>20</v>
      </c>
      <c r="U1987" t="s">
        <v>21</v>
      </c>
    </row>
    <row r="1988" spans="1:21">
      <c r="A1988">
        <v>2514621350</v>
      </c>
      <c r="B1988" s="3">
        <v>8</v>
      </c>
      <c r="C1988" s="3"/>
      <c r="D1988" t="s">
        <v>1216</v>
      </c>
      <c r="E1988" t="b">
        <f t="shared" si="125"/>
        <v>0</v>
      </c>
      <c r="F1988" t="b">
        <f t="shared" si="124"/>
        <v>0</v>
      </c>
      <c r="G1988" t="b">
        <f t="shared" si="126"/>
        <v>0</v>
      </c>
      <c r="H1988" t="b">
        <f t="shared" si="127"/>
        <v>0</v>
      </c>
      <c r="J1988" t="s">
        <v>454</v>
      </c>
      <c r="K1988">
        <v>873</v>
      </c>
      <c r="L1988">
        <v>290</v>
      </c>
      <c r="N1988" t="s">
        <v>1217</v>
      </c>
      <c r="P1988" t="s">
        <v>24</v>
      </c>
      <c r="Q1988" t="s">
        <v>25</v>
      </c>
      <c r="R1988" t="s">
        <v>19</v>
      </c>
      <c r="T1988" t="s">
        <v>20</v>
      </c>
      <c r="U1988" t="s">
        <v>21</v>
      </c>
    </row>
    <row r="1989" spans="1:21">
      <c r="A1989">
        <v>2514654338</v>
      </c>
      <c r="B1989" s="3">
        <v>15</v>
      </c>
      <c r="C1989" s="3"/>
      <c r="D1989" t="s">
        <v>1363</v>
      </c>
      <c r="E1989" t="b">
        <f t="shared" si="125"/>
        <v>0</v>
      </c>
      <c r="F1989" t="b">
        <f t="shared" si="124"/>
        <v>1</v>
      </c>
      <c r="G1989" t="b">
        <f t="shared" si="126"/>
        <v>0</v>
      </c>
      <c r="H1989" t="b">
        <f t="shared" si="127"/>
        <v>0</v>
      </c>
      <c r="J1989" t="s">
        <v>52</v>
      </c>
      <c r="K1989">
        <v>2058</v>
      </c>
      <c r="L1989">
        <v>685</v>
      </c>
      <c r="N1989" t="s">
        <v>1364</v>
      </c>
      <c r="P1989" t="s">
        <v>54</v>
      </c>
      <c r="Q1989" t="s">
        <v>18</v>
      </c>
      <c r="R1989" t="s">
        <v>55</v>
      </c>
      <c r="T1989" t="s">
        <v>20</v>
      </c>
      <c r="U1989" t="s">
        <v>21</v>
      </c>
    </row>
    <row r="1990" spans="1:21">
      <c r="A1990">
        <v>2514655494</v>
      </c>
      <c r="B1990" s="3">
        <v>9</v>
      </c>
      <c r="C1990" s="3"/>
      <c r="D1990" t="s">
        <v>1365</v>
      </c>
      <c r="E1990" t="b">
        <f t="shared" si="125"/>
        <v>0</v>
      </c>
      <c r="F1990" t="b">
        <f t="shared" si="124"/>
        <v>0</v>
      </c>
      <c r="G1990" t="b">
        <f t="shared" si="126"/>
        <v>0</v>
      </c>
      <c r="H1990" t="b">
        <f t="shared" si="127"/>
        <v>0</v>
      </c>
      <c r="J1990" t="s">
        <v>941</v>
      </c>
      <c r="K1990">
        <v>954</v>
      </c>
      <c r="L1990">
        <v>317</v>
      </c>
      <c r="N1990" t="s">
        <v>1364</v>
      </c>
      <c r="P1990" t="s">
        <v>24</v>
      </c>
      <c r="Q1990" t="s">
        <v>25</v>
      </c>
      <c r="R1990" t="s">
        <v>19</v>
      </c>
      <c r="T1990" t="s">
        <v>20</v>
      </c>
      <c r="U1990" t="s">
        <v>21</v>
      </c>
    </row>
    <row r="1991" spans="1:21">
      <c r="A1991">
        <v>2514673845</v>
      </c>
      <c r="B1991" s="3">
        <v>8</v>
      </c>
      <c r="C1991" s="3"/>
      <c r="D1991" t="s">
        <v>1248</v>
      </c>
      <c r="E1991" t="b">
        <f t="shared" si="125"/>
        <v>0</v>
      </c>
      <c r="F1991" t="b">
        <f t="shared" si="124"/>
        <v>0</v>
      </c>
      <c r="G1991" t="b">
        <f t="shared" si="126"/>
        <v>0</v>
      </c>
      <c r="H1991" t="b">
        <f t="shared" si="127"/>
        <v>0</v>
      </c>
      <c r="J1991" t="s">
        <v>454</v>
      </c>
      <c r="K1991">
        <v>885</v>
      </c>
      <c r="L1991">
        <v>294</v>
      </c>
      <c r="N1991" t="s">
        <v>1249</v>
      </c>
      <c r="P1991" t="s">
        <v>24</v>
      </c>
      <c r="Q1991" t="s">
        <v>25</v>
      </c>
      <c r="R1991" t="s">
        <v>19</v>
      </c>
      <c r="T1991" t="s">
        <v>20</v>
      </c>
      <c r="U1991" t="s">
        <v>21</v>
      </c>
    </row>
    <row r="1992" spans="1:21">
      <c r="A1992">
        <v>2514700912</v>
      </c>
      <c r="B1992" s="3">
        <v>9</v>
      </c>
      <c r="C1992" s="3"/>
      <c r="D1992" t="s">
        <v>990</v>
      </c>
      <c r="E1992" t="b">
        <f t="shared" si="125"/>
        <v>1</v>
      </c>
      <c r="F1992" t="b">
        <f t="shared" si="124"/>
        <v>0</v>
      </c>
      <c r="G1992" t="b">
        <f t="shared" si="126"/>
        <v>0</v>
      </c>
      <c r="H1992" t="b">
        <f t="shared" si="127"/>
        <v>0</v>
      </c>
      <c r="J1992" t="s">
        <v>32</v>
      </c>
      <c r="K1992">
        <v>1650</v>
      </c>
      <c r="L1992">
        <v>549</v>
      </c>
      <c r="N1992" t="s">
        <v>991</v>
      </c>
      <c r="P1992" t="s">
        <v>24</v>
      </c>
      <c r="Q1992" t="s">
        <v>25</v>
      </c>
      <c r="R1992" t="s">
        <v>34</v>
      </c>
      <c r="T1992" t="s">
        <v>21</v>
      </c>
      <c r="U1992" t="s">
        <v>21</v>
      </c>
    </row>
    <row r="1993" spans="1:21">
      <c r="A1993">
        <v>2514709313</v>
      </c>
      <c r="B1993" s="3">
        <v>16</v>
      </c>
      <c r="C1993" s="3"/>
      <c r="D1993" t="s">
        <v>1455</v>
      </c>
      <c r="E1993" t="b">
        <f t="shared" si="125"/>
        <v>0</v>
      </c>
      <c r="F1993" t="b">
        <f t="shared" si="124"/>
        <v>1</v>
      </c>
      <c r="G1993" t="b">
        <f t="shared" si="126"/>
        <v>0</v>
      </c>
      <c r="H1993" t="b">
        <f t="shared" si="127"/>
        <v>0</v>
      </c>
      <c r="J1993" t="s">
        <v>1077</v>
      </c>
      <c r="K1993">
        <v>2013</v>
      </c>
      <c r="L1993">
        <v>670</v>
      </c>
      <c r="N1993" t="s">
        <v>1456</v>
      </c>
      <c r="P1993" t="s">
        <v>54</v>
      </c>
      <c r="Q1993" t="s">
        <v>18</v>
      </c>
      <c r="R1993" t="s">
        <v>55</v>
      </c>
      <c r="T1993" t="s">
        <v>20</v>
      </c>
      <c r="U1993" t="s">
        <v>21</v>
      </c>
    </row>
    <row r="1994" spans="1:21">
      <c r="A1994">
        <v>2514709420</v>
      </c>
      <c r="B1994" s="3">
        <v>9</v>
      </c>
      <c r="C1994" s="3"/>
      <c r="D1994" t="s">
        <v>1457</v>
      </c>
      <c r="E1994" t="b">
        <f t="shared" si="125"/>
        <v>0</v>
      </c>
      <c r="F1994" t="b">
        <f t="shared" si="124"/>
        <v>0</v>
      </c>
      <c r="G1994" t="b">
        <f t="shared" si="126"/>
        <v>0</v>
      </c>
      <c r="H1994" t="b">
        <f t="shared" si="127"/>
        <v>0</v>
      </c>
      <c r="J1994" t="s">
        <v>941</v>
      </c>
      <c r="K1994">
        <v>939</v>
      </c>
      <c r="L1994">
        <v>312</v>
      </c>
      <c r="N1994" t="s">
        <v>1456</v>
      </c>
      <c r="P1994" t="s">
        <v>24</v>
      </c>
      <c r="Q1994" t="s">
        <v>25</v>
      </c>
      <c r="R1994" t="s">
        <v>19</v>
      </c>
      <c r="T1994" t="s">
        <v>20</v>
      </c>
      <c r="U1994" t="s">
        <v>21</v>
      </c>
    </row>
    <row r="1995" spans="1:21">
      <c r="A1995">
        <v>2514816673</v>
      </c>
      <c r="B1995" s="3">
        <v>8</v>
      </c>
      <c r="C1995" s="3"/>
      <c r="D1995" t="s">
        <v>1213</v>
      </c>
      <c r="E1995" t="b">
        <f t="shared" si="125"/>
        <v>0</v>
      </c>
      <c r="F1995" t="b">
        <f t="shared" si="124"/>
        <v>0</v>
      </c>
      <c r="G1995" t="b">
        <f t="shared" si="126"/>
        <v>0</v>
      </c>
      <c r="H1995" t="b">
        <f t="shared" si="127"/>
        <v>0</v>
      </c>
      <c r="J1995" t="s">
        <v>32</v>
      </c>
      <c r="K1995">
        <v>876</v>
      </c>
      <c r="L1995">
        <v>291</v>
      </c>
      <c r="N1995" t="s">
        <v>1214</v>
      </c>
      <c r="P1995" t="s">
        <v>24</v>
      </c>
      <c r="Q1995" t="s">
        <v>25</v>
      </c>
      <c r="R1995" t="s">
        <v>19</v>
      </c>
      <c r="T1995" t="s">
        <v>20</v>
      </c>
      <c r="U1995" t="s">
        <v>21</v>
      </c>
    </row>
    <row r="1996" spans="1:21">
      <c r="A1996">
        <v>2514818989</v>
      </c>
      <c r="B1996" s="3">
        <v>8</v>
      </c>
      <c r="C1996" s="3"/>
      <c r="D1996" t="s">
        <v>1215</v>
      </c>
      <c r="E1996" t="b">
        <f t="shared" si="125"/>
        <v>0</v>
      </c>
      <c r="F1996" t="b">
        <f t="shared" si="124"/>
        <v>0</v>
      </c>
      <c r="G1996" t="b">
        <f t="shared" si="126"/>
        <v>0</v>
      </c>
      <c r="H1996" t="b">
        <f t="shared" si="127"/>
        <v>0</v>
      </c>
      <c r="J1996" t="s">
        <v>32</v>
      </c>
      <c r="K1996">
        <v>930</v>
      </c>
      <c r="L1996">
        <v>309</v>
      </c>
      <c r="N1996" t="s">
        <v>1214</v>
      </c>
      <c r="P1996" t="s">
        <v>24</v>
      </c>
      <c r="Q1996" t="s">
        <v>25</v>
      </c>
      <c r="R1996" t="s">
        <v>19</v>
      </c>
      <c r="T1996" t="s">
        <v>20</v>
      </c>
      <c r="U1996" t="s">
        <v>21</v>
      </c>
    </row>
    <row r="1997" spans="1:21">
      <c r="A1997">
        <v>2514825366</v>
      </c>
      <c r="B1997" s="3">
        <v>8</v>
      </c>
      <c r="C1997" s="3"/>
      <c r="D1997" t="s">
        <v>1739</v>
      </c>
      <c r="E1997" t="b">
        <f t="shared" si="125"/>
        <v>1</v>
      </c>
      <c r="F1997" t="b">
        <f t="shared" si="124"/>
        <v>0</v>
      </c>
      <c r="G1997" t="b">
        <f t="shared" si="126"/>
        <v>0</v>
      </c>
      <c r="H1997" t="b">
        <f t="shared" si="127"/>
        <v>0</v>
      </c>
      <c r="J1997" t="s">
        <v>101</v>
      </c>
      <c r="K1997">
        <v>1932</v>
      </c>
      <c r="L1997">
        <v>643</v>
      </c>
      <c r="N1997" t="s">
        <v>1740</v>
      </c>
      <c r="P1997" t="s">
        <v>37</v>
      </c>
      <c r="Q1997" t="s">
        <v>38</v>
      </c>
      <c r="R1997" t="s">
        <v>34</v>
      </c>
      <c r="T1997" t="s">
        <v>21</v>
      </c>
      <c r="U1997" t="s">
        <v>21</v>
      </c>
    </row>
    <row r="1998" spans="1:21">
      <c r="A1998">
        <v>2514826868</v>
      </c>
      <c r="B1998" s="3">
        <v>8</v>
      </c>
      <c r="C1998" s="3"/>
      <c r="D1998" t="s">
        <v>1741</v>
      </c>
      <c r="E1998" t="b">
        <f t="shared" si="125"/>
        <v>0</v>
      </c>
      <c r="F1998" t="b">
        <f t="shared" si="124"/>
        <v>0</v>
      </c>
      <c r="G1998" t="b">
        <f t="shared" si="126"/>
        <v>0</v>
      </c>
      <c r="H1998" t="b">
        <f t="shared" si="127"/>
        <v>0</v>
      </c>
      <c r="J1998" t="s">
        <v>32</v>
      </c>
      <c r="K1998">
        <v>1074</v>
      </c>
      <c r="L1998">
        <v>357</v>
      </c>
      <c r="N1998" t="s">
        <v>1740</v>
      </c>
      <c r="P1998" t="s">
        <v>24</v>
      </c>
      <c r="Q1998" t="s">
        <v>25</v>
      </c>
      <c r="R1998" t="s">
        <v>19</v>
      </c>
      <c r="T1998" t="s">
        <v>20</v>
      </c>
      <c r="U1998" t="s">
        <v>21</v>
      </c>
    </row>
    <row r="1999" spans="1:21">
      <c r="A1999">
        <v>2515012252</v>
      </c>
      <c r="B1999" s="3">
        <v>9</v>
      </c>
      <c r="C1999" s="3"/>
      <c r="D1999" t="s">
        <v>1178</v>
      </c>
      <c r="E1999" t="b">
        <f t="shared" si="125"/>
        <v>1</v>
      </c>
      <c r="F1999" t="b">
        <f t="shared" si="124"/>
        <v>0</v>
      </c>
      <c r="G1999" t="b">
        <f t="shared" si="126"/>
        <v>0</v>
      </c>
      <c r="H1999" t="b">
        <f t="shared" si="127"/>
        <v>0</v>
      </c>
      <c r="J1999" t="s">
        <v>1179</v>
      </c>
      <c r="K1999">
        <v>1632</v>
      </c>
      <c r="L1999">
        <v>543</v>
      </c>
      <c r="N1999" t="s">
        <v>1180</v>
      </c>
      <c r="P1999" t="s">
        <v>24</v>
      </c>
      <c r="Q1999" t="s">
        <v>25</v>
      </c>
      <c r="R1999" t="s">
        <v>34</v>
      </c>
      <c r="T1999" t="s">
        <v>20</v>
      </c>
      <c r="U1999" t="s">
        <v>21</v>
      </c>
    </row>
    <row r="2000" spans="1:21">
      <c r="A2000">
        <v>2515063104</v>
      </c>
      <c r="B2000" s="3">
        <v>9</v>
      </c>
      <c r="C2000" s="3"/>
      <c r="D2000" t="s">
        <v>1233</v>
      </c>
      <c r="E2000" t="b">
        <f t="shared" si="125"/>
        <v>0</v>
      </c>
      <c r="F2000" t="b">
        <f t="shared" si="124"/>
        <v>0</v>
      </c>
      <c r="G2000" t="b">
        <f t="shared" si="126"/>
        <v>0</v>
      </c>
      <c r="H2000" t="b">
        <f t="shared" si="127"/>
        <v>0</v>
      </c>
      <c r="J2000" t="s">
        <v>32</v>
      </c>
      <c r="K2000">
        <v>930</v>
      </c>
      <c r="L2000">
        <v>309</v>
      </c>
      <c r="N2000" t="s">
        <v>1234</v>
      </c>
      <c r="P2000" t="s">
        <v>24</v>
      </c>
      <c r="Q2000" t="s">
        <v>25</v>
      </c>
      <c r="R2000" t="s">
        <v>19</v>
      </c>
      <c r="T2000" t="s">
        <v>20</v>
      </c>
      <c r="U2000" t="s">
        <v>21</v>
      </c>
    </row>
    <row r="2001" spans="1:21">
      <c r="A2001">
        <v>2515064701</v>
      </c>
      <c r="B2001" s="3">
        <v>16</v>
      </c>
      <c r="C2001" s="3"/>
      <c r="D2001" t="s">
        <v>1235</v>
      </c>
      <c r="E2001" t="b">
        <f t="shared" si="125"/>
        <v>0</v>
      </c>
      <c r="F2001" t="b">
        <f t="shared" si="124"/>
        <v>1</v>
      </c>
      <c r="G2001" t="b">
        <f t="shared" si="126"/>
        <v>0</v>
      </c>
      <c r="H2001" t="b">
        <f t="shared" si="127"/>
        <v>0</v>
      </c>
      <c r="J2001" t="s">
        <v>52</v>
      </c>
      <c r="K2001">
        <v>2052</v>
      </c>
      <c r="L2001">
        <v>683</v>
      </c>
      <c r="N2001" t="s">
        <v>1234</v>
      </c>
      <c r="P2001" t="s">
        <v>54</v>
      </c>
      <c r="Q2001" t="s">
        <v>18</v>
      </c>
      <c r="R2001" t="s">
        <v>55</v>
      </c>
      <c r="T2001" t="s">
        <v>20</v>
      </c>
      <c r="U2001" t="s">
        <v>21</v>
      </c>
    </row>
    <row r="2002" spans="1:21">
      <c r="A2002">
        <v>2515134127</v>
      </c>
      <c r="B2002" s="3">
        <v>16</v>
      </c>
      <c r="C2002" s="3"/>
      <c r="D2002" t="s">
        <v>955</v>
      </c>
      <c r="E2002" t="b">
        <f t="shared" si="125"/>
        <v>0</v>
      </c>
      <c r="F2002" t="b">
        <f t="shared" si="124"/>
        <v>1</v>
      </c>
      <c r="G2002" t="b">
        <f t="shared" si="126"/>
        <v>0</v>
      </c>
      <c r="H2002" t="b">
        <f t="shared" si="127"/>
        <v>0</v>
      </c>
      <c r="J2002" t="s">
        <v>52</v>
      </c>
      <c r="K2002">
        <v>1986</v>
      </c>
      <c r="L2002">
        <v>661</v>
      </c>
      <c r="N2002" t="s">
        <v>956</v>
      </c>
      <c r="P2002" t="s">
        <v>54</v>
      </c>
      <c r="Q2002" t="s">
        <v>18</v>
      </c>
      <c r="R2002" t="s">
        <v>55</v>
      </c>
      <c r="T2002" t="s">
        <v>21</v>
      </c>
      <c r="U2002" t="s">
        <v>21</v>
      </c>
    </row>
    <row r="2003" spans="1:21">
      <c r="A2003">
        <v>2515135507</v>
      </c>
      <c r="B2003" s="3">
        <v>8</v>
      </c>
      <c r="C2003" s="3"/>
      <c r="D2003" t="s">
        <v>957</v>
      </c>
      <c r="E2003" t="b">
        <f t="shared" si="125"/>
        <v>1</v>
      </c>
      <c r="F2003" t="b">
        <f t="shared" si="124"/>
        <v>0</v>
      </c>
      <c r="G2003" t="b">
        <f t="shared" si="126"/>
        <v>0</v>
      </c>
      <c r="H2003" t="b">
        <f t="shared" si="127"/>
        <v>0</v>
      </c>
      <c r="J2003" t="s">
        <v>32</v>
      </c>
      <c r="K2003">
        <v>1764</v>
      </c>
      <c r="L2003">
        <v>587</v>
      </c>
      <c r="N2003" t="s">
        <v>956</v>
      </c>
      <c r="P2003" t="s">
        <v>24</v>
      </c>
      <c r="Q2003" t="s">
        <v>25</v>
      </c>
      <c r="R2003" t="s">
        <v>34</v>
      </c>
      <c r="T2003" t="s">
        <v>21</v>
      </c>
      <c r="U2003" t="s">
        <v>21</v>
      </c>
    </row>
    <row r="2004" spans="1:21">
      <c r="A2004">
        <v>2515136787</v>
      </c>
      <c r="B2004" s="3">
        <v>9</v>
      </c>
      <c r="C2004" s="3"/>
      <c r="D2004" t="s">
        <v>958</v>
      </c>
      <c r="E2004" t="b">
        <f t="shared" si="125"/>
        <v>0</v>
      </c>
      <c r="F2004" t="b">
        <f t="shared" si="124"/>
        <v>0</v>
      </c>
      <c r="G2004" t="b">
        <f t="shared" si="126"/>
        <v>0</v>
      </c>
      <c r="H2004" t="b">
        <f t="shared" si="127"/>
        <v>0</v>
      </c>
      <c r="J2004" t="s">
        <v>32</v>
      </c>
      <c r="K2004">
        <v>1026</v>
      </c>
      <c r="L2004">
        <v>341</v>
      </c>
      <c r="N2004" t="s">
        <v>956</v>
      </c>
      <c r="P2004" t="s">
        <v>24</v>
      </c>
      <c r="Q2004" t="s">
        <v>25</v>
      </c>
      <c r="R2004" t="s">
        <v>19</v>
      </c>
      <c r="T2004" t="s">
        <v>21</v>
      </c>
      <c r="U2004" t="s">
        <v>21</v>
      </c>
    </row>
    <row r="2005" spans="1:21">
      <c r="A2005">
        <v>2515140051</v>
      </c>
      <c r="B2005" s="3">
        <v>8</v>
      </c>
      <c r="C2005" s="3"/>
      <c r="D2005" t="s">
        <v>959</v>
      </c>
      <c r="E2005" t="b">
        <f t="shared" si="125"/>
        <v>0</v>
      </c>
      <c r="F2005" t="b">
        <f t="shared" si="124"/>
        <v>0</v>
      </c>
      <c r="G2005" t="b">
        <f t="shared" si="126"/>
        <v>0</v>
      </c>
      <c r="H2005" t="b">
        <f t="shared" si="127"/>
        <v>0</v>
      </c>
      <c r="J2005" t="s">
        <v>32</v>
      </c>
      <c r="K2005">
        <v>915</v>
      </c>
      <c r="L2005">
        <v>304</v>
      </c>
      <c r="N2005" t="s">
        <v>956</v>
      </c>
      <c r="P2005" t="s">
        <v>24</v>
      </c>
      <c r="Q2005" t="s">
        <v>25</v>
      </c>
      <c r="R2005" t="s">
        <v>19</v>
      </c>
      <c r="T2005" t="s">
        <v>20</v>
      </c>
      <c r="U2005" t="s">
        <v>21</v>
      </c>
    </row>
    <row r="2006" spans="1:21">
      <c r="A2006">
        <v>2515142059</v>
      </c>
      <c r="B2006" s="3">
        <v>9</v>
      </c>
      <c r="C2006" s="3"/>
      <c r="D2006" t="s">
        <v>960</v>
      </c>
      <c r="E2006" t="b">
        <f t="shared" si="125"/>
        <v>1</v>
      </c>
      <c r="F2006" t="b">
        <f t="shared" si="124"/>
        <v>0</v>
      </c>
      <c r="G2006" t="b">
        <f t="shared" si="126"/>
        <v>0</v>
      </c>
      <c r="H2006" t="b">
        <f t="shared" si="127"/>
        <v>0</v>
      </c>
      <c r="J2006" t="s">
        <v>32</v>
      </c>
      <c r="K2006">
        <v>1380</v>
      </c>
      <c r="L2006">
        <v>459</v>
      </c>
      <c r="N2006" t="s">
        <v>956</v>
      </c>
      <c r="P2006" t="s">
        <v>24</v>
      </c>
      <c r="Q2006" t="s">
        <v>25</v>
      </c>
      <c r="R2006" t="s">
        <v>34</v>
      </c>
      <c r="T2006" t="s">
        <v>21</v>
      </c>
      <c r="U2006" t="s">
        <v>21</v>
      </c>
    </row>
    <row r="2007" spans="1:21">
      <c r="A2007">
        <v>2515208220</v>
      </c>
      <c r="B2007" s="3">
        <v>9</v>
      </c>
      <c r="C2007" s="3"/>
      <c r="D2007" t="s">
        <v>1281</v>
      </c>
      <c r="E2007" t="b">
        <f t="shared" si="125"/>
        <v>1</v>
      </c>
      <c r="F2007" t="b">
        <f t="shared" si="124"/>
        <v>0</v>
      </c>
      <c r="G2007" t="b">
        <f t="shared" si="126"/>
        <v>0</v>
      </c>
      <c r="H2007" t="b">
        <f t="shared" si="127"/>
        <v>0</v>
      </c>
      <c r="J2007" t="s">
        <v>32</v>
      </c>
      <c r="K2007">
        <v>1674</v>
      </c>
      <c r="L2007">
        <v>557</v>
      </c>
      <c r="N2007" t="s">
        <v>1282</v>
      </c>
      <c r="P2007" t="s">
        <v>24</v>
      </c>
      <c r="Q2007" t="s">
        <v>25</v>
      </c>
      <c r="R2007" t="s">
        <v>34</v>
      </c>
      <c r="T2007" t="s">
        <v>21</v>
      </c>
      <c r="U2007" t="s">
        <v>21</v>
      </c>
    </row>
    <row r="2008" spans="1:21">
      <c r="A2008">
        <v>2515210844</v>
      </c>
      <c r="B2008" s="3">
        <v>16</v>
      </c>
      <c r="C2008" s="3"/>
      <c r="D2008" t="s">
        <v>1283</v>
      </c>
      <c r="E2008" t="b">
        <f t="shared" si="125"/>
        <v>0</v>
      </c>
      <c r="F2008" t="b">
        <f t="shared" si="124"/>
        <v>1</v>
      </c>
      <c r="G2008" t="b">
        <f t="shared" si="126"/>
        <v>0</v>
      </c>
      <c r="H2008" t="b">
        <f t="shared" si="127"/>
        <v>0</v>
      </c>
      <c r="J2008" t="s">
        <v>52</v>
      </c>
      <c r="K2008">
        <v>2022</v>
      </c>
      <c r="L2008">
        <v>673</v>
      </c>
      <c r="N2008" t="s">
        <v>1282</v>
      </c>
      <c r="P2008" t="s">
        <v>54</v>
      </c>
      <c r="Q2008" t="s">
        <v>18</v>
      </c>
      <c r="R2008" t="s">
        <v>55</v>
      </c>
      <c r="T2008" t="s">
        <v>21</v>
      </c>
      <c r="U2008" t="s">
        <v>21</v>
      </c>
    </row>
    <row r="2009" spans="1:21">
      <c r="A2009">
        <v>2515217568</v>
      </c>
      <c r="B2009" s="3">
        <v>9</v>
      </c>
      <c r="C2009" s="3"/>
      <c r="D2009" t="s">
        <v>1342</v>
      </c>
      <c r="E2009" t="b">
        <f t="shared" si="125"/>
        <v>0</v>
      </c>
      <c r="F2009" t="b">
        <f t="shared" si="124"/>
        <v>0</v>
      </c>
      <c r="G2009" t="b">
        <f t="shared" si="126"/>
        <v>0</v>
      </c>
      <c r="H2009" t="b">
        <f t="shared" si="127"/>
        <v>0</v>
      </c>
      <c r="J2009" t="s">
        <v>32</v>
      </c>
      <c r="K2009">
        <v>936</v>
      </c>
      <c r="L2009">
        <v>311</v>
      </c>
      <c r="N2009" t="s">
        <v>1343</v>
      </c>
      <c r="P2009" t="s">
        <v>24</v>
      </c>
      <c r="Q2009" t="s">
        <v>25</v>
      </c>
      <c r="R2009" t="s">
        <v>19</v>
      </c>
      <c r="T2009" t="s">
        <v>21</v>
      </c>
      <c r="U2009" t="s">
        <v>21</v>
      </c>
    </row>
    <row r="2010" spans="1:21">
      <c r="A2010">
        <v>2515218243</v>
      </c>
      <c r="B2010" s="3">
        <v>16</v>
      </c>
      <c r="C2010" s="3"/>
      <c r="D2010" t="s">
        <v>1344</v>
      </c>
      <c r="E2010" t="b">
        <f t="shared" si="125"/>
        <v>0</v>
      </c>
      <c r="F2010" t="b">
        <f t="shared" si="124"/>
        <v>1</v>
      </c>
      <c r="G2010" t="b">
        <f t="shared" si="126"/>
        <v>0</v>
      </c>
      <c r="H2010" t="b">
        <f t="shared" si="127"/>
        <v>0</v>
      </c>
      <c r="J2010" t="s">
        <v>52</v>
      </c>
      <c r="K2010">
        <v>2007</v>
      </c>
      <c r="L2010">
        <v>668</v>
      </c>
      <c r="N2010" t="s">
        <v>1343</v>
      </c>
      <c r="P2010" t="s">
        <v>54</v>
      </c>
      <c r="Q2010" t="s">
        <v>18</v>
      </c>
      <c r="R2010" t="s">
        <v>55</v>
      </c>
      <c r="T2010" t="s">
        <v>21</v>
      </c>
      <c r="U2010" t="s">
        <v>21</v>
      </c>
    </row>
    <row r="2011" spans="1:21">
      <c r="A2011">
        <v>2515221397</v>
      </c>
      <c r="B2011" s="3">
        <v>16</v>
      </c>
      <c r="C2011" s="3"/>
      <c r="D2011" t="s">
        <v>1128</v>
      </c>
      <c r="E2011" t="b">
        <f t="shared" si="125"/>
        <v>0</v>
      </c>
      <c r="F2011" t="b">
        <f t="shared" si="124"/>
        <v>1</v>
      </c>
      <c r="G2011" t="b">
        <f t="shared" si="126"/>
        <v>0</v>
      </c>
      <c r="H2011" t="b">
        <f t="shared" si="127"/>
        <v>0</v>
      </c>
      <c r="J2011" t="s">
        <v>52</v>
      </c>
      <c r="K2011">
        <v>2205</v>
      </c>
      <c r="L2011">
        <v>734</v>
      </c>
      <c r="N2011" t="s">
        <v>1129</v>
      </c>
      <c r="P2011" t="s">
        <v>54</v>
      </c>
      <c r="Q2011" t="s">
        <v>18</v>
      </c>
      <c r="R2011" t="s">
        <v>55</v>
      </c>
      <c r="T2011" t="s">
        <v>20</v>
      </c>
      <c r="U2011" t="s">
        <v>21</v>
      </c>
    </row>
    <row r="2012" spans="1:21">
      <c r="A2012">
        <v>2515228572</v>
      </c>
      <c r="B2012" s="3">
        <v>16</v>
      </c>
      <c r="C2012" s="3"/>
      <c r="D2012" t="s">
        <v>917</v>
      </c>
      <c r="E2012" t="b">
        <f t="shared" si="125"/>
        <v>0</v>
      </c>
      <c r="F2012" t="b">
        <f t="shared" ref="F2012:F2075" si="128">ISNUMBER(SEARCH("pfam09678",R2012))</f>
        <v>1</v>
      </c>
      <c r="G2012" t="b">
        <f t="shared" si="126"/>
        <v>0</v>
      </c>
      <c r="H2012" t="b">
        <f t="shared" si="127"/>
        <v>0</v>
      </c>
      <c r="J2012" t="s">
        <v>52</v>
      </c>
      <c r="K2012">
        <v>1911</v>
      </c>
      <c r="L2012">
        <v>636</v>
      </c>
      <c r="N2012" t="s">
        <v>918</v>
      </c>
      <c r="P2012" t="s">
        <v>54</v>
      </c>
      <c r="Q2012" t="s">
        <v>18</v>
      </c>
      <c r="R2012" t="s">
        <v>55</v>
      </c>
      <c r="T2012" t="s">
        <v>20</v>
      </c>
      <c r="U2012" t="s">
        <v>21</v>
      </c>
    </row>
    <row r="2013" spans="1:21">
      <c r="A2013">
        <v>2515229503</v>
      </c>
      <c r="B2013" s="3">
        <v>8</v>
      </c>
      <c r="C2013" s="3"/>
      <c r="D2013" t="s">
        <v>1114</v>
      </c>
      <c r="E2013" t="b">
        <f t="shared" si="125"/>
        <v>1</v>
      </c>
      <c r="F2013" t="b">
        <f t="shared" si="128"/>
        <v>0</v>
      </c>
      <c r="G2013" t="b">
        <f t="shared" si="126"/>
        <v>0</v>
      </c>
      <c r="H2013" t="b">
        <f t="shared" si="127"/>
        <v>0</v>
      </c>
      <c r="J2013" t="s">
        <v>32</v>
      </c>
      <c r="K2013">
        <v>1749</v>
      </c>
      <c r="L2013">
        <v>582</v>
      </c>
      <c r="N2013" t="s">
        <v>1115</v>
      </c>
      <c r="P2013" t="s">
        <v>24</v>
      </c>
      <c r="Q2013" t="s">
        <v>25</v>
      </c>
      <c r="R2013" t="s">
        <v>34</v>
      </c>
      <c r="T2013" t="s">
        <v>21</v>
      </c>
      <c r="U2013" t="s">
        <v>21</v>
      </c>
    </row>
    <row r="2014" spans="1:21">
      <c r="A2014">
        <v>2515234015</v>
      </c>
      <c r="B2014" s="3">
        <v>9</v>
      </c>
      <c r="C2014" s="3"/>
      <c r="D2014" t="s">
        <v>1116</v>
      </c>
      <c r="E2014" t="b">
        <f t="shared" si="125"/>
        <v>1</v>
      </c>
      <c r="F2014" t="b">
        <f t="shared" si="128"/>
        <v>0</v>
      </c>
      <c r="G2014" t="b">
        <f t="shared" si="126"/>
        <v>0</v>
      </c>
      <c r="H2014" t="b">
        <f t="shared" si="127"/>
        <v>0</v>
      </c>
      <c r="J2014" t="s">
        <v>36</v>
      </c>
      <c r="K2014">
        <v>2130</v>
      </c>
      <c r="L2014">
        <v>709</v>
      </c>
      <c r="N2014" t="s">
        <v>1115</v>
      </c>
      <c r="P2014" t="s">
        <v>37</v>
      </c>
      <c r="Q2014" t="s">
        <v>38</v>
      </c>
      <c r="R2014" t="s">
        <v>34</v>
      </c>
      <c r="T2014" t="s">
        <v>20</v>
      </c>
      <c r="U2014" t="s">
        <v>21</v>
      </c>
    </row>
    <row r="2015" spans="1:21">
      <c r="A2015">
        <v>2515239702</v>
      </c>
      <c r="B2015" s="3">
        <v>9</v>
      </c>
      <c r="C2015" s="3"/>
      <c r="D2015" t="s">
        <v>919</v>
      </c>
      <c r="E2015" t="b">
        <f t="shared" si="125"/>
        <v>1</v>
      </c>
      <c r="F2015" t="b">
        <f t="shared" si="128"/>
        <v>0</v>
      </c>
      <c r="G2015" t="b">
        <f t="shared" si="126"/>
        <v>0</v>
      </c>
      <c r="H2015" t="b">
        <f t="shared" si="127"/>
        <v>0</v>
      </c>
      <c r="J2015" t="s">
        <v>32</v>
      </c>
      <c r="K2015">
        <v>1644</v>
      </c>
      <c r="L2015">
        <v>547</v>
      </c>
      <c r="N2015" t="s">
        <v>920</v>
      </c>
      <c r="P2015" t="s">
        <v>24</v>
      </c>
      <c r="Q2015" t="s">
        <v>25</v>
      </c>
      <c r="R2015" t="s">
        <v>34</v>
      </c>
      <c r="T2015" t="s">
        <v>21</v>
      </c>
      <c r="U2015" t="s">
        <v>21</v>
      </c>
    </row>
    <row r="2016" spans="1:21">
      <c r="A2016">
        <v>2515244421</v>
      </c>
      <c r="B2016" s="3">
        <v>9</v>
      </c>
      <c r="C2016" s="3"/>
      <c r="D2016" t="s">
        <v>921</v>
      </c>
      <c r="E2016" t="b">
        <f t="shared" si="125"/>
        <v>1</v>
      </c>
      <c r="F2016" t="b">
        <f t="shared" si="128"/>
        <v>0</v>
      </c>
      <c r="G2016" t="b">
        <f t="shared" si="126"/>
        <v>0</v>
      </c>
      <c r="H2016" t="b">
        <f t="shared" si="127"/>
        <v>0</v>
      </c>
      <c r="J2016" t="s">
        <v>32</v>
      </c>
      <c r="K2016">
        <v>1656</v>
      </c>
      <c r="L2016">
        <v>551</v>
      </c>
      <c r="N2016" t="s">
        <v>920</v>
      </c>
      <c r="P2016" t="s">
        <v>24</v>
      </c>
      <c r="Q2016" t="s">
        <v>25</v>
      </c>
      <c r="R2016" t="s">
        <v>34</v>
      </c>
      <c r="T2016" t="s">
        <v>21</v>
      </c>
      <c r="U2016" t="s">
        <v>21</v>
      </c>
    </row>
    <row r="2017" spans="1:21">
      <c r="A2017">
        <v>2515248812</v>
      </c>
      <c r="B2017" s="3">
        <v>16</v>
      </c>
      <c r="C2017" s="3"/>
      <c r="D2017" t="s">
        <v>1136</v>
      </c>
      <c r="E2017" t="b">
        <f t="shared" si="125"/>
        <v>0</v>
      </c>
      <c r="F2017" t="b">
        <f t="shared" si="128"/>
        <v>1</v>
      </c>
      <c r="G2017" t="b">
        <f t="shared" si="126"/>
        <v>0</v>
      </c>
      <c r="H2017" t="b">
        <f t="shared" si="127"/>
        <v>0</v>
      </c>
      <c r="J2017" t="s">
        <v>52</v>
      </c>
      <c r="K2017">
        <v>2217</v>
      </c>
      <c r="L2017">
        <v>738</v>
      </c>
      <c r="N2017" t="s">
        <v>1137</v>
      </c>
      <c r="P2017" t="s">
        <v>54</v>
      </c>
      <c r="Q2017" t="s">
        <v>18</v>
      </c>
      <c r="R2017" t="s">
        <v>55</v>
      </c>
      <c r="T2017" t="s">
        <v>20</v>
      </c>
      <c r="U2017" t="s">
        <v>21</v>
      </c>
    </row>
    <row r="2018" spans="1:21">
      <c r="A2018">
        <v>2515276005</v>
      </c>
      <c r="B2018" s="3">
        <v>16</v>
      </c>
      <c r="C2018" s="3"/>
      <c r="D2018" t="s">
        <v>1134</v>
      </c>
      <c r="E2018" t="b">
        <f t="shared" si="125"/>
        <v>0</v>
      </c>
      <c r="F2018" t="b">
        <f t="shared" si="128"/>
        <v>1</v>
      </c>
      <c r="G2018" t="b">
        <f t="shared" si="126"/>
        <v>0</v>
      </c>
      <c r="H2018" t="b">
        <f t="shared" si="127"/>
        <v>0</v>
      </c>
      <c r="J2018" t="s">
        <v>52</v>
      </c>
      <c r="K2018">
        <v>2127</v>
      </c>
      <c r="L2018">
        <v>708</v>
      </c>
      <c r="N2018" t="s">
        <v>1135</v>
      </c>
      <c r="P2018" t="s">
        <v>54</v>
      </c>
      <c r="Q2018" t="s">
        <v>18</v>
      </c>
      <c r="R2018" t="s">
        <v>55</v>
      </c>
      <c r="T2018" t="s">
        <v>20</v>
      </c>
      <c r="U2018" t="s">
        <v>21</v>
      </c>
    </row>
    <row r="2019" spans="1:21">
      <c r="A2019">
        <v>2515287012</v>
      </c>
      <c r="B2019" s="3">
        <v>16</v>
      </c>
      <c r="C2019" s="3"/>
      <c r="D2019" t="s">
        <v>965</v>
      </c>
      <c r="E2019" t="b">
        <f t="shared" si="125"/>
        <v>0</v>
      </c>
      <c r="F2019" t="b">
        <f t="shared" si="128"/>
        <v>1</v>
      </c>
      <c r="G2019" t="b">
        <f t="shared" si="126"/>
        <v>0</v>
      </c>
      <c r="H2019" t="b">
        <f t="shared" si="127"/>
        <v>0</v>
      </c>
      <c r="J2019" t="s">
        <v>52</v>
      </c>
      <c r="K2019">
        <v>2004</v>
      </c>
      <c r="L2019">
        <v>667</v>
      </c>
      <c r="N2019" t="s">
        <v>966</v>
      </c>
      <c r="P2019" t="s">
        <v>54</v>
      </c>
      <c r="Q2019" t="s">
        <v>18</v>
      </c>
      <c r="R2019" t="s">
        <v>55</v>
      </c>
      <c r="T2019" t="s">
        <v>20</v>
      </c>
      <c r="U2019" t="s">
        <v>21</v>
      </c>
    </row>
    <row r="2020" spans="1:21">
      <c r="A2020">
        <v>2515290092</v>
      </c>
      <c r="B2020" s="3">
        <v>9</v>
      </c>
      <c r="C2020" s="3"/>
      <c r="D2020" t="s">
        <v>967</v>
      </c>
      <c r="E2020" t="b">
        <f t="shared" si="125"/>
        <v>0</v>
      </c>
      <c r="F2020" t="b">
        <f t="shared" si="128"/>
        <v>0</v>
      </c>
      <c r="G2020" t="b">
        <f t="shared" si="126"/>
        <v>0</v>
      </c>
      <c r="H2020" t="b">
        <f t="shared" si="127"/>
        <v>0</v>
      </c>
      <c r="J2020" t="s">
        <v>32</v>
      </c>
      <c r="K2020">
        <v>1023</v>
      </c>
      <c r="L2020">
        <v>340</v>
      </c>
      <c r="N2020" t="s">
        <v>966</v>
      </c>
      <c r="P2020" t="s">
        <v>24</v>
      </c>
      <c r="Q2020" t="s">
        <v>25</v>
      </c>
      <c r="R2020" t="s">
        <v>19</v>
      </c>
      <c r="T2020" t="s">
        <v>20</v>
      </c>
      <c r="U2020" t="s">
        <v>21</v>
      </c>
    </row>
    <row r="2021" spans="1:21">
      <c r="A2021">
        <v>2515291579</v>
      </c>
      <c r="B2021" s="3">
        <v>9</v>
      </c>
      <c r="C2021" s="3"/>
      <c r="D2021" t="s">
        <v>968</v>
      </c>
      <c r="E2021" t="b">
        <f t="shared" si="125"/>
        <v>0</v>
      </c>
      <c r="F2021" t="b">
        <f t="shared" si="128"/>
        <v>0</v>
      </c>
      <c r="G2021" t="b">
        <f t="shared" si="126"/>
        <v>0</v>
      </c>
      <c r="H2021" t="b">
        <f t="shared" si="127"/>
        <v>0</v>
      </c>
      <c r="J2021" t="s">
        <v>32</v>
      </c>
      <c r="K2021">
        <v>1086</v>
      </c>
      <c r="L2021">
        <v>361</v>
      </c>
      <c r="N2021" t="s">
        <v>966</v>
      </c>
      <c r="R2021" t="s">
        <v>19</v>
      </c>
      <c r="T2021" t="s">
        <v>20</v>
      </c>
      <c r="U2021" t="s">
        <v>21</v>
      </c>
    </row>
    <row r="2022" spans="1:21">
      <c r="A2022">
        <v>2515291654</v>
      </c>
      <c r="B2022" s="3">
        <v>9</v>
      </c>
      <c r="C2022" s="3"/>
      <c r="D2022" t="s">
        <v>969</v>
      </c>
      <c r="E2022" t="b">
        <f t="shared" si="125"/>
        <v>0</v>
      </c>
      <c r="F2022" t="b">
        <f t="shared" si="128"/>
        <v>0</v>
      </c>
      <c r="G2022" t="b">
        <f t="shared" si="126"/>
        <v>0</v>
      </c>
      <c r="H2022" t="b">
        <f t="shared" si="127"/>
        <v>0</v>
      </c>
      <c r="J2022" t="s">
        <v>32</v>
      </c>
      <c r="K2022">
        <v>1071</v>
      </c>
      <c r="L2022">
        <v>356</v>
      </c>
      <c r="N2022" t="s">
        <v>966</v>
      </c>
      <c r="P2022" t="s">
        <v>24</v>
      </c>
      <c r="Q2022" t="s">
        <v>25</v>
      </c>
      <c r="R2022" t="s">
        <v>19</v>
      </c>
      <c r="T2022" t="s">
        <v>20</v>
      </c>
      <c r="U2022" t="s">
        <v>21</v>
      </c>
    </row>
    <row r="2023" spans="1:21">
      <c r="A2023">
        <v>2515355263</v>
      </c>
      <c r="B2023" s="3">
        <v>16</v>
      </c>
      <c r="C2023" s="3"/>
      <c r="D2023" t="s">
        <v>1126</v>
      </c>
      <c r="E2023" t="b">
        <f t="shared" si="125"/>
        <v>0</v>
      </c>
      <c r="F2023" t="b">
        <f t="shared" si="128"/>
        <v>1</v>
      </c>
      <c r="G2023" t="b">
        <f t="shared" si="126"/>
        <v>0</v>
      </c>
      <c r="H2023" t="b">
        <f t="shared" si="127"/>
        <v>0</v>
      </c>
      <c r="J2023" t="s">
        <v>52</v>
      </c>
      <c r="K2023">
        <v>2130</v>
      </c>
      <c r="L2023">
        <v>709</v>
      </c>
      <c r="N2023" t="s">
        <v>1127</v>
      </c>
      <c r="P2023" t="s">
        <v>54</v>
      </c>
      <c r="Q2023" t="s">
        <v>18</v>
      </c>
      <c r="R2023" t="s">
        <v>55</v>
      </c>
      <c r="T2023" t="s">
        <v>20</v>
      </c>
      <c r="U2023" t="s">
        <v>21</v>
      </c>
    </row>
    <row r="2024" spans="1:21">
      <c r="A2024">
        <v>2515367637</v>
      </c>
      <c r="B2024" s="3">
        <v>16</v>
      </c>
      <c r="C2024" s="3"/>
      <c r="D2024" t="s">
        <v>1160</v>
      </c>
      <c r="E2024" t="b">
        <f t="shared" si="125"/>
        <v>0</v>
      </c>
      <c r="F2024" t="b">
        <f t="shared" si="128"/>
        <v>1</v>
      </c>
      <c r="G2024" t="b">
        <f t="shared" si="126"/>
        <v>0</v>
      </c>
      <c r="H2024" t="b">
        <f t="shared" si="127"/>
        <v>0</v>
      </c>
      <c r="J2024" t="s">
        <v>52</v>
      </c>
      <c r="K2024">
        <v>2070</v>
      </c>
      <c r="L2024">
        <v>689</v>
      </c>
      <c r="N2024" t="s">
        <v>1161</v>
      </c>
      <c r="P2024" t="s">
        <v>54</v>
      </c>
      <c r="Q2024" t="s">
        <v>18</v>
      </c>
      <c r="R2024" t="s">
        <v>55</v>
      </c>
      <c r="T2024" t="s">
        <v>20</v>
      </c>
      <c r="U2024" t="s">
        <v>21</v>
      </c>
    </row>
    <row r="2025" spans="1:21">
      <c r="A2025">
        <v>2515447641</v>
      </c>
      <c r="B2025" s="3">
        <v>4</v>
      </c>
      <c r="C2025" s="3"/>
      <c r="D2025" t="s">
        <v>1758</v>
      </c>
      <c r="E2025" t="b">
        <f t="shared" si="125"/>
        <v>0</v>
      </c>
      <c r="F2025" t="b">
        <f t="shared" si="128"/>
        <v>0</v>
      </c>
      <c r="G2025" t="b">
        <f t="shared" si="126"/>
        <v>0</v>
      </c>
      <c r="H2025" t="b">
        <f t="shared" si="127"/>
        <v>0</v>
      </c>
      <c r="J2025" t="s">
        <v>15</v>
      </c>
      <c r="K2025">
        <v>459</v>
      </c>
      <c r="L2025">
        <v>152</v>
      </c>
      <c r="N2025" t="s">
        <v>1759</v>
      </c>
      <c r="P2025" t="s">
        <v>17</v>
      </c>
      <c r="Q2025" t="s">
        <v>18</v>
      </c>
      <c r="R2025" t="s">
        <v>19</v>
      </c>
      <c r="T2025" t="s">
        <v>20</v>
      </c>
      <c r="U2025" t="s">
        <v>21</v>
      </c>
    </row>
    <row r="2026" spans="1:21">
      <c r="A2026">
        <v>2515455614</v>
      </c>
      <c r="B2026" s="3">
        <v>4</v>
      </c>
      <c r="C2026" s="3"/>
      <c r="D2026" t="s">
        <v>1756</v>
      </c>
      <c r="E2026" t="b">
        <f t="shared" si="125"/>
        <v>0</v>
      </c>
      <c r="F2026" t="b">
        <f t="shared" si="128"/>
        <v>0</v>
      </c>
      <c r="G2026" t="b">
        <f t="shared" si="126"/>
        <v>0</v>
      </c>
      <c r="H2026" t="b">
        <f t="shared" si="127"/>
        <v>0</v>
      </c>
      <c r="J2026" t="s">
        <v>15</v>
      </c>
      <c r="K2026">
        <v>456</v>
      </c>
      <c r="L2026">
        <v>151</v>
      </c>
      <c r="N2026" t="s">
        <v>1757</v>
      </c>
      <c r="P2026" t="s">
        <v>17</v>
      </c>
      <c r="Q2026" t="s">
        <v>18</v>
      </c>
      <c r="R2026" t="s">
        <v>19</v>
      </c>
      <c r="T2026" t="s">
        <v>20</v>
      </c>
      <c r="U2026" t="s">
        <v>21</v>
      </c>
    </row>
    <row r="2027" spans="1:21">
      <c r="A2027">
        <v>2515465757</v>
      </c>
      <c r="B2027" s="3">
        <v>8</v>
      </c>
      <c r="C2027" s="3"/>
      <c r="D2027" t="s">
        <v>1303</v>
      </c>
      <c r="E2027" t="b">
        <f t="shared" si="125"/>
        <v>0</v>
      </c>
      <c r="F2027" t="b">
        <f t="shared" si="128"/>
        <v>0</v>
      </c>
      <c r="G2027" t="b">
        <f t="shared" si="126"/>
        <v>0</v>
      </c>
      <c r="H2027" t="b">
        <f t="shared" si="127"/>
        <v>0</v>
      </c>
      <c r="J2027" t="s">
        <v>32</v>
      </c>
      <c r="K2027">
        <v>1188</v>
      </c>
      <c r="L2027">
        <v>395</v>
      </c>
      <c r="N2027" t="s">
        <v>1304</v>
      </c>
      <c r="P2027" t="s">
        <v>24</v>
      </c>
      <c r="Q2027" t="s">
        <v>25</v>
      </c>
      <c r="R2027" t="s">
        <v>19</v>
      </c>
      <c r="T2027" t="s">
        <v>20</v>
      </c>
      <c r="U2027" t="s">
        <v>21</v>
      </c>
    </row>
    <row r="2028" spans="1:21">
      <c r="A2028">
        <v>2515471229</v>
      </c>
      <c r="B2028" s="3">
        <v>4</v>
      </c>
      <c r="C2028" s="3"/>
      <c r="D2028" t="s">
        <v>1293</v>
      </c>
      <c r="E2028" t="b">
        <f t="shared" si="125"/>
        <v>0</v>
      </c>
      <c r="F2028" t="b">
        <f t="shared" si="128"/>
        <v>0</v>
      </c>
      <c r="G2028" t="b">
        <f t="shared" si="126"/>
        <v>0</v>
      </c>
      <c r="H2028" t="b">
        <f t="shared" si="127"/>
        <v>0</v>
      </c>
      <c r="J2028" t="s">
        <v>15</v>
      </c>
      <c r="K2028">
        <v>456</v>
      </c>
      <c r="L2028">
        <v>151</v>
      </c>
      <c r="N2028" t="s">
        <v>1294</v>
      </c>
      <c r="P2028" t="s">
        <v>17</v>
      </c>
      <c r="Q2028" t="s">
        <v>18</v>
      </c>
      <c r="R2028" t="s">
        <v>19</v>
      </c>
      <c r="T2028" t="s">
        <v>20</v>
      </c>
      <c r="U2028" t="s">
        <v>21</v>
      </c>
    </row>
    <row r="2029" spans="1:21">
      <c r="A2029">
        <v>2515488310</v>
      </c>
      <c r="B2029" s="3">
        <v>9</v>
      </c>
      <c r="C2029" s="3"/>
      <c r="D2029" t="s">
        <v>1222</v>
      </c>
      <c r="E2029" t="b">
        <f t="shared" si="125"/>
        <v>1</v>
      </c>
      <c r="F2029" t="b">
        <f t="shared" si="128"/>
        <v>0</v>
      </c>
      <c r="G2029" t="b">
        <f t="shared" si="126"/>
        <v>0</v>
      </c>
      <c r="H2029" t="b">
        <f t="shared" si="127"/>
        <v>0</v>
      </c>
      <c r="J2029" t="s">
        <v>36</v>
      </c>
      <c r="K2029">
        <v>1947</v>
      </c>
      <c r="L2029">
        <v>648</v>
      </c>
      <c r="N2029" t="s">
        <v>1223</v>
      </c>
      <c r="P2029" t="s">
        <v>37</v>
      </c>
      <c r="Q2029" t="s">
        <v>38</v>
      </c>
      <c r="R2029" t="s">
        <v>34</v>
      </c>
      <c r="T2029" t="s">
        <v>20</v>
      </c>
      <c r="U2029" t="s">
        <v>21</v>
      </c>
    </row>
    <row r="2030" spans="1:21">
      <c r="A2030">
        <v>2515491142</v>
      </c>
      <c r="B2030" s="3">
        <v>16</v>
      </c>
      <c r="C2030" s="3"/>
      <c r="D2030" t="s">
        <v>1224</v>
      </c>
      <c r="E2030" t="b">
        <f t="shared" si="125"/>
        <v>0</v>
      </c>
      <c r="F2030" t="b">
        <f t="shared" si="128"/>
        <v>1</v>
      </c>
      <c r="G2030" t="b">
        <f t="shared" si="126"/>
        <v>0</v>
      </c>
      <c r="H2030" t="b">
        <f t="shared" si="127"/>
        <v>0</v>
      </c>
      <c r="J2030" t="s">
        <v>52</v>
      </c>
      <c r="K2030">
        <v>2166</v>
      </c>
      <c r="L2030">
        <v>721</v>
      </c>
      <c r="N2030" t="s">
        <v>1223</v>
      </c>
      <c r="P2030" t="s">
        <v>54</v>
      </c>
      <c r="Q2030" t="s">
        <v>18</v>
      </c>
      <c r="R2030" t="s">
        <v>55</v>
      </c>
      <c r="T2030" t="s">
        <v>21</v>
      </c>
      <c r="U2030" t="s">
        <v>21</v>
      </c>
    </row>
    <row r="2031" spans="1:21">
      <c r="A2031">
        <v>2515493550</v>
      </c>
      <c r="B2031" s="3">
        <v>9</v>
      </c>
      <c r="C2031" s="3"/>
      <c r="D2031" t="s">
        <v>1560</v>
      </c>
      <c r="E2031" t="b">
        <f t="shared" si="125"/>
        <v>1</v>
      </c>
      <c r="F2031" t="b">
        <f t="shared" si="128"/>
        <v>0</v>
      </c>
      <c r="G2031" t="b">
        <f t="shared" si="126"/>
        <v>0</v>
      </c>
      <c r="H2031" t="b">
        <f t="shared" si="127"/>
        <v>0</v>
      </c>
      <c r="J2031" t="s">
        <v>32</v>
      </c>
      <c r="K2031">
        <v>1656</v>
      </c>
      <c r="L2031">
        <v>551</v>
      </c>
      <c r="N2031" t="s">
        <v>1561</v>
      </c>
      <c r="P2031" t="s">
        <v>24</v>
      </c>
      <c r="Q2031" t="s">
        <v>25</v>
      </c>
      <c r="R2031" t="s">
        <v>34</v>
      </c>
      <c r="T2031" t="s">
        <v>20</v>
      </c>
      <c r="U2031" t="s">
        <v>21</v>
      </c>
    </row>
    <row r="2032" spans="1:21">
      <c r="A2032">
        <v>2515493617</v>
      </c>
      <c r="B2032" s="3">
        <v>9</v>
      </c>
      <c r="C2032" s="3"/>
      <c r="D2032" t="s">
        <v>1562</v>
      </c>
      <c r="E2032" t="b">
        <f t="shared" si="125"/>
        <v>1</v>
      </c>
      <c r="F2032" t="b">
        <f t="shared" si="128"/>
        <v>0</v>
      </c>
      <c r="G2032" t="b">
        <f t="shared" si="126"/>
        <v>0</v>
      </c>
      <c r="H2032" t="b">
        <f t="shared" si="127"/>
        <v>0</v>
      </c>
      <c r="J2032" t="s">
        <v>32</v>
      </c>
      <c r="K2032">
        <v>1533</v>
      </c>
      <c r="L2032">
        <v>510</v>
      </c>
      <c r="N2032" t="s">
        <v>1561</v>
      </c>
      <c r="R2032" t="s">
        <v>34</v>
      </c>
      <c r="T2032" t="s">
        <v>21</v>
      </c>
      <c r="U2032" t="s">
        <v>21</v>
      </c>
    </row>
    <row r="2033" spans="1:21">
      <c r="A2033">
        <v>2515497501</v>
      </c>
      <c r="B2033" s="3">
        <v>16</v>
      </c>
      <c r="C2033" s="3"/>
      <c r="D2033" t="s">
        <v>1563</v>
      </c>
      <c r="E2033" t="b">
        <f t="shared" si="125"/>
        <v>0</v>
      </c>
      <c r="F2033" t="b">
        <f t="shared" si="128"/>
        <v>1</v>
      </c>
      <c r="G2033" t="b">
        <f t="shared" si="126"/>
        <v>0</v>
      </c>
      <c r="H2033" t="b">
        <f t="shared" si="127"/>
        <v>0</v>
      </c>
      <c r="J2033" t="s">
        <v>52</v>
      </c>
      <c r="K2033">
        <v>2013</v>
      </c>
      <c r="L2033">
        <v>670</v>
      </c>
      <c r="N2033" t="s">
        <v>1561</v>
      </c>
      <c r="P2033" t="s">
        <v>54</v>
      </c>
      <c r="Q2033" t="s">
        <v>18</v>
      </c>
      <c r="R2033" t="s">
        <v>55</v>
      </c>
      <c r="T2033" t="s">
        <v>20</v>
      </c>
      <c r="U2033" t="s">
        <v>21</v>
      </c>
    </row>
    <row r="2034" spans="1:21">
      <c r="A2034">
        <v>2515500135</v>
      </c>
      <c r="B2034" s="3">
        <v>16</v>
      </c>
      <c r="C2034" s="3"/>
      <c r="D2034" t="s">
        <v>1370</v>
      </c>
      <c r="E2034" t="b">
        <f t="shared" si="125"/>
        <v>0</v>
      </c>
      <c r="F2034" t="b">
        <f t="shared" si="128"/>
        <v>1</v>
      </c>
      <c r="G2034" t="b">
        <f t="shared" si="126"/>
        <v>0</v>
      </c>
      <c r="H2034" t="b">
        <f t="shared" si="127"/>
        <v>0</v>
      </c>
      <c r="J2034" t="s">
        <v>52</v>
      </c>
      <c r="K2034">
        <v>2043</v>
      </c>
      <c r="L2034">
        <v>680</v>
      </c>
      <c r="N2034" t="s">
        <v>1371</v>
      </c>
      <c r="P2034" t="s">
        <v>54</v>
      </c>
      <c r="Q2034" t="s">
        <v>18</v>
      </c>
      <c r="R2034" t="s">
        <v>55</v>
      </c>
      <c r="T2034" t="s">
        <v>20</v>
      </c>
      <c r="U2034" t="s">
        <v>21</v>
      </c>
    </row>
    <row r="2035" spans="1:21">
      <c r="A2035">
        <v>2515513672</v>
      </c>
      <c r="B2035" s="3">
        <v>16</v>
      </c>
      <c r="C2035" s="3"/>
      <c r="D2035" t="s">
        <v>1522</v>
      </c>
      <c r="E2035" t="b">
        <f t="shared" si="125"/>
        <v>0</v>
      </c>
      <c r="F2035" t="b">
        <f t="shared" si="128"/>
        <v>1</v>
      </c>
      <c r="G2035" t="b">
        <f t="shared" si="126"/>
        <v>0</v>
      </c>
      <c r="H2035" t="b">
        <f t="shared" si="127"/>
        <v>0</v>
      </c>
      <c r="J2035" t="s">
        <v>52</v>
      </c>
      <c r="K2035">
        <v>2013</v>
      </c>
      <c r="L2035">
        <v>670</v>
      </c>
      <c r="N2035" t="s">
        <v>1523</v>
      </c>
      <c r="P2035" t="s">
        <v>54</v>
      </c>
      <c r="Q2035" t="s">
        <v>18</v>
      </c>
      <c r="R2035" t="s">
        <v>55</v>
      </c>
      <c r="T2035" t="s">
        <v>20</v>
      </c>
      <c r="U2035" t="s">
        <v>21</v>
      </c>
    </row>
    <row r="2036" spans="1:21">
      <c r="A2036">
        <v>2515513823</v>
      </c>
      <c r="B2036" s="3">
        <v>9</v>
      </c>
      <c r="C2036" s="3"/>
      <c r="D2036" t="s">
        <v>1524</v>
      </c>
      <c r="E2036" t="b">
        <f t="shared" si="125"/>
        <v>1</v>
      </c>
      <c r="F2036" t="b">
        <f t="shared" si="128"/>
        <v>0</v>
      </c>
      <c r="G2036" t="b">
        <f t="shared" si="126"/>
        <v>0</v>
      </c>
      <c r="H2036" t="b">
        <f t="shared" si="127"/>
        <v>0</v>
      </c>
      <c r="J2036" t="s">
        <v>32</v>
      </c>
      <c r="K2036">
        <v>1656</v>
      </c>
      <c r="L2036">
        <v>551</v>
      </c>
      <c r="N2036" t="s">
        <v>1523</v>
      </c>
      <c r="P2036" t="s">
        <v>24</v>
      </c>
      <c r="Q2036" t="s">
        <v>25</v>
      </c>
      <c r="R2036" t="s">
        <v>34</v>
      </c>
      <c r="T2036" t="s">
        <v>20</v>
      </c>
      <c r="U2036" t="s">
        <v>21</v>
      </c>
    </row>
    <row r="2037" spans="1:21">
      <c r="A2037">
        <v>2515516303</v>
      </c>
      <c r="B2037" s="3">
        <v>16</v>
      </c>
      <c r="C2037" s="3"/>
      <c r="D2037" t="s">
        <v>1635</v>
      </c>
      <c r="E2037" t="b">
        <f t="shared" si="125"/>
        <v>0</v>
      </c>
      <c r="F2037" t="b">
        <f t="shared" si="128"/>
        <v>1</v>
      </c>
      <c r="G2037" t="b">
        <f t="shared" si="126"/>
        <v>0</v>
      </c>
      <c r="H2037" t="b">
        <f t="shared" si="127"/>
        <v>0</v>
      </c>
      <c r="J2037" t="s">
        <v>52</v>
      </c>
      <c r="K2037">
        <v>2013</v>
      </c>
      <c r="L2037">
        <v>670</v>
      </c>
      <c r="N2037" t="s">
        <v>1636</v>
      </c>
      <c r="P2037" t="s">
        <v>54</v>
      </c>
      <c r="Q2037" t="s">
        <v>18</v>
      </c>
      <c r="R2037" t="s">
        <v>55</v>
      </c>
      <c r="T2037" t="s">
        <v>20</v>
      </c>
      <c r="U2037" t="s">
        <v>21</v>
      </c>
    </row>
    <row r="2038" spans="1:21">
      <c r="A2038">
        <v>2515520026</v>
      </c>
      <c r="B2038" s="3">
        <v>9</v>
      </c>
      <c r="C2038" s="3"/>
      <c r="D2038" t="s">
        <v>1637</v>
      </c>
      <c r="E2038" t="b">
        <f t="shared" si="125"/>
        <v>1</v>
      </c>
      <c r="F2038" t="b">
        <f t="shared" si="128"/>
        <v>0</v>
      </c>
      <c r="G2038" t="b">
        <f t="shared" si="126"/>
        <v>0</v>
      </c>
      <c r="H2038" t="b">
        <f t="shared" si="127"/>
        <v>0</v>
      </c>
      <c r="J2038" t="s">
        <v>32</v>
      </c>
      <c r="K2038">
        <v>1656</v>
      </c>
      <c r="L2038">
        <v>551</v>
      </c>
      <c r="N2038" t="s">
        <v>1636</v>
      </c>
      <c r="P2038" t="s">
        <v>24</v>
      </c>
      <c r="Q2038" t="s">
        <v>25</v>
      </c>
      <c r="R2038" t="s">
        <v>34</v>
      </c>
      <c r="T2038" t="s">
        <v>20</v>
      </c>
      <c r="U2038" t="s">
        <v>21</v>
      </c>
    </row>
    <row r="2039" spans="1:21">
      <c r="A2039">
        <v>2515530165</v>
      </c>
      <c r="B2039" s="3">
        <v>8</v>
      </c>
      <c r="C2039" s="3"/>
      <c r="D2039" t="s">
        <v>1698</v>
      </c>
      <c r="E2039" t="b">
        <f t="shared" si="125"/>
        <v>1</v>
      </c>
      <c r="F2039" t="b">
        <f t="shared" si="128"/>
        <v>0</v>
      </c>
      <c r="G2039" t="b">
        <f t="shared" si="126"/>
        <v>0</v>
      </c>
      <c r="H2039" t="b">
        <f t="shared" si="127"/>
        <v>0</v>
      </c>
      <c r="J2039" t="s">
        <v>36</v>
      </c>
      <c r="K2039">
        <v>1977</v>
      </c>
      <c r="L2039">
        <v>658</v>
      </c>
      <c r="N2039" t="s">
        <v>1699</v>
      </c>
      <c r="P2039" t="s">
        <v>37</v>
      </c>
      <c r="Q2039" t="s">
        <v>38</v>
      </c>
      <c r="R2039" t="s">
        <v>34</v>
      </c>
      <c r="T2039" t="s">
        <v>20</v>
      </c>
      <c r="U2039" t="s">
        <v>21</v>
      </c>
    </row>
    <row r="2040" spans="1:21">
      <c r="A2040">
        <v>2515531072</v>
      </c>
      <c r="B2040" s="3">
        <v>9</v>
      </c>
      <c r="C2040" s="3"/>
      <c r="D2040" t="s">
        <v>1700</v>
      </c>
      <c r="E2040" t="b">
        <f t="shared" si="125"/>
        <v>1</v>
      </c>
      <c r="F2040" t="b">
        <f t="shared" si="128"/>
        <v>0</v>
      </c>
      <c r="G2040" t="b">
        <f t="shared" si="126"/>
        <v>0</v>
      </c>
      <c r="H2040" t="b">
        <f t="shared" si="127"/>
        <v>0</v>
      </c>
      <c r="J2040" t="s">
        <v>32</v>
      </c>
      <c r="K2040">
        <v>1695</v>
      </c>
      <c r="L2040">
        <v>564</v>
      </c>
      <c r="N2040" t="s">
        <v>1699</v>
      </c>
      <c r="P2040" t="s">
        <v>24</v>
      </c>
      <c r="Q2040" t="s">
        <v>25</v>
      </c>
      <c r="R2040" t="s">
        <v>34</v>
      </c>
      <c r="T2040" t="s">
        <v>20</v>
      </c>
      <c r="U2040" t="s">
        <v>21</v>
      </c>
    </row>
    <row r="2041" spans="1:21">
      <c r="A2041">
        <v>2515532059</v>
      </c>
      <c r="B2041" s="3">
        <v>9</v>
      </c>
      <c r="C2041" s="3"/>
      <c r="D2041" t="s">
        <v>1701</v>
      </c>
      <c r="E2041" t="b">
        <f t="shared" si="125"/>
        <v>0</v>
      </c>
      <c r="F2041" t="b">
        <f t="shared" si="128"/>
        <v>0</v>
      </c>
      <c r="G2041" t="b">
        <f t="shared" si="126"/>
        <v>0</v>
      </c>
      <c r="H2041" t="b">
        <f t="shared" si="127"/>
        <v>0</v>
      </c>
      <c r="J2041" t="s">
        <v>32</v>
      </c>
      <c r="K2041">
        <v>1164</v>
      </c>
      <c r="L2041">
        <v>387</v>
      </c>
      <c r="N2041" t="s">
        <v>1699</v>
      </c>
      <c r="P2041" t="s">
        <v>24</v>
      </c>
      <c r="Q2041" t="s">
        <v>25</v>
      </c>
      <c r="R2041" t="s">
        <v>19</v>
      </c>
      <c r="T2041" t="s">
        <v>20</v>
      </c>
      <c r="U2041" t="s">
        <v>21</v>
      </c>
    </row>
    <row r="2042" spans="1:21">
      <c r="A2042">
        <v>2515536427</v>
      </c>
      <c r="B2042" s="3">
        <v>8</v>
      </c>
      <c r="C2042" s="3"/>
      <c r="D2042" t="s">
        <v>1722</v>
      </c>
      <c r="E2042" t="b">
        <f t="shared" si="125"/>
        <v>1</v>
      </c>
      <c r="F2042" t="b">
        <f t="shared" si="128"/>
        <v>0</v>
      </c>
      <c r="G2042" t="b">
        <f t="shared" si="126"/>
        <v>0</v>
      </c>
      <c r="H2042" t="b">
        <f t="shared" si="127"/>
        <v>0</v>
      </c>
      <c r="J2042" t="s">
        <v>36</v>
      </c>
      <c r="K2042">
        <v>1935</v>
      </c>
      <c r="L2042">
        <v>644</v>
      </c>
      <c r="N2042" t="s">
        <v>1723</v>
      </c>
      <c r="P2042" t="s">
        <v>37</v>
      </c>
      <c r="Q2042" t="s">
        <v>38</v>
      </c>
      <c r="R2042" t="s">
        <v>34</v>
      </c>
      <c r="T2042" t="s">
        <v>20</v>
      </c>
      <c r="U2042" t="s">
        <v>21</v>
      </c>
    </row>
    <row r="2043" spans="1:21">
      <c r="A2043">
        <v>2515544865</v>
      </c>
      <c r="B2043" s="3">
        <v>8</v>
      </c>
      <c r="C2043" s="3"/>
      <c r="D2043" t="s">
        <v>1716</v>
      </c>
      <c r="E2043" t="b">
        <f t="shared" si="125"/>
        <v>1</v>
      </c>
      <c r="F2043" t="b">
        <f t="shared" si="128"/>
        <v>0</v>
      </c>
      <c r="G2043" t="b">
        <f t="shared" si="126"/>
        <v>0</v>
      </c>
      <c r="H2043" t="b">
        <f t="shared" si="127"/>
        <v>0</v>
      </c>
      <c r="J2043" t="s">
        <v>36</v>
      </c>
      <c r="K2043">
        <v>1938</v>
      </c>
      <c r="L2043">
        <v>645</v>
      </c>
      <c r="N2043" t="s">
        <v>1717</v>
      </c>
      <c r="P2043" t="s">
        <v>37</v>
      </c>
      <c r="Q2043" t="s">
        <v>38</v>
      </c>
      <c r="R2043" t="s">
        <v>34</v>
      </c>
      <c r="T2043" t="s">
        <v>20</v>
      </c>
      <c r="U2043" t="s">
        <v>21</v>
      </c>
    </row>
    <row r="2044" spans="1:21">
      <c r="A2044">
        <v>2515551460</v>
      </c>
      <c r="B2044" s="3">
        <v>8</v>
      </c>
      <c r="C2044" s="3"/>
      <c r="D2044" t="s">
        <v>1724</v>
      </c>
      <c r="E2044" t="b">
        <f t="shared" si="125"/>
        <v>1</v>
      </c>
      <c r="F2044" t="b">
        <f t="shared" si="128"/>
        <v>0</v>
      </c>
      <c r="G2044" t="b">
        <f t="shared" si="126"/>
        <v>0</v>
      </c>
      <c r="H2044" t="b">
        <f t="shared" si="127"/>
        <v>0</v>
      </c>
      <c r="J2044" t="s">
        <v>32</v>
      </c>
      <c r="K2044">
        <v>2097</v>
      </c>
      <c r="L2044">
        <v>698</v>
      </c>
      <c r="N2044" t="s">
        <v>1725</v>
      </c>
      <c r="P2044" t="s">
        <v>24</v>
      </c>
      <c r="Q2044" t="s">
        <v>25</v>
      </c>
      <c r="R2044" t="s">
        <v>34</v>
      </c>
      <c r="T2044" t="s">
        <v>20</v>
      </c>
      <c r="U2044" t="s">
        <v>21</v>
      </c>
    </row>
    <row r="2045" spans="1:21">
      <c r="A2045">
        <v>2515551553</v>
      </c>
      <c r="B2045" s="3">
        <v>9</v>
      </c>
      <c r="C2045" s="3"/>
      <c r="D2045" t="s">
        <v>1726</v>
      </c>
      <c r="E2045" t="b">
        <f t="shared" si="125"/>
        <v>0</v>
      </c>
      <c r="F2045" t="b">
        <f t="shared" si="128"/>
        <v>0</v>
      </c>
      <c r="G2045" t="b">
        <f t="shared" si="126"/>
        <v>0</v>
      </c>
      <c r="H2045" t="b">
        <f t="shared" si="127"/>
        <v>0</v>
      </c>
      <c r="J2045" t="s">
        <v>32</v>
      </c>
      <c r="K2045">
        <v>1083</v>
      </c>
      <c r="L2045">
        <v>360</v>
      </c>
      <c r="N2045" t="s">
        <v>1725</v>
      </c>
      <c r="P2045" t="s">
        <v>24</v>
      </c>
      <c r="Q2045" t="s">
        <v>25</v>
      </c>
      <c r="R2045" t="s">
        <v>19</v>
      </c>
      <c r="T2045" t="s">
        <v>20</v>
      </c>
      <c r="U2045" t="s">
        <v>21</v>
      </c>
    </row>
    <row r="2046" spans="1:21">
      <c r="A2046">
        <v>2515557654</v>
      </c>
      <c r="B2046" s="3">
        <v>8</v>
      </c>
      <c r="C2046" s="3"/>
      <c r="D2046" t="s">
        <v>1729</v>
      </c>
      <c r="E2046" t="b">
        <f t="shared" si="125"/>
        <v>1</v>
      </c>
      <c r="F2046" t="b">
        <f t="shared" si="128"/>
        <v>0</v>
      </c>
      <c r="G2046" t="b">
        <f t="shared" si="126"/>
        <v>0</v>
      </c>
      <c r="H2046" t="b">
        <f t="shared" si="127"/>
        <v>0</v>
      </c>
      <c r="J2046" t="s">
        <v>36</v>
      </c>
      <c r="K2046">
        <v>1980</v>
      </c>
      <c r="L2046">
        <v>659</v>
      </c>
      <c r="N2046" t="s">
        <v>1730</v>
      </c>
      <c r="P2046" t="s">
        <v>37</v>
      </c>
      <c r="Q2046" t="s">
        <v>38</v>
      </c>
      <c r="R2046" t="s">
        <v>34</v>
      </c>
      <c r="T2046" t="s">
        <v>21</v>
      </c>
      <c r="U2046" t="s">
        <v>21</v>
      </c>
    </row>
    <row r="2047" spans="1:21">
      <c r="A2047">
        <v>2515566806</v>
      </c>
      <c r="B2047" s="3">
        <v>8</v>
      </c>
      <c r="C2047" s="3"/>
      <c r="D2047" t="s">
        <v>1683</v>
      </c>
      <c r="E2047" t="b">
        <f t="shared" si="125"/>
        <v>1</v>
      </c>
      <c r="F2047" t="b">
        <f t="shared" si="128"/>
        <v>0</v>
      </c>
      <c r="G2047" t="b">
        <f t="shared" si="126"/>
        <v>0</v>
      </c>
      <c r="H2047" t="b">
        <f t="shared" si="127"/>
        <v>0</v>
      </c>
      <c r="J2047" t="s">
        <v>36</v>
      </c>
      <c r="K2047">
        <v>2139</v>
      </c>
      <c r="L2047">
        <v>712</v>
      </c>
      <c r="N2047" t="s">
        <v>1684</v>
      </c>
      <c r="P2047" t="s">
        <v>37</v>
      </c>
      <c r="Q2047" t="s">
        <v>38</v>
      </c>
      <c r="R2047" t="s">
        <v>34</v>
      </c>
      <c r="T2047" t="s">
        <v>21</v>
      </c>
      <c r="U2047" t="s">
        <v>21</v>
      </c>
    </row>
    <row r="2048" spans="1:21">
      <c r="A2048">
        <v>2515568331</v>
      </c>
      <c r="B2048" s="3">
        <v>9</v>
      </c>
      <c r="C2048" s="3"/>
      <c r="D2048" t="s">
        <v>1685</v>
      </c>
      <c r="E2048" t="b">
        <f t="shared" si="125"/>
        <v>1</v>
      </c>
      <c r="F2048" t="b">
        <f t="shared" si="128"/>
        <v>0</v>
      </c>
      <c r="G2048" t="b">
        <f t="shared" si="126"/>
        <v>0</v>
      </c>
      <c r="H2048" t="b">
        <f t="shared" si="127"/>
        <v>0</v>
      </c>
      <c r="J2048" t="s">
        <v>36</v>
      </c>
      <c r="K2048">
        <v>1887</v>
      </c>
      <c r="L2048">
        <v>628</v>
      </c>
      <c r="N2048" t="s">
        <v>1684</v>
      </c>
      <c r="P2048" t="s">
        <v>37</v>
      </c>
      <c r="Q2048" t="s">
        <v>38</v>
      </c>
      <c r="R2048" t="s">
        <v>34</v>
      </c>
      <c r="T2048" t="s">
        <v>20</v>
      </c>
      <c r="U2048" t="s">
        <v>21</v>
      </c>
    </row>
    <row r="2049" spans="1:21">
      <c r="A2049">
        <v>2515570414</v>
      </c>
      <c r="B2049" s="3">
        <v>8</v>
      </c>
      <c r="C2049" s="3"/>
      <c r="D2049" t="s">
        <v>1736</v>
      </c>
      <c r="E2049" t="b">
        <f t="shared" si="125"/>
        <v>0</v>
      </c>
      <c r="F2049" t="b">
        <f t="shared" si="128"/>
        <v>0</v>
      </c>
      <c r="G2049" t="b">
        <f t="shared" si="126"/>
        <v>0</v>
      </c>
      <c r="H2049" t="b">
        <f t="shared" si="127"/>
        <v>0</v>
      </c>
      <c r="J2049" t="s">
        <v>32</v>
      </c>
      <c r="K2049">
        <v>972</v>
      </c>
      <c r="L2049">
        <v>323</v>
      </c>
      <c r="N2049" t="s">
        <v>1737</v>
      </c>
      <c r="P2049" t="s">
        <v>24</v>
      </c>
      <c r="Q2049" t="s">
        <v>25</v>
      </c>
      <c r="R2049" t="s">
        <v>19</v>
      </c>
      <c r="T2049" t="s">
        <v>20</v>
      </c>
      <c r="U2049" t="s">
        <v>21</v>
      </c>
    </row>
    <row r="2050" spans="1:21">
      <c r="A2050">
        <v>2515574067</v>
      </c>
      <c r="B2050" s="3">
        <v>8</v>
      </c>
      <c r="C2050" s="3"/>
      <c r="D2050" t="s">
        <v>1738</v>
      </c>
      <c r="E2050" t="b">
        <f t="shared" si="125"/>
        <v>1</v>
      </c>
      <c r="F2050" t="b">
        <f t="shared" si="128"/>
        <v>0</v>
      </c>
      <c r="G2050" t="b">
        <f t="shared" si="126"/>
        <v>0</v>
      </c>
      <c r="H2050" t="b">
        <f t="shared" si="127"/>
        <v>0</v>
      </c>
      <c r="J2050" t="s">
        <v>36</v>
      </c>
      <c r="K2050">
        <v>1911</v>
      </c>
      <c r="L2050">
        <v>636</v>
      </c>
      <c r="N2050" t="s">
        <v>1737</v>
      </c>
      <c r="P2050" t="s">
        <v>37</v>
      </c>
      <c r="Q2050" t="s">
        <v>38</v>
      </c>
      <c r="R2050" t="s">
        <v>34</v>
      </c>
      <c r="T2050" t="s">
        <v>20</v>
      </c>
      <c r="U2050" t="s">
        <v>21</v>
      </c>
    </row>
    <row r="2051" spans="1:21">
      <c r="A2051">
        <v>2515580721</v>
      </c>
      <c r="B2051" s="3">
        <v>9</v>
      </c>
      <c r="C2051" s="3"/>
      <c r="D2051" t="s">
        <v>1704</v>
      </c>
      <c r="E2051" t="b">
        <f t="shared" ref="E2051:E2114" si="129">ISNUMBER(SEARCH("pfam04234",R2051))</f>
        <v>1</v>
      </c>
      <c r="F2051" t="b">
        <f t="shared" si="128"/>
        <v>0</v>
      </c>
      <c r="G2051" t="b">
        <f t="shared" ref="G2051:G2114" si="130">ISNUMBER(SEARCH("pfam13442",R2051))</f>
        <v>0</v>
      </c>
      <c r="H2051" t="b">
        <f t="shared" ref="H2051:H2114" si="131">ISNUMBER(SEARCH("pfam13115",R2051))</f>
        <v>0</v>
      </c>
      <c r="J2051" t="s">
        <v>32</v>
      </c>
      <c r="K2051">
        <v>1767</v>
      </c>
      <c r="L2051">
        <v>588</v>
      </c>
      <c r="N2051" t="s">
        <v>1705</v>
      </c>
      <c r="P2051" t="s">
        <v>24</v>
      </c>
      <c r="Q2051" t="s">
        <v>25</v>
      </c>
      <c r="R2051" t="s">
        <v>34</v>
      </c>
      <c r="T2051" t="s">
        <v>20</v>
      </c>
      <c r="U2051" t="s">
        <v>21</v>
      </c>
    </row>
    <row r="2052" spans="1:21">
      <c r="A2052">
        <v>2515582600</v>
      </c>
      <c r="B2052" s="3">
        <v>8</v>
      </c>
      <c r="C2052" s="3"/>
      <c r="D2052" t="s">
        <v>1706</v>
      </c>
      <c r="E2052" t="b">
        <f t="shared" si="129"/>
        <v>1</v>
      </c>
      <c r="F2052" t="b">
        <f t="shared" si="128"/>
        <v>0</v>
      </c>
      <c r="G2052" t="b">
        <f t="shared" si="130"/>
        <v>0</v>
      </c>
      <c r="H2052" t="b">
        <f t="shared" si="131"/>
        <v>0</v>
      </c>
      <c r="J2052" t="s">
        <v>36</v>
      </c>
      <c r="K2052">
        <v>2289</v>
      </c>
      <c r="L2052">
        <v>762</v>
      </c>
      <c r="N2052" t="s">
        <v>1705</v>
      </c>
      <c r="P2052" t="s">
        <v>37</v>
      </c>
      <c r="Q2052" t="s">
        <v>38</v>
      </c>
      <c r="R2052" t="s">
        <v>34</v>
      </c>
      <c r="T2052" t="s">
        <v>21</v>
      </c>
      <c r="U2052" t="s">
        <v>21</v>
      </c>
    </row>
    <row r="2053" spans="1:21">
      <c r="A2053">
        <v>2515586905</v>
      </c>
      <c r="B2053" s="3">
        <v>8</v>
      </c>
      <c r="C2053" s="3"/>
      <c r="D2053" t="s">
        <v>1714</v>
      </c>
      <c r="E2053" t="b">
        <f t="shared" si="129"/>
        <v>1</v>
      </c>
      <c r="F2053" t="b">
        <f t="shared" si="128"/>
        <v>0</v>
      </c>
      <c r="G2053" t="b">
        <f t="shared" si="130"/>
        <v>0</v>
      </c>
      <c r="H2053" t="b">
        <f t="shared" si="131"/>
        <v>0</v>
      </c>
      <c r="J2053" t="s">
        <v>36</v>
      </c>
      <c r="K2053">
        <v>1938</v>
      </c>
      <c r="L2053">
        <v>645</v>
      </c>
      <c r="N2053" t="s">
        <v>1715</v>
      </c>
      <c r="P2053" t="s">
        <v>37</v>
      </c>
      <c r="Q2053" t="s">
        <v>38</v>
      </c>
      <c r="R2053" t="s">
        <v>34</v>
      </c>
      <c r="T2053" t="s">
        <v>20</v>
      </c>
      <c r="U2053" t="s">
        <v>21</v>
      </c>
    </row>
    <row r="2054" spans="1:21">
      <c r="A2054">
        <v>2515594146</v>
      </c>
      <c r="B2054" s="3">
        <v>7</v>
      </c>
      <c r="C2054" s="3"/>
      <c r="D2054" t="s">
        <v>1711</v>
      </c>
      <c r="E2054" t="b">
        <f t="shared" si="129"/>
        <v>0</v>
      </c>
      <c r="F2054" t="b">
        <f t="shared" si="128"/>
        <v>0</v>
      </c>
      <c r="G2054" t="b">
        <f t="shared" si="130"/>
        <v>0</v>
      </c>
      <c r="H2054" t="b">
        <f t="shared" si="131"/>
        <v>0</v>
      </c>
      <c r="J2054" t="s">
        <v>32</v>
      </c>
      <c r="K2054">
        <v>1047</v>
      </c>
      <c r="L2054">
        <v>348</v>
      </c>
      <c r="N2054" t="s">
        <v>1712</v>
      </c>
      <c r="P2054" t="s">
        <v>24</v>
      </c>
      <c r="Q2054" t="s">
        <v>25</v>
      </c>
      <c r="R2054" t="s">
        <v>19</v>
      </c>
      <c r="T2054" t="s">
        <v>20</v>
      </c>
      <c r="U2054" t="s">
        <v>21</v>
      </c>
    </row>
    <row r="2055" spans="1:21">
      <c r="A2055">
        <v>2515597014</v>
      </c>
      <c r="B2055" s="3">
        <v>9</v>
      </c>
      <c r="C2055" s="3"/>
      <c r="D2055" t="s">
        <v>1713</v>
      </c>
      <c r="E2055" t="b">
        <f t="shared" si="129"/>
        <v>1</v>
      </c>
      <c r="F2055" t="b">
        <f t="shared" si="128"/>
        <v>0</v>
      </c>
      <c r="G2055" t="b">
        <f t="shared" si="130"/>
        <v>0</v>
      </c>
      <c r="H2055" t="b">
        <f t="shared" si="131"/>
        <v>0</v>
      </c>
      <c r="J2055" t="s">
        <v>32</v>
      </c>
      <c r="K2055">
        <v>1953</v>
      </c>
      <c r="L2055">
        <v>650</v>
      </c>
      <c r="N2055" t="s">
        <v>1712</v>
      </c>
      <c r="P2055" t="s">
        <v>24</v>
      </c>
      <c r="Q2055" t="s">
        <v>25</v>
      </c>
      <c r="R2055" t="s">
        <v>34</v>
      </c>
      <c r="T2055" t="s">
        <v>21</v>
      </c>
      <c r="U2055" t="s">
        <v>21</v>
      </c>
    </row>
    <row r="2056" spans="1:21">
      <c r="A2056">
        <v>2515602699</v>
      </c>
      <c r="B2056" s="3">
        <v>7</v>
      </c>
      <c r="C2056" s="3"/>
      <c r="D2056" t="s">
        <v>1707</v>
      </c>
      <c r="E2056" t="b">
        <f t="shared" si="129"/>
        <v>0</v>
      </c>
      <c r="F2056" t="b">
        <f t="shared" si="128"/>
        <v>0</v>
      </c>
      <c r="G2056" t="b">
        <f t="shared" si="130"/>
        <v>0</v>
      </c>
      <c r="H2056" t="b">
        <f t="shared" si="131"/>
        <v>0</v>
      </c>
      <c r="J2056" t="s">
        <v>32</v>
      </c>
      <c r="K2056">
        <v>933</v>
      </c>
      <c r="L2056">
        <v>310</v>
      </c>
      <c r="N2056" t="s">
        <v>1708</v>
      </c>
      <c r="P2056" t="s">
        <v>24</v>
      </c>
      <c r="Q2056" t="s">
        <v>25</v>
      </c>
      <c r="R2056" t="s">
        <v>19</v>
      </c>
      <c r="T2056" t="s">
        <v>20</v>
      </c>
      <c r="U2056" t="s">
        <v>21</v>
      </c>
    </row>
    <row r="2057" spans="1:21">
      <c r="A2057">
        <v>2515605947</v>
      </c>
      <c r="B2057" s="3">
        <v>9</v>
      </c>
      <c r="C2057" s="3"/>
      <c r="D2057" t="s">
        <v>1709</v>
      </c>
      <c r="E2057" t="b">
        <f t="shared" si="129"/>
        <v>1</v>
      </c>
      <c r="F2057" t="b">
        <f t="shared" si="128"/>
        <v>0</v>
      </c>
      <c r="G2057" t="b">
        <f t="shared" si="130"/>
        <v>0</v>
      </c>
      <c r="H2057" t="b">
        <f t="shared" si="131"/>
        <v>0</v>
      </c>
      <c r="J2057" t="s">
        <v>36</v>
      </c>
      <c r="K2057">
        <v>2196</v>
      </c>
      <c r="L2057">
        <v>731</v>
      </c>
      <c r="N2057" t="s">
        <v>1708</v>
      </c>
      <c r="P2057" t="s">
        <v>37</v>
      </c>
      <c r="Q2057" t="s">
        <v>38</v>
      </c>
      <c r="R2057" t="s">
        <v>34</v>
      </c>
      <c r="T2057" t="s">
        <v>21</v>
      </c>
      <c r="U2057" t="s">
        <v>21</v>
      </c>
    </row>
    <row r="2058" spans="1:21">
      <c r="A2058">
        <v>2515606662</v>
      </c>
      <c r="B2058" s="3">
        <v>9</v>
      </c>
      <c r="C2058" s="3"/>
      <c r="D2058" t="s">
        <v>1710</v>
      </c>
      <c r="E2058" t="b">
        <f t="shared" si="129"/>
        <v>1</v>
      </c>
      <c r="F2058" t="b">
        <f t="shared" si="128"/>
        <v>0</v>
      </c>
      <c r="G2058" t="b">
        <f t="shared" si="130"/>
        <v>0</v>
      </c>
      <c r="H2058" t="b">
        <f t="shared" si="131"/>
        <v>0</v>
      </c>
      <c r="J2058" t="s">
        <v>36</v>
      </c>
      <c r="K2058">
        <v>1809</v>
      </c>
      <c r="L2058">
        <v>602</v>
      </c>
      <c r="N2058" t="s">
        <v>1708</v>
      </c>
      <c r="P2058" t="s">
        <v>37</v>
      </c>
      <c r="Q2058" t="s">
        <v>38</v>
      </c>
      <c r="R2058" t="s">
        <v>34</v>
      </c>
      <c r="T2058" t="s">
        <v>21</v>
      </c>
      <c r="U2058" t="s">
        <v>21</v>
      </c>
    </row>
    <row r="2059" spans="1:21">
      <c r="A2059">
        <v>2515621312</v>
      </c>
      <c r="B2059" s="3">
        <v>4</v>
      </c>
      <c r="C2059" s="3"/>
      <c r="D2059" t="s">
        <v>1760</v>
      </c>
      <c r="E2059" t="b">
        <f t="shared" si="129"/>
        <v>0</v>
      </c>
      <c r="F2059" t="b">
        <f t="shared" si="128"/>
        <v>0</v>
      </c>
      <c r="G2059" t="b">
        <f t="shared" si="130"/>
        <v>0</v>
      </c>
      <c r="H2059" t="b">
        <f t="shared" si="131"/>
        <v>0</v>
      </c>
      <c r="J2059" t="s">
        <v>15</v>
      </c>
      <c r="K2059">
        <v>459</v>
      </c>
      <c r="L2059">
        <v>152</v>
      </c>
      <c r="N2059" t="s">
        <v>1761</v>
      </c>
      <c r="P2059" t="s">
        <v>17</v>
      </c>
      <c r="Q2059" t="s">
        <v>18</v>
      </c>
      <c r="R2059" t="s">
        <v>19</v>
      </c>
      <c r="T2059" t="s">
        <v>20</v>
      </c>
      <c r="U2059" t="s">
        <v>21</v>
      </c>
    </row>
    <row r="2060" spans="1:21">
      <c r="A2060">
        <v>2515628906</v>
      </c>
      <c r="B2060" s="3">
        <v>9</v>
      </c>
      <c r="C2060" s="3"/>
      <c r="D2060" t="s">
        <v>1062</v>
      </c>
      <c r="E2060" t="b">
        <f t="shared" si="129"/>
        <v>1</v>
      </c>
      <c r="F2060" t="b">
        <f t="shared" si="128"/>
        <v>0</v>
      </c>
      <c r="G2060" t="b">
        <f t="shared" si="130"/>
        <v>0</v>
      </c>
      <c r="H2060" t="b">
        <f t="shared" si="131"/>
        <v>0</v>
      </c>
      <c r="J2060" t="s">
        <v>32</v>
      </c>
      <c r="K2060">
        <v>1563</v>
      </c>
      <c r="L2060">
        <v>520</v>
      </c>
      <c r="N2060" t="s">
        <v>1063</v>
      </c>
      <c r="P2060" t="s">
        <v>24</v>
      </c>
      <c r="Q2060" t="s">
        <v>25</v>
      </c>
      <c r="R2060" t="s">
        <v>34</v>
      </c>
      <c r="T2060" t="s">
        <v>21</v>
      </c>
      <c r="U2060" t="s">
        <v>21</v>
      </c>
    </row>
    <row r="2061" spans="1:21">
      <c r="A2061">
        <v>2515639478</v>
      </c>
      <c r="B2061" s="3">
        <v>7</v>
      </c>
      <c r="C2061" s="3"/>
      <c r="D2061" t="s">
        <v>1442</v>
      </c>
      <c r="E2061" t="b">
        <f t="shared" si="129"/>
        <v>0</v>
      </c>
      <c r="F2061" t="b">
        <f t="shared" si="128"/>
        <v>0</v>
      </c>
      <c r="G2061" t="b">
        <f t="shared" si="130"/>
        <v>0</v>
      </c>
      <c r="H2061" t="b">
        <f t="shared" si="131"/>
        <v>0</v>
      </c>
      <c r="J2061" t="s">
        <v>32</v>
      </c>
      <c r="K2061">
        <v>876</v>
      </c>
      <c r="L2061">
        <v>291</v>
      </c>
      <c r="N2061" t="s">
        <v>1443</v>
      </c>
      <c r="P2061" t="s">
        <v>24</v>
      </c>
      <c r="Q2061" t="s">
        <v>25</v>
      </c>
      <c r="R2061" t="s">
        <v>19</v>
      </c>
      <c r="T2061" t="s">
        <v>20</v>
      </c>
      <c r="U2061" t="s">
        <v>21</v>
      </c>
    </row>
    <row r="2062" spans="1:21">
      <c r="A2062">
        <v>2515679086</v>
      </c>
      <c r="B2062" s="3">
        <v>4</v>
      </c>
      <c r="C2062" s="3"/>
      <c r="D2062" t="s">
        <v>1083</v>
      </c>
      <c r="E2062" t="b">
        <f t="shared" si="129"/>
        <v>0</v>
      </c>
      <c r="F2062" t="b">
        <f t="shared" si="128"/>
        <v>0</v>
      </c>
      <c r="G2062" t="b">
        <f t="shared" si="130"/>
        <v>0</v>
      </c>
      <c r="H2062" t="b">
        <f t="shared" si="131"/>
        <v>0</v>
      </c>
      <c r="J2062" t="s">
        <v>15</v>
      </c>
      <c r="K2062">
        <v>459</v>
      </c>
      <c r="L2062">
        <v>152</v>
      </c>
      <c r="N2062" t="s">
        <v>1084</v>
      </c>
      <c r="P2062" t="s">
        <v>17</v>
      </c>
      <c r="Q2062" t="s">
        <v>18</v>
      </c>
      <c r="R2062" t="s">
        <v>19</v>
      </c>
      <c r="T2062" t="s">
        <v>20</v>
      </c>
      <c r="U2062" t="s">
        <v>21</v>
      </c>
    </row>
    <row r="2063" spans="1:21">
      <c r="A2063">
        <v>2515682596</v>
      </c>
      <c r="B2063" s="3">
        <v>8</v>
      </c>
      <c r="C2063" s="3"/>
      <c r="D2063" t="s">
        <v>1085</v>
      </c>
      <c r="E2063" t="b">
        <f t="shared" si="129"/>
        <v>0</v>
      </c>
      <c r="F2063" t="b">
        <f t="shared" si="128"/>
        <v>0</v>
      </c>
      <c r="G2063" t="b">
        <f t="shared" si="130"/>
        <v>0</v>
      </c>
      <c r="H2063" t="b">
        <f t="shared" si="131"/>
        <v>0</v>
      </c>
      <c r="J2063" t="s">
        <v>32</v>
      </c>
      <c r="K2063">
        <v>930</v>
      </c>
      <c r="L2063">
        <v>309</v>
      </c>
      <c r="N2063" t="s">
        <v>1084</v>
      </c>
      <c r="P2063" t="s">
        <v>24</v>
      </c>
      <c r="Q2063" t="s">
        <v>25</v>
      </c>
      <c r="R2063" t="s">
        <v>19</v>
      </c>
      <c r="T2063" t="s">
        <v>20</v>
      </c>
      <c r="U2063" t="s">
        <v>21</v>
      </c>
    </row>
    <row r="2064" spans="1:21">
      <c r="A2064">
        <v>2515683588</v>
      </c>
      <c r="B2064" s="3">
        <v>8</v>
      </c>
      <c r="C2064" s="3"/>
      <c r="D2064" t="s">
        <v>1086</v>
      </c>
      <c r="E2064" t="b">
        <f t="shared" si="129"/>
        <v>0</v>
      </c>
      <c r="F2064" t="b">
        <f t="shared" si="128"/>
        <v>0</v>
      </c>
      <c r="G2064" t="b">
        <f t="shared" si="130"/>
        <v>0</v>
      </c>
      <c r="H2064" t="b">
        <f t="shared" si="131"/>
        <v>0</v>
      </c>
      <c r="J2064" t="s">
        <v>32</v>
      </c>
      <c r="K2064">
        <v>942</v>
      </c>
      <c r="L2064">
        <v>313</v>
      </c>
      <c r="N2064" t="s">
        <v>1084</v>
      </c>
      <c r="P2064" t="s">
        <v>24</v>
      </c>
      <c r="Q2064" t="s">
        <v>25</v>
      </c>
      <c r="R2064" t="s">
        <v>19</v>
      </c>
      <c r="T2064" t="s">
        <v>20</v>
      </c>
      <c r="U2064" t="s">
        <v>21</v>
      </c>
    </row>
    <row r="2065" spans="1:21">
      <c r="A2065">
        <v>2515688893</v>
      </c>
      <c r="B2065" s="3">
        <v>4</v>
      </c>
      <c r="C2065" s="3"/>
      <c r="D2065" t="s">
        <v>1087</v>
      </c>
      <c r="E2065" t="b">
        <f t="shared" si="129"/>
        <v>0</v>
      </c>
      <c r="F2065" t="b">
        <f t="shared" si="128"/>
        <v>0</v>
      </c>
      <c r="G2065" t="b">
        <f t="shared" si="130"/>
        <v>0</v>
      </c>
      <c r="H2065" t="b">
        <f t="shared" si="131"/>
        <v>0</v>
      </c>
      <c r="J2065" t="s">
        <v>15</v>
      </c>
      <c r="K2065">
        <v>459</v>
      </c>
      <c r="L2065">
        <v>152</v>
      </c>
      <c r="N2065" t="s">
        <v>1088</v>
      </c>
      <c r="P2065" t="s">
        <v>17</v>
      </c>
      <c r="Q2065" t="s">
        <v>18</v>
      </c>
      <c r="R2065" t="s">
        <v>19</v>
      </c>
      <c r="T2065" t="s">
        <v>20</v>
      </c>
      <c r="U2065" t="s">
        <v>21</v>
      </c>
    </row>
    <row r="2066" spans="1:21">
      <c r="A2066">
        <v>2515689492</v>
      </c>
      <c r="B2066" s="3">
        <v>8</v>
      </c>
      <c r="C2066" s="3"/>
      <c r="D2066" t="s">
        <v>1089</v>
      </c>
      <c r="E2066" t="b">
        <f t="shared" si="129"/>
        <v>0</v>
      </c>
      <c r="F2066" t="b">
        <f t="shared" si="128"/>
        <v>0</v>
      </c>
      <c r="G2066" t="b">
        <f t="shared" si="130"/>
        <v>0</v>
      </c>
      <c r="H2066" t="b">
        <f t="shared" si="131"/>
        <v>0</v>
      </c>
      <c r="J2066" t="s">
        <v>32</v>
      </c>
      <c r="K2066">
        <v>918</v>
      </c>
      <c r="L2066">
        <v>305</v>
      </c>
      <c r="N2066" t="s">
        <v>1088</v>
      </c>
      <c r="P2066" t="s">
        <v>24</v>
      </c>
      <c r="Q2066" t="s">
        <v>25</v>
      </c>
      <c r="R2066" t="s">
        <v>19</v>
      </c>
      <c r="T2066" t="s">
        <v>20</v>
      </c>
      <c r="U2066" t="s">
        <v>21</v>
      </c>
    </row>
    <row r="2067" spans="1:21">
      <c r="A2067">
        <v>2515693998</v>
      </c>
      <c r="B2067" s="3">
        <v>9</v>
      </c>
      <c r="C2067" s="3"/>
      <c r="D2067" t="s">
        <v>1614</v>
      </c>
      <c r="E2067" t="b">
        <f t="shared" si="129"/>
        <v>1</v>
      </c>
      <c r="F2067" t="b">
        <f t="shared" si="128"/>
        <v>0</v>
      </c>
      <c r="G2067" t="b">
        <f t="shared" si="130"/>
        <v>0</v>
      </c>
      <c r="H2067" t="b">
        <f t="shared" si="131"/>
        <v>0</v>
      </c>
      <c r="J2067" t="s">
        <v>32</v>
      </c>
      <c r="K2067">
        <v>1656</v>
      </c>
      <c r="L2067">
        <v>551</v>
      </c>
      <c r="N2067" t="s">
        <v>1615</v>
      </c>
      <c r="P2067" t="s">
        <v>24</v>
      </c>
      <c r="Q2067" t="s">
        <v>25</v>
      </c>
      <c r="R2067" t="s">
        <v>34</v>
      </c>
      <c r="T2067" t="s">
        <v>20</v>
      </c>
      <c r="U2067" t="s">
        <v>21</v>
      </c>
    </row>
    <row r="2068" spans="1:21">
      <c r="A2068">
        <v>2515697086</v>
      </c>
      <c r="B2068" s="3">
        <v>16</v>
      </c>
      <c r="C2068" s="3"/>
      <c r="D2068" t="s">
        <v>1616</v>
      </c>
      <c r="E2068" t="b">
        <f t="shared" si="129"/>
        <v>0</v>
      </c>
      <c r="F2068" t="b">
        <f t="shared" si="128"/>
        <v>1</v>
      </c>
      <c r="G2068" t="b">
        <f t="shared" si="130"/>
        <v>0</v>
      </c>
      <c r="H2068" t="b">
        <f t="shared" si="131"/>
        <v>0</v>
      </c>
      <c r="J2068" t="s">
        <v>52</v>
      </c>
      <c r="K2068">
        <v>2013</v>
      </c>
      <c r="L2068">
        <v>670</v>
      </c>
      <c r="N2068" t="s">
        <v>1615</v>
      </c>
      <c r="P2068" t="s">
        <v>54</v>
      </c>
      <c r="Q2068" t="s">
        <v>18</v>
      </c>
      <c r="R2068" t="s">
        <v>55</v>
      </c>
      <c r="T2068" t="s">
        <v>20</v>
      </c>
      <c r="U2068" t="s">
        <v>21</v>
      </c>
    </row>
    <row r="2069" spans="1:21">
      <c r="A2069">
        <v>2515700715</v>
      </c>
      <c r="B2069" s="3">
        <v>16</v>
      </c>
      <c r="C2069" s="3"/>
      <c r="D2069" t="s">
        <v>1538</v>
      </c>
      <c r="E2069" t="b">
        <f t="shared" si="129"/>
        <v>0</v>
      </c>
      <c r="F2069" t="b">
        <f t="shared" si="128"/>
        <v>1</v>
      </c>
      <c r="G2069" t="b">
        <f t="shared" si="130"/>
        <v>0</v>
      </c>
      <c r="H2069" t="b">
        <f t="shared" si="131"/>
        <v>0</v>
      </c>
      <c r="J2069" t="s">
        <v>52</v>
      </c>
      <c r="K2069">
        <v>2013</v>
      </c>
      <c r="L2069">
        <v>670</v>
      </c>
      <c r="N2069" t="s">
        <v>1539</v>
      </c>
      <c r="P2069" t="s">
        <v>54</v>
      </c>
      <c r="Q2069" t="s">
        <v>18</v>
      </c>
      <c r="R2069" t="s">
        <v>55</v>
      </c>
      <c r="T2069" t="s">
        <v>20</v>
      </c>
      <c r="U2069" t="s">
        <v>21</v>
      </c>
    </row>
    <row r="2070" spans="1:21">
      <c r="A2070">
        <v>2515701052</v>
      </c>
      <c r="B2070" s="3">
        <v>9</v>
      </c>
      <c r="C2070" s="3"/>
      <c r="D2070" t="s">
        <v>1540</v>
      </c>
      <c r="E2070" t="b">
        <f t="shared" si="129"/>
        <v>1</v>
      </c>
      <c r="F2070" t="b">
        <f t="shared" si="128"/>
        <v>0</v>
      </c>
      <c r="G2070" t="b">
        <f t="shared" si="130"/>
        <v>0</v>
      </c>
      <c r="H2070" t="b">
        <f t="shared" si="131"/>
        <v>0</v>
      </c>
      <c r="J2070" t="s">
        <v>32</v>
      </c>
      <c r="K2070">
        <v>1656</v>
      </c>
      <c r="L2070">
        <v>551</v>
      </c>
      <c r="N2070" t="s">
        <v>1539</v>
      </c>
      <c r="P2070" t="s">
        <v>24</v>
      </c>
      <c r="Q2070" t="s">
        <v>25</v>
      </c>
      <c r="R2070" t="s">
        <v>34</v>
      </c>
      <c r="T2070" t="s">
        <v>20</v>
      </c>
      <c r="U2070" t="s">
        <v>21</v>
      </c>
    </row>
    <row r="2071" spans="1:21">
      <c r="A2071">
        <v>2515702713</v>
      </c>
      <c r="B2071" s="3">
        <v>0</v>
      </c>
      <c r="C2071" s="3"/>
      <c r="D2071" t="s">
        <v>1541</v>
      </c>
      <c r="E2071" t="b">
        <f t="shared" si="129"/>
        <v>0</v>
      </c>
      <c r="F2071" t="b">
        <f t="shared" si="128"/>
        <v>0</v>
      </c>
      <c r="G2071" t="b">
        <f t="shared" si="130"/>
        <v>0</v>
      </c>
      <c r="H2071" t="b">
        <f t="shared" si="131"/>
        <v>0</v>
      </c>
      <c r="J2071" t="s">
        <v>282</v>
      </c>
      <c r="K2071">
        <v>177</v>
      </c>
      <c r="L2071">
        <v>59</v>
      </c>
      <c r="N2071" t="s">
        <v>1539</v>
      </c>
      <c r="R2071" t="s">
        <v>19</v>
      </c>
      <c r="T2071" t="s">
        <v>20</v>
      </c>
      <c r="U2071" t="s">
        <v>20</v>
      </c>
    </row>
    <row r="2072" spans="1:21">
      <c r="A2072">
        <v>2515702995</v>
      </c>
      <c r="B2072" s="3">
        <v>9</v>
      </c>
      <c r="C2072" s="3"/>
      <c r="D2072" t="s">
        <v>1542</v>
      </c>
      <c r="E2072" t="b">
        <f t="shared" si="129"/>
        <v>1</v>
      </c>
      <c r="F2072" t="b">
        <f t="shared" si="128"/>
        <v>0</v>
      </c>
      <c r="G2072" t="b">
        <f t="shared" si="130"/>
        <v>0</v>
      </c>
      <c r="H2072" t="b">
        <f t="shared" si="131"/>
        <v>0</v>
      </c>
      <c r="J2072" t="s">
        <v>32</v>
      </c>
      <c r="K2072">
        <v>1533</v>
      </c>
      <c r="L2072">
        <v>510</v>
      </c>
      <c r="N2072" t="s">
        <v>1539</v>
      </c>
      <c r="R2072" t="s">
        <v>34</v>
      </c>
      <c r="T2072" t="s">
        <v>21</v>
      </c>
      <c r="U2072" t="s">
        <v>21</v>
      </c>
    </row>
    <row r="2073" spans="1:21">
      <c r="A2073">
        <v>2515706738</v>
      </c>
      <c r="B2073" s="3">
        <v>9</v>
      </c>
      <c r="C2073" s="3"/>
      <c r="D2073" t="s">
        <v>1596</v>
      </c>
      <c r="E2073" t="b">
        <f t="shared" si="129"/>
        <v>1</v>
      </c>
      <c r="F2073" t="b">
        <f t="shared" si="128"/>
        <v>0</v>
      </c>
      <c r="G2073" t="b">
        <f t="shared" si="130"/>
        <v>0</v>
      </c>
      <c r="H2073" t="b">
        <f t="shared" si="131"/>
        <v>0</v>
      </c>
      <c r="J2073" t="s">
        <v>32</v>
      </c>
      <c r="K2073">
        <v>1656</v>
      </c>
      <c r="L2073">
        <v>551</v>
      </c>
      <c r="N2073" t="s">
        <v>1597</v>
      </c>
      <c r="P2073" t="s">
        <v>24</v>
      </c>
      <c r="Q2073" t="s">
        <v>25</v>
      </c>
      <c r="R2073" t="s">
        <v>34</v>
      </c>
      <c r="T2073" t="s">
        <v>20</v>
      </c>
      <c r="U2073" t="s">
        <v>21</v>
      </c>
    </row>
    <row r="2074" spans="1:21">
      <c r="A2074">
        <v>2515706807</v>
      </c>
      <c r="B2074" s="3">
        <v>16</v>
      </c>
      <c r="C2074" s="3"/>
      <c r="D2074" t="s">
        <v>1598</v>
      </c>
      <c r="E2074" t="b">
        <f t="shared" si="129"/>
        <v>0</v>
      </c>
      <c r="F2074" t="b">
        <f t="shared" si="128"/>
        <v>1</v>
      </c>
      <c r="G2074" t="b">
        <f t="shared" si="130"/>
        <v>0</v>
      </c>
      <c r="H2074" t="b">
        <f t="shared" si="131"/>
        <v>0</v>
      </c>
      <c r="J2074" t="s">
        <v>52</v>
      </c>
      <c r="K2074">
        <v>1953</v>
      </c>
      <c r="L2074">
        <v>650</v>
      </c>
      <c r="N2074" t="s">
        <v>1597</v>
      </c>
      <c r="P2074" t="s">
        <v>54</v>
      </c>
      <c r="Q2074" t="s">
        <v>18</v>
      </c>
      <c r="R2074" t="s">
        <v>55</v>
      </c>
      <c r="T2074" t="s">
        <v>20</v>
      </c>
      <c r="U2074" t="s">
        <v>21</v>
      </c>
    </row>
    <row r="2075" spans="1:21">
      <c r="A2075">
        <v>2515708804</v>
      </c>
      <c r="B2075" s="3">
        <v>9</v>
      </c>
      <c r="C2075" s="3"/>
      <c r="D2075" t="s">
        <v>1568</v>
      </c>
      <c r="E2075" t="b">
        <f t="shared" si="129"/>
        <v>1</v>
      </c>
      <c r="F2075" t="b">
        <f t="shared" si="128"/>
        <v>0</v>
      </c>
      <c r="G2075" t="b">
        <f t="shared" si="130"/>
        <v>0</v>
      </c>
      <c r="H2075" t="b">
        <f t="shared" si="131"/>
        <v>0</v>
      </c>
      <c r="J2075" t="s">
        <v>32</v>
      </c>
      <c r="K2075">
        <v>1533</v>
      </c>
      <c r="L2075">
        <v>510</v>
      </c>
      <c r="N2075" t="s">
        <v>1569</v>
      </c>
      <c r="R2075" t="s">
        <v>34</v>
      </c>
      <c r="T2075" t="s">
        <v>21</v>
      </c>
      <c r="U2075" t="s">
        <v>21</v>
      </c>
    </row>
    <row r="2076" spans="1:21">
      <c r="A2076">
        <v>2515708871</v>
      </c>
      <c r="B2076" s="3">
        <v>9</v>
      </c>
      <c r="C2076" s="3"/>
      <c r="D2076" t="s">
        <v>1570</v>
      </c>
      <c r="E2076" t="b">
        <f t="shared" si="129"/>
        <v>1</v>
      </c>
      <c r="F2076" t="b">
        <f t="shared" ref="F2076:F2139" si="132">ISNUMBER(SEARCH("pfam09678",R2076))</f>
        <v>0</v>
      </c>
      <c r="G2076" t="b">
        <f t="shared" si="130"/>
        <v>0</v>
      </c>
      <c r="H2076" t="b">
        <f t="shared" si="131"/>
        <v>0</v>
      </c>
      <c r="J2076" t="s">
        <v>32</v>
      </c>
      <c r="K2076">
        <v>1656</v>
      </c>
      <c r="L2076">
        <v>551</v>
      </c>
      <c r="N2076" t="s">
        <v>1569</v>
      </c>
      <c r="P2076" t="s">
        <v>24</v>
      </c>
      <c r="Q2076" t="s">
        <v>25</v>
      </c>
      <c r="R2076" t="s">
        <v>34</v>
      </c>
      <c r="T2076" t="s">
        <v>20</v>
      </c>
      <c r="U2076" t="s">
        <v>21</v>
      </c>
    </row>
    <row r="2077" spans="1:21">
      <c r="A2077">
        <v>2515713002</v>
      </c>
      <c r="B2077" s="3">
        <v>16</v>
      </c>
      <c r="C2077" s="3"/>
      <c r="D2077" t="s">
        <v>1571</v>
      </c>
      <c r="E2077" t="b">
        <f t="shared" si="129"/>
        <v>0</v>
      </c>
      <c r="F2077" t="b">
        <f t="shared" si="132"/>
        <v>1</v>
      </c>
      <c r="G2077" t="b">
        <f t="shared" si="130"/>
        <v>0</v>
      </c>
      <c r="H2077" t="b">
        <f t="shared" si="131"/>
        <v>0</v>
      </c>
      <c r="J2077" t="s">
        <v>52</v>
      </c>
      <c r="K2077">
        <v>2013</v>
      </c>
      <c r="L2077">
        <v>670</v>
      </c>
      <c r="N2077" t="s">
        <v>1569</v>
      </c>
      <c r="P2077" t="s">
        <v>54</v>
      </c>
      <c r="Q2077" t="s">
        <v>18</v>
      </c>
      <c r="R2077" t="s">
        <v>55</v>
      </c>
      <c r="T2077" t="s">
        <v>20</v>
      </c>
      <c r="U2077" t="s">
        <v>21</v>
      </c>
    </row>
    <row r="2078" spans="1:21">
      <c r="A2078">
        <v>2515715867</v>
      </c>
      <c r="B2078" s="3">
        <v>9</v>
      </c>
      <c r="C2078" s="3"/>
      <c r="D2078" t="s">
        <v>1626</v>
      </c>
      <c r="E2078" t="b">
        <f t="shared" si="129"/>
        <v>1</v>
      </c>
      <c r="F2078" t="b">
        <f t="shared" si="132"/>
        <v>0</v>
      </c>
      <c r="G2078" t="b">
        <f t="shared" si="130"/>
        <v>0</v>
      </c>
      <c r="H2078" t="b">
        <f t="shared" si="131"/>
        <v>0</v>
      </c>
      <c r="J2078" t="s">
        <v>32</v>
      </c>
      <c r="K2078">
        <v>1656</v>
      </c>
      <c r="L2078">
        <v>551</v>
      </c>
      <c r="N2078" t="s">
        <v>1627</v>
      </c>
      <c r="P2078" t="s">
        <v>24</v>
      </c>
      <c r="Q2078" t="s">
        <v>25</v>
      </c>
      <c r="R2078" t="s">
        <v>34</v>
      </c>
      <c r="T2078" t="s">
        <v>20</v>
      </c>
      <c r="U2078" t="s">
        <v>21</v>
      </c>
    </row>
    <row r="2079" spans="1:21">
      <c r="A2079">
        <v>2515716359</v>
      </c>
      <c r="B2079" s="3">
        <v>16</v>
      </c>
      <c r="C2079" s="3"/>
      <c r="D2079" t="s">
        <v>1628</v>
      </c>
      <c r="E2079" t="b">
        <f t="shared" si="129"/>
        <v>0</v>
      </c>
      <c r="F2079" t="b">
        <f t="shared" si="132"/>
        <v>1</v>
      </c>
      <c r="G2079" t="b">
        <f t="shared" si="130"/>
        <v>0</v>
      </c>
      <c r="H2079" t="b">
        <f t="shared" si="131"/>
        <v>0</v>
      </c>
      <c r="J2079" t="s">
        <v>52</v>
      </c>
      <c r="K2079">
        <v>2013</v>
      </c>
      <c r="L2079">
        <v>670</v>
      </c>
      <c r="N2079" t="s">
        <v>1627</v>
      </c>
      <c r="P2079" t="s">
        <v>54</v>
      </c>
      <c r="Q2079" t="s">
        <v>18</v>
      </c>
      <c r="R2079" t="s">
        <v>55</v>
      </c>
      <c r="T2079" t="s">
        <v>20</v>
      </c>
      <c r="U2079" t="s">
        <v>21</v>
      </c>
    </row>
    <row r="2080" spans="1:21">
      <c r="A2080">
        <v>2515722464</v>
      </c>
      <c r="B2080" s="3">
        <v>9</v>
      </c>
      <c r="C2080" s="3"/>
      <c r="D2080" t="s">
        <v>1590</v>
      </c>
      <c r="E2080" t="b">
        <f t="shared" si="129"/>
        <v>1</v>
      </c>
      <c r="F2080" t="b">
        <f t="shared" si="132"/>
        <v>0</v>
      </c>
      <c r="G2080" t="b">
        <f t="shared" si="130"/>
        <v>0</v>
      </c>
      <c r="H2080" t="b">
        <f t="shared" si="131"/>
        <v>0</v>
      </c>
      <c r="J2080" t="s">
        <v>32</v>
      </c>
      <c r="K2080">
        <v>1656</v>
      </c>
      <c r="L2080">
        <v>551</v>
      </c>
      <c r="N2080" t="s">
        <v>1591</v>
      </c>
      <c r="P2080" t="s">
        <v>24</v>
      </c>
      <c r="Q2080" t="s">
        <v>25</v>
      </c>
      <c r="R2080" t="s">
        <v>34</v>
      </c>
      <c r="T2080" t="s">
        <v>20</v>
      </c>
      <c r="U2080" t="s">
        <v>21</v>
      </c>
    </row>
    <row r="2081" spans="1:21">
      <c r="A2081">
        <v>2515722629</v>
      </c>
      <c r="B2081" s="3">
        <v>16</v>
      </c>
      <c r="C2081" s="3"/>
      <c r="D2081" t="s">
        <v>1592</v>
      </c>
      <c r="E2081" t="b">
        <f t="shared" si="129"/>
        <v>0</v>
      </c>
      <c r="F2081" t="b">
        <f t="shared" si="132"/>
        <v>1</v>
      </c>
      <c r="G2081" t="b">
        <f t="shared" si="130"/>
        <v>0</v>
      </c>
      <c r="H2081" t="b">
        <f t="shared" si="131"/>
        <v>0</v>
      </c>
      <c r="J2081" t="s">
        <v>52</v>
      </c>
      <c r="K2081">
        <v>1953</v>
      </c>
      <c r="L2081">
        <v>650</v>
      </c>
      <c r="N2081" t="s">
        <v>1591</v>
      </c>
      <c r="P2081" t="s">
        <v>54</v>
      </c>
      <c r="Q2081" t="s">
        <v>18</v>
      </c>
      <c r="R2081" t="s">
        <v>55</v>
      </c>
      <c r="T2081" t="s">
        <v>20</v>
      </c>
      <c r="U2081" t="s">
        <v>21</v>
      </c>
    </row>
    <row r="2082" spans="1:21">
      <c r="A2082">
        <v>2515723871</v>
      </c>
      <c r="B2082" s="3">
        <v>8</v>
      </c>
      <c r="C2082" s="3"/>
      <c r="D2082" t="s">
        <v>1255</v>
      </c>
      <c r="E2082" t="b">
        <f t="shared" si="129"/>
        <v>0</v>
      </c>
      <c r="F2082" t="b">
        <f t="shared" si="132"/>
        <v>0</v>
      </c>
      <c r="G2082" t="b">
        <f t="shared" si="130"/>
        <v>0</v>
      </c>
      <c r="H2082" t="b">
        <f t="shared" si="131"/>
        <v>0</v>
      </c>
      <c r="J2082" t="s">
        <v>32</v>
      </c>
      <c r="K2082">
        <v>882</v>
      </c>
      <c r="L2082">
        <v>293</v>
      </c>
      <c r="N2082" t="s">
        <v>1256</v>
      </c>
      <c r="P2082" t="s">
        <v>24</v>
      </c>
      <c r="Q2082" t="s">
        <v>25</v>
      </c>
      <c r="R2082" t="s">
        <v>19</v>
      </c>
      <c r="T2082" t="s">
        <v>20</v>
      </c>
      <c r="U2082" t="s">
        <v>21</v>
      </c>
    </row>
    <row r="2083" spans="1:21">
      <c r="A2083">
        <v>2515728165</v>
      </c>
      <c r="B2083" s="3">
        <v>16</v>
      </c>
      <c r="C2083" s="3"/>
      <c r="D2083" t="s">
        <v>1138</v>
      </c>
      <c r="E2083" t="b">
        <f t="shared" si="129"/>
        <v>0</v>
      </c>
      <c r="F2083" t="b">
        <f t="shared" si="132"/>
        <v>1</v>
      </c>
      <c r="G2083" t="b">
        <f t="shared" si="130"/>
        <v>0</v>
      </c>
      <c r="H2083" t="b">
        <f t="shared" si="131"/>
        <v>0</v>
      </c>
      <c r="J2083" t="s">
        <v>52</v>
      </c>
      <c r="K2083">
        <v>2082</v>
      </c>
      <c r="L2083">
        <v>693</v>
      </c>
      <c r="N2083" t="s">
        <v>1139</v>
      </c>
      <c r="P2083" t="s">
        <v>54</v>
      </c>
      <c r="Q2083" t="s">
        <v>18</v>
      </c>
      <c r="R2083" t="s">
        <v>55</v>
      </c>
      <c r="T2083" t="s">
        <v>20</v>
      </c>
      <c r="U2083" t="s">
        <v>21</v>
      </c>
    </row>
    <row r="2084" spans="1:21">
      <c r="A2084">
        <v>2515745840</v>
      </c>
      <c r="B2084" s="3">
        <v>9</v>
      </c>
      <c r="C2084" s="3"/>
      <c r="D2084" t="s">
        <v>1564</v>
      </c>
      <c r="E2084" t="b">
        <f t="shared" si="129"/>
        <v>1</v>
      </c>
      <c r="F2084" t="b">
        <f t="shared" si="132"/>
        <v>0</v>
      </c>
      <c r="G2084" t="b">
        <f t="shared" si="130"/>
        <v>0</v>
      </c>
      <c r="H2084" t="b">
        <f t="shared" si="131"/>
        <v>0</v>
      </c>
      <c r="J2084" t="s">
        <v>32</v>
      </c>
      <c r="K2084">
        <v>1533</v>
      </c>
      <c r="L2084">
        <v>510</v>
      </c>
      <c r="N2084" t="s">
        <v>1565</v>
      </c>
      <c r="R2084" t="s">
        <v>34</v>
      </c>
      <c r="T2084" t="s">
        <v>21</v>
      </c>
      <c r="U2084" t="s">
        <v>21</v>
      </c>
    </row>
    <row r="2085" spans="1:21">
      <c r="A2085">
        <v>2515747580</v>
      </c>
      <c r="B2085" s="3">
        <v>16</v>
      </c>
      <c r="C2085" s="3"/>
      <c r="D2085" t="s">
        <v>1566</v>
      </c>
      <c r="E2085" t="b">
        <f t="shared" si="129"/>
        <v>0</v>
      </c>
      <c r="F2085" t="b">
        <f t="shared" si="132"/>
        <v>1</v>
      </c>
      <c r="G2085" t="b">
        <f t="shared" si="130"/>
        <v>0</v>
      </c>
      <c r="H2085" t="b">
        <f t="shared" si="131"/>
        <v>0</v>
      </c>
      <c r="J2085" t="s">
        <v>52</v>
      </c>
      <c r="K2085">
        <v>2013</v>
      </c>
      <c r="L2085">
        <v>670</v>
      </c>
      <c r="N2085" t="s">
        <v>1565</v>
      </c>
      <c r="P2085" t="s">
        <v>54</v>
      </c>
      <c r="Q2085" t="s">
        <v>18</v>
      </c>
      <c r="R2085" t="s">
        <v>55</v>
      </c>
      <c r="T2085" t="s">
        <v>20</v>
      </c>
      <c r="U2085" t="s">
        <v>21</v>
      </c>
    </row>
    <row r="2086" spans="1:21">
      <c r="A2086">
        <v>2515748889</v>
      </c>
      <c r="B2086" s="3">
        <v>9</v>
      </c>
      <c r="C2086" s="3"/>
      <c r="D2086" t="s">
        <v>1567</v>
      </c>
      <c r="E2086" t="b">
        <f t="shared" si="129"/>
        <v>1</v>
      </c>
      <c r="F2086" t="b">
        <f t="shared" si="132"/>
        <v>0</v>
      </c>
      <c r="G2086" t="b">
        <f t="shared" si="130"/>
        <v>0</v>
      </c>
      <c r="H2086" t="b">
        <f t="shared" si="131"/>
        <v>0</v>
      </c>
      <c r="J2086" t="s">
        <v>32</v>
      </c>
      <c r="K2086">
        <v>1656</v>
      </c>
      <c r="L2086">
        <v>551</v>
      </c>
      <c r="N2086" t="s">
        <v>1565</v>
      </c>
      <c r="P2086" t="s">
        <v>24</v>
      </c>
      <c r="Q2086" t="s">
        <v>25</v>
      </c>
      <c r="R2086" t="s">
        <v>34</v>
      </c>
      <c r="T2086" t="s">
        <v>20</v>
      </c>
      <c r="U2086" t="s">
        <v>21</v>
      </c>
    </row>
    <row r="2087" spans="1:21">
      <c r="A2087">
        <v>2515752845</v>
      </c>
      <c r="B2087" s="3">
        <v>16</v>
      </c>
      <c r="C2087" s="3"/>
      <c r="D2087" t="s">
        <v>1611</v>
      </c>
      <c r="E2087" t="b">
        <f t="shared" si="129"/>
        <v>0</v>
      </c>
      <c r="F2087" t="b">
        <f t="shared" si="132"/>
        <v>1</v>
      </c>
      <c r="G2087" t="b">
        <f t="shared" si="130"/>
        <v>0</v>
      </c>
      <c r="H2087" t="b">
        <f t="shared" si="131"/>
        <v>0</v>
      </c>
      <c r="J2087" t="s">
        <v>52</v>
      </c>
      <c r="K2087">
        <v>2013</v>
      </c>
      <c r="L2087">
        <v>670</v>
      </c>
      <c r="N2087" t="s">
        <v>1612</v>
      </c>
      <c r="P2087" t="s">
        <v>54</v>
      </c>
      <c r="Q2087" t="s">
        <v>18</v>
      </c>
      <c r="R2087" t="s">
        <v>55</v>
      </c>
      <c r="T2087" t="s">
        <v>20</v>
      </c>
      <c r="U2087" t="s">
        <v>21</v>
      </c>
    </row>
    <row r="2088" spans="1:21">
      <c r="A2088">
        <v>2515753344</v>
      </c>
      <c r="B2088" s="3">
        <v>9</v>
      </c>
      <c r="C2088" s="3"/>
      <c r="D2088" t="s">
        <v>1613</v>
      </c>
      <c r="E2088" t="b">
        <f t="shared" si="129"/>
        <v>1</v>
      </c>
      <c r="F2088" t="b">
        <f t="shared" si="132"/>
        <v>0</v>
      </c>
      <c r="G2088" t="b">
        <f t="shared" si="130"/>
        <v>0</v>
      </c>
      <c r="H2088" t="b">
        <f t="shared" si="131"/>
        <v>0</v>
      </c>
      <c r="J2088" t="s">
        <v>32</v>
      </c>
      <c r="K2088">
        <v>1656</v>
      </c>
      <c r="L2088">
        <v>551</v>
      </c>
      <c r="N2088" t="s">
        <v>1612</v>
      </c>
      <c r="P2088" t="s">
        <v>24</v>
      </c>
      <c r="Q2088" t="s">
        <v>25</v>
      </c>
      <c r="R2088" t="s">
        <v>34</v>
      </c>
      <c r="T2088" t="s">
        <v>20</v>
      </c>
      <c r="U2088" t="s">
        <v>21</v>
      </c>
    </row>
    <row r="2089" spans="1:21">
      <c r="A2089">
        <v>2515756040</v>
      </c>
      <c r="B2089" s="3">
        <v>16</v>
      </c>
      <c r="C2089" s="3"/>
      <c r="D2089" t="s">
        <v>1572</v>
      </c>
      <c r="E2089" t="b">
        <f t="shared" si="129"/>
        <v>0</v>
      </c>
      <c r="F2089" t="b">
        <f t="shared" si="132"/>
        <v>1</v>
      </c>
      <c r="G2089" t="b">
        <f t="shared" si="130"/>
        <v>0</v>
      </c>
      <c r="H2089" t="b">
        <f t="shared" si="131"/>
        <v>0</v>
      </c>
      <c r="J2089" t="s">
        <v>52</v>
      </c>
      <c r="K2089">
        <v>2013</v>
      </c>
      <c r="L2089">
        <v>670</v>
      </c>
      <c r="N2089" t="s">
        <v>1573</v>
      </c>
      <c r="P2089" t="s">
        <v>54</v>
      </c>
      <c r="Q2089" t="s">
        <v>18</v>
      </c>
      <c r="R2089" t="s">
        <v>55</v>
      </c>
      <c r="T2089" t="s">
        <v>20</v>
      </c>
      <c r="U2089" t="s">
        <v>21</v>
      </c>
    </row>
    <row r="2090" spans="1:21">
      <c r="A2090">
        <v>2515758480</v>
      </c>
      <c r="B2090" s="3">
        <v>9</v>
      </c>
      <c r="C2090" s="3"/>
      <c r="D2090" t="s">
        <v>1574</v>
      </c>
      <c r="E2090" t="b">
        <f t="shared" si="129"/>
        <v>1</v>
      </c>
      <c r="F2090" t="b">
        <f t="shared" si="132"/>
        <v>0</v>
      </c>
      <c r="G2090" t="b">
        <f t="shared" si="130"/>
        <v>0</v>
      </c>
      <c r="H2090" t="b">
        <f t="shared" si="131"/>
        <v>0</v>
      </c>
      <c r="J2090" t="s">
        <v>32</v>
      </c>
      <c r="K2090">
        <v>1656</v>
      </c>
      <c r="L2090">
        <v>551</v>
      </c>
      <c r="N2090" t="s">
        <v>1573</v>
      </c>
      <c r="P2090" t="s">
        <v>24</v>
      </c>
      <c r="Q2090" t="s">
        <v>25</v>
      </c>
      <c r="R2090" t="s">
        <v>34</v>
      </c>
      <c r="T2090" t="s">
        <v>20</v>
      </c>
      <c r="U2090" t="s">
        <v>21</v>
      </c>
    </row>
    <row r="2091" spans="1:21">
      <c r="A2091">
        <v>2515759462</v>
      </c>
      <c r="B2091" s="3">
        <v>9</v>
      </c>
      <c r="C2091" s="3"/>
      <c r="D2091" t="s">
        <v>1575</v>
      </c>
      <c r="E2091" t="b">
        <f t="shared" si="129"/>
        <v>1</v>
      </c>
      <c r="F2091" t="b">
        <f t="shared" si="132"/>
        <v>0</v>
      </c>
      <c r="G2091" t="b">
        <f t="shared" si="130"/>
        <v>0</v>
      </c>
      <c r="H2091" t="b">
        <f t="shared" si="131"/>
        <v>0</v>
      </c>
      <c r="J2091" t="s">
        <v>32</v>
      </c>
      <c r="K2091">
        <v>1539</v>
      </c>
      <c r="L2091">
        <v>512</v>
      </c>
      <c r="N2091" t="s">
        <v>1573</v>
      </c>
      <c r="R2091" t="s">
        <v>34</v>
      </c>
      <c r="T2091" t="s">
        <v>21</v>
      </c>
      <c r="U2091" t="s">
        <v>21</v>
      </c>
    </row>
    <row r="2092" spans="1:21">
      <c r="A2092">
        <v>2515761104</v>
      </c>
      <c r="B2092" s="3">
        <v>9</v>
      </c>
      <c r="C2092" s="3"/>
      <c r="D2092" t="s">
        <v>974</v>
      </c>
      <c r="E2092" t="b">
        <f t="shared" si="129"/>
        <v>1</v>
      </c>
      <c r="F2092" t="b">
        <f t="shared" si="132"/>
        <v>0</v>
      </c>
      <c r="G2092" t="b">
        <f t="shared" si="130"/>
        <v>0</v>
      </c>
      <c r="H2092" t="b">
        <f t="shared" si="131"/>
        <v>0</v>
      </c>
      <c r="J2092" t="s">
        <v>32</v>
      </c>
      <c r="K2092">
        <v>1752</v>
      </c>
      <c r="L2092">
        <v>583</v>
      </c>
      <c r="N2092" t="s">
        <v>975</v>
      </c>
      <c r="P2092" t="s">
        <v>24</v>
      </c>
      <c r="Q2092" t="s">
        <v>25</v>
      </c>
      <c r="R2092" t="s">
        <v>34</v>
      </c>
      <c r="T2092" t="s">
        <v>20</v>
      </c>
      <c r="U2092" t="s">
        <v>21</v>
      </c>
    </row>
    <row r="2093" spans="1:21">
      <c r="A2093">
        <v>2515767455</v>
      </c>
      <c r="B2093" s="3">
        <v>9</v>
      </c>
      <c r="C2093" s="3"/>
      <c r="D2093" t="s">
        <v>1264</v>
      </c>
      <c r="E2093" t="b">
        <f t="shared" si="129"/>
        <v>0</v>
      </c>
      <c r="F2093" t="b">
        <f t="shared" si="132"/>
        <v>0</v>
      </c>
      <c r="G2093" t="b">
        <f t="shared" si="130"/>
        <v>0</v>
      </c>
      <c r="H2093" t="b">
        <f t="shared" si="131"/>
        <v>0</v>
      </c>
      <c r="J2093" t="s">
        <v>282</v>
      </c>
      <c r="K2093">
        <v>1029</v>
      </c>
      <c r="L2093">
        <v>342</v>
      </c>
      <c r="N2093" t="s">
        <v>1265</v>
      </c>
      <c r="R2093" t="s">
        <v>19</v>
      </c>
      <c r="T2093" t="s">
        <v>20</v>
      </c>
      <c r="U2093" t="s">
        <v>21</v>
      </c>
    </row>
    <row r="2094" spans="1:21">
      <c r="A2094">
        <v>2515770696</v>
      </c>
      <c r="B2094" s="3">
        <v>7</v>
      </c>
      <c r="C2094" s="3"/>
      <c r="D2094" t="s">
        <v>1266</v>
      </c>
      <c r="E2094" t="b">
        <f t="shared" si="129"/>
        <v>1</v>
      </c>
      <c r="F2094" t="b">
        <f t="shared" si="132"/>
        <v>0</v>
      </c>
      <c r="G2094" t="b">
        <f t="shared" si="130"/>
        <v>0</v>
      </c>
      <c r="H2094" t="b">
        <f t="shared" si="131"/>
        <v>0</v>
      </c>
      <c r="J2094" t="s">
        <v>32</v>
      </c>
      <c r="K2094">
        <v>1890</v>
      </c>
      <c r="L2094">
        <v>629</v>
      </c>
      <c r="N2094" t="s">
        <v>1265</v>
      </c>
      <c r="P2094" t="s">
        <v>24</v>
      </c>
      <c r="Q2094" t="s">
        <v>25</v>
      </c>
      <c r="R2094" t="s">
        <v>34</v>
      </c>
      <c r="T2094" t="s">
        <v>21</v>
      </c>
      <c r="U2094" t="s">
        <v>21</v>
      </c>
    </row>
    <row r="2095" spans="1:21">
      <c r="A2095">
        <v>2515770745</v>
      </c>
      <c r="B2095" s="3">
        <v>9</v>
      </c>
      <c r="C2095" s="3"/>
      <c r="D2095" t="s">
        <v>1267</v>
      </c>
      <c r="E2095" t="b">
        <f t="shared" si="129"/>
        <v>1</v>
      </c>
      <c r="F2095" t="b">
        <f t="shared" si="132"/>
        <v>0</v>
      </c>
      <c r="G2095" t="b">
        <f t="shared" si="130"/>
        <v>0</v>
      </c>
      <c r="H2095" t="b">
        <f t="shared" si="131"/>
        <v>0</v>
      </c>
      <c r="J2095" t="s">
        <v>32</v>
      </c>
      <c r="K2095">
        <v>1785</v>
      </c>
      <c r="L2095">
        <v>594</v>
      </c>
      <c r="N2095" t="s">
        <v>1265</v>
      </c>
      <c r="P2095" t="s">
        <v>24</v>
      </c>
      <c r="Q2095" t="s">
        <v>25</v>
      </c>
      <c r="R2095" t="s">
        <v>34</v>
      </c>
      <c r="T2095" t="s">
        <v>20</v>
      </c>
      <c r="U2095" t="s">
        <v>21</v>
      </c>
    </row>
    <row r="2096" spans="1:21">
      <c r="A2096">
        <v>2515771674</v>
      </c>
      <c r="B2096" s="3">
        <v>9</v>
      </c>
      <c r="C2096" s="3"/>
      <c r="D2096" t="s">
        <v>1268</v>
      </c>
      <c r="E2096" t="b">
        <f t="shared" si="129"/>
        <v>1</v>
      </c>
      <c r="F2096" t="b">
        <f t="shared" si="132"/>
        <v>0</v>
      </c>
      <c r="G2096" t="b">
        <f t="shared" si="130"/>
        <v>0</v>
      </c>
      <c r="H2096" t="b">
        <f t="shared" si="131"/>
        <v>0</v>
      </c>
      <c r="J2096" t="s">
        <v>32</v>
      </c>
      <c r="K2096">
        <v>1899</v>
      </c>
      <c r="L2096">
        <v>632</v>
      </c>
      <c r="N2096" t="s">
        <v>1265</v>
      </c>
      <c r="P2096" t="s">
        <v>24</v>
      </c>
      <c r="Q2096" t="s">
        <v>25</v>
      </c>
      <c r="R2096" t="s">
        <v>34</v>
      </c>
      <c r="T2096" t="s">
        <v>21</v>
      </c>
      <c r="U2096" t="s">
        <v>21</v>
      </c>
    </row>
    <row r="2097" spans="1:21">
      <c r="A2097">
        <v>2515774700</v>
      </c>
      <c r="B2097" s="3">
        <v>9</v>
      </c>
      <c r="C2097" s="3"/>
      <c r="D2097" t="s">
        <v>1269</v>
      </c>
      <c r="E2097" t="b">
        <f t="shared" si="129"/>
        <v>0</v>
      </c>
      <c r="F2097" t="b">
        <f t="shared" si="132"/>
        <v>0</v>
      </c>
      <c r="G2097" t="b">
        <f t="shared" si="130"/>
        <v>0</v>
      </c>
      <c r="H2097" t="b">
        <f t="shared" si="131"/>
        <v>0</v>
      </c>
      <c r="J2097" t="s">
        <v>32</v>
      </c>
      <c r="K2097">
        <v>990</v>
      </c>
      <c r="L2097">
        <v>329</v>
      </c>
      <c r="N2097" t="s">
        <v>1265</v>
      </c>
      <c r="P2097" t="s">
        <v>24</v>
      </c>
      <c r="Q2097" t="s">
        <v>25</v>
      </c>
      <c r="R2097" t="s">
        <v>19</v>
      </c>
      <c r="T2097" t="s">
        <v>21</v>
      </c>
      <c r="U2097" t="s">
        <v>21</v>
      </c>
    </row>
    <row r="2098" spans="1:21">
      <c r="A2098">
        <v>2515780473</v>
      </c>
      <c r="B2098" s="3">
        <v>9</v>
      </c>
      <c r="C2098" s="3"/>
      <c r="D2098" t="s">
        <v>1372</v>
      </c>
      <c r="E2098" t="b">
        <f t="shared" si="129"/>
        <v>0</v>
      </c>
      <c r="F2098" t="b">
        <f t="shared" si="132"/>
        <v>0</v>
      </c>
      <c r="G2098" t="b">
        <f t="shared" si="130"/>
        <v>0</v>
      </c>
      <c r="H2098" t="b">
        <f t="shared" si="131"/>
        <v>0</v>
      </c>
      <c r="J2098" t="s">
        <v>32</v>
      </c>
      <c r="K2098">
        <v>1038</v>
      </c>
      <c r="L2098">
        <v>345</v>
      </c>
      <c r="N2098" t="s">
        <v>1373</v>
      </c>
      <c r="P2098" t="s">
        <v>24</v>
      </c>
      <c r="Q2098" t="s">
        <v>25</v>
      </c>
      <c r="R2098" t="s">
        <v>19</v>
      </c>
      <c r="T2098" t="s">
        <v>21</v>
      </c>
      <c r="U2098" t="s">
        <v>21</v>
      </c>
    </row>
    <row r="2099" spans="1:21">
      <c r="A2099">
        <v>2515783547</v>
      </c>
      <c r="B2099" s="3">
        <v>16</v>
      </c>
      <c r="C2099" s="3"/>
      <c r="D2099" t="s">
        <v>1374</v>
      </c>
      <c r="E2099" t="b">
        <f t="shared" si="129"/>
        <v>0</v>
      </c>
      <c r="F2099" t="b">
        <f t="shared" si="132"/>
        <v>1</v>
      </c>
      <c r="G2099" t="b">
        <f t="shared" si="130"/>
        <v>0</v>
      </c>
      <c r="H2099" t="b">
        <f t="shared" si="131"/>
        <v>0</v>
      </c>
      <c r="J2099" t="s">
        <v>52</v>
      </c>
      <c r="K2099">
        <v>1974</v>
      </c>
      <c r="L2099">
        <v>657</v>
      </c>
      <c r="N2099" t="s">
        <v>1373</v>
      </c>
      <c r="P2099" t="s">
        <v>54</v>
      </c>
      <c r="Q2099" t="s">
        <v>18</v>
      </c>
      <c r="R2099" t="s">
        <v>55</v>
      </c>
      <c r="T2099" t="s">
        <v>20</v>
      </c>
      <c r="U2099" t="s">
        <v>21</v>
      </c>
    </row>
    <row r="2100" spans="1:21">
      <c r="A2100">
        <v>2515785003</v>
      </c>
      <c r="B2100" s="3">
        <v>9</v>
      </c>
      <c r="C2100" s="3"/>
      <c r="D2100" t="s">
        <v>1742</v>
      </c>
      <c r="E2100" t="b">
        <f t="shared" si="129"/>
        <v>1</v>
      </c>
      <c r="F2100" t="b">
        <f t="shared" si="132"/>
        <v>0</v>
      </c>
      <c r="G2100" t="b">
        <f t="shared" si="130"/>
        <v>0</v>
      </c>
      <c r="H2100" t="b">
        <f t="shared" si="131"/>
        <v>0</v>
      </c>
      <c r="J2100" t="s">
        <v>36</v>
      </c>
      <c r="K2100">
        <v>1980</v>
      </c>
      <c r="L2100">
        <v>659</v>
      </c>
      <c r="N2100" t="s">
        <v>1743</v>
      </c>
      <c r="P2100" t="s">
        <v>37</v>
      </c>
      <c r="Q2100" t="s">
        <v>38</v>
      </c>
      <c r="R2100" t="s">
        <v>34</v>
      </c>
      <c r="T2100" t="s">
        <v>21</v>
      </c>
      <c r="U2100" t="s">
        <v>21</v>
      </c>
    </row>
    <row r="2101" spans="1:21">
      <c r="A2101">
        <v>2515791325</v>
      </c>
      <c r="B2101" s="3">
        <v>16</v>
      </c>
      <c r="C2101" s="3"/>
      <c r="D2101" t="s">
        <v>1651</v>
      </c>
      <c r="E2101" t="b">
        <f t="shared" si="129"/>
        <v>0</v>
      </c>
      <c r="F2101" t="b">
        <f t="shared" si="132"/>
        <v>1</v>
      </c>
      <c r="G2101" t="b">
        <f t="shared" si="130"/>
        <v>0</v>
      </c>
      <c r="H2101" t="b">
        <f t="shared" si="131"/>
        <v>0</v>
      </c>
      <c r="J2101" t="s">
        <v>52</v>
      </c>
      <c r="K2101">
        <v>1845</v>
      </c>
      <c r="L2101">
        <v>614</v>
      </c>
      <c r="N2101" t="s">
        <v>1652</v>
      </c>
      <c r="P2101" t="s">
        <v>54</v>
      </c>
      <c r="Q2101" t="s">
        <v>18</v>
      </c>
      <c r="R2101" t="s">
        <v>55</v>
      </c>
      <c r="T2101" t="s">
        <v>21</v>
      </c>
      <c r="U2101" t="s">
        <v>21</v>
      </c>
    </row>
    <row r="2102" spans="1:21">
      <c r="A2102">
        <v>2515796680</v>
      </c>
      <c r="B2102" s="3">
        <v>8</v>
      </c>
      <c r="C2102" s="3"/>
      <c r="D2102" t="s">
        <v>1653</v>
      </c>
      <c r="E2102" t="b">
        <f t="shared" si="129"/>
        <v>0</v>
      </c>
      <c r="F2102" t="b">
        <f t="shared" si="132"/>
        <v>0</v>
      </c>
      <c r="G2102" t="b">
        <f t="shared" si="130"/>
        <v>0</v>
      </c>
      <c r="H2102" t="b">
        <f t="shared" si="131"/>
        <v>0</v>
      </c>
      <c r="J2102" t="s">
        <v>32</v>
      </c>
      <c r="K2102">
        <v>966</v>
      </c>
      <c r="L2102">
        <v>321</v>
      </c>
      <c r="N2102" t="s">
        <v>1652</v>
      </c>
      <c r="P2102" t="s">
        <v>24</v>
      </c>
      <c r="Q2102" t="s">
        <v>25</v>
      </c>
      <c r="R2102" t="s">
        <v>19</v>
      </c>
      <c r="T2102" t="s">
        <v>21</v>
      </c>
      <c r="U2102" t="s">
        <v>21</v>
      </c>
    </row>
    <row r="2103" spans="1:21">
      <c r="A2103">
        <v>2515818317</v>
      </c>
      <c r="B2103" s="3">
        <v>7</v>
      </c>
      <c r="C2103" s="3"/>
      <c r="D2103" t="s">
        <v>1718</v>
      </c>
      <c r="E2103" t="b">
        <f t="shared" si="129"/>
        <v>0</v>
      </c>
      <c r="F2103" t="b">
        <f t="shared" si="132"/>
        <v>0</v>
      </c>
      <c r="G2103" t="b">
        <f t="shared" si="130"/>
        <v>0</v>
      </c>
      <c r="H2103" t="b">
        <f t="shared" si="131"/>
        <v>0</v>
      </c>
      <c r="J2103" t="s">
        <v>32</v>
      </c>
      <c r="K2103">
        <v>921</v>
      </c>
      <c r="L2103">
        <v>306</v>
      </c>
      <c r="N2103" t="s">
        <v>1719</v>
      </c>
      <c r="P2103" t="s">
        <v>24</v>
      </c>
      <c r="Q2103" t="s">
        <v>25</v>
      </c>
      <c r="R2103" t="s">
        <v>19</v>
      </c>
      <c r="T2103" t="s">
        <v>21</v>
      </c>
      <c r="U2103" t="s">
        <v>21</v>
      </c>
    </row>
    <row r="2104" spans="1:21">
      <c r="A2104">
        <v>2515819961</v>
      </c>
      <c r="B2104" s="3">
        <v>9</v>
      </c>
      <c r="C2104" s="3"/>
      <c r="D2104" t="s">
        <v>1720</v>
      </c>
      <c r="E2104" t="b">
        <f t="shared" si="129"/>
        <v>1</v>
      </c>
      <c r="F2104" t="b">
        <f t="shared" si="132"/>
        <v>0</v>
      </c>
      <c r="G2104" t="b">
        <f t="shared" si="130"/>
        <v>0</v>
      </c>
      <c r="H2104" t="b">
        <f t="shared" si="131"/>
        <v>0</v>
      </c>
      <c r="J2104" t="s">
        <v>36</v>
      </c>
      <c r="K2104">
        <v>1851</v>
      </c>
      <c r="L2104">
        <v>616</v>
      </c>
      <c r="N2104" t="s">
        <v>1719</v>
      </c>
      <c r="P2104" t="s">
        <v>37</v>
      </c>
      <c r="Q2104" t="s">
        <v>38</v>
      </c>
      <c r="R2104" t="s">
        <v>34</v>
      </c>
      <c r="T2104" t="s">
        <v>20</v>
      </c>
      <c r="U2104" t="s">
        <v>21</v>
      </c>
    </row>
    <row r="2105" spans="1:21">
      <c r="A2105">
        <v>2515820022</v>
      </c>
      <c r="B2105" s="3">
        <v>8</v>
      </c>
      <c r="C2105" s="3"/>
      <c r="D2105" t="s">
        <v>1721</v>
      </c>
      <c r="E2105" t="b">
        <f t="shared" si="129"/>
        <v>1</v>
      </c>
      <c r="F2105" t="b">
        <f t="shared" si="132"/>
        <v>0</v>
      </c>
      <c r="G2105" t="b">
        <f t="shared" si="130"/>
        <v>0</v>
      </c>
      <c r="H2105" t="b">
        <f t="shared" si="131"/>
        <v>0</v>
      </c>
      <c r="J2105" t="s">
        <v>36</v>
      </c>
      <c r="K2105">
        <v>2067</v>
      </c>
      <c r="L2105">
        <v>688</v>
      </c>
      <c r="N2105" t="s">
        <v>1719</v>
      </c>
      <c r="P2105" t="s">
        <v>37</v>
      </c>
      <c r="Q2105" t="s">
        <v>38</v>
      </c>
      <c r="R2105" t="s">
        <v>34</v>
      </c>
      <c r="T2105" t="s">
        <v>21</v>
      </c>
      <c r="U2105" t="s">
        <v>21</v>
      </c>
    </row>
    <row r="2106" spans="1:21">
      <c r="A2106">
        <v>2515822712</v>
      </c>
      <c r="B2106" s="3">
        <v>7</v>
      </c>
      <c r="C2106" s="3"/>
      <c r="D2106" t="s">
        <v>1680</v>
      </c>
      <c r="E2106" t="b">
        <f t="shared" si="129"/>
        <v>0</v>
      </c>
      <c r="F2106" t="b">
        <f t="shared" si="132"/>
        <v>0</v>
      </c>
      <c r="G2106" t="b">
        <f t="shared" si="130"/>
        <v>0</v>
      </c>
      <c r="H2106" t="b">
        <f t="shared" si="131"/>
        <v>0</v>
      </c>
      <c r="J2106" t="s">
        <v>32</v>
      </c>
      <c r="K2106">
        <v>963</v>
      </c>
      <c r="L2106">
        <v>320</v>
      </c>
      <c r="N2106" t="s">
        <v>1681</v>
      </c>
      <c r="R2106" t="s">
        <v>19</v>
      </c>
      <c r="T2106" t="s">
        <v>21</v>
      </c>
      <c r="U2106" t="s">
        <v>21</v>
      </c>
    </row>
    <row r="2107" spans="1:21">
      <c r="A2107">
        <v>2515824053</v>
      </c>
      <c r="B2107" s="3">
        <v>8</v>
      </c>
      <c r="C2107" s="3"/>
      <c r="D2107" t="s">
        <v>1682</v>
      </c>
      <c r="E2107" t="b">
        <f t="shared" si="129"/>
        <v>1</v>
      </c>
      <c r="F2107" t="b">
        <f t="shared" si="132"/>
        <v>0</v>
      </c>
      <c r="G2107" t="b">
        <f t="shared" si="130"/>
        <v>0</v>
      </c>
      <c r="H2107" t="b">
        <f t="shared" si="131"/>
        <v>0</v>
      </c>
      <c r="J2107" t="s">
        <v>36</v>
      </c>
      <c r="K2107">
        <v>1938</v>
      </c>
      <c r="L2107">
        <v>645</v>
      </c>
      <c r="N2107" t="s">
        <v>1681</v>
      </c>
      <c r="P2107" t="s">
        <v>37</v>
      </c>
      <c r="Q2107" t="s">
        <v>38</v>
      </c>
      <c r="R2107" t="s">
        <v>34</v>
      </c>
      <c r="T2107" t="s">
        <v>20</v>
      </c>
      <c r="U2107" t="s">
        <v>21</v>
      </c>
    </row>
    <row r="2108" spans="1:21">
      <c r="A2108">
        <v>2515833280</v>
      </c>
      <c r="B2108" s="3">
        <v>9</v>
      </c>
      <c r="C2108" s="3"/>
      <c r="D2108" t="s">
        <v>1690</v>
      </c>
      <c r="E2108" t="b">
        <f t="shared" si="129"/>
        <v>1</v>
      </c>
      <c r="F2108" t="b">
        <f t="shared" si="132"/>
        <v>0</v>
      </c>
      <c r="G2108" t="b">
        <f t="shared" si="130"/>
        <v>0</v>
      </c>
      <c r="H2108" t="b">
        <f t="shared" si="131"/>
        <v>0</v>
      </c>
      <c r="J2108" t="s">
        <v>36</v>
      </c>
      <c r="K2108">
        <v>1818</v>
      </c>
      <c r="L2108">
        <v>605</v>
      </c>
      <c r="N2108" t="s">
        <v>1691</v>
      </c>
      <c r="P2108" t="s">
        <v>37</v>
      </c>
      <c r="Q2108" t="s">
        <v>38</v>
      </c>
      <c r="R2108" t="s">
        <v>34</v>
      </c>
      <c r="T2108" t="s">
        <v>20</v>
      </c>
      <c r="U2108" t="s">
        <v>21</v>
      </c>
    </row>
    <row r="2109" spans="1:21">
      <c r="A2109">
        <v>2515833343</v>
      </c>
      <c r="B2109" s="3">
        <v>9</v>
      </c>
      <c r="C2109" s="3"/>
      <c r="D2109" t="s">
        <v>1692</v>
      </c>
      <c r="E2109" t="b">
        <f t="shared" si="129"/>
        <v>1</v>
      </c>
      <c r="F2109" t="b">
        <f t="shared" si="132"/>
        <v>0</v>
      </c>
      <c r="G2109" t="b">
        <f t="shared" si="130"/>
        <v>0</v>
      </c>
      <c r="H2109" t="b">
        <f t="shared" si="131"/>
        <v>0</v>
      </c>
      <c r="J2109" t="s">
        <v>36</v>
      </c>
      <c r="K2109">
        <v>2103</v>
      </c>
      <c r="L2109">
        <v>700</v>
      </c>
      <c r="N2109" t="s">
        <v>1691</v>
      </c>
      <c r="P2109" t="s">
        <v>37</v>
      </c>
      <c r="Q2109" t="s">
        <v>38</v>
      </c>
      <c r="R2109" t="s">
        <v>34</v>
      </c>
      <c r="T2109" t="s">
        <v>21</v>
      </c>
      <c r="U2109" t="s">
        <v>21</v>
      </c>
    </row>
    <row r="2110" spans="1:21">
      <c r="A2110">
        <v>2515834355</v>
      </c>
      <c r="B2110" s="3">
        <v>7</v>
      </c>
      <c r="C2110" s="3"/>
      <c r="D2110" t="s">
        <v>1693</v>
      </c>
      <c r="E2110" t="b">
        <f t="shared" si="129"/>
        <v>0</v>
      </c>
      <c r="F2110" t="b">
        <f t="shared" si="132"/>
        <v>0</v>
      </c>
      <c r="G2110" t="b">
        <f t="shared" si="130"/>
        <v>0</v>
      </c>
      <c r="H2110" t="b">
        <f t="shared" si="131"/>
        <v>0</v>
      </c>
      <c r="J2110" t="s">
        <v>32</v>
      </c>
      <c r="K2110">
        <v>1008</v>
      </c>
      <c r="L2110">
        <v>335</v>
      </c>
      <c r="N2110" t="s">
        <v>1691</v>
      </c>
      <c r="P2110" t="s">
        <v>24</v>
      </c>
      <c r="Q2110" t="s">
        <v>25</v>
      </c>
      <c r="R2110" t="s">
        <v>19</v>
      </c>
      <c r="T2110" t="s">
        <v>20</v>
      </c>
      <c r="U2110" t="s">
        <v>21</v>
      </c>
    </row>
    <row r="2111" spans="1:21">
      <c r="A2111">
        <v>2515846392</v>
      </c>
      <c r="B2111" s="3">
        <v>16</v>
      </c>
      <c r="C2111" s="3"/>
      <c r="D2111" t="s">
        <v>1140</v>
      </c>
      <c r="E2111" t="b">
        <f t="shared" si="129"/>
        <v>0</v>
      </c>
      <c r="F2111" t="b">
        <f t="shared" si="132"/>
        <v>1</v>
      </c>
      <c r="G2111" t="b">
        <f t="shared" si="130"/>
        <v>0</v>
      </c>
      <c r="H2111" t="b">
        <f t="shared" si="131"/>
        <v>0</v>
      </c>
      <c r="J2111" t="s">
        <v>52</v>
      </c>
      <c r="K2111">
        <v>2055</v>
      </c>
      <c r="L2111">
        <v>684</v>
      </c>
      <c r="N2111" t="s">
        <v>1141</v>
      </c>
      <c r="P2111" t="s">
        <v>54</v>
      </c>
      <c r="Q2111" t="s">
        <v>18</v>
      </c>
      <c r="R2111" t="s">
        <v>55</v>
      </c>
      <c r="T2111" t="s">
        <v>20</v>
      </c>
      <c r="U2111" t="s">
        <v>21</v>
      </c>
    </row>
    <row r="2112" spans="1:21">
      <c r="A2112">
        <v>2515859521</v>
      </c>
      <c r="B2112" s="3">
        <v>16</v>
      </c>
      <c r="C2112" s="3"/>
      <c r="D2112" t="s">
        <v>1142</v>
      </c>
      <c r="E2112" t="b">
        <f t="shared" si="129"/>
        <v>0</v>
      </c>
      <c r="F2112" t="b">
        <f t="shared" si="132"/>
        <v>1</v>
      </c>
      <c r="G2112" t="b">
        <f t="shared" si="130"/>
        <v>0</v>
      </c>
      <c r="H2112" t="b">
        <f t="shared" si="131"/>
        <v>0</v>
      </c>
      <c r="J2112" t="s">
        <v>52</v>
      </c>
      <c r="K2112">
        <v>2247</v>
      </c>
      <c r="L2112">
        <v>748</v>
      </c>
      <c r="N2112" t="s">
        <v>1143</v>
      </c>
      <c r="P2112" t="s">
        <v>54</v>
      </c>
      <c r="Q2112" t="s">
        <v>18</v>
      </c>
      <c r="R2112" t="s">
        <v>55</v>
      </c>
      <c r="T2112" t="s">
        <v>20</v>
      </c>
      <c r="U2112" t="s">
        <v>21</v>
      </c>
    </row>
    <row r="2113" spans="1:21">
      <c r="A2113">
        <v>2515864522</v>
      </c>
      <c r="B2113" s="3">
        <v>4</v>
      </c>
      <c r="C2113" s="3"/>
      <c r="D2113" t="s">
        <v>1246</v>
      </c>
      <c r="E2113" t="b">
        <f t="shared" si="129"/>
        <v>0</v>
      </c>
      <c r="F2113" t="b">
        <f t="shared" si="132"/>
        <v>0</v>
      </c>
      <c r="G2113" t="b">
        <f t="shared" si="130"/>
        <v>0</v>
      </c>
      <c r="H2113" t="b">
        <f t="shared" si="131"/>
        <v>0</v>
      </c>
      <c r="J2113" t="s">
        <v>15</v>
      </c>
      <c r="K2113">
        <v>492</v>
      </c>
      <c r="L2113">
        <v>163</v>
      </c>
      <c r="N2113" t="s">
        <v>1247</v>
      </c>
      <c r="P2113" t="s">
        <v>17</v>
      </c>
      <c r="Q2113" t="s">
        <v>18</v>
      </c>
      <c r="R2113" t="s">
        <v>19</v>
      </c>
      <c r="T2113" t="s">
        <v>20</v>
      </c>
      <c r="U2113" t="s">
        <v>21</v>
      </c>
    </row>
    <row r="2114" spans="1:21">
      <c r="A2114">
        <v>2515881786</v>
      </c>
      <c r="B2114" s="3">
        <v>9</v>
      </c>
      <c r="C2114" s="3"/>
      <c r="D2114" t="s">
        <v>1638</v>
      </c>
      <c r="E2114" t="b">
        <f t="shared" si="129"/>
        <v>1</v>
      </c>
      <c r="F2114" t="b">
        <f t="shared" si="132"/>
        <v>0</v>
      </c>
      <c r="G2114" t="b">
        <f t="shared" si="130"/>
        <v>0</v>
      </c>
      <c r="H2114" t="b">
        <f t="shared" si="131"/>
        <v>0</v>
      </c>
      <c r="J2114" t="s">
        <v>32</v>
      </c>
      <c r="K2114">
        <v>1656</v>
      </c>
      <c r="L2114">
        <v>551</v>
      </c>
      <c r="N2114" t="s">
        <v>1639</v>
      </c>
      <c r="P2114" t="s">
        <v>24</v>
      </c>
      <c r="Q2114" t="s">
        <v>25</v>
      </c>
      <c r="R2114" t="s">
        <v>34</v>
      </c>
      <c r="T2114" t="s">
        <v>20</v>
      </c>
      <c r="U2114" t="s">
        <v>21</v>
      </c>
    </row>
    <row r="2115" spans="1:21">
      <c r="A2115">
        <v>2515884578</v>
      </c>
      <c r="B2115" s="3">
        <v>16</v>
      </c>
      <c r="C2115" s="3"/>
      <c r="D2115" t="s">
        <v>1640</v>
      </c>
      <c r="E2115" t="b">
        <f t="shared" ref="E2115:E2178" si="133">ISNUMBER(SEARCH("pfam04234",R2115))</f>
        <v>0</v>
      </c>
      <c r="F2115" t="b">
        <f t="shared" si="132"/>
        <v>1</v>
      </c>
      <c r="G2115" t="b">
        <f t="shared" ref="G2115:G2178" si="134">ISNUMBER(SEARCH("pfam13442",R2115))</f>
        <v>0</v>
      </c>
      <c r="H2115" t="b">
        <f t="shared" ref="H2115:H2178" si="135">ISNUMBER(SEARCH("pfam13115",R2115))</f>
        <v>0</v>
      </c>
      <c r="J2115" t="s">
        <v>52</v>
      </c>
      <c r="K2115">
        <v>2013</v>
      </c>
      <c r="L2115">
        <v>670</v>
      </c>
      <c r="N2115" t="s">
        <v>1639</v>
      </c>
      <c r="P2115" t="s">
        <v>54</v>
      </c>
      <c r="Q2115" t="s">
        <v>18</v>
      </c>
      <c r="R2115" t="s">
        <v>55</v>
      </c>
      <c r="T2115" t="s">
        <v>20</v>
      </c>
      <c r="U2115" t="s">
        <v>21</v>
      </c>
    </row>
    <row r="2116" spans="1:21">
      <c r="A2116">
        <v>2515892581</v>
      </c>
      <c r="B2116" s="3">
        <v>8</v>
      </c>
      <c r="C2116" s="3"/>
      <c r="D2116" t="s">
        <v>1702</v>
      </c>
      <c r="E2116" t="b">
        <f t="shared" si="133"/>
        <v>1</v>
      </c>
      <c r="F2116" t="b">
        <f t="shared" si="132"/>
        <v>0</v>
      </c>
      <c r="G2116" t="b">
        <f t="shared" si="134"/>
        <v>0</v>
      </c>
      <c r="H2116" t="b">
        <f t="shared" si="135"/>
        <v>0</v>
      </c>
      <c r="J2116" t="s">
        <v>36</v>
      </c>
      <c r="K2116">
        <v>1935</v>
      </c>
      <c r="L2116">
        <v>644</v>
      </c>
      <c r="N2116" t="s">
        <v>1703</v>
      </c>
      <c r="P2116" t="s">
        <v>37</v>
      </c>
      <c r="Q2116" t="s">
        <v>38</v>
      </c>
      <c r="R2116" t="s">
        <v>34</v>
      </c>
      <c r="T2116" t="s">
        <v>21</v>
      </c>
      <c r="U2116" t="s">
        <v>21</v>
      </c>
    </row>
    <row r="2117" spans="1:21">
      <c r="A2117">
        <v>2515919851</v>
      </c>
      <c r="B2117" s="3">
        <v>9</v>
      </c>
      <c r="C2117" s="3"/>
      <c r="D2117" t="s">
        <v>1686</v>
      </c>
      <c r="E2117" t="b">
        <f t="shared" si="133"/>
        <v>1</v>
      </c>
      <c r="F2117" t="b">
        <f t="shared" si="132"/>
        <v>0</v>
      </c>
      <c r="G2117" t="b">
        <f t="shared" si="134"/>
        <v>0</v>
      </c>
      <c r="H2117" t="b">
        <f t="shared" si="135"/>
        <v>0</v>
      </c>
      <c r="J2117" t="s">
        <v>36</v>
      </c>
      <c r="K2117">
        <v>1887</v>
      </c>
      <c r="L2117">
        <v>628</v>
      </c>
      <c r="N2117" t="s">
        <v>1687</v>
      </c>
      <c r="P2117" t="s">
        <v>37</v>
      </c>
      <c r="Q2117" t="s">
        <v>38</v>
      </c>
      <c r="R2117" t="s">
        <v>34</v>
      </c>
      <c r="T2117" t="s">
        <v>21</v>
      </c>
      <c r="U2117" t="s">
        <v>21</v>
      </c>
    </row>
    <row r="2118" spans="1:21">
      <c r="A2118">
        <v>2515925860</v>
      </c>
      <c r="B2118" s="3">
        <v>16</v>
      </c>
      <c r="C2118" s="3"/>
      <c r="D2118" t="s">
        <v>1623</v>
      </c>
      <c r="E2118" t="b">
        <f t="shared" si="133"/>
        <v>0</v>
      </c>
      <c r="F2118" t="b">
        <f t="shared" si="132"/>
        <v>1</v>
      </c>
      <c r="G2118" t="b">
        <f t="shared" si="134"/>
        <v>0</v>
      </c>
      <c r="H2118" t="b">
        <f t="shared" si="135"/>
        <v>0</v>
      </c>
      <c r="J2118" t="s">
        <v>52</v>
      </c>
      <c r="K2118">
        <v>2013</v>
      </c>
      <c r="L2118">
        <v>670</v>
      </c>
      <c r="N2118" t="s">
        <v>1624</v>
      </c>
      <c r="P2118" t="s">
        <v>54</v>
      </c>
      <c r="Q2118" t="s">
        <v>18</v>
      </c>
      <c r="R2118" t="s">
        <v>55</v>
      </c>
      <c r="T2118" t="s">
        <v>20</v>
      </c>
      <c r="U2118" t="s">
        <v>21</v>
      </c>
    </row>
    <row r="2119" spans="1:21">
      <c r="A2119">
        <v>2515927112</v>
      </c>
      <c r="B2119" s="3">
        <v>9</v>
      </c>
      <c r="C2119" s="3"/>
      <c r="D2119" t="s">
        <v>1625</v>
      </c>
      <c r="E2119" t="b">
        <f t="shared" si="133"/>
        <v>1</v>
      </c>
      <c r="F2119" t="b">
        <f t="shared" si="132"/>
        <v>0</v>
      </c>
      <c r="G2119" t="b">
        <f t="shared" si="134"/>
        <v>0</v>
      </c>
      <c r="H2119" t="b">
        <f t="shared" si="135"/>
        <v>0</v>
      </c>
      <c r="J2119" t="s">
        <v>32</v>
      </c>
      <c r="K2119">
        <v>1656</v>
      </c>
      <c r="L2119">
        <v>551</v>
      </c>
      <c r="N2119" t="s">
        <v>1624</v>
      </c>
      <c r="P2119" t="s">
        <v>24</v>
      </c>
      <c r="Q2119" t="s">
        <v>25</v>
      </c>
      <c r="R2119" t="s">
        <v>34</v>
      </c>
      <c r="T2119" t="s">
        <v>20</v>
      </c>
      <c r="U2119" t="s">
        <v>21</v>
      </c>
    </row>
    <row r="2120" spans="1:21">
      <c r="A2120">
        <v>2515930989</v>
      </c>
      <c r="B2120" s="3">
        <v>8</v>
      </c>
      <c r="C2120" s="3"/>
      <c r="D2120" t="s">
        <v>1727</v>
      </c>
      <c r="E2120" t="b">
        <f t="shared" si="133"/>
        <v>1</v>
      </c>
      <c r="F2120" t="b">
        <f t="shared" si="132"/>
        <v>0</v>
      </c>
      <c r="G2120" t="b">
        <f t="shared" si="134"/>
        <v>0</v>
      </c>
      <c r="H2120" t="b">
        <f t="shared" si="135"/>
        <v>0</v>
      </c>
      <c r="J2120" t="s">
        <v>36</v>
      </c>
      <c r="K2120">
        <v>1935</v>
      </c>
      <c r="L2120">
        <v>644</v>
      </c>
      <c r="N2120" t="s">
        <v>1728</v>
      </c>
      <c r="P2120" t="s">
        <v>37</v>
      </c>
      <c r="Q2120" t="s">
        <v>38</v>
      </c>
      <c r="R2120" t="s">
        <v>34</v>
      </c>
      <c r="T2120" t="s">
        <v>20</v>
      </c>
      <c r="U2120" t="s">
        <v>21</v>
      </c>
    </row>
    <row r="2121" spans="1:21">
      <c r="A2121">
        <v>2515958261</v>
      </c>
      <c r="B2121" s="3">
        <v>9</v>
      </c>
      <c r="C2121" s="3"/>
      <c r="D2121" t="s">
        <v>1599</v>
      </c>
      <c r="E2121" t="b">
        <f t="shared" si="133"/>
        <v>1</v>
      </c>
      <c r="F2121" t="b">
        <f t="shared" si="132"/>
        <v>0</v>
      </c>
      <c r="G2121" t="b">
        <f t="shared" si="134"/>
        <v>0</v>
      </c>
      <c r="H2121" t="b">
        <f t="shared" si="135"/>
        <v>0</v>
      </c>
      <c r="J2121" t="s">
        <v>32</v>
      </c>
      <c r="K2121">
        <v>1656</v>
      </c>
      <c r="L2121">
        <v>551</v>
      </c>
      <c r="N2121" t="s">
        <v>1600</v>
      </c>
      <c r="P2121" t="s">
        <v>24</v>
      </c>
      <c r="Q2121" t="s">
        <v>25</v>
      </c>
      <c r="R2121" t="s">
        <v>34</v>
      </c>
      <c r="T2121" t="s">
        <v>20</v>
      </c>
      <c r="U2121" t="s">
        <v>21</v>
      </c>
    </row>
    <row r="2122" spans="1:21">
      <c r="A2122">
        <v>2515960252</v>
      </c>
      <c r="B2122" s="3">
        <v>16</v>
      </c>
      <c r="C2122" s="3"/>
      <c r="D2122" t="s">
        <v>1601</v>
      </c>
      <c r="E2122" t="b">
        <f t="shared" si="133"/>
        <v>0</v>
      </c>
      <c r="F2122" t="b">
        <f t="shared" si="132"/>
        <v>1</v>
      </c>
      <c r="G2122" t="b">
        <f t="shared" si="134"/>
        <v>0</v>
      </c>
      <c r="H2122" t="b">
        <f t="shared" si="135"/>
        <v>0</v>
      </c>
      <c r="J2122" t="s">
        <v>52</v>
      </c>
      <c r="K2122">
        <v>2013</v>
      </c>
      <c r="L2122">
        <v>670</v>
      </c>
      <c r="N2122" t="s">
        <v>1600</v>
      </c>
      <c r="P2122" t="s">
        <v>54</v>
      </c>
      <c r="Q2122" t="s">
        <v>18</v>
      </c>
      <c r="R2122" t="s">
        <v>55</v>
      </c>
      <c r="T2122" t="s">
        <v>20</v>
      </c>
      <c r="U2122" t="s">
        <v>21</v>
      </c>
    </row>
    <row r="2123" spans="1:21">
      <c r="A2123">
        <v>2515964432</v>
      </c>
      <c r="B2123" s="3">
        <v>16</v>
      </c>
      <c r="C2123" s="3"/>
      <c r="D2123" t="s">
        <v>1584</v>
      </c>
      <c r="E2123" t="b">
        <f t="shared" si="133"/>
        <v>0</v>
      </c>
      <c r="F2123" t="b">
        <f t="shared" si="132"/>
        <v>1</v>
      </c>
      <c r="G2123" t="b">
        <f t="shared" si="134"/>
        <v>0</v>
      </c>
      <c r="H2123" t="b">
        <f t="shared" si="135"/>
        <v>0</v>
      </c>
      <c r="J2123" t="s">
        <v>52</v>
      </c>
      <c r="K2123">
        <v>1953</v>
      </c>
      <c r="L2123">
        <v>650</v>
      </c>
      <c r="N2123" t="s">
        <v>1585</v>
      </c>
      <c r="P2123" t="s">
        <v>54</v>
      </c>
      <c r="Q2123" t="s">
        <v>18</v>
      </c>
      <c r="R2123" t="s">
        <v>55</v>
      </c>
      <c r="T2123" t="s">
        <v>20</v>
      </c>
      <c r="U2123" t="s">
        <v>21</v>
      </c>
    </row>
    <row r="2124" spans="1:21">
      <c r="A2124">
        <v>2515965111</v>
      </c>
      <c r="B2124" s="3">
        <v>9</v>
      </c>
      <c r="C2124" s="3"/>
      <c r="D2124" t="s">
        <v>1586</v>
      </c>
      <c r="E2124" t="b">
        <f t="shared" si="133"/>
        <v>1</v>
      </c>
      <c r="F2124" t="b">
        <f t="shared" si="132"/>
        <v>0</v>
      </c>
      <c r="G2124" t="b">
        <f t="shared" si="134"/>
        <v>0</v>
      </c>
      <c r="H2124" t="b">
        <f t="shared" si="135"/>
        <v>0</v>
      </c>
      <c r="J2124" t="s">
        <v>32</v>
      </c>
      <c r="K2124">
        <v>1656</v>
      </c>
      <c r="L2124">
        <v>551</v>
      </c>
      <c r="N2124" t="s">
        <v>1585</v>
      </c>
      <c r="P2124" t="s">
        <v>24</v>
      </c>
      <c r="Q2124" t="s">
        <v>25</v>
      </c>
      <c r="R2124" t="s">
        <v>34</v>
      </c>
      <c r="T2124" t="s">
        <v>20</v>
      </c>
      <c r="U2124" t="s">
        <v>21</v>
      </c>
    </row>
    <row r="2125" spans="1:21">
      <c r="A2125">
        <v>2515968751</v>
      </c>
      <c r="B2125" s="3">
        <v>16</v>
      </c>
      <c r="C2125" s="3"/>
      <c r="D2125" t="s">
        <v>1519</v>
      </c>
      <c r="E2125" t="b">
        <f t="shared" si="133"/>
        <v>0</v>
      </c>
      <c r="F2125" t="b">
        <f t="shared" si="132"/>
        <v>1</v>
      </c>
      <c r="G2125" t="b">
        <f t="shared" si="134"/>
        <v>0</v>
      </c>
      <c r="H2125" t="b">
        <f t="shared" si="135"/>
        <v>0</v>
      </c>
      <c r="J2125" t="s">
        <v>52</v>
      </c>
      <c r="K2125">
        <v>2034</v>
      </c>
      <c r="L2125">
        <v>677</v>
      </c>
      <c r="N2125" t="s">
        <v>1520</v>
      </c>
      <c r="P2125" t="s">
        <v>54</v>
      </c>
      <c r="Q2125" t="s">
        <v>18</v>
      </c>
      <c r="R2125" t="s">
        <v>55</v>
      </c>
      <c r="T2125" t="s">
        <v>20</v>
      </c>
      <c r="U2125" t="s">
        <v>21</v>
      </c>
    </row>
    <row r="2126" spans="1:21">
      <c r="A2126">
        <v>2515969834</v>
      </c>
      <c r="B2126" s="3">
        <v>9</v>
      </c>
      <c r="C2126" s="3"/>
      <c r="D2126" t="s">
        <v>1521</v>
      </c>
      <c r="E2126" t="b">
        <f t="shared" si="133"/>
        <v>0</v>
      </c>
      <c r="F2126" t="b">
        <f t="shared" si="132"/>
        <v>0</v>
      </c>
      <c r="G2126" t="b">
        <f t="shared" si="134"/>
        <v>0</v>
      </c>
      <c r="H2126" t="b">
        <f t="shared" si="135"/>
        <v>0</v>
      </c>
      <c r="J2126" t="s">
        <v>32</v>
      </c>
      <c r="K2126">
        <v>1059</v>
      </c>
      <c r="L2126">
        <v>352</v>
      </c>
      <c r="N2126" t="s">
        <v>1520</v>
      </c>
      <c r="P2126" t="s">
        <v>24</v>
      </c>
      <c r="Q2126" t="s">
        <v>25</v>
      </c>
      <c r="R2126" t="s">
        <v>19</v>
      </c>
      <c r="T2126" t="s">
        <v>20</v>
      </c>
      <c r="U2126" t="s">
        <v>21</v>
      </c>
    </row>
    <row r="2127" spans="1:21">
      <c r="A2127">
        <v>2515972375</v>
      </c>
      <c r="B2127" s="3">
        <v>9</v>
      </c>
      <c r="C2127" s="3"/>
      <c r="D2127" t="s">
        <v>1543</v>
      </c>
      <c r="E2127" t="b">
        <f t="shared" si="133"/>
        <v>1</v>
      </c>
      <c r="F2127" t="b">
        <f t="shared" si="132"/>
        <v>0</v>
      </c>
      <c r="G2127" t="b">
        <f t="shared" si="134"/>
        <v>0</v>
      </c>
      <c r="H2127" t="b">
        <f t="shared" si="135"/>
        <v>0</v>
      </c>
      <c r="J2127" t="s">
        <v>32</v>
      </c>
      <c r="K2127">
        <v>1656</v>
      </c>
      <c r="L2127">
        <v>551</v>
      </c>
      <c r="N2127" t="s">
        <v>1544</v>
      </c>
      <c r="P2127" t="s">
        <v>24</v>
      </c>
      <c r="Q2127" t="s">
        <v>25</v>
      </c>
      <c r="R2127" t="s">
        <v>34</v>
      </c>
      <c r="T2127" t="s">
        <v>20</v>
      </c>
      <c r="U2127" t="s">
        <v>21</v>
      </c>
    </row>
    <row r="2128" spans="1:21">
      <c r="A2128">
        <v>2515974641</v>
      </c>
      <c r="B2128" s="3">
        <v>16</v>
      </c>
      <c r="C2128" s="3"/>
      <c r="D2128" t="s">
        <v>1545</v>
      </c>
      <c r="E2128" t="b">
        <f t="shared" si="133"/>
        <v>0</v>
      </c>
      <c r="F2128" t="b">
        <f t="shared" si="132"/>
        <v>1</v>
      </c>
      <c r="G2128" t="b">
        <f t="shared" si="134"/>
        <v>0</v>
      </c>
      <c r="H2128" t="b">
        <f t="shared" si="135"/>
        <v>0</v>
      </c>
      <c r="J2128" t="s">
        <v>52</v>
      </c>
      <c r="K2128">
        <v>2013</v>
      </c>
      <c r="L2128">
        <v>670</v>
      </c>
      <c r="N2128" t="s">
        <v>1544</v>
      </c>
      <c r="P2128" t="s">
        <v>54</v>
      </c>
      <c r="Q2128" t="s">
        <v>18</v>
      </c>
      <c r="R2128" t="s">
        <v>55</v>
      </c>
      <c r="T2128" t="s">
        <v>20</v>
      </c>
      <c r="U2128" t="s">
        <v>21</v>
      </c>
    </row>
    <row r="2129" spans="1:21">
      <c r="A2129">
        <v>2515975188</v>
      </c>
      <c r="B2129" s="3">
        <v>9</v>
      </c>
      <c r="C2129" s="3"/>
      <c r="D2129" t="s">
        <v>1546</v>
      </c>
      <c r="E2129" t="b">
        <f t="shared" si="133"/>
        <v>1</v>
      </c>
      <c r="F2129" t="b">
        <f t="shared" si="132"/>
        <v>0</v>
      </c>
      <c r="G2129" t="b">
        <f t="shared" si="134"/>
        <v>0</v>
      </c>
      <c r="H2129" t="b">
        <f t="shared" si="135"/>
        <v>0</v>
      </c>
      <c r="J2129" t="s">
        <v>32</v>
      </c>
      <c r="K2129">
        <v>1539</v>
      </c>
      <c r="L2129">
        <v>512</v>
      </c>
      <c r="N2129" t="s">
        <v>1544</v>
      </c>
      <c r="R2129" t="s">
        <v>34</v>
      </c>
      <c r="T2129" t="s">
        <v>21</v>
      </c>
      <c r="U2129" t="s">
        <v>21</v>
      </c>
    </row>
    <row r="2130" spans="1:21">
      <c r="A2130">
        <v>2515978489</v>
      </c>
      <c r="B2130" s="3">
        <v>9</v>
      </c>
      <c r="C2130" s="3"/>
      <c r="D2130" t="s">
        <v>1525</v>
      </c>
      <c r="E2130" t="b">
        <f t="shared" si="133"/>
        <v>1</v>
      </c>
      <c r="F2130" t="b">
        <f t="shared" si="132"/>
        <v>0</v>
      </c>
      <c r="G2130" t="b">
        <f t="shared" si="134"/>
        <v>0</v>
      </c>
      <c r="H2130" t="b">
        <f t="shared" si="135"/>
        <v>0</v>
      </c>
      <c r="J2130" t="s">
        <v>32</v>
      </c>
      <c r="K2130">
        <v>1656</v>
      </c>
      <c r="L2130">
        <v>551</v>
      </c>
      <c r="N2130" t="s">
        <v>1526</v>
      </c>
      <c r="P2130" t="s">
        <v>24</v>
      </c>
      <c r="Q2130" t="s">
        <v>25</v>
      </c>
      <c r="R2130" t="s">
        <v>34</v>
      </c>
      <c r="T2130" t="s">
        <v>20</v>
      </c>
      <c r="U2130" t="s">
        <v>21</v>
      </c>
    </row>
    <row r="2131" spans="1:21">
      <c r="A2131">
        <v>2515978554</v>
      </c>
      <c r="B2131" s="3">
        <v>9</v>
      </c>
      <c r="C2131" s="3"/>
      <c r="D2131" t="s">
        <v>1527</v>
      </c>
      <c r="E2131" t="b">
        <f t="shared" si="133"/>
        <v>1</v>
      </c>
      <c r="F2131" t="b">
        <f t="shared" si="132"/>
        <v>0</v>
      </c>
      <c r="G2131" t="b">
        <f t="shared" si="134"/>
        <v>0</v>
      </c>
      <c r="H2131" t="b">
        <f t="shared" si="135"/>
        <v>0</v>
      </c>
      <c r="J2131" t="s">
        <v>32</v>
      </c>
      <c r="K2131">
        <v>1539</v>
      </c>
      <c r="L2131">
        <v>512</v>
      </c>
      <c r="N2131" t="s">
        <v>1526</v>
      </c>
      <c r="R2131" t="s">
        <v>34</v>
      </c>
      <c r="T2131" t="s">
        <v>21</v>
      </c>
      <c r="U2131" t="s">
        <v>21</v>
      </c>
    </row>
    <row r="2132" spans="1:21">
      <c r="A2132">
        <v>2515979647</v>
      </c>
      <c r="B2132" s="3">
        <v>16</v>
      </c>
      <c r="C2132" s="3"/>
      <c r="D2132" t="s">
        <v>1528</v>
      </c>
      <c r="E2132" t="b">
        <f t="shared" si="133"/>
        <v>0</v>
      </c>
      <c r="F2132" t="b">
        <f t="shared" si="132"/>
        <v>1</v>
      </c>
      <c r="G2132" t="b">
        <f t="shared" si="134"/>
        <v>0</v>
      </c>
      <c r="H2132" t="b">
        <f t="shared" si="135"/>
        <v>0</v>
      </c>
      <c r="J2132" t="s">
        <v>52</v>
      </c>
      <c r="K2132">
        <v>2013</v>
      </c>
      <c r="L2132">
        <v>670</v>
      </c>
      <c r="N2132" t="s">
        <v>1526</v>
      </c>
      <c r="P2132" t="s">
        <v>54</v>
      </c>
      <c r="Q2132" t="s">
        <v>18</v>
      </c>
      <c r="R2132" t="s">
        <v>55</v>
      </c>
      <c r="T2132" t="s">
        <v>20</v>
      </c>
      <c r="U2132" t="s">
        <v>21</v>
      </c>
    </row>
    <row r="2133" spans="1:21">
      <c r="A2133">
        <v>2515981607</v>
      </c>
      <c r="B2133" s="3">
        <v>9</v>
      </c>
      <c r="C2133" s="3"/>
      <c r="D2133" t="s">
        <v>1620</v>
      </c>
      <c r="E2133" t="b">
        <f t="shared" si="133"/>
        <v>1</v>
      </c>
      <c r="F2133" t="b">
        <f t="shared" si="132"/>
        <v>0</v>
      </c>
      <c r="G2133" t="b">
        <f t="shared" si="134"/>
        <v>0</v>
      </c>
      <c r="H2133" t="b">
        <f t="shared" si="135"/>
        <v>0</v>
      </c>
      <c r="J2133" t="s">
        <v>32</v>
      </c>
      <c r="K2133">
        <v>1656</v>
      </c>
      <c r="L2133">
        <v>551</v>
      </c>
      <c r="N2133" t="s">
        <v>1621</v>
      </c>
      <c r="P2133" t="s">
        <v>24</v>
      </c>
      <c r="Q2133" t="s">
        <v>25</v>
      </c>
      <c r="R2133" t="s">
        <v>34</v>
      </c>
      <c r="T2133" t="s">
        <v>20</v>
      </c>
      <c r="U2133" t="s">
        <v>21</v>
      </c>
    </row>
    <row r="2134" spans="1:21">
      <c r="A2134">
        <v>2515985446</v>
      </c>
      <c r="B2134" s="3">
        <v>16</v>
      </c>
      <c r="C2134" s="3"/>
      <c r="D2134" t="s">
        <v>1622</v>
      </c>
      <c r="E2134" t="b">
        <f t="shared" si="133"/>
        <v>0</v>
      </c>
      <c r="F2134" t="b">
        <f t="shared" si="132"/>
        <v>1</v>
      </c>
      <c r="G2134" t="b">
        <f t="shared" si="134"/>
        <v>0</v>
      </c>
      <c r="H2134" t="b">
        <f t="shared" si="135"/>
        <v>0</v>
      </c>
      <c r="J2134" t="s">
        <v>52</v>
      </c>
      <c r="K2134">
        <v>2013</v>
      </c>
      <c r="L2134">
        <v>670</v>
      </c>
      <c r="N2134" t="s">
        <v>1621</v>
      </c>
      <c r="P2134" t="s">
        <v>54</v>
      </c>
      <c r="Q2134" t="s">
        <v>18</v>
      </c>
      <c r="R2134" t="s">
        <v>55</v>
      </c>
      <c r="T2134" t="s">
        <v>20</v>
      </c>
      <c r="U2134" t="s">
        <v>21</v>
      </c>
    </row>
    <row r="2135" spans="1:21">
      <c r="A2135">
        <v>2515988047</v>
      </c>
      <c r="B2135" s="3">
        <v>16</v>
      </c>
      <c r="C2135" s="3"/>
      <c r="D2135" t="s">
        <v>1529</v>
      </c>
      <c r="E2135" t="b">
        <f t="shared" si="133"/>
        <v>0</v>
      </c>
      <c r="F2135" t="b">
        <f t="shared" si="132"/>
        <v>1</v>
      </c>
      <c r="G2135" t="b">
        <f t="shared" si="134"/>
        <v>0</v>
      </c>
      <c r="H2135" t="b">
        <f t="shared" si="135"/>
        <v>0</v>
      </c>
      <c r="J2135" t="s">
        <v>52</v>
      </c>
      <c r="K2135">
        <v>2013</v>
      </c>
      <c r="L2135">
        <v>670</v>
      </c>
      <c r="N2135" t="s">
        <v>1530</v>
      </c>
      <c r="P2135" t="s">
        <v>54</v>
      </c>
      <c r="Q2135" t="s">
        <v>18</v>
      </c>
      <c r="R2135" t="s">
        <v>55</v>
      </c>
      <c r="T2135" t="s">
        <v>20</v>
      </c>
      <c r="U2135" t="s">
        <v>21</v>
      </c>
    </row>
    <row r="2136" spans="1:21">
      <c r="A2136">
        <v>2515989273</v>
      </c>
      <c r="B2136" s="3">
        <v>9</v>
      </c>
      <c r="C2136" s="3"/>
      <c r="D2136" t="s">
        <v>1531</v>
      </c>
      <c r="E2136" t="b">
        <f t="shared" si="133"/>
        <v>1</v>
      </c>
      <c r="F2136" t="b">
        <f t="shared" si="132"/>
        <v>0</v>
      </c>
      <c r="G2136" t="b">
        <f t="shared" si="134"/>
        <v>0</v>
      </c>
      <c r="H2136" t="b">
        <f t="shared" si="135"/>
        <v>0</v>
      </c>
      <c r="J2136" t="s">
        <v>32</v>
      </c>
      <c r="K2136">
        <v>1656</v>
      </c>
      <c r="L2136">
        <v>551</v>
      </c>
      <c r="N2136" t="s">
        <v>1530</v>
      </c>
      <c r="P2136" t="s">
        <v>24</v>
      </c>
      <c r="Q2136" t="s">
        <v>25</v>
      </c>
      <c r="R2136" t="s">
        <v>34</v>
      </c>
      <c r="T2136" t="s">
        <v>20</v>
      </c>
      <c r="U2136" t="s">
        <v>21</v>
      </c>
    </row>
    <row r="2137" spans="1:21">
      <c r="A2137">
        <v>2515990473</v>
      </c>
      <c r="B2137" s="3">
        <v>9</v>
      </c>
      <c r="C2137" s="3"/>
      <c r="D2137" t="s">
        <v>1532</v>
      </c>
      <c r="E2137" t="b">
        <f t="shared" si="133"/>
        <v>1</v>
      </c>
      <c r="F2137" t="b">
        <f t="shared" si="132"/>
        <v>0</v>
      </c>
      <c r="G2137" t="b">
        <f t="shared" si="134"/>
        <v>0</v>
      </c>
      <c r="H2137" t="b">
        <f t="shared" si="135"/>
        <v>0</v>
      </c>
      <c r="J2137" t="s">
        <v>32</v>
      </c>
      <c r="K2137">
        <v>1539</v>
      </c>
      <c r="L2137">
        <v>512</v>
      </c>
      <c r="N2137" t="s">
        <v>1530</v>
      </c>
      <c r="R2137" t="s">
        <v>34</v>
      </c>
      <c r="T2137" t="s">
        <v>21</v>
      </c>
      <c r="U2137" t="s">
        <v>21</v>
      </c>
    </row>
    <row r="2138" spans="1:21">
      <c r="A2138">
        <v>2515994212</v>
      </c>
      <c r="B2138" s="3">
        <v>16</v>
      </c>
      <c r="C2138" s="3"/>
      <c r="D2138" t="s">
        <v>1593</v>
      </c>
      <c r="E2138" t="b">
        <f t="shared" si="133"/>
        <v>0</v>
      </c>
      <c r="F2138" t="b">
        <f t="shared" si="132"/>
        <v>1</v>
      </c>
      <c r="G2138" t="b">
        <f t="shared" si="134"/>
        <v>0</v>
      </c>
      <c r="H2138" t="b">
        <f t="shared" si="135"/>
        <v>0</v>
      </c>
      <c r="J2138" t="s">
        <v>52</v>
      </c>
      <c r="K2138">
        <v>1953</v>
      </c>
      <c r="L2138">
        <v>650</v>
      </c>
      <c r="N2138" t="s">
        <v>1594</v>
      </c>
      <c r="P2138" t="s">
        <v>54</v>
      </c>
      <c r="Q2138" t="s">
        <v>18</v>
      </c>
      <c r="R2138" t="s">
        <v>55</v>
      </c>
      <c r="T2138" t="s">
        <v>20</v>
      </c>
      <c r="U2138" t="s">
        <v>21</v>
      </c>
    </row>
    <row r="2139" spans="1:21">
      <c r="A2139">
        <v>2515995487</v>
      </c>
      <c r="B2139" s="3">
        <v>9</v>
      </c>
      <c r="C2139" s="3"/>
      <c r="D2139" t="s">
        <v>1595</v>
      </c>
      <c r="E2139" t="b">
        <f t="shared" si="133"/>
        <v>1</v>
      </c>
      <c r="F2139" t="b">
        <f t="shared" si="132"/>
        <v>0</v>
      </c>
      <c r="G2139" t="b">
        <f t="shared" si="134"/>
        <v>0</v>
      </c>
      <c r="H2139" t="b">
        <f t="shared" si="135"/>
        <v>0</v>
      </c>
      <c r="J2139" t="s">
        <v>32</v>
      </c>
      <c r="K2139">
        <v>1656</v>
      </c>
      <c r="L2139">
        <v>551</v>
      </c>
      <c r="N2139" t="s">
        <v>1594</v>
      </c>
      <c r="P2139" t="s">
        <v>24</v>
      </c>
      <c r="Q2139" t="s">
        <v>25</v>
      </c>
      <c r="R2139" t="s">
        <v>34</v>
      </c>
      <c r="T2139" t="s">
        <v>20</v>
      </c>
      <c r="U2139" t="s">
        <v>21</v>
      </c>
    </row>
    <row r="2140" spans="1:21">
      <c r="A2140">
        <v>2515996919</v>
      </c>
      <c r="B2140" s="3">
        <v>9</v>
      </c>
      <c r="C2140" s="3"/>
      <c r="D2140" t="s">
        <v>1617</v>
      </c>
      <c r="E2140" t="b">
        <f t="shared" si="133"/>
        <v>1</v>
      </c>
      <c r="F2140" t="b">
        <f t="shared" ref="F2140:F2203" si="136">ISNUMBER(SEARCH("pfam09678",R2140))</f>
        <v>0</v>
      </c>
      <c r="G2140" t="b">
        <f t="shared" si="134"/>
        <v>0</v>
      </c>
      <c r="H2140" t="b">
        <f t="shared" si="135"/>
        <v>0</v>
      </c>
      <c r="J2140" t="s">
        <v>32</v>
      </c>
      <c r="K2140">
        <v>1656</v>
      </c>
      <c r="L2140">
        <v>551</v>
      </c>
      <c r="N2140" t="s">
        <v>1618</v>
      </c>
      <c r="P2140" t="s">
        <v>24</v>
      </c>
      <c r="Q2140" t="s">
        <v>25</v>
      </c>
      <c r="R2140" t="s">
        <v>34</v>
      </c>
      <c r="T2140" t="s">
        <v>20</v>
      </c>
      <c r="U2140" t="s">
        <v>21</v>
      </c>
    </row>
    <row r="2141" spans="1:21">
      <c r="A2141">
        <v>2515999383</v>
      </c>
      <c r="B2141" s="3">
        <v>16</v>
      </c>
      <c r="C2141" s="3"/>
      <c r="D2141" t="s">
        <v>1619</v>
      </c>
      <c r="E2141" t="b">
        <f t="shared" si="133"/>
        <v>0</v>
      </c>
      <c r="F2141" t="b">
        <f t="shared" si="136"/>
        <v>1</v>
      </c>
      <c r="G2141" t="b">
        <f t="shared" si="134"/>
        <v>0</v>
      </c>
      <c r="H2141" t="b">
        <f t="shared" si="135"/>
        <v>0</v>
      </c>
      <c r="J2141" t="s">
        <v>52</v>
      </c>
      <c r="K2141">
        <v>1953</v>
      </c>
      <c r="L2141">
        <v>650</v>
      </c>
      <c r="N2141" t="s">
        <v>1618</v>
      </c>
      <c r="P2141" t="s">
        <v>54</v>
      </c>
      <c r="Q2141" t="s">
        <v>18</v>
      </c>
      <c r="R2141" t="s">
        <v>55</v>
      </c>
      <c r="T2141" t="s">
        <v>20</v>
      </c>
      <c r="U2141" t="s">
        <v>21</v>
      </c>
    </row>
    <row r="2142" spans="1:21">
      <c r="A2142">
        <v>2516001142</v>
      </c>
      <c r="B2142" s="3">
        <v>9</v>
      </c>
      <c r="C2142" s="3"/>
      <c r="D2142" t="s">
        <v>1556</v>
      </c>
      <c r="E2142" t="b">
        <f t="shared" si="133"/>
        <v>1</v>
      </c>
      <c r="F2142" t="b">
        <f t="shared" si="136"/>
        <v>0</v>
      </c>
      <c r="G2142" t="b">
        <f t="shared" si="134"/>
        <v>0</v>
      </c>
      <c r="H2142" t="b">
        <f t="shared" si="135"/>
        <v>0</v>
      </c>
      <c r="J2142" t="s">
        <v>32</v>
      </c>
      <c r="K2142">
        <v>1656</v>
      </c>
      <c r="L2142">
        <v>551</v>
      </c>
      <c r="N2142" t="s">
        <v>1557</v>
      </c>
      <c r="P2142" t="s">
        <v>24</v>
      </c>
      <c r="Q2142" t="s">
        <v>25</v>
      </c>
      <c r="R2142" t="s">
        <v>34</v>
      </c>
      <c r="T2142" t="s">
        <v>20</v>
      </c>
      <c r="U2142" t="s">
        <v>21</v>
      </c>
    </row>
    <row r="2143" spans="1:21">
      <c r="A2143">
        <v>2516001209</v>
      </c>
      <c r="B2143" s="3">
        <v>9</v>
      </c>
      <c r="C2143" s="3"/>
      <c r="D2143" t="s">
        <v>1558</v>
      </c>
      <c r="E2143" t="b">
        <f t="shared" si="133"/>
        <v>1</v>
      </c>
      <c r="F2143" t="b">
        <f t="shared" si="136"/>
        <v>0</v>
      </c>
      <c r="G2143" t="b">
        <f t="shared" si="134"/>
        <v>0</v>
      </c>
      <c r="H2143" t="b">
        <f t="shared" si="135"/>
        <v>0</v>
      </c>
      <c r="J2143" t="s">
        <v>32</v>
      </c>
      <c r="K2143">
        <v>1533</v>
      </c>
      <c r="L2143">
        <v>510</v>
      </c>
      <c r="N2143" t="s">
        <v>1557</v>
      </c>
      <c r="R2143" t="s">
        <v>34</v>
      </c>
      <c r="T2143" t="s">
        <v>21</v>
      </c>
      <c r="U2143" t="s">
        <v>21</v>
      </c>
    </row>
    <row r="2144" spans="1:21">
      <c r="A2144">
        <v>2516004307</v>
      </c>
      <c r="B2144" s="3">
        <v>16</v>
      </c>
      <c r="C2144" s="3"/>
      <c r="D2144" t="s">
        <v>1559</v>
      </c>
      <c r="E2144" t="b">
        <f t="shared" si="133"/>
        <v>0</v>
      </c>
      <c r="F2144" t="b">
        <f t="shared" si="136"/>
        <v>1</v>
      </c>
      <c r="G2144" t="b">
        <f t="shared" si="134"/>
        <v>0</v>
      </c>
      <c r="H2144" t="b">
        <f t="shared" si="135"/>
        <v>0</v>
      </c>
      <c r="J2144" t="s">
        <v>52</v>
      </c>
      <c r="K2144">
        <v>2013</v>
      </c>
      <c r="L2144">
        <v>670</v>
      </c>
      <c r="N2144" t="s">
        <v>1557</v>
      </c>
      <c r="P2144" t="s">
        <v>54</v>
      </c>
      <c r="Q2144" t="s">
        <v>18</v>
      </c>
      <c r="R2144" t="s">
        <v>55</v>
      </c>
      <c r="T2144" t="s">
        <v>20</v>
      </c>
      <c r="U2144" t="s">
        <v>21</v>
      </c>
    </row>
    <row r="2145" spans="1:21">
      <c r="A2145">
        <v>2516008543</v>
      </c>
      <c r="B2145" s="3">
        <v>16</v>
      </c>
      <c r="C2145" s="3"/>
      <c r="D2145" t="s">
        <v>1580</v>
      </c>
      <c r="E2145" t="b">
        <f t="shared" si="133"/>
        <v>0</v>
      </c>
      <c r="F2145" t="b">
        <f t="shared" si="136"/>
        <v>1</v>
      </c>
      <c r="G2145" t="b">
        <f t="shared" si="134"/>
        <v>0</v>
      </c>
      <c r="H2145" t="b">
        <f t="shared" si="135"/>
        <v>0</v>
      </c>
      <c r="J2145" t="s">
        <v>52</v>
      </c>
      <c r="K2145">
        <v>2013</v>
      </c>
      <c r="L2145">
        <v>670</v>
      </c>
      <c r="N2145" t="s">
        <v>1581</v>
      </c>
      <c r="P2145" t="s">
        <v>54</v>
      </c>
      <c r="Q2145" t="s">
        <v>18</v>
      </c>
      <c r="R2145" t="s">
        <v>55</v>
      </c>
      <c r="T2145" t="s">
        <v>20</v>
      </c>
      <c r="U2145" t="s">
        <v>21</v>
      </c>
    </row>
    <row r="2146" spans="1:21">
      <c r="A2146">
        <v>2516009987</v>
      </c>
      <c r="B2146" s="3">
        <v>9</v>
      </c>
      <c r="C2146" s="3"/>
      <c r="D2146" t="s">
        <v>1582</v>
      </c>
      <c r="E2146" t="b">
        <f t="shared" si="133"/>
        <v>1</v>
      </c>
      <c r="F2146" t="b">
        <f t="shared" si="136"/>
        <v>0</v>
      </c>
      <c r="G2146" t="b">
        <f t="shared" si="134"/>
        <v>0</v>
      </c>
      <c r="H2146" t="b">
        <f t="shared" si="135"/>
        <v>0</v>
      </c>
      <c r="J2146" t="s">
        <v>32</v>
      </c>
      <c r="K2146">
        <v>1656</v>
      </c>
      <c r="L2146">
        <v>551</v>
      </c>
      <c r="N2146" t="s">
        <v>1581</v>
      </c>
      <c r="P2146" t="s">
        <v>24</v>
      </c>
      <c r="Q2146" t="s">
        <v>25</v>
      </c>
      <c r="R2146" t="s">
        <v>34</v>
      </c>
      <c r="T2146" t="s">
        <v>20</v>
      </c>
      <c r="U2146" t="s">
        <v>21</v>
      </c>
    </row>
    <row r="2147" spans="1:21">
      <c r="A2147">
        <v>2516011491</v>
      </c>
      <c r="B2147" s="3">
        <v>9</v>
      </c>
      <c r="C2147" s="3"/>
      <c r="D2147" t="s">
        <v>1583</v>
      </c>
      <c r="E2147" t="b">
        <f t="shared" si="133"/>
        <v>1</v>
      </c>
      <c r="F2147" t="b">
        <f t="shared" si="136"/>
        <v>0</v>
      </c>
      <c r="G2147" t="b">
        <f t="shared" si="134"/>
        <v>0</v>
      </c>
      <c r="H2147" t="b">
        <f t="shared" si="135"/>
        <v>0</v>
      </c>
      <c r="J2147" t="s">
        <v>32</v>
      </c>
      <c r="K2147">
        <v>1539</v>
      </c>
      <c r="L2147">
        <v>512</v>
      </c>
      <c r="N2147" t="s">
        <v>1581</v>
      </c>
      <c r="R2147" t="s">
        <v>34</v>
      </c>
      <c r="T2147" t="s">
        <v>21</v>
      </c>
      <c r="U2147" t="s">
        <v>21</v>
      </c>
    </row>
    <row r="2148" spans="1:21">
      <c r="A2148">
        <v>2516013925</v>
      </c>
      <c r="B2148" s="3">
        <v>16</v>
      </c>
      <c r="C2148" s="3"/>
      <c r="D2148" t="s">
        <v>1576</v>
      </c>
      <c r="E2148" t="b">
        <f t="shared" si="133"/>
        <v>0</v>
      </c>
      <c r="F2148" t="b">
        <f t="shared" si="136"/>
        <v>1</v>
      </c>
      <c r="G2148" t="b">
        <f t="shared" si="134"/>
        <v>0</v>
      </c>
      <c r="H2148" t="b">
        <f t="shared" si="135"/>
        <v>0</v>
      </c>
      <c r="J2148" t="s">
        <v>52</v>
      </c>
      <c r="K2148">
        <v>2013</v>
      </c>
      <c r="L2148">
        <v>670</v>
      </c>
      <c r="N2148" t="s">
        <v>1577</v>
      </c>
      <c r="P2148" t="s">
        <v>54</v>
      </c>
      <c r="Q2148" t="s">
        <v>18</v>
      </c>
      <c r="R2148" t="s">
        <v>55</v>
      </c>
      <c r="T2148" t="s">
        <v>20</v>
      </c>
      <c r="U2148" t="s">
        <v>21</v>
      </c>
    </row>
    <row r="2149" spans="1:21">
      <c r="A2149">
        <v>2516014998</v>
      </c>
      <c r="B2149" s="3">
        <v>9</v>
      </c>
      <c r="C2149" s="3"/>
      <c r="D2149" t="s">
        <v>1578</v>
      </c>
      <c r="E2149" t="b">
        <f t="shared" si="133"/>
        <v>1</v>
      </c>
      <c r="F2149" t="b">
        <f t="shared" si="136"/>
        <v>0</v>
      </c>
      <c r="G2149" t="b">
        <f t="shared" si="134"/>
        <v>0</v>
      </c>
      <c r="H2149" t="b">
        <f t="shared" si="135"/>
        <v>0</v>
      </c>
      <c r="J2149" t="s">
        <v>32</v>
      </c>
      <c r="K2149">
        <v>1656</v>
      </c>
      <c r="L2149">
        <v>551</v>
      </c>
      <c r="N2149" t="s">
        <v>1577</v>
      </c>
      <c r="P2149" t="s">
        <v>24</v>
      </c>
      <c r="Q2149" t="s">
        <v>25</v>
      </c>
      <c r="R2149" t="s">
        <v>34</v>
      </c>
      <c r="T2149" t="s">
        <v>20</v>
      </c>
      <c r="U2149" t="s">
        <v>21</v>
      </c>
    </row>
    <row r="2150" spans="1:21">
      <c r="A2150">
        <v>2516015060</v>
      </c>
      <c r="B2150" s="3">
        <v>9</v>
      </c>
      <c r="C2150" s="3"/>
      <c r="D2150" t="s">
        <v>1579</v>
      </c>
      <c r="E2150" t="b">
        <f t="shared" si="133"/>
        <v>1</v>
      </c>
      <c r="F2150" t="b">
        <f t="shared" si="136"/>
        <v>0</v>
      </c>
      <c r="G2150" t="b">
        <f t="shared" si="134"/>
        <v>0</v>
      </c>
      <c r="H2150" t="b">
        <f t="shared" si="135"/>
        <v>0</v>
      </c>
      <c r="J2150" t="s">
        <v>32</v>
      </c>
      <c r="K2150">
        <v>1539</v>
      </c>
      <c r="L2150">
        <v>512</v>
      </c>
      <c r="N2150" t="s">
        <v>1577</v>
      </c>
      <c r="R2150" t="s">
        <v>34</v>
      </c>
      <c r="T2150" t="s">
        <v>21</v>
      </c>
      <c r="U2150" t="s">
        <v>21</v>
      </c>
    </row>
    <row r="2151" spans="1:21">
      <c r="A2151">
        <v>2516021331</v>
      </c>
      <c r="B2151" s="3">
        <v>4</v>
      </c>
      <c r="C2151" s="3"/>
      <c r="D2151" t="s">
        <v>1072</v>
      </c>
      <c r="E2151" t="b">
        <f t="shared" si="133"/>
        <v>0</v>
      </c>
      <c r="F2151" t="b">
        <f t="shared" si="136"/>
        <v>0</v>
      </c>
      <c r="G2151" t="b">
        <f t="shared" si="134"/>
        <v>0</v>
      </c>
      <c r="H2151" t="b">
        <f t="shared" si="135"/>
        <v>0</v>
      </c>
      <c r="J2151" t="s">
        <v>15</v>
      </c>
      <c r="K2151">
        <v>459</v>
      </c>
      <c r="L2151">
        <v>152</v>
      </c>
      <c r="N2151" t="s">
        <v>1073</v>
      </c>
      <c r="P2151" t="s">
        <v>17</v>
      </c>
      <c r="Q2151" t="s">
        <v>18</v>
      </c>
      <c r="R2151" t="s">
        <v>19</v>
      </c>
      <c r="T2151" t="s">
        <v>20</v>
      </c>
      <c r="U2151" t="s">
        <v>21</v>
      </c>
    </row>
    <row r="2152" spans="1:21">
      <c r="A2152">
        <v>2516021579</v>
      </c>
      <c r="B2152" s="3">
        <v>8</v>
      </c>
      <c r="C2152" s="3"/>
      <c r="D2152" t="s">
        <v>1074</v>
      </c>
      <c r="E2152" t="b">
        <f t="shared" si="133"/>
        <v>0</v>
      </c>
      <c r="F2152" t="b">
        <f t="shared" si="136"/>
        <v>0</v>
      </c>
      <c r="G2152" t="b">
        <f t="shared" si="134"/>
        <v>0</v>
      </c>
      <c r="H2152" t="b">
        <f t="shared" si="135"/>
        <v>0</v>
      </c>
      <c r="J2152" t="s">
        <v>32</v>
      </c>
      <c r="K2152">
        <v>927</v>
      </c>
      <c r="L2152">
        <v>308</v>
      </c>
      <c r="N2152" t="s">
        <v>1073</v>
      </c>
      <c r="P2152" t="s">
        <v>24</v>
      </c>
      <c r="Q2152" t="s">
        <v>25</v>
      </c>
      <c r="R2152" t="s">
        <v>19</v>
      </c>
      <c r="T2152" t="s">
        <v>20</v>
      </c>
      <c r="U2152" t="s">
        <v>21</v>
      </c>
    </row>
    <row r="2153" spans="1:21">
      <c r="A2153">
        <v>2516022061</v>
      </c>
      <c r="B2153" s="3">
        <v>8</v>
      </c>
      <c r="C2153" s="3"/>
      <c r="D2153" t="s">
        <v>1075</v>
      </c>
      <c r="E2153" t="b">
        <f t="shared" si="133"/>
        <v>0</v>
      </c>
      <c r="F2153" t="b">
        <f t="shared" si="136"/>
        <v>0</v>
      </c>
      <c r="G2153" t="b">
        <f t="shared" si="134"/>
        <v>0</v>
      </c>
      <c r="H2153" t="b">
        <f t="shared" si="135"/>
        <v>0</v>
      </c>
      <c r="J2153" t="s">
        <v>32</v>
      </c>
      <c r="K2153">
        <v>906</v>
      </c>
      <c r="L2153">
        <v>301</v>
      </c>
      <c r="N2153" t="s">
        <v>1073</v>
      </c>
      <c r="P2153" t="s">
        <v>24</v>
      </c>
      <c r="Q2153" t="s">
        <v>25</v>
      </c>
      <c r="R2153" t="s">
        <v>19</v>
      </c>
      <c r="T2153" t="s">
        <v>20</v>
      </c>
      <c r="U2153" t="s">
        <v>21</v>
      </c>
    </row>
    <row r="2154" spans="1:21">
      <c r="A2154">
        <v>2516039881</v>
      </c>
      <c r="B2154" s="3">
        <v>16</v>
      </c>
      <c r="C2154" s="3"/>
      <c r="D2154" t="s">
        <v>1533</v>
      </c>
      <c r="E2154" t="b">
        <f t="shared" si="133"/>
        <v>0</v>
      </c>
      <c r="F2154" t="b">
        <f t="shared" si="136"/>
        <v>1</v>
      </c>
      <c r="G2154" t="b">
        <f t="shared" si="134"/>
        <v>0</v>
      </c>
      <c r="H2154" t="b">
        <f t="shared" si="135"/>
        <v>0</v>
      </c>
      <c r="J2154" t="s">
        <v>52</v>
      </c>
      <c r="K2154">
        <v>2013</v>
      </c>
      <c r="L2154">
        <v>670</v>
      </c>
      <c r="N2154" t="s">
        <v>1534</v>
      </c>
      <c r="P2154" t="s">
        <v>54</v>
      </c>
      <c r="Q2154" t="s">
        <v>18</v>
      </c>
      <c r="R2154" t="s">
        <v>55</v>
      </c>
      <c r="T2154" t="s">
        <v>20</v>
      </c>
      <c r="U2154" t="s">
        <v>21</v>
      </c>
    </row>
    <row r="2155" spans="1:21">
      <c r="A2155">
        <v>2516040997</v>
      </c>
      <c r="B2155" s="3">
        <v>9</v>
      </c>
      <c r="C2155" s="3"/>
      <c r="D2155" t="s">
        <v>1535</v>
      </c>
      <c r="E2155" t="b">
        <f t="shared" si="133"/>
        <v>1</v>
      </c>
      <c r="F2155" t="b">
        <f t="shared" si="136"/>
        <v>0</v>
      </c>
      <c r="G2155" t="b">
        <f t="shared" si="134"/>
        <v>0</v>
      </c>
      <c r="H2155" t="b">
        <f t="shared" si="135"/>
        <v>0</v>
      </c>
      <c r="J2155" t="s">
        <v>32</v>
      </c>
      <c r="K2155">
        <v>1656</v>
      </c>
      <c r="L2155">
        <v>551</v>
      </c>
      <c r="N2155" t="s">
        <v>1534</v>
      </c>
      <c r="P2155" t="s">
        <v>24</v>
      </c>
      <c r="Q2155" t="s">
        <v>25</v>
      </c>
      <c r="R2155" t="s">
        <v>34</v>
      </c>
      <c r="T2155" t="s">
        <v>20</v>
      </c>
      <c r="U2155" t="s">
        <v>21</v>
      </c>
    </row>
    <row r="2156" spans="1:21">
      <c r="A2156">
        <v>2516041925</v>
      </c>
      <c r="B2156" s="3">
        <v>1</v>
      </c>
      <c r="C2156" s="3"/>
      <c r="D2156" t="s">
        <v>1536</v>
      </c>
      <c r="E2156" t="b">
        <f t="shared" si="133"/>
        <v>0</v>
      </c>
      <c r="F2156" t="b">
        <f t="shared" si="136"/>
        <v>0</v>
      </c>
      <c r="G2156" t="b">
        <f t="shared" si="134"/>
        <v>0</v>
      </c>
      <c r="H2156" t="b">
        <f t="shared" si="135"/>
        <v>0</v>
      </c>
      <c r="J2156" t="s">
        <v>282</v>
      </c>
      <c r="K2156">
        <v>204</v>
      </c>
      <c r="L2156">
        <v>67</v>
      </c>
      <c r="N2156" t="s">
        <v>1534</v>
      </c>
      <c r="R2156" t="s">
        <v>19</v>
      </c>
      <c r="T2156" t="s">
        <v>20</v>
      </c>
      <c r="U2156" t="s">
        <v>21</v>
      </c>
    </row>
    <row r="2157" spans="1:21">
      <c r="A2157">
        <v>2516041991</v>
      </c>
      <c r="B2157" s="3">
        <v>9</v>
      </c>
      <c r="C2157" s="3"/>
      <c r="D2157" t="s">
        <v>1537</v>
      </c>
      <c r="E2157" t="b">
        <f t="shared" si="133"/>
        <v>1</v>
      </c>
      <c r="F2157" t="b">
        <f t="shared" si="136"/>
        <v>0</v>
      </c>
      <c r="G2157" t="b">
        <f t="shared" si="134"/>
        <v>0</v>
      </c>
      <c r="H2157" t="b">
        <f t="shared" si="135"/>
        <v>0</v>
      </c>
      <c r="J2157" t="s">
        <v>32</v>
      </c>
      <c r="K2157">
        <v>1533</v>
      </c>
      <c r="L2157">
        <v>510</v>
      </c>
      <c r="N2157" t="s">
        <v>1534</v>
      </c>
      <c r="R2157" t="s">
        <v>34</v>
      </c>
      <c r="T2157" t="s">
        <v>21</v>
      </c>
      <c r="U2157" t="s">
        <v>21</v>
      </c>
    </row>
    <row r="2158" spans="1:21">
      <c r="A2158">
        <v>2516042771</v>
      </c>
      <c r="B2158" s="3">
        <v>9</v>
      </c>
      <c r="C2158" s="3"/>
      <c r="D2158" t="s">
        <v>1587</v>
      </c>
      <c r="E2158" t="b">
        <f t="shared" si="133"/>
        <v>1</v>
      </c>
      <c r="F2158" t="b">
        <f t="shared" si="136"/>
        <v>0</v>
      </c>
      <c r="G2158" t="b">
        <f t="shared" si="134"/>
        <v>0</v>
      </c>
      <c r="H2158" t="b">
        <f t="shared" si="135"/>
        <v>0</v>
      </c>
      <c r="J2158" t="s">
        <v>32</v>
      </c>
      <c r="K2158">
        <v>1656</v>
      </c>
      <c r="L2158">
        <v>551</v>
      </c>
      <c r="N2158" t="s">
        <v>1588</v>
      </c>
      <c r="P2158" t="s">
        <v>24</v>
      </c>
      <c r="Q2158" t="s">
        <v>25</v>
      </c>
      <c r="R2158" t="s">
        <v>34</v>
      </c>
      <c r="T2158" t="s">
        <v>20</v>
      </c>
      <c r="U2158" t="s">
        <v>21</v>
      </c>
    </row>
    <row r="2159" spans="1:21">
      <c r="A2159">
        <v>2516044796</v>
      </c>
      <c r="B2159" s="3">
        <v>16</v>
      </c>
      <c r="C2159" s="3"/>
      <c r="D2159" t="s">
        <v>1589</v>
      </c>
      <c r="E2159" t="b">
        <f t="shared" si="133"/>
        <v>0</v>
      </c>
      <c r="F2159" t="b">
        <f t="shared" si="136"/>
        <v>1</v>
      </c>
      <c r="G2159" t="b">
        <f t="shared" si="134"/>
        <v>0</v>
      </c>
      <c r="H2159" t="b">
        <f t="shared" si="135"/>
        <v>0</v>
      </c>
      <c r="J2159" t="s">
        <v>52</v>
      </c>
      <c r="K2159">
        <v>1953</v>
      </c>
      <c r="L2159">
        <v>650</v>
      </c>
      <c r="N2159" t="s">
        <v>1588</v>
      </c>
      <c r="P2159" t="s">
        <v>54</v>
      </c>
      <c r="Q2159" t="s">
        <v>18</v>
      </c>
      <c r="R2159" t="s">
        <v>55</v>
      </c>
      <c r="T2159" t="s">
        <v>20</v>
      </c>
      <c r="U2159" t="s">
        <v>21</v>
      </c>
    </row>
    <row r="2160" spans="1:21">
      <c r="A2160">
        <v>2516052005</v>
      </c>
      <c r="B2160" s="3">
        <v>9</v>
      </c>
      <c r="C2160" s="3"/>
      <c r="D2160" t="s">
        <v>1301</v>
      </c>
      <c r="E2160" t="b">
        <f t="shared" si="133"/>
        <v>1</v>
      </c>
      <c r="F2160" t="b">
        <f t="shared" si="136"/>
        <v>0</v>
      </c>
      <c r="G2160" t="b">
        <f t="shared" si="134"/>
        <v>0</v>
      </c>
      <c r="H2160" t="b">
        <f t="shared" si="135"/>
        <v>0</v>
      </c>
      <c r="J2160" t="s">
        <v>32</v>
      </c>
      <c r="K2160">
        <v>1593</v>
      </c>
      <c r="L2160">
        <v>530</v>
      </c>
      <c r="N2160" t="s">
        <v>1302</v>
      </c>
      <c r="P2160" t="s">
        <v>24</v>
      </c>
      <c r="Q2160" t="s">
        <v>25</v>
      </c>
      <c r="R2160" t="s">
        <v>34</v>
      </c>
      <c r="T2160" t="s">
        <v>21</v>
      </c>
      <c r="U2160" t="s">
        <v>21</v>
      </c>
    </row>
    <row r="2161" spans="1:21">
      <c r="A2161">
        <v>2516055264</v>
      </c>
      <c r="B2161" s="3">
        <v>8</v>
      </c>
      <c r="C2161" s="3"/>
      <c r="D2161" t="s">
        <v>1678</v>
      </c>
      <c r="E2161" t="b">
        <f t="shared" si="133"/>
        <v>1</v>
      </c>
      <c r="F2161" t="b">
        <f t="shared" si="136"/>
        <v>0</v>
      </c>
      <c r="G2161" t="b">
        <f t="shared" si="134"/>
        <v>0</v>
      </c>
      <c r="H2161" t="b">
        <f t="shared" si="135"/>
        <v>0</v>
      </c>
      <c r="J2161" t="s">
        <v>36</v>
      </c>
      <c r="K2161">
        <v>1830</v>
      </c>
      <c r="L2161">
        <v>609</v>
      </c>
      <c r="N2161" t="s">
        <v>1679</v>
      </c>
      <c r="P2161" t="s">
        <v>37</v>
      </c>
      <c r="Q2161" t="s">
        <v>38</v>
      </c>
      <c r="R2161" t="s">
        <v>34</v>
      </c>
      <c r="T2161" t="s">
        <v>20</v>
      </c>
      <c r="U2161" t="s">
        <v>21</v>
      </c>
    </row>
    <row r="2162" spans="1:21">
      <c r="A2162">
        <v>2516072906</v>
      </c>
      <c r="B2162" s="3">
        <v>9</v>
      </c>
      <c r="C2162" s="3"/>
      <c r="D2162" t="s">
        <v>1605</v>
      </c>
      <c r="E2162" t="b">
        <f t="shared" si="133"/>
        <v>1</v>
      </c>
      <c r="F2162" t="b">
        <f t="shared" si="136"/>
        <v>0</v>
      </c>
      <c r="G2162" t="b">
        <f t="shared" si="134"/>
        <v>0</v>
      </c>
      <c r="H2162" t="b">
        <f t="shared" si="135"/>
        <v>0</v>
      </c>
      <c r="J2162" t="s">
        <v>32</v>
      </c>
      <c r="K2162">
        <v>1656</v>
      </c>
      <c r="L2162">
        <v>551</v>
      </c>
      <c r="N2162" t="s">
        <v>1606</v>
      </c>
      <c r="P2162" t="s">
        <v>24</v>
      </c>
      <c r="Q2162" t="s">
        <v>25</v>
      </c>
      <c r="R2162" t="s">
        <v>34</v>
      </c>
      <c r="T2162" t="s">
        <v>20</v>
      </c>
      <c r="U2162" t="s">
        <v>21</v>
      </c>
    </row>
    <row r="2163" spans="1:21">
      <c r="A2163">
        <v>2516074889</v>
      </c>
      <c r="B2163" s="3">
        <v>16</v>
      </c>
      <c r="C2163" s="3"/>
      <c r="D2163" t="s">
        <v>1607</v>
      </c>
      <c r="E2163" t="b">
        <f t="shared" si="133"/>
        <v>0</v>
      </c>
      <c r="F2163" t="b">
        <f t="shared" si="136"/>
        <v>1</v>
      </c>
      <c r="G2163" t="b">
        <f t="shared" si="134"/>
        <v>0</v>
      </c>
      <c r="H2163" t="b">
        <f t="shared" si="135"/>
        <v>0</v>
      </c>
      <c r="J2163" t="s">
        <v>52</v>
      </c>
      <c r="K2163">
        <v>1953</v>
      </c>
      <c r="L2163">
        <v>650</v>
      </c>
      <c r="N2163" t="s">
        <v>1606</v>
      </c>
      <c r="P2163" t="s">
        <v>54</v>
      </c>
      <c r="Q2163" t="s">
        <v>18</v>
      </c>
      <c r="R2163" t="s">
        <v>55</v>
      </c>
      <c r="T2163" t="s">
        <v>20</v>
      </c>
      <c r="U2163" t="s">
        <v>21</v>
      </c>
    </row>
    <row r="2164" spans="1:21">
      <c r="A2164">
        <v>2516082526</v>
      </c>
      <c r="B2164" s="3">
        <v>9</v>
      </c>
      <c r="C2164" s="3"/>
      <c r="D2164" t="s">
        <v>1602</v>
      </c>
      <c r="E2164" t="b">
        <f t="shared" si="133"/>
        <v>1</v>
      </c>
      <c r="F2164" t="b">
        <f t="shared" si="136"/>
        <v>0</v>
      </c>
      <c r="G2164" t="b">
        <f t="shared" si="134"/>
        <v>0</v>
      </c>
      <c r="H2164" t="b">
        <f t="shared" si="135"/>
        <v>0</v>
      </c>
      <c r="J2164" t="s">
        <v>32</v>
      </c>
      <c r="K2164">
        <v>1656</v>
      </c>
      <c r="L2164">
        <v>551</v>
      </c>
      <c r="N2164" t="s">
        <v>1603</v>
      </c>
      <c r="P2164" t="s">
        <v>24</v>
      </c>
      <c r="Q2164" t="s">
        <v>25</v>
      </c>
      <c r="R2164" t="s">
        <v>34</v>
      </c>
      <c r="T2164" t="s">
        <v>20</v>
      </c>
      <c r="U2164" t="s">
        <v>21</v>
      </c>
    </row>
    <row r="2165" spans="1:21">
      <c r="A2165">
        <v>2516084742</v>
      </c>
      <c r="B2165" s="3">
        <v>16</v>
      </c>
      <c r="C2165" s="3"/>
      <c r="D2165" t="s">
        <v>1604</v>
      </c>
      <c r="E2165" t="b">
        <f t="shared" si="133"/>
        <v>0</v>
      </c>
      <c r="F2165" t="b">
        <f t="shared" si="136"/>
        <v>1</v>
      </c>
      <c r="G2165" t="b">
        <f t="shared" si="134"/>
        <v>0</v>
      </c>
      <c r="H2165" t="b">
        <f t="shared" si="135"/>
        <v>0</v>
      </c>
      <c r="J2165" t="s">
        <v>52</v>
      </c>
      <c r="K2165">
        <v>2013</v>
      </c>
      <c r="L2165">
        <v>670</v>
      </c>
      <c r="N2165" t="s">
        <v>1603</v>
      </c>
      <c r="P2165" t="s">
        <v>54</v>
      </c>
      <c r="Q2165" t="s">
        <v>18</v>
      </c>
      <c r="R2165" t="s">
        <v>55</v>
      </c>
      <c r="T2165" t="s">
        <v>20</v>
      </c>
      <c r="U2165" t="s">
        <v>21</v>
      </c>
    </row>
    <row r="2166" spans="1:21">
      <c r="A2166">
        <v>2516087844</v>
      </c>
      <c r="B2166" s="3">
        <v>9</v>
      </c>
      <c r="C2166" s="3"/>
      <c r="D2166" t="s">
        <v>1547</v>
      </c>
      <c r="E2166" t="b">
        <f t="shared" si="133"/>
        <v>1</v>
      </c>
      <c r="F2166" t="b">
        <f t="shared" si="136"/>
        <v>0</v>
      </c>
      <c r="G2166" t="b">
        <f t="shared" si="134"/>
        <v>0</v>
      </c>
      <c r="H2166" t="b">
        <f t="shared" si="135"/>
        <v>0</v>
      </c>
      <c r="J2166" t="s">
        <v>32</v>
      </c>
      <c r="K2166">
        <v>1539</v>
      </c>
      <c r="L2166">
        <v>512</v>
      </c>
      <c r="N2166" t="s">
        <v>1548</v>
      </c>
      <c r="R2166" t="s">
        <v>34</v>
      </c>
      <c r="T2166" t="s">
        <v>21</v>
      </c>
      <c r="U2166" t="s">
        <v>21</v>
      </c>
    </row>
    <row r="2167" spans="1:21">
      <c r="A2167">
        <v>2516087912</v>
      </c>
      <c r="B2167" s="3">
        <v>9</v>
      </c>
      <c r="C2167" s="3"/>
      <c r="D2167" t="s">
        <v>1549</v>
      </c>
      <c r="E2167" t="b">
        <f t="shared" si="133"/>
        <v>1</v>
      </c>
      <c r="F2167" t="b">
        <f t="shared" si="136"/>
        <v>0</v>
      </c>
      <c r="G2167" t="b">
        <f t="shared" si="134"/>
        <v>0</v>
      </c>
      <c r="H2167" t="b">
        <f t="shared" si="135"/>
        <v>0</v>
      </c>
      <c r="J2167" t="s">
        <v>32</v>
      </c>
      <c r="K2167">
        <v>1656</v>
      </c>
      <c r="L2167">
        <v>551</v>
      </c>
      <c r="N2167" t="s">
        <v>1548</v>
      </c>
      <c r="P2167" t="s">
        <v>24</v>
      </c>
      <c r="Q2167" t="s">
        <v>25</v>
      </c>
      <c r="R2167" t="s">
        <v>34</v>
      </c>
      <c r="T2167" t="s">
        <v>20</v>
      </c>
      <c r="U2167" t="s">
        <v>21</v>
      </c>
    </row>
    <row r="2168" spans="1:21">
      <c r="A2168">
        <v>2516091502</v>
      </c>
      <c r="B2168" s="3">
        <v>16</v>
      </c>
      <c r="C2168" s="3"/>
      <c r="D2168" t="s">
        <v>1550</v>
      </c>
      <c r="E2168" t="b">
        <f t="shared" si="133"/>
        <v>0</v>
      </c>
      <c r="F2168" t="b">
        <f t="shared" si="136"/>
        <v>1</v>
      </c>
      <c r="G2168" t="b">
        <f t="shared" si="134"/>
        <v>0</v>
      </c>
      <c r="H2168" t="b">
        <f t="shared" si="135"/>
        <v>0</v>
      </c>
      <c r="J2168" t="s">
        <v>52</v>
      </c>
      <c r="K2168">
        <v>2013</v>
      </c>
      <c r="L2168">
        <v>670</v>
      </c>
      <c r="N2168" t="s">
        <v>1548</v>
      </c>
      <c r="P2168" t="s">
        <v>54</v>
      </c>
      <c r="Q2168" t="s">
        <v>18</v>
      </c>
      <c r="R2168" t="s">
        <v>55</v>
      </c>
      <c r="T2168" t="s">
        <v>20</v>
      </c>
      <c r="U2168" t="s">
        <v>21</v>
      </c>
    </row>
    <row r="2169" spans="1:21">
      <c r="A2169">
        <v>2516099590</v>
      </c>
      <c r="B2169" s="3">
        <v>9</v>
      </c>
      <c r="C2169" s="3"/>
      <c r="D2169" t="s">
        <v>1688</v>
      </c>
      <c r="E2169" t="b">
        <f t="shared" si="133"/>
        <v>1</v>
      </c>
      <c r="F2169" t="b">
        <f t="shared" si="136"/>
        <v>0</v>
      </c>
      <c r="G2169" t="b">
        <f t="shared" si="134"/>
        <v>0</v>
      </c>
      <c r="H2169" t="b">
        <f t="shared" si="135"/>
        <v>0</v>
      </c>
      <c r="J2169" t="s">
        <v>36</v>
      </c>
      <c r="K2169">
        <v>2247</v>
      </c>
      <c r="L2169">
        <v>748</v>
      </c>
      <c r="N2169" t="s">
        <v>1689</v>
      </c>
      <c r="P2169" t="s">
        <v>37</v>
      </c>
      <c r="Q2169" t="s">
        <v>38</v>
      </c>
      <c r="R2169" t="s">
        <v>34</v>
      </c>
      <c r="T2169" t="s">
        <v>21</v>
      </c>
      <c r="U2169" t="s">
        <v>21</v>
      </c>
    </row>
    <row r="2170" spans="1:21">
      <c r="A2170">
        <v>2516105724</v>
      </c>
      <c r="B2170" s="3">
        <v>9</v>
      </c>
      <c r="C2170" s="3"/>
      <c r="D2170" t="s">
        <v>1696</v>
      </c>
      <c r="E2170" t="b">
        <f t="shared" si="133"/>
        <v>1</v>
      </c>
      <c r="F2170" t="b">
        <f t="shared" si="136"/>
        <v>0</v>
      </c>
      <c r="G2170" t="b">
        <f t="shared" si="134"/>
        <v>0</v>
      </c>
      <c r="H2170" t="b">
        <f t="shared" si="135"/>
        <v>0</v>
      </c>
      <c r="J2170" t="s">
        <v>36</v>
      </c>
      <c r="K2170">
        <v>2385</v>
      </c>
      <c r="L2170">
        <v>794</v>
      </c>
      <c r="N2170" t="s">
        <v>1697</v>
      </c>
      <c r="P2170" t="s">
        <v>37</v>
      </c>
      <c r="Q2170" t="s">
        <v>38</v>
      </c>
      <c r="R2170" t="s">
        <v>34</v>
      </c>
      <c r="T2170" t="s">
        <v>20</v>
      </c>
      <c r="U2170" t="s">
        <v>21</v>
      </c>
    </row>
    <row r="2171" spans="1:21">
      <c r="A2171">
        <v>2516128691</v>
      </c>
      <c r="B2171" s="3">
        <v>4</v>
      </c>
      <c r="C2171" s="3"/>
      <c r="D2171" t="s">
        <v>1330</v>
      </c>
      <c r="E2171" t="b">
        <f t="shared" si="133"/>
        <v>0</v>
      </c>
      <c r="F2171" t="b">
        <f t="shared" si="136"/>
        <v>0</v>
      </c>
      <c r="G2171" t="b">
        <f t="shared" si="134"/>
        <v>0</v>
      </c>
      <c r="H2171" t="b">
        <f t="shared" si="135"/>
        <v>0</v>
      </c>
      <c r="J2171" t="s">
        <v>15</v>
      </c>
      <c r="K2171">
        <v>468</v>
      </c>
      <c r="L2171">
        <v>155</v>
      </c>
      <c r="N2171" t="s">
        <v>1331</v>
      </c>
      <c r="P2171" t="s">
        <v>17</v>
      </c>
      <c r="Q2171" t="s">
        <v>18</v>
      </c>
      <c r="R2171" t="s">
        <v>19</v>
      </c>
      <c r="T2171" t="s">
        <v>20</v>
      </c>
      <c r="U2171" t="s">
        <v>21</v>
      </c>
    </row>
    <row r="2172" spans="1:21">
      <c r="A2172">
        <v>2516130799</v>
      </c>
      <c r="B2172" s="3">
        <v>8</v>
      </c>
      <c r="C2172" s="3"/>
      <c r="D2172" t="s">
        <v>1332</v>
      </c>
      <c r="E2172" t="b">
        <f t="shared" si="133"/>
        <v>0</v>
      </c>
      <c r="F2172" t="b">
        <f t="shared" si="136"/>
        <v>0</v>
      </c>
      <c r="G2172" t="b">
        <f t="shared" si="134"/>
        <v>0</v>
      </c>
      <c r="H2172" t="b">
        <f t="shared" si="135"/>
        <v>0</v>
      </c>
      <c r="J2172" t="s">
        <v>32</v>
      </c>
      <c r="K2172">
        <v>927</v>
      </c>
      <c r="L2172">
        <v>308</v>
      </c>
      <c r="N2172" t="s">
        <v>1331</v>
      </c>
      <c r="P2172" t="s">
        <v>24</v>
      </c>
      <c r="Q2172" t="s">
        <v>25</v>
      </c>
      <c r="R2172" t="s">
        <v>19</v>
      </c>
      <c r="T2172" t="s">
        <v>20</v>
      </c>
      <c r="U2172" t="s">
        <v>21</v>
      </c>
    </row>
    <row r="2173" spans="1:21">
      <c r="A2173">
        <v>2516138053</v>
      </c>
      <c r="B2173" s="3">
        <v>4</v>
      </c>
      <c r="C2173" s="3"/>
      <c r="D2173" t="s">
        <v>1328</v>
      </c>
      <c r="E2173" t="b">
        <f t="shared" si="133"/>
        <v>0</v>
      </c>
      <c r="F2173" t="b">
        <f t="shared" si="136"/>
        <v>0</v>
      </c>
      <c r="G2173" t="b">
        <f t="shared" si="134"/>
        <v>0</v>
      </c>
      <c r="H2173" t="b">
        <f t="shared" si="135"/>
        <v>0</v>
      </c>
      <c r="J2173" t="s">
        <v>15</v>
      </c>
      <c r="K2173">
        <v>465</v>
      </c>
      <c r="L2173">
        <v>154</v>
      </c>
      <c r="N2173" t="s">
        <v>1329</v>
      </c>
      <c r="P2173" t="s">
        <v>17</v>
      </c>
      <c r="Q2173" t="s">
        <v>18</v>
      </c>
      <c r="R2173" t="s">
        <v>19</v>
      </c>
      <c r="T2173" t="s">
        <v>20</v>
      </c>
      <c r="U2173" t="s">
        <v>21</v>
      </c>
    </row>
    <row r="2174" spans="1:21">
      <c r="A2174">
        <v>2516173611</v>
      </c>
      <c r="B2174" s="3">
        <v>15</v>
      </c>
      <c r="C2174" s="3"/>
      <c r="D2174" t="s">
        <v>942</v>
      </c>
      <c r="E2174" t="b">
        <f t="shared" si="133"/>
        <v>0</v>
      </c>
      <c r="F2174" t="b">
        <f t="shared" si="136"/>
        <v>1</v>
      </c>
      <c r="G2174" t="b">
        <f t="shared" si="134"/>
        <v>0</v>
      </c>
      <c r="H2174" t="b">
        <f t="shared" si="135"/>
        <v>0</v>
      </c>
      <c r="J2174" t="s">
        <v>52</v>
      </c>
      <c r="K2174">
        <v>2028</v>
      </c>
      <c r="L2174">
        <v>675</v>
      </c>
      <c r="N2174" t="s">
        <v>943</v>
      </c>
      <c r="P2174" t="s">
        <v>54</v>
      </c>
      <c r="Q2174" t="s">
        <v>18</v>
      </c>
      <c r="R2174" t="s">
        <v>55</v>
      </c>
      <c r="T2174" t="s">
        <v>20</v>
      </c>
      <c r="U2174" t="s">
        <v>21</v>
      </c>
    </row>
    <row r="2175" spans="1:21">
      <c r="A2175">
        <v>2516173683</v>
      </c>
      <c r="B2175" s="3">
        <v>9</v>
      </c>
      <c r="C2175" s="3"/>
      <c r="D2175" t="s">
        <v>944</v>
      </c>
      <c r="E2175" t="b">
        <f t="shared" si="133"/>
        <v>1</v>
      </c>
      <c r="F2175" t="b">
        <f t="shared" si="136"/>
        <v>0</v>
      </c>
      <c r="G2175" t="b">
        <f t="shared" si="134"/>
        <v>0</v>
      </c>
      <c r="H2175" t="b">
        <f t="shared" si="135"/>
        <v>0</v>
      </c>
      <c r="J2175" t="s">
        <v>36</v>
      </c>
      <c r="K2175">
        <v>1335</v>
      </c>
      <c r="L2175">
        <v>444</v>
      </c>
      <c r="N2175" t="s">
        <v>943</v>
      </c>
      <c r="P2175" t="s">
        <v>37</v>
      </c>
      <c r="Q2175" t="s">
        <v>38</v>
      </c>
      <c r="R2175" t="s">
        <v>34</v>
      </c>
      <c r="T2175" t="s">
        <v>21</v>
      </c>
      <c r="U2175" t="s">
        <v>21</v>
      </c>
    </row>
    <row r="2176" spans="1:21">
      <c r="A2176">
        <v>2516176924</v>
      </c>
      <c r="B2176" s="3">
        <v>9</v>
      </c>
      <c r="C2176" s="3"/>
      <c r="D2176" t="s">
        <v>945</v>
      </c>
      <c r="E2176" t="b">
        <f t="shared" si="133"/>
        <v>0</v>
      </c>
      <c r="F2176" t="b">
        <f t="shared" si="136"/>
        <v>0</v>
      </c>
      <c r="G2176" t="b">
        <f t="shared" si="134"/>
        <v>0</v>
      </c>
      <c r="H2176" t="b">
        <f t="shared" si="135"/>
        <v>0</v>
      </c>
      <c r="J2176" t="s">
        <v>32</v>
      </c>
      <c r="K2176">
        <v>1032</v>
      </c>
      <c r="L2176">
        <v>343</v>
      </c>
      <c r="N2176" t="s">
        <v>943</v>
      </c>
      <c r="P2176" t="s">
        <v>24</v>
      </c>
      <c r="Q2176" t="s">
        <v>25</v>
      </c>
      <c r="R2176" t="s">
        <v>19</v>
      </c>
      <c r="T2176" t="s">
        <v>21</v>
      </c>
      <c r="U2176" t="s">
        <v>21</v>
      </c>
    </row>
    <row r="2177" spans="1:21">
      <c r="A2177">
        <v>2516190598</v>
      </c>
      <c r="B2177" s="3">
        <v>13</v>
      </c>
      <c r="C2177" s="3"/>
      <c r="D2177" t="s">
        <v>1318</v>
      </c>
      <c r="E2177" t="b">
        <f t="shared" si="133"/>
        <v>0</v>
      </c>
      <c r="F2177" t="b">
        <f t="shared" si="136"/>
        <v>0</v>
      </c>
      <c r="G2177" t="b">
        <f t="shared" si="134"/>
        <v>0</v>
      </c>
      <c r="H2177" t="b">
        <f t="shared" si="135"/>
        <v>0</v>
      </c>
      <c r="J2177" t="s">
        <v>32</v>
      </c>
      <c r="K2177">
        <v>1632</v>
      </c>
      <c r="L2177">
        <v>543</v>
      </c>
      <c r="M2177" t="s">
        <v>38341</v>
      </c>
      <c r="N2177" t="s">
        <v>1319</v>
      </c>
      <c r="P2177" t="s">
        <v>24</v>
      </c>
      <c r="Q2177" t="s">
        <v>25</v>
      </c>
      <c r="R2177" t="s">
        <v>19</v>
      </c>
      <c r="T2177" t="s">
        <v>20</v>
      </c>
      <c r="U2177" t="s">
        <v>21</v>
      </c>
    </row>
    <row r="2178" spans="1:21">
      <c r="A2178">
        <v>2516219876</v>
      </c>
      <c r="B2178" s="3">
        <v>16</v>
      </c>
      <c r="C2178" s="3"/>
      <c r="D2178" t="s">
        <v>1551</v>
      </c>
      <c r="E2178" t="b">
        <f t="shared" si="133"/>
        <v>0</v>
      </c>
      <c r="F2178" t="b">
        <f t="shared" si="136"/>
        <v>1</v>
      </c>
      <c r="G2178" t="b">
        <f t="shared" si="134"/>
        <v>0</v>
      </c>
      <c r="H2178" t="b">
        <f t="shared" si="135"/>
        <v>0</v>
      </c>
      <c r="J2178" t="s">
        <v>52</v>
      </c>
      <c r="K2178">
        <v>2013</v>
      </c>
      <c r="L2178">
        <v>670</v>
      </c>
      <c r="N2178" t="s">
        <v>1552</v>
      </c>
      <c r="P2178" t="s">
        <v>54</v>
      </c>
      <c r="Q2178" t="s">
        <v>18</v>
      </c>
      <c r="R2178" t="s">
        <v>55</v>
      </c>
      <c r="T2178" t="s">
        <v>20</v>
      </c>
      <c r="U2178" t="s">
        <v>21</v>
      </c>
    </row>
    <row r="2179" spans="1:21">
      <c r="A2179">
        <v>2516220639</v>
      </c>
      <c r="B2179" s="3">
        <v>9</v>
      </c>
      <c r="C2179" s="3"/>
      <c r="D2179" t="s">
        <v>1553</v>
      </c>
      <c r="E2179" t="b">
        <f t="shared" ref="E2179:E2242" si="137">ISNUMBER(SEARCH("pfam04234",R2179))</f>
        <v>1</v>
      </c>
      <c r="F2179" t="b">
        <f t="shared" si="136"/>
        <v>0</v>
      </c>
      <c r="G2179" t="b">
        <f t="shared" ref="G2179:G2242" si="138">ISNUMBER(SEARCH("pfam13442",R2179))</f>
        <v>0</v>
      </c>
      <c r="H2179" t="b">
        <f t="shared" ref="H2179:H2242" si="139">ISNUMBER(SEARCH("pfam13115",R2179))</f>
        <v>0</v>
      </c>
      <c r="J2179" t="s">
        <v>32</v>
      </c>
      <c r="K2179">
        <v>1539</v>
      </c>
      <c r="L2179">
        <v>512</v>
      </c>
      <c r="N2179" t="s">
        <v>1552</v>
      </c>
      <c r="R2179" t="s">
        <v>34</v>
      </c>
      <c r="T2179" t="s">
        <v>21</v>
      </c>
      <c r="U2179" t="s">
        <v>21</v>
      </c>
    </row>
    <row r="2180" spans="1:21">
      <c r="A2180">
        <v>2516220678</v>
      </c>
      <c r="B2180" s="3">
        <v>2</v>
      </c>
      <c r="C2180" s="3"/>
      <c r="D2180" t="s">
        <v>1554</v>
      </c>
      <c r="E2180" t="b">
        <f t="shared" si="137"/>
        <v>0</v>
      </c>
      <c r="F2180" t="b">
        <f t="shared" si="136"/>
        <v>0</v>
      </c>
      <c r="G2180" t="b">
        <f t="shared" si="138"/>
        <v>0</v>
      </c>
      <c r="H2180" t="b">
        <f t="shared" si="139"/>
        <v>0</v>
      </c>
      <c r="J2180" t="s">
        <v>282</v>
      </c>
      <c r="K2180">
        <v>276</v>
      </c>
      <c r="L2180">
        <v>91</v>
      </c>
      <c r="N2180" t="s">
        <v>1552</v>
      </c>
      <c r="R2180" t="s">
        <v>19</v>
      </c>
      <c r="T2180" t="s">
        <v>20</v>
      </c>
      <c r="U2180" t="s">
        <v>21</v>
      </c>
    </row>
    <row r="2181" spans="1:21">
      <c r="A2181">
        <v>2516220840</v>
      </c>
      <c r="B2181" s="3">
        <v>9</v>
      </c>
      <c r="C2181" s="3"/>
      <c r="D2181" t="s">
        <v>1555</v>
      </c>
      <c r="E2181" t="b">
        <f t="shared" si="137"/>
        <v>1</v>
      </c>
      <c r="F2181" t="b">
        <f t="shared" si="136"/>
        <v>0</v>
      </c>
      <c r="G2181" t="b">
        <f t="shared" si="138"/>
        <v>0</v>
      </c>
      <c r="H2181" t="b">
        <f t="shared" si="139"/>
        <v>0</v>
      </c>
      <c r="J2181" t="s">
        <v>32</v>
      </c>
      <c r="K2181">
        <v>1656</v>
      </c>
      <c r="L2181">
        <v>551</v>
      </c>
      <c r="N2181" t="s">
        <v>1552</v>
      </c>
      <c r="P2181" t="s">
        <v>24</v>
      </c>
      <c r="Q2181" t="s">
        <v>25</v>
      </c>
      <c r="R2181" t="s">
        <v>34</v>
      </c>
      <c r="T2181" t="s">
        <v>21</v>
      </c>
      <c r="U2181" t="s">
        <v>21</v>
      </c>
    </row>
    <row r="2182" spans="1:21">
      <c r="A2182">
        <v>2516231865</v>
      </c>
      <c r="B2182" s="3">
        <v>8</v>
      </c>
      <c r="C2182" s="3"/>
      <c r="D2182" t="s">
        <v>1204</v>
      </c>
      <c r="E2182" t="b">
        <f t="shared" si="137"/>
        <v>0</v>
      </c>
      <c r="F2182" t="b">
        <f t="shared" si="136"/>
        <v>0</v>
      </c>
      <c r="G2182" t="b">
        <f t="shared" si="138"/>
        <v>0</v>
      </c>
      <c r="H2182" t="b">
        <f t="shared" si="139"/>
        <v>0</v>
      </c>
      <c r="J2182" t="s">
        <v>454</v>
      </c>
      <c r="K2182">
        <v>873</v>
      </c>
      <c r="L2182">
        <v>290</v>
      </c>
      <c r="N2182" t="s">
        <v>1205</v>
      </c>
      <c r="P2182" t="s">
        <v>24</v>
      </c>
      <c r="Q2182" t="s">
        <v>25</v>
      </c>
      <c r="R2182" t="s">
        <v>19</v>
      </c>
      <c r="T2182" t="s">
        <v>20</v>
      </c>
      <c r="U2182" t="s">
        <v>21</v>
      </c>
    </row>
    <row r="2183" spans="1:21">
      <c r="A2183">
        <v>2516236643</v>
      </c>
      <c r="B2183" s="3">
        <v>4</v>
      </c>
      <c r="C2183" s="3"/>
      <c r="D2183" t="s">
        <v>1754</v>
      </c>
      <c r="E2183" t="b">
        <f t="shared" si="137"/>
        <v>0</v>
      </c>
      <c r="F2183" t="b">
        <f t="shared" si="136"/>
        <v>0</v>
      </c>
      <c r="G2183" t="b">
        <f t="shared" si="138"/>
        <v>0</v>
      </c>
      <c r="H2183" t="b">
        <f t="shared" si="139"/>
        <v>0</v>
      </c>
      <c r="J2183" t="s">
        <v>15</v>
      </c>
      <c r="K2183">
        <v>462</v>
      </c>
      <c r="L2183">
        <v>153</v>
      </c>
      <c r="N2183" t="s">
        <v>1755</v>
      </c>
      <c r="P2183" t="s">
        <v>17</v>
      </c>
      <c r="Q2183" t="s">
        <v>18</v>
      </c>
      <c r="R2183" t="s">
        <v>19</v>
      </c>
      <c r="T2183" t="s">
        <v>20</v>
      </c>
      <c r="U2183" t="s">
        <v>21</v>
      </c>
    </row>
    <row r="2184" spans="1:21">
      <c r="A2184">
        <v>2516284855</v>
      </c>
      <c r="B2184" s="3">
        <v>16</v>
      </c>
      <c r="C2184" s="3"/>
      <c r="D2184" t="s">
        <v>1337</v>
      </c>
      <c r="E2184" t="b">
        <f t="shared" si="137"/>
        <v>0</v>
      </c>
      <c r="F2184" t="b">
        <f t="shared" si="136"/>
        <v>1</v>
      </c>
      <c r="G2184" t="b">
        <f t="shared" si="138"/>
        <v>0</v>
      </c>
      <c r="H2184" t="b">
        <f t="shared" si="139"/>
        <v>0</v>
      </c>
      <c r="J2184" t="s">
        <v>796</v>
      </c>
      <c r="K2184">
        <v>2010</v>
      </c>
      <c r="L2184">
        <v>669</v>
      </c>
      <c r="N2184" t="s">
        <v>1338</v>
      </c>
      <c r="P2184" t="s">
        <v>54</v>
      </c>
      <c r="Q2184" t="s">
        <v>18</v>
      </c>
      <c r="R2184" t="s">
        <v>55</v>
      </c>
      <c r="T2184" t="s">
        <v>20</v>
      </c>
      <c r="U2184" t="s">
        <v>21</v>
      </c>
    </row>
    <row r="2185" spans="1:21">
      <c r="A2185">
        <v>2516323049</v>
      </c>
      <c r="B2185" s="3">
        <v>8</v>
      </c>
      <c r="C2185" s="3"/>
      <c r="D2185" t="s">
        <v>1191</v>
      </c>
      <c r="E2185" t="b">
        <f t="shared" si="137"/>
        <v>0</v>
      </c>
      <c r="F2185" t="b">
        <f t="shared" si="136"/>
        <v>0</v>
      </c>
      <c r="G2185" t="b">
        <f t="shared" si="138"/>
        <v>0</v>
      </c>
      <c r="H2185" t="b">
        <f t="shared" si="139"/>
        <v>0</v>
      </c>
      <c r="J2185" t="s">
        <v>1120</v>
      </c>
      <c r="K2185">
        <v>873</v>
      </c>
      <c r="L2185">
        <v>290</v>
      </c>
      <c r="N2185" t="s">
        <v>1192</v>
      </c>
      <c r="P2185" t="s">
        <v>24</v>
      </c>
      <c r="Q2185" t="s">
        <v>25</v>
      </c>
      <c r="R2185" t="s">
        <v>19</v>
      </c>
      <c r="T2185" t="s">
        <v>20</v>
      </c>
      <c r="U2185" t="s">
        <v>21</v>
      </c>
    </row>
    <row r="2186" spans="1:21">
      <c r="A2186">
        <v>2516324879</v>
      </c>
      <c r="B2186" s="3">
        <v>8</v>
      </c>
      <c r="C2186" s="3"/>
      <c r="D2186" t="s">
        <v>1193</v>
      </c>
      <c r="E2186" t="b">
        <f t="shared" si="137"/>
        <v>0</v>
      </c>
      <c r="F2186" t="b">
        <f t="shared" si="136"/>
        <v>0</v>
      </c>
      <c r="G2186" t="b">
        <f t="shared" si="138"/>
        <v>0</v>
      </c>
      <c r="H2186" t="b">
        <f t="shared" si="139"/>
        <v>0</v>
      </c>
      <c r="J2186" t="s">
        <v>454</v>
      </c>
      <c r="K2186">
        <v>930</v>
      </c>
      <c r="L2186">
        <v>309</v>
      </c>
      <c r="N2186" t="s">
        <v>1192</v>
      </c>
      <c r="P2186" t="s">
        <v>24</v>
      </c>
      <c r="Q2186" t="s">
        <v>25</v>
      </c>
      <c r="R2186" t="s">
        <v>19</v>
      </c>
      <c r="T2186" t="s">
        <v>20</v>
      </c>
      <c r="U2186" t="s">
        <v>21</v>
      </c>
    </row>
    <row r="2187" spans="1:21">
      <c r="A2187">
        <v>2516341792</v>
      </c>
      <c r="B2187" s="3">
        <v>8</v>
      </c>
      <c r="C2187" s="3"/>
      <c r="D2187" t="s">
        <v>1194</v>
      </c>
      <c r="E2187" t="b">
        <f t="shared" si="137"/>
        <v>0</v>
      </c>
      <c r="F2187" t="b">
        <f t="shared" si="136"/>
        <v>0</v>
      </c>
      <c r="G2187" t="b">
        <f t="shared" si="138"/>
        <v>0</v>
      </c>
      <c r="H2187" t="b">
        <f t="shared" si="139"/>
        <v>0</v>
      </c>
      <c r="J2187" t="s">
        <v>454</v>
      </c>
      <c r="K2187">
        <v>873</v>
      </c>
      <c r="L2187">
        <v>290</v>
      </c>
      <c r="N2187" t="s">
        <v>1195</v>
      </c>
      <c r="P2187" t="s">
        <v>24</v>
      </c>
      <c r="Q2187" t="s">
        <v>25</v>
      </c>
      <c r="R2187" t="s">
        <v>19</v>
      </c>
      <c r="T2187" t="s">
        <v>20</v>
      </c>
      <c r="U2187" t="s">
        <v>21</v>
      </c>
    </row>
    <row r="2188" spans="1:21">
      <c r="A2188">
        <v>2516387094</v>
      </c>
      <c r="B2188" s="3">
        <v>16</v>
      </c>
      <c r="C2188" s="3"/>
      <c r="D2188" t="s">
        <v>1335</v>
      </c>
      <c r="E2188" t="b">
        <f t="shared" si="137"/>
        <v>0</v>
      </c>
      <c r="F2188" t="b">
        <f t="shared" si="136"/>
        <v>1</v>
      </c>
      <c r="G2188" t="b">
        <f t="shared" si="138"/>
        <v>0</v>
      </c>
      <c r="H2188" t="b">
        <f t="shared" si="139"/>
        <v>0</v>
      </c>
      <c r="J2188" t="s">
        <v>796</v>
      </c>
      <c r="K2188">
        <v>2010</v>
      </c>
      <c r="L2188">
        <v>669</v>
      </c>
      <c r="N2188" t="s">
        <v>1336</v>
      </c>
      <c r="P2188" t="s">
        <v>54</v>
      </c>
      <c r="Q2188" t="s">
        <v>18</v>
      </c>
      <c r="R2188" t="s">
        <v>55</v>
      </c>
      <c r="T2188" t="s">
        <v>20</v>
      </c>
      <c r="U2188" t="s">
        <v>21</v>
      </c>
    </row>
    <row r="2189" spans="1:21">
      <c r="A2189">
        <v>2516393355</v>
      </c>
      <c r="B2189" s="3">
        <v>8</v>
      </c>
      <c r="C2189" s="3"/>
      <c r="D2189" t="s">
        <v>1187</v>
      </c>
      <c r="E2189" t="b">
        <f t="shared" si="137"/>
        <v>0</v>
      </c>
      <c r="F2189" t="b">
        <f t="shared" si="136"/>
        <v>0</v>
      </c>
      <c r="G2189" t="b">
        <f t="shared" si="138"/>
        <v>0</v>
      </c>
      <c r="H2189" t="b">
        <f t="shared" si="139"/>
        <v>0</v>
      </c>
      <c r="J2189" t="s">
        <v>32</v>
      </c>
      <c r="K2189">
        <v>870</v>
      </c>
      <c r="L2189">
        <v>289</v>
      </c>
      <c r="N2189" t="s">
        <v>1188</v>
      </c>
      <c r="P2189" t="s">
        <v>24</v>
      </c>
      <c r="Q2189" t="s">
        <v>25</v>
      </c>
      <c r="R2189" t="s">
        <v>19</v>
      </c>
      <c r="T2189" t="s">
        <v>20</v>
      </c>
      <c r="U2189" t="s">
        <v>21</v>
      </c>
    </row>
    <row r="2190" spans="1:21">
      <c r="A2190">
        <v>2516410841</v>
      </c>
      <c r="B2190" s="3">
        <v>4</v>
      </c>
      <c r="C2190" s="3"/>
      <c r="D2190" t="s">
        <v>912</v>
      </c>
      <c r="E2190" t="b">
        <f t="shared" si="137"/>
        <v>0</v>
      </c>
      <c r="F2190" t="b">
        <f t="shared" si="136"/>
        <v>0</v>
      </c>
      <c r="G2190" t="b">
        <f t="shared" si="138"/>
        <v>0</v>
      </c>
      <c r="H2190" t="b">
        <f t="shared" si="139"/>
        <v>0</v>
      </c>
      <c r="J2190" t="s">
        <v>15</v>
      </c>
      <c r="K2190">
        <v>468</v>
      </c>
      <c r="L2190">
        <v>155</v>
      </c>
      <c r="N2190" t="s">
        <v>913</v>
      </c>
      <c r="P2190" t="s">
        <v>17</v>
      </c>
      <c r="Q2190" t="s">
        <v>18</v>
      </c>
      <c r="R2190" t="s">
        <v>19</v>
      </c>
      <c r="T2190" t="s">
        <v>20</v>
      </c>
      <c r="U2190" t="s">
        <v>21</v>
      </c>
    </row>
    <row r="2191" spans="1:21">
      <c r="A2191">
        <v>2516414524</v>
      </c>
      <c r="B2191" s="3">
        <v>8</v>
      </c>
      <c r="C2191" s="3"/>
      <c r="D2191" t="s">
        <v>914</v>
      </c>
      <c r="E2191" t="b">
        <f t="shared" si="137"/>
        <v>0</v>
      </c>
      <c r="F2191" t="b">
        <f t="shared" si="136"/>
        <v>0</v>
      </c>
      <c r="G2191" t="b">
        <f t="shared" si="138"/>
        <v>0</v>
      </c>
      <c r="H2191" t="b">
        <f t="shared" si="139"/>
        <v>0</v>
      </c>
      <c r="J2191" t="s">
        <v>32</v>
      </c>
      <c r="K2191">
        <v>927</v>
      </c>
      <c r="L2191">
        <v>308</v>
      </c>
      <c r="N2191" t="s">
        <v>913</v>
      </c>
      <c r="P2191" t="s">
        <v>24</v>
      </c>
      <c r="Q2191" t="s">
        <v>25</v>
      </c>
      <c r="R2191" t="s">
        <v>19</v>
      </c>
      <c r="T2191" t="s">
        <v>20</v>
      </c>
      <c r="U2191" t="s">
        <v>21</v>
      </c>
    </row>
    <row r="2192" spans="1:21">
      <c r="A2192">
        <v>2516431565</v>
      </c>
      <c r="B2192" s="3">
        <v>9</v>
      </c>
      <c r="C2192" s="3"/>
      <c r="D2192" t="s">
        <v>1731</v>
      </c>
      <c r="E2192" t="b">
        <f t="shared" si="137"/>
        <v>1</v>
      </c>
      <c r="F2192" t="b">
        <f t="shared" si="136"/>
        <v>0</v>
      </c>
      <c r="G2192" t="b">
        <f t="shared" si="138"/>
        <v>0</v>
      </c>
      <c r="H2192" t="b">
        <f t="shared" si="139"/>
        <v>0</v>
      </c>
      <c r="J2192" t="s">
        <v>36</v>
      </c>
      <c r="K2192">
        <v>2055</v>
      </c>
      <c r="L2192">
        <v>684</v>
      </c>
      <c r="N2192" t="s">
        <v>1732</v>
      </c>
      <c r="P2192" t="s">
        <v>37</v>
      </c>
      <c r="Q2192" t="s">
        <v>38</v>
      </c>
      <c r="R2192" t="s">
        <v>34</v>
      </c>
      <c r="T2192" t="s">
        <v>21</v>
      </c>
      <c r="U2192" t="s">
        <v>21</v>
      </c>
    </row>
    <row r="2193" spans="1:21">
      <c r="A2193">
        <v>2516450917</v>
      </c>
      <c r="B2193" s="3">
        <v>8</v>
      </c>
      <c r="C2193" s="3"/>
      <c r="D2193" t="s">
        <v>1694</v>
      </c>
      <c r="E2193" t="b">
        <f t="shared" si="137"/>
        <v>1</v>
      </c>
      <c r="F2193" t="b">
        <f t="shared" si="136"/>
        <v>0</v>
      </c>
      <c r="G2193" t="b">
        <f t="shared" si="138"/>
        <v>0</v>
      </c>
      <c r="H2193" t="b">
        <f t="shared" si="139"/>
        <v>0</v>
      </c>
      <c r="J2193" t="s">
        <v>36</v>
      </c>
      <c r="K2193">
        <v>1557</v>
      </c>
      <c r="L2193">
        <v>519</v>
      </c>
      <c r="N2193" t="s">
        <v>1695</v>
      </c>
      <c r="P2193" t="s">
        <v>37</v>
      </c>
      <c r="Q2193" t="s">
        <v>38</v>
      </c>
      <c r="R2193" t="s">
        <v>34</v>
      </c>
      <c r="T2193" t="s">
        <v>21</v>
      </c>
      <c r="U2193" t="s">
        <v>21</v>
      </c>
    </row>
    <row r="2194" spans="1:21">
      <c r="A2194">
        <v>2516453451</v>
      </c>
      <c r="B2194" s="3">
        <v>9</v>
      </c>
      <c r="C2194" s="3"/>
      <c r="D2194" t="s">
        <v>1608</v>
      </c>
      <c r="E2194" t="b">
        <f t="shared" si="137"/>
        <v>1</v>
      </c>
      <c r="F2194" t="b">
        <f t="shared" si="136"/>
        <v>0</v>
      </c>
      <c r="G2194" t="b">
        <f t="shared" si="138"/>
        <v>0</v>
      </c>
      <c r="H2194" t="b">
        <f t="shared" si="139"/>
        <v>0</v>
      </c>
      <c r="J2194" t="s">
        <v>32</v>
      </c>
      <c r="K2194">
        <v>1656</v>
      </c>
      <c r="L2194">
        <v>551</v>
      </c>
      <c r="N2194" t="s">
        <v>1609</v>
      </c>
      <c r="P2194" t="s">
        <v>24</v>
      </c>
      <c r="Q2194" t="s">
        <v>25</v>
      </c>
      <c r="R2194" t="s">
        <v>34</v>
      </c>
      <c r="T2194" t="s">
        <v>20</v>
      </c>
      <c r="U2194" t="s">
        <v>21</v>
      </c>
    </row>
    <row r="2195" spans="1:21">
      <c r="A2195">
        <v>2516455320</v>
      </c>
      <c r="B2195" s="3">
        <v>16</v>
      </c>
      <c r="C2195" s="3"/>
      <c r="D2195" t="s">
        <v>1610</v>
      </c>
      <c r="E2195" t="b">
        <f t="shared" si="137"/>
        <v>0</v>
      </c>
      <c r="F2195" t="b">
        <f t="shared" si="136"/>
        <v>1</v>
      </c>
      <c r="G2195" t="b">
        <f t="shared" si="138"/>
        <v>0</v>
      </c>
      <c r="H2195" t="b">
        <f t="shared" si="139"/>
        <v>0</v>
      </c>
      <c r="J2195" t="s">
        <v>52</v>
      </c>
      <c r="K2195">
        <v>2013</v>
      </c>
      <c r="L2195">
        <v>670</v>
      </c>
      <c r="N2195" t="s">
        <v>1609</v>
      </c>
      <c r="P2195" t="s">
        <v>54</v>
      </c>
      <c r="Q2195" t="s">
        <v>18</v>
      </c>
      <c r="R2195" t="s">
        <v>55</v>
      </c>
      <c r="T2195" t="s">
        <v>20</v>
      </c>
      <c r="U2195" t="s">
        <v>21</v>
      </c>
    </row>
    <row r="2196" spans="1:21">
      <c r="A2196">
        <v>2516518692</v>
      </c>
      <c r="B2196" s="3">
        <v>8</v>
      </c>
      <c r="C2196" s="3"/>
      <c r="D2196" t="s">
        <v>1676</v>
      </c>
      <c r="E2196" t="b">
        <f t="shared" si="137"/>
        <v>1</v>
      </c>
      <c r="F2196" t="b">
        <f t="shared" si="136"/>
        <v>0</v>
      </c>
      <c r="G2196" t="b">
        <f t="shared" si="138"/>
        <v>0</v>
      </c>
      <c r="H2196" t="b">
        <f t="shared" si="139"/>
        <v>0</v>
      </c>
      <c r="J2196" t="s">
        <v>36</v>
      </c>
      <c r="K2196">
        <v>1968</v>
      </c>
      <c r="L2196">
        <v>655</v>
      </c>
      <c r="N2196" t="s">
        <v>1677</v>
      </c>
      <c r="P2196" t="s">
        <v>37</v>
      </c>
      <c r="Q2196" t="s">
        <v>38</v>
      </c>
      <c r="R2196" t="s">
        <v>34</v>
      </c>
      <c r="T2196" t="s">
        <v>21</v>
      </c>
      <c r="U2196" t="s">
        <v>21</v>
      </c>
    </row>
    <row r="2197" spans="1:21">
      <c r="A2197">
        <v>2516578420</v>
      </c>
      <c r="B2197" s="3">
        <v>16</v>
      </c>
      <c r="C2197" s="3"/>
      <c r="D2197" t="s">
        <v>1349</v>
      </c>
      <c r="E2197" t="b">
        <f t="shared" si="137"/>
        <v>0</v>
      </c>
      <c r="F2197" t="b">
        <f t="shared" si="136"/>
        <v>1</v>
      </c>
      <c r="G2197" t="b">
        <f t="shared" si="138"/>
        <v>0</v>
      </c>
      <c r="H2197" t="b">
        <f t="shared" si="139"/>
        <v>0</v>
      </c>
      <c r="J2197" t="s">
        <v>52</v>
      </c>
      <c r="K2197">
        <v>2022</v>
      </c>
      <c r="L2197">
        <v>673</v>
      </c>
      <c r="N2197" t="s">
        <v>1350</v>
      </c>
      <c r="P2197" t="s">
        <v>54</v>
      </c>
      <c r="Q2197" t="s">
        <v>18</v>
      </c>
      <c r="R2197" t="s">
        <v>55</v>
      </c>
      <c r="T2197" t="s">
        <v>20</v>
      </c>
      <c r="U2197" t="s">
        <v>21</v>
      </c>
    </row>
    <row r="2198" spans="1:21">
      <c r="A2198">
        <v>2516581603</v>
      </c>
      <c r="B2198" s="3">
        <v>7</v>
      </c>
      <c r="C2198" s="3"/>
      <c r="D2198" t="s">
        <v>1351</v>
      </c>
      <c r="E2198" t="b">
        <f t="shared" si="137"/>
        <v>0</v>
      </c>
      <c r="F2198" t="b">
        <f t="shared" si="136"/>
        <v>0</v>
      </c>
      <c r="G2198" t="b">
        <f t="shared" si="138"/>
        <v>0</v>
      </c>
      <c r="H2198" t="b">
        <f t="shared" si="139"/>
        <v>0</v>
      </c>
      <c r="J2198" t="s">
        <v>32</v>
      </c>
      <c r="K2198">
        <v>942</v>
      </c>
      <c r="L2198">
        <v>313</v>
      </c>
      <c r="N2198" t="s">
        <v>1350</v>
      </c>
      <c r="P2198" t="s">
        <v>24</v>
      </c>
      <c r="Q2198" t="s">
        <v>25</v>
      </c>
      <c r="R2198" t="s">
        <v>19</v>
      </c>
      <c r="T2198" t="s">
        <v>20</v>
      </c>
      <c r="U2198" t="s">
        <v>21</v>
      </c>
    </row>
    <row r="2199" spans="1:21">
      <c r="A2199">
        <v>2516586147</v>
      </c>
      <c r="B2199" s="3">
        <v>9</v>
      </c>
      <c r="C2199" s="3"/>
      <c r="D2199" t="s">
        <v>1121</v>
      </c>
      <c r="E2199" t="b">
        <f t="shared" si="137"/>
        <v>1</v>
      </c>
      <c r="F2199" t="b">
        <f t="shared" si="136"/>
        <v>0</v>
      </c>
      <c r="G2199" t="b">
        <f t="shared" si="138"/>
        <v>0</v>
      </c>
      <c r="H2199" t="b">
        <f t="shared" si="139"/>
        <v>0</v>
      </c>
      <c r="J2199" t="s">
        <v>32</v>
      </c>
      <c r="K2199">
        <v>1677</v>
      </c>
      <c r="L2199">
        <v>558</v>
      </c>
      <c r="N2199" t="s">
        <v>1122</v>
      </c>
      <c r="P2199" t="s">
        <v>24</v>
      </c>
      <c r="Q2199" t="s">
        <v>25</v>
      </c>
      <c r="R2199" t="s">
        <v>34</v>
      </c>
      <c r="T2199" t="s">
        <v>20</v>
      </c>
      <c r="U2199" t="s">
        <v>21</v>
      </c>
    </row>
    <row r="2200" spans="1:21">
      <c r="A2200">
        <v>2516596006</v>
      </c>
      <c r="B2200" s="3">
        <v>9</v>
      </c>
      <c r="C2200" s="3"/>
      <c r="D2200" t="s">
        <v>1236</v>
      </c>
      <c r="E2200" t="b">
        <f t="shared" si="137"/>
        <v>1</v>
      </c>
      <c r="F2200" t="b">
        <f t="shared" si="136"/>
        <v>0</v>
      </c>
      <c r="G2200" t="b">
        <f t="shared" si="138"/>
        <v>0</v>
      </c>
      <c r="H2200" t="b">
        <f t="shared" si="139"/>
        <v>0</v>
      </c>
      <c r="J2200" t="s">
        <v>32</v>
      </c>
      <c r="K2200">
        <v>1677</v>
      </c>
      <c r="L2200">
        <v>558</v>
      </c>
      <c r="N2200" t="s">
        <v>1237</v>
      </c>
      <c r="P2200" t="s">
        <v>24</v>
      </c>
      <c r="Q2200" t="s">
        <v>25</v>
      </c>
      <c r="R2200" t="s">
        <v>34</v>
      </c>
      <c r="T2200" t="s">
        <v>21</v>
      </c>
      <c r="U2200" t="s">
        <v>21</v>
      </c>
    </row>
    <row r="2201" spans="1:21">
      <c r="A2201">
        <v>2516605021</v>
      </c>
      <c r="B2201" s="3">
        <v>10</v>
      </c>
      <c r="C2201" s="3"/>
      <c r="D2201" t="s">
        <v>1325</v>
      </c>
      <c r="E2201" t="b">
        <f t="shared" si="137"/>
        <v>0</v>
      </c>
      <c r="F2201" t="b">
        <f t="shared" si="136"/>
        <v>0</v>
      </c>
      <c r="G2201" t="b">
        <f t="shared" si="138"/>
        <v>1</v>
      </c>
      <c r="H2201" t="b">
        <f t="shared" si="139"/>
        <v>0</v>
      </c>
      <c r="J2201" t="s">
        <v>32</v>
      </c>
      <c r="K2201">
        <v>1944</v>
      </c>
      <c r="L2201">
        <v>647</v>
      </c>
      <c r="M2201" t="s">
        <v>38342</v>
      </c>
      <c r="N2201" t="s">
        <v>1326</v>
      </c>
      <c r="P2201" t="s">
        <v>24</v>
      </c>
      <c r="Q2201" t="s">
        <v>25</v>
      </c>
      <c r="R2201" t="s">
        <v>353</v>
      </c>
      <c r="T2201" t="s">
        <v>20</v>
      </c>
      <c r="U2201" t="s">
        <v>21</v>
      </c>
    </row>
    <row r="2202" spans="1:21">
      <c r="A2202">
        <v>2516606045</v>
      </c>
      <c r="B2202" s="3">
        <v>9</v>
      </c>
      <c r="C2202" s="3"/>
      <c r="D2202" t="s">
        <v>1327</v>
      </c>
      <c r="E2202" t="b">
        <f t="shared" si="137"/>
        <v>0</v>
      </c>
      <c r="F2202" t="b">
        <f t="shared" si="136"/>
        <v>0</v>
      </c>
      <c r="G2202" t="b">
        <f t="shared" si="138"/>
        <v>0</v>
      </c>
      <c r="H2202" t="b">
        <f t="shared" si="139"/>
        <v>0</v>
      </c>
      <c r="J2202" t="s">
        <v>32</v>
      </c>
      <c r="K2202">
        <v>1644</v>
      </c>
      <c r="L2202">
        <v>547</v>
      </c>
      <c r="M2202" t="s">
        <v>38342</v>
      </c>
      <c r="N2202" t="s">
        <v>1326</v>
      </c>
      <c r="P2202" t="s">
        <v>24</v>
      </c>
      <c r="Q2202" t="s">
        <v>25</v>
      </c>
      <c r="R2202" t="s">
        <v>19</v>
      </c>
      <c r="T2202" t="s">
        <v>20</v>
      </c>
      <c r="U2202" t="s">
        <v>21</v>
      </c>
    </row>
    <row r="2203" spans="1:21">
      <c r="A2203">
        <v>2516618679</v>
      </c>
      <c r="B2203" s="3">
        <v>8</v>
      </c>
      <c r="C2203" s="3"/>
      <c r="D2203" t="s">
        <v>1658</v>
      </c>
      <c r="E2203" t="b">
        <f t="shared" si="137"/>
        <v>0</v>
      </c>
      <c r="F2203" t="b">
        <f t="shared" si="136"/>
        <v>0</v>
      </c>
      <c r="G2203" t="b">
        <f t="shared" si="138"/>
        <v>0</v>
      </c>
      <c r="H2203" t="b">
        <f t="shared" si="139"/>
        <v>0</v>
      </c>
      <c r="J2203" t="s">
        <v>32</v>
      </c>
      <c r="K2203">
        <v>888</v>
      </c>
      <c r="L2203">
        <v>295</v>
      </c>
      <c r="N2203" t="s">
        <v>1659</v>
      </c>
      <c r="P2203" t="s">
        <v>24</v>
      </c>
      <c r="Q2203" t="s">
        <v>25</v>
      </c>
      <c r="R2203" t="s">
        <v>19</v>
      </c>
      <c r="T2203" t="s">
        <v>20</v>
      </c>
      <c r="U2203" t="s">
        <v>21</v>
      </c>
    </row>
    <row r="2204" spans="1:21">
      <c r="A2204">
        <v>2516633390</v>
      </c>
      <c r="B2204" s="3">
        <v>16</v>
      </c>
      <c r="C2204" s="3"/>
      <c r="D2204" t="s">
        <v>931</v>
      </c>
      <c r="E2204" t="b">
        <f t="shared" si="137"/>
        <v>0</v>
      </c>
      <c r="F2204" t="b">
        <f t="shared" ref="F2204:F2267" si="140">ISNUMBER(SEARCH("pfam09678",R2204))</f>
        <v>1</v>
      </c>
      <c r="G2204" t="b">
        <f t="shared" si="138"/>
        <v>0</v>
      </c>
      <c r="H2204" t="b">
        <f t="shared" si="139"/>
        <v>0</v>
      </c>
      <c r="J2204" t="s">
        <v>52</v>
      </c>
      <c r="K2204">
        <v>1968</v>
      </c>
      <c r="L2204">
        <v>655</v>
      </c>
      <c r="N2204" t="s">
        <v>932</v>
      </c>
      <c r="P2204" t="s">
        <v>54</v>
      </c>
      <c r="Q2204" t="s">
        <v>18</v>
      </c>
      <c r="R2204" t="s">
        <v>55</v>
      </c>
      <c r="T2204" t="s">
        <v>20</v>
      </c>
      <c r="U2204" t="s">
        <v>21</v>
      </c>
    </row>
    <row r="2205" spans="1:21">
      <c r="A2205">
        <v>2516636412</v>
      </c>
      <c r="B2205" s="3">
        <v>16</v>
      </c>
      <c r="C2205" s="3"/>
      <c r="D2205" t="s">
        <v>1632</v>
      </c>
      <c r="E2205" t="b">
        <f t="shared" si="137"/>
        <v>0</v>
      </c>
      <c r="F2205" t="b">
        <f t="shared" si="140"/>
        <v>1</v>
      </c>
      <c r="G2205" t="b">
        <f t="shared" si="138"/>
        <v>0</v>
      </c>
      <c r="H2205" t="b">
        <f t="shared" si="139"/>
        <v>0</v>
      </c>
      <c r="J2205" t="s">
        <v>52</v>
      </c>
      <c r="K2205">
        <v>2013</v>
      </c>
      <c r="L2205">
        <v>670</v>
      </c>
      <c r="N2205" t="s">
        <v>1633</v>
      </c>
      <c r="P2205" t="s">
        <v>54</v>
      </c>
      <c r="Q2205" t="s">
        <v>18</v>
      </c>
      <c r="R2205" t="s">
        <v>55</v>
      </c>
      <c r="T2205" t="s">
        <v>21</v>
      </c>
      <c r="U2205" t="s">
        <v>21</v>
      </c>
    </row>
    <row r="2206" spans="1:21">
      <c r="A2206">
        <v>2516637281</v>
      </c>
      <c r="B2206" s="3">
        <v>9</v>
      </c>
      <c r="C2206" s="3"/>
      <c r="D2206" t="s">
        <v>1634</v>
      </c>
      <c r="E2206" t="b">
        <f t="shared" si="137"/>
        <v>1</v>
      </c>
      <c r="F2206" t="b">
        <f t="shared" si="140"/>
        <v>0</v>
      </c>
      <c r="G2206" t="b">
        <f t="shared" si="138"/>
        <v>0</v>
      </c>
      <c r="H2206" t="b">
        <f t="shared" si="139"/>
        <v>0</v>
      </c>
      <c r="J2206" t="s">
        <v>32</v>
      </c>
      <c r="K2206">
        <v>1656</v>
      </c>
      <c r="L2206">
        <v>551</v>
      </c>
      <c r="N2206" t="s">
        <v>1633</v>
      </c>
      <c r="P2206" t="s">
        <v>24</v>
      </c>
      <c r="Q2206" t="s">
        <v>25</v>
      </c>
      <c r="R2206" t="s">
        <v>34</v>
      </c>
      <c r="T2206" t="s">
        <v>21</v>
      </c>
      <c r="U2206" t="s">
        <v>21</v>
      </c>
    </row>
    <row r="2207" spans="1:21">
      <c r="A2207">
        <v>2516651059</v>
      </c>
      <c r="B2207" s="3">
        <v>4</v>
      </c>
      <c r="C2207" s="3"/>
      <c r="D2207" t="s">
        <v>1111</v>
      </c>
      <c r="E2207" t="b">
        <f t="shared" si="137"/>
        <v>0</v>
      </c>
      <c r="F2207" t="b">
        <f t="shared" si="140"/>
        <v>0</v>
      </c>
      <c r="G2207" t="b">
        <f t="shared" si="138"/>
        <v>0</v>
      </c>
      <c r="H2207" t="b">
        <f t="shared" si="139"/>
        <v>0</v>
      </c>
      <c r="J2207" t="s">
        <v>15</v>
      </c>
      <c r="K2207">
        <v>498</v>
      </c>
      <c r="L2207">
        <v>165</v>
      </c>
      <c r="M2207" t="s">
        <v>38344</v>
      </c>
      <c r="N2207" t="s">
        <v>1112</v>
      </c>
      <c r="P2207" t="s">
        <v>17</v>
      </c>
      <c r="Q2207" t="s">
        <v>18</v>
      </c>
      <c r="R2207" t="s">
        <v>19</v>
      </c>
      <c r="T2207" t="s">
        <v>20</v>
      </c>
      <c r="U2207" t="s">
        <v>21</v>
      </c>
    </row>
    <row r="2208" spans="1:21">
      <c r="A2208">
        <v>2516651120</v>
      </c>
      <c r="B2208" s="3">
        <v>10</v>
      </c>
      <c r="C2208" s="3"/>
      <c r="D2208" t="s">
        <v>1113</v>
      </c>
      <c r="E2208" t="b">
        <f t="shared" si="137"/>
        <v>1</v>
      </c>
      <c r="F2208" t="b">
        <f t="shared" si="140"/>
        <v>0</v>
      </c>
      <c r="G2208" t="b">
        <f t="shared" si="138"/>
        <v>0</v>
      </c>
      <c r="H2208" t="b">
        <f t="shared" si="139"/>
        <v>0</v>
      </c>
      <c r="J2208" t="s">
        <v>32</v>
      </c>
      <c r="K2208">
        <v>2784</v>
      </c>
      <c r="L2208">
        <v>927</v>
      </c>
      <c r="M2208" t="s">
        <v>38344</v>
      </c>
      <c r="N2208" t="s">
        <v>1112</v>
      </c>
      <c r="P2208" t="s">
        <v>24</v>
      </c>
      <c r="Q2208" t="s">
        <v>25</v>
      </c>
      <c r="R2208" t="s">
        <v>34</v>
      </c>
      <c r="T2208" t="s">
        <v>20</v>
      </c>
      <c r="U2208" t="s">
        <v>21</v>
      </c>
    </row>
    <row r="2209" spans="1:21">
      <c r="A2209">
        <v>2516665325</v>
      </c>
      <c r="B2209" s="3">
        <v>8</v>
      </c>
      <c r="C2209" s="3"/>
      <c r="D2209" t="s">
        <v>1479</v>
      </c>
      <c r="E2209" t="b">
        <f t="shared" si="137"/>
        <v>1</v>
      </c>
      <c r="F2209" t="b">
        <f t="shared" si="140"/>
        <v>0</v>
      </c>
      <c r="G2209" t="b">
        <f t="shared" si="138"/>
        <v>0</v>
      </c>
      <c r="H2209" t="b">
        <f t="shared" si="139"/>
        <v>0</v>
      </c>
      <c r="J2209" t="s">
        <v>32</v>
      </c>
      <c r="K2209">
        <v>1470</v>
      </c>
      <c r="L2209">
        <v>489</v>
      </c>
      <c r="N2209" t="s">
        <v>1480</v>
      </c>
      <c r="P2209" t="s">
        <v>24</v>
      </c>
      <c r="Q2209" t="s">
        <v>25</v>
      </c>
      <c r="R2209" t="s">
        <v>34</v>
      </c>
      <c r="T2209" t="s">
        <v>20</v>
      </c>
      <c r="U2209" t="s">
        <v>21</v>
      </c>
    </row>
    <row r="2210" spans="1:21">
      <c r="A2210">
        <v>2516667565</v>
      </c>
      <c r="B2210" s="3">
        <v>9</v>
      </c>
      <c r="C2210" s="3"/>
      <c r="D2210" t="s">
        <v>1461</v>
      </c>
      <c r="E2210" t="b">
        <f t="shared" si="137"/>
        <v>1</v>
      </c>
      <c r="F2210" t="b">
        <f t="shared" si="140"/>
        <v>0</v>
      </c>
      <c r="G2210" t="b">
        <f t="shared" si="138"/>
        <v>0</v>
      </c>
      <c r="H2210" t="b">
        <f t="shared" si="139"/>
        <v>0</v>
      </c>
      <c r="J2210" t="s">
        <v>32</v>
      </c>
      <c r="K2210">
        <v>1581</v>
      </c>
      <c r="L2210">
        <v>526</v>
      </c>
      <c r="N2210" t="s">
        <v>1462</v>
      </c>
      <c r="P2210" t="s">
        <v>24</v>
      </c>
      <c r="Q2210" t="s">
        <v>25</v>
      </c>
      <c r="R2210" t="s">
        <v>34</v>
      </c>
      <c r="T2210" t="s">
        <v>20</v>
      </c>
      <c r="U2210" t="s">
        <v>21</v>
      </c>
    </row>
    <row r="2211" spans="1:21">
      <c r="A2211">
        <v>2516675955</v>
      </c>
      <c r="B2211" s="3">
        <v>9</v>
      </c>
      <c r="C2211" s="3"/>
      <c r="D2211" t="s">
        <v>1463</v>
      </c>
      <c r="E2211" t="b">
        <f t="shared" si="137"/>
        <v>1</v>
      </c>
      <c r="F2211" t="b">
        <f t="shared" si="140"/>
        <v>0</v>
      </c>
      <c r="G2211" t="b">
        <f t="shared" si="138"/>
        <v>0</v>
      </c>
      <c r="H2211" t="b">
        <f t="shared" si="139"/>
        <v>0</v>
      </c>
      <c r="J2211" t="s">
        <v>1106</v>
      </c>
      <c r="K2211">
        <v>2067</v>
      </c>
      <c r="L2211">
        <v>688</v>
      </c>
      <c r="N2211" t="s">
        <v>1464</v>
      </c>
      <c r="P2211" t="s">
        <v>1465</v>
      </c>
      <c r="Q2211" t="s">
        <v>18</v>
      </c>
      <c r="R2211" t="s">
        <v>1466</v>
      </c>
      <c r="T2211" t="s">
        <v>21</v>
      </c>
      <c r="U2211" t="s">
        <v>20</v>
      </c>
    </row>
    <row r="2212" spans="1:21">
      <c r="A2212">
        <v>2516677559</v>
      </c>
      <c r="B2212" s="3">
        <v>3</v>
      </c>
      <c r="C2212" s="3"/>
      <c r="D2212" t="s">
        <v>1467</v>
      </c>
      <c r="E2212" t="b">
        <f t="shared" si="137"/>
        <v>0</v>
      </c>
      <c r="F2212" t="b">
        <f t="shared" si="140"/>
        <v>0</v>
      </c>
      <c r="G2212" t="b">
        <f t="shared" si="138"/>
        <v>0</v>
      </c>
      <c r="H2212" t="b">
        <f t="shared" si="139"/>
        <v>0</v>
      </c>
      <c r="J2212" t="s">
        <v>32</v>
      </c>
      <c r="K2212">
        <v>684</v>
      </c>
      <c r="L2212">
        <v>227</v>
      </c>
      <c r="N2212" t="s">
        <v>1468</v>
      </c>
      <c r="R2212" t="s">
        <v>19</v>
      </c>
      <c r="T2212" t="s">
        <v>20</v>
      </c>
      <c r="U2212" t="s">
        <v>21</v>
      </c>
    </row>
    <row r="2213" spans="1:21">
      <c r="A2213">
        <v>2516687526</v>
      </c>
      <c r="B2213" s="3">
        <v>9</v>
      </c>
      <c r="C2213" s="3"/>
      <c r="D2213" t="s">
        <v>1469</v>
      </c>
      <c r="E2213" t="b">
        <f t="shared" si="137"/>
        <v>1</v>
      </c>
      <c r="F2213" t="b">
        <f t="shared" si="140"/>
        <v>0</v>
      </c>
      <c r="G2213" t="b">
        <f t="shared" si="138"/>
        <v>0</v>
      </c>
      <c r="H2213" t="b">
        <f t="shared" si="139"/>
        <v>0</v>
      </c>
      <c r="J2213" t="s">
        <v>32</v>
      </c>
      <c r="K2213">
        <v>1581</v>
      </c>
      <c r="L2213">
        <v>526</v>
      </c>
      <c r="N2213" t="s">
        <v>1470</v>
      </c>
      <c r="P2213" t="s">
        <v>24</v>
      </c>
      <c r="Q2213" t="s">
        <v>25</v>
      </c>
      <c r="R2213" t="s">
        <v>34</v>
      </c>
      <c r="T2213" t="s">
        <v>20</v>
      </c>
      <c r="U2213" t="s">
        <v>21</v>
      </c>
    </row>
    <row r="2214" spans="1:21">
      <c r="A2214">
        <v>2516690720</v>
      </c>
      <c r="B2214" s="3">
        <v>7</v>
      </c>
      <c r="C2214" s="3"/>
      <c r="D2214" t="s">
        <v>1473</v>
      </c>
      <c r="E2214" t="b">
        <f t="shared" si="137"/>
        <v>1</v>
      </c>
      <c r="F2214" t="b">
        <f t="shared" si="140"/>
        <v>0</v>
      </c>
      <c r="G2214" t="b">
        <f t="shared" si="138"/>
        <v>0</v>
      </c>
      <c r="H2214" t="b">
        <f t="shared" si="139"/>
        <v>0</v>
      </c>
      <c r="J2214" t="s">
        <v>32</v>
      </c>
      <c r="K2214">
        <v>1473</v>
      </c>
      <c r="L2214">
        <v>490</v>
      </c>
      <c r="N2214" t="s">
        <v>1474</v>
      </c>
      <c r="P2214" t="s">
        <v>24</v>
      </c>
      <c r="Q2214" t="s">
        <v>25</v>
      </c>
      <c r="R2214" t="s">
        <v>34</v>
      </c>
      <c r="T2214" t="s">
        <v>20</v>
      </c>
      <c r="U2214" t="s">
        <v>21</v>
      </c>
    </row>
    <row r="2215" spans="1:21">
      <c r="A2215">
        <v>2516695492</v>
      </c>
      <c r="B2215" s="3">
        <v>9</v>
      </c>
      <c r="C2215" s="3"/>
      <c r="D2215" t="s">
        <v>1471</v>
      </c>
      <c r="E2215" t="b">
        <f t="shared" si="137"/>
        <v>1</v>
      </c>
      <c r="F2215" t="b">
        <f t="shared" si="140"/>
        <v>0</v>
      </c>
      <c r="G2215" t="b">
        <f t="shared" si="138"/>
        <v>0</v>
      </c>
      <c r="H2215" t="b">
        <f t="shared" si="139"/>
        <v>0</v>
      </c>
      <c r="J2215" t="s">
        <v>32</v>
      </c>
      <c r="K2215">
        <v>1581</v>
      </c>
      <c r="L2215">
        <v>526</v>
      </c>
      <c r="N2215" t="s">
        <v>1472</v>
      </c>
      <c r="P2215" t="s">
        <v>24</v>
      </c>
      <c r="Q2215" t="s">
        <v>25</v>
      </c>
      <c r="R2215" t="s">
        <v>34</v>
      </c>
      <c r="T2215" t="s">
        <v>20</v>
      </c>
      <c r="U2215" t="s">
        <v>21</v>
      </c>
    </row>
    <row r="2216" spans="1:21">
      <c r="A2216">
        <v>2516702228</v>
      </c>
      <c r="B2216" s="3">
        <v>9</v>
      </c>
      <c r="C2216" s="3"/>
      <c r="D2216" t="s">
        <v>1484</v>
      </c>
      <c r="E2216" t="b">
        <f t="shared" si="137"/>
        <v>1</v>
      </c>
      <c r="F2216" t="b">
        <f t="shared" si="140"/>
        <v>0</v>
      </c>
      <c r="G2216" t="b">
        <f t="shared" si="138"/>
        <v>0</v>
      </c>
      <c r="H2216" t="b">
        <f t="shared" si="139"/>
        <v>0</v>
      </c>
      <c r="J2216" t="s">
        <v>32</v>
      </c>
      <c r="K2216">
        <v>1581</v>
      </c>
      <c r="L2216">
        <v>526</v>
      </c>
      <c r="N2216" t="s">
        <v>1485</v>
      </c>
      <c r="P2216" t="s">
        <v>24</v>
      </c>
      <c r="Q2216" t="s">
        <v>25</v>
      </c>
      <c r="R2216" t="s">
        <v>34</v>
      </c>
      <c r="T2216" t="s">
        <v>20</v>
      </c>
      <c r="U2216" t="s">
        <v>21</v>
      </c>
    </row>
    <row r="2217" spans="1:21">
      <c r="A2217">
        <v>2516708385</v>
      </c>
      <c r="B2217" s="3">
        <v>9</v>
      </c>
      <c r="C2217" s="3"/>
      <c r="D2217" t="s">
        <v>1477</v>
      </c>
      <c r="E2217" t="b">
        <f t="shared" si="137"/>
        <v>1</v>
      </c>
      <c r="F2217" t="b">
        <f t="shared" si="140"/>
        <v>0</v>
      </c>
      <c r="G2217" t="b">
        <f t="shared" si="138"/>
        <v>0</v>
      </c>
      <c r="H2217" t="b">
        <f t="shared" si="139"/>
        <v>0</v>
      </c>
      <c r="J2217" t="s">
        <v>32</v>
      </c>
      <c r="K2217">
        <v>1587</v>
      </c>
      <c r="L2217">
        <v>528</v>
      </c>
      <c r="N2217" t="s">
        <v>1478</v>
      </c>
      <c r="P2217" t="s">
        <v>24</v>
      </c>
      <c r="Q2217" t="s">
        <v>25</v>
      </c>
      <c r="R2217" t="s">
        <v>34</v>
      </c>
      <c r="T2217" t="s">
        <v>20</v>
      </c>
      <c r="U2217" t="s">
        <v>21</v>
      </c>
    </row>
    <row r="2218" spans="1:21">
      <c r="A2218">
        <v>2516712673</v>
      </c>
      <c r="B2218" s="3">
        <v>3</v>
      </c>
      <c r="C2218" s="3"/>
      <c r="D2218" t="s">
        <v>1481</v>
      </c>
      <c r="E2218" t="b">
        <f t="shared" si="137"/>
        <v>0</v>
      </c>
      <c r="F2218" t="b">
        <f t="shared" si="140"/>
        <v>0</v>
      </c>
      <c r="G2218" t="b">
        <f t="shared" si="138"/>
        <v>0</v>
      </c>
      <c r="H2218" t="b">
        <f t="shared" si="139"/>
        <v>0</v>
      </c>
      <c r="J2218" t="s">
        <v>32</v>
      </c>
      <c r="K2218">
        <v>402</v>
      </c>
      <c r="L2218">
        <v>133</v>
      </c>
      <c r="N2218" t="s">
        <v>1482</v>
      </c>
      <c r="R2218" t="s">
        <v>19</v>
      </c>
      <c r="T2218" t="s">
        <v>20</v>
      </c>
      <c r="U2218" t="s">
        <v>21</v>
      </c>
    </row>
    <row r="2219" spans="1:21">
      <c r="A2219">
        <v>2516713872</v>
      </c>
      <c r="B2219" s="3">
        <v>9</v>
      </c>
      <c r="C2219" s="3"/>
      <c r="D2219" t="s">
        <v>1483</v>
      </c>
      <c r="E2219" t="b">
        <f t="shared" si="137"/>
        <v>1</v>
      </c>
      <c r="F2219" t="b">
        <f t="shared" si="140"/>
        <v>0</v>
      </c>
      <c r="G2219" t="b">
        <f t="shared" si="138"/>
        <v>0</v>
      </c>
      <c r="H2219" t="b">
        <f t="shared" si="139"/>
        <v>0</v>
      </c>
      <c r="J2219" t="s">
        <v>32</v>
      </c>
      <c r="K2219">
        <v>1587</v>
      </c>
      <c r="L2219">
        <v>528</v>
      </c>
      <c r="N2219" t="s">
        <v>1482</v>
      </c>
      <c r="P2219" t="s">
        <v>24</v>
      </c>
      <c r="Q2219" t="s">
        <v>25</v>
      </c>
      <c r="R2219" t="s">
        <v>34</v>
      </c>
      <c r="T2219" t="s">
        <v>20</v>
      </c>
      <c r="U2219" t="s">
        <v>21</v>
      </c>
    </row>
    <row r="2220" spans="1:21">
      <c r="A2220">
        <v>2516718118</v>
      </c>
      <c r="B2220" s="3">
        <v>4</v>
      </c>
      <c r="C2220" s="3"/>
      <c r="D2220" t="s">
        <v>1494</v>
      </c>
      <c r="E2220" t="b">
        <f t="shared" si="137"/>
        <v>0</v>
      </c>
      <c r="F2220" t="b">
        <f t="shared" si="140"/>
        <v>0</v>
      </c>
      <c r="G2220" t="b">
        <f t="shared" si="138"/>
        <v>0</v>
      </c>
      <c r="H2220" t="b">
        <f t="shared" si="139"/>
        <v>0</v>
      </c>
      <c r="J2220" t="s">
        <v>32</v>
      </c>
      <c r="K2220">
        <v>792</v>
      </c>
      <c r="L2220">
        <v>263</v>
      </c>
      <c r="N2220" t="s">
        <v>1495</v>
      </c>
      <c r="R2220" t="s">
        <v>19</v>
      </c>
      <c r="T2220" t="s">
        <v>20</v>
      </c>
      <c r="U2220" t="s">
        <v>20</v>
      </c>
    </row>
    <row r="2221" spans="1:21">
      <c r="A2221">
        <v>2516729692</v>
      </c>
      <c r="B2221" s="3">
        <v>2</v>
      </c>
      <c r="C2221" s="3"/>
      <c r="D2221" t="s">
        <v>1505</v>
      </c>
      <c r="E2221" t="b">
        <f t="shared" si="137"/>
        <v>0</v>
      </c>
      <c r="F2221" t="b">
        <f t="shared" si="140"/>
        <v>0</v>
      </c>
      <c r="G2221" t="b">
        <f t="shared" si="138"/>
        <v>0</v>
      </c>
      <c r="H2221" t="b">
        <f t="shared" si="139"/>
        <v>0</v>
      </c>
      <c r="J2221" t="s">
        <v>32</v>
      </c>
      <c r="K2221">
        <v>615</v>
      </c>
      <c r="L2221">
        <v>204</v>
      </c>
      <c r="N2221" t="s">
        <v>1506</v>
      </c>
      <c r="R2221" t="s">
        <v>19</v>
      </c>
      <c r="T2221" t="s">
        <v>20</v>
      </c>
      <c r="U2221" t="s">
        <v>21</v>
      </c>
    </row>
    <row r="2222" spans="1:21">
      <c r="A2222">
        <v>2516734905</v>
      </c>
      <c r="B2222" s="3">
        <v>8</v>
      </c>
      <c r="C2222" s="3"/>
      <c r="D2222" t="s">
        <v>1490</v>
      </c>
      <c r="E2222" t="b">
        <f t="shared" si="137"/>
        <v>1</v>
      </c>
      <c r="F2222" t="b">
        <f t="shared" si="140"/>
        <v>0</v>
      </c>
      <c r="G2222" t="b">
        <f t="shared" si="138"/>
        <v>0</v>
      </c>
      <c r="H2222" t="b">
        <f t="shared" si="139"/>
        <v>0</v>
      </c>
      <c r="J2222" t="s">
        <v>32</v>
      </c>
      <c r="K2222">
        <v>1608</v>
      </c>
      <c r="L2222">
        <v>535</v>
      </c>
      <c r="N2222" t="s">
        <v>1491</v>
      </c>
      <c r="P2222" t="s">
        <v>24</v>
      </c>
      <c r="Q2222" t="s">
        <v>25</v>
      </c>
      <c r="R2222" t="s">
        <v>34</v>
      </c>
      <c r="T2222" t="s">
        <v>20</v>
      </c>
      <c r="U2222" t="s">
        <v>21</v>
      </c>
    </row>
    <row r="2223" spans="1:21">
      <c r="A2223">
        <v>2516738857</v>
      </c>
      <c r="B2223" s="3">
        <v>7</v>
      </c>
      <c r="C2223" s="3"/>
      <c r="D2223" t="s">
        <v>1496</v>
      </c>
      <c r="E2223" t="b">
        <f t="shared" si="137"/>
        <v>1</v>
      </c>
      <c r="F2223" t="b">
        <f t="shared" si="140"/>
        <v>0</v>
      </c>
      <c r="G2223" t="b">
        <f t="shared" si="138"/>
        <v>0</v>
      </c>
      <c r="H2223" t="b">
        <f t="shared" si="139"/>
        <v>0</v>
      </c>
      <c r="J2223" t="s">
        <v>32</v>
      </c>
      <c r="K2223">
        <v>1476</v>
      </c>
      <c r="L2223">
        <v>491</v>
      </c>
      <c r="N2223" t="s">
        <v>1497</v>
      </c>
      <c r="P2223" t="s">
        <v>24</v>
      </c>
      <c r="Q2223" t="s">
        <v>25</v>
      </c>
      <c r="R2223" t="s">
        <v>34</v>
      </c>
      <c r="T2223" t="s">
        <v>20</v>
      </c>
      <c r="U2223" t="s">
        <v>21</v>
      </c>
    </row>
    <row r="2224" spans="1:21">
      <c r="A2224">
        <v>2516743915</v>
      </c>
      <c r="B2224" s="3">
        <v>9</v>
      </c>
      <c r="C2224" s="3"/>
      <c r="D2224" t="s">
        <v>1486</v>
      </c>
      <c r="E2224" t="b">
        <f t="shared" si="137"/>
        <v>1</v>
      </c>
      <c r="F2224" t="b">
        <f t="shared" si="140"/>
        <v>0</v>
      </c>
      <c r="G2224" t="b">
        <f t="shared" si="138"/>
        <v>0</v>
      </c>
      <c r="H2224" t="b">
        <f t="shared" si="139"/>
        <v>0</v>
      </c>
      <c r="J2224" t="s">
        <v>32</v>
      </c>
      <c r="K2224">
        <v>1587</v>
      </c>
      <c r="L2224">
        <v>528</v>
      </c>
      <c r="N2224" t="s">
        <v>1487</v>
      </c>
      <c r="P2224" t="s">
        <v>24</v>
      </c>
      <c r="Q2224" t="s">
        <v>25</v>
      </c>
      <c r="R2224" t="s">
        <v>34</v>
      </c>
      <c r="T2224" t="s">
        <v>20</v>
      </c>
      <c r="U2224" t="s">
        <v>21</v>
      </c>
    </row>
    <row r="2225" spans="1:21">
      <c r="A2225">
        <v>2516750795</v>
      </c>
      <c r="B2225" s="3">
        <v>9</v>
      </c>
      <c r="C2225" s="3"/>
      <c r="D2225" t="s">
        <v>1475</v>
      </c>
      <c r="E2225" t="b">
        <f t="shared" si="137"/>
        <v>1</v>
      </c>
      <c r="F2225" t="b">
        <f t="shared" si="140"/>
        <v>0</v>
      </c>
      <c r="G2225" t="b">
        <f t="shared" si="138"/>
        <v>0</v>
      </c>
      <c r="H2225" t="b">
        <f t="shared" si="139"/>
        <v>0</v>
      </c>
      <c r="J2225" t="s">
        <v>32</v>
      </c>
      <c r="K2225">
        <v>1587</v>
      </c>
      <c r="L2225">
        <v>528</v>
      </c>
      <c r="N2225" t="s">
        <v>1476</v>
      </c>
      <c r="P2225" t="s">
        <v>24</v>
      </c>
      <c r="Q2225" t="s">
        <v>25</v>
      </c>
      <c r="R2225" t="s">
        <v>34</v>
      </c>
      <c r="T2225" t="s">
        <v>20</v>
      </c>
      <c r="U2225" t="s">
        <v>21</v>
      </c>
    </row>
    <row r="2226" spans="1:21">
      <c r="A2226">
        <v>2516755024</v>
      </c>
      <c r="B2226" s="3">
        <v>2</v>
      </c>
      <c r="C2226" s="3"/>
      <c r="D2226" t="s">
        <v>1488</v>
      </c>
      <c r="E2226" t="b">
        <f t="shared" si="137"/>
        <v>0</v>
      </c>
      <c r="F2226" t="b">
        <f t="shared" si="140"/>
        <v>0</v>
      </c>
      <c r="G2226" t="b">
        <f t="shared" si="138"/>
        <v>0</v>
      </c>
      <c r="H2226" t="b">
        <f t="shared" si="139"/>
        <v>0</v>
      </c>
      <c r="J2226" t="s">
        <v>32</v>
      </c>
      <c r="K2226">
        <v>576</v>
      </c>
      <c r="L2226">
        <v>191</v>
      </c>
      <c r="N2226" t="s">
        <v>1489</v>
      </c>
      <c r="R2226" t="s">
        <v>19</v>
      </c>
      <c r="T2226" t="s">
        <v>20</v>
      </c>
      <c r="U2226" t="s">
        <v>21</v>
      </c>
    </row>
    <row r="2227" spans="1:21">
      <c r="A2227">
        <v>2516760547</v>
      </c>
      <c r="B2227" s="3">
        <v>2</v>
      </c>
      <c r="C2227" s="3"/>
      <c r="D2227" t="s">
        <v>1492</v>
      </c>
      <c r="E2227" t="b">
        <f t="shared" si="137"/>
        <v>0</v>
      </c>
      <c r="F2227" t="b">
        <f t="shared" si="140"/>
        <v>0</v>
      </c>
      <c r="G2227" t="b">
        <f t="shared" si="138"/>
        <v>0</v>
      </c>
      <c r="H2227" t="b">
        <f t="shared" si="139"/>
        <v>0</v>
      </c>
      <c r="J2227" t="s">
        <v>32</v>
      </c>
      <c r="K2227">
        <v>213</v>
      </c>
      <c r="L2227">
        <v>71</v>
      </c>
      <c r="N2227" t="s">
        <v>1493</v>
      </c>
      <c r="R2227" t="s">
        <v>19</v>
      </c>
      <c r="T2227" t="s">
        <v>20</v>
      </c>
      <c r="U2227" t="s">
        <v>21</v>
      </c>
    </row>
    <row r="2228" spans="1:21">
      <c r="A2228">
        <v>2516766204</v>
      </c>
      <c r="B2228" s="3">
        <v>9</v>
      </c>
      <c r="C2228" s="3"/>
      <c r="D2228" t="s">
        <v>1498</v>
      </c>
      <c r="E2228" t="b">
        <f t="shared" si="137"/>
        <v>1</v>
      </c>
      <c r="F2228" t="b">
        <f t="shared" si="140"/>
        <v>0</v>
      </c>
      <c r="G2228" t="b">
        <f t="shared" si="138"/>
        <v>0</v>
      </c>
      <c r="H2228" t="b">
        <f t="shared" si="139"/>
        <v>0</v>
      </c>
      <c r="J2228" t="s">
        <v>32</v>
      </c>
      <c r="K2228">
        <v>1587</v>
      </c>
      <c r="L2228">
        <v>528</v>
      </c>
      <c r="N2228" t="s">
        <v>1499</v>
      </c>
      <c r="P2228" t="s">
        <v>24</v>
      </c>
      <c r="Q2228" t="s">
        <v>25</v>
      </c>
      <c r="R2228" t="s">
        <v>34</v>
      </c>
      <c r="T2228" t="s">
        <v>20</v>
      </c>
      <c r="U2228" t="s">
        <v>21</v>
      </c>
    </row>
    <row r="2229" spans="1:21">
      <c r="A2229">
        <v>2516773771</v>
      </c>
      <c r="B2229" s="3">
        <v>9</v>
      </c>
      <c r="C2229" s="3"/>
      <c r="D2229" t="s">
        <v>1500</v>
      </c>
      <c r="E2229" t="b">
        <f t="shared" si="137"/>
        <v>1</v>
      </c>
      <c r="F2229" t="b">
        <f t="shared" si="140"/>
        <v>0</v>
      </c>
      <c r="G2229" t="b">
        <f t="shared" si="138"/>
        <v>0</v>
      </c>
      <c r="H2229" t="b">
        <f t="shared" si="139"/>
        <v>0</v>
      </c>
      <c r="J2229" t="s">
        <v>32</v>
      </c>
      <c r="K2229">
        <v>1587</v>
      </c>
      <c r="L2229">
        <v>528</v>
      </c>
      <c r="N2229" t="s">
        <v>1501</v>
      </c>
      <c r="P2229" t="s">
        <v>24</v>
      </c>
      <c r="Q2229" t="s">
        <v>25</v>
      </c>
      <c r="R2229" t="s">
        <v>34</v>
      </c>
      <c r="T2229" t="s">
        <v>20</v>
      </c>
      <c r="U2229" t="s">
        <v>21</v>
      </c>
    </row>
    <row r="2230" spans="1:21">
      <c r="A2230">
        <v>2516777883</v>
      </c>
      <c r="B2230" s="3">
        <v>9</v>
      </c>
      <c r="C2230" s="3"/>
      <c r="D2230" t="s">
        <v>1502</v>
      </c>
      <c r="E2230" t="b">
        <f t="shared" si="137"/>
        <v>1</v>
      </c>
      <c r="F2230" t="b">
        <f t="shared" si="140"/>
        <v>0</v>
      </c>
      <c r="G2230" t="b">
        <f t="shared" si="138"/>
        <v>0</v>
      </c>
      <c r="H2230" t="b">
        <f t="shared" si="139"/>
        <v>0</v>
      </c>
      <c r="J2230" t="s">
        <v>32</v>
      </c>
      <c r="K2230">
        <v>1587</v>
      </c>
      <c r="L2230">
        <v>528</v>
      </c>
      <c r="N2230" t="s">
        <v>1503</v>
      </c>
      <c r="P2230" t="s">
        <v>24</v>
      </c>
      <c r="Q2230" t="s">
        <v>25</v>
      </c>
      <c r="R2230" t="s">
        <v>34</v>
      </c>
      <c r="T2230" t="s">
        <v>20</v>
      </c>
      <c r="U2230" t="s">
        <v>21</v>
      </c>
    </row>
    <row r="2231" spans="1:21">
      <c r="A2231">
        <v>2516780820</v>
      </c>
      <c r="B2231" s="3">
        <v>7</v>
      </c>
      <c r="C2231" s="3"/>
      <c r="D2231" t="s">
        <v>1504</v>
      </c>
      <c r="E2231" t="b">
        <f t="shared" si="137"/>
        <v>0</v>
      </c>
      <c r="F2231" t="b">
        <f t="shared" si="140"/>
        <v>0</v>
      </c>
      <c r="G2231" t="b">
        <f t="shared" si="138"/>
        <v>0</v>
      </c>
      <c r="H2231" t="b">
        <f t="shared" si="139"/>
        <v>0</v>
      </c>
      <c r="J2231" t="s">
        <v>32</v>
      </c>
      <c r="K2231">
        <v>780</v>
      </c>
      <c r="L2231">
        <v>259</v>
      </c>
      <c r="N2231" t="s">
        <v>1503</v>
      </c>
      <c r="P2231" t="s">
        <v>24</v>
      </c>
      <c r="Q2231" t="s">
        <v>25</v>
      </c>
      <c r="R2231" t="s">
        <v>19</v>
      </c>
      <c r="T2231" t="s">
        <v>20</v>
      </c>
      <c r="U2231" t="s">
        <v>21</v>
      </c>
    </row>
    <row r="2232" spans="1:21">
      <c r="A2232">
        <v>2516783492</v>
      </c>
      <c r="B2232" s="3">
        <v>9</v>
      </c>
      <c r="C2232" s="3"/>
      <c r="D2232" t="s">
        <v>1507</v>
      </c>
      <c r="E2232" t="b">
        <f t="shared" si="137"/>
        <v>1</v>
      </c>
      <c r="F2232" t="b">
        <f t="shared" si="140"/>
        <v>0</v>
      </c>
      <c r="G2232" t="b">
        <f t="shared" si="138"/>
        <v>0</v>
      </c>
      <c r="H2232" t="b">
        <f t="shared" si="139"/>
        <v>0</v>
      </c>
      <c r="J2232" t="s">
        <v>32</v>
      </c>
      <c r="K2232">
        <v>1617</v>
      </c>
      <c r="L2232">
        <v>538</v>
      </c>
      <c r="N2232" t="s">
        <v>1508</v>
      </c>
      <c r="P2232" t="s">
        <v>24</v>
      </c>
      <c r="Q2232" t="s">
        <v>25</v>
      </c>
      <c r="R2232" t="s">
        <v>34</v>
      </c>
      <c r="T2232" t="s">
        <v>20</v>
      </c>
      <c r="U2232" t="s">
        <v>20</v>
      </c>
    </row>
    <row r="2233" spans="1:21">
      <c r="A2233">
        <v>2516787127</v>
      </c>
      <c r="B2233" s="3">
        <v>9</v>
      </c>
      <c r="C2233" s="3"/>
      <c r="D2233" t="s">
        <v>1509</v>
      </c>
      <c r="E2233" t="b">
        <f t="shared" si="137"/>
        <v>1</v>
      </c>
      <c r="F2233" t="b">
        <f t="shared" si="140"/>
        <v>0</v>
      </c>
      <c r="G2233" t="b">
        <f t="shared" si="138"/>
        <v>0</v>
      </c>
      <c r="H2233" t="b">
        <f t="shared" si="139"/>
        <v>0</v>
      </c>
      <c r="J2233" t="s">
        <v>32</v>
      </c>
      <c r="K2233">
        <v>1608</v>
      </c>
      <c r="L2233">
        <v>535</v>
      </c>
      <c r="N2233" t="s">
        <v>1510</v>
      </c>
      <c r="P2233" t="s">
        <v>24</v>
      </c>
      <c r="Q2233" t="s">
        <v>25</v>
      </c>
      <c r="R2233" t="s">
        <v>34</v>
      </c>
      <c r="T2233" t="s">
        <v>20</v>
      </c>
      <c r="U2233" t="s">
        <v>21</v>
      </c>
    </row>
    <row r="2234" spans="1:21">
      <c r="A2234">
        <v>2516791640</v>
      </c>
      <c r="B2234" s="3">
        <v>4</v>
      </c>
      <c r="C2234" s="3"/>
      <c r="D2234" t="s">
        <v>1413</v>
      </c>
      <c r="E2234" t="b">
        <f t="shared" si="137"/>
        <v>0</v>
      </c>
      <c r="F2234" t="b">
        <f t="shared" si="140"/>
        <v>0</v>
      </c>
      <c r="G2234" t="b">
        <f t="shared" si="138"/>
        <v>0</v>
      </c>
      <c r="H2234" t="b">
        <f t="shared" si="139"/>
        <v>0</v>
      </c>
      <c r="J2234" t="s">
        <v>15</v>
      </c>
      <c r="K2234">
        <v>465</v>
      </c>
      <c r="L2234">
        <v>154</v>
      </c>
      <c r="N2234" t="s">
        <v>1414</v>
      </c>
      <c r="P2234" t="s">
        <v>17</v>
      </c>
      <c r="Q2234" t="s">
        <v>18</v>
      </c>
      <c r="R2234" t="s">
        <v>19</v>
      </c>
      <c r="T2234" t="s">
        <v>20</v>
      </c>
      <c r="U2234" t="s">
        <v>21</v>
      </c>
    </row>
    <row r="2235" spans="1:21">
      <c r="A2235">
        <v>2516800273</v>
      </c>
      <c r="B2235" s="3">
        <v>4</v>
      </c>
      <c r="C2235" s="3"/>
      <c r="D2235" t="s">
        <v>1415</v>
      </c>
      <c r="E2235" t="b">
        <f t="shared" si="137"/>
        <v>0</v>
      </c>
      <c r="F2235" t="b">
        <f t="shared" si="140"/>
        <v>0</v>
      </c>
      <c r="G2235" t="b">
        <f t="shared" si="138"/>
        <v>0</v>
      </c>
      <c r="H2235" t="b">
        <f t="shared" si="139"/>
        <v>0</v>
      </c>
      <c r="J2235" t="s">
        <v>15</v>
      </c>
      <c r="K2235">
        <v>465</v>
      </c>
      <c r="L2235">
        <v>154</v>
      </c>
      <c r="N2235" t="s">
        <v>1416</v>
      </c>
      <c r="P2235" t="s">
        <v>17</v>
      </c>
      <c r="Q2235" t="s">
        <v>18</v>
      </c>
      <c r="R2235" t="s">
        <v>19</v>
      </c>
      <c r="T2235" t="s">
        <v>20</v>
      </c>
      <c r="U2235" t="s">
        <v>21</v>
      </c>
    </row>
    <row r="2236" spans="1:21">
      <c r="A2236">
        <v>2516803646</v>
      </c>
      <c r="B2236" s="3">
        <v>9</v>
      </c>
      <c r="C2236" s="3"/>
      <c r="D2236" t="s">
        <v>1458</v>
      </c>
      <c r="E2236" t="b">
        <f t="shared" si="137"/>
        <v>0</v>
      </c>
      <c r="F2236" t="b">
        <f t="shared" si="140"/>
        <v>0</v>
      </c>
      <c r="G2236" t="b">
        <f t="shared" si="138"/>
        <v>0</v>
      </c>
      <c r="H2236" t="b">
        <f t="shared" si="139"/>
        <v>0</v>
      </c>
      <c r="J2236" t="s">
        <v>32</v>
      </c>
      <c r="K2236">
        <v>939</v>
      </c>
      <c r="L2236">
        <v>312</v>
      </c>
      <c r="N2236" t="s">
        <v>1459</v>
      </c>
      <c r="P2236" t="s">
        <v>24</v>
      </c>
      <c r="Q2236" t="s">
        <v>25</v>
      </c>
      <c r="R2236" t="s">
        <v>19</v>
      </c>
      <c r="T2236" t="s">
        <v>20</v>
      </c>
      <c r="U2236" t="s">
        <v>21</v>
      </c>
    </row>
    <row r="2237" spans="1:21">
      <c r="A2237">
        <v>2516804611</v>
      </c>
      <c r="B2237" s="3">
        <v>16</v>
      </c>
      <c r="C2237" s="3"/>
      <c r="D2237" t="s">
        <v>1460</v>
      </c>
      <c r="E2237" t="b">
        <f t="shared" si="137"/>
        <v>0</v>
      </c>
      <c r="F2237" t="b">
        <f t="shared" si="140"/>
        <v>1</v>
      </c>
      <c r="G2237" t="b">
        <f t="shared" si="138"/>
        <v>0</v>
      </c>
      <c r="H2237" t="b">
        <f t="shared" si="139"/>
        <v>0</v>
      </c>
      <c r="J2237" t="s">
        <v>52</v>
      </c>
      <c r="K2237">
        <v>1983</v>
      </c>
      <c r="L2237">
        <v>660</v>
      </c>
      <c r="N2237" t="s">
        <v>1459</v>
      </c>
      <c r="P2237" t="s">
        <v>54</v>
      </c>
      <c r="Q2237" t="s">
        <v>18</v>
      </c>
      <c r="R2237" t="s">
        <v>55</v>
      </c>
      <c r="T2237" t="s">
        <v>20</v>
      </c>
      <c r="U2237" t="s">
        <v>21</v>
      </c>
    </row>
    <row r="2238" spans="1:21">
      <c r="A2238">
        <v>2516817799</v>
      </c>
      <c r="B2238" s="3">
        <v>4</v>
      </c>
      <c r="C2238" s="3"/>
      <c r="D2238" t="s">
        <v>1430</v>
      </c>
      <c r="E2238" t="b">
        <f t="shared" si="137"/>
        <v>0</v>
      </c>
      <c r="F2238" t="b">
        <f t="shared" si="140"/>
        <v>0</v>
      </c>
      <c r="G2238" t="b">
        <f t="shared" si="138"/>
        <v>0</v>
      </c>
      <c r="H2238" t="b">
        <f t="shared" si="139"/>
        <v>0</v>
      </c>
      <c r="J2238" t="s">
        <v>15</v>
      </c>
      <c r="K2238">
        <v>465</v>
      </c>
      <c r="L2238">
        <v>154</v>
      </c>
      <c r="N2238" t="s">
        <v>1431</v>
      </c>
      <c r="P2238" t="s">
        <v>17</v>
      </c>
      <c r="Q2238" t="s">
        <v>18</v>
      </c>
      <c r="R2238" t="s">
        <v>19</v>
      </c>
      <c r="T2238" t="s">
        <v>20</v>
      </c>
      <c r="U2238" t="s">
        <v>21</v>
      </c>
    </row>
    <row r="2239" spans="1:21">
      <c r="A2239">
        <v>2516819101</v>
      </c>
      <c r="B2239" s="3">
        <v>4</v>
      </c>
      <c r="C2239" s="3"/>
      <c r="D2239" t="s">
        <v>1432</v>
      </c>
      <c r="E2239" t="b">
        <f t="shared" si="137"/>
        <v>0</v>
      </c>
      <c r="F2239" t="b">
        <f t="shared" si="140"/>
        <v>0</v>
      </c>
      <c r="G2239" t="b">
        <f t="shared" si="138"/>
        <v>0</v>
      </c>
      <c r="H2239" t="b">
        <f t="shared" si="139"/>
        <v>0</v>
      </c>
      <c r="J2239" t="s">
        <v>32</v>
      </c>
      <c r="K2239">
        <v>435</v>
      </c>
      <c r="L2239">
        <v>144</v>
      </c>
      <c r="N2239" t="s">
        <v>1431</v>
      </c>
      <c r="R2239" t="s">
        <v>19</v>
      </c>
      <c r="T2239" t="s">
        <v>20</v>
      </c>
      <c r="U2239" t="s">
        <v>21</v>
      </c>
    </row>
    <row r="2240" spans="1:21">
      <c r="A2240">
        <v>2516824635</v>
      </c>
      <c r="B2240" s="3">
        <v>4</v>
      </c>
      <c r="C2240" s="3"/>
      <c r="D2240" t="s">
        <v>1425</v>
      </c>
      <c r="E2240" t="b">
        <f t="shared" si="137"/>
        <v>0</v>
      </c>
      <c r="F2240" t="b">
        <f t="shared" si="140"/>
        <v>0</v>
      </c>
      <c r="G2240" t="b">
        <f t="shared" si="138"/>
        <v>0</v>
      </c>
      <c r="H2240" t="b">
        <f t="shared" si="139"/>
        <v>0</v>
      </c>
      <c r="J2240" t="s">
        <v>15</v>
      </c>
      <c r="K2240">
        <v>465</v>
      </c>
      <c r="L2240">
        <v>154</v>
      </c>
      <c r="N2240" t="s">
        <v>1426</v>
      </c>
      <c r="P2240" t="s">
        <v>17</v>
      </c>
      <c r="Q2240" t="s">
        <v>18</v>
      </c>
      <c r="R2240" t="s">
        <v>19</v>
      </c>
      <c r="T2240" t="s">
        <v>20</v>
      </c>
      <c r="U2240" t="s">
        <v>21</v>
      </c>
    </row>
    <row r="2241" spans="1:21">
      <c r="A2241">
        <v>2516827674</v>
      </c>
      <c r="B2241" s="3">
        <v>4</v>
      </c>
      <c r="C2241" s="3"/>
      <c r="D2241" t="s">
        <v>1427</v>
      </c>
      <c r="E2241" t="b">
        <f t="shared" si="137"/>
        <v>0</v>
      </c>
      <c r="F2241" t="b">
        <f t="shared" si="140"/>
        <v>0</v>
      </c>
      <c r="G2241" t="b">
        <f t="shared" si="138"/>
        <v>0</v>
      </c>
      <c r="H2241" t="b">
        <f t="shared" si="139"/>
        <v>0</v>
      </c>
      <c r="J2241" t="s">
        <v>282</v>
      </c>
      <c r="K2241">
        <v>435</v>
      </c>
      <c r="L2241">
        <v>144</v>
      </c>
      <c r="N2241" t="s">
        <v>1428</v>
      </c>
      <c r="R2241" t="s">
        <v>19</v>
      </c>
      <c r="T2241" t="s">
        <v>20</v>
      </c>
      <c r="U2241" t="s">
        <v>21</v>
      </c>
    </row>
    <row r="2242" spans="1:21">
      <c r="A2242">
        <v>2516829115</v>
      </c>
      <c r="B2242" s="3">
        <v>4</v>
      </c>
      <c r="C2242" s="3"/>
      <c r="D2242" t="s">
        <v>1429</v>
      </c>
      <c r="E2242" t="b">
        <f t="shared" si="137"/>
        <v>0</v>
      </c>
      <c r="F2242" t="b">
        <f t="shared" si="140"/>
        <v>0</v>
      </c>
      <c r="G2242" t="b">
        <f t="shared" si="138"/>
        <v>0</v>
      </c>
      <c r="H2242" t="b">
        <f t="shared" si="139"/>
        <v>0</v>
      </c>
      <c r="J2242" t="s">
        <v>15</v>
      </c>
      <c r="K2242">
        <v>465</v>
      </c>
      <c r="L2242">
        <v>154</v>
      </c>
      <c r="N2242" t="s">
        <v>1428</v>
      </c>
      <c r="P2242" t="s">
        <v>17</v>
      </c>
      <c r="Q2242" t="s">
        <v>18</v>
      </c>
      <c r="R2242" t="s">
        <v>19</v>
      </c>
      <c r="T2242" t="s">
        <v>20</v>
      </c>
      <c r="U2242" t="s">
        <v>21</v>
      </c>
    </row>
    <row r="2243" spans="1:21">
      <c r="A2243">
        <v>2516874153</v>
      </c>
      <c r="B2243" s="3">
        <v>16</v>
      </c>
      <c r="C2243" s="3"/>
      <c r="D2243" t="s">
        <v>1629</v>
      </c>
      <c r="E2243" t="b">
        <f t="shared" ref="E2243:E2306" si="141">ISNUMBER(SEARCH("pfam04234",R2243))</f>
        <v>0</v>
      </c>
      <c r="F2243" t="b">
        <f t="shared" si="140"/>
        <v>1</v>
      </c>
      <c r="G2243" t="b">
        <f t="shared" ref="G2243:G2306" si="142">ISNUMBER(SEARCH("pfam13442",R2243))</f>
        <v>0</v>
      </c>
      <c r="H2243" t="b">
        <f t="shared" ref="H2243:H2306" si="143">ISNUMBER(SEARCH("pfam13115",R2243))</f>
        <v>0</v>
      </c>
      <c r="J2243" t="s">
        <v>52</v>
      </c>
      <c r="K2243">
        <v>2013</v>
      </c>
      <c r="L2243">
        <v>670</v>
      </c>
      <c r="N2243" t="s">
        <v>1630</v>
      </c>
      <c r="P2243" t="s">
        <v>54</v>
      </c>
      <c r="Q2243" t="s">
        <v>18</v>
      </c>
      <c r="R2243" t="s">
        <v>55</v>
      </c>
      <c r="T2243" t="s">
        <v>21</v>
      </c>
      <c r="U2243" t="s">
        <v>21</v>
      </c>
    </row>
    <row r="2244" spans="1:21">
      <c r="A2244">
        <v>2516875024</v>
      </c>
      <c r="B2244" s="3">
        <v>9</v>
      </c>
      <c r="C2244" s="3"/>
      <c r="D2244" t="s">
        <v>1631</v>
      </c>
      <c r="E2244" t="b">
        <f t="shared" si="141"/>
        <v>1</v>
      </c>
      <c r="F2244" t="b">
        <f t="shared" si="140"/>
        <v>0</v>
      </c>
      <c r="G2244" t="b">
        <f t="shared" si="142"/>
        <v>0</v>
      </c>
      <c r="H2244" t="b">
        <f t="shared" si="143"/>
        <v>0</v>
      </c>
      <c r="J2244" t="s">
        <v>32</v>
      </c>
      <c r="K2244">
        <v>1656</v>
      </c>
      <c r="L2244">
        <v>551</v>
      </c>
      <c r="N2244" t="s">
        <v>1630</v>
      </c>
      <c r="P2244" t="s">
        <v>24</v>
      </c>
      <c r="Q2244" t="s">
        <v>25</v>
      </c>
      <c r="R2244" t="s">
        <v>34</v>
      </c>
      <c r="T2244" t="s">
        <v>21</v>
      </c>
      <c r="U2244" t="s">
        <v>21</v>
      </c>
    </row>
    <row r="2245" spans="1:21">
      <c r="A2245">
        <v>2516897278</v>
      </c>
      <c r="B2245" s="3">
        <v>9</v>
      </c>
      <c r="C2245" s="3"/>
      <c r="D2245" t="s">
        <v>1181</v>
      </c>
      <c r="E2245" t="b">
        <f t="shared" si="141"/>
        <v>1</v>
      </c>
      <c r="F2245" t="b">
        <f t="shared" si="140"/>
        <v>0</v>
      </c>
      <c r="G2245" t="b">
        <f t="shared" si="142"/>
        <v>0</v>
      </c>
      <c r="H2245" t="b">
        <f t="shared" si="143"/>
        <v>0</v>
      </c>
      <c r="J2245" t="s">
        <v>32</v>
      </c>
      <c r="K2245">
        <v>1626</v>
      </c>
      <c r="L2245">
        <v>541</v>
      </c>
      <c r="N2245" t="s">
        <v>1182</v>
      </c>
      <c r="P2245" t="s">
        <v>24</v>
      </c>
      <c r="Q2245" t="s">
        <v>25</v>
      </c>
      <c r="R2245" t="s">
        <v>34</v>
      </c>
      <c r="T2245" t="s">
        <v>20</v>
      </c>
      <c r="U2245" t="s">
        <v>21</v>
      </c>
    </row>
    <row r="2246" spans="1:21">
      <c r="A2246">
        <v>2516908440</v>
      </c>
      <c r="B2246" s="3">
        <v>9</v>
      </c>
      <c r="C2246" s="3"/>
      <c r="D2246" t="s">
        <v>1018</v>
      </c>
      <c r="E2246" t="b">
        <f t="shared" si="141"/>
        <v>1</v>
      </c>
      <c r="F2246" t="b">
        <f t="shared" si="140"/>
        <v>0</v>
      </c>
      <c r="G2246" t="b">
        <f t="shared" si="142"/>
        <v>0</v>
      </c>
      <c r="H2246" t="b">
        <f t="shared" si="143"/>
        <v>0</v>
      </c>
      <c r="J2246" t="s">
        <v>32</v>
      </c>
      <c r="K2246">
        <v>1563</v>
      </c>
      <c r="L2246">
        <v>520</v>
      </c>
      <c r="N2246" t="s">
        <v>1019</v>
      </c>
      <c r="P2246" t="s">
        <v>24</v>
      </c>
      <c r="Q2246" t="s">
        <v>25</v>
      </c>
      <c r="R2246" t="s">
        <v>34</v>
      </c>
      <c r="T2246" t="s">
        <v>21</v>
      </c>
      <c r="U2246" t="s">
        <v>21</v>
      </c>
    </row>
    <row r="2247" spans="1:21">
      <c r="A2247">
        <v>2516915294</v>
      </c>
      <c r="B2247" s="3">
        <v>8</v>
      </c>
      <c r="C2247" s="3"/>
      <c r="D2247" t="s">
        <v>1660</v>
      </c>
      <c r="E2247" t="b">
        <f t="shared" si="141"/>
        <v>1</v>
      </c>
      <c r="F2247" t="b">
        <f t="shared" si="140"/>
        <v>0</v>
      </c>
      <c r="G2247" t="b">
        <f t="shared" si="142"/>
        <v>0</v>
      </c>
      <c r="H2247" t="b">
        <f t="shared" si="143"/>
        <v>0</v>
      </c>
      <c r="J2247" t="s">
        <v>36</v>
      </c>
      <c r="K2247">
        <v>1890</v>
      </c>
      <c r="L2247">
        <v>629</v>
      </c>
      <c r="N2247" t="s">
        <v>1661</v>
      </c>
      <c r="P2247" t="s">
        <v>37</v>
      </c>
      <c r="Q2247" t="s">
        <v>38</v>
      </c>
      <c r="R2247" t="s">
        <v>34</v>
      </c>
      <c r="T2247" t="s">
        <v>21</v>
      </c>
      <c r="U2247" t="s">
        <v>21</v>
      </c>
    </row>
    <row r="2248" spans="1:21">
      <c r="A2248">
        <v>2516915364</v>
      </c>
      <c r="B2248" s="3">
        <v>16</v>
      </c>
      <c r="C2248" s="3"/>
      <c r="D2248" t="s">
        <v>1662</v>
      </c>
      <c r="E2248" t="b">
        <f t="shared" si="141"/>
        <v>0</v>
      </c>
      <c r="F2248" t="b">
        <f t="shared" si="140"/>
        <v>1</v>
      </c>
      <c r="G2248" t="b">
        <f t="shared" si="142"/>
        <v>0</v>
      </c>
      <c r="H2248" t="b">
        <f t="shared" si="143"/>
        <v>0</v>
      </c>
      <c r="J2248" t="s">
        <v>52</v>
      </c>
      <c r="K2248">
        <v>1989</v>
      </c>
      <c r="L2248">
        <v>662</v>
      </c>
      <c r="N2248" t="s">
        <v>1661</v>
      </c>
      <c r="P2248" t="s">
        <v>54</v>
      </c>
      <c r="Q2248" t="s">
        <v>18</v>
      </c>
      <c r="R2248" t="s">
        <v>55</v>
      </c>
      <c r="T2248" t="s">
        <v>21</v>
      </c>
      <c r="U2248" t="s">
        <v>21</v>
      </c>
    </row>
    <row r="2249" spans="1:21">
      <c r="A2249">
        <v>2516915625</v>
      </c>
      <c r="B2249" s="3">
        <v>8</v>
      </c>
      <c r="C2249" s="3"/>
      <c r="D2249" t="s">
        <v>1663</v>
      </c>
      <c r="E2249" t="b">
        <f t="shared" si="141"/>
        <v>1</v>
      </c>
      <c r="F2249" t="b">
        <f t="shared" si="140"/>
        <v>0</v>
      </c>
      <c r="G2249" t="b">
        <f t="shared" si="142"/>
        <v>0</v>
      </c>
      <c r="H2249" t="b">
        <f t="shared" si="143"/>
        <v>0</v>
      </c>
      <c r="J2249" t="s">
        <v>32</v>
      </c>
      <c r="K2249">
        <v>1911</v>
      </c>
      <c r="L2249">
        <v>636</v>
      </c>
      <c r="N2249" t="s">
        <v>1661</v>
      </c>
      <c r="P2249" t="s">
        <v>24</v>
      </c>
      <c r="Q2249" t="s">
        <v>25</v>
      </c>
      <c r="R2249" t="s">
        <v>34</v>
      </c>
      <c r="T2249" t="s">
        <v>21</v>
      </c>
      <c r="U2249" t="s">
        <v>21</v>
      </c>
    </row>
    <row r="2250" spans="1:21">
      <c r="A2250">
        <v>2516915630</v>
      </c>
      <c r="B2250" s="3">
        <v>16</v>
      </c>
      <c r="C2250" s="3"/>
      <c r="D2250" t="s">
        <v>1664</v>
      </c>
      <c r="E2250" t="b">
        <f t="shared" si="141"/>
        <v>0</v>
      </c>
      <c r="F2250" t="b">
        <f t="shared" si="140"/>
        <v>1</v>
      </c>
      <c r="G2250" t="b">
        <f t="shared" si="142"/>
        <v>0</v>
      </c>
      <c r="H2250" t="b">
        <f t="shared" si="143"/>
        <v>0</v>
      </c>
      <c r="J2250" t="s">
        <v>52</v>
      </c>
      <c r="K2250">
        <v>2031</v>
      </c>
      <c r="L2250">
        <v>676</v>
      </c>
      <c r="N2250" t="s">
        <v>1661</v>
      </c>
      <c r="P2250" t="s">
        <v>54</v>
      </c>
      <c r="Q2250" t="s">
        <v>18</v>
      </c>
      <c r="R2250" t="s">
        <v>55</v>
      </c>
      <c r="T2250" t="s">
        <v>21</v>
      </c>
      <c r="U2250" t="s">
        <v>21</v>
      </c>
    </row>
    <row r="2251" spans="1:21">
      <c r="A2251">
        <v>2516917294</v>
      </c>
      <c r="B2251" s="3">
        <v>9</v>
      </c>
      <c r="C2251" s="3"/>
      <c r="D2251" t="s">
        <v>1665</v>
      </c>
      <c r="E2251" t="b">
        <f t="shared" si="141"/>
        <v>1</v>
      </c>
      <c r="F2251" t="b">
        <f t="shared" si="140"/>
        <v>0</v>
      </c>
      <c r="G2251" t="b">
        <f t="shared" si="142"/>
        <v>0</v>
      </c>
      <c r="H2251" t="b">
        <f t="shared" si="143"/>
        <v>0</v>
      </c>
      <c r="J2251" t="s">
        <v>32</v>
      </c>
      <c r="K2251">
        <v>1797</v>
      </c>
      <c r="L2251">
        <v>598</v>
      </c>
      <c r="N2251" t="s">
        <v>1661</v>
      </c>
      <c r="P2251" t="s">
        <v>24</v>
      </c>
      <c r="Q2251" t="s">
        <v>25</v>
      </c>
      <c r="R2251" t="s">
        <v>34</v>
      </c>
      <c r="T2251" t="s">
        <v>21</v>
      </c>
      <c r="U2251" t="s">
        <v>21</v>
      </c>
    </row>
    <row r="2252" spans="1:21">
      <c r="A2252">
        <v>2516918962</v>
      </c>
      <c r="B2252" s="3">
        <v>16</v>
      </c>
      <c r="C2252" s="3"/>
      <c r="D2252" t="s">
        <v>1666</v>
      </c>
      <c r="E2252" t="b">
        <f t="shared" si="141"/>
        <v>0</v>
      </c>
      <c r="F2252" t="b">
        <f t="shared" si="140"/>
        <v>1</v>
      </c>
      <c r="G2252" t="b">
        <f t="shared" si="142"/>
        <v>0</v>
      </c>
      <c r="H2252" t="b">
        <f t="shared" si="143"/>
        <v>0</v>
      </c>
      <c r="J2252" t="s">
        <v>52</v>
      </c>
      <c r="K2252">
        <v>2016</v>
      </c>
      <c r="L2252">
        <v>671</v>
      </c>
      <c r="N2252" t="s">
        <v>1661</v>
      </c>
      <c r="P2252" t="s">
        <v>54</v>
      </c>
      <c r="Q2252" t="s">
        <v>18</v>
      </c>
      <c r="R2252" t="s">
        <v>55</v>
      </c>
      <c r="T2252" t="s">
        <v>21</v>
      </c>
      <c r="U2252" t="s">
        <v>21</v>
      </c>
    </row>
    <row r="2253" spans="1:21">
      <c r="A2253">
        <v>2516924680</v>
      </c>
      <c r="B2253" s="3">
        <v>9</v>
      </c>
      <c r="C2253" s="3"/>
      <c r="D2253" t="s">
        <v>2070</v>
      </c>
      <c r="E2253" t="b">
        <f t="shared" si="141"/>
        <v>1</v>
      </c>
      <c r="F2253" t="b">
        <f t="shared" si="140"/>
        <v>0</v>
      </c>
      <c r="G2253" t="b">
        <f t="shared" si="142"/>
        <v>0</v>
      </c>
      <c r="H2253" t="b">
        <f t="shared" si="143"/>
        <v>0</v>
      </c>
      <c r="J2253" t="s">
        <v>32</v>
      </c>
      <c r="K2253">
        <v>1602</v>
      </c>
      <c r="L2253">
        <v>533</v>
      </c>
      <c r="N2253" t="s">
        <v>2071</v>
      </c>
      <c r="P2253" t="s">
        <v>24</v>
      </c>
      <c r="Q2253" t="s">
        <v>25</v>
      </c>
      <c r="R2253" t="s">
        <v>34</v>
      </c>
      <c r="T2253" t="s">
        <v>21</v>
      </c>
      <c r="U2253" t="s">
        <v>21</v>
      </c>
    </row>
    <row r="2254" spans="1:21">
      <c r="A2254">
        <v>2516939410</v>
      </c>
      <c r="B2254" s="3">
        <v>7</v>
      </c>
      <c r="C2254" s="3"/>
      <c r="D2254" t="s">
        <v>1946</v>
      </c>
      <c r="E2254" t="b">
        <f t="shared" si="141"/>
        <v>0</v>
      </c>
      <c r="F2254" t="b">
        <f t="shared" si="140"/>
        <v>0</v>
      </c>
      <c r="G2254" t="b">
        <f t="shared" si="142"/>
        <v>0</v>
      </c>
      <c r="H2254" t="b">
        <f t="shared" si="143"/>
        <v>0</v>
      </c>
      <c r="J2254" t="s">
        <v>32</v>
      </c>
      <c r="K2254">
        <v>807</v>
      </c>
      <c r="L2254">
        <v>268</v>
      </c>
      <c r="N2254" t="s">
        <v>1947</v>
      </c>
      <c r="P2254" t="s">
        <v>24</v>
      </c>
      <c r="Q2254" t="s">
        <v>25</v>
      </c>
      <c r="R2254" t="s">
        <v>19</v>
      </c>
      <c r="T2254" t="s">
        <v>20</v>
      </c>
      <c r="U2254" t="s">
        <v>21</v>
      </c>
    </row>
    <row r="2255" spans="1:21">
      <c r="A2255">
        <v>2516944068</v>
      </c>
      <c r="B2255" s="3">
        <v>4</v>
      </c>
      <c r="C2255" s="3"/>
      <c r="D2255" t="s">
        <v>2213</v>
      </c>
      <c r="E2255" t="b">
        <f t="shared" si="141"/>
        <v>0</v>
      </c>
      <c r="F2255" t="b">
        <f t="shared" si="140"/>
        <v>0</v>
      </c>
      <c r="G2255" t="b">
        <f t="shared" si="142"/>
        <v>0</v>
      </c>
      <c r="H2255" t="b">
        <f t="shared" si="143"/>
        <v>0</v>
      </c>
      <c r="J2255" t="s">
        <v>15</v>
      </c>
      <c r="K2255">
        <v>462</v>
      </c>
      <c r="L2255">
        <v>153</v>
      </c>
      <c r="N2255" t="s">
        <v>2214</v>
      </c>
      <c r="P2255" t="s">
        <v>17</v>
      </c>
      <c r="Q2255" t="s">
        <v>18</v>
      </c>
      <c r="R2255" t="s">
        <v>19</v>
      </c>
      <c r="T2255" t="s">
        <v>20</v>
      </c>
      <c r="U2255" t="s">
        <v>21</v>
      </c>
    </row>
    <row r="2256" spans="1:21">
      <c r="A2256">
        <v>2516949643</v>
      </c>
      <c r="B2256" s="3">
        <v>4</v>
      </c>
      <c r="C2256" s="3"/>
      <c r="D2256" t="s">
        <v>2135</v>
      </c>
      <c r="E2256" t="b">
        <f t="shared" si="141"/>
        <v>0</v>
      </c>
      <c r="F2256" t="b">
        <f t="shared" si="140"/>
        <v>0</v>
      </c>
      <c r="G2256" t="b">
        <f t="shared" si="142"/>
        <v>0</v>
      </c>
      <c r="H2256" t="b">
        <f t="shared" si="143"/>
        <v>0</v>
      </c>
      <c r="J2256" t="s">
        <v>15</v>
      </c>
      <c r="K2256">
        <v>465</v>
      </c>
      <c r="L2256">
        <v>154</v>
      </c>
      <c r="N2256" t="s">
        <v>2136</v>
      </c>
      <c r="P2256" t="s">
        <v>17</v>
      </c>
      <c r="Q2256" t="s">
        <v>18</v>
      </c>
      <c r="R2256" t="s">
        <v>19</v>
      </c>
      <c r="T2256" t="s">
        <v>20</v>
      </c>
      <c r="U2256" t="s">
        <v>21</v>
      </c>
    </row>
    <row r="2257" spans="1:21">
      <c r="A2257">
        <v>2516955742</v>
      </c>
      <c r="B2257" s="3">
        <v>4</v>
      </c>
      <c r="C2257" s="3"/>
      <c r="D2257" t="s">
        <v>2137</v>
      </c>
      <c r="E2257" t="b">
        <f t="shared" si="141"/>
        <v>0</v>
      </c>
      <c r="F2257" t="b">
        <f t="shared" si="140"/>
        <v>0</v>
      </c>
      <c r="G2257" t="b">
        <f t="shared" si="142"/>
        <v>0</v>
      </c>
      <c r="H2257" t="b">
        <f t="shared" si="143"/>
        <v>0</v>
      </c>
      <c r="J2257" t="s">
        <v>15</v>
      </c>
      <c r="K2257">
        <v>465</v>
      </c>
      <c r="L2257">
        <v>154</v>
      </c>
      <c r="N2257" t="s">
        <v>2138</v>
      </c>
      <c r="P2257" t="s">
        <v>17</v>
      </c>
      <c r="Q2257" t="s">
        <v>18</v>
      </c>
      <c r="R2257" t="s">
        <v>19</v>
      </c>
      <c r="T2257" t="s">
        <v>20</v>
      </c>
      <c r="U2257" t="s">
        <v>21</v>
      </c>
    </row>
    <row r="2258" spans="1:21">
      <c r="A2258">
        <v>2516960839</v>
      </c>
      <c r="B2258" s="3">
        <v>14</v>
      </c>
      <c r="C2258" s="3"/>
      <c r="D2258" t="s">
        <v>2087</v>
      </c>
      <c r="E2258" t="b">
        <f t="shared" si="141"/>
        <v>0</v>
      </c>
      <c r="F2258" t="b">
        <f t="shared" si="140"/>
        <v>0</v>
      </c>
      <c r="G2258" t="b">
        <f t="shared" si="142"/>
        <v>0</v>
      </c>
      <c r="H2258" t="b">
        <f t="shared" si="143"/>
        <v>0</v>
      </c>
      <c r="J2258" t="s">
        <v>32</v>
      </c>
      <c r="K2258">
        <v>1656</v>
      </c>
      <c r="L2258">
        <v>551</v>
      </c>
      <c r="M2258" t="s">
        <v>38341</v>
      </c>
      <c r="N2258" t="s">
        <v>2088</v>
      </c>
      <c r="R2258" t="s">
        <v>19</v>
      </c>
      <c r="T2258" t="s">
        <v>20</v>
      </c>
      <c r="U2258" t="s">
        <v>21</v>
      </c>
    </row>
    <row r="2259" spans="1:21">
      <c r="A2259">
        <v>2516989054</v>
      </c>
      <c r="B2259" s="3">
        <v>8</v>
      </c>
      <c r="C2259" s="3"/>
      <c r="D2259" t="s">
        <v>2066</v>
      </c>
      <c r="E2259" t="b">
        <f t="shared" si="141"/>
        <v>0</v>
      </c>
      <c r="F2259" t="b">
        <f t="shared" si="140"/>
        <v>0</v>
      </c>
      <c r="G2259" t="b">
        <f t="shared" si="142"/>
        <v>0</v>
      </c>
      <c r="H2259" t="b">
        <f t="shared" si="143"/>
        <v>0</v>
      </c>
      <c r="J2259" t="s">
        <v>32</v>
      </c>
      <c r="K2259">
        <v>945</v>
      </c>
      <c r="L2259">
        <v>314</v>
      </c>
      <c r="M2259" t="s">
        <v>38342</v>
      </c>
      <c r="N2259" t="s">
        <v>2067</v>
      </c>
      <c r="P2259" t="s">
        <v>24</v>
      </c>
      <c r="Q2259" t="s">
        <v>25</v>
      </c>
      <c r="R2259" t="s">
        <v>19</v>
      </c>
      <c r="T2259" t="s">
        <v>20</v>
      </c>
      <c r="U2259" t="s">
        <v>21</v>
      </c>
    </row>
    <row r="2260" spans="1:21">
      <c r="A2260">
        <v>2517014643</v>
      </c>
      <c r="B2260" s="3">
        <v>4</v>
      </c>
      <c r="C2260" s="3"/>
      <c r="D2260" t="s">
        <v>1996</v>
      </c>
      <c r="E2260" t="b">
        <f t="shared" si="141"/>
        <v>0</v>
      </c>
      <c r="F2260" t="b">
        <f t="shared" si="140"/>
        <v>0</v>
      </c>
      <c r="G2260" t="b">
        <f t="shared" si="142"/>
        <v>0</v>
      </c>
      <c r="H2260" t="b">
        <f t="shared" si="143"/>
        <v>0</v>
      </c>
      <c r="J2260" t="s">
        <v>282</v>
      </c>
      <c r="K2260">
        <v>417</v>
      </c>
      <c r="L2260">
        <v>138</v>
      </c>
      <c r="N2260" t="s">
        <v>1997</v>
      </c>
      <c r="R2260" t="s">
        <v>19</v>
      </c>
      <c r="T2260" t="s">
        <v>20</v>
      </c>
      <c r="U2260" t="s">
        <v>21</v>
      </c>
    </row>
    <row r="2261" spans="1:21">
      <c r="A2261">
        <v>2517020744</v>
      </c>
      <c r="B2261" s="3">
        <v>4</v>
      </c>
      <c r="C2261" s="3"/>
      <c r="D2261" t="s">
        <v>1912</v>
      </c>
      <c r="E2261" t="b">
        <f t="shared" si="141"/>
        <v>0</v>
      </c>
      <c r="F2261" t="b">
        <f t="shared" si="140"/>
        <v>0</v>
      </c>
      <c r="G2261" t="b">
        <f t="shared" si="142"/>
        <v>0</v>
      </c>
      <c r="H2261" t="b">
        <f t="shared" si="143"/>
        <v>0</v>
      </c>
      <c r="J2261" t="s">
        <v>15</v>
      </c>
      <c r="K2261">
        <v>459</v>
      </c>
      <c r="L2261">
        <v>152</v>
      </c>
      <c r="N2261" t="s">
        <v>1913</v>
      </c>
      <c r="P2261" t="s">
        <v>17</v>
      </c>
      <c r="Q2261" t="s">
        <v>18</v>
      </c>
      <c r="R2261" t="s">
        <v>19</v>
      </c>
      <c r="T2261" t="s">
        <v>20</v>
      </c>
      <c r="U2261" t="s">
        <v>21</v>
      </c>
    </row>
    <row r="2262" spans="1:21">
      <c r="A2262">
        <v>2517022828</v>
      </c>
      <c r="B2262" s="3">
        <v>8</v>
      </c>
      <c r="C2262" s="3"/>
      <c r="D2262" t="s">
        <v>1914</v>
      </c>
      <c r="E2262" t="b">
        <f t="shared" si="141"/>
        <v>0</v>
      </c>
      <c r="F2262" t="b">
        <f t="shared" si="140"/>
        <v>0</v>
      </c>
      <c r="G2262" t="b">
        <f t="shared" si="142"/>
        <v>0</v>
      </c>
      <c r="H2262" t="b">
        <f t="shared" si="143"/>
        <v>0</v>
      </c>
      <c r="J2262" t="s">
        <v>32</v>
      </c>
      <c r="K2262">
        <v>930</v>
      </c>
      <c r="L2262">
        <v>309</v>
      </c>
      <c r="N2262" t="s">
        <v>1913</v>
      </c>
      <c r="P2262" t="s">
        <v>24</v>
      </c>
      <c r="Q2262" t="s">
        <v>25</v>
      </c>
      <c r="R2262" t="s">
        <v>19</v>
      </c>
      <c r="T2262" t="s">
        <v>20</v>
      </c>
      <c r="U2262" t="s">
        <v>21</v>
      </c>
    </row>
    <row r="2263" spans="1:21">
      <c r="A2263">
        <v>2517028082</v>
      </c>
      <c r="B2263" s="3">
        <v>14</v>
      </c>
      <c r="C2263" s="3"/>
      <c r="D2263" t="s">
        <v>2068</v>
      </c>
      <c r="E2263" t="b">
        <f t="shared" si="141"/>
        <v>0</v>
      </c>
      <c r="F2263" t="b">
        <f t="shared" si="140"/>
        <v>0</v>
      </c>
      <c r="G2263" t="b">
        <f t="shared" si="142"/>
        <v>0</v>
      </c>
      <c r="H2263" t="b">
        <f t="shared" si="143"/>
        <v>0</v>
      </c>
      <c r="J2263" t="s">
        <v>32</v>
      </c>
      <c r="K2263">
        <v>1641</v>
      </c>
      <c r="L2263">
        <v>546</v>
      </c>
      <c r="M2263" t="s">
        <v>38341</v>
      </c>
      <c r="N2263" t="s">
        <v>2069</v>
      </c>
      <c r="P2263" t="s">
        <v>24</v>
      </c>
      <c r="Q2263" t="s">
        <v>25</v>
      </c>
      <c r="R2263" t="s">
        <v>19</v>
      </c>
      <c r="T2263" t="s">
        <v>20</v>
      </c>
      <c r="U2263" t="s">
        <v>21</v>
      </c>
    </row>
    <row r="2264" spans="1:21">
      <c r="A2264">
        <v>2517047687</v>
      </c>
      <c r="B2264" s="3">
        <v>16</v>
      </c>
      <c r="C2264" s="3"/>
      <c r="D2264" t="s">
        <v>1994</v>
      </c>
      <c r="E2264" t="b">
        <f t="shared" si="141"/>
        <v>0</v>
      </c>
      <c r="F2264" t="b">
        <f t="shared" si="140"/>
        <v>1</v>
      </c>
      <c r="G2264" t="b">
        <f t="shared" si="142"/>
        <v>0</v>
      </c>
      <c r="H2264" t="b">
        <f t="shared" si="143"/>
        <v>0</v>
      </c>
      <c r="J2264" t="s">
        <v>52</v>
      </c>
      <c r="K2264">
        <v>2031</v>
      </c>
      <c r="L2264">
        <v>676</v>
      </c>
      <c r="N2264" t="s">
        <v>1995</v>
      </c>
      <c r="P2264" t="s">
        <v>54</v>
      </c>
      <c r="Q2264" t="s">
        <v>18</v>
      </c>
      <c r="R2264" t="s">
        <v>55</v>
      </c>
      <c r="T2264" t="s">
        <v>20</v>
      </c>
      <c r="U2264" t="s">
        <v>21</v>
      </c>
    </row>
    <row r="2265" spans="1:21">
      <c r="A2265">
        <v>2517050980</v>
      </c>
      <c r="B2265" s="3">
        <v>4</v>
      </c>
      <c r="C2265" s="3"/>
      <c r="D2265" t="s">
        <v>2081</v>
      </c>
      <c r="E2265" t="b">
        <f t="shared" si="141"/>
        <v>0</v>
      </c>
      <c r="F2265" t="b">
        <f t="shared" si="140"/>
        <v>0</v>
      </c>
      <c r="G2265" t="b">
        <f t="shared" si="142"/>
        <v>0</v>
      </c>
      <c r="H2265" t="b">
        <f t="shared" si="143"/>
        <v>0</v>
      </c>
      <c r="J2265" t="s">
        <v>15</v>
      </c>
      <c r="K2265">
        <v>468</v>
      </c>
      <c r="L2265">
        <v>155</v>
      </c>
      <c r="N2265" t="s">
        <v>2082</v>
      </c>
      <c r="P2265" t="s">
        <v>17</v>
      </c>
      <c r="Q2265" t="s">
        <v>18</v>
      </c>
      <c r="R2265" t="s">
        <v>19</v>
      </c>
      <c r="T2265" t="s">
        <v>20</v>
      </c>
      <c r="U2265" t="s">
        <v>21</v>
      </c>
    </row>
    <row r="2266" spans="1:21">
      <c r="A2266">
        <v>2517074814</v>
      </c>
      <c r="B2266" s="3">
        <v>8</v>
      </c>
      <c r="C2266" s="3"/>
      <c r="D2266" t="s">
        <v>2421</v>
      </c>
      <c r="E2266" t="b">
        <f t="shared" si="141"/>
        <v>0</v>
      </c>
      <c r="F2266" t="b">
        <f t="shared" si="140"/>
        <v>0</v>
      </c>
      <c r="G2266" t="b">
        <f t="shared" si="142"/>
        <v>0</v>
      </c>
      <c r="H2266" t="b">
        <f t="shared" si="143"/>
        <v>0</v>
      </c>
      <c r="J2266" t="s">
        <v>32</v>
      </c>
      <c r="K2266">
        <v>927</v>
      </c>
      <c r="L2266">
        <v>308</v>
      </c>
      <c r="N2266" t="s">
        <v>2422</v>
      </c>
      <c r="P2266" t="s">
        <v>24</v>
      </c>
      <c r="Q2266" t="s">
        <v>25</v>
      </c>
      <c r="R2266" t="s">
        <v>19</v>
      </c>
      <c r="T2266" t="s">
        <v>20</v>
      </c>
      <c r="U2266" t="s">
        <v>21</v>
      </c>
    </row>
    <row r="2267" spans="1:21">
      <c r="A2267">
        <v>2517100933</v>
      </c>
      <c r="B2267" s="3">
        <v>13</v>
      </c>
      <c r="C2267" s="3"/>
      <c r="D2267" t="s">
        <v>1892</v>
      </c>
      <c r="E2267" t="b">
        <f t="shared" si="141"/>
        <v>0</v>
      </c>
      <c r="F2267" t="b">
        <f t="shared" si="140"/>
        <v>0</v>
      </c>
      <c r="G2267" t="b">
        <f t="shared" si="142"/>
        <v>0</v>
      </c>
      <c r="H2267" t="b">
        <f t="shared" si="143"/>
        <v>0</v>
      </c>
      <c r="J2267" t="s">
        <v>32</v>
      </c>
      <c r="K2267">
        <v>1656</v>
      </c>
      <c r="L2267">
        <v>551</v>
      </c>
      <c r="N2267" t="s">
        <v>1893</v>
      </c>
      <c r="P2267" t="s">
        <v>24</v>
      </c>
      <c r="Q2267" t="s">
        <v>25</v>
      </c>
      <c r="R2267" t="s">
        <v>19</v>
      </c>
      <c r="T2267" t="s">
        <v>20</v>
      </c>
      <c r="U2267" t="s">
        <v>21</v>
      </c>
    </row>
    <row r="2268" spans="1:21">
      <c r="A2268">
        <v>2517101967</v>
      </c>
      <c r="B2268" s="3">
        <v>9</v>
      </c>
      <c r="C2268" s="3"/>
      <c r="D2268" t="s">
        <v>1894</v>
      </c>
      <c r="E2268" t="b">
        <f t="shared" si="141"/>
        <v>1</v>
      </c>
      <c r="F2268" t="b">
        <f t="shared" ref="F2268:F2331" si="144">ISNUMBER(SEARCH("pfam09678",R2268))</f>
        <v>0</v>
      </c>
      <c r="G2268" t="b">
        <f t="shared" si="142"/>
        <v>0</v>
      </c>
      <c r="H2268" t="b">
        <f t="shared" si="143"/>
        <v>0</v>
      </c>
      <c r="J2268" t="s">
        <v>32</v>
      </c>
      <c r="K2268">
        <v>1560</v>
      </c>
      <c r="L2268">
        <v>519</v>
      </c>
      <c r="N2268" t="s">
        <v>1893</v>
      </c>
      <c r="P2268" t="s">
        <v>24</v>
      </c>
      <c r="Q2268" t="s">
        <v>25</v>
      </c>
      <c r="R2268" t="s">
        <v>34</v>
      </c>
      <c r="T2268" t="s">
        <v>21</v>
      </c>
      <c r="U2268" t="s">
        <v>21</v>
      </c>
    </row>
    <row r="2269" spans="1:21">
      <c r="A2269">
        <v>2517122909</v>
      </c>
      <c r="B2269" s="3">
        <v>9</v>
      </c>
      <c r="C2269" s="3"/>
      <c r="D2269" t="s">
        <v>1985</v>
      </c>
      <c r="E2269" t="b">
        <f t="shared" si="141"/>
        <v>1</v>
      </c>
      <c r="F2269" t="b">
        <f t="shared" si="144"/>
        <v>0</v>
      </c>
      <c r="G2269" t="b">
        <f t="shared" si="142"/>
        <v>0</v>
      </c>
      <c r="H2269" t="b">
        <f t="shared" si="143"/>
        <v>0</v>
      </c>
      <c r="J2269" t="s">
        <v>36</v>
      </c>
      <c r="K2269">
        <v>1875</v>
      </c>
      <c r="L2269">
        <v>624</v>
      </c>
      <c r="N2269" t="s">
        <v>1986</v>
      </c>
      <c r="P2269" t="s">
        <v>37</v>
      </c>
      <c r="Q2269" t="s">
        <v>38</v>
      </c>
      <c r="R2269" t="s">
        <v>34</v>
      </c>
      <c r="T2269" t="s">
        <v>21</v>
      </c>
      <c r="U2269" t="s">
        <v>21</v>
      </c>
    </row>
    <row r="2270" spans="1:21">
      <c r="A2270">
        <v>2517127955</v>
      </c>
      <c r="B2270" s="3">
        <v>16</v>
      </c>
      <c r="C2270" s="3"/>
      <c r="D2270" t="s">
        <v>1987</v>
      </c>
      <c r="E2270" t="b">
        <f t="shared" si="141"/>
        <v>0</v>
      </c>
      <c r="F2270" t="b">
        <f t="shared" si="144"/>
        <v>1</v>
      </c>
      <c r="G2270" t="b">
        <f t="shared" si="142"/>
        <v>0</v>
      </c>
      <c r="H2270" t="b">
        <f t="shared" si="143"/>
        <v>0</v>
      </c>
      <c r="J2270" t="s">
        <v>52</v>
      </c>
      <c r="K2270">
        <v>2124</v>
      </c>
      <c r="L2270">
        <v>707</v>
      </c>
      <c r="N2270" t="s">
        <v>1986</v>
      </c>
      <c r="P2270" t="s">
        <v>54</v>
      </c>
      <c r="Q2270" t="s">
        <v>18</v>
      </c>
      <c r="R2270" t="s">
        <v>55</v>
      </c>
      <c r="T2270" t="s">
        <v>21</v>
      </c>
      <c r="U2270" t="s">
        <v>21</v>
      </c>
    </row>
    <row r="2271" spans="1:21">
      <c r="A2271">
        <v>2517130123</v>
      </c>
      <c r="B2271" s="3">
        <v>4</v>
      </c>
      <c r="C2271" s="3"/>
      <c r="D2271" t="s">
        <v>2379</v>
      </c>
      <c r="E2271" t="b">
        <f t="shared" si="141"/>
        <v>0</v>
      </c>
      <c r="F2271" t="b">
        <f t="shared" si="144"/>
        <v>0</v>
      </c>
      <c r="G2271" t="b">
        <f t="shared" si="142"/>
        <v>0</v>
      </c>
      <c r="H2271" t="b">
        <f t="shared" si="143"/>
        <v>0</v>
      </c>
      <c r="J2271" t="s">
        <v>282</v>
      </c>
      <c r="K2271">
        <v>504</v>
      </c>
      <c r="L2271">
        <v>167</v>
      </c>
      <c r="N2271" t="s">
        <v>2380</v>
      </c>
      <c r="R2271" t="s">
        <v>19</v>
      </c>
      <c r="T2271" t="s">
        <v>20</v>
      </c>
      <c r="U2271" t="s">
        <v>21</v>
      </c>
    </row>
    <row r="2272" spans="1:21">
      <c r="A2272">
        <v>2517133041</v>
      </c>
      <c r="B2272" s="3">
        <v>8</v>
      </c>
      <c r="C2272" s="3"/>
      <c r="D2272" t="s">
        <v>1991</v>
      </c>
      <c r="E2272" t="b">
        <f t="shared" si="141"/>
        <v>1</v>
      </c>
      <c r="F2272" t="b">
        <f t="shared" si="144"/>
        <v>0</v>
      </c>
      <c r="G2272" t="b">
        <f t="shared" si="142"/>
        <v>0</v>
      </c>
      <c r="H2272" t="b">
        <f t="shared" si="143"/>
        <v>0</v>
      </c>
      <c r="J2272" t="s">
        <v>32</v>
      </c>
      <c r="K2272">
        <v>1533</v>
      </c>
      <c r="L2272">
        <v>510</v>
      </c>
      <c r="N2272" t="s">
        <v>1992</v>
      </c>
      <c r="P2272" t="s">
        <v>24</v>
      </c>
      <c r="Q2272" t="s">
        <v>25</v>
      </c>
      <c r="R2272" t="s">
        <v>34</v>
      </c>
      <c r="T2272" t="s">
        <v>20</v>
      </c>
      <c r="U2272" t="s">
        <v>21</v>
      </c>
    </row>
    <row r="2273" spans="1:21">
      <c r="A2273">
        <v>2517140149</v>
      </c>
      <c r="B2273" s="3">
        <v>9</v>
      </c>
      <c r="C2273" s="3"/>
      <c r="D2273" t="s">
        <v>2078</v>
      </c>
      <c r="E2273" t="b">
        <f t="shared" si="141"/>
        <v>0</v>
      </c>
      <c r="F2273" t="b">
        <f t="shared" si="144"/>
        <v>0</v>
      </c>
      <c r="G2273" t="b">
        <f t="shared" si="142"/>
        <v>1</v>
      </c>
      <c r="H2273" t="b">
        <f t="shared" si="143"/>
        <v>0</v>
      </c>
      <c r="J2273" t="s">
        <v>32</v>
      </c>
      <c r="K2273">
        <v>1944</v>
      </c>
      <c r="L2273">
        <v>647</v>
      </c>
      <c r="M2273" t="s">
        <v>38342</v>
      </c>
      <c r="N2273" t="s">
        <v>2079</v>
      </c>
      <c r="P2273" t="s">
        <v>24</v>
      </c>
      <c r="Q2273" t="s">
        <v>25</v>
      </c>
      <c r="R2273" t="s">
        <v>353</v>
      </c>
      <c r="T2273" t="s">
        <v>20</v>
      </c>
      <c r="U2273" t="s">
        <v>21</v>
      </c>
    </row>
    <row r="2274" spans="1:21">
      <c r="A2274">
        <v>2517140529</v>
      </c>
      <c r="B2274" s="3">
        <v>9</v>
      </c>
      <c r="C2274" s="3"/>
      <c r="D2274" t="s">
        <v>2080</v>
      </c>
      <c r="E2274" t="b">
        <f t="shared" si="141"/>
        <v>0</v>
      </c>
      <c r="F2274" t="b">
        <f t="shared" si="144"/>
        <v>0</v>
      </c>
      <c r="G2274" t="b">
        <f t="shared" si="142"/>
        <v>0</v>
      </c>
      <c r="H2274" t="b">
        <f t="shared" si="143"/>
        <v>0</v>
      </c>
      <c r="J2274" t="s">
        <v>32</v>
      </c>
      <c r="K2274">
        <v>1641</v>
      </c>
      <c r="L2274">
        <v>546</v>
      </c>
      <c r="M2274" t="s">
        <v>38342</v>
      </c>
      <c r="N2274" t="s">
        <v>2079</v>
      </c>
      <c r="P2274" t="s">
        <v>24</v>
      </c>
      <c r="Q2274" t="s">
        <v>25</v>
      </c>
      <c r="R2274" t="s">
        <v>19</v>
      </c>
      <c r="T2274" t="s">
        <v>20</v>
      </c>
      <c r="U2274" t="s">
        <v>21</v>
      </c>
    </row>
    <row r="2275" spans="1:21">
      <c r="A2275">
        <v>2517144364</v>
      </c>
      <c r="B2275" s="3">
        <v>4</v>
      </c>
      <c r="C2275" s="3"/>
      <c r="D2275" t="s">
        <v>2042</v>
      </c>
      <c r="E2275" t="b">
        <f t="shared" si="141"/>
        <v>0</v>
      </c>
      <c r="F2275" t="b">
        <f t="shared" si="144"/>
        <v>0</v>
      </c>
      <c r="G2275" t="b">
        <f t="shared" si="142"/>
        <v>0</v>
      </c>
      <c r="H2275" t="b">
        <f t="shared" si="143"/>
        <v>0</v>
      </c>
      <c r="J2275" t="s">
        <v>15</v>
      </c>
      <c r="K2275">
        <v>453</v>
      </c>
      <c r="L2275">
        <v>150</v>
      </c>
      <c r="N2275" t="s">
        <v>2043</v>
      </c>
      <c r="P2275" t="s">
        <v>17</v>
      </c>
      <c r="Q2275" t="s">
        <v>18</v>
      </c>
      <c r="R2275" t="s">
        <v>19</v>
      </c>
      <c r="T2275" t="s">
        <v>20</v>
      </c>
      <c r="U2275" t="s">
        <v>21</v>
      </c>
    </row>
    <row r="2276" spans="1:21">
      <c r="A2276">
        <v>2517145565</v>
      </c>
      <c r="B2276" s="3">
        <v>8</v>
      </c>
      <c r="C2276" s="3"/>
      <c r="D2276" t="s">
        <v>2044</v>
      </c>
      <c r="E2276" t="b">
        <f t="shared" si="141"/>
        <v>0</v>
      </c>
      <c r="F2276" t="b">
        <f t="shared" si="144"/>
        <v>0</v>
      </c>
      <c r="G2276" t="b">
        <f t="shared" si="142"/>
        <v>0</v>
      </c>
      <c r="H2276" t="b">
        <f t="shared" si="143"/>
        <v>0</v>
      </c>
      <c r="J2276" t="s">
        <v>32</v>
      </c>
      <c r="K2276">
        <v>885</v>
      </c>
      <c r="L2276">
        <v>294</v>
      </c>
      <c r="N2276" t="s">
        <v>2043</v>
      </c>
      <c r="P2276" t="s">
        <v>24</v>
      </c>
      <c r="Q2276" t="s">
        <v>25</v>
      </c>
      <c r="R2276" t="s">
        <v>19</v>
      </c>
      <c r="T2276" t="s">
        <v>20</v>
      </c>
      <c r="U2276" t="s">
        <v>21</v>
      </c>
    </row>
    <row r="2277" spans="1:21">
      <c r="A2277">
        <v>2517159477</v>
      </c>
      <c r="B2277" s="3">
        <v>8</v>
      </c>
      <c r="C2277" s="3"/>
      <c r="D2277" t="s">
        <v>2425</v>
      </c>
      <c r="E2277" t="b">
        <f t="shared" si="141"/>
        <v>0</v>
      </c>
      <c r="F2277" t="b">
        <f t="shared" si="144"/>
        <v>0</v>
      </c>
      <c r="G2277" t="b">
        <f t="shared" si="142"/>
        <v>0</v>
      </c>
      <c r="H2277" t="b">
        <f t="shared" si="143"/>
        <v>0</v>
      </c>
      <c r="J2277" t="s">
        <v>32</v>
      </c>
      <c r="K2277">
        <v>927</v>
      </c>
      <c r="L2277">
        <v>308</v>
      </c>
      <c r="N2277" t="s">
        <v>2426</v>
      </c>
      <c r="P2277" t="s">
        <v>24</v>
      </c>
      <c r="Q2277" t="s">
        <v>25</v>
      </c>
      <c r="R2277" t="s">
        <v>19</v>
      </c>
      <c r="T2277" t="s">
        <v>20</v>
      </c>
      <c r="U2277" t="s">
        <v>21</v>
      </c>
    </row>
    <row r="2278" spans="1:21">
      <c r="A2278">
        <v>2517161916</v>
      </c>
      <c r="B2278" s="3">
        <v>16</v>
      </c>
      <c r="C2278" s="3"/>
      <c r="D2278" t="s">
        <v>2220</v>
      </c>
      <c r="E2278" t="b">
        <f t="shared" si="141"/>
        <v>0</v>
      </c>
      <c r="F2278" t="b">
        <f t="shared" si="144"/>
        <v>1</v>
      </c>
      <c r="G2278" t="b">
        <f t="shared" si="142"/>
        <v>0</v>
      </c>
      <c r="H2278" t="b">
        <f t="shared" si="143"/>
        <v>0</v>
      </c>
      <c r="J2278" t="s">
        <v>52</v>
      </c>
      <c r="K2278">
        <v>1959</v>
      </c>
      <c r="L2278">
        <v>652</v>
      </c>
      <c r="N2278" t="s">
        <v>2221</v>
      </c>
      <c r="P2278" t="s">
        <v>54</v>
      </c>
      <c r="Q2278" t="s">
        <v>18</v>
      </c>
      <c r="R2278" t="s">
        <v>55</v>
      </c>
      <c r="T2278" t="s">
        <v>20</v>
      </c>
      <c r="U2278" t="s">
        <v>21</v>
      </c>
    </row>
    <row r="2279" spans="1:21">
      <c r="A2279">
        <v>2517169702</v>
      </c>
      <c r="B2279" s="3">
        <v>8</v>
      </c>
      <c r="C2279" s="3"/>
      <c r="D2279" t="s">
        <v>1950</v>
      </c>
      <c r="E2279" t="b">
        <f t="shared" si="141"/>
        <v>0</v>
      </c>
      <c r="F2279" t="b">
        <f t="shared" si="144"/>
        <v>0</v>
      </c>
      <c r="G2279" t="b">
        <f t="shared" si="142"/>
        <v>0</v>
      </c>
      <c r="H2279" t="b">
        <f t="shared" si="143"/>
        <v>0</v>
      </c>
      <c r="J2279" t="s">
        <v>32</v>
      </c>
      <c r="K2279">
        <v>870</v>
      </c>
      <c r="L2279">
        <v>289</v>
      </c>
      <c r="N2279" t="s">
        <v>1951</v>
      </c>
      <c r="P2279" t="s">
        <v>24</v>
      </c>
      <c r="Q2279" t="s">
        <v>25</v>
      </c>
      <c r="R2279" t="s">
        <v>19</v>
      </c>
      <c r="T2279" t="s">
        <v>20</v>
      </c>
      <c r="U2279" t="s">
        <v>21</v>
      </c>
    </row>
    <row r="2280" spans="1:21">
      <c r="A2280">
        <v>2517209739</v>
      </c>
      <c r="B2280" s="3">
        <v>10</v>
      </c>
      <c r="C2280" s="3"/>
      <c r="D2280" t="s">
        <v>2095</v>
      </c>
      <c r="E2280" t="b">
        <f t="shared" si="141"/>
        <v>0</v>
      </c>
      <c r="F2280" t="b">
        <f t="shared" si="144"/>
        <v>1</v>
      </c>
      <c r="G2280" t="b">
        <f t="shared" si="142"/>
        <v>0</v>
      </c>
      <c r="H2280" t="b">
        <f t="shared" si="143"/>
        <v>0</v>
      </c>
      <c r="J2280" t="s">
        <v>2096</v>
      </c>
      <c r="K2280">
        <v>1287</v>
      </c>
      <c r="L2280">
        <v>428</v>
      </c>
      <c r="N2280" t="s">
        <v>2097</v>
      </c>
      <c r="P2280" t="s">
        <v>54</v>
      </c>
      <c r="Q2280" t="s">
        <v>18</v>
      </c>
      <c r="R2280" t="s">
        <v>55</v>
      </c>
      <c r="T2280" t="s">
        <v>20</v>
      </c>
      <c r="U2280" t="s">
        <v>21</v>
      </c>
    </row>
    <row r="2281" spans="1:21">
      <c r="A2281">
        <v>2517211713</v>
      </c>
      <c r="B2281" s="3">
        <v>9</v>
      </c>
      <c r="C2281" s="3"/>
      <c r="D2281" t="s">
        <v>1797</v>
      </c>
      <c r="E2281" t="b">
        <f t="shared" si="141"/>
        <v>0</v>
      </c>
      <c r="F2281" t="b">
        <f t="shared" si="144"/>
        <v>0</v>
      </c>
      <c r="G2281" t="b">
        <f t="shared" si="142"/>
        <v>0</v>
      </c>
      <c r="H2281" t="b">
        <f t="shared" si="143"/>
        <v>0</v>
      </c>
      <c r="J2281" t="s">
        <v>1453</v>
      </c>
      <c r="K2281">
        <v>1029</v>
      </c>
      <c r="L2281">
        <v>342</v>
      </c>
      <c r="N2281" t="s">
        <v>1798</v>
      </c>
      <c r="P2281" t="s">
        <v>24</v>
      </c>
      <c r="Q2281" t="s">
        <v>25</v>
      </c>
      <c r="R2281" t="s">
        <v>19</v>
      </c>
      <c r="T2281" t="s">
        <v>20</v>
      </c>
      <c r="U2281" t="s">
        <v>21</v>
      </c>
    </row>
    <row r="2282" spans="1:21">
      <c r="A2282">
        <v>2517215850</v>
      </c>
      <c r="B2282" s="3">
        <v>8</v>
      </c>
      <c r="C2282" s="3"/>
      <c r="D2282" t="s">
        <v>1799</v>
      </c>
      <c r="E2282" t="b">
        <f t="shared" si="141"/>
        <v>0</v>
      </c>
      <c r="F2282" t="b">
        <f t="shared" si="144"/>
        <v>0</v>
      </c>
      <c r="G2282" t="b">
        <f t="shared" si="142"/>
        <v>0</v>
      </c>
      <c r="H2282" t="b">
        <f t="shared" si="143"/>
        <v>0</v>
      </c>
      <c r="J2282" t="s">
        <v>424</v>
      </c>
      <c r="K2282">
        <v>909</v>
      </c>
      <c r="L2282">
        <v>302</v>
      </c>
      <c r="N2282" t="s">
        <v>1798</v>
      </c>
      <c r="P2282" t="s">
        <v>24</v>
      </c>
      <c r="Q2282" t="s">
        <v>25</v>
      </c>
      <c r="R2282" t="s">
        <v>19</v>
      </c>
      <c r="T2282" t="s">
        <v>20</v>
      </c>
      <c r="U2282" t="s">
        <v>21</v>
      </c>
    </row>
    <row r="2283" spans="1:21">
      <c r="A2283">
        <v>2517218394</v>
      </c>
      <c r="B2283" s="3">
        <v>16</v>
      </c>
      <c r="C2283" s="3"/>
      <c r="D2283" t="s">
        <v>1800</v>
      </c>
      <c r="E2283" t="b">
        <f t="shared" si="141"/>
        <v>0</v>
      </c>
      <c r="F2283" t="b">
        <f t="shared" si="144"/>
        <v>1</v>
      </c>
      <c r="G2283" t="b">
        <f t="shared" si="142"/>
        <v>0</v>
      </c>
      <c r="H2283" t="b">
        <f t="shared" si="143"/>
        <v>0</v>
      </c>
      <c r="J2283" t="s">
        <v>454</v>
      </c>
      <c r="K2283">
        <v>2010</v>
      </c>
      <c r="L2283">
        <v>669</v>
      </c>
      <c r="N2283" t="s">
        <v>1798</v>
      </c>
      <c r="P2283" t="s">
        <v>54</v>
      </c>
      <c r="Q2283" t="s">
        <v>18</v>
      </c>
      <c r="R2283" t="s">
        <v>55</v>
      </c>
      <c r="T2283" t="s">
        <v>20</v>
      </c>
      <c r="U2283" t="s">
        <v>21</v>
      </c>
    </row>
    <row r="2284" spans="1:21">
      <c r="A2284">
        <v>2517218453</v>
      </c>
      <c r="B2284" s="3">
        <v>9</v>
      </c>
      <c r="C2284" s="3"/>
      <c r="D2284" t="s">
        <v>1801</v>
      </c>
      <c r="E2284" t="b">
        <f t="shared" si="141"/>
        <v>1</v>
      </c>
      <c r="F2284" t="b">
        <f t="shared" si="144"/>
        <v>0</v>
      </c>
      <c r="G2284" t="b">
        <f t="shared" si="142"/>
        <v>0</v>
      </c>
      <c r="H2284" t="b">
        <f t="shared" si="143"/>
        <v>0</v>
      </c>
      <c r="J2284" t="s">
        <v>424</v>
      </c>
      <c r="K2284">
        <v>1329</v>
      </c>
      <c r="L2284">
        <v>442</v>
      </c>
      <c r="N2284" t="s">
        <v>1798</v>
      </c>
      <c r="P2284" t="s">
        <v>24</v>
      </c>
      <c r="Q2284" t="s">
        <v>25</v>
      </c>
      <c r="R2284" t="s">
        <v>34</v>
      </c>
      <c r="T2284" t="s">
        <v>21</v>
      </c>
      <c r="U2284" t="s">
        <v>21</v>
      </c>
    </row>
    <row r="2285" spans="1:21">
      <c r="A2285">
        <v>2517222801</v>
      </c>
      <c r="B2285" s="3">
        <v>16</v>
      </c>
      <c r="C2285" s="3"/>
      <c r="D2285" t="s">
        <v>1936</v>
      </c>
      <c r="E2285" t="b">
        <f t="shared" si="141"/>
        <v>0</v>
      </c>
      <c r="F2285" t="b">
        <f t="shared" si="144"/>
        <v>1</v>
      </c>
      <c r="G2285" t="b">
        <f t="shared" si="142"/>
        <v>0</v>
      </c>
      <c r="H2285" t="b">
        <f t="shared" si="143"/>
        <v>0</v>
      </c>
      <c r="J2285" t="s">
        <v>276</v>
      </c>
      <c r="K2285">
        <v>2046</v>
      </c>
      <c r="L2285">
        <v>681</v>
      </c>
      <c r="N2285" t="s">
        <v>1937</v>
      </c>
      <c r="P2285" t="s">
        <v>54</v>
      </c>
      <c r="Q2285" t="s">
        <v>18</v>
      </c>
      <c r="R2285" t="s">
        <v>55</v>
      </c>
      <c r="T2285" t="s">
        <v>20</v>
      </c>
      <c r="U2285" t="s">
        <v>21</v>
      </c>
    </row>
    <row r="2286" spans="1:21">
      <c r="A2286">
        <v>2517231314</v>
      </c>
      <c r="B2286" s="3">
        <v>8</v>
      </c>
      <c r="C2286" s="3"/>
      <c r="D2286" t="s">
        <v>2576</v>
      </c>
      <c r="E2286" t="b">
        <f t="shared" si="141"/>
        <v>0</v>
      </c>
      <c r="F2286" t="b">
        <f t="shared" si="144"/>
        <v>0</v>
      </c>
      <c r="G2286" t="b">
        <f t="shared" si="142"/>
        <v>0</v>
      </c>
      <c r="H2286" t="b">
        <f t="shared" si="143"/>
        <v>0</v>
      </c>
      <c r="J2286" t="s">
        <v>32</v>
      </c>
      <c r="K2286">
        <v>909</v>
      </c>
      <c r="L2286">
        <v>302</v>
      </c>
      <c r="N2286" t="s">
        <v>2577</v>
      </c>
      <c r="P2286" t="s">
        <v>24</v>
      </c>
      <c r="Q2286" t="s">
        <v>25</v>
      </c>
      <c r="R2286" t="s">
        <v>19</v>
      </c>
      <c r="T2286" t="s">
        <v>20</v>
      </c>
      <c r="U2286" t="s">
        <v>21</v>
      </c>
    </row>
    <row r="2287" spans="1:21">
      <c r="A2287">
        <v>2517237330</v>
      </c>
      <c r="B2287" s="3">
        <v>4</v>
      </c>
      <c r="C2287" s="3"/>
      <c r="D2287" t="s">
        <v>2211</v>
      </c>
      <c r="E2287" t="b">
        <f t="shared" si="141"/>
        <v>0</v>
      </c>
      <c r="F2287" t="b">
        <f t="shared" si="144"/>
        <v>0</v>
      </c>
      <c r="G2287" t="b">
        <f t="shared" si="142"/>
        <v>0</v>
      </c>
      <c r="H2287" t="b">
        <f t="shared" si="143"/>
        <v>0</v>
      </c>
      <c r="J2287" t="s">
        <v>15</v>
      </c>
      <c r="K2287">
        <v>468</v>
      </c>
      <c r="L2287">
        <v>155</v>
      </c>
      <c r="N2287" t="s">
        <v>2212</v>
      </c>
      <c r="P2287" t="s">
        <v>17</v>
      </c>
      <c r="Q2287" t="s">
        <v>18</v>
      </c>
      <c r="R2287" t="s">
        <v>19</v>
      </c>
      <c r="T2287" t="s">
        <v>20</v>
      </c>
      <c r="U2287" t="s">
        <v>21</v>
      </c>
    </row>
    <row r="2288" spans="1:21">
      <c r="A2288">
        <v>2517248105</v>
      </c>
      <c r="B2288" s="3">
        <v>14</v>
      </c>
      <c r="C2288" s="3"/>
      <c r="D2288" t="s">
        <v>2076</v>
      </c>
      <c r="E2288" t="b">
        <f t="shared" si="141"/>
        <v>0</v>
      </c>
      <c r="F2288" t="b">
        <f t="shared" si="144"/>
        <v>0</v>
      </c>
      <c r="G2288" t="b">
        <f t="shared" si="142"/>
        <v>0</v>
      </c>
      <c r="H2288" t="b">
        <f t="shared" si="143"/>
        <v>0</v>
      </c>
      <c r="J2288" t="s">
        <v>32</v>
      </c>
      <c r="K2288">
        <v>1656</v>
      </c>
      <c r="L2288">
        <v>551</v>
      </c>
      <c r="M2288" t="s">
        <v>38341</v>
      </c>
      <c r="N2288" t="s">
        <v>2077</v>
      </c>
      <c r="R2288" t="s">
        <v>19</v>
      </c>
      <c r="T2288" t="s">
        <v>20</v>
      </c>
      <c r="U2288" t="s">
        <v>21</v>
      </c>
    </row>
    <row r="2289" spans="1:21">
      <c r="A2289">
        <v>2517283997</v>
      </c>
      <c r="B2289" s="3">
        <v>8</v>
      </c>
      <c r="C2289" s="3"/>
      <c r="D2289" t="s">
        <v>2412</v>
      </c>
      <c r="E2289" t="b">
        <f t="shared" si="141"/>
        <v>0</v>
      </c>
      <c r="F2289" t="b">
        <f t="shared" si="144"/>
        <v>0</v>
      </c>
      <c r="G2289" t="b">
        <f t="shared" si="142"/>
        <v>0</v>
      </c>
      <c r="H2289" t="b">
        <f t="shared" si="143"/>
        <v>0</v>
      </c>
      <c r="J2289" t="s">
        <v>32</v>
      </c>
      <c r="K2289">
        <v>882</v>
      </c>
      <c r="L2289">
        <v>293</v>
      </c>
      <c r="N2289" t="s">
        <v>2413</v>
      </c>
      <c r="P2289" t="s">
        <v>24</v>
      </c>
      <c r="Q2289" t="s">
        <v>25</v>
      </c>
      <c r="R2289" t="s">
        <v>19</v>
      </c>
      <c r="T2289" t="s">
        <v>20</v>
      </c>
      <c r="U2289" t="s">
        <v>21</v>
      </c>
    </row>
    <row r="2290" spans="1:21">
      <c r="A2290">
        <v>2517310252</v>
      </c>
      <c r="B2290" s="3">
        <v>8</v>
      </c>
      <c r="C2290" s="3"/>
      <c r="D2290" t="s">
        <v>2040</v>
      </c>
      <c r="E2290" t="b">
        <f t="shared" si="141"/>
        <v>0</v>
      </c>
      <c r="F2290" t="b">
        <f t="shared" si="144"/>
        <v>0</v>
      </c>
      <c r="G2290" t="b">
        <f t="shared" si="142"/>
        <v>0</v>
      </c>
      <c r="H2290" t="b">
        <f t="shared" si="143"/>
        <v>0</v>
      </c>
      <c r="J2290" t="s">
        <v>32</v>
      </c>
      <c r="K2290">
        <v>882</v>
      </c>
      <c r="L2290">
        <v>293</v>
      </c>
      <c r="N2290" t="s">
        <v>2041</v>
      </c>
      <c r="P2290" t="s">
        <v>24</v>
      </c>
      <c r="Q2290" t="s">
        <v>25</v>
      </c>
      <c r="R2290" t="s">
        <v>19</v>
      </c>
      <c r="T2290" t="s">
        <v>20</v>
      </c>
      <c r="U2290" t="s">
        <v>21</v>
      </c>
    </row>
    <row r="2291" spans="1:21">
      <c r="A2291">
        <v>2517347307</v>
      </c>
      <c r="B2291" s="3">
        <v>8</v>
      </c>
      <c r="C2291" s="3"/>
      <c r="D2291" t="s">
        <v>2423</v>
      </c>
      <c r="E2291" t="b">
        <f t="shared" si="141"/>
        <v>0</v>
      </c>
      <c r="F2291" t="b">
        <f t="shared" si="144"/>
        <v>0</v>
      </c>
      <c r="G2291" t="b">
        <f t="shared" si="142"/>
        <v>0</v>
      </c>
      <c r="H2291" t="b">
        <f t="shared" si="143"/>
        <v>0</v>
      </c>
      <c r="J2291" t="s">
        <v>32</v>
      </c>
      <c r="K2291">
        <v>927</v>
      </c>
      <c r="L2291">
        <v>308</v>
      </c>
      <c r="N2291" t="s">
        <v>2424</v>
      </c>
      <c r="P2291" t="s">
        <v>24</v>
      </c>
      <c r="Q2291" t="s">
        <v>25</v>
      </c>
      <c r="R2291" t="s">
        <v>19</v>
      </c>
      <c r="T2291" t="s">
        <v>20</v>
      </c>
      <c r="U2291" t="s">
        <v>21</v>
      </c>
    </row>
    <row r="2292" spans="1:21">
      <c r="A2292">
        <v>2517353979</v>
      </c>
      <c r="B2292" s="3">
        <v>4</v>
      </c>
      <c r="C2292" s="3"/>
      <c r="D2292" t="s">
        <v>2085</v>
      </c>
      <c r="E2292" t="b">
        <f t="shared" si="141"/>
        <v>0</v>
      </c>
      <c r="F2292" t="b">
        <f t="shared" si="144"/>
        <v>0</v>
      </c>
      <c r="G2292" t="b">
        <f t="shared" si="142"/>
        <v>0</v>
      </c>
      <c r="H2292" t="b">
        <f t="shared" si="143"/>
        <v>0</v>
      </c>
      <c r="J2292" t="s">
        <v>15</v>
      </c>
      <c r="K2292">
        <v>468</v>
      </c>
      <c r="L2292">
        <v>155</v>
      </c>
      <c r="N2292" t="s">
        <v>2086</v>
      </c>
      <c r="P2292" t="s">
        <v>17</v>
      </c>
      <c r="Q2292" t="s">
        <v>18</v>
      </c>
      <c r="R2292" t="s">
        <v>19</v>
      </c>
      <c r="T2292" t="s">
        <v>20</v>
      </c>
      <c r="U2292" t="s">
        <v>21</v>
      </c>
    </row>
    <row r="2293" spans="1:21">
      <c r="A2293">
        <v>2517362760</v>
      </c>
      <c r="B2293" s="3">
        <v>9</v>
      </c>
      <c r="C2293" s="3"/>
      <c r="D2293" t="s">
        <v>2358</v>
      </c>
      <c r="E2293" t="b">
        <f t="shared" si="141"/>
        <v>1</v>
      </c>
      <c r="F2293" t="b">
        <f t="shared" si="144"/>
        <v>0</v>
      </c>
      <c r="G2293" t="b">
        <f t="shared" si="142"/>
        <v>0</v>
      </c>
      <c r="H2293" t="b">
        <f t="shared" si="143"/>
        <v>0</v>
      </c>
      <c r="J2293" t="s">
        <v>32</v>
      </c>
      <c r="K2293">
        <v>1656</v>
      </c>
      <c r="L2293">
        <v>551</v>
      </c>
      <c r="N2293" t="s">
        <v>2359</v>
      </c>
      <c r="P2293" t="s">
        <v>24</v>
      </c>
      <c r="Q2293" t="s">
        <v>25</v>
      </c>
      <c r="R2293" t="s">
        <v>34</v>
      </c>
      <c r="T2293" t="s">
        <v>21</v>
      </c>
      <c r="U2293" t="s">
        <v>21</v>
      </c>
    </row>
    <row r="2294" spans="1:21">
      <c r="A2294">
        <v>2517363633</v>
      </c>
      <c r="B2294" s="3">
        <v>16</v>
      </c>
      <c r="C2294" s="3"/>
      <c r="D2294" t="s">
        <v>2360</v>
      </c>
      <c r="E2294" t="b">
        <f t="shared" si="141"/>
        <v>0</v>
      </c>
      <c r="F2294" t="b">
        <f t="shared" si="144"/>
        <v>1</v>
      </c>
      <c r="G2294" t="b">
        <f t="shared" si="142"/>
        <v>0</v>
      </c>
      <c r="H2294" t="b">
        <f t="shared" si="143"/>
        <v>0</v>
      </c>
      <c r="J2294" t="s">
        <v>52</v>
      </c>
      <c r="K2294">
        <v>1953</v>
      </c>
      <c r="L2294">
        <v>650</v>
      </c>
      <c r="N2294" t="s">
        <v>2359</v>
      </c>
      <c r="P2294" t="s">
        <v>54</v>
      </c>
      <c r="Q2294" t="s">
        <v>18</v>
      </c>
      <c r="R2294" t="s">
        <v>55</v>
      </c>
      <c r="T2294" t="s">
        <v>20</v>
      </c>
      <c r="U2294" t="s">
        <v>21</v>
      </c>
    </row>
    <row r="2295" spans="1:21">
      <c r="A2295">
        <v>2517367823</v>
      </c>
      <c r="B2295" s="3">
        <v>8</v>
      </c>
      <c r="C2295" s="3"/>
      <c r="D2295" t="s">
        <v>1792</v>
      </c>
      <c r="E2295" t="b">
        <f t="shared" si="141"/>
        <v>0</v>
      </c>
      <c r="F2295" t="b">
        <f t="shared" si="144"/>
        <v>0</v>
      </c>
      <c r="G2295" t="b">
        <f t="shared" si="142"/>
        <v>0</v>
      </c>
      <c r="H2295" t="b">
        <f t="shared" si="143"/>
        <v>0</v>
      </c>
      <c r="J2295" t="s">
        <v>32</v>
      </c>
      <c r="K2295">
        <v>915</v>
      </c>
      <c r="L2295">
        <v>304</v>
      </c>
      <c r="N2295" t="s">
        <v>1793</v>
      </c>
      <c r="P2295" t="s">
        <v>24</v>
      </c>
      <c r="Q2295" t="s">
        <v>25</v>
      </c>
      <c r="R2295" t="s">
        <v>19</v>
      </c>
      <c r="T2295" t="s">
        <v>20</v>
      </c>
      <c r="U2295" t="s">
        <v>21</v>
      </c>
    </row>
    <row r="2296" spans="1:21">
      <c r="A2296">
        <v>2517368820</v>
      </c>
      <c r="B2296" s="3">
        <v>9</v>
      </c>
      <c r="C2296" s="3"/>
      <c r="D2296" t="s">
        <v>1794</v>
      </c>
      <c r="E2296" t="b">
        <f t="shared" si="141"/>
        <v>0</v>
      </c>
      <c r="F2296" t="b">
        <f t="shared" si="144"/>
        <v>0</v>
      </c>
      <c r="G2296" t="b">
        <f t="shared" si="142"/>
        <v>0</v>
      </c>
      <c r="H2296" t="b">
        <f t="shared" si="143"/>
        <v>0</v>
      </c>
      <c r="J2296" t="s">
        <v>32</v>
      </c>
      <c r="K2296">
        <v>1155</v>
      </c>
      <c r="L2296">
        <v>384</v>
      </c>
      <c r="N2296" t="s">
        <v>1793</v>
      </c>
      <c r="R2296" t="s">
        <v>19</v>
      </c>
      <c r="T2296" t="s">
        <v>20</v>
      </c>
      <c r="U2296" t="s">
        <v>21</v>
      </c>
    </row>
    <row r="2297" spans="1:21">
      <c r="A2297">
        <v>2517370006</v>
      </c>
      <c r="B2297" s="3">
        <v>16</v>
      </c>
      <c r="C2297" s="3"/>
      <c r="D2297" t="s">
        <v>1795</v>
      </c>
      <c r="E2297" t="b">
        <f t="shared" si="141"/>
        <v>0</v>
      </c>
      <c r="F2297" t="b">
        <f t="shared" si="144"/>
        <v>1</v>
      </c>
      <c r="G2297" t="b">
        <f t="shared" si="142"/>
        <v>0</v>
      </c>
      <c r="H2297" t="b">
        <f t="shared" si="143"/>
        <v>0</v>
      </c>
      <c r="J2297" t="s">
        <v>52</v>
      </c>
      <c r="K2297">
        <v>1995</v>
      </c>
      <c r="L2297">
        <v>664</v>
      </c>
      <c r="N2297" t="s">
        <v>1793</v>
      </c>
      <c r="P2297" t="s">
        <v>54</v>
      </c>
      <c r="Q2297" t="s">
        <v>18</v>
      </c>
      <c r="R2297" t="s">
        <v>55</v>
      </c>
      <c r="T2297" t="s">
        <v>21</v>
      </c>
      <c r="U2297" t="s">
        <v>21</v>
      </c>
    </row>
    <row r="2298" spans="1:21">
      <c r="A2298">
        <v>2517372432</v>
      </c>
      <c r="B2298" s="3">
        <v>9</v>
      </c>
      <c r="C2298" s="3"/>
      <c r="D2298" t="s">
        <v>1796</v>
      </c>
      <c r="E2298" t="b">
        <f t="shared" si="141"/>
        <v>0</v>
      </c>
      <c r="F2298" t="b">
        <f t="shared" si="144"/>
        <v>0</v>
      </c>
      <c r="G2298" t="b">
        <f t="shared" si="142"/>
        <v>0</v>
      </c>
      <c r="H2298" t="b">
        <f t="shared" si="143"/>
        <v>0</v>
      </c>
      <c r="J2298" t="s">
        <v>32</v>
      </c>
      <c r="K2298">
        <v>1029</v>
      </c>
      <c r="L2298">
        <v>342</v>
      </c>
      <c r="N2298" t="s">
        <v>1793</v>
      </c>
      <c r="P2298" t="s">
        <v>24</v>
      </c>
      <c r="Q2298" t="s">
        <v>25</v>
      </c>
      <c r="R2298" t="s">
        <v>19</v>
      </c>
      <c r="T2298" t="s">
        <v>20</v>
      </c>
      <c r="U2298" t="s">
        <v>21</v>
      </c>
    </row>
    <row r="2299" spans="1:21">
      <c r="A2299">
        <v>2517374499</v>
      </c>
      <c r="B2299" s="3">
        <v>4</v>
      </c>
      <c r="C2299" s="3"/>
      <c r="D2299" t="s">
        <v>2567</v>
      </c>
      <c r="E2299" t="b">
        <f t="shared" si="141"/>
        <v>0</v>
      </c>
      <c r="F2299" t="b">
        <f t="shared" si="144"/>
        <v>0</v>
      </c>
      <c r="G2299" t="b">
        <f t="shared" si="142"/>
        <v>0</v>
      </c>
      <c r="H2299" t="b">
        <f t="shared" si="143"/>
        <v>0</v>
      </c>
      <c r="J2299" t="s">
        <v>15</v>
      </c>
      <c r="K2299">
        <v>489</v>
      </c>
      <c r="L2299">
        <v>162</v>
      </c>
      <c r="N2299" t="s">
        <v>2568</v>
      </c>
      <c r="P2299" t="s">
        <v>17</v>
      </c>
      <c r="Q2299" t="s">
        <v>18</v>
      </c>
      <c r="R2299" t="s">
        <v>19</v>
      </c>
      <c r="T2299" t="s">
        <v>20</v>
      </c>
      <c r="U2299" t="s">
        <v>21</v>
      </c>
    </row>
    <row r="2300" spans="1:21">
      <c r="A2300">
        <v>2517383069</v>
      </c>
      <c r="B2300" s="3">
        <v>16</v>
      </c>
      <c r="C2300" s="3"/>
      <c r="D2300" t="s">
        <v>2361</v>
      </c>
      <c r="E2300" t="b">
        <f t="shared" si="141"/>
        <v>0</v>
      </c>
      <c r="F2300" t="b">
        <f t="shared" si="144"/>
        <v>1</v>
      </c>
      <c r="G2300" t="b">
        <f t="shared" si="142"/>
        <v>0</v>
      </c>
      <c r="H2300" t="b">
        <f t="shared" si="143"/>
        <v>0</v>
      </c>
      <c r="J2300" t="s">
        <v>52</v>
      </c>
      <c r="K2300">
        <v>2013</v>
      </c>
      <c r="L2300">
        <v>670</v>
      </c>
      <c r="N2300" t="s">
        <v>2362</v>
      </c>
      <c r="P2300" t="s">
        <v>54</v>
      </c>
      <c r="Q2300" t="s">
        <v>18</v>
      </c>
      <c r="R2300" t="s">
        <v>55</v>
      </c>
      <c r="T2300" t="s">
        <v>21</v>
      </c>
      <c r="U2300" t="s">
        <v>21</v>
      </c>
    </row>
    <row r="2301" spans="1:21">
      <c r="A2301">
        <v>2517383964</v>
      </c>
      <c r="B2301" s="3">
        <v>9</v>
      </c>
      <c r="C2301" s="3"/>
      <c r="D2301" t="s">
        <v>2363</v>
      </c>
      <c r="E2301" t="b">
        <f t="shared" si="141"/>
        <v>1</v>
      </c>
      <c r="F2301" t="b">
        <f t="shared" si="144"/>
        <v>0</v>
      </c>
      <c r="G2301" t="b">
        <f t="shared" si="142"/>
        <v>0</v>
      </c>
      <c r="H2301" t="b">
        <f t="shared" si="143"/>
        <v>0</v>
      </c>
      <c r="J2301" t="s">
        <v>32</v>
      </c>
      <c r="K2301">
        <v>1656</v>
      </c>
      <c r="L2301">
        <v>551</v>
      </c>
      <c r="N2301" t="s">
        <v>2362</v>
      </c>
      <c r="P2301" t="s">
        <v>24</v>
      </c>
      <c r="Q2301" t="s">
        <v>25</v>
      </c>
      <c r="R2301" t="s">
        <v>34</v>
      </c>
      <c r="T2301" t="s">
        <v>21</v>
      </c>
      <c r="U2301" t="s">
        <v>21</v>
      </c>
    </row>
    <row r="2302" spans="1:21">
      <c r="A2302">
        <v>2517387316</v>
      </c>
      <c r="B2302" s="3">
        <v>9</v>
      </c>
      <c r="C2302" s="3"/>
      <c r="D2302" t="s">
        <v>2107</v>
      </c>
      <c r="E2302" t="b">
        <f t="shared" si="141"/>
        <v>1</v>
      </c>
      <c r="F2302" t="b">
        <f t="shared" si="144"/>
        <v>0</v>
      </c>
      <c r="G2302" t="b">
        <f t="shared" si="142"/>
        <v>0</v>
      </c>
      <c r="H2302" t="b">
        <f t="shared" si="143"/>
        <v>0</v>
      </c>
      <c r="J2302" t="s">
        <v>32</v>
      </c>
      <c r="K2302">
        <v>2142</v>
      </c>
      <c r="L2302">
        <v>713</v>
      </c>
      <c r="N2302" t="s">
        <v>2108</v>
      </c>
      <c r="P2302" t="s">
        <v>24</v>
      </c>
      <c r="Q2302" t="s">
        <v>25</v>
      </c>
      <c r="R2302" t="s">
        <v>34</v>
      </c>
      <c r="T2302" t="s">
        <v>20</v>
      </c>
      <c r="U2302" t="s">
        <v>21</v>
      </c>
    </row>
    <row r="2303" spans="1:21">
      <c r="A2303">
        <v>2517394133</v>
      </c>
      <c r="B2303" s="3">
        <v>16</v>
      </c>
      <c r="C2303" s="3"/>
      <c r="D2303" t="s">
        <v>1780</v>
      </c>
      <c r="E2303" t="b">
        <f t="shared" si="141"/>
        <v>0</v>
      </c>
      <c r="F2303" t="b">
        <f t="shared" si="144"/>
        <v>1</v>
      </c>
      <c r="G2303" t="b">
        <f t="shared" si="142"/>
        <v>0</v>
      </c>
      <c r="H2303" t="b">
        <f t="shared" si="143"/>
        <v>0</v>
      </c>
      <c r="J2303" t="s">
        <v>52</v>
      </c>
      <c r="K2303">
        <v>1983</v>
      </c>
      <c r="L2303">
        <v>660</v>
      </c>
      <c r="N2303" t="s">
        <v>1781</v>
      </c>
      <c r="P2303" t="s">
        <v>54</v>
      </c>
      <c r="Q2303" t="s">
        <v>18</v>
      </c>
      <c r="R2303" t="s">
        <v>55</v>
      </c>
      <c r="T2303" t="s">
        <v>20</v>
      </c>
      <c r="U2303" t="s">
        <v>21</v>
      </c>
    </row>
    <row r="2304" spans="1:21">
      <c r="A2304">
        <v>2517401179</v>
      </c>
      <c r="B2304" s="3">
        <v>14</v>
      </c>
      <c r="C2304" s="3"/>
      <c r="D2304" t="s">
        <v>2057</v>
      </c>
      <c r="E2304" t="b">
        <f t="shared" si="141"/>
        <v>0</v>
      </c>
      <c r="F2304" t="b">
        <f t="shared" si="144"/>
        <v>0</v>
      </c>
      <c r="G2304" t="b">
        <f t="shared" si="142"/>
        <v>0</v>
      </c>
      <c r="H2304" t="b">
        <f t="shared" si="143"/>
        <v>0</v>
      </c>
      <c r="J2304" t="s">
        <v>32</v>
      </c>
      <c r="K2304">
        <v>1623</v>
      </c>
      <c r="L2304">
        <v>540</v>
      </c>
      <c r="M2304" t="s">
        <v>38342</v>
      </c>
      <c r="N2304" t="s">
        <v>2058</v>
      </c>
      <c r="P2304" t="s">
        <v>24</v>
      </c>
      <c r="Q2304" t="s">
        <v>25</v>
      </c>
      <c r="R2304" t="s">
        <v>19</v>
      </c>
      <c r="T2304" t="s">
        <v>20</v>
      </c>
      <c r="U2304" t="s">
        <v>21</v>
      </c>
    </row>
    <row r="2305" spans="1:21">
      <c r="A2305">
        <v>2517403993</v>
      </c>
      <c r="B2305" s="3">
        <v>10</v>
      </c>
      <c r="C2305" s="3"/>
      <c r="D2305" t="s">
        <v>2059</v>
      </c>
      <c r="E2305" t="b">
        <f t="shared" si="141"/>
        <v>0</v>
      </c>
      <c r="F2305" t="b">
        <f t="shared" si="144"/>
        <v>0</v>
      </c>
      <c r="G2305" t="b">
        <f t="shared" si="142"/>
        <v>1</v>
      </c>
      <c r="H2305" t="b">
        <f t="shared" si="143"/>
        <v>0</v>
      </c>
      <c r="J2305" t="s">
        <v>32</v>
      </c>
      <c r="K2305">
        <v>1926</v>
      </c>
      <c r="L2305">
        <v>641</v>
      </c>
      <c r="M2305" t="s">
        <v>38342</v>
      </c>
      <c r="N2305" t="s">
        <v>2058</v>
      </c>
      <c r="P2305" t="s">
        <v>24</v>
      </c>
      <c r="Q2305" t="s">
        <v>25</v>
      </c>
      <c r="R2305" t="s">
        <v>353</v>
      </c>
      <c r="T2305" t="s">
        <v>20</v>
      </c>
      <c r="U2305" t="s">
        <v>21</v>
      </c>
    </row>
    <row r="2306" spans="1:21">
      <c r="A2306">
        <v>2517416969</v>
      </c>
      <c r="B2306" s="3">
        <v>4</v>
      </c>
      <c r="C2306" s="3"/>
      <c r="D2306" t="s">
        <v>2083</v>
      </c>
      <c r="E2306" t="b">
        <f t="shared" si="141"/>
        <v>0</v>
      </c>
      <c r="F2306" t="b">
        <f t="shared" si="144"/>
        <v>0</v>
      </c>
      <c r="G2306" t="b">
        <f t="shared" si="142"/>
        <v>0</v>
      </c>
      <c r="H2306" t="b">
        <f t="shared" si="143"/>
        <v>0</v>
      </c>
      <c r="J2306" t="s">
        <v>15</v>
      </c>
      <c r="K2306">
        <v>465</v>
      </c>
      <c r="L2306">
        <v>154</v>
      </c>
      <c r="N2306" t="s">
        <v>2084</v>
      </c>
      <c r="P2306" t="s">
        <v>17</v>
      </c>
      <c r="Q2306" t="s">
        <v>18</v>
      </c>
      <c r="R2306" t="s">
        <v>19</v>
      </c>
      <c r="T2306" t="s">
        <v>20</v>
      </c>
      <c r="U2306" t="s">
        <v>21</v>
      </c>
    </row>
    <row r="2307" spans="1:21">
      <c r="A2307">
        <v>2517423639</v>
      </c>
      <c r="B2307" s="3">
        <v>16</v>
      </c>
      <c r="C2307" s="3"/>
      <c r="D2307" t="s">
        <v>1822</v>
      </c>
      <c r="E2307" t="b">
        <f t="shared" ref="E2307:E2370" si="145">ISNUMBER(SEARCH("pfam04234",R2307))</f>
        <v>0</v>
      </c>
      <c r="F2307" t="b">
        <f t="shared" si="144"/>
        <v>1</v>
      </c>
      <c r="G2307" t="b">
        <f t="shared" ref="G2307:G2370" si="146">ISNUMBER(SEARCH("pfam13442",R2307))</f>
        <v>0</v>
      </c>
      <c r="H2307" t="b">
        <f t="shared" ref="H2307:H2370" si="147">ISNUMBER(SEARCH("pfam13115",R2307))</f>
        <v>0</v>
      </c>
      <c r="J2307" t="s">
        <v>52</v>
      </c>
      <c r="K2307">
        <v>2166</v>
      </c>
      <c r="L2307">
        <v>721</v>
      </c>
      <c r="N2307" t="s">
        <v>1823</v>
      </c>
      <c r="P2307" t="s">
        <v>54</v>
      </c>
      <c r="Q2307" t="s">
        <v>18</v>
      </c>
      <c r="R2307" t="s">
        <v>55</v>
      </c>
      <c r="T2307" t="s">
        <v>20</v>
      </c>
      <c r="U2307" t="s">
        <v>21</v>
      </c>
    </row>
    <row r="2308" spans="1:21">
      <c r="A2308">
        <v>2517426146</v>
      </c>
      <c r="B2308" s="3">
        <v>14</v>
      </c>
      <c r="C2308" s="3"/>
      <c r="D2308" t="s">
        <v>2052</v>
      </c>
      <c r="E2308" t="b">
        <f t="shared" si="145"/>
        <v>0</v>
      </c>
      <c r="F2308" t="b">
        <f t="shared" si="144"/>
        <v>0</v>
      </c>
      <c r="G2308" t="b">
        <f t="shared" si="146"/>
        <v>0</v>
      </c>
      <c r="H2308" t="b">
        <f t="shared" si="147"/>
        <v>0</v>
      </c>
      <c r="J2308" t="s">
        <v>32</v>
      </c>
      <c r="K2308">
        <v>1665</v>
      </c>
      <c r="L2308">
        <v>554</v>
      </c>
      <c r="M2308" t="s">
        <v>38341</v>
      </c>
      <c r="N2308" t="s">
        <v>2053</v>
      </c>
      <c r="R2308" t="s">
        <v>19</v>
      </c>
      <c r="T2308" t="s">
        <v>20</v>
      </c>
      <c r="U2308" t="s">
        <v>21</v>
      </c>
    </row>
    <row r="2309" spans="1:21">
      <c r="A2309">
        <v>2517432772</v>
      </c>
      <c r="B2309" s="3">
        <v>3</v>
      </c>
      <c r="C2309" s="3"/>
      <c r="D2309" t="s">
        <v>2054</v>
      </c>
      <c r="E2309" t="b">
        <f t="shared" si="145"/>
        <v>0</v>
      </c>
      <c r="F2309" t="b">
        <f t="shared" si="144"/>
        <v>0</v>
      </c>
      <c r="G2309" t="b">
        <f t="shared" si="146"/>
        <v>0</v>
      </c>
      <c r="H2309" t="b">
        <f t="shared" si="147"/>
        <v>0</v>
      </c>
      <c r="J2309" t="s">
        <v>32</v>
      </c>
      <c r="K2309">
        <v>444</v>
      </c>
      <c r="L2309">
        <v>147</v>
      </c>
      <c r="M2309" t="s">
        <v>38342</v>
      </c>
      <c r="N2309" t="s">
        <v>2055</v>
      </c>
      <c r="R2309" t="s">
        <v>19</v>
      </c>
      <c r="T2309" t="s">
        <v>20</v>
      </c>
      <c r="U2309" t="s">
        <v>21</v>
      </c>
    </row>
    <row r="2310" spans="1:21">
      <c r="A2310">
        <v>2517433110</v>
      </c>
      <c r="B2310" s="3">
        <v>14</v>
      </c>
      <c r="C2310" s="3"/>
      <c r="D2310" t="s">
        <v>2056</v>
      </c>
      <c r="E2310" t="b">
        <f t="shared" si="145"/>
        <v>0</v>
      </c>
      <c r="F2310" t="b">
        <f t="shared" si="144"/>
        <v>0</v>
      </c>
      <c r="G2310" t="b">
        <f t="shared" si="146"/>
        <v>0</v>
      </c>
      <c r="H2310" t="b">
        <f t="shared" si="147"/>
        <v>0</v>
      </c>
      <c r="J2310" t="s">
        <v>32</v>
      </c>
      <c r="K2310">
        <v>1665</v>
      </c>
      <c r="L2310">
        <v>554</v>
      </c>
      <c r="M2310" t="s">
        <v>38342</v>
      </c>
      <c r="N2310" t="s">
        <v>2055</v>
      </c>
      <c r="P2310" t="s">
        <v>24</v>
      </c>
      <c r="Q2310" t="s">
        <v>25</v>
      </c>
      <c r="R2310" t="s">
        <v>19</v>
      </c>
      <c r="T2310" t="s">
        <v>20</v>
      </c>
      <c r="U2310" t="s">
        <v>21</v>
      </c>
    </row>
    <row r="2311" spans="1:21">
      <c r="A2311">
        <v>2517448336</v>
      </c>
      <c r="B2311" s="3">
        <v>16</v>
      </c>
      <c r="C2311" s="3"/>
      <c r="D2311" t="s">
        <v>1896</v>
      </c>
      <c r="E2311" t="b">
        <f t="shared" si="145"/>
        <v>0</v>
      </c>
      <c r="F2311" t="b">
        <f t="shared" si="144"/>
        <v>1</v>
      </c>
      <c r="G2311" t="b">
        <f t="shared" si="146"/>
        <v>0</v>
      </c>
      <c r="H2311" t="b">
        <f t="shared" si="147"/>
        <v>0</v>
      </c>
      <c r="J2311" t="s">
        <v>52</v>
      </c>
      <c r="K2311">
        <v>2058</v>
      </c>
      <c r="L2311">
        <v>685</v>
      </c>
      <c r="N2311" t="s">
        <v>1897</v>
      </c>
      <c r="P2311" t="s">
        <v>54</v>
      </c>
      <c r="Q2311" t="s">
        <v>18</v>
      </c>
      <c r="R2311" t="s">
        <v>55</v>
      </c>
      <c r="T2311" t="s">
        <v>20</v>
      </c>
      <c r="U2311" t="s">
        <v>21</v>
      </c>
    </row>
    <row r="2312" spans="1:21">
      <c r="A2312">
        <v>2517457920</v>
      </c>
      <c r="B2312" s="3">
        <v>9</v>
      </c>
      <c r="C2312" s="3"/>
      <c r="D2312" t="s">
        <v>2364</v>
      </c>
      <c r="E2312" t="b">
        <f t="shared" si="145"/>
        <v>1</v>
      </c>
      <c r="F2312" t="b">
        <f t="shared" si="144"/>
        <v>0</v>
      </c>
      <c r="G2312" t="b">
        <f t="shared" si="146"/>
        <v>0</v>
      </c>
      <c r="H2312" t="b">
        <f t="shared" si="147"/>
        <v>0</v>
      </c>
      <c r="J2312" t="s">
        <v>32</v>
      </c>
      <c r="K2312">
        <v>1656</v>
      </c>
      <c r="L2312">
        <v>551</v>
      </c>
      <c r="N2312" t="s">
        <v>2365</v>
      </c>
      <c r="P2312" t="s">
        <v>24</v>
      </c>
      <c r="Q2312" t="s">
        <v>25</v>
      </c>
      <c r="R2312" t="s">
        <v>34</v>
      </c>
      <c r="T2312" t="s">
        <v>21</v>
      </c>
      <c r="U2312" t="s">
        <v>21</v>
      </c>
    </row>
    <row r="2313" spans="1:21">
      <c r="A2313">
        <v>2517458869</v>
      </c>
      <c r="B2313" s="3">
        <v>16</v>
      </c>
      <c r="C2313" s="3"/>
      <c r="D2313" t="s">
        <v>2366</v>
      </c>
      <c r="E2313" t="b">
        <f t="shared" si="145"/>
        <v>0</v>
      </c>
      <c r="F2313" t="b">
        <f t="shared" si="144"/>
        <v>1</v>
      </c>
      <c r="G2313" t="b">
        <f t="shared" si="146"/>
        <v>0</v>
      </c>
      <c r="H2313" t="b">
        <f t="shared" si="147"/>
        <v>0</v>
      </c>
      <c r="J2313" t="s">
        <v>52</v>
      </c>
      <c r="K2313">
        <v>2013</v>
      </c>
      <c r="L2313">
        <v>670</v>
      </c>
      <c r="N2313" t="s">
        <v>2365</v>
      </c>
      <c r="P2313" t="s">
        <v>54</v>
      </c>
      <c r="Q2313" t="s">
        <v>18</v>
      </c>
      <c r="R2313" t="s">
        <v>55</v>
      </c>
      <c r="T2313" t="s">
        <v>21</v>
      </c>
      <c r="U2313" t="s">
        <v>21</v>
      </c>
    </row>
    <row r="2314" spans="1:21">
      <c r="A2314">
        <v>2517465117</v>
      </c>
      <c r="B2314" s="3">
        <v>9</v>
      </c>
      <c r="C2314" s="3"/>
      <c r="D2314" t="s">
        <v>1998</v>
      </c>
      <c r="E2314" t="b">
        <f t="shared" si="145"/>
        <v>1</v>
      </c>
      <c r="F2314" t="b">
        <f t="shared" si="144"/>
        <v>0</v>
      </c>
      <c r="G2314" t="b">
        <f t="shared" si="146"/>
        <v>0</v>
      </c>
      <c r="H2314" t="b">
        <f t="shared" si="147"/>
        <v>0</v>
      </c>
      <c r="J2314" t="s">
        <v>32</v>
      </c>
      <c r="K2314">
        <v>1647</v>
      </c>
      <c r="L2314">
        <v>548</v>
      </c>
      <c r="N2314" t="s">
        <v>1999</v>
      </c>
      <c r="P2314" t="s">
        <v>24</v>
      </c>
      <c r="Q2314" t="s">
        <v>25</v>
      </c>
      <c r="R2314" t="s">
        <v>34</v>
      </c>
      <c r="T2314" t="s">
        <v>20</v>
      </c>
      <c r="U2314" t="s">
        <v>21</v>
      </c>
    </row>
    <row r="2315" spans="1:21">
      <c r="A2315">
        <v>2517481701</v>
      </c>
      <c r="B2315" s="3">
        <v>9</v>
      </c>
      <c r="C2315" s="3"/>
      <c r="D2315" t="s">
        <v>1786</v>
      </c>
      <c r="E2315" t="b">
        <f t="shared" si="145"/>
        <v>0</v>
      </c>
      <c r="F2315" t="b">
        <f t="shared" si="144"/>
        <v>0</v>
      </c>
      <c r="G2315" t="b">
        <f t="shared" si="146"/>
        <v>0</v>
      </c>
      <c r="H2315" t="b">
        <f t="shared" si="147"/>
        <v>0</v>
      </c>
      <c r="J2315" t="s">
        <v>32</v>
      </c>
      <c r="K2315">
        <v>1029</v>
      </c>
      <c r="L2315">
        <v>342</v>
      </c>
      <c r="N2315" t="s">
        <v>1787</v>
      </c>
      <c r="P2315" t="s">
        <v>24</v>
      </c>
      <c r="Q2315" t="s">
        <v>25</v>
      </c>
      <c r="R2315" t="s">
        <v>19</v>
      </c>
      <c r="T2315" t="s">
        <v>20</v>
      </c>
      <c r="U2315" t="s">
        <v>21</v>
      </c>
    </row>
    <row r="2316" spans="1:21">
      <c r="A2316">
        <v>2517484623</v>
      </c>
      <c r="B2316" s="3">
        <v>9</v>
      </c>
      <c r="C2316" s="3"/>
      <c r="D2316" t="s">
        <v>1788</v>
      </c>
      <c r="E2316" t="b">
        <f t="shared" si="145"/>
        <v>1</v>
      </c>
      <c r="F2316" t="b">
        <f t="shared" si="144"/>
        <v>0</v>
      </c>
      <c r="G2316" t="b">
        <f t="shared" si="146"/>
        <v>0</v>
      </c>
      <c r="H2316" t="b">
        <f t="shared" si="147"/>
        <v>0</v>
      </c>
      <c r="J2316" t="s">
        <v>36</v>
      </c>
      <c r="K2316">
        <v>1332</v>
      </c>
      <c r="L2316">
        <v>443</v>
      </c>
      <c r="N2316" t="s">
        <v>1787</v>
      </c>
      <c r="P2316" t="s">
        <v>37</v>
      </c>
      <c r="Q2316" t="s">
        <v>38</v>
      </c>
      <c r="R2316" t="s">
        <v>34</v>
      </c>
      <c r="T2316" t="s">
        <v>21</v>
      </c>
      <c r="U2316" t="s">
        <v>21</v>
      </c>
    </row>
    <row r="2317" spans="1:21">
      <c r="A2317">
        <v>2517484694</v>
      </c>
      <c r="B2317" s="3">
        <v>16</v>
      </c>
      <c r="C2317" s="3"/>
      <c r="D2317" t="s">
        <v>1789</v>
      </c>
      <c r="E2317" t="b">
        <f t="shared" si="145"/>
        <v>0</v>
      </c>
      <c r="F2317" t="b">
        <f t="shared" si="144"/>
        <v>1</v>
      </c>
      <c r="G2317" t="b">
        <f t="shared" si="146"/>
        <v>0</v>
      </c>
      <c r="H2317" t="b">
        <f t="shared" si="147"/>
        <v>0</v>
      </c>
      <c r="J2317" t="s">
        <v>52</v>
      </c>
      <c r="K2317">
        <v>2010</v>
      </c>
      <c r="L2317">
        <v>669</v>
      </c>
      <c r="N2317" t="s">
        <v>1787</v>
      </c>
      <c r="P2317" t="s">
        <v>54</v>
      </c>
      <c r="Q2317" t="s">
        <v>18</v>
      </c>
      <c r="R2317" t="s">
        <v>55</v>
      </c>
      <c r="T2317" t="s">
        <v>20</v>
      </c>
      <c r="U2317" t="s">
        <v>21</v>
      </c>
    </row>
    <row r="2318" spans="1:21">
      <c r="A2318">
        <v>2517485511</v>
      </c>
      <c r="B2318" s="3">
        <v>9</v>
      </c>
      <c r="C2318" s="3"/>
      <c r="D2318" t="s">
        <v>1790</v>
      </c>
      <c r="E2318" t="b">
        <f t="shared" si="145"/>
        <v>1</v>
      </c>
      <c r="F2318" t="b">
        <f t="shared" si="144"/>
        <v>0</v>
      </c>
      <c r="G2318" t="b">
        <f t="shared" si="146"/>
        <v>0</v>
      </c>
      <c r="H2318" t="b">
        <f t="shared" si="147"/>
        <v>0</v>
      </c>
      <c r="J2318" t="s">
        <v>32</v>
      </c>
      <c r="K2318">
        <v>1749</v>
      </c>
      <c r="L2318">
        <v>582</v>
      </c>
      <c r="N2318" t="s">
        <v>1787</v>
      </c>
      <c r="P2318" t="s">
        <v>24</v>
      </c>
      <c r="Q2318" t="s">
        <v>25</v>
      </c>
      <c r="R2318" t="s">
        <v>34</v>
      </c>
      <c r="T2318" t="s">
        <v>21</v>
      </c>
      <c r="U2318" t="s">
        <v>21</v>
      </c>
    </row>
    <row r="2319" spans="1:21">
      <c r="A2319">
        <v>2517486192</v>
      </c>
      <c r="B2319" s="3">
        <v>8</v>
      </c>
      <c r="C2319" s="3"/>
      <c r="D2319" t="s">
        <v>1791</v>
      </c>
      <c r="E2319" t="b">
        <f t="shared" si="145"/>
        <v>0</v>
      </c>
      <c r="F2319" t="b">
        <f t="shared" si="144"/>
        <v>0</v>
      </c>
      <c r="G2319" t="b">
        <f t="shared" si="146"/>
        <v>0</v>
      </c>
      <c r="H2319" t="b">
        <f t="shared" si="147"/>
        <v>0</v>
      </c>
      <c r="J2319" t="s">
        <v>32</v>
      </c>
      <c r="K2319">
        <v>915</v>
      </c>
      <c r="L2319">
        <v>304</v>
      </c>
      <c r="N2319" t="s">
        <v>1787</v>
      </c>
      <c r="P2319" t="s">
        <v>24</v>
      </c>
      <c r="Q2319" t="s">
        <v>25</v>
      </c>
      <c r="R2319" t="s">
        <v>19</v>
      </c>
      <c r="T2319" t="s">
        <v>20</v>
      </c>
      <c r="U2319" t="s">
        <v>21</v>
      </c>
    </row>
    <row r="2320" spans="1:21">
      <c r="A2320">
        <v>2517505301</v>
      </c>
      <c r="B2320" s="3">
        <v>8</v>
      </c>
      <c r="C2320" s="3"/>
      <c r="D2320" t="s">
        <v>2141</v>
      </c>
      <c r="E2320" t="b">
        <f t="shared" si="145"/>
        <v>0</v>
      </c>
      <c r="F2320" t="b">
        <f t="shared" si="144"/>
        <v>0</v>
      </c>
      <c r="G2320" t="b">
        <f t="shared" si="146"/>
        <v>0</v>
      </c>
      <c r="H2320" t="b">
        <f t="shared" si="147"/>
        <v>0</v>
      </c>
      <c r="J2320" t="s">
        <v>32</v>
      </c>
      <c r="K2320">
        <v>846</v>
      </c>
      <c r="L2320">
        <v>281</v>
      </c>
      <c r="N2320" t="s">
        <v>2142</v>
      </c>
      <c r="P2320" t="s">
        <v>24</v>
      </c>
      <c r="Q2320" t="s">
        <v>25</v>
      </c>
      <c r="R2320" t="s">
        <v>19</v>
      </c>
      <c r="T2320" t="s">
        <v>20</v>
      </c>
      <c r="U2320" t="s">
        <v>21</v>
      </c>
    </row>
    <row r="2321" spans="1:21">
      <c r="A2321">
        <v>2517508721</v>
      </c>
      <c r="B2321" s="3">
        <v>4</v>
      </c>
      <c r="C2321" s="3"/>
      <c r="D2321" t="s">
        <v>2143</v>
      </c>
      <c r="E2321" t="b">
        <f t="shared" si="145"/>
        <v>0</v>
      </c>
      <c r="F2321" t="b">
        <f t="shared" si="144"/>
        <v>0</v>
      </c>
      <c r="G2321" t="b">
        <f t="shared" si="146"/>
        <v>0</v>
      </c>
      <c r="H2321" t="b">
        <f t="shared" si="147"/>
        <v>0</v>
      </c>
      <c r="J2321" t="s">
        <v>15</v>
      </c>
      <c r="K2321">
        <v>465</v>
      </c>
      <c r="L2321">
        <v>154</v>
      </c>
      <c r="N2321" t="s">
        <v>2142</v>
      </c>
      <c r="P2321" t="s">
        <v>17</v>
      </c>
      <c r="Q2321" t="s">
        <v>18</v>
      </c>
      <c r="R2321" t="s">
        <v>19</v>
      </c>
      <c r="T2321" t="s">
        <v>20</v>
      </c>
      <c r="U2321" t="s">
        <v>21</v>
      </c>
    </row>
    <row r="2322" spans="1:21">
      <c r="A2322">
        <v>2517554320</v>
      </c>
      <c r="B2322" s="3">
        <v>14</v>
      </c>
      <c r="C2322" s="3"/>
      <c r="D2322" t="s">
        <v>2072</v>
      </c>
      <c r="E2322" t="b">
        <f t="shared" si="145"/>
        <v>0</v>
      </c>
      <c r="F2322" t="b">
        <f t="shared" si="144"/>
        <v>0</v>
      </c>
      <c r="G2322" t="b">
        <f t="shared" si="146"/>
        <v>0</v>
      </c>
      <c r="H2322" t="b">
        <f t="shared" si="147"/>
        <v>0</v>
      </c>
      <c r="J2322" t="s">
        <v>32</v>
      </c>
      <c r="K2322">
        <v>1656</v>
      </c>
      <c r="L2322">
        <v>551</v>
      </c>
      <c r="M2322" t="s">
        <v>38341</v>
      </c>
      <c r="N2322" t="s">
        <v>2073</v>
      </c>
      <c r="P2322" t="s">
        <v>24</v>
      </c>
      <c r="Q2322" t="s">
        <v>25</v>
      </c>
      <c r="R2322" t="s">
        <v>19</v>
      </c>
      <c r="T2322" t="s">
        <v>20</v>
      </c>
      <c r="U2322" t="s">
        <v>21</v>
      </c>
    </row>
    <row r="2323" spans="1:21">
      <c r="A2323">
        <v>2517554700</v>
      </c>
      <c r="B2323" s="3">
        <v>4</v>
      </c>
      <c r="C2323" s="3"/>
      <c r="D2323" t="s">
        <v>2074</v>
      </c>
      <c r="E2323" t="b">
        <f t="shared" si="145"/>
        <v>0</v>
      </c>
      <c r="F2323" t="b">
        <f t="shared" si="144"/>
        <v>0</v>
      </c>
      <c r="G2323" t="b">
        <f t="shared" si="146"/>
        <v>0</v>
      </c>
      <c r="H2323" t="b">
        <f t="shared" si="147"/>
        <v>0</v>
      </c>
      <c r="J2323" t="s">
        <v>32</v>
      </c>
      <c r="K2323">
        <v>444</v>
      </c>
      <c r="L2323">
        <v>147</v>
      </c>
      <c r="M2323" t="s">
        <v>38341</v>
      </c>
      <c r="N2323" t="s">
        <v>2073</v>
      </c>
      <c r="R2323" t="s">
        <v>19</v>
      </c>
      <c r="T2323" t="s">
        <v>20</v>
      </c>
      <c r="U2323" t="s">
        <v>21</v>
      </c>
    </row>
    <row r="2324" spans="1:21">
      <c r="A2324">
        <v>2517556337</v>
      </c>
      <c r="B2324" s="3">
        <v>12</v>
      </c>
      <c r="C2324" s="3"/>
      <c r="D2324" t="s">
        <v>2075</v>
      </c>
      <c r="E2324" t="b">
        <f t="shared" si="145"/>
        <v>0</v>
      </c>
      <c r="F2324" t="b">
        <f t="shared" si="144"/>
        <v>0</v>
      </c>
      <c r="G2324" t="b">
        <f t="shared" si="146"/>
        <v>0</v>
      </c>
      <c r="H2324" t="b">
        <f t="shared" si="147"/>
        <v>0</v>
      </c>
      <c r="J2324" t="s">
        <v>32</v>
      </c>
      <c r="K2324">
        <v>1629</v>
      </c>
      <c r="L2324">
        <v>542</v>
      </c>
      <c r="M2324" t="s">
        <v>38343</v>
      </c>
      <c r="N2324" t="s">
        <v>2073</v>
      </c>
      <c r="P2324" t="s">
        <v>24</v>
      </c>
      <c r="Q2324" t="s">
        <v>25</v>
      </c>
      <c r="R2324" t="s">
        <v>19</v>
      </c>
      <c r="T2324" t="s">
        <v>20</v>
      </c>
      <c r="U2324" t="s">
        <v>21</v>
      </c>
    </row>
    <row r="2325" spans="1:21">
      <c r="A2325">
        <v>2517634973</v>
      </c>
      <c r="B2325" s="3">
        <v>14</v>
      </c>
      <c r="C2325" s="3"/>
      <c r="D2325" t="s">
        <v>2063</v>
      </c>
      <c r="E2325" t="b">
        <f t="shared" si="145"/>
        <v>0</v>
      </c>
      <c r="F2325" t="b">
        <f t="shared" si="144"/>
        <v>0</v>
      </c>
      <c r="G2325" t="b">
        <f t="shared" si="146"/>
        <v>0</v>
      </c>
      <c r="H2325" t="b">
        <f t="shared" si="147"/>
        <v>0</v>
      </c>
      <c r="J2325" t="s">
        <v>32</v>
      </c>
      <c r="K2325">
        <v>1614</v>
      </c>
      <c r="L2325">
        <v>537</v>
      </c>
      <c r="M2325" t="s">
        <v>38342</v>
      </c>
      <c r="N2325" t="s">
        <v>2064</v>
      </c>
      <c r="R2325" t="s">
        <v>19</v>
      </c>
      <c r="T2325" t="s">
        <v>20</v>
      </c>
      <c r="U2325" t="s">
        <v>21</v>
      </c>
    </row>
    <row r="2326" spans="1:21">
      <c r="A2326">
        <v>2517637106</v>
      </c>
      <c r="B2326" s="3">
        <v>10</v>
      </c>
      <c r="C2326" s="3"/>
      <c r="D2326" t="s">
        <v>2065</v>
      </c>
      <c r="E2326" t="b">
        <f t="shared" si="145"/>
        <v>0</v>
      </c>
      <c r="F2326" t="b">
        <f t="shared" si="144"/>
        <v>0</v>
      </c>
      <c r="G2326" t="b">
        <f t="shared" si="146"/>
        <v>1</v>
      </c>
      <c r="H2326" t="b">
        <f t="shared" si="147"/>
        <v>0</v>
      </c>
      <c r="J2326" t="s">
        <v>32</v>
      </c>
      <c r="K2326">
        <v>1926</v>
      </c>
      <c r="L2326">
        <v>641</v>
      </c>
      <c r="M2326" t="s">
        <v>38342</v>
      </c>
      <c r="N2326" t="s">
        <v>2064</v>
      </c>
      <c r="P2326" t="s">
        <v>24</v>
      </c>
      <c r="Q2326" t="s">
        <v>25</v>
      </c>
      <c r="R2326" t="s">
        <v>353</v>
      </c>
      <c r="T2326" t="s">
        <v>20</v>
      </c>
      <c r="U2326" t="s">
        <v>21</v>
      </c>
    </row>
    <row r="2327" spans="1:21">
      <c r="A2327">
        <v>2517639386</v>
      </c>
      <c r="B2327" s="3">
        <v>9</v>
      </c>
      <c r="C2327" s="3"/>
      <c r="D2327" t="s">
        <v>1948</v>
      </c>
      <c r="E2327" t="b">
        <f t="shared" si="145"/>
        <v>1</v>
      </c>
      <c r="F2327" t="b">
        <f t="shared" si="144"/>
        <v>0</v>
      </c>
      <c r="G2327" t="b">
        <f t="shared" si="146"/>
        <v>0</v>
      </c>
      <c r="H2327" t="b">
        <f t="shared" si="147"/>
        <v>0</v>
      </c>
      <c r="J2327" t="s">
        <v>32</v>
      </c>
      <c r="K2327">
        <v>1749</v>
      </c>
      <c r="L2327">
        <v>582</v>
      </c>
      <c r="N2327" t="s">
        <v>1949</v>
      </c>
      <c r="P2327" t="s">
        <v>24</v>
      </c>
      <c r="Q2327" t="s">
        <v>25</v>
      </c>
      <c r="R2327" t="s">
        <v>34</v>
      </c>
      <c r="T2327" t="s">
        <v>20</v>
      </c>
      <c r="U2327" t="s">
        <v>21</v>
      </c>
    </row>
    <row r="2328" spans="1:21">
      <c r="A2328">
        <v>2517701227</v>
      </c>
      <c r="B2328" s="3">
        <v>8</v>
      </c>
      <c r="C2328" s="3"/>
      <c r="E2328" t="b">
        <f t="shared" si="145"/>
        <v>0</v>
      </c>
      <c r="F2328" t="b">
        <f t="shared" si="144"/>
        <v>0</v>
      </c>
      <c r="G2328" t="b">
        <f t="shared" si="146"/>
        <v>0</v>
      </c>
      <c r="H2328" t="b">
        <f t="shared" si="147"/>
        <v>0</v>
      </c>
      <c r="J2328" t="s">
        <v>233</v>
      </c>
      <c r="K2328">
        <v>849</v>
      </c>
      <c r="L2328">
        <v>282</v>
      </c>
      <c r="N2328" t="s">
        <v>2205</v>
      </c>
      <c r="P2328" t="s">
        <v>24</v>
      </c>
      <c r="Q2328" t="s">
        <v>25</v>
      </c>
      <c r="R2328" t="s">
        <v>19</v>
      </c>
      <c r="T2328" t="s">
        <v>20</v>
      </c>
      <c r="U2328" t="s">
        <v>21</v>
      </c>
    </row>
    <row r="2329" spans="1:21">
      <c r="A2329">
        <v>2517707649</v>
      </c>
      <c r="B2329" s="3">
        <v>9</v>
      </c>
      <c r="C2329" s="3"/>
      <c r="D2329" t="s">
        <v>2050</v>
      </c>
      <c r="E2329" t="b">
        <f t="shared" si="145"/>
        <v>1</v>
      </c>
      <c r="F2329" t="b">
        <f t="shared" si="144"/>
        <v>0</v>
      </c>
      <c r="G2329" t="b">
        <f t="shared" si="146"/>
        <v>0</v>
      </c>
      <c r="H2329" t="b">
        <f t="shared" si="147"/>
        <v>0</v>
      </c>
      <c r="J2329" t="s">
        <v>32</v>
      </c>
      <c r="K2329">
        <v>1614</v>
      </c>
      <c r="L2329">
        <v>537</v>
      </c>
      <c r="N2329" t="s">
        <v>2051</v>
      </c>
      <c r="P2329" t="s">
        <v>24</v>
      </c>
      <c r="Q2329" t="s">
        <v>25</v>
      </c>
      <c r="R2329" t="s">
        <v>34</v>
      </c>
      <c r="T2329" t="s">
        <v>21</v>
      </c>
      <c r="U2329" t="s">
        <v>21</v>
      </c>
    </row>
    <row r="2330" spans="1:21">
      <c r="A2330">
        <v>2517741521</v>
      </c>
      <c r="B2330" s="3">
        <v>8</v>
      </c>
      <c r="C2330" s="3"/>
      <c r="D2330" t="s">
        <v>2202</v>
      </c>
      <c r="E2330" t="b">
        <f t="shared" si="145"/>
        <v>0</v>
      </c>
      <c r="F2330" t="b">
        <f t="shared" si="144"/>
        <v>0</v>
      </c>
      <c r="G2330" t="b">
        <f t="shared" si="146"/>
        <v>0</v>
      </c>
      <c r="H2330" t="b">
        <f t="shared" si="147"/>
        <v>0</v>
      </c>
      <c r="J2330" t="s">
        <v>32</v>
      </c>
      <c r="K2330">
        <v>879</v>
      </c>
      <c r="L2330">
        <v>292</v>
      </c>
      <c r="N2330" t="s">
        <v>2203</v>
      </c>
      <c r="P2330" t="s">
        <v>24</v>
      </c>
      <c r="Q2330" t="s">
        <v>25</v>
      </c>
      <c r="R2330" t="s">
        <v>19</v>
      </c>
      <c r="T2330" t="s">
        <v>20</v>
      </c>
      <c r="U2330" t="s">
        <v>21</v>
      </c>
    </row>
    <row r="2331" spans="1:21">
      <c r="A2331">
        <v>2517745281</v>
      </c>
      <c r="B2331" s="3">
        <v>9</v>
      </c>
      <c r="C2331" s="3"/>
      <c r="D2331" t="s">
        <v>2204</v>
      </c>
      <c r="E2331" t="b">
        <f t="shared" si="145"/>
        <v>1</v>
      </c>
      <c r="F2331" t="b">
        <f t="shared" si="144"/>
        <v>0</v>
      </c>
      <c r="G2331" t="b">
        <f t="shared" si="146"/>
        <v>0</v>
      </c>
      <c r="H2331" t="b">
        <f t="shared" si="147"/>
        <v>0</v>
      </c>
      <c r="J2331" t="s">
        <v>32</v>
      </c>
      <c r="K2331">
        <v>1599</v>
      </c>
      <c r="L2331">
        <v>532</v>
      </c>
      <c r="N2331" t="s">
        <v>2203</v>
      </c>
      <c r="P2331" t="s">
        <v>24</v>
      </c>
      <c r="Q2331" t="s">
        <v>25</v>
      </c>
      <c r="R2331" t="s">
        <v>34</v>
      </c>
      <c r="T2331" t="s">
        <v>21</v>
      </c>
      <c r="U2331" t="s">
        <v>21</v>
      </c>
    </row>
    <row r="2332" spans="1:21">
      <c r="A2332">
        <v>2517748465</v>
      </c>
      <c r="B2332" s="3">
        <v>8</v>
      </c>
      <c r="C2332" s="3"/>
      <c r="D2332" t="s">
        <v>2486</v>
      </c>
      <c r="E2332" t="b">
        <f t="shared" si="145"/>
        <v>0</v>
      </c>
      <c r="F2332" t="b">
        <f t="shared" ref="F2332:F2395" si="148">ISNUMBER(SEARCH("pfam09678",R2332))</f>
        <v>0</v>
      </c>
      <c r="G2332" t="b">
        <f t="shared" si="146"/>
        <v>0</v>
      </c>
      <c r="H2332" t="b">
        <f t="shared" si="147"/>
        <v>0</v>
      </c>
      <c r="J2332" t="s">
        <v>32</v>
      </c>
      <c r="K2332">
        <v>909</v>
      </c>
      <c r="L2332">
        <v>302</v>
      </c>
      <c r="N2332" t="s">
        <v>2487</v>
      </c>
      <c r="P2332" t="s">
        <v>24</v>
      </c>
      <c r="Q2332" t="s">
        <v>25</v>
      </c>
      <c r="R2332" t="s">
        <v>19</v>
      </c>
      <c r="T2332" t="s">
        <v>20</v>
      </c>
      <c r="U2332" t="s">
        <v>21</v>
      </c>
    </row>
    <row r="2333" spans="1:21">
      <c r="A2333">
        <v>2517750113</v>
      </c>
      <c r="B2333" s="3">
        <v>4</v>
      </c>
      <c r="C2333" s="3"/>
      <c r="D2333" t="s">
        <v>2488</v>
      </c>
      <c r="E2333" t="b">
        <f t="shared" si="145"/>
        <v>0</v>
      </c>
      <c r="F2333" t="b">
        <f t="shared" si="148"/>
        <v>0</v>
      </c>
      <c r="G2333" t="b">
        <f t="shared" si="146"/>
        <v>0</v>
      </c>
      <c r="H2333" t="b">
        <f t="shared" si="147"/>
        <v>0</v>
      </c>
      <c r="J2333" t="s">
        <v>15</v>
      </c>
      <c r="K2333">
        <v>468</v>
      </c>
      <c r="L2333">
        <v>155</v>
      </c>
      <c r="N2333" t="s">
        <v>2487</v>
      </c>
      <c r="P2333" t="s">
        <v>17</v>
      </c>
      <c r="Q2333" t="s">
        <v>18</v>
      </c>
      <c r="R2333" t="s">
        <v>19</v>
      </c>
      <c r="T2333" t="s">
        <v>20</v>
      </c>
      <c r="U2333" t="s">
        <v>21</v>
      </c>
    </row>
    <row r="2334" spans="1:21">
      <c r="A2334">
        <v>2517759190</v>
      </c>
      <c r="B2334" s="3">
        <v>16</v>
      </c>
      <c r="C2334" s="3"/>
      <c r="D2334" t="s">
        <v>1988</v>
      </c>
      <c r="E2334" t="b">
        <f t="shared" si="145"/>
        <v>0</v>
      </c>
      <c r="F2334" t="b">
        <f t="shared" si="148"/>
        <v>1</v>
      </c>
      <c r="G2334" t="b">
        <f t="shared" si="146"/>
        <v>0</v>
      </c>
      <c r="H2334" t="b">
        <f t="shared" si="147"/>
        <v>0</v>
      </c>
      <c r="J2334" t="s">
        <v>52</v>
      </c>
      <c r="K2334">
        <v>2226</v>
      </c>
      <c r="L2334">
        <v>741</v>
      </c>
      <c r="N2334" t="s">
        <v>1989</v>
      </c>
      <c r="P2334" t="s">
        <v>54</v>
      </c>
      <c r="Q2334" t="s">
        <v>18</v>
      </c>
      <c r="R2334" t="s">
        <v>55</v>
      </c>
      <c r="T2334" t="s">
        <v>20</v>
      </c>
      <c r="U2334" t="s">
        <v>21</v>
      </c>
    </row>
    <row r="2335" spans="1:21">
      <c r="A2335">
        <v>2517761756</v>
      </c>
      <c r="B2335" s="3">
        <v>9</v>
      </c>
      <c r="C2335" s="3"/>
      <c r="D2335" t="s">
        <v>1990</v>
      </c>
      <c r="E2335" t="b">
        <f t="shared" si="145"/>
        <v>1</v>
      </c>
      <c r="F2335" t="b">
        <f t="shared" si="148"/>
        <v>0</v>
      </c>
      <c r="G2335" t="b">
        <f t="shared" si="146"/>
        <v>0</v>
      </c>
      <c r="H2335" t="b">
        <f t="shared" si="147"/>
        <v>0</v>
      </c>
      <c r="J2335" t="s">
        <v>36</v>
      </c>
      <c r="K2335">
        <v>2058</v>
      </c>
      <c r="L2335">
        <v>685</v>
      </c>
      <c r="N2335" t="s">
        <v>1989</v>
      </c>
      <c r="P2335" t="s">
        <v>37</v>
      </c>
      <c r="Q2335" t="s">
        <v>38</v>
      </c>
      <c r="R2335" t="s">
        <v>34</v>
      </c>
      <c r="T2335" t="s">
        <v>20</v>
      </c>
      <c r="U2335" t="s">
        <v>21</v>
      </c>
    </row>
    <row r="2336" spans="1:21">
      <c r="A2336">
        <v>2517783392</v>
      </c>
      <c r="B2336" s="3">
        <v>4</v>
      </c>
      <c r="C2336" s="3"/>
      <c r="D2336" t="s">
        <v>2525</v>
      </c>
      <c r="E2336" t="b">
        <f t="shared" si="145"/>
        <v>0</v>
      </c>
      <c r="F2336" t="b">
        <f t="shared" si="148"/>
        <v>0</v>
      </c>
      <c r="G2336" t="b">
        <f t="shared" si="146"/>
        <v>0</v>
      </c>
      <c r="H2336" t="b">
        <f t="shared" si="147"/>
        <v>0</v>
      </c>
      <c r="J2336" t="s">
        <v>15</v>
      </c>
      <c r="K2336">
        <v>471</v>
      </c>
      <c r="L2336">
        <v>156</v>
      </c>
      <c r="N2336" t="s">
        <v>2526</v>
      </c>
      <c r="P2336" t="s">
        <v>17</v>
      </c>
      <c r="Q2336" t="s">
        <v>18</v>
      </c>
      <c r="R2336" t="s">
        <v>19</v>
      </c>
      <c r="T2336" t="s">
        <v>20</v>
      </c>
      <c r="U2336" t="s">
        <v>21</v>
      </c>
    </row>
    <row r="2337" spans="1:21">
      <c r="A2337">
        <v>2517785521</v>
      </c>
      <c r="B2337" s="3">
        <v>8</v>
      </c>
      <c r="C2337" s="3"/>
      <c r="D2337" t="s">
        <v>2527</v>
      </c>
      <c r="E2337" t="b">
        <f t="shared" si="145"/>
        <v>0</v>
      </c>
      <c r="F2337" t="b">
        <f t="shared" si="148"/>
        <v>0</v>
      </c>
      <c r="G2337" t="b">
        <f t="shared" si="146"/>
        <v>0</v>
      </c>
      <c r="H2337" t="b">
        <f t="shared" si="147"/>
        <v>0</v>
      </c>
      <c r="J2337" t="s">
        <v>32</v>
      </c>
      <c r="K2337">
        <v>909</v>
      </c>
      <c r="L2337">
        <v>302</v>
      </c>
      <c r="N2337" t="s">
        <v>2526</v>
      </c>
      <c r="P2337" t="s">
        <v>24</v>
      </c>
      <c r="Q2337" t="s">
        <v>25</v>
      </c>
      <c r="R2337" t="s">
        <v>19</v>
      </c>
      <c r="T2337" t="s">
        <v>20</v>
      </c>
      <c r="U2337" t="s">
        <v>21</v>
      </c>
    </row>
    <row r="2338" spans="1:21">
      <c r="A2338">
        <v>2517786604</v>
      </c>
      <c r="B2338" s="3">
        <v>4</v>
      </c>
      <c r="C2338" s="3"/>
      <c r="D2338" t="s">
        <v>2536</v>
      </c>
      <c r="E2338" t="b">
        <f t="shared" si="145"/>
        <v>0</v>
      </c>
      <c r="F2338" t="b">
        <f t="shared" si="148"/>
        <v>0</v>
      </c>
      <c r="G2338" t="b">
        <f t="shared" si="146"/>
        <v>0</v>
      </c>
      <c r="H2338" t="b">
        <f t="shared" si="147"/>
        <v>0</v>
      </c>
      <c r="J2338" t="s">
        <v>15</v>
      </c>
      <c r="K2338">
        <v>468</v>
      </c>
      <c r="L2338">
        <v>155</v>
      </c>
      <c r="N2338" t="s">
        <v>2537</v>
      </c>
      <c r="P2338" t="s">
        <v>17</v>
      </c>
      <c r="Q2338" t="s">
        <v>18</v>
      </c>
      <c r="R2338" t="s">
        <v>19</v>
      </c>
      <c r="T2338" t="s">
        <v>20</v>
      </c>
      <c r="U2338" t="s">
        <v>21</v>
      </c>
    </row>
    <row r="2339" spans="1:21">
      <c r="A2339">
        <v>2517788971</v>
      </c>
      <c r="B2339" s="3">
        <v>4</v>
      </c>
      <c r="C2339" s="3"/>
      <c r="D2339" t="s">
        <v>2538</v>
      </c>
      <c r="E2339" t="b">
        <f t="shared" si="145"/>
        <v>0</v>
      </c>
      <c r="F2339" t="b">
        <f t="shared" si="148"/>
        <v>0</v>
      </c>
      <c r="G2339" t="b">
        <f t="shared" si="146"/>
        <v>0</v>
      </c>
      <c r="H2339" t="b">
        <f t="shared" si="147"/>
        <v>0</v>
      </c>
      <c r="J2339" t="s">
        <v>15</v>
      </c>
      <c r="K2339">
        <v>468</v>
      </c>
      <c r="L2339">
        <v>155</v>
      </c>
      <c r="N2339" t="s">
        <v>2539</v>
      </c>
      <c r="P2339" t="s">
        <v>17</v>
      </c>
      <c r="Q2339" t="s">
        <v>18</v>
      </c>
      <c r="R2339" t="s">
        <v>19</v>
      </c>
      <c r="T2339" t="s">
        <v>20</v>
      </c>
      <c r="U2339" t="s">
        <v>21</v>
      </c>
    </row>
    <row r="2340" spans="1:21">
      <c r="A2340">
        <v>2517791266</v>
      </c>
      <c r="B2340" s="3">
        <v>4</v>
      </c>
      <c r="C2340" s="3"/>
      <c r="D2340" t="s">
        <v>2504</v>
      </c>
      <c r="E2340" t="b">
        <f t="shared" si="145"/>
        <v>0</v>
      </c>
      <c r="F2340" t="b">
        <f t="shared" si="148"/>
        <v>0</v>
      </c>
      <c r="G2340" t="b">
        <f t="shared" si="146"/>
        <v>0</v>
      </c>
      <c r="H2340" t="b">
        <f t="shared" si="147"/>
        <v>0</v>
      </c>
      <c r="J2340" t="s">
        <v>15</v>
      </c>
      <c r="K2340">
        <v>471</v>
      </c>
      <c r="L2340">
        <v>156</v>
      </c>
      <c r="N2340" t="s">
        <v>2505</v>
      </c>
      <c r="P2340" t="s">
        <v>17</v>
      </c>
      <c r="Q2340" t="s">
        <v>18</v>
      </c>
      <c r="R2340" t="s">
        <v>19</v>
      </c>
      <c r="T2340" t="s">
        <v>20</v>
      </c>
      <c r="U2340" t="s">
        <v>21</v>
      </c>
    </row>
    <row r="2341" spans="1:21">
      <c r="A2341">
        <v>2517793306</v>
      </c>
      <c r="B2341" s="3">
        <v>8</v>
      </c>
      <c r="C2341" s="3"/>
      <c r="D2341" t="s">
        <v>2506</v>
      </c>
      <c r="E2341" t="b">
        <f t="shared" si="145"/>
        <v>0</v>
      </c>
      <c r="F2341" t="b">
        <f t="shared" si="148"/>
        <v>0</v>
      </c>
      <c r="G2341" t="b">
        <f t="shared" si="146"/>
        <v>0</v>
      </c>
      <c r="H2341" t="b">
        <f t="shared" si="147"/>
        <v>0</v>
      </c>
      <c r="J2341" t="s">
        <v>32</v>
      </c>
      <c r="K2341">
        <v>909</v>
      </c>
      <c r="L2341">
        <v>302</v>
      </c>
      <c r="N2341" t="s">
        <v>2505</v>
      </c>
      <c r="P2341" t="s">
        <v>24</v>
      </c>
      <c r="Q2341" t="s">
        <v>25</v>
      </c>
      <c r="R2341" t="s">
        <v>19</v>
      </c>
      <c r="T2341" t="s">
        <v>20</v>
      </c>
      <c r="U2341" t="s">
        <v>21</v>
      </c>
    </row>
    <row r="2342" spans="1:21">
      <c r="A2342">
        <v>2517795193</v>
      </c>
      <c r="B2342" s="3">
        <v>4</v>
      </c>
      <c r="C2342" s="3"/>
      <c r="D2342" t="s">
        <v>2507</v>
      </c>
      <c r="E2342" t="b">
        <f t="shared" si="145"/>
        <v>0</v>
      </c>
      <c r="F2342" t="b">
        <f t="shared" si="148"/>
        <v>0</v>
      </c>
      <c r="G2342" t="b">
        <f t="shared" si="146"/>
        <v>0</v>
      </c>
      <c r="H2342" t="b">
        <f t="shared" si="147"/>
        <v>0</v>
      </c>
      <c r="J2342" t="s">
        <v>15</v>
      </c>
      <c r="K2342">
        <v>471</v>
      </c>
      <c r="L2342">
        <v>156</v>
      </c>
      <c r="N2342" t="s">
        <v>2508</v>
      </c>
      <c r="P2342" t="s">
        <v>17</v>
      </c>
      <c r="Q2342" t="s">
        <v>18</v>
      </c>
      <c r="R2342" t="s">
        <v>19</v>
      </c>
      <c r="T2342" t="s">
        <v>20</v>
      </c>
      <c r="U2342" t="s">
        <v>21</v>
      </c>
    </row>
    <row r="2343" spans="1:21">
      <c r="A2343">
        <v>2517795834</v>
      </c>
      <c r="B2343" s="3">
        <v>8</v>
      </c>
      <c r="C2343" s="3"/>
      <c r="D2343" t="s">
        <v>2509</v>
      </c>
      <c r="E2343" t="b">
        <f t="shared" si="145"/>
        <v>0</v>
      </c>
      <c r="F2343" t="b">
        <f t="shared" si="148"/>
        <v>0</v>
      </c>
      <c r="G2343" t="b">
        <f t="shared" si="146"/>
        <v>0</v>
      </c>
      <c r="H2343" t="b">
        <f t="shared" si="147"/>
        <v>0</v>
      </c>
      <c r="J2343" t="s">
        <v>32</v>
      </c>
      <c r="K2343">
        <v>909</v>
      </c>
      <c r="L2343">
        <v>302</v>
      </c>
      <c r="N2343" t="s">
        <v>2508</v>
      </c>
      <c r="P2343" t="s">
        <v>24</v>
      </c>
      <c r="Q2343" t="s">
        <v>25</v>
      </c>
      <c r="R2343" t="s">
        <v>19</v>
      </c>
      <c r="T2343" t="s">
        <v>20</v>
      </c>
      <c r="U2343" t="s">
        <v>21</v>
      </c>
    </row>
    <row r="2344" spans="1:21">
      <c r="A2344">
        <v>2517797695</v>
      </c>
      <c r="B2344" s="3">
        <v>4</v>
      </c>
      <c r="C2344" s="3"/>
      <c r="D2344" t="s">
        <v>2555</v>
      </c>
      <c r="E2344" t="b">
        <f t="shared" si="145"/>
        <v>0</v>
      </c>
      <c r="F2344" t="b">
        <f t="shared" si="148"/>
        <v>0</v>
      </c>
      <c r="G2344" t="b">
        <f t="shared" si="146"/>
        <v>0</v>
      </c>
      <c r="H2344" t="b">
        <f t="shared" si="147"/>
        <v>0</v>
      </c>
      <c r="J2344" t="s">
        <v>15</v>
      </c>
      <c r="K2344">
        <v>468</v>
      </c>
      <c r="L2344">
        <v>155</v>
      </c>
      <c r="N2344" t="s">
        <v>2556</v>
      </c>
      <c r="P2344" t="s">
        <v>17</v>
      </c>
      <c r="Q2344" t="s">
        <v>18</v>
      </c>
      <c r="R2344" t="s">
        <v>19</v>
      </c>
      <c r="T2344" t="s">
        <v>20</v>
      </c>
      <c r="U2344" t="s">
        <v>21</v>
      </c>
    </row>
    <row r="2345" spans="1:21">
      <c r="A2345">
        <v>2517798005</v>
      </c>
      <c r="B2345" s="3">
        <v>8</v>
      </c>
      <c r="C2345" s="3"/>
      <c r="D2345" t="s">
        <v>2557</v>
      </c>
      <c r="E2345" t="b">
        <f t="shared" si="145"/>
        <v>0</v>
      </c>
      <c r="F2345" t="b">
        <f t="shared" si="148"/>
        <v>0</v>
      </c>
      <c r="G2345" t="b">
        <f t="shared" si="146"/>
        <v>0</v>
      </c>
      <c r="H2345" t="b">
        <f t="shared" si="147"/>
        <v>0</v>
      </c>
      <c r="J2345" t="s">
        <v>32</v>
      </c>
      <c r="K2345">
        <v>906</v>
      </c>
      <c r="L2345">
        <v>301</v>
      </c>
      <c r="N2345" t="s">
        <v>2556</v>
      </c>
      <c r="P2345" t="s">
        <v>24</v>
      </c>
      <c r="Q2345" t="s">
        <v>25</v>
      </c>
      <c r="R2345" t="s">
        <v>19</v>
      </c>
      <c r="T2345" t="s">
        <v>20</v>
      </c>
      <c r="U2345" t="s">
        <v>21</v>
      </c>
    </row>
    <row r="2346" spans="1:21">
      <c r="A2346">
        <v>2517800870</v>
      </c>
      <c r="B2346" s="3">
        <v>8</v>
      </c>
      <c r="C2346" s="3"/>
      <c r="D2346" t="s">
        <v>2513</v>
      </c>
      <c r="E2346" t="b">
        <f t="shared" si="145"/>
        <v>0</v>
      </c>
      <c r="F2346" t="b">
        <f t="shared" si="148"/>
        <v>0</v>
      </c>
      <c r="G2346" t="b">
        <f t="shared" si="146"/>
        <v>0</v>
      </c>
      <c r="H2346" t="b">
        <f t="shared" si="147"/>
        <v>0</v>
      </c>
      <c r="J2346" t="s">
        <v>32</v>
      </c>
      <c r="K2346">
        <v>909</v>
      </c>
      <c r="L2346">
        <v>302</v>
      </c>
      <c r="N2346" t="s">
        <v>2514</v>
      </c>
      <c r="P2346" t="s">
        <v>24</v>
      </c>
      <c r="Q2346" t="s">
        <v>25</v>
      </c>
      <c r="R2346" t="s">
        <v>19</v>
      </c>
      <c r="T2346" t="s">
        <v>20</v>
      </c>
      <c r="U2346" t="s">
        <v>21</v>
      </c>
    </row>
    <row r="2347" spans="1:21">
      <c r="A2347">
        <v>2517801176</v>
      </c>
      <c r="B2347" s="3">
        <v>4</v>
      </c>
      <c r="C2347" s="3"/>
      <c r="D2347" t="s">
        <v>2515</v>
      </c>
      <c r="E2347" t="b">
        <f t="shared" si="145"/>
        <v>0</v>
      </c>
      <c r="F2347" t="b">
        <f t="shared" si="148"/>
        <v>0</v>
      </c>
      <c r="G2347" t="b">
        <f t="shared" si="146"/>
        <v>0</v>
      </c>
      <c r="H2347" t="b">
        <f t="shared" si="147"/>
        <v>0</v>
      </c>
      <c r="J2347" t="s">
        <v>15</v>
      </c>
      <c r="K2347">
        <v>468</v>
      </c>
      <c r="L2347">
        <v>155</v>
      </c>
      <c r="N2347" t="s">
        <v>2514</v>
      </c>
      <c r="P2347" t="s">
        <v>17</v>
      </c>
      <c r="Q2347" t="s">
        <v>18</v>
      </c>
      <c r="R2347" t="s">
        <v>19</v>
      </c>
      <c r="T2347" t="s">
        <v>20</v>
      </c>
      <c r="U2347" t="s">
        <v>21</v>
      </c>
    </row>
    <row r="2348" spans="1:21">
      <c r="A2348">
        <v>2517803572</v>
      </c>
      <c r="B2348" s="3">
        <v>8</v>
      </c>
      <c r="C2348" s="3"/>
      <c r="D2348" t="s">
        <v>2492</v>
      </c>
      <c r="E2348" t="b">
        <f t="shared" si="145"/>
        <v>0</v>
      </c>
      <c r="F2348" t="b">
        <f t="shared" si="148"/>
        <v>0</v>
      </c>
      <c r="G2348" t="b">
        <f t="shared" si="146"/>
        <v>0</v>
      </c>
      <c r="H2348" t="b">
        <f t="shared" si="147"/>
        <v>0</v>
      </c>
      <c r="J2348" t="s">
        <v>32</v>
      </c>
      <c r="K2348">
        <v>909</v>
      </c>
      <c r="L2348">
        <v>302</v>
      </c>
      <c r="N2348" t="s">
        <v>2493</v>
      </c>
      <c r="P2348" t="s">
        <v>24</v>
      </c>
      <c r="Q2348" t="s">
        <v>25</v>
      </c>
      <c r="R2348" t="s">
        <v>19</v>
      </c>
      <c r="T2348" t="s">
        <v>20</v>
      </c>
      <c r="U2348" t="s">
        <v>21</v>
      </c>
    </row>
    <row r="2349" spans="1:21">
      <c r="A2349">
        <v>2517803804</v>
      </c>
      <c r="B2349" s="3">
        <v>4</v>
      </c>
      <c r="C2349" s="3"/>
      <c r="D2349" t="s">
        <v>2494</v>
      </c>
      <c r="E2349" t="b">
        <f t="shared" si="145"/>
        <v>0</v>
      </c>
      <c r="F2349" t="b">
        <f t="shared" si="148"/>
        <v>0</v>
      </c>
      <c r="G2349" t="b">
        <f t="shared" si="146"/>
        <v>0</v>
      </c>
      <c r="H2349" t="b">
        <f t="shared" si="147"/>
        <v>0</v>
      </c>
      <c r="J2349" t="s">
        <v>15</v>
      </c>
      <c r="K2349">
        <v>468</v>
      </c>
      <c r="L2349">
        <v>155</v>
      </c>
      <c r="N2349" t="s">
        <v>2493</v>
      </c>
      <c r="P2349" t="s">
        <v>17</v>
      </c>
      <c r="Q2349" t="s">
        <v>18</v>
      </c>
      <c r="R2349" t="s">
        <v>19</v>
      </c>
      <c r="T2349" t="s">
        <v>20</v>
      </c>
      <c r="U2349" t="s">
        <v>21</v>
      </c>
    </row>
    <row r="2350" spans="1:21">
      <c r="A2350">
        <v>2517806751</v>
      </c>
      <c r="B2350" s="3">
        <v>8</v>
      </c>
      <c r="C2350" s="3"/>
      <c r="D2350" t="s">
        <v>2495</v>
      </c>
      <c r="E2350" t="b">
        <f t="shared" si="145"/>
        <v>0</v>
      </c>
      <c r="F2350" t="b">
        <f t="shared" si="148"/>
        <v>0</v>
      </c>
      <c r="G2350" t="b">
        <f t="shared" si="146"/>
        <v>0</v>
      </c>
      <c r="H2350" t="b">
        <f t="shared" si="147"/>
        <v>0</v>
      </c>
      <c r="J2350" t="s">
        <v>32</v>
      </c>
      <c r="K2350">
        <v>909</v>
      </c>
      <c r="L2350">
        <v>302</v>
      </c>
      <c r="N2350" t="s">
        <v>2496</v>
      </c>
      <c r="P2350" t="s">
        <v>24</v>
      </c>
      <c r="Q2350" t="s">
        <v>25</v>
      </c>
      <c r="R2350" t="s">
        <v>19</v>
      </c>
      <c r="T2350" t="s">
        <v>20</v>
      </c>
      <c r="U2350" t="s">
        <v>21</v>
      </c>
    </row>
    <row r="2351" spans="1:21">
      <c r="A2351">
        <v>2517807226</v>
      </c>
      <c r="B2351" s="3">
        <v>4</v>
      </c>
      <c r="C2351" s="3"/>
      <c r="D2351" t="s">
        <v>2497</v>
      </c>
      <c r="E2351" t="b">
        <f t="shared" si="145"/>
        <v>0</v>
      </c>
      <c r="F2351" t="b">
        <f t="shared" si="148"/>
        <v>0</v>
      </c>
      <c r="G2351" t="b">
        <f t="shared" si="146"/>
        <v>0</v>
      </c>
      <c r="H2351" t="b">
        <f t="shared" si="147"/>
        <v>0</v>
      </c>
      <c r="J2351" t="s">
        <v>15</v>
      </c>
      <c r="K2351">
        <v>468</v>
      </c>
      <c r="L2351">
        <v>155</v>
      </c>
      <c r="N2351" t="s">
        <v>2496</v>
      </c>
      <c r="P2351" t="s">
        <v>17</v>
      </c>
      <c r="Q2351" t="s">
        <v>18</v>
      </c>
      <c r="R2351" t="s">
        <v>19</v>
      </c>
      <c r="T2351" t="s">
        <v>20</v>
      </c>
      <c r="U2351" t="s">
        <v>21</v>
      </c>
    </row>
    <row r="2352" spans="1:21">
      <c r="A2352">
        <v>2517809442</v>
      </c>
      <c r="B2352" s="3">
        <v>8</v>
      </c>
      <c r="C2352" s="3"/>
      <c r="D2352" t="s">
        <v>2501</v>
      </c>
      <c r="E2352" t="b">
        <f t="shared" si="145"/>
        <v>0</v>
      </c>
      <c r="F2352" t="b">
        <f t="shared" si="148"/>
        <v>0</v>
      </c>
      <c r="G2352" t="b">
        <f t="shared" si="146"/>
        <v>0</v>
      </c>
      <c r="H2352" t="b">
        <f t="shared" si="147"/>
        <v>0</v>
      </c>
      <c r="J2352" t="s">
        <v>32</v>
      </c>
      <c r="K2352">
        <v>909</v>
      </c>
      <c r="L2352">
        <v>302</v>
      </c>
      <c r="N2352" t="s">
        <v>2502</v>
      </c>
      <c r="P2352" t="s">
        <v>24</v>
      </c>
      <c r="Q2352" t="s">
        <v>25</v>
      </c>
      <c r="R2352" t="s">
        <v>19</v>
      </c>
      <c r="T2352" t="s">
        <v>20</v>
      </c>
      <c r="U2352" t="s">
        <v>21</v>
      </c>
    </row>
    <row r="2353" spans="1:21">
      <c r="A2353">
        <v>2517809678</v>
      </c>
      <c r="B2353" s="3">
        <v>4</v>
      </c>
      <c r="C2353" s="3"/>
      <c r="D2353" t="s">
        <v>2503</v>
      </c>
      <c r="E2353" t="b">
        <f t="shared" si="145"/>
        <v>0</v>
      </c>
      <c r="F2353" t="b">
        <f t="shared" si="148"/>
        <v>0</v>
      </c>
      <c r="G2353" t="b">
        <f t="shared" si="146"/>
        <v>0</v>
      </c>
      <c r="H2353" t="b">
        <f t="shared" si="147"/>
        <v>0</v>
      </c>
      <c r="J2353" t="s">
        <v>15</v>
      </c>
      <c r="K2353">
        <v>468</v>
      </c>
      <c r="L2353">
        <v>155</v>
      </c>
      <c r="N2353" t="s">
        <v>2502</v>
      </c>
      <c r="P2353" t="s">
        <v>17</v>
      </c>
      <c r="Q2353" t="s">
        <v>18</v>
      </c>
      <c r="R2353" t="s">
        <v>19</v>
      </c>
      <c r="T2353" t="s">
        <v>20</v>
      </c>
      <c r="U2353" t="s">
        <v>21</v>
      </c>
    </row>
    <row r="2354" spans="1:21">
      <c r="A2354">
        <v>2517810880</v>
      </c>
      <c r="B2354" s="3">
        <v>4</v>
      </c>
      <c r="C2354" s="3"/>
      <c r="D2354" t="s">
        <v>2498</v>
      </c>
      <c r="E2354" t="b">
        <f t="shared" si="145"/>
        <v>0</v>
      </c>
      <c r="F2354" t="b">
        <f t="shared" si="148"/>
        <v>0</v>
      </c>
      <c r="G2354" t="b">
        <f t="shared" si="146"/>
        <v>0</v>
      </c>
      <c r="H2354" t="b">
        <f t="shared" si="147"/>
        <v>0</v>
      </c>
      <c r="J2354" t="s">
        <v>15</v>
      </c>
      <c r="K2354">
        <v>468</v>
      </c>
      <c r="L2354">
        <v>155</v>
      </c>
      <c r="N2354" t="s">
        <v>2499</v>
      </c>
      <c r="P2354" t="s">
        <v>17</v>
      </c>
      <c r="Q2354" t="s">
        <v>18</v>
      </c>
      <c r="R2354" t="s">
        <v>19</v>
      </c>
      <c r="T2354" t="s">
        <v>20</v>
      </c>
      <c r="U2354" t="s">
        <v>21</v>
      </c>
    </row>
    <row r="2355" spans="1:21">
      <c r="A2355">
        <v>2517811884</v>
      </c>
      <c r="B2355" s="3">
        <v>8</v>
      </c>
      <c r="C2355" s="3"/>
      <c r="D2355" t="s">
        <v>2500</v>
      </c>
      <c r="E2355" t="b">
        <f t="shared" si="145"/>
        <v>0</v>
      </c>
      <c r="F2355" t="b">
        <f t="shared" si="148"/>
        <v>0</v>
      </c>
      <c r="G2355" t="b">
        <f t="shared" si="146"/>
        <v>0</v>
      </c>
      <c r="H2355" t="b">
        <f t="shared" si="147"/>
        <v>0</v>
      </c>
      <c r="J2355" t="s">
        <v>32</v>
      </c>
      <c r="K2355">
        <v>909</v>
      </c>
      <c r="L2355">
        <v>302</v>
      </c>
      <c r="N2355" t="s">
        <v>2499</v>
      </c>
      <c r="P2355" t="s">
        <v>24</v>
      </c>
      <c r="Q2355" t="s">
        <v>25</v>
      </c>
      <c r="R2355" t="s">
        <v>19</v>
      </c>
      <c r="T2355" t="s">
        <v>20</v>
      </c>
      <c r="U2355" t="s">
        <v>21</v>
      </c>
    </row>
    <row r="2356" spans="1:21">
      <c r="A2356">
        <v>2517814447</v>
      </c>
      <c r="B2356" s="3">
        <v>8</v>
      </c>
      <c r="C2356" s="3"/>
      <c r="D2356" t="s">
        <v>2489</v>
      </c>
      <c r="E2356" t="b">
        <f t="shared" si="145"/>
        <v>0</v>
      </c>
      <c r="F2356" t="b">
        <f t="shared" si="148"/>
        <v>0</v>
      </c>
      <c r="G2356" t="b">
        <f t="shared" si="146"/>
        <v>0</v>
      </c>
      <c r="H2356" t="b">
        <f t="shared" si="147"/>
        <v>0</v>
      </c>
      <c r="J2356" t="s">
        <v>32</v>
      </c>
      <c r="K2356">
        <v>909</v>
      </c>
      <c r="L2356">
        <v>302</v>
      </c>
      <c r="N2356" t="s">
        <v>2490</v>
      </c>
      <c r="P2356" t="s">
        <v>24</v>
      </c>
      <c r="Q2356" t="s">
        <v>25</v>
      </c>
      <c r="R2356" t="s">
        <v>19</v>
      </c>
      <c r="T2356" t="s">
        <v>20</v>
      </c>
      <c r="U2356" t="s">
        <v>21</v>
      </c>
    </row>
    <row r="2357" spans="1:21">
      <c r="A2357">
        <v>2517815169</v>
      </c>
      <c r="B2357" s="3">
        <v>4</v>
      </c>
      <c r="C2357" s="3"/>
      <c r="D2357" t="s">
        <v>2491</v>
      </c>
      <c r="E2357" t="b">
        <f t="shared" si="145"/>
        <v>0</v>
      </c>
      <c r="F2357" t="b">
        <f t="shared" si="148"/>
        <v>0</v>
      </c>
      <c r="G2357" t="b">
        <f t="shared" si="146"/>
        <v>0</v>
      </c>
      <c r="H2357" t="b">
        <f t="shared" si="147"/>
        <v>0</v>
      </c>
      <c r="J2357" t="s">
        <v>15</v>
      </c>
      <c r="K2357">
        <v>468</v>
      </c>
      <c r="L2357">
        <v>155</v>
      </c>
      <c r="N2357" t="s">
        <v>2490</v>
      </c>
      <c r="P2357" t="s">
        <v>17</v>
      </c>
      <c r="Q2357" t="s">
        <v>18</v>
      </c>
      <c r="R2357" t="s">
        <v>19</v>
      </c>
      <c r="T2357" t="s">
        <v>20</v>
      </c>
      <c r="U2357" t="s">
        <v>21</v>
      </c>
    </row>
    <row r="2358" spans="1:21">
      <c r="A2358">
        <v>2517823704</v>
      </c>
      <c r="B2358" s="3">
        <v>16</v>
      </c>
      <c r="C2358" s="3"/>
      <c r="D2358" t="s">
        <v>1807</v>
      </c>
      <c r="E2358" t="b">
        <f t="shared" si="145"/>
        <v>0</v>
      </c>
      <c r="F2358" t="b">
        <f t="shared" si="148"/>
        <v>1</v>
      </c>
      <c r="G2358" t="b">
        <f t="shared" si="146"/>
        <v>0</v>
      </c>
      <c r="H2358" t="b">
        <f t="shared" si="147"/>
        <v>0</v>
      </c>
      <c r="J2358" t="s">
        <v>52</v>
      </c>
      <c r="K2358">
        <v>2175</v>
      </c>
      <c r="L2358">
        <v>724</v>
      </c>
      <c r="N2358" t="s">
        <v>1808</v>
      </c>
      <c r="P2358" t="s">
        <v>54</v>
      </c>
      <c r="Q2358" t="s">
        <v>18</v>
      </c>
      <c r="R2358" t="s">
        <v>55</v>
      </c>
      <c r="T2358" t="s">
        <v>20</v>
      </c>
      <c r="U2358" t="s">
        <v>21</v>
      </c>
    </row>
    <row r="2359" spans="1:21">
      <c r="A2359">
        <v>2517829963</v>
      </c>
      <c r="B2359" s="3">
        <v>16</v>
      </c>
      <c r="C2359" s="3"/>
      <c r="D2359" t="s">
        <v>1809</v>
      </c>
      <c r="E2359" t="b">
        <f t="shared" si="145"/>
        <v>0</v>
      </c>
      <c r="F2359" t="b">
        <f t="shared" si="148"/>
        <v>1</v>
      </c>
      <c r="G2359" t="b">
        <f t="shared" si="146"/>
        <v>0</v>
      </c>
      <c r="H2359" t="b">
        <f t="shared" si="147"/>
        <v>0</v>
      </c>
      <c r="J2359" t="s">
        <v>52</v>
      </c>
      <c r="K2359">
        <v>2160</v>
      </c>
      <c r="L2359">
        <v>719</v>
      </c>
      <c r="N2359" t="s">
        <v>1810</v>
      </c>
      <c r="P2359" t="s">
        <v>54</v>
      </c>
      <c r="Q2359" t="s">
        <v>18</v>
      </c>
      <c r="R2359" t="s">
        <v>55</v>
      </c>
      <c r="T2359" t="s">
        <v>20</v>
      </c>
      <c r="U2359" t="s">
        <v>21</v>
      </c>
    </row>
    <row r="2360" spans="1:21">
      <c r="A2360">
        <v>2517832141</v>
      </c>
      <c r="B2360" s="3">
        <v>16</v>
      </c>
      <c r="C2360" s="3"/>
      <c r="D2360" t="s">
        <v>1811</v>
      </c>
      <c r="E2360" t="b">
        <f t="shared" si="145"/>
        <v>0</v>
      </c>
      <c r="F2360" t="b">
        <f t="shared" si="148"/>
        <v>1</v>
      </c>
      <c r="G2360" t="b">
        <f t="shared" si="146"/>
        <v>0</v>
      </c>
      <c r="H2360" t="b">
        <f t="shared" si="147"/>
        <v>0</v>
      </c>
      <c r="J2360" t="s">
        <v>52</v>
      </c>
      <c r="K2360">
        <v>2223</v>
      </c>
      <c r="L2360">
        <v>740</v>
      </c>
      <c r="N2360" t="s">
        <v>1812</v>
      </c>
      <c r="P2360" t="s">
        <v>54</v>
      </c>
      <c r="Q2360" t="s">
        <v>18</v>
      </c>
      <c r="R2360" t="s">
        <v>55</v>
      </c>
      <c r="T2360" t="s">
        <v>20</v>
      </c>
      <c r="U2360" t="s">
        <v>21</v>
      </c>
    </row>
    <row r="2361" spans="1:21">
      <c r="A2361">
        <v>2517871121</v>
      </c>
      <c r="B2361" s="3">
        <v>16</v>
      </c>
      <c r="C2361" s="3"/>
      <c r="D2361" t="s">
        <v>2265</v>
      </c>
      <c r="E2361" t="b">
        <f t="shared" si="145"/>
        <v>0</v>
      </c>
      <c r="F2361" t="b">
        <f t="shared" si="148"/>
        <v>1</v>
      </c>
      <c r="G2361" t="b">
        <f t="shared" si="146"/>
        <v>0</v>
      </c>
      <c r="H2361" t="b">
        <f t="shared" si="147"/>
        <v>0</v>
      </c>
      <c r="J2361" t="s">
        <v>52</v>
      </c>
      <c r="K2361">
        <v>2040</v>
      </c>
      <c r="L2361">
        <v>679</v>
      </c>
      <c r="N2361" t="s">
        <v>2266</v>
      </c>
      <c r="P2361" t="s">
        <v>54</v>
      </c>
      <c r="Q2361" t="s">
        <v>18</v>
      </c>
      <c r="R2361" t="s">
        <v>55</v>
      </c>
      <c r="T2361" t="s">
        <v>20</v>
      </c>
      <c r="U2361" t="s">
        <v>21</v>
      </c>
    </row>
    <row r="2362" spans="1:21">
      <c r="A2362">
        <v>2517871472</v>
      </c>
      <c r="B2362" s="3">
        <v>9</v>
      </c>
      <c r="C2362" s="3"/>
      <c r="D2362" t="s">
        <v>2267</v>
      </c>
      <c r="E2362" t="b">
        <f t="shared" si="145"/>
        <v>1</v>
      </c>
      <c r="F2362" t="b">
        <f t="shared" si="148"/>
        <v>0</v>
      </c>
      <c r="G2362" t="b">
        <f t="shared" si="146"/>
        <v>0</v>
      </c>
      <c r="H2362" t="b">
        <f t="shared" si="147"/>
        <v>0</v>
      </c>
      <c r="J2362" t="s">
        <v>32</v>
      </c>
      <c r="K2362">
        <v>1656</v>
      </c>
      <c r="L2362">
        <v>551</v>
      </c>
      <c r="N2362" t="s">
        <v>2266</v>
      </c>
      <c r="P2362" t="s">
        <v>24</v>
      </c>
      <c r="Q2362" t="s">
        <v>25</v>
      </c>
      <c r="R2362" t="s">
        <v>34</v>
      </c>
      <c r="T2362" t="s">
        <v>20</v>
      </c>
      <c r="U2362" t="s">
        <v>21</v>
      </c>
    </row>
    <row r="2363" spans="1:21">
      <c r="A2363">
        <v>2517872196</v>
      </c>
      <c r="B2363" s="3">
        <v>2</v>
      </c>
      <c r="C2363" s="3"/>
      <c r="D2363" t="s">
        <v>2268</v>
      </c>
      <c r="E2363" t="b">
        <f t="shared" si="145"/>
        <v>0</v>
      </c>
      <c r="F2363" t="b">
        <f t="shared" si="148"/>
        <v>0</v>
      </c>
      <c r="G2363" t="b">
        <f t="shared" si="146"/>
        <v>0</v>
      </c>
      <c r="H2363" t="b">
        <f t="shared" si="147"/>
        <v>0</v>
      </c>
      <c r="J2363" t="s">
        <v>32</v>
      </c>
      <c r="K2363">
        <v>276</v>
      </c>
      <c r="L2363">
        <v>91</v>
      </c>
      <c r="N2363" t="s">
        <v>2266</v>
      </c>
      <c r="R2363" t="s">
        <v>19</v>
      </c>
      <c r="T2363" t="s">
        <v>20</v>
      </c>
      <c r="U2363" t="s">
        <v>21</v>
      </c>
    </row>
    <row r="2364" spans="1:21">
      <c r="A2364">
        <v>2517892751</v>
      </c>
      <c r="B2364" s="3">
        <v>2</v>
      </c>
      <c r="C2364" s="3"/>
      <c r="D2364" t="s">
        <v>1889</v>
      </c>
      <c r="E2364" t="b">
        <f t="shared" si="145"/>
        <v>0</v>
      </c>
      <c r="F2364" t="b">
        <f t="shared" si="148"/>
        <v>0</v>
      </c>
      <c r="G2364" t="b">
        <f t="shared" si="146"/>
        <v>0</v>
      </c>
      <c r="H2364" t="b">
        <f t="shared" si="147"/>
        <v>0</v>
      </c>
      <c r="J2364" t="s">
        <v>32</v>
      </c>
      <c r="K2364">
        <v>246</v>
      </c>
      <c r="L2364">
        <v>81</v>
      </c>
      <c r="N2364" t="s">
        <v>1890</v>
      </c>
      <c r="R2364" t="s">
        <v>19</v>
      </c>
      <c r="T2364" t="s">
        <v>20</v>
      </c>
      <c r="U2364" t="s">
        <v>21</v>
      </c>
    </row>
    <row r="2365" spans="1:21">
      <c r="A2365">
        <v>2517893043</v>
      </c>
      <c r="B2365" s="3">
        <v>9</v>
      </c>
      <c r="C2365" s="3"/>
      <c r="D2365" t="s">
        <v>1891</v>
      </c>
      <c r="E2365" t="b">
        <f t="shared" si="145"/>
        <v>1</v>
      </c>
      <c r="F2365" t="b">
        <f t="shared" si="148"/>
        <v>0</v>
      </c>
      <c r="G2365" t="b">
        <f t="shared" si="146"/>
        <v>0</v>
      </c>
      <c r="H2365" t="b">
        <f t="shared" si="147"/>
        <v>0</v>
      </c>
      <c r="J2365" t="s">
        <v>32</v>
      </c>
      <c r="K2365">
        <v>1563</v>
      </c>
      <c r="L2365">
        <v>520</v>
      </c>
      <c r="N2365" t="s">
        <v>1890</v>
      </c>
      <c r="P2365" t="s">
        <v>24</v>
      </c>
      <c r="Q2365" t="s">
        <v>25</v>
      </c>
      <c r="R2365" t="s">
        <v>34</v>
      </c>
      <c r="T2365" t="s">
        <v>21</v>
      </c>
      <c r="U2365" t="s">
        <v>21</v>
      </c>
    </row>
    <row r="2366" spans="1:21">
      <c r="A2366">
        <v>2517902591</v>
      </c>
      <c r="B2366" s="3">
        <v>16</v>
      </c>
      <c r="C2366" s="3"/>
      <c r="D2366" t="s">
        <v>2337</v>
      </c>
      <c r="E2366" t="b">
        <f t="shared" si="145"/>
        <v>0</v>
      </c>
      <c r="F2366" t="b">
        <f t="shared" si="148"/>
        <v>1</v>
      </c>
      <c r="G2366" t="b">
        <f t="shared" si="146"/>
        <v>0</v>
      </c>
      <c r="H2366" t="b">
        <f t="shared" si="147"/>
        <v>0</v>
      </c>
      <c r="J2366" t="s">
        <v>52</v>
      </c>
      <c r="K2366">
        <v>2013</v>
      </c>
      <c r="L2366">
        <v>670</v>
      </c>
      <c r="N2366" t="s">
        <v>2338</v>
      </c>
      <c r="P2366" t="s">
        <v>54</v>
      </c>
      <c r="Q2366" t="s">
        <v>18</v>
      </c>
      <c r="R2366" t="s">
        <v>55</v>
      </c>
      <c r="T2366" t="s">
        <v>20</v>
      </c>
      <c r="U2366" t="s">
        <v>21</v>
      </c>
    </row>
    <row r="2367" spans="1:21">
      <c r="A2367">
        <v>2517904024</v>
      </c>
      <c r="B2367" s="3">
        <v>9</v>
      </c>
      <c r="C2367" s="3"/>
      <c r="D2367" t="s">
        <v>2339</v>
      </c>
      <c r="E2367" t="b">
        <f t="shared" si="145"/>
        <v>1</v>
      </c>
      <c r="F2367" t="b">
        <f t="shared" si="148"/>
        <v>0</v>
      </c>
      <c r="G2367" t="b">
        <f t="shared" si="146"/>
        <v>0</v>
      </c>
      <c r="H2367" t="b">
        <f t="shared" si="147"/>
        <v>0</v>
      </c>
      <c r="J2367" t="s">
        <v>32</v>
      </c>
      <c r="K2367">
        <v>1656</v>
      </c>
      <c r="L2367">
        <v>551</v>
      </c>
      <c r="N2367" t="s">
        <v>2338</v>
      </c>
      <c r="P2367" t="s">
        <v>24</v>
      </c>
      <c r="Q2367" t="s">
        <v>25</v>
      </c>
      <c r="R2367" t="s">
        <v>34</v>
      </c>
      <c r="T2367" t="s">
        <v>20</v>
      </c>
      <c r="U2367" t="s">
        <v>21</v>
      </c>
    </row>
    <row r="2368" spans="1:21">
      <c r="A2368">
        <v>2517906116</v>
      </c>
      <c r="B2368" s="3">
        <v>16</v>
      </c>
      <c r="C2368" s="3"/>
      <c r="D2368" t="s">
        <v>1766</v>
      </c>
      <c r="E2368" t="b">
        <f t="shared" si="145"/>
        <v>0</v>
      </c>
      <c r="F2368" t="b">
        <f t="shared" si="148"/>
        <v>1</v>
      </c>
      <c r="G2368" t="b">
        <f t="shared" si="146"/>
        <v>0</v>
      </c>
      <c r="H2368" t="b">
        <f t="shared" si="147"/>
        <v>0</v>
      </c>
      <c r="J2368" t="s">
        <v>52</v>
      </c>
      <c r="K2368">
        <v>2103</v>
      </c>
      <c r="L2368">
        <v>700</v>
      </c>
      <c r="N2368" t="s">
        <v>1767</v>
      </c>
      <c r="P2368" t="s">
        <v>54</v>
      </c>
      <c r="Q2368" t="s">
        <v>18</v>
      </c>
      <c r="R2368" t="s">
        <v>55</v>
      </c>
      <c r="T2368" t="s">
        <v>20</v>
      </c>
      <c r="U2368" t="s">
        <v>21</v>
      </c>
    </row>
    <row r="2369" spans="1:21">
      <c r="A2369">
        <v>2517919354</v>
      </c>
      <c r="B2369" s="3">
        <v>9</v>
      </c>
      <c r="C2369" s="3"/>
      <c r="D2369" t="s">
        <v>2091</v>
      </c>
      <c r="E2369" t="b">
        <f t="shared" si="145"/>
        <v>1</v>
      </c>
      <c r="F2369" t="b">
        <f t="shared" si="148"/>
        <v>0</v>
      </c>
      <c r="G2369" t="b">
        <f t="shared" si="146"/>
        <v>0</v>
      </c>
      <c r="H2369" t="b">
        <f t="shared" si="147"/>
        <v>0</v>
      </c>
      <c r="J2369" t="s">
        <v>32</v>
      </c>
      <c r="K2369">
        <v>1668</v>
      </c>
      <c r="L2369">
        <v>555</v>
      </c>
      <c r="N2369" t="s">
        <v>2092</v>
      </c>
      <c r="P2369" t="s">
        <v>24</v>
      </c>
      <c r="Q2369" t="s">
        <v>25</v>
      </c>
      <c r="R2369" t="s">
        <v>34</v>
      </c>
      <c r="T2369" t="s">
        <v>20</v>
      </c>
      <c r="U2369" t="s">
        <v>21</v>
      </c>
    </row>
    <row r="2370" spans="1:21">
      <c r="A2370">
        <v>2517931299</v>
      </c>
      <c r="B2370" s="3">
        <v>8</v>
      </c>
      <c r="C2370" s="3"/>
      <c r="D2370" t="s">
        <v>2122</v>
      </c>
      <c r="E2370" t="b">
        <f t="shared" si="145"/>
        <v>1</v>
      </c>
      <c r="F2370" t="b">
        <f t="shared" si="148"/>
        <v>0</v>
      </c>
      <c r="G2370" t="b">
        <f t="shared" si="146"/>
        <v>0</v>
      </c>
      <c r="H2370" t="b">
        <f t="shared" si="147"/>
        <v>0</v>
      </c>
      <c r="J2370" t="s">
        <v>32</v>
      </c>
      <c r="K2370">
        <v>1914</v>
      </c>
      <c r="L2370">
        <v>637</v>
      </c>
      <c r="N2370" t="s">
        <v>2123</v>
      </c>
      <c r="P2370" t="s">
        <v>24</v>
      </c>
      <c r="Q2370" t="s">
        <v>25</v>
      </c>
      <c r="R2370" t="s">
        <v>34</v>
      </c>
      <c r="T2370" t="s">
        <v>21</v>
      </c>
      <c r="U2370" t="s">
        <v>21</v>
      </c>
    </row>
    <row r="2371" spans="1:21">
      <c r="A2371">
        <v>2517933357</v>
      </c>
      <c r="B2371" s="3">
        <v>9</v>
      </c>
      <c r="C2371" s="3"/>
      <c r="D2371" t="s">
        <v>2281</v>
      </c>
      <c r="E2371" t="b">
        <f t="shared" ref="E2371:E2434" si="149">ISNUMBER(SEARCH("pfam04234",R2371))</f>
        <v>1</v>
      </c>
      <c r="F2371" t="b">
        <f t="shared" si="148"/>
        <v>0</v>
      </c>
      <c r="G2371" t="b">
        <f t="shared" ref="G2371:G2434" si="150">ISNUMBER(SEARCH("pfam13442",R2371))</f>
        <v>0</v>
      </c>
      <c r="H2371" t="b">
        <f t="shared" ref="H2371:H2434" si="151">ISNUMBER(SEARCH("pfam13115",R2371))</f>
        <v>0</v>
      </c>
      <c r="J2371" t="s">
        <v>32</v>
      </c>
      <c r="K2371">
        <v>1656</v>
      </c>
      <c r="L2371">
        <v>551</v>
      </c>
      <c r="N2371" t="s">
        <v>2282</v>
      </c>
      <c r="P2371" t="s">
        <v>24</v>
      </c>
      <c r="Q2371" t="s">
        <v>25</v>
      </c>
      <c r="R2371" t="s">
        <v>34</v>
      </c>
      <c r="T2371" t="s">
        <v>20</v>
      </c>
      <c r="U2371" t="s">
        <v>21</v>
      </c>
    </row>
    <row r="2372" spans="1:21">
      <c r="A2372">
        <v>2517933419</v>
      </c>
      <c r="B2372" s="3">
        <v>9</v>
      </c>
      <c r="C2372" s="3"/>
      <c r="D2372" t="s">
        <v>2283</v>
      </c>
      <c r="E2372" t="b">
        <f t="shared" si="149"/>
        <v>1</v>
      </c>
      <c r="F2372" t="b">
        <f t="shared" si="148"/>
        <v>0</v>
      </c>
      <c r="G2372" t="b">
        <f t="shared" si="150"/>
        <v>0</v>
      </c>
      <c r="H2372" t="b">
        <f t="shared" si="151"/>
        <v>0</v>
      </c>
      <c r="J2372" t="s">
        <v>32</v>
      </c>
      <c r="K2372">
        <v>1539</v>
      </c>
      <c r="L2372">
        <v>512</v>
      </c>
      <c r="N2372" t="s">
        <v>2282</v>
      </c>
      <c r="R2372" t="s">
        <v>34</v>
      </c>
      <c r="T2372" t="s">
        <v>21</v>
      </c>
      <c r="U2372" t="s">
        <v>21</v>
      </c>
    </row>
    <row r="2373" spans="1:21">
      <c r="A2373">
        <v>2517935768</v>
      </c>
      <c r="B2373" s="3">
        <v>16</v>
      </c>
      <c r="C2373" s="3"/>
      <c r="D2373" t="s">
        <v>2284</v>
      </c>
      <c r="E2373" t="b">
        <f t="shared" si="149"/>
        <v>0</v>
      </c>
      <c r="F2373" t="b">
        <f t="shared" si="148"/>
        <v>1</v>
      </c>
      <c r="G2373" t="b">
        <f t="shared" si="150"/>
        <v>0</v>
      </c>
      <c r="H2373" t="b">
        <f t="shared" si="151"/>
        <v>0</v>
      </c>
      <c r="J2373" t="s">
        <v>52</v>
      </c>
      <c r="K2373">
        <v>2013</v>
      </c>
      <c r="L2373">
        <v>670</v>
      </c>
      <c r="N2373" t="s">
        <v>2282</v>
      </c>
      <c r="P2373" t="s">
        <v>54</v>
      </c>
      <c r="Q2373" t="s">
        <v>18</v>
      </c>
      <c r="R2373" t="s">
        <v>55</v>
      </c>
      <c r="T2373" t="s">
        <v>20</v>
      </c>
      <c r="U2373" t="s">
        <v>21</v>
      </c>
    </row>
    <row r="2374" spans="1:21">
      <c r="A2374">
        <v>2517939839</v>
      </c>
      <c r="B2374" s="3">
        <v>9</v>
      </c>
      <c r="C2374" s="3"/>
      <c r="D2374" t="s">
        <v>2285</v>
      </c>
      <c r="E2374" t="b">
        <f t="shared" si="149"/>
        <v>1</v>
      </c>
      <c r="F2374" t="b">
        <f t="shared" si="148"/>
        <v>0</v>
      </c>
      <c r="G2374" t="b">
        <f t="shared" si="150"/>
        <v>0</v>
      </c>
      <c r="H2374" t="b">
        <f t="shared" si="151"/>
        <v>0</v>
      </c>
      <c r="J2374" t="s">
        <v>32</v>
      </c>
      <c r="K2374">
        <v>1539</v>
      </c>
      <c r="L2374">
        <v>512</v>
      </c>
      <c r="N2374" t="s">
        <v>2286</v>
      </c>
      <c r="R2374" t="s">
        <v>34</v>
      </c>
      <c r="T2374" t="s">
        <v>21</v>
      </c>
      <c r="U2374" t="s">
        <v>21</v>
      </c>
    </row>
    <row r="2375" spans="1:21">
      <c r="A2375">
        <v>2517941696</v>
      </c>
      <c r="B2375" s="3">
        <v>9</v>
      </c>
      <c r="C2375" s="3"/>
      <c r="D2375" t="s">
        <v>2287</v>
      </c>
      <c r="E2375" t="b">
        <f t="shared" si="149"/>
        <v>1</v>
      </c>
      <c r="F2375" t="b">
        <f t="shared" si="148"/>
        <v>0</v>
      </c>
      <c r="G2375" t="b">
        <f t="shared" si="150"/>
        <v>0</v>
      </c>
      <c r="H2375" t="b">
        <f t="shared" si="151"/>
        <v>0</v>
      </c>
      <c r="J2375" t="s">
        <v>32</v>
      </c>
      <c r="K2375">
        <v>1656</v>
      </c>
      <c r="L2375">
        <v>551</v>
      </c>
      <c r="N2375" t="s">
        <v>2286</v>
      </c>
      <c r="P2375" t="s">
        <v>24</v>
      </c>
      <c r="Q2375" t="s">
        <v>25</v>
      </c>
      <c r="R2375" t="s">
        <v>34</v>
      </c>
      <c r="T2375" t="s">
        <v>20</v>
      </c>
      <c r="U2375" t="s">
        <v>21</v>
      </c>
    </row>
    <row r="2376" spans="1:21">
      <c r="A2376">
        <v>2517941773</v>
      </c>
      <c r="B2376" s="3">
        <v>16</v>
      </c>
      <c r="C2376" s="3"/>
      <c r="D2376" t="s">
        <v>2288</v>
      </c>
      <c r="E2376" t="b">
        <f t="shared" si="149"/>
        <v>0</v>
      </c>
      <c r="F2376" t="b">
        <f t="shared" si="148"/>
        <v>1</v>
      </c>
      <c r="G2376" t="b">
        <f t="shared" si="150"/>
        <v>0</v>
      </c>
      <c r="H2376" t="b">
        <f t="shared" si="151"/>
        <v>0</v>
      </c>
      <c r="J2376" t="s">
        <v>52</v>
      </c>
      <c r="K2376">
        <v>2013</v>
      </c>
      <c r="L2376">
        <v>670</v>
      </c>
      <c r="N2376" t="s">
        <v>2286</v>
      </c>
      <c r="P2376" t="s">
        <v>54</v>
      </c>
      <c r="Q2376" t="s">
        <v>18</v>
      </c>
      <c r="R2376" t="s">
        <v>55</v>
      </c>
      <c r="T2376" t="s">
        <v>20</v>
      </c>
      <c r="U2376" t="s">
        <v>21</v>
      </c>
    </row>
    <row r="2377" spans="1:21">
      <c r="A2377">
        <v>2517945355</v>
      </c>
      <c r="B2377" s="3">
        <v>9</v>
      </c>
      <c r="C2377" s="3"/>
      <c r="D2377" t="s">
        <v>2309</v>
      </c>
      <c r="E2377" t="b">
        <f t="shared" si="149"/>
        <v>1</v>
      </c>
      <c r="F2377" t="b">
        <f t="shared" si="148"/>
        <v>0</v>
      </c>
      <c r="G2377" t="b">
        <f t="shared" si="150"/>
        <v>0</v>
      </c>
      <c r="H2377" t="b">
        <f t="shared" si="151"/>
        <v>0</v>
      </c>
      <c r="J2377" t="s">
        <v>32</v>
      </c>
      <c r="K2377">
        <v>1656</v>
      </c>
      <c r="L2377">
        <v>551</v>
      </c>
      <c r="N2377" t="s">
        <v>2310</v>
      </c>
      <c r="P2377" t="s">
        <v>24</v>
      </c>
      <c r="Q2377" t="s">
        <v>25</v>
      </c>
      <c r="R2377" t="s">
        <v>34</v>
      </c>
      <c r="T2377" t="s">
        <v>20</v>
      </c>
      <c r="U2377" t="s">
        <v>21</v>
      </c>
    </row>
    <row r="2378" spans="1:21">
      <c r="A2378">
        <v>2517946156</v>
      </c>
      <c r="B2378" s="3">
        <v>16</v>
      </c>
      <c r="C2378" s="3"/>
      <c r="D2378" t="s">
        <v>2311</v>
      </c>
      <c r="E2378" t="b">
        <f t="shared" si="149"/>
        <v>0</v>
      </c>
      <c r="F2378" t="b">
        <f t="shared" si="148"/>
        <v>1</v>
      </c>
      <c r="G2378" t="b">
        <f t="shared" si="150"/>
        <v>0</v>
      </c>
      <c r="H2378" t="b">
        <f t="shared" si="151"/>
        <v>0</v>
      </c>
      <c r="J2378" t="s">
        <v>52</v>
      </c>
      <c r="K2378">
        <v>2013</v>
      </c>
      <c r="L2378">
        <v>670</v>
      </c>
      <c r="N2378" t="s">
        <v>2310</v>
      </c>
      <c r="P2378" t="s">
        <v>54</v>
      </c>
      <c r="Q2378" t="s">
        <v>18</v>
      </c>
      <c r="R2378" t="s">
        <v>55</v>
      </c>
      <c r="T2378" t="s">
        <v>20</v>
      </c>
      <c r="U2378" t="s">
        <v>21</v>
      </c>
    </row>
    <row r="2379" spans="1:21">
      <c r="A2379">
        <v>2517948508</v>
      </c>
      <c r="B2379" s="3">
        <v>9</v>
      </c>
      <c r="C2379" s="3"/>
      <c r="D2379" t="s">
        <v>2312</v>
      </c>
      <c r="E2379" t="b">
        <f t="shared" si="149"/>
        <v>1</v>
      </c>
      <c r="F2379" t="b">
        <f t="shared" si="148"/>
        <v>0</v>
      </c>
      <c r="G2379" t="b">
        <f t="shared" si="150"/>
        <v>0</v>
      </c>
      <c r="H2379" t="b">
        <f t="shared" si="151"/>
        <v>0</v>
      </c>
      <c r="J2379" t="s">
        <v>32</v>
      </c>
      <c r="K2379">
        <v>1539</v>
      </c>
      <c r="L2379">
        <v>512</v>
      </c>
      <c r="N2379" t="s">
        <v>2310</v>
      </c>
      <c r="R2379" t="s">
        <v>34</v>
      </c>
      <c r="T2379" t="s">
        <v>21</v>
      </c>
      <c r="U2379" t="s">
        <v>21</v>
      </c>
    </row>
    <row r="2380" spans="1:21">
      <c r="A2380">
        <v>2517951742</v>
      </c>
      <c r="B2380" s="3">
        <v>16</v>
      </c>
      <c r="C2380" s="3"/>
      <c r="D2380" t="s">
        <v>2313</v>
      </c>
      <c r="E2380" t="b">
        <f t="shared" si="149"/>
        <v>0</v>
      </c>
      <c r="F2380" t="b">
        <f t="shared" si="148"/>
        <v>1</v>
      </c>
      <c r="G2380" t="b">
        <f t="shared" si="150"/>
        <v>0</v>
      </c>
      <c r="H2380" t="b">
        <f t="shared" si="151"/>
        <v>0</v>
      </c>
      <c r="J2380" t="s">
        <v>52</v>
      </c>
      <c r="K2380">
        <v>1953</v>
      </c>
      <c r="L2380">
        <v>650</v>
      </c>
      <c r="N2380" t="s">
        <v>2314</v>
      </c>
      <c r="P2380" t="s">
        <v>54</v>
      </c>
      <c r="Q2380" t="s">
        <v>18</v>
      </c>
      <c r="R2380" t="s">
        <v>55</v>
      </c>
      <c r="T2380" t="s">
        <v>20</v>
      </c>
      <c r="U2380" t="s">
        <v>21</v>
      </c>
    </row>
    <row r="2381" spans="1:21">
      <c r="A2381">
        <v>2517953196</v>
      </c>
      <c r="B2381" s="3">
        <v>9</v>
      </c>
      <c r="C2381" s="3"/>
      <c r="D2381" t="s">
        <v>2315</v>
      </c>
      <c r="E2381" t="b">
        <f t="shared" si="149"/>
        <v>1</v>
      </c>
      <c r="F2381" t="b">
        <f t="shared" si="148"/>
        <v>0</v>
      </c>
      <c r="G2381" t="b">
        <f t="shared" si="150"/>
        <v>0</v>
      </c>
      <c r="H2381" t="b">
        <f t="shared" si="151"/>
        <v>0</v>
      </c>
      <c r="J2381" t="s">
        <v>32</v>
      </c>
      <c r="K2381">
        <v>1656</v>
      </c>
      <c r="L2381">
        <v>551</v>
      </c>
      <c r="N2381" t="s">
        <v>2314</v>
      </c>
      <c r="P2381" t="s">
        <v>24</v>
      </c>
      <c r="Q2381" t="s">
        <v>25</v>
      </c>
      <c r="R2381" t="s">
        <v>34</v>
      </c>
      <c r="T2381" t="s">
        <v>20</v>
      </c>
      <c r="U2381" t="s">
        <v>21</v>
      </c>
    </row>
    <row r="2382" spans="1:21">
      <c r="A2382">
        <v>2517957170</v>
      </c>
      <c r="B2382" s="3">
        <v>16</v>
      </c>
      <c r="C2382" s="3"/>
      <c r="D2382" t="s">
        <v>2325</v>
      </c>
      <c r="E2382" t="b">
        <f t="shared" si="149"/>
        <v>0</v>
      </c>
      <c r="F2382" t="b">
        <f t="shared" si="148"/>
        <v>1</v>
      </c>
      <c r="G2382" t="b">
        <f t="shared" si="150"/>
        <v>0</v>
      </c>
      <c r="H2382" t="b">
        <f t="shared" si="151"/>
        <v>0</v>
      </c>
      <c r="J2382" t="s">
        <v>52</v>
      </c>
      <c r="K2382">
        <v>2013</v>
      </c>
      <c r="L2382">
        <v>670</v>
      </c>
      <c r="N2382" t="s">
        <v>2326</v>
      </c>
      <c r="P2382" t="s">
        <v>54</v>
      </c>
      <c r="Q2382" t="s">
        <v>18</v>
      </c>
      <c r="R2382" t="s">
        <v>55</v>
      </c>
      <c r="T2382" t="s">
        <v>20</v>
      </c>
      <c r="U2382" t="s">
        <v>21</v>
      </c>
    </row>
    <row r="2383" spans="1:21">
      <c r="A2383">
        <v>2517957207</v>
      </c>
      <c r="B2383" s="3">
        <v>9</v>
      </c>
      <c r="C2383" s="3"/>
      <c r="D2383" t="s">
        <v>2327</v>
      </c>
      <c r="E2383" t="b">
        <f t="shared" si="149"/>
        <v>1</v>
      </c>
      <c r="F2383" t="b">
        <f t="shared" si="148"/>
        <v>0</v>
      </c>
      <c r="G2383" t="b">
        <f t="shared" si="150"/>
        <v>0</v>
      </c>
      <c r="H2383" t="b">
        <f t="shared" si="151"/>
        <v>0</v>
      </c>
      <c r="J2383" t="s">
        <v>32</v>
      </c>
      <c r="K2383">
        <v>1656</v>
      </c>
      <c r="L2383">
        <v>551</v>
      </c>
      <c r="N2383" t="s">
        <v>2326</v>
      </c>
      <c r="P2383" t="s">
        <v>24</v>
      </c>
      <c r="Q2383" t="s">
        <v>25</v>
      </c>
      <c r="R2383" t="s">
        <v>34</v>
      </c>
      <c r="T2383" t="s">
        <v>20</v>
      </c>
      <c r="U2383" t="s">
        <v>21</v>
      </c>
    </row>
    <row r="2384" spans="1:21">
      <c r="A2384">
        <v>2517962139</v>
      </c>
      <c r="B2384" s="3">
        <v>16</v>
      </c>
      <c r="C2384" s="3"/>
      <c r="D2384" t="s">
        <v>2328</v>
      </c>
      <c r="E2384" t="b">
        <f t="shared" si="149"/>
        <v>0</v>
      </c>
      <c r="F2384" t="b">
        <f t="shared" si="148"/>
        <v>1</v>
      </c>
      <c r="G2384" t="b">
        <f t="shared" si="150"/>
        <v>0</v>
      </c>
      <c r="H2384" t="b">
        <f t="shared" si="151"/>
        <v>0</v>
      </c>
      <c r="J2384" t="s">
        <v>52</v>
      </c>
      <c r="K2384">
        <v>2013</v>
      </c>
      <c r="L2384">
        <v>670</v>
      </c>
      <c r="N2384" t="s">
        <v>2329</v>
      </c>
      <c r="P2384" t="s">
        <v>54</v>
      </c>
      <c r="Q2384" t="s">
        <v>18</v>
      </c>
      <c r="R2384" t="s">
        <v>55</v>
      </c>
      <c r="T2384" t="s">
        <v>20</v>
      </c>
      <c r="U2384" t="s">
        <v>21</v>
      </c>
    </row>
    <row r="2385" spans="1:21">
      <c r="A2385">
        <v>2517962743</v>
      </c>
      <c r="B2385" s="3">
        <v>9</v>
      </c>
      <c r="C2385" s="3"/>
      <c r="D2385" t="s">
        <v>2330</v>
      </c>
      <c r="E2385" t="b">
        <f t="shared" si="149"/>
        <v>1</v>
      </c>
      <c r="F2385" t="b">
        <f t="shared" si="148"/>
        <v>0</v>
      </c>
      <c r="G2385" t="b">
        <f t="shared" si="150"/>
        <v>0</v>
      </c>
      <c r="H2385" t="b">
        <f t="shared" si="151"/>
        <v>0</v>
      </c>
      <c r="J2385" t="s">
        <v>32</v>
      </c>
      <c r="K2385">
        <v>1656</v>
      </c>
      <c r="L2385">
        <v>551</v>
      </c>
      <c r="N2385" t="s">
        <v>2329</v>
      </c>
      <c r="P2385" t="s">
        <v>24</v>
      </c>
      <c r="Q2385" t="s">
        <v>25</v>
      </c>
      <c r="R2385" t="s">
        <v>34</v>
      </c>
      <c r="T2385" t="s">
        <v>20</v>
      </c>
      <c r="U2385" t="s">
        <v>21</v>
      </c>
    </row>
    <row r="2386" spans="1:21">
      <c r="A2386">
        <v>2517967804</v>
      </c>
      <c r="B2386" s="3">
        <v>16</v>
      </c>
      <c r="C2386" s="3"/>
      <c r="D2386" t="s">
        <v>2331</v>
      </c>
      <c r="E2386" t="b">
        <f t="shared" si="149"/>
        <v>0</v>
      </c>
      <c r="F2386" t="b">
        <f t="shared" si="148"/>
        <v>1</v>
      </c>
      <c r="G2386" t="b">
        <f t="shared" si="150"/>
        <v>0</v>
      </c>
      <c r="H2386" t="b">
        <f t="shared" si="151"/>
        <v>0</v>
      </c>
      <c r="J2386" t="s">
        <v>52</v>
      </c>
      <c r="K2386">
        <v>2013</v>
      </c>
      <c r="L2386">
        <v>670</v>
      </c>
      <c r="N2386" t="s">
        <v>2332</v>
      </c>
      <c r="P2386" t="s">
        <v>54</v>
      </c>
      <c r="Q2386" t="s">
        <v>18</v>
      </c>
      <c r="R2386" t="s">
        <v>55</v>
      </c>
      <c r="T2386" t="s">
        <v>20</v>
      </c>
      <c r="U2386" t="s">
        <v>21</v>
      </c>
    </row>
    <row r="2387" spans="1:21">
      <c r="A2387">
        <v>2517968522</v>
      </c>
      <c r="B2387" s="3">
        <v>9</v>
      </c>
      <c r="C2387" s="3"/>
      <c r="D2387" t="s">
        <v>2333</v>
      </c>
      <c r="E2387" t="b">
        <f t="shared" si="149"/>
        <v>1</v>
      </c>
      <c r="F2387" t="b">
        <f t="shared" si="148"/>
        <v>0</v>
      </c>
      <c r="G2387" t="b">
        <f t="shared" si="150"/>
        <v>0</v>
      </c>
      <c r="H2387" t="b">
        <f t="shared" si="151"/>
        <v>0</v>
      </c>
      <c r="J2387" t="s">
        <v>32</v>
      </c>
      <c r="K2387">
        <v>1656</v>
      </c>
      <c r="L2387">
        <v>551</v>
      </c>
      <c r="N2387" t="s">
        <v>2332</v>
      </c>
      <c r="P2387" t="s">
        <v>24</v>
      </c>
      <c r="Q2387" t="s">
        <v>25</v>
      </c>
      <c r="R2387" t="s">
        <v>34</v>
      </c>
      <c r="T2387" t="s">
        <v>20</v>
      </c>
      <c r="U2387" t="s">
        <v>21</v>
      </c>
    </row>
    <row r="2388" spans="1:21">
      <c r="A2388">
        <v>2517971578</v>
      </c>
      <c r="B2388" s="3">
        <v>16</v>
      </c>
      <c r="C2388" s="3"/>
      <c r="D2388" t="s">
        <v>2334</v>
      </c>
      <c r="E2388" t="b">
        <f t="shared" si="149"/>
        <v>0</v>
      </c>
      <c r="F2388" t="b">
        <f t="shared" si="148"/>
        <v>1</v>
      </c>
      <c r="G2388" t="b">
        <f t="shared" si="150"/>
        <v>0</v>
      </c>
      <c r="H2388" t="b">
        <f t="shared" si="151"/>
        <v>0</v>
      </c>
      <c r="J2388" t="s">
        <v>52</v>
      </c>
      <c r="K2388">
        <v>2013</v>
      </c>
      <c r="L2388">
        <v>670</v>
      </c>
      <c r="N2388" t="s">
        <v>2335</v>
      </c>
      <c r="P2388" t="s">
        <v>54</v>
      </c>
      <c r="Q2388" t="s">
        <v>18</v>
      </c>
      <c r="R2388" t="s">
        <v>55</v>
      </c>
      <c r="T2388" t="s">
        <v>20</v>
      </c>
      <c r="U2388" t="s">
        <v>21</v>
      </c>
    </row>
    <row r="2389" spans="1:21">
      <c r="A2389">
        <v>2517973447</v>
      </c>
      <c r="B2389" s="3">
        <v>9</v>
      </c>
      <c r="C2389" s="3"/>
      <c r="D2389" t="s">
        <v>2336</v>
      </c>
      <c r="E2389" t="b">
        <f t="shared" si="149"/>
        <v>1</v>
      </c>
      <c r="F2389" t="b">
        <f t="shared" si="148"/>
        <v>0</v>
      </c>
      <c r="G2389" t="b">
        <f t="shared" si="150"/>
        <v>0</v>
      </c>
      <c r="H2389" t="b">
        <f t="shared" si="151"/>
        <v>0</v>
      </c>
      <c r="J2389" t="s">
        <v>32</v>
      </c>
      <c r="K2389">
        <v>1656</v>
      </c>
      <c r="L2389">
        <v>551</v>
      </c>
      <c r="N2389" t="s">
        <v>2335</v>
      </c>
      <c r="P2389" t="s">
        <v>24</v>
      </c>
      <c r="Q2389" t="s">
        <v>25</v>
      </c>
      <c r="R2389" t="s">
        <v>34</v>
      </c>
      <c r="T2389" t="s">
        <v>20</v>
      </c>
      <c r="U2389" t="s">
        <v>21</v>
      </c>
    </row>
    <row r="2390" spans="1:21">
      <c r="A2390">
        <v>2517975612</v>
      </c>
      <c r="B2390" s="3">
        <v>16</v>
      </c>
      <c r="C2390" s="3"/>
      <c r="D2390" t="s">
        <v>2340</v>
      </c>
      <c r="E2390" t="b">
        <f t="shared" si="149"/>
        <v>0</v>
      </c>
      <c r="F2390" t="b">
        <f t="shared" si="148"/>
        <v>1</v>
      </c>
      <c r="G2390" t="b">
        <f t="shared" si="150"/>
        <v>0</v>
      </c>
      <c r="H2390" t="b">
        <f t="shared" si="151"/>
        <v>0</v>
      </c>
      <c r="J2390" t="s">
        <v>52</v>
      </c>
      <c r="K2390">
        <v>2013</v>
      </c>
      <c r="L2390">
        <v>670</v>
      </c>
      <c r="N2390" t="s">
        <v>2341</v>
      </c>
      <c r="P2390" t="s">
        <v>54</v>
      </c>
      <c r="Q2390" t="s">
        <v>18</v>
      </c>
      <c r="R2390" t="s">
        <v>55</v>
      </c>
      <c r="T2390" t="s">
        <v>20</v>
      </c>
      <c r="U2390" t="s">
        <v>21</v>
      </c>
    </row>
    <row r="2391" spans="1:21">
      <c r="A2391">
        <v>2517977888</v>
      </c>
      <c r="B2391" s="3">
        <v>9</v>
      </c>
      <c r="C2391" s="3"/>
      <c r="D2391" t="s">
        <v>2342</v>
      </c>
      <c r="E2391" t="b">
        <f t="shared" si="149"/>
        <v>1</v>
      </c>
      <c r="F2391" t="b">
        <f t="shared" si="148"/>
        <v>0</v>
      </c>
      <c r="G2391" t="b">
        <f t="shared" si="150"/>
        <v>0</v>
      </c>
      <c r="H2391" t="b">
        <f t="shared" si="151"/>
        <v>0</v>
      </c>
      <c r="J2391" t="s">
        <v>32</v>
      </c>
      <c r="K2391">
        <v>1656</v>
      </c>
      <c r="L2391">
        <v>551</v>
      </c>
      <c r="N2391" t="s">
        <v>2341</v>
      </c>
      <c r="P2391" t="s">
        <v>24</v>
      </c>
      <c r="Q2391" t="s">
        <v>25</v>
      </c>
      <c r="R2391" t="s">
        <v>34</v>
      </c>
      <c r="T2391" t="s">
        <v>20</v>
      </c>
      <c r="U2391" t="s">
        <v>21</v>
      </c>
    </row>
    <row r="2392" spans="1:21">
      <c r="A2392">
        <v>2517979945</v>
      </c>
      <c r="B2392" s="3">
        <v>16</v>
      </c>
      <c r="C2392" s="3"/>
      <c r="D2392" t="s">
        <v>2343</v>
      </c>
      <c r="E2392" t="b">
        <f t="shared" si="149"/>
        <v>0</v>
      </c>
      <c r="F2392" t="b">
        <f t="shared" si="148"/>
        <v>1</v>
      </c>
      <c r="G2392" t="b">
        <f t="shared" si="150"/>
        <v>0</v>
      </c>
      <c r="H2392" t="b">
        <f t="shared" si="151"/>
        <v>0</v>
      </c>
      <c r="J2392" t="s">
        <v>52</v>
      </c>
      <c r="K2392">
        <v>2013</v>
      </c>
      <c r="L2392">
        <v>670</v>
      </c>
      <c r="N2392" t="s">
        <v>2344</v>
      </c>
      <c r="P2392" t="s">
        <v>54</v>
      </c>
      <c r="Q2392" t="s">
        <v>18</v>
      </c>
      <c r="R2392" t="s">
        <v>55</v>
      </c>
      <c r="T2392" t="s">
        <v>20</v>
      </c>
      <c r="U2392" t="s">
        <v>21</v>
      </c>
    </row>
    <row r="2393" spans="1:21">
      <c r="A2393">
        <v>2517980171</v>
      </c>
      <c r="B2393" s="3">
        <v>9</v>
      </c>
      <c r="C2393" s="3"/>
      <c r="D2393" t="s">
        <v>2345</v>
      </c>
      <c r="E2393" t="b">
        <f t="shared" si="149"/>
        <v>1</v>
      </c>
      <c r="F2393" t="b">
        <f t="shared" si="148"/>
        <v>0</v>
      </c>
      <c r="G2393" t="b">
        <f t="shared" si="150"/>
        <v>0</v>
      </c>
      <c r="H2393" t="b">
        <f t="shared" si="151"/>
        <v>0</v>
      </c>
      <c r="J2393" t="s">
        <v>32</v>
      </c>
      <c r="K2393">
        <v>1656</v>
      </c>
      <c r="L2393">
        <v>551</v>
      </c>
      <c r="N2393" t="s">
        <v>2344</v>
      </c>
      <c r="P2393" t="s">
        <v>24</v>
      </c>
      <c r="Q2393" t="s">
        <v>25</v>
      </c>
      <c r="R2393" t="s">
        <v>34</v>
      </c>
      <c r="T2393" t="s">
        <v>20</v>
      </c>
      <c r="U2393" t="s">
        <v>21</v>
      </c>
    </row>
    <row r="2394" spans="1:21">
      <c r="A2394">
        <v>2517985198</v>
      </c>
      <c r="B2394" s="3">
        <v>9</v>
      </c>
      <c r="C2394" s="3"/>
      <c r="D2394" t="s">
        <v>2346</v>
      </c>
      <c r="E2394" t="b">
        <f t="shared" si="149"/>
        <v>1</v>
      </c>
      <c r="F2394" t="b">
        <f t="shared" si="148"/>
        <v>0</v>
      </c>
      <c r="G2394" t="b">
        <f t="shared" si="150"/>
        <v>0</v>
      </c>
      <c r="H2394" t="b">
        <f t="shared" si="151"/>
        <v>0</v>
      </c>
      <c r="J2394" t="s">
        <v>32</v>
      </c>
      <c r="K2394">
        <v>1656</v>
      </c>
      <c r="L2394">
        <v>551</v>
      </c>
      <c r="N2394" t="s">
        <v>2347</v>
      </c>
      <c r="P2394" t="s">
        <v>24</v>
      </c>
      <c r="Q2394" t="s">
        <v>25</v>
      </c>
      <c r="R2394" t="s">
        <v>34</v>
      </c>
      <c r="T2394" t="s">
        <v>20</v>
      </c>
      <c r="U2394" t="s">
        <v>21</v>
      </c>
    </row>
    <row r="2395" spans="1:21">
      <c r="A2395">
        <v>2517989006</v>
      </c>
      <c r="B2395" s="3">
        <v>16</v>
      </c>
      <c r="C2395" s="3"/>
      <c r="D2395" t="s">
        <v>2348</v>
      </c>
      <c r="E2395" t="b">
        <f t="shared" si="149"/>
        <v>0</v>
      </c>
      <c r="F2395" t="b">
        <f t="shared" si="148"/>
        <v>1</v>
      </c>
      <c r="G2395" t="b">
        <f t="shared" si="150"/>
        <v>0</v>
      </c>
      <c r="H2395" t="b">
        <f t="shared" si="151"/>
        <v>0</v>
      </c>
      <c r="J2395" t="s">
        <v>52</v>
      </c>
      <c r="K2395">
        <v>2013</v>
      </c>
      <c r="L2395">
        <v>670</v>
      </c>
      <c r="N2395" t="s">
        <v>2347</v>
      </c>
      <c r="P2395" t="s">
        <v>54</v>
      </c>
      <c r="Q2395" t="s">
        <v>18</v>
      </c>
      <c r="R2395" t="s">
        <v>55</v>
      </c>
      <c r="T2395" t="s">
        <v>20</v>
      </c>
      <c r="U2395" t="s">
        <v>21</v>
      </c>
    </row>
    <row r="2396" spans="1:21">
      <c r="A2396">
        <v>2517990303</v>
      </c>
      <c r="B2396" s="3">
        <v>9</v>
      </c>
      <c r="C2396" s="3"/>
      <c r="D2396" t="s">
        <v>2297</v>
      </c>
      <c r="E2396" t="b">
        <f t="shared" si="149"/>
        <v>1</v>
      </c>
      <c r="F2396" t="b">
        <f t="shared" ref="F2396:F2459" si="152">ISNUMBER(SEARCH("pfam09678",R2396))</f>
        <v>0</v>
      </c>
      <c r="G2396" t="b">
        <f t="shared" si="150"/>
        <v>0</v>
      </c>
      <c r="H2396" t="b">
        <f t="shared" si="151"/>
        <v>0</v>
      </c>
      <c r="J2396" t="s">
        <v>32</v>
      </c>
      <c r="K2396">
        <v>1539</v>
      </c>
      <c r="L2396">
        <v>512</v>
      </c>
      <c r="N2396" t="s">
        <v>2298</v>
      </c>
      <c r="R2396" t="s">
        <v>34</v>
      </c>
      <c r="T2396" t="s">
        <v>21</v>
      </c>
      <c r="U2396" t="s">
        <v>21</v>
      </c>
    </row>
    <row r="2397" spans="1:21">
      <c r="A2397">
        <v>2517990998</v>
      </c>
      <c r="B2397" s="3">
        <v>16</v>
      </c>
      <c r="C2397" s="3"/>
      <c r="D2397" t="s">
        <v>2299</v>
      </c>
      <c r="E2397" t="b">
        <f t="shared" si="149"/>
        <v>0</v>
      </c>
      <c r="F2397" t="b">
        <f t="shared" si="152"/>
        <v>1</v>
      </c>
      <c r="G2397" t="b">
        <f t="shared" si="150"/>
        <v>0</v>
      </c>
      <c r="H2397" t="b">
        <f t="shared" si="151"/>
        <v>0</v>
      </c>
      <c r="J2397" t="s">
        <v>52</v>
      </c>
      <c r="K2397">
        <v>2013</v>
      </c>
      <c r="L2397">
        <v>670</v>
      </c>
      <c r="N2397" t="s">
        <v>2298</v>
      </c>
      <c r="P2397" t="s">
        <v>54</v>
      </c>
      <c r="Q2397" t="s">
        <v>18</v>
      </c>
      <c r="R2397" t="s">
        <v>55</v>
      </c>
      <c r="T2397" t="s">
        <v>20</v>
      </c>
      <c r="U2397" t="s">
        <v>21</v>
      </c>
    </row>
    <row r="2398" spans="1:21">
      <c r="A2398">
        <v>2517993262</v>
      </c>
      <c r="B2398" s="3">
        <v>9</v>
      </c>
      <c r="C2398" s="3"/>
      <c r="D2398" t="s">
        <v>2300</v>
      </c>
      <c r="E2398" t="b">
        <f t="shared" si="149"/>
        <v>1</v>
      </c>
      <c r="F2398" t="b">
        <f t="shared" si="152"/>
        <v>0</v>
      </c>
      <c r="G2398" t="b">
        <f t="shared" si="150"/>
        <v>0</v>
      </c>
      <c r="H2398" t="b">
        <f t="shared" si="151"/>
        <v>0</v>
      </c>
      <c r="J2398" t="s">
        <v>32</v>
      </c>
      <c r="K2398">
        <v>1656</v>
      </c>
      <c r="L2398">
        <v>551</v>
      </c>
      <c r="N2398" t="s">
        <v>2298</v>
      </c>
      <c r="P2398" t="s">
        <v>24</v>
      </c>
      <c r="Q2398" t="s">
        <v>25</v>
      </c>
      <c r="R2398" t="s">
        <v>34</v>
      </c>
      <c r="T2398" t="s">
        <v>20</v>
      </c>
      <c r="U2398" t="s">
        <v>21</v>
      </c>
    </row>
    <row r="2399" spans="1:21">
      <c r="A2399">
        <v>2517998542</v>
      </c>
      <c r="B2399" s="3">
        <v>16</v>
      </c>
      <c r="C2399" s="3"/>
      <c r="D2399" t="s">
        <v>2376</v>
      </c>
      <c r="E2399" t="b">
        <f t="shared" si="149"/>
        <v>0</v>
      </c>
      <c r="F2399" t="b">
        <f t="shared" si="152"/>
        <v>1</v>
      </c>
      <c r="G2399" t="b">
        <f t="shared" si="150"/>
        <v>0</v>
      </c>
      <c r="H2399" t="b">
        <f t="shared" si="151"/>
        <v>0</v>
      </c>
      <c r="J2399" t="s">
        <v>52</v>
      </c>
      <c r="K2399">
        <v>2013</v>
      </c>
      <c r="L2399">
        <v>670</v>
      </c>
      <c r="N2399" t="s">
        <v>2377</v>
      </c>
      <c r="P2399" t="s">
        <v>54</v>
      </c>
      <c r="Q2399" t="s">
        <v>18</v>
      </c>
      <c r="R2399" t="s">
        <v>55</v>
      </c>
      <c r="T2399" t="s">
        <v>20</v>
      </c>
      <c r="U2399" t="s">
        <v>21</v>
      </c>
    </row>
    <row r="2400" spans="1:21">
      <c r="A2400">
        <v>2517998747</v>
      </c>
      <c r="B2400" s="3">
        <v>9</v>
      </c>
      <c r="C2400" s="3"/>
      <c r="D2400" t="s">
        <v>2378</v>
      </c>
      <c r="E2400" t="b">
        <f t="shared" si="149"/>
        <v>1</v>
      </c>
      <c r="F2400" t="b">
        <f t="shared" si="152"/>
        <v>0</v>
      </c>
      <c r="G2400" t="b">
        <f t="shared" si="150"/>
        <v>0</v>
      </c>
      <c r="H2400" t="b">
        <f t="shared" si="151"/>
        <v>0</v>
      </c>
      <c r="J2400" t="s">
        <v>32</v>
      </c>
      <c r="K2400">
        <v>1656</v>
      </c>
      <c r="L2400">
        <v>551</v>
      </c>
      <c r="N2400" t="s">
        <v>2377</v>
      </c>
      <c r="P2400" t="s">
        <v>24</v>
      </c>
      <c r="Q2400" t="s">
        <v>25</v>
      </c>
      <c r="R2400" t="s">
        <v>34</v>
      </c>
      <c r="T2400" t="s">
        <v>20</v>
      </c>
      <c r="U2400" t="s">
        <v>21</v>
      </c>
    </row>
    <row r="2401" spans="1:21">
      <c r="A2401">
        <v>2518001956</v>
      </c>
      <c r="B2401" s="3">
        <v>9</v>
      </c>
      <c r="C2401" s="3"/>
      <c r="D2401" t="s">
        <v>2438</v>
      </c>
      <c r="E2401" t="b">
        <f t="shared" si="149"/>
        <v>1</v>
      </c>
      <c r="F2401" t="b">
        <f t="shared" si="152"/>
        <v>0</v>
      </c>
      <c r="G2401" t="b">
        <f t="shared" si="150"/>
        <v>0</v>
      </c>
      <c r="H2401" t="b">
        <f t="shared" si="151"/>
        <v>0</v>
      </c>
      <c r="J2401" t="s">
        <v>36</v>
      </c>
      <c r="K2401">
        <v>2142</v>
      </c>
      <c r="L2401">
        <v>713</v>
      </c>
      <c r="N2401" t="s">
        <v>2439</v>
      </c>
      <c r="P2401" t="s">
        <v>37</v>
      </c>
      <c r="Q2401" t="s">
        <v>38</v>
      </c>
      <c r="R2401" t="s">
        <v>34</v>
      </c>
      <c r="T2401" t="s">
        <v>20</v>
      </c>
      <c r="U2401" t="s">
        <v>21</v>
      </c>
    </row>
    <row r="2402" spans="1:21">
      <c r="A2402">
        <v>2518006896</v>
      </c>
      <c r="B2402" s="3">
        <v>9</v>
      </c>
      <c r="C2402" s="3"/>
      <c r="D2402" t="s">
        <v>2440</v>
      </c>
      <c r="E2402" t="b">
        <f t="shared" si="149"/>
        <v>1</v>
      </c>
      <c r="F2402" t="b">
        <f t="shared" si="152"/>
        <v>0</v>
      </c>
      <c r="G2402" t="b">
        <f t="shared" si="150"/>
        <v>0</v>
      </c>
      <c r="H2402" t="b">
        <f t="shared" si="151"/>
        <v>0</v>
      </c>
      <c r="J2402" t="s">
        <v>36</v>
      </c>
      <c r="K2402">
        <v>2142</v>
      </c>
      <c r="L2402">
        <v>713</v>
      </c>
      <c r="N2402" t="s">
        <v>2441</v>
      </c>
      <c r="P2402" t="s">
        <v>37</v>
      </c>
      <c r="Q2402" t="s">
        <v>38</v>
      </c>
      <c r="R2402" t="s">
        <v>34</v>
      </c>
      <c r="T2402" t="s">
        <v>20</v>
      </c>
      <c r="U2402" t="s">
        <v>21</v>
      </c>
    </row>
    <row r="2403" spans="1:21">
      <c r="A2403">
        <v>2518015049</v>
      </c>
      <c r="B2403" s="3">
        <v>9</v>
      </c>
      <c r="C2403" s="3"/>
      <c r="D2403" t="s">
        <v>2446</v>
      </c>
      <c r="E2403" t="b">
        <f t="shared" si="149"/>
        <v>1</v>
      </c>
      <c r="F2403" t="b">
        <f t="shared" si="152"/>
        <v>0</v>
      </c>
      <c r="G2403" t="b">
        <f t="shared" si="150"/>
        <v>0</v>
      </c>
      <c r="H2403" t="b">
        <f t="shared" si="151"/>
        <v>1</v>
      </c>
      <c r="J2403" t="s">
        <v>36</v>
      </c>
      <c r="K2403">
        <v>2121</v>
      </c>
      <c r="L2403">
        <v>706</v>
      </c>
      <c r="N2403" t="s">
        <v>2447</v>
      </c>
      <c r="P2403" t="s">
        <v>37</v>
      </c>
      <c r="Q2403" t="s">
        <v>38</v>
      </c>
      <c r="R2403" t="s">
        <v>59</v>
      </c>
      <c r="T2403" t="s">
        <v>20</v>
      </c>
      <c r="U2403" t="s">
        <v>21</v>
      </c>
    </row>
    <row r="2404" spans="1:21">
      <c r="A2404">
        <v>2518036162</v>
      </c>
      <c r="B2404" s="3">
        <v>4</v>
      </c>
      <c r="C2404" s="3"/>
      <c r="D2404" t="s">
        <v>2160</v>
      </c>
      <c r="E2404" t="b">
        <f t="shared" si="149"/>
        <v>0</v>
      </c>
      <c r="F2404" t="b">
        <f t="shared" si="152"/>
        <v>0</v>
      </c>
      <c r="G2404" t="b">
        <f t="shared" si="150"/>
        <v>0</v>
      </c>
      <c r="H2404" t="b">
        <f t="shared" si="151"/>
        <v>0</v>
      </c>
      <c r="J2404" t="s">
        <v>15</v>
      </c>
      <c r="K2404">
        <v>465</v>
      </c>
      <c r="L2404">
        <v>154</v>
      </c>
      <c r="N2404" t="s">
        <v>2161</v>
      </c>
      <c r="P2404" t="s">
        <v>17</v>
      </c>
      <c r="Q2404" t="s">
        <v>18</v>
      </c>
      <c r="R2404" t="s">
        <v>19</v>
      </c>
      <c r="T2404" t="s">
        <v>20</v>
      </c>
      <c r="U2404" t="s">
        <v>21</v>
      </c>
    </row>
    <row r="2405" spans="1:21">
      <c r="A2405">
        <v>2518066828</v>
      </c>
      <c r="B2405" s="3">
        <v>8</v>
      </c>
      <c r="C2405" s="3"/>
      <c r="D2405" t="s">
        <v>2448</v>
      </c>
      <c r="E2405" t="b">
        <f t="shared" si="149"/>
        <v>1</v>
      </c>
      <c r="F2405" t="b">
        <f t="shared" si="152"/>
        <v>0</v>
      </c>
      <c r="G2405" t="b">
        <f t="shared" si="150"/>
        <v>0</v>
      </c>
      <c r="H2405" t="b">
        <f t="shared" si="151"/>
        <v>0</v>
      </c>
      <c r="J2405" t="s">
        <v>32</v>
      </c>
      <c r="K2405">
        <v>2097</v>
      </c>
      <c r="L2405">
        <v>698</v>
      </c>
      <c r="N2405" t="s">
        <v>2449</v>
      </c>
      <c r="P2405" t="s">
        <v>24</v>
      </c>
      <c r="Q2405" t="s">
        <v>25</v>
      </c>
      <c r="R2405" t="s">
        <v>34</v>
      </c>
      <c r="T2405" t="s">
        <v>20</v>
      </c>
      <c r="U2405" t="s">
        <v>21</v>
      </c>
    </row>
    <row r="2406" spans="1:21">
      <c r="A2406">
        <v>2518067430</v>
      </c>
      <c r="B2406" s="3">
        <v>9</v>
      </c>
      <c r="C2406" s="3"/>
      <c r="D2406" t="s">
        <v>2450</v>
      </c>
      <c r="E2406" t="b">
        <f t="shared" si="149"/>
        <v>0</v>
      </c>
      <c r="F2406" t="b">
        <f t="shared" si="152"/>
        <v>0</v>
      </c>
      <c r="G2406" t="b">
        <f t="shared" si="150"/>
        <v>0</v>
      </c>
      <c r="H2406" t="b">
        <f t="shared" si="151"/>
        <v>0</v>
      </c>
      <c r="J2406" t="s">
        <v>32</v>
      </c>
      <c r="K2406">
        <v>1083</v>
      </c>
      <c r="L2406">
        <v>360</v>
      </c>
      <c r="N2406" t="s">
        <v>2449</v>
      </c>
      <c r="P2406" t="s">
        <v>24</v>
      </c>
      <c r="Q2406" t="s">
        <v>25</v>
      </c>
      <c r="R2406" t="s">
        <v>19</v>
      </c>
      <c r="T2406" t="s">
        <v>20</v>
      </c>
      <c r="U2406" t="s">
        <v>21</v>
      </c>
    </row>
    <row r="2407" spans="1:21">
      <c r="A2407">
        <v>2518079003</v>
      </c>
      <c r="B2407" s="3">
        <v>8</v>
      </c>
      <c r="C2407" s="3"/>
      <c r="D2407" t="s">
        <v>2118</v>
      </c>
      <c r="E2407" t="b">
        <f t="shared" si="149"/>
        <v>1</v>
      </c>
      <c r="F2407" t="b">
        <f t="shared" si="152"/>
        <v>0</v>
      </c>
      <c r="G2407" t="b">
        <f t="shared" si="150"/>
        <v>0</v>
      </c>
      <c r="H2407" t="b">
        <f t="shared" si="151"/>
        <v>0</v>
      </c>
      <c r="J2407" t="s">
        <v>36</v>
      </c>
      <c r="K2407">
        <v>1779</v>
      </c>
      <c r="L2407">
        <v>592</v>
      </c>
      <c r="N2407" t="s">
        <v>2119</v>
      </c>
      <c r="P2407" t="s">
        <v>37</v>
      </c>
      <c r="Q2407" t="s">
        <v>38</v>
      </c>
      <c r="R2407" t="s">
        <v>34</v>
      </c>
      <c r="T2407" t="s">
        <v>20</v>
      </c>
      <c r="U2407" t="s">
        <v>21</v>
      </c>
    </row>
    <row r="2408" spans="1:21">
      <c r="A2408">
        <v>2518084583</v>
      </c>
      <c r="B2408" s="3">
        <v>8</v>
      </c>
      <c r="C2408" s="3"/>
      <c r="D2408" t="s">
        <v>2444</v>
      </c>
      <c r="E2408" t="b">
        <f t="shared" si="149"/>
        <v>1</v>
      </c>
      <c r="F2408" t="b">
        <f t="shared" si="152"/>
        <v>0</v>
      </c>
      <c r="G2408" t="b">
        <f t="shared" si="150"/>
        <v>0</v>
      </c>
      <c r="H2408" t="b">
        <f t="shared" si="151"/>
        <v>0</v>
      </c>
      <c r="J2408" t="s">
        <v>36</v>
      </c>
      <c r="K2408">
        <v>2226</v>
      </c>
      <c r="L2408">
        <v>741</v>
      </c>
      <c r="N2408" t="s">
        <v>2445</v>
      </c>
      <c r="P2408" t="s">
        <v>37</v>
      </c>
      <c r="Q2408" t="s">
        <v>38</v>
      </c>
      <c r="R2408" t="s">
        <v>34</v>
      </c>
      <c r="T2408" t="s">
        <v>21</v>
      </c>
      <c r="U2408" t="s">
        <v>21</v>
      </c>
    </row>
    <row r="2409" spans="1:21">
      <c r="A2409">
        <v>2518087665</v>
      </c>
      <c r="B2409" s="3">
        <v>16</v>
      </c>
      <c r="C2409" s="3"/>
      <c r="D2409" t="s">
        <v>2355</v>
      </c>
      <c r="E2409" t="b">
        <f t="shared" si="149"/>
        <v>0</v>
      </c>
      <c r="F2409" t="b">
        <f t="shared" si="152"/>
        <v>1</v>
      </c>
      <c r="G2409" t="b">
        <f t="shared" si="150"/>
        <v>0</v>
      </c>
      <c r="H2409" t="b">
        <f t="shared" si="151"/>
        <v>0</v>
      </c>
      <c r="J2409" t="s">
        <v>52</v>
      </c>
      <c r="K2409">
        <v>2013</v>
      </c>
      <c r="L2409">
        <v>670</v>
      </c>
      <c r="N2409" t="s">
        <v>2356</v>
      </c>
      <c r="P2409" t="s">
        <v>54</v>
      </c>
      <c r="Q2409" t="s">
        <v>18</v>
      </c>
      <c r="R2409" t="s">
        <v>55</v>
      </c>
      <c r="T2409" t="s">
        <v>21</v>
      </c>
      <c r="U2409" t="s">
        <v>21</v>
      </c>
    </row>
    <row r="2410" spans="1:21">
      <c r="A2410">
        <v>2518088562</v>
      </c>
      <c r="B2410" s="3">
        <v>9</v>
      </c>
      <c r="C2410" s="3"/>
      <c r="D2410" t="s">
        <v>2357</v>
      </c>
      <c r="E2410" t="b">
        <f t="shared" si="149"/>
        <v>1</v>
      </c>
      <c r="F2410" t="b">
        <f t="shared" si="152"/>
        <v>0</v>
      </c>
      <c r="G2410" t="b">
        <f t="shared" si="150"/>
        <v>0</v>
      </c>
      <c r="H2410" t="b">
        <f t="shared" si="151"/>
        <v>0</v>
      </c>
      <c r="J2410" t="s">
        <v>32</v>
      </c>
      <c r="K2410">
        <v>1656</v>
      </c>
      <c r="L2410">
        <v>551</v>
      </c>
      <c r="N2410" t="s">
        <v>2356</v>
      </c>
      <c r="P2410" t="s">
        <v>24</v>
      </c>
      <c r="Q2410" t="s">
        <v>25</v>
      </c>
      <c r="R2410" t="s">
        <v>34</v>
      </c>
      <c r="T2410" t="s">
        <v>21</v>
      </c>
      <c r="U2410" t="s">
        <v>21</v>
      </c>
    </row>
    <row r="2411" spans="1:21">
      <c r="A2411">
        <v>2518127003</v>
      </c>
      <c r="B2411" s="3">
        <v>9</v>
      </c>
      <c r="C2411" s="3"/>
      <c r="D2411" t="s">
        <v>2120</v>
      </c>
      <c r="E2411" t="b">
        <f t="shared" si="149"/>
        <v>1</v>
      </c>
      <c r="F2411" t="b">
        <f t="shared" si="152"/>
        <v>0</v>
      </c>
      <c r="G2411" t="b">
        <f t="shared" si="150"/>
        <v>0</v>
      </c>
      <c r="H2411" t="b">
        <f t="shared" si="151"/>
        <v>0</v>
      </c>
      <c r="J2411" t="s">
        <v>114</v>
      </c>
      <c r="K2411">
        <v>1719</v>
      </c>
      <c r="L2411">
        <v>572</v>
      </c>
      <c r="N2411" t="s">
        <v>2121</v>
      </c>
      <c r="P2411" t="s">
        <v>24</v>
      </c>
      <c r="Q2411" t="s">
        <v>25</v>
      </c>
      <c r="R2411" t="s">
        <v>34</v>
      </c>
      <c r="T2411" t="s">
        <v>21</v>
      </c>
      <c r="U2411" t="s">
        <v>21</v>
      </c>
    </row>
    <row r="2412" spans="1:21">
      <c r="A2412">
        <v>2518133503</v>
      </c>
      <c r="B2412" s="3">
        <v>10</v>
      </c>
      <c r="C2412" s="3"/>
      <c r="D2412" t="s">
        <v>2060</v>
      </c>
      <c r="E2412" t="b">
        <f t="shared" si="149"/>
        <v>0</v>
      </c>
      <c r="F2412" t="b">
        <f t="shared" si="152"/>
        <v>0</v>
      </c>
      <c r="G2412" t="b">
        <f t="shared" si="150"/>
        <v>1</v>
      </c>
      <c r="H2412" t="b">
        <f t="shared" si="151"/>
        <v>0</v>
      </c>
      <c r="J2412" t="s">
        <v>32</v>
      </c>
      <c r="K2412">
        <v>1926</v>
      </c>
      <c r="L2412">
        <v>641</v>
      </c>
      <c r="M2412" t="s">
        <v>38342</v>
      </c>
      <c r="N2412" t="s">
        <v>2061</v>
      </c>
      <c r="P2412" t="s">
        <v>24</v>
      </c>
      <c r="Q2412" t="s">
        <v>25</v>
      </c>
      <c r="R2412" t="s">
        <v>353</v>
      </c>
      <c r="T2412" t="s">
        <v>20</v>
      </c>
      <c r="U2412" t="s">
        <v>21</v>
      </c>
    </row>
    <row r="2413" spans="1:21">
      <c r="A2413">
        <v>2518135325</v>
      </c>
      <c r="B2413" s="3">
        <v>11</v>
      </c>
      <c r="C2413" s="3"/>
      <c r="D2413" t="s">
        <v>2062</v>
      </c>
      <c r="E2413" t="b">
        <f t="shared" si="149"/>
        <v>0</v>
      </c>
      <c r="F2413" t="b">
        <f t="shared" si="152"/>
        <v>0</v>
      </c>
      <c r="G2413" t="b">
        <f t="shared" si="150"/>
        <v>0</v>
      </c>
      <c r="H2413" t="b">
        <f t="shared" si="151"/>
        <v>0</v>
      </c>
      <c r="J2413" t="s">
        <v>32</v>
      </c>
      <c r="K2413">
        <v>1596</v>
      </c>
      <c r="L2413">
        <v>531</v>
      </c>
      <c r="M2413" t="s">
        <v>38342</v>
      </c>
      <c r="N2413" t="s">
        <v>2061</v>
      </c>
      <c r="P2413" t="s">
        <v>24</v>
      </c>
      <c r="Q2413" t="s">
        <v>25</v>
      </c>
      <c r="R2413" t="s">
        <v>19</v>
      </c>
      <c r="T2413" t="s">
        <v>20</v>
      </c>
      <c r="U2413" t="s">
        <v>21</v>
      </c>
    </row>
    <row r="2414" spans="1:21">
      <c r="A2414">
        <v>2518145266</v>
      </c>
      <c r="B2414" s="3">
        <v>9</v>
      </c>
      <c r="C2414" s="3"/>
      <c r="D2414" t="s">
        <v>2226</v>
      </c>
      <c r="E2414" t="b">
        <f t="shared" si="149"/>
        <v>1</v>
      </c>
      <c r="F2414" t="b">
        <f t="shared" si="152"/>
        <v>0</v>
      </c>
      <c r="G2414" t="b">
        <f t="shared" si="150"/>
        <v>0</v>
      </c>
      <c r="H2414" t="b">
        <f t="shared" si="151"/>
        <v>0</v>
      </c>
      <c r="J2414" t="s">
        <v>32</v>
      </c>
      <c r="K2414">
        <v>1539</v>
      </c>
      <c r="L2414">
        <v>512</v>
      </c>
      <c r="N2414" t="s">
        <v>2227</v>
      </c>
      <c r="R2414" t="s">
        <v>34</v>
      </c>
      <c r="T2414" t="s">
        <v>21</v>
      </c>
      <c r="U2414" t="s">
        <v>21</v>
      </c>
    </row>
    <row r="2415" spans="1:21">
      <c r="A2415">
        <v>2518145335</v>
      </c>
      <c r="B2415" s="3">
        <v>9</v>
      </c>
      <c r="C2415" s="3"/>
      <c r="D2415" t="s">
        <v>2228</v>
      </c>
      <c r="E2415" t="b">
        <f t="shared" si="149"/>
        <v>1</v>
      </c>
      <c r="F2415" t="b">
        <f t="shared" si="152"/>
        <v>0</v>
      </c>
      <c r="G2415" t="b">
        <f t="shared" si="150"/>
        <v>0</v>
      </c>
      <c r="H2415" t="b">
        <f t="shared" si="151"/>
        <v>0</v>
      </c>
      <c r="J2415" t="s">
        <v>32</v>
      </c>
      <c r="K2415">
        <v>1656</v>
      </c>
      <c r="L2415">
        <v>551</v>
      </c>
      <c r="N2415" t="s">
        <v>2227</v>
      </c>
      <c r="P2415" t="s">
        <v>24</v>
      </c>
      <c r="Q2415" t="s">
        <v>25</v>
      </c>
      <c r="R2415" t="s">
        <v>34</v>
      </c>
      <c r="T2415" t="s">
        <v>20</v>
      </c>
      <c r="U2415" t="s">
        <v>21</v>
      </c>
    </row>
    <row r="2416" spans="1:21">
      <c r="A2416">
        <v>2518145773</v>
      </c>
      <c r="B2416" s="3">
        <v>16</v>
      </c>
      <c r="C2416" s="3"/>
      <c r="D2416" t="s">
        <v>2229</v>
      </c>
      <c r="E2416" t="b">
        <f t="shared" si="149"/>
        <v>0</v>
      </c>
      <c r="F2416" t="b">
        <f t="shared" si="152"/>
        <v>1</v>
      </c>
      <c r="G2416" t="b">
        <f t="shared" si="150"/>
        <v>0</v>
      </c>
      <c r="H2416" t="b">
        <f t="shared" si="151"/>
        <v>0</v>
      </c>
      <c r="J2416" t="s">
        <v>52</v>
      </c>
      <c r="K2416">
        <v>2013</v>
      </c>
      <c r="L2416">
        <v>670</v>
      </c>
      <c r="N2416" t="s">
        <v>2227</v>
      </c>
      <c r="P2416" t="s">
        <v>54</v>
      </c>
      <c r="Q2416" t="s">
        <v>18</v>
      </c>
      <c r="R2416" t="s">
        <v>55</v>
      </c>
      <c r="T2416" t="s">
        <v>20</v>
      </c>
      <c r="U2416" t="s">
        <v>21</v>
      </c>
    </row>
    <row r="2417" spans="1:21">
      <c r="A2417">
        <v>2518151697</v>
      </c>
      <c r="B2417" s="3">
        <v>16</v>
      </c>
      <c r="C2417" s="3"/>
      <c r="D2417" t="s">
        <v>2367</v>
      </c>
      <c r="E2417" t="b">
        <f t="shared" si="149"/>
        <v>0</v>
      </c>
      <c r="F2417" t="b">
        <f t="shared" si="152"/>
        <v>1</v>
      </c>
      <c r="G2417" t="b">
        <f t="shared" si="150"/>
        <v>0</v>
      </c>
      <c r="H2417" t="b">
        <f t="shared" si="151"/>
        <v>0</v>
      </c>
      <c r="J2417" t="s">
        <v>52</v>
      </c>
      <c r="K2417">
        <v>2013</v>
      </c>
      <c r="L2417">
        <v>670</v>
      </c>
      <c r="N2417" t="s">
        <v>2368</v>
      </c>
      <c r="P2417" t="s">
        <v>54</v>
      </c>
      <c r="Q2417" t="s">
        <v>18</v>
      </c>
      <c r="R2417" t="s">
        <v>55</v>
      </c>
      <c r="T2417" t="s">
        <v>20</v>
      </c>
      <c r="U2417" t="s">
        <v>21</v>
      </c>
    </row>
    <row r="2418" spans="1:21">
      <c r="A2418">
        <v>2518151803</v>
      </c>
      <c r="B2418" s="3">
        <v>9</v>
      </c>
      <c r="C2418" s="3"/>
      <c r="D2418" t="s">
        <v>2369</v>
      </c>
      <c r="E2418" t="b">
        <f t="shared" si="149"/>
        <v>1</v>
      </c>
      <c r="F2418" t="b">
        <f t="shared" si="152"/>
        <v>0</v>
      </c>
      <c r="G2418" t="b">
        <f t="shared" si="150"/>
        <v>0</v>
      </c>
      <c r="H2418" t="b">
        <f t="shared" si="151"/>
        <v>0</v>
      </c>
      <c r="J2418" t="s">
        <v>32</v>
      </c>
      <c r="K2418">
        <v>1656</v>
      </c>
      <c r="L2418">
        <v>551</v>
      </c>
      <c r="N2418" t="s">
        <v>2368</v>
      </c>
      <c r="P2418" t="s">
        <v>24</v>
      </c>
      <c r="Q2418" t="s">
        <v>25</v>
      </c>
      <c r="R2418" t="s">
        <v>34</v>
      </c>
      <c r="T2418" t="s">
        <v>20</v>
      </c>
      <c r="U2418" t="s">
        <v>21</v>
      </c>
    </row>
    <row r="2419" spans="1:21">
      <c r="A2419">
        <v>2518156724</v>
      </c>
      <c r="B2419" s="3">
        <v>9</v>
      </c>
      <c r="C2419" s="3"/>
      <c r="D2419" t="s">
        <v>2370</v>
      </c>
      <c r="E2419" t="b">
        <f t="shared" si="149"/>
        <v>1</v>
      </c>
      <c r="F2419" t="b">
        <f t="shared" si="152"/>
        <v>0</v>
      </c>
      <c r="G2419" t="b">
        <f t="shared" si="150"/>
        <v>0</v>
      </c>
      <c r="H2419" t="b">
        <f t="shared" si="151"/>
        <v>0</v>
      </c>
      <c r="J2419" t="s">
        <v>32</v>
      </c>
      <c r="K2419">
        <v>1656</v>
      </c>
      <c r="L2419">
        <v>551</v>
      </c>
      <c r="N2419" t="s">
        <v>2371</v>
      </c>
      <c r="P2419" t="s">
        <v>24</v>
      </c>
      <c r="Q2419" t="s">
        <v>25</v>
      </c>
      <c r="R2419" t="s">
        <v>34</v>
      </c>
      <c r="T2419" t="s">
        <v>20</v>
      </c>
      <c r="U2419" t="s">
        <v>21</v>
      </c>
    </row>
    <row r="2420" spans="1:21">
      <c r="A2420">
        <v>2518157868</v>
      </c>
      <c r="B2420" s="3">
        <v>16</v>
      </c>
      <c r="C2420" s="3"/>
      <c r="D2420" t="s">
        <v>2372</v>
      </c>
      <c r="E2420" t="b">
        <f t="shared" si="149"/>
        <v>0</v>
      </c>
      <c r="F2420" t="b">
        <f t="shared" si="152"/>
        <v>1</v>
      </c>
      <c r="G2420" t="b">
        <f t="shared" si="150"/>
        <v>0</v>
      </c>
      <c r="H2420" t="b">
        <f t="shared" si="151"/>
        <v>0</v>
      </c>
      <c r="J2420" t="s">
        <v>52</v>
      </c>
      <c r="K2420">
        <v>2013</v>
      </c>
      <c r="L2420">
        <v>670</v>
      </c>
      <c r="N2420" t="s">
        <v>2371</v>
      </c>
      <c r="P2420" t="s">
        <v>54</v>
      </c>
      <c r="Q2420" t="s">
        <v>18</v>
      </c>
      <c r="R2420" t="s">
        <v>55</v>
      </c>
      <c r="T2420" t="s">
        <v>20</v>
      </c>
      <c r="U2420" t="s">
        <v>21</v>
      </c>
    </row>
    <row r="2421" spans="1:21">
      <c r="A2421">
        <v>2518165417</v>
      </c>
      <c r="B2421" s="3">
        <v>16</v>
      </c>
      <c r="C2421" s="3"/>
      <c r="D2421" t="s">
        <v>1813</v>
      </c>
      <c r="E2421" t="b">
        <f t="shared" si="149"/>
        <v>0</v>
      </c>
      <c r="F2421" t="b">
        <f t="shared" si="152"/>
        <v>1</v>
      </c>
      <c r="G2421" t="b">
        <f t="shared" si="150"/>
        <v>0</v>
      </c>
      <c r="H2421" t="b">
        <f t="shared" si="151"/>
        <v>0</v>
      </c>
      <c r="J2421" t="s">
        <v>52</v>
      </c>
      <c r="K2421">
        <v>2178</v>
      </c>
      <c r="L2421">
        <v>725</v>
      </c>
      <c r="N2421" t="s">
        <v>1814</v>
      </c>
      <c r="P2421" t="s">
        <v>54</v>
      </c>
      <c r="Q2421" t="s">
        <v>18</v>
      </c>
      <c r="R2421" t="s">
        <v>55</v>
      </c>
      <c r="T2421" t="s">
        <v>20</v>
      </c>
      <c r="U2421" t="s">
        <v>21</v>
      </c>
    </row>
    <row r="2422" spans="1:21">
      <c r="A2422">
        <v>2518169721</v>
      </c>
      <c r="B2422" s="3">
        <v>8</v>
      </c>
      <c r="C2422" s="3"/>
      <c r="D2422" t="s">
        <v>2528</v>
      </c>
      <c r="E2422" t="b">
        <f t="shared" si="149"/>
        <v>0</v>
      </c>
      <c r="F2422" t="b">
        <f t="shared" si="152"/>
        <v>0</v>
      </c>
      <c r="G2422" t="b">
        <f t="shared" si="150"/>
        <v>0</v>
      </c>
      <c r="H2422" t="b">
        <f t="shared" si="151"/>
        <v>0</v>
      </c>
      <c r="J2422" t="s">
        <v>32</v>
      </c>
      <c r="K2422">
        <v>909</v>
      </c>
      <c r="L2422">
        <v>302</v>
      </c>
      <c r="N2422" t="s">
        <v>2529</v>
      </c>
      <c r="P2422" t="s">
        <v>24</v>
      </c>
      <c r="Q2422" t="s">
        <v>25</v>
      </c>
      <c r="R2422" t="s">
        <v>19</v>
      </c>
      <c r="T2422" t="s">
        <v>20</v>
      </c>
      <c r="U2422" t="s">
        <v>21</v>
      </c>
    </row>
    <row r="2423" spans="1:21">
      <c r="A2423">
        <v>2518171111</v>
      </c>
      <c r="B2423" s="3">
        <v>4</v>
      </c>
      <c r="C2423" s="3"/>
      <c r="D2423" t="s">
        <v>2530</v>
      </c>
      <c r="E2423" t="b">
        <f t="shared" si="149"/>
        <v>0</v>
      </c>
      <c r="F2423" t="b">
        <f t="shared" si="152"/>
        <v>0</v>
      </c>
      <c r="G2423" t="b">
        <f t="shared" si="150"/>
        <v>0</v>
      </c>
      <c r="H2423" t="b">
        <f t="shared" si="151"/>
        <v>0</v>
      </c>
      <c r="J2423" t="s">
        <v>15</v>
      </c>
      <c r="K2423">
        <v>471</v>
      </c>
      <c r="L2423">
        <v>156</v>
      </c>
      <c r="N2423" t="s">
        <v>2529</v>
      </c>
      <c r="P2423" t="s">
        <v>17</v>
      </c>
      <c r="Q2423" t="s">
        <v>18</v>
      </c>
      <c r="R2423" t="s">
        <v>19</v>
      </c>
      <c r="T2423" t="s">
        <v>20</v>
      </c>
      <c r="U2423" t="s">
        <v>21</v>
      </c>
    </row>
    <row r="2424" spans="1:21">
      <c r="A2424">
        <v>2518172492</v>
      </c>
      <c r="B2424" s="3">
        <v>7</v>
      </c>
      <c r="C2424" s="3"/>
      <c r="D2424" t="s">
        <v>2531</v>
      </c>
      <c r="E2424" t="b">
        <f t="shared" si="149"/>
        <v>0</v>
      </c>
      <c r="F2424" t="b">
        <f t="shared" si="152"/>
        <v>0</v>
      </c>
      <c r="G2424" t="b">
        <f t="shared" si="150"/>
        <v>0</v>
      </c>
      <c r="H2424" t="b">
        <f t="shared" si="151"/>
        <v>0</v>
      </c>
      <c r="J2424" t="s">
        <v>32</v>
      </c>
      <c r="K2424">
        <v>1170</v>
      </c>
      <c r="L2424">
        <v>389</v>
      </c>
      <c r="N2424" t="s">
        <v>2529</v>
      </c>
      <c r="P2424" t="s">
        <v>24</v>
      </c>
      <c r="Q2424" t="s">
        <v>25</v>
      </c>
      <c r="R2424" t="s">
        <v>19</v>
      </c>
      <c r="T2424" t="s">
        <v>20</v>
      </c>
      <c r="U2424" t="s">
        <v>21</v>
      </c>
    </row>
    <row r="2425" spans="1:21">
      <c r="A2425">
        <v>2518173731</v>
      </c>
      <c r="B2425" s="3">
        <v>8</v>
      </c>
      <c r="C2425" s="3"/>
      <c r="D2425" t="s">
        <v>2532</v>
      </c>
      <c r="E2425" t="b">
        <f t="shared" si="149"/>
        <v>0</v>
      </c>
      <c r="F2425" t="b">
        <f t="shared" si="152"/>
        <v>0</v>
      </c>
      <c r="G2425" t="b">
        <f t="shared" si="150"/>
        <v>0</v>
      </c>
      <c r="H2425" t="b">
        <f t="shared" si="151"/>
        <v>0</v>
      </c>
      <c r="J2425" t="s">
        <v>32</v>
      </c>
      <c r="K2425">
        <v>909</v>
      </c>
      <c r="L2425">
        <v>302</v>
      </c>
      <c r="N2425" t="s">
        <v>2533</v>
      </c>
      <c r="P2425" t="s">
        <v>24</v>
      </c>
      <c r="Q2425" t="s">
        <v>25</v>
      </c>
      <c r="R2425" t="s">
        <v>19</v>
      </c>
      <c r="T2425" t="s">
        <v>20</v>
      </c>
      <c r="U2425" t="s">
        <v>21</v>
      </c>
    </row>
    <row r="2426" spans="1:21">
      <c r="A2426">
        <v>2518174161</v>
      </c>
      <c r="B2426" s="3">
        <v>4</v>
      </c>
      <c r="C2426" s="3"/>
      <c r="D2426" t="s">
        <v>2534</v>
      </c>
      <c r="E2426" t="b">
        <f t="shared" si="149"/>
        <v>0</v>
      </c>
      <c r="F2426" t="b">
        <f t="shared" si="152"/>
        <v>0</v>
      </c>
      <c r="G2426" t="b">
        <f t="shared" si="150"/>
        <v>0</v>
      </c>
      <c r="H2426" t="b">
        <f t="shared" si="151"/>
        <v>0</v>
      </c>
      <c r="J2426" t="s">
        <v>15</v>
      </c>
      <c r="K2426">
        <v>471</v>
      </c>
      <c r="L2426">
        <v>156</v>
      </c>
      <c r="N2426" t="s">
        <v>2533</v>
      </c>
      <c r="P2426" t="s">
        <v>17</v>
      </c>
      <c r="Q2426" t="s">
        <v>18</v>
      </c>
      <c r="R2426" t="s">
        <v>19</v>
      </c>
      <c r="T2426" t="s">
        <v>20</v>
      </c>
      <c r="U2426" t="s">
        <v>21</v>
      </c>
    </row>
    <row r="2427" spans="1:21">
      <c r="A2427">
        <v>2518175369</v>
      </c>
      <c r="B2427" s="3">
        <v>7</v>
      </c>
      <c r="C2427" s="3"/>
      <c r="D2427" t="s">
        <v>2535</v>
      </c>
      <c r="E2427" t="b">
        <f t="shared" si="149"/>
        <v>0</v>
      </c>
      <c r="F2427" t="b">
        <f t="shared" si="152"/>
        <v>0</v>
      </c>
      <c r="G2427" t="b">
        <f t="shared" si="150"/>
        <v>0</v>
      </c>
      <c r="H2427" t="b">
        <f t="shared" si="151"/>
        <v>0</v>
      </c>
      <c r="J2427" t="s">
        <v>32</v>
      </c>
      <c r="K2427">
        <v>1170</v>
      </c>
      <c r="L2427">
        <v>389</v>
      </c>
      <c r="N2427" t="s">
        <v>2533</v>
      </c>
      <c r="P2427" t="s">
        <v>24</v>
      </c>
      <c r="Q2427" t="s">
        <v>25</v>
      </c>
      <c r="R2427" t="s">
        <v>19</v>
      </c>
      <c r="T2427" t="s">
        <v>20</v>
      </c>
      <c r="U2427" t="s">
        <v>21</v>
      </c>
    </row>
    <row r="2428" spans="1:21">
      <c r="A2428">
        <v>2518181414</v>
      </c>
      <c r="B2428" s="3">
        <v>4</v>
      </c>
      <c r="C2428" s="3"/>
      <c r="D2428" t="s">
        <v>2540</v>
      </c>
      <c r="E2428" t="b">
        <f t="shared" si="149"/>
        <v>0</v>
      </c>
      <c r="F2428" t="b">
        <f t="shared" si="152"/>
        <v>0</v>
      </c>
      <c r="G2428" t="b">
        <f t="shared" si="150"/>
        <v>0</v>
      </c>
      <c r="H2428" t="b">
        <f t="shared" si="151"/>
        <v>0</v>
      </c>
      <c r="J2428" t="s">
        <v>15</v>
      </c>
      <c r="K2428">
        <v>471</v>
      </c>
      <c r="L2428">
        <v>156</v>
      </c>
      <c r="N2428" t="s">
        <v>2541</v>
      </c>
      <c r="P2428" t="s">
        <v>17</v>
      </c>
      <c r="Q2428" t="s">
        <v>18</v>
      </c>
      <c r="R2428" t="s">
        <v>19</v>
      </c>
      <c r="T2428" t="s">
        <v>20</v>
      </c>
      <c r="U2428" t="s">
        <v>21</v>
      </c>
    </row>
    <row r="2429" spans="1:21">
      <c r="A2429">
        <v>2518182355</v>
      </c>
      <c r="B2429" s="3">
        <v>8</v>
      </c>
      <c r="C2429" s="3"/>
      <c r="D2429" t="s">
        <v>2542</v>
      </c>
      <c r="E2429" t="b">
        <f t="shared" si="149"/>
        <v>0</v>
      </c>
      <c r="F2429" t="b">
        <f t="shared" si="152"/>
        <v>0</v>
      </c>
      <c r="G2429" t="b">
        <f t="shared" si="150"/>
        <v>0</v>
      </c>
      <c r="H2429" t="b">
        <f t="shared" si="151"/>
        <v>0</v>
      </c>
      <c r="J2429" t="s">
        <v>32</v>
      </c>
      <c r="K2429">
        <v>909</v>
      </c>
      <c r="L2429">
        <v>302</v>
      </c>
      <c r="N2429" t="s">
        <v>2541</v>
      </c>
      <c r="P2429" t="s">
        <v>24</v>
      </c>
      <c r="Q2429" t="s">
        <v>25</v>
      </c>
      <c r="R2429" t="s">
        <v>19</v>
      </c>
      <c r="T2429" t="s">
        <v>20</v>
      </c>
      <c r="U2429" t="s">
        <v>21</v>
      </c>
    </row>
    <row r="2430" spans="1:21">
      <c r="A2430">
        <v>2518183598</v>
      </c>
      <c r="B2430" s="3">
        <v>16</v>
      </c>
      <c r="C2430" s="3"/>
      <c r="D2430" t="s">
        <v>1930</v>
      </c>
      <c r="E2430" t="b">
        <f t="shared" si="149"/>
        <v>0</v>
      </c>
      <c r="F2430" t="b">
        <f t="shared" si="152"/>
        <v>1</v>
      </c>
      <c r="G2430" t="b">
        <f t="shared" si="150"/>
        <v>0</v>
      </c>
      <c r="H2430" t="b">
        <f t="shared" si="151"/>
        <v>0</v>
      </c>
      <c r="J2430" t="s">
        <v>52</v>
      </c>
      <c r="K2430">
        <v>1989</v>
      </c>
      <c r="L2430">
        <v>662</v>
      </c>
      <c r="N2430" t="s">
        <v>1931</v>
      </c>
      <c r="P2430" t="s">
        <v>54</v>
      </c>
      <c r="Q2430" t="s">
        <v>18</v>
      </c>
      <c r="R2430" t="s">
        <v>55</v>
      </c>
      <c r="T2430" t="s">
        <v>20</v>
      </c>
      <c r="U2430" t="s">
        <v>21</v>
      </c>
    </row>
    <row r="2431" spans="1:21">
      <c r="A2431">
        <v>2518207748</v>
      </c>
      <c r="B2431" s="3">
        <v>8</v>
      </c>
      <c r="C2431" s="3"/>
      <c r="D2431" t="s">
        <v>2200</v>
      </c>
      <c r="E2431" t="b">
        <f t="shared" si="149"/>
        <v>0</v>
      </c>
      <c r="F2431" t="b">
        <f t="shared" si="152"/>
        <v>0</v>
      </c>
      <c r="G2431" t="b">
        <f t="shared" si="150"/>
        <v>0</v>
      </c>
      <c r="H2431" t="b">
        <f t="shared" si="151"/>
        <v>0</v>
      </c>
      <c r="J2431" t="s">
        <v>32</v>
      </c>
      <c r="K2431">
        <v>879</v>
      </c>
      <c r="L2431">
        <v>292</v>
      </c>
      <c r="N2431" t="s">
        <v>2201</v>
      </c>
      <c r="P2431" t="s">
        <v>24</v>
      </c>
      <c r="Q2431" t="s">
        <v>25</v>
      </c>
      <c r="R2431" t="s">
        <v>19</v>
      </c>
      <c r="T2431" t="s">
        <v>20</v>
      </c>
      <c r="U2431" t="s">
        <v>21</v>
      </c>
    </row>
    <row r="2432" spans="1:21">
      <c r="A2432">
        <v>2518216191</v>
      </c>
      <c r="B2432" s="3">
        <v>4</v>
      </c>
      <c r="C2432" s="3"/>
      <c r="D2432" t="s">
        <v>2194</v>
      </c>
      <c r="E2432" t="b">
        <f t="shared" si="149"/>
        <v>0</v>
      </c>
      <c r="F2432" t="b">
        <f t="shared" si="152"/>
        <v>0</v>
      </c>
      <c r="G2432" t="b">
        <f t="shared" si="150"/>
        <v>0</v>
      </c>
      <c r="H2432" t="b">
        <f t="shared" si="151"/>
        <v>0</v>
      </c>
      <c r="J2432" t="s">
        <v>15</v>
      </c>
      <c r="K2432">
        <v>465</v>
      </c>
      <c r="L2432">
        <v>154</v>
      </c>
      <c r="N2432" t="s">
        <v>2195</v>
      </c>
      <c r="P2432" t="s">
        <v>17</v>
      </c>
      <c r="Q2432" t="s">
        <v>18</v>
      </c>
      <c r="R2432" t="s">
        <v>19</v>
      </c>
      <c r="T2432" t="s">
        <v>20</v>
      </c>
      <c r="U2432" t="s">
        <v>21</v>
      </c>
    </row>
    <row r="2433" spans="1:21">
      <c r="A2433">
        <v>2518217533</v>
      </c>
      <c r="B2433" s="3">
        <v>8</v>
      </c>
      <c r="C2433" s="3"/>
      <c r="D2433" t="s">
        <v>2196</v>
      </c>
      <c r="E2433" t="b">
        <f t="shared" si="149"/>
        <v>0</v>
      </c>
      <c r="F2433" t="b">
        <f t="shared" si="152"/>
        <v>0</v>
      </c>
      <c r="G2433" t="b">
        <f t="shared" si="150"/>
        <v>0</v>
      </c>
      <c r="H2433" t="b">
        <f t="shared" si="151"/>
        <v>0</v>
      </c>
      <c r="J2433" t="s">
        <v>32</v>
      </c>
      <c r="K2433">
        <v>930</v>
      </c>
      <c r="L2433">
        <v>309</v>
      </c>
      <c r="N2433" t="s">
        <v>2195</v>
      </c>
      <c r="P2433" t="s">
        <v>24</v>
      </c>
      <c r="Q2433" t="s">
        <v>25</v>
      </c>
      <c r="R2433" t="s">
        <v>19</v>
      </c>
      <c r="T2433" t="s">
        <v>20</v>
      </c>
      <c r="U2433" t="s">
        <v>21</v>
      </c>
    </row>
    <row r="2434" spans="1:21">
      <c r="A2434">
        <v>2518219249</v>
      </c>
      <c r="B2434" s="3">
        <v>8</v>
      </c>
      <c r="C2434" s="3"/>
      <c r="D2434" t="s">
        <v>2197</v>
      </c>
      <c r="E2434" t="b">
        <f t="shared" si="149"/>
        <v>0</v>
      </c>
      <c r="F2434" t="b">
        <f t="shared" si="152"/>
        <v>0</v>
      </c>
      <c r="G2434" t="b">
        <f t="shared" si="150"/>
        <v>0</v>
      </c>
      <c r="H2434" t="b">
        <f t="shared" si="151"/>
        <v>0</v>
      </c>
      <c r="J2434" t="s">
        <v>32</v>
      </c>
      <c r="K2434">
        <v>846</v>
      </c>
      <c r="L2434">
        <v>281</v>
      </c>
      <c r="N2434" t="s">
        <v>2195</v>
      </c>
      <c r="P2434" t="s">
        <v>24</v>
      </c>
      <c r="Q2434" t="s">
        <v>25</v>
      </c>
      <c r="R2434" t="s">
        <v>19</v>
      </c>
      <c r="T2434" t="s">
        <v>20</v>
      </c>
      <c r="U2434" t="s">
        <v>21</v>
      </c>
    </row>
    <row r="2435" spans="1:21">
      <c r="A2435">
        <v>2518220589</v>
      </c>
      <c r="B2435" s="3">
        <v>9</v>
      </c>
      <c r="C2435" s="3"/>
      <c r="D2435" t="s">
        <v>2273</v>
      </c>
      <c r="E2435" t="b">
        <f t="shared" ref="E2435:E2498" si="153">ISNUMBER(SEARCH("pfam04234",R2435))</f>
        <v>1</v>
      </c>
      <c r="F2435" t="b">
        <f t="shared" si="152"/>
        <v>0</v>
      </c>
      <c r="G2435" t="b">
        <f t="shared" ref="G2435:G2498" si="154">ISNUMBER(SEARCH("pfam13442",R2435))</f>
        <v>0</v>
      </c>
      <c r="H2435" t="b">
        <f t="shared" ref="H2435:H2498" si="155">ISNUMBER(SEARCH("pfam13115",R2435))</f>
        <v>0</v>
      </c>
      <c r="J2435" t="s">
        <v>32</v>
      </c>
      <c r="K2435">
        <v>1533</v>
      </c>
      <c r="L2435">
        <v>510</v>
      </c>
      <c r="N2435" t="s">
        <v>2274</v>
      </c>
      <c r="R2435" t="s">
        <v>34</v>
      </c>
      <c r="T2435" t="s">
        <v>21</v>
      </c>
      <c r="U2435" t="s">
        <v>21</v>
      </c>
    </row>
    <row r="2436" spans="1:21">
      <c r="A2436">
        <v>2518223165</v>
      </c>
      <c r="B2436" s="3">
        <v>9</v>
      </c>
      <c r="C2436" s="3"/>
      <c r="D2436" t="s">
        <v>2275</v>
      </c>
      <c r="E2436" t="b">
        <f t="shared" si="153"/>
        <v>1</v>
      </c>
      <c r="F2436" t="b">
        <f t="shared" si="152"/>
        <v>0</v>
      </c>
      <c r="G2436" t="b">
        <f t="shared" si="154"/>
        <v>0</v>
      </c>
      <c r="H2436" t="b">
        <f t="shared" si="155"/>
        <v>0</v>
      </c>
      <c r="J2436" t="s">
        <v>32</v>
      </c>
      <c r="K2436">
        <v>1656</v>
      </c>
      <c r="L2436">
        <v>551</v>
      </c>
      <c r="N2436" t="s">
        <v>2274</v>
      </c>
      <c r="P2436" t="s">
        <v>24</v>
      </c>
      <c r="Q2436" t="s">
        <v>25</v>
      </c>
      <c r="R2436" t="s">
        <v>34</v>
      </c>
      <c r="T2436" t="s">
        <v>20</v>
      </c>
      <c r="U2436" t="s">
        <v>21</v>
      </c>
    </row>
    <row r="2437" spans="1:21">
      <c r="A2437">
        <v>2518224167</v>
      </c>
      <c r="B2437" s="3">
        <v>16</v>
      </c>
      <c r="C2437" s="3"/>
      <c r="D2437" t="s">
        <v>2276</v>
      </c>
      <c r="E2437" t="b">
        <f t="shared" si="153"/>
        <v>0</v>
      </c>
      <c r="F2437" t="b">
        <f t="shared" si="152"/>
        <v>1</v>
      </c>
      <c r="G2437" t="b">
        <f t="shared" si="154"/>
        <v>0</v>
      </c>
      <c r="H2437" t="b">
        <f t="shared" si="155"/>
        <v>0</v>
      </c>
      <c r="J2437" t="s">
        <v>52</v>
      </c>
      <c r="K2437">
        <v>2013</v>
      </c>
      <c r="L2437">
        <v>670</v>
      </c>
      <c r="N2437" t="s">
        <v>2274</v>
      </c>
      <c r="P2437" t="s">
        <v>54</v>
      </c>
      <c r="Q2437" t="s">
        <v>18</v>
      </c>
      <c r="R2437" t="s">
        <v>55</v>
      </c>
      <c r="T2437" t="s">
        <v>20</v>
      </c>
      <c r="U2437" t="s">
        <v>21</v>
      </c>
    </row>
    <row r="2438" spans="1:21">
      <c r="A2438">
        <v>2518229600</v>
      </c>
      <c r="B2438" s="3">
        <v>10</v>
      </c>
      <c r="C2438" s="3"/>
      <c r="D2438" t="s">
        <v>2410</v>
      </c>
      <c r="E2438" t="b">
        <f t="shared" si="153"/>
        <v>0</v>
      </c>
      <c r="F2438" t="b">
        <f t="shared" si="152"/>
        <v>0</v>
      </c>
      <c r="G2438" t="b">
        <f t="shared" si="154"/>
        <v>0</v>
      </c>
      <c r="H2438" t="b">
        <f t="shared" si="155"/>
        <v>0</v>
      </c>
      <c r="J2438" t="s">
        <v>32</v>
      </c>
      <c r="K2438">
        <v>1632</v>
      </c>
      <c r="L2438">
        <v>543</v>
      </c>
      <c r="N2438" t="s">
        <v>2411</v>
      </c>
      <c r="P2438" t="s">
        <v>24</v>
      </c>
      <c r="Q2438" t="s">
        <v>25</v>
      </c>
      <c r="R2438" t="s">
        <v>19</v>
      </c>
      <c r="T2438" t="s">
        <v>20</v>
      </c>
      <c r="U2438" t="s">
        <v>21</v>
      </c>
    </row>
    <row r="2439" spans="1:21">
      <c r="A2439">
        <v>2518244800</v>
      </c>
      <c r="B2439" s="3">
        <v>7</v>
      </c>
      <c r="C2439" s="3"/>
      <c r="D2439" t="s">
        <v>2430</v>
      </c>
      <c r="E2439" t="b">
        <f t="shared" si="153"/>
        <v>0</v>
      </c>
      <c r="F2439" t="b">
        <f t="shared" si="152"/>
        <v>0</v>
      </c>
      <c r="G2439" t="b">
        <f t="shared" si="154"/>
        <v>0</v>
      </c>
      <c r="H2439" t="b">
        <f t="shared" si="155"/>
        <v>0</v>
      </c>
      <c r="J2439" t="s">
        <v>32</v>
      </c>
      <c r="K2439">
        <v>936</v>
      </c>
      <c r="L2439">
        <v>311</v>
      </c>
      <c r="N2439" t="s">
        <v>2431</v>
      </c>
      <c r="P2439" t="s">
        <v>24</v>
      </c>
      <c r="Q2439" t="s">
        <v>25</v>
      </c>
      <c r="R2439" t="s">
        <v>19</v>
      </c>
      <c r="T2439" t="s">
        <v>20</v>
      </c>
      <c r="U2439" t="s">
        <v>21</v>
      </c>
    </row>
    <row r="2440" spans="1:21">
      <c r="A2440">
        <v>2518247476</v>
      </c>
      <c r="B2440" s="3">
        <v>8</v>
      </c>
      <c r="C2440" s="3"/>
      <c r="D2440" t="s">
        <v>2432</v>
      </c>
      <c r="E2440" t="b">
        <f t="shared" si="153"/>
        <v>1</v>
      </c>
      <c r="F2440" t="b">
        <f t="shared" si="152"/>
        <v>0</v>
      </c>
      <c r="G2440" t="b">
        <f t="shared" si="154"/>
        <v>0</v>
      </c>
      <c r="H2440" t="b">
        <f t="shared" si="155"/>
        <v>0</v>
      </c>
      <c r="J2440" t="s">
        <v>36</v>
      </c>
      <c r="K2440">
        <v>2070</v>
      </c>
      <c r="L2440">
        <v>689</v>
      </c>
      <c r="N2440" t="s">
        <v>2431</v>
      </c>
      <c r="P2440" t="s">
        <v>37</v>
      </c>
      <c r="Q2440" t="s">
        <v>38</v>
      </c>
      <c r="R2440" t="s">
        <v>327</v>
      </c>
      <c r="T2440" t="s">
        <v>20</v>
      </c>
      <c r="U2440" t="s">
        <v>21</v>
      </c>
    </row>
    <row r="2441" spans="1:21">
      <c r="A2441">
        <v>2518249768</v>
      </c>
      <c r="B2441" s="3">
        <v>9</v>
      </c>
      <c r="C2441" s="3"/>
      <c r="D2441" t="s">
        <v>2433</v>
      </c>
      <c r="E2441" t="b">
        <f t="shared" si="153"/>
        <v>1</v>
      </c>
      <c r="F2441" t="b">
        <f t="shared" si="152"/>
        <v>0</v>
      </c>
      <c r="G2441" t="b">
        <f t="shared" si="154"/>
        <v>0</v>
      </c>
      <c r="H2441" t="b">
        <f t="shared" si="155"/>
        <v>0</v>
      </c>
      <c r="J2441" t="s">
        <v>32</v>
      </c>
      <c r="K2441">
        <v>2262</v>
      </c>
      <c r="L2441">
        <v>753</v>
      </c>
      <c r="N2441" t="s">
        <v>2431</v>
      </c>
      <c r="P2441" t="s">
        <v>24</v>
      </c>
      <c r="Q2441" t="s">
        <v>25</v>
      </c>
      <c r="R2441" t="s">
        <v>34</v>
      </c>
      <c r="T2441" t="s">
        <v>20</v>
      </c>
      <c r="U2441" t="s">
        <v>21</v>
      </c>
    </row>
    <row r="2442" spans="1:21">
      <c r="A2442">
        <v>2518249836</v>
      </c>
      <c r="B2442" s="3">
        <v>8</v>
      </c>
      <c r="C2442" s="3"/>
      <c r="D2442" t="s">
        <v>2434</v>
      </c>
      <c r="E2442" t="b">
        <f t="shared" si="153"/>
        <v>1</v>
      </c>
      <c r="F2442" t="b">
        <f t="shared" si="152"/>
        <v>0</v>
      </c>
      <c r="G2442" t="b">
        <f t="shared" si="154"/>
        <v>0</v>
      </c>
      <c r="H2442" t="b">
        <f t="shared" si="155"/>
        <v>0</v>
      </c>
      <c r="J2442" t="s">
        <v>36</v>
      </c>
      <c r="K2442">
        <v>2097</v>
      </c>
      <c r="L2442">
        <v>698</v>
      </c>
      <c r="N2442" t="s">
        <v>2431</v>
      </c>
      <c r="P2442" t="s">
        <v>37</v>
      </c>
      <c r="Q2442" t="s">
        <v>38</v>
      </c>
      <c r="R2442" t="s">
        <v>34</v>
      </c>
      <c r="T2442" t="s">
        <v>21</v>
      </c>
      <c r="U2442" t="s">
        <v>21</v>
      </c>
    </row>
    <row r="2443" spans="1:21">
      <c r="A2443">
        <v>2518253837</v>
      </c>
      <c r="B2443" s="3">
        <v>4</v>
      </c>
      <c r="C2443" s="3"/>
      <c r="D2443" t="s">
        <v>1940</v>
      </c>
      <c r="E2443" t="b">
        <f t="shared" si="153"/>
        <v>0</v>
      </c>
      <c r="F2443" t="b">
        <f t="shared" si="152"/>
        <v>0</v>
      </c>
      <c r="G2443" t="b">
        <f t="shared" si="154"/>
        <v>0</v>
      </c>
      <c r="H2443" t="b">
        <f t="shared" si="155"/>
        <v>0</v>
      </c>
      <c r="J2443" t="s">
        <v>15</v>
      </c>
      <c r="K2443">
        <v>465</v>
      </c>
      <c r="L2443">
        <v>154</v>
      </c>
      <c r="N2443" t="s">
        <v>1941</v>
      </c>
      <c r="P2443" t="s">
        <v>17</v>
      </c>
      <c r="Q2443" t="s">
        <v>18</v>
      </c>
      <c r="R2443" t="s">
        <v>19</v>
      </c>
      <c r="T2443" t="s">
        <v>20</v>
      </c>
      <c r="U2443" t="s">
        <v>21</v>
      </c>
    </row>
    <row r="2444" spans="1:21">
      <c r="A2444">
        <v>2518259111</v>
      </c>
      <c r="B2444" s="3">
        <v>9</v>
      </c>
      <c r="C2444" s="3"/>
      <c r="D2444" t="s">
        <v>1802</v>
      </c>
      <c r="E2444" t="b">
        <f t="shared" si="153"/>
        <v>0</v>
      </c>
      <c r="F2444" t="b">
        <f t="shared" si="152"/>
        <v>0</v>
      </c>
      <c r="G2444" t="b">
        <f t="shared" si="154"/>
        <v>0</v>
      </c>
      <c r="H2444" t="b">
        <f t="shared" si="155"/>
        <v>0</v>
      </c>
      <c r="J2444" t="s">
        <v>32</v>
      </c>
      <c r="K2444">
        <v>1026</v>
      </c>
      <c r="L2444">
        <v>341</v>
      </c>
      <c r="N2444" t="s">
        <v>1803</v>
      </c>
      <c r="P2444" t="s">
        <v>24</v>
      </c>
      <c r="Q2444" t="s">
        <v>25</v>
      </c>
      <c r="R2444" t="s">
        <v>19</v>
      </c>
      <c r="T2444" t="s">
        <v>20</v>
      </c>
      <c r="U2444" t="s">
        <v>21</v>
      </c>
    </row>
    <row r="2445" spans="1:21">
      <c r="A2445">
        <v>2518259233</v>
      </c>
      <c r="B2445" s="3">
        <v>9</v>
      </c>
      <c r="C2445" s="3"/>
      <c r="D2445" t="s">
        <v>1804</v>
      </c>
      <c r="E2445" t="b">
        <f t="shared" si="153"/>
        <v>1</v>
      </c>
      <c r="F2445" t="b">
        <f t="shared" si="152"/>
        <v>0</v>
      </c>
      <c r="G2445" t="b">
        <f t="shared" si="154"/>
        <v>0</v>
      </c>
      <c r="H2445" t="b">
        <f t="shared" si="155"/>
        <v>0</v>
      </c>
      <c r="J2445" t="s">
        <v>32</v>
      </c>
      <c r="K2445">
        <v>1755</v>
      </c>
      <c r="L2445">
        <v>584</v>
      </c>
      <c r="N2445" t="s">
        <v>1803</v>
      </c>
      <c r="P2445" t="s">
        <v>24</v>
      </c>
      <c r="Q2445" t="s">
        <v>25</v>
      </c>
      <c r="R2445" t="s">
        <v>34</v>
      </c>
      <c r="T2445" t="s">
        <v>21</v>
      </c>
      <c r="U2445" t="s">
        <v>21</v>
      </c>
    </row>
    <row r="2446" spans="1:21">
      <c r="A2446">
        <v>2518260737</v>
      </c>
      <c r="B2446" s="3">
        <v>16</v>
      </c>
      <c r="C2446" s="3"/>
      <c r="D2446" t="s">
        <v>1805</v>
      </c>
      <c r="E2446" t="b">
        <f t="shared" si="153"/>
        <v>0</v>
      </c>
      <c r="F2446" t="b">
        <f t="shared" si="152"/>
        <v>1</v>
      </c>
      <c r="G2446" t="b">
        <f t="shared" si="154"/>
        <v>0</v>
      </c>
      <c r="H2446" t="b">
        <f t="shared" si="155"/>
        <v>0</v>
      </c>
      <c r="J2446" t="s">
        <v>52</v>
      </c>
      <c r="K2446">
        <v>2010</v>
      </c>
      <c r="L2446">
        <v>669</v>
      </c>
      <c r="N2446" t="s">
        <v>1803</v>
      </c>
      <c r="P2446" t="s">
        <v>54</v>
      </c>
      <c r="Q2446" t="s">
        <v>18</v>
      </c>
      <c r="R2446" t="s">
        <v>55</v>
      </c>
      <c r="T2446" t="s">
        <v>20</v>
      </c>
      <c r="U2446" t="s">
        <v>21</v>
      </c>
    </row>
    <row r="2447" spans="1:21">
      <c r="A2447">
        <v>2518264252</v>
      </c>
      <c r="B2447" s="3">
        <v>8</v>
      </c>
      <c r="C2447" s="3"/>
      <c r="D2447" t="s">
        <v>1772</v>
      </c>
      <c r="E2447" t="b">
        <f t="shared" si="153"/>
        <v>0</v>
      </c>
      <c r="F2447" t="b">
        <f t="shared" si="152"/>
        <v>0</v>
      </c>
      <c r="G2447" t="b">
        <f t="shared" si="154"/>
        <v>0</v>
      </c>
      <c r="H2447" t="b">
        <f t="shared" si="155"/>
        <v>0</v>
      </c>
      <c r="J2447" t="s">
        <v>32</v>
      </c>
      <c r="K2447">
        <v>882</v>
      </c>
      <c r="L2447">
        <v>293</v>
      </c>
      <c r="N2447" t="s">
        <v>1773</v>
      </c>
      <c r="P2447" t="s">
        <v>24</v>
      </c>
      <c r="Q2447" t="s">
        <v>25</v>
      </c>
      <c r="R2447" t="s">
        <v>19</v>
      </c>
      <c r="T2447" t="s">
        <v>20</v>
      </c>
      <c r="U2447" t="s">
        <v>21</v>
      </c>
    </row>
    <row r="2448" spans="1:21">
      <c r="A2448">
        <v>2518266132</v>
      </c>
      <c r="B2448" s="3">
        <v>4</v>
      </c>
      <c r="C2448" s="3"/>
      <c r="D2448" t="s">
        <v>2565</v>
      </c>
      <c r="E2448" t="b">
        <f t="shared" si="153"/>
        <v>0</v>
      </c>
      <c r="F2448" t="b">
        <f t="shared" si="152"/>
        <v>0</v>
      </c>
      <c r="G2448" t="b">
        <f t="shared" si="154"/>
        <v>0</v>
      </c>
      <c r="H2448" t="b">
        <f t="shared" si="155"/>
        <v>0</v>
      </c>
      <c r="J2448" t="s">
        <v>15</v>
      </c>
      <c r="K2448">
        <v>462</v>
      </c>
      <c r="L2448">
        <v>153</v>
      </c>
      <c r="N2448" t="s">
        <v>2566</v>
      </c>
      <c r="P2448" t="s">
        <v>17</v>
      </c>
      <c r="Q2448" t="s">
        <v>18</v>
      </c>
      <c r="R2448" t="s">
        <v>19</v>
      </c>
      <c r="T2448" t="s">
        <v>20</v>
      </c>
      <c r="U2448" t="s">
        <v>21</v>
      </c>
    </row>
    <row r="2449" spans="1:21">
      <c r="A2449">
        <v>2518268072</v>
      </c>
      <c r="B2449" s="3">
        <v>4</v>
      </c>
      <c r="C2449" s="3"/>
      <c r="D2449" t="s">
        <v>2574</v>
      </c>
      <c r="E2449" t="b">
        <f t="shared" si="153"/>
        <v>0</v>
      </c>
      <c r="F2449" t="b">
        <f t="shared" si="152"/>
        <v>0</v>
      </c>
      <c r="G2449" t="b">
        <f t="shared" si="154"/>
        <v>0</v>
      </c>
      <c r="H2449" t="b">
        <f t="shared" si="155"/>
        <v>0</v>
      </c>
      <c r="J2449" t="s">
        <v>15</v>
      </c>
      <c r="K2449">
        <v>459</v>
      </c>
      <c r="L2449">
        <v>152</v>
      </c>
      <c r="N2449" t="s">
        <v>2575</v>
      </c>
      <c r="P2449" t="s">
        <v>17</v>
      </c>
      <c r="Q2449" t="s">
        <v>18</v>
      </c>
      <c r="R2449" t="s">
        <v>19</v>
      </c>
      <c r="T2449" t="s">
        <v>20</v>
      </c>
      <c r="U2449" t="s">
        <v>21</v>
      </c>
    </row>
    <row r="2450" spans="1:21">
      <c r="A2450">
        <v>2518276838</v>
      </c>
      <c r="B2450" s="3">
        <v>4</v>
      </c>
      <c r="C2450" s="3"/>
      <c r="D2450" t="s">
        <v>2126</v>
      </c>
      <c r="E2450" t="b">
        <f t="shared" si="153"/>
        <v>0</v>
      </c>
      <c r="F2450" t="b">
        <f t="shared" si="152"/>
        <v>0</v>
      </c>
      <c r="G2450" t="b">
        <f t="shared" si="154"/>
        <v>0</v>
      </c>
      <c r="H2450" t="b">
        <f t="shared" si="155"/>
        <v>0</v>
      </c>
      <c r="J2450" t="s">
        <v>15</v>
      </c>
      <c r="K2450">
        <v>462</v>
      </c>
      <c r="L2450">
        <v>153</v>
      </c>
      <c r="N2450" t="s">
        <v>2127</v>
      </c>
      <c r="P2450" t="s">
        <v>17</v>
      </c>
      <c r="Q2450" t="s">
        <v>18</v>
      </c>
      <c r="R2450" t="s">
        <v>19</v>
      </c>
      <c r="T2450" t="s">
        <v>20</v>
      </c>
      <c r="U2450" t="s">
        <v>21</v>
      </c>
    </row>
    <row r="2451" spans="1:21">
      <c r="A2451">
        <v>2518279892</v>
      </c>
      <c r="B2451" s="3">
        <v>8</v>
      </c>
      <c r="C2451" s="3"/>
      <c r="D2451" t="s">
        <v>2414</v>
      </c>
      <c r="E2451" t="b">
        <f t="shared" si="153"/>
        <v>0</v>
      </c>
      <c r="F2451" t="b">
        <f t="shared" si="152"/>
        <v>0</v>
      </c>
      <c r="G2451" t="b">
        <f t="shared" si="154"/>
        <v>0</v>
      </c>
      <c r="H2451" t="b">
        <f t="shared" si="155"/>
        <v>0</v>
      </c>
      <c r="J2451" t="s">
        <v>32</v>
      </c>
      <c r="K2451">
        <v>882</v>
      </c>
      <c r="L2451">
        <v>293</v>
      </c>
      <c r="N2451" t="s">
        <v>2415</v>
      </c>
      <c r="P2451" t="s">
        <v>24</v>
      </c>
      <c r="Q2451" t="s">
        <v>25</v>
      </c>
      <c r="R2451" t="s">
        <v>19</v>
      </c>
      <c r="T2451" t="s">
        <v>20</v>
      </c>
      <c r="U2451" t="s">
        <v>21</v>
      </c>
    </row>
    <row r="2452" spans="1:21">
      <c r="A2452">
        <v>2518283373</v>
      </c>
      <c r="B2452" s="3">
        <v>4</v>
      </c>
      <c r="C2452" s="3"/>
      <c r="D2452" t="s">
        <v>1917</v>
      </c>
      <c r="E2452" t="b">
        <f t="shared" si="153"/>
        <v>0</v>
      </c>
      <c r="F2452" t="b">
        <f t="shared" si="152"/>
        <v>0</v>
      </c>
      <c r="G2452" t="b">
        <f t="shared" si="154"/>
        <v>0</v>
      </c>
      <c r="H2452" t="b">
        <f t="shared" si="155"/>
        <v>0</v>
      </c>
      <c r="J2452" t="s">
        <v>1106</v>
      </c>
      <c r="K2452">
        <v>444</v>
      </c>
      <c r="L2452">
        <v>147</v>
      </c>
      <c r="N2452" t="s">
        <v>1918</v>
      </c>
      <c r="P2452" t="s">
        <v>1108</v>
      </c>
      <c r="Q2452" t="s">
        <v>18</v>
      </c>
      <c r="R2452" t="s">
        <v>19</v>
      </c>
      <c r="T2452" t="s">
        <v>20</v>
      </c>
      <c r="U2452" t="s">
        <v>21</v>
      </c>
    </row>
    <row r="2453" spans="1:21">
      <c r="A2453">
        <v>2518345921</v>
      </c>
      <c r="B2453" s="3">
        <v>8</v>
      </c>
      <c r="C2453" s="3"/>
      <c r="D2453" t="s">
        <v>2124</v>
      </c>
      <c r="E2453" t="b">
        <f t="shared" si="153"/>
        <v>0</v>
      </c>
      <c r="F2453" t="b">
        <f t="shared" si="152"/>
        <v>0</v>
      </c>
      <c r="G2453" t="b">
        <f t="shared" si="154"/>
        <v>0</v>
      </c>
      <c r="H2453" t="b">
        <f t="shared" si="155"/>
        <v>0</v>
      </c>
      <c r="J2453" t="s">
        <v>32</v>
      </c>
      <c r="K2453">
        <v>894</v>
      </c>
      <c r="L2453">
        <v>297</v>
      </c>
      <c r="N2453" t="s">
        <v>2125</v>
      </c>
      <c r="P2453" t="s">
        <v>24</v>
      </c>
      <c r="Q2453" t="s">
        <v>25</v>
      </c>
      <c r="R2453" t="s">
        <v>19</v>
      </c>
      <c r="T2453" t="s">
        <v>20</v>
      </c>
      <c r="U2453" t="s">
        <v>21</v>
      </c>
    </row>
    <row r="2454" spans="1:21">
      <c r="A2454">
        <v>2518363728</v>
      </c>
      <c r="B2454" s="3">
        <v>9</v>
      </c>
      <c r="C2454" s="3"/>
      <c r="D2454" t="s">
        <v>2456</v>
      </c>
      <c r="E2454" t="b">
        <f t="shared" si="153"/>
        <v>1</v>
      </c>
      <c r="F2454" t="b">
        <f t="shared" si="152"/>
        <v>0</v>
      </c>
      <c r="G2454" t="b">
        <f t="shared" si="154"/>
        <v>0</v>
      </c>
      <c r="H2454" t="b">
        <f t="shared" si="155"/>
        <v>0</v>
      </c>
      <c r="J2454" t="s">
        <v>32</v>
      </c>
      <c r="K2454">
        <v>2118</v>
      </c>
      <c r="L2454">
        <v>705</v>
      </c>
      <c r="N2454" t="s">
        <v>2457</v>
      </c>
      <c r="P2454" t="s">
        <v>24</v>
      </c>
      <c r="Q2454" t="s">
        <v>25</v>
      </c>
      <c r="R2454" t="s">
        <v>34</v>
      </c>
      <c r="T2454" t="s">
        <v>21</v>
      </c>
      <c r="U2454" t="s">
        <v>21</v>
      </c>
    </row>
    <row r="2455" spans="1:21">
      <c r="A2455">
        <v>2518363790</v>
      </c>
      <c r="B2455" s="3">
        <v>9</v>
      </c>
      <c r="C2455" s="3"/>
      <c r="D2455" t="s">
        <v>2458</v>
      </c>
      <c r="E2455" t="b">
        <f t="shared" si="153"/>
        <v>1</v>
      </c>
      <c r="F2455" t="b">
        <f t="shared" si="152"/>
        <v>0</v>
      </c>
      <c r="G2455" t="b">
        <f t="shared" si="154"/>
        <v>0</v>
      </c>
      <c r="H2455" t="b">
        <f t="shared" si="155"/>
        <v>0</v>
      </c>
      <c r="J2455" t="s">
        <v>36</v>
      </c>
      <c r="K2455">
        <v>1983</v>
      </c>
      <c r="L2455">
        <v>660</v>
      </c>
      <c r="N2455" t="s">
        <v>2457</v>
      </c>
      <c r="P2455" t="s">
        <v>37</v>
      </c>
      <c r="Q2455" t="s">
        <v>38</v>
      </c>
      <c r="R2455" t="s">
        <v>34</v>
      </c>
      <c r="T2455" t="s">
        <v>20</v>
      </c>
      <c r="U2455" t="s">
        <v>21</v>
      </c>
    </row>
    <row r="2456" spans="1:21">
      <c r="A2456">
        <v>2518365623</v>
      </c>
      <c r="B2456" s="3">
        <v>7</v>
      </c>
      <c r="C2456" s="3"/>
      <c r="D2456" t="s">
        <v>2459</v>
      </c>
      <c r="E2456" t="b">
        <f t="shared" si="153"/>
        <v>0</v>
      </c>
      <c r="F2456" t="b">
        <f t="shared" si="152"/>
        <v>0</v>
      </c>
      <c r="G2456" t="b">
        <f t="shared" si="154"/>
        <v>0</v>
      </c>
      <c r="H2456" t="b">
        <f t="shared" si="155"/>
        <v>0</v>
      </c>
      <c r="J2456" t="s">
        <v>32</v>
      </c>
      <c r="K2456">
        <v>927</v>
      </c>
      <c r="L2456">
        <v>308</v>
      </c>
      <c r="N2456" t="s">
        <v>2457</v>
      </c>
      <c r="P2456" t="s">
        <v>24</v>
      </c>
      <c r="Q2456" t="s">
        <v>25</v>
      </c>
      <c r="R2456" t="s">
        <v>19</v>
      </c>
      <c r="T2456" t="s">
        <v>21</v>
      </c>
      <c r="U2456" t="s">
        <v>21</v>
      </c>
    </row>
    <row r="2457" spans="1:21">
      <c r="A2457">
        <v>2518367977</v>
      </c>
      <c r="B2457" s="3">
        <v>8</v>
      </c>
      <c r="C2457" s="3"/>
      <c r="D2457" t="s">
        <v>2460</v>
      </c>
      <c r="E2457" t="b">
        <f t="shared" si="153"/>
        <v>0</v>
      </c>
      <c r="F2457" t="b">
        <f t="shared" si="152"/>
        <v>0</v>
      </c>
      <c r="G2457" t="b">
        <f t="shared" si="154"/>
        <v>0</v>
      </c>
      <c r="H2457" t="b">
        <f t="shared" si="155"/>
        <v>0</v>
      </c>
      <c r="J2457" t="s">
        <v>32</v>
      </c>
      <c r="K2457">
        <v>1170</v>
      </c>
      <c r="L2457">
        <v>389</v>
      </c>
      <c r="N2457" t="s">
        <v>2461</v>
      </c>
      <c r="P2457" t="s">
        <v>24</v>
      </c>
      <c r="Q2457" t="s">
        <v>25</v>
      </c>
      <c r="R2457" t="s">
        <v>19</v>
      </c>
      <c r="T2457" t="s">
        <v>20</v>
      </c>
      <c r="U2457" t="s">
        <v>21</v>
      </c>
    </row>
    <row r="2458" spans="1:21">
      <c r="A2458">
        <v>2518369841</v>
      </c>
      <c r="B2458" s="3">
        <v>4</v>
      </c>
      <c r="C2458" s="3"/>
      <c r="D2458" t="s">
        <v>2462</v>
      </c>
      <c r="E2458" t="b">
        <f t="shared" si="153"/>
        <v>0</v>
      </c>
      <c r="F2458" t="b">
        <f t="shared" si="152"/>
        <v>0</v>
      </c>
      <c r="G2458" t="b">
        <f t="shared" si="154"/>
        <v>0</v>
      </c>
      <c r="H2458" t="b">
        <f t="shared" si="155"/>
        <v>0</v>
      </c>
      <c r="J2458" t="s">
        <v>15</v>
      </c>
      <c r="K2458">
        <v>468</v>
      </c>
      <c r="L2458">
        <v>155</v>
      </c>
      <c r="N2458" t="s">
        <v>2461</v>
      </c>
      <c r="P2458" t="s">
        <v>17</v>
      </c>
      <c r="Q2458" t="s">
        <v>18</v>
      </c>
      <c r="R2458" t="s">
        <v>19</v>
      </c>
      <c r="T2458" t="s">
        <v>20</v>
      </c>
      <c r="U2458" t="s">
        <v>21</v>
      </c>
    </row>
    <row r="2459" spans="1:21">
      <c r="A2459">
        <v>2518370765</v>
      </c>
      <c r="B2459" s="3">
        <v>8</v>
      </c>
      <c r="C2459" s="3"/>
      <c r="D2459" t="s">
        <v>2463</v>
      </c>
      <c r="E2459" t="b">
        <f t="shared" si="153"/>
        <v>0</v>
      </c>
      <c r="F2459" t="b">
        <f t="shared" si="152"/>
        <v>0</v>
      </c>
      <c r="G2459" t="b">
        <f t="shared" si="154"/>
        <v>0</v>
      </c>
      <c r="H2459" t="b">
        <f t="shared" si="155"/>
        <v>0</v>
      </c>
      <c r="J2459" t="s">
        <v>32</v>
      </c>
      <c r="K2459">
        <v>909</v>
      </c>
      <c r="L2459">
        <v>302</v>
      </c>
      <c r="N2459" t="s">
        <v>2461</v>
      </c>
      <c r="P2459" t="s">
        <v>24</v>
      </c>
      <c r="Q2459" t="s">
        <v>25</v>
      </c>
      <c r="R2459" t="s">
        <v>19</v>
      </c>
      <c r="T2459" t="s">
        <v>20</v>
      </c>
      <c r="U2459" t="s">
        <v>21</v>
      </c>
    </row>
    <row r="2460" spans="1:21">
      <c r="A2460">
        <v>2518373176</v>
      </c>
      <c r="B2460" s="3">
        <v>4</v>
      </c>
      <c r="C2460" s="3"/>
      <c r="D2460" t="s">
        <v>2464</v>
      </c>
      <c r="E2460" t="b">
        <f t="shared" si="153"/>
        <v>0</v>
      </c>
      <c r="F2460" t="b">
        <f t="shared" ref="F2460:F2523" si="156">ISNUMBER(SEARCH("pfam09678",R2460))</f>
        <v>0</v>
      </c>
      <c r="G2460" t="b">
        <f t="shared" si="154"/>
        <v>0</v>
      </c>
      <c r="H2460" t="b">
        <f t="shared" si="155"/>
        <v>0</v>
      </c>
      <c r="J2460" t="s">
        <v>15</v>
      </c>
      <c r="K2460">
        <v>468</v>
      </c>
      <c r="L2460">
        <v>155</v>
      </c>
      <c r="N2460" t="s">
        <v>2465</v>
      </c>
      <c r="P2460" t="s">
        <v>17</v>
      </c>
      <c r="Q2460" t="s">
        <v>18</v>
      </c>
      <c r="R2460" t="s">
        <v>19</v>
      </c>
      <c r="T2460" t="s">
        <v>20</v>
      </c>
      <c r="U2460" t="s">
        <v>21</v>
      </c>
    </row>
    <row r="2461" spans="1:21">
      <c r="A2461">
        <v>2518373322</v>
      </c>
      <c r="B2461" s="3">
        <v>8</v>
      </c>
      <c r="C2461" s="3"/>
      <c r="D2461" t="s">
        <v>2466</v>
      </c>
      <c r="E2461" t="b">
        <f t="shared" si="153"/>
        <v>0</v>
      </c>
      <c r="F2461" t="b">
        <f t="shared" si="156"/>
        <v>0</v>
      </c>
      <c r="G2461" t="b">
        <f t="shared" si="154"/>
        <v>0</v>
      </c>
      <c r="H2461" t="b">
        <f t="shared" si="155"/>
        <v>0</v>
      </c>
      <c r="J2461" t="s">
        <v>32</v>
      </c>
      <c r="K2461">
        <v>909</v>
      </c>
      <c r="L2461">
        <v>302</v>
      </c>
      <c r="N2461" t="s">
        <v>2465</v>
      </c>
      <c r="P2461" t="s">
        <v>24</v>
      </c>
      <c r="Q2461" t="s">
        <v>25</v>
      </c>
      <c r="R2461" t="s">
        <v>19</v>
      </c>
      <c r="T2461" t="s">
        <v>20</v>
      </c>
      <c r="U2461" t="s">
        <v>21</v>
      </c>
    </row>
    <row r="2462" spans="1:21">
      <c r="A2462">
        <v>2518374704</v>
      </c>
      <c r="B2462" s="3">
        <v>4</v>
      </c>
      <c r="C2462" s="3"/>
      <c r="D2462" t="s">
        <v>2467</v>
      </c>
      <c r="E2462" t="b">
        <f t="shared" si="153"/>
        <v>0</v>
      </c>
      <c r="F2462" t="b">
        <f t="shared" si="156"/>
        <v>0</v>
      </c>
      <c r="G2462" t="b">
        <f t="shared" si="154"/>
        <v>0</v>
      </c>
      <c r="H2462" t="b">
        <f t="shared" si="155"/>
        <v>0</v>
      </c>
      <c r="J2462" t="s">
        <v>15</v>
      </c>
      <c r="K2462">
        <v>468</v>
      </c>
      <c r="L2462">
        <v>155</v>
      </c>
      <c r="N2462" t="s">
        <v>2468</v>
      </c>
      <c r="P2462" t="s">
        <v>17</v>
      </c>
      <c r="Q2462" t="s">
        <v>18</v>
      </c>
      <c r="R2462" t="s">
        <v>19</v>
      </c>
      <c r="T2462" t="s">
        <v>20</v>
      </c>
      <c r="U2462" t="s">
        <v>21</v>
      </c>
    </row>
    <row r="2463" spans="1:21">
      <c r="A2463">
        <v>2518375102</v>
      </c>
      <c r="B2463" s="3">
        <v>8</v>
      </c>
      <c r="C2463" s="3"/>
      <c r="D2463" t="s">
        <v>2469</v>
      </c>
      <c r="E2463" t="b">
        <f t="shared" si="153"/>
        <v>0</v>
      </c>
      <c r="F2463" t="b">
        <f t="shared" si="156"/>
        <v>0</v>
      </c>
      <c r="G2463" t="b">
        <f t="shared" si="154"/>
        <v>0</v>
      </c>
      <c r="H2463" t="b">
        <f t="shared" si="155"/>
        <v>0</v>
      </c>
      <c r="J2463" t="s">
        <v>32</v>
      </c>
      <c r="K2463">
        <v>906</v>
      </c>
      <c r="L2463">
        <v>301</v>
      </c>
      <c r="N2463" t="s">
        <v>2468</v>
      </c>
      <c r="P2463" t="s">
        <v>24</v>
      </c>
      <c r="Q2463" t="s">
        <v>25</v>
      </c>
      <c r="R2463" t="s">
        <v>19</v>
      </c>
      <c r="T2463" t="s">
        <v>20</v>
      </c>
      <c r="U2463" t="s">
        <v>21</v>
      </c>
    </row>
    <row r="2464" spans="1:21">
      <c r="A2464">
        <v>2518377705</v>
      </c>
      <c r="B2464" s="3">
        <v>8</v>
      </c>
      <c r="C2464" s="3"/>
      <c r="D2464" t="s">
        <v>2470</v>
      </c>
      <c r="E2464" t="b">
        <f t="shared" si="153"/>
        <v>0</v>
      </c>
      <c r="F2464" t="b">
        <f t="shared" si="156"/>
        <v>0</v>
      </c>
      <c r="G2464" t="b">
        <f t="shared" si="154"/>
        <v>0</v>
      </c>
      <c r="H2464" t="b">
        <f t="shared" si="155"/>
        <v>0</v>
      </c>
      <c r="J2464" t="s">
        <v>32</v>
      </c>
      <c r="K2464">
        <v>909</v>
      </c>
      <c r="L2464">
        <v>302</v>
      </c>
      <c r="N2464" t="s">
        <v>2471</v>
      </c>
      <c r="P2464" t="s">
        <v>24</v>
      </c>
      <c r="Q2464" t="s">
        <v>25</v>
      </c>
      <c r="R2464" t="s">
        <v>19</v>
      </c>
      <c r="T2464" t="s">
        <v>20</v>
      </c>
      <c r="U2464" t="s">
        <v>21</v>
      </c>
    </row>
    <row r="2465" spans="1:21">
      <c r="A2465">
        <v>2518377973</v>
      </c>
      <c r="B2465" s="3">
        <v>4</v>
      </c>
      <c r="C2465" s="3"/>
      <c r="D2465" t="s">
        <v>2472</v>
      </c>
      <c r="E2465" t="b">
        <f t="shared" si="153"/>
        <v>0</v>
      </c>
      <c r="F2465" t="b">
        <f t="shared" si="156"/>
        <v>0</v>
      </c>
      <c r="G2465" t="b">
        <f t="shared" si="154"/>
        <v>0</v>
      </c>
      <c r="H2465" t="b">
        <f t="shared" si="155"/>
        <v>0</v>
      </c>
      <c r="J2465" t="s">
        <v>15</v>
      </c>
      <c r="K2465">
        <v>468</v>
      </c>
      <c r="L2465">
        <v>155</v>
      </c>
      <c r="N2465" t="s">
        <v>2471</v>
      </c>
      <c r="P2465" t="s">
        <v>17</v>
      </c>
      <c r="Q2465" t="s">
        <v>18</v>
      </c>
      <c r="R2465" t="s">
        <v>19</v>
      </c>
      <c r="T2465" t="s">
        <v>20</v>
      </c>
      <c r="U2465" t="s">
        <v>21</v>
      </c>
    </row>
    <row r="2466" spans="1:21">
      <c r="A2466">
        <v>2518380857</v>
      </c>
      <c r="B2466" s="3">
        <v>8</v>
      </c>
      <c r="C2466" s="3"/>
      <c r="D2466" t="s">
        <v>2473</v>
      </c>
      <c r="E2466" t="b">
        <f t="shared" si="153"/>
        <v>0</v>
      </c>
      <c r="F2466" t="b">
        <f t="shared" si="156"/>
        <v>0</v>
      </c>
      <c r="G2466" t="b">
        <f t="shared" si="154"/>
        <v>0</v>
      </c>
      <c r="H2466" t="b">
        <f t="shared" si="155"/>
        <v>0</v>
      </c>
      <c r="J2466" t="s">
        <v>32</v>
      </c>
      <c r="K2466">
        <v>909</v>
      </c>
      <c r="L2466">
        <v>302</v>
      </c>
      <c r="N2466" t="s">
        <v>2474</v>
      </c>
      <c r="P2466" t="s">
        <v>24</v>
      </c>
      <c r="Q2466" t="s">
        <v>25</v>
      </c>
      <c r="R2466" t="s">
        <v>19</v>
      </c>
      <c r="T2466" t="s">
        <v>20</v>
      </c>
      <c r="U2466" t="s">
        <v>21</v>
      </c>
    </row>
    <row r="2467" spans="1:21">
      <c r="A2467">
        <v>2518381645</v>
      </c>
      <c r="B2467" s="3">
        <v>4</v>
      </c>
      <c r="C2467" s="3"/>
      <c r="D2467" t="s">
        <v>2475</v>
      </c>
      <c r="E2467" t="b">
        <f t="shared" si="153"/>
        <v>0</v>
      </c>
      <c r="F2467" t="b">
        <f t="shared" si="156"/>
        <v>0</v>
      </c>
      <c r="G2467" t="b">
        <f t="shared" si="154"/>
        <v>0</v>
      </c>
      <c r="H2467" t="b">
        <f t="shared" si="155"/>
        <v>0</v>
      </c>
      <c r="J2467" t="s">
        <v>15</v>
      </c>
      <c r="K2467">
        <v>525</v>
      </c>
      <c r="L2467">
        <v>174</v>
      </c>
      <c r="N2467" t="s">
        <v>2474</v>
      </c>
      <c r="P2467" t="s">
        <v>17</v>
      </c>
      <c r="Q2467" t="s">
        <v>18</v>
      </c>
      <c r="R2467" t="s">
        <v>19</v>
      </c>
      <c r="T2467" t="s">
        <v>20</v>
      </c>
      <c r="U2467" t="s">
        <v>21</v>
      </c>
    </row>
    <row r="2468" spans="1:21">
      <c r="A2468">
        <v>2518382628</v>
      </c>
      <c r="B2468" s="3">
        <v>8</v>
      </c>
      <c r="C2468" s="3"/>
      <c r="D2468" t="s">
        <v>2476</v>
      </c>
      <c r="E2468" t="b">
        <f t="shared" si="153"/>
        <v>0</v>
      </c>
      <c r="F2468" t="b">
        <f t="shared" si="156"/>
        <v>0</v>
      </c>
      <c r="G2468" t="b">
        <f t="shared" si="154"/>
        <v>0</v>
      </c>
      <c r="H2468" t="b">
        <f t="shared" si="155"/>
        <v>0</v>
      </c>
      <c r="J2468" t="s">
        <v>32</v>
      </c>
      <c r="K2468">
        <v>909</v>
      </c>
      <c r="L2468">
        <v>302</v>
      </c>
      <c r="N2468" t="s">
        <v>2477</v>
      </c>
      <c r="P2468" t="s">
        <v>24</v>
      </c>
      <c r="Q2468" t="s">
        <v>25</v>
      </c>
      <c r="R2468" t="s">
        <v>19</v>
      </c>
      <c r="T2468" t="s">
        <v>20</v>
      </c>
      <c r="U2468" t="s">
        <v>21</v>
      </c>
    </row>
    <row r="2469" spans="1:21">
      <c r="A2469">
        <v>2518383347</v>
      </c>
      <c r="B2469" s="3">
        <v>4</v>
      </c>
      <c r="C2469" s="3"/>
      <c r="D2469" t="s">
        <v>2478</v>
      </c>
      <c r="E2469" t="b">
        <f t="shared" si="153"/>
        <v>0</v>
      </c>
      <c r="F2469" t="b">
        <f t="shared" si="156"/>
        <v>0</v>
      </c>
      <c r="G2469" t="b">
        <f t="shared" si="154"/>
        <v>0</v>
      </c>
      <c r="H2469" t="b">
        <f t="shared" si="155"/>
        <v>0</v>
      </c>
      <c r="J2469" t="s">
        <v>15</v>
      </c>
      <c r="K2469">
        <v>468</v>
      </c>
      <c r="L2469">
        <v>155</v>
      </c>
      <c r="N2469" t="s">
        <v>2477</v>
      </c>
      <c r="P2469" t="s">
        <v>17</v>
      </c>
      <c r="Q2469" t="s">
        <v>18</v>
      </c>
      <c r="R2469" t="s">
        <v>19</v>
      </c>
      <c r="T2469" t="s">
        <v>20</v>
      </c>
      <c r="U2469" t="s">
        <v>21</v>
      </c>
    </row>
    <row r="2470" spans="1:21">
      <c r="A2470">
        <v>2518384614</v>
      </c>
      <c r="B2470" s="3">
        <v>4</v>
      </c>
      <c r="C2470" s="3"/>
      <c r="D2470" t="s">
        <v>2522</v>
      </c>
      <c r="E2470" t="b">
        <f t="shared" si="153"/>
        <v>0</v>
      </c>
      <c r="F2470" t="b">
        <f t="shared" si="156"/>
        <v>0</v>
      </c>
      <c r="G2470" t="b">
        <f t="shared" si="154"/>
        <v>0</v>
      </c>
      <c r="H2470" t="b">
        <f t="shared" si="155"/>
        <v>0</v>
      </c>
      <c r="J2470" t="s">
        <v>15</v>
      </c>
      <c r="K2470">
        <v>468</v>
      </c>
      <c r="L2470">
        <v>155</v>
      </c>
      <c r="N2470" t="s">
        <v>2523</v>
      </c>
      <c r="P2470" t="s">
        <v>17</v>
      </c>
      <c r="Q2470" t="s">
        <v>18</v>
      </c>
      <c r="R2470" t="s">
        <v>19</v>
      </c>
      <c r="T2470" t="s">
        <v>20</v>
      </c>
      <c r="U2470" t="s">
        <v>21</v>
      </c>
    </row>
    <row r="2471" spans="1:21">
      <c r="A2471">
        <v>2518385843</v>
      </c>
      <c r="B2471" s="3">
        <v>8</v>
      </c>
      <c r="C2471" s="3"/>
      <c r="D2471" t="s">
        <v>2524</v>
      </c>
      <c r="E2471" t="b">
        <f t="shared" si="153"/>
        <v>0</v>
      </c>
      <c r="F2471" t="b">
        <f t="shared" si="156"/>
        <v>0</v>
      </c>
      <c r="G2471" t="b">
        <f t="shared" si="154"/>
        <v>0</v>
      </c>
      <c r="H2471" t="b">
        <f t="shared" si="155"/>
        <v>0</v>
      </c>
      <c r="J2471" t="s">
        <v>32</v>
      </c>
      <c r="K2471">
        <v>906</v>
      </c>
      <c r="L2471">
        <v>301</v>
      </c>
      <c r="N2471" t="s">
        <v>2523</v>
      </c>
      <c r="P2471" t="s">
        <v>24</v>
      </c>
      <c r="Q2471" t="s">
        <v>25</v>
      </c>
      <c r="R2471" t="s">
        <v>19</v>
      </c>
      <c r="T2471" t="s">
        <v>20</v>
      </c>
      <c r="U2471" t="s">
        <v>21</v>
      </c>
    </row>
    <row r="2472" spans="1:21">
      <c r="A2472">
        <v>2518388366</v>
      </c>
      <c r="B2472" s="3">
        <v>8</v>
      </c>
      <c r="C2472" s="3"/>
      <c r="D2472" t="s">
        <v>2546</v>
      </c>
      <c r="E2472" t="b">
        <f t="shared" si="153"/>
        <v>0</v>
      </c>
      <c r="F2472" t="b">
        <f t="shared" si="156"/>
        <v>0</v>
      </c>
      <c r="G2472" t="b">
        <f t="shared" si="154"/>
        <v>0</v>
      </c>
      <c r="H2472" t="b">
        <f t="shared" si="155"/>
        <v>0</v>
      </c>
      <c r="J2472" t="s">
        <v>32</v>
      </c>
      <c r="K2472">
        <v>909</v>
      </c>
      <c r="L2472">
        <v>302</v>
      </c>
      <c r="N2472" t="s">
        <v>2547</v>
      </c>
      <c r="P2472" t="s">
        <v>24</v>
      </c>
      <c r="Q2472" t="s">
        <v>25</v>
      </c>
      <c r="R2472" t="s">
        <v>19</v>
      </c>
      <c r="T2472" t="s">
        <v>20</v>
      </c>
      <c r="U2472" t="s">
        <v>21</v>
      </c>
    </row>
    <row r="2473" spans="1:21">
      <c r="A2473">
        <v>2518389272</v>
      </c>
      <c r="B2473" s="3">
        <v>4</v>
      </c>
      <c r="C2473" s="3"/>
      <c r="D2473" t="s">
        <v>2548</v>
      </c>
      <c r="E2473" t="b">
        <f t="shared" si="153"/>
        <v>0</v>
      </c>
      <c r="F2473" t="b">
        <f t="shared" si="156"/>
        <v>0</v>
      </c>
      <c r="G2473" t="b">
        <f t="shared" si="154"/>
        <v>0</v>
      </c>
      <c r="H2473" t="b">
        <f t="shared" si="155"/>
        <v>0</v>
      </c>
      <c r="J2473" t="s">
        <v>15</v>
      </c>
      <c r="K2473">
        <v>468</v>
      </c>
      <c r="L2473">
        <v>155</v>
      </c>
      <c r="N2473" t="s">
        <v>2547</v>
      </c>
      <c r="P2473" t="s">
        <v>17</v>
      </c>
      <c r="Q2473" t="s">
        <v>18</v>
      </c>
      <c r="R2473" t="s">
        <v>19</v>
      </c>
      <c r="T2473" t="s">
        <v>20</v>
      </c>
      <c r="U2473" t="s">
        <v>21</v>
      </c>
    </row>
    <row r="2474" spans="1:21">
      <c r="A2474">
        <v>2518392546</v>
      </c>
      <c r="B2474" s="3">
        <v>8</v>
      </c>
      <c r="C2474" s="3"/>
      <c r="D2474" t="s">
        <v>2435</v>
      </c>
      <c r="E2474" t="b">
        <f t="shared" si="153"/>
        <v>1</v>
      </c>
      <c r="F2474" t="b">
        <f t="shared" si="156"/>
        <v>0</v>
      </c>
      <c r="G2474" t="b">
        <f t="shared" si="154"/>
        <v>0</v>
      </c>
      <c r="H2474" t="b">
        <f t="shared" si="155"/>
        <v>0</v>
      </c>
      <c r="J2474" t="s">
        <v>36</v>
      </c>
      <c r="K2474">
        <v>2031</v>
      </c>
      <c r="L2474">
        <v>676</v>
      </c>
      <c r="N2474" t="s">
        <v>2436</v>
      </c>
      <c r="P2474" t="s">
        <v>37</v>
      </c>
      <c r="Q2474" t="s">
        <v>38</v>
      </c>
      <c r="R2474" t="s">
        <v>34</v>
      </c>
      <c r="T2474" t="s">
        <v>20</v>
      </c>
      <c r="U2474" t="s">
        <v>21</v>
      </c>
    </row>
    <row r="2475" spans="1:21">
      <c r="A2475">
        <v>2518395217</v>
      </c>
      <c r="B2475" s="3">
        <v>9</v>
      </c>
      <c r="C2475" s="3"/>
      <c r="D2475" t="s">
        <v>2437</v>
      </c>
      <c r="E2475" t="b">
        <f t="shared" si="153"/>
        <v>0</v>
      </c>
      <c r="F2475" t="b">
        <f t="shared" si="156"/>
        <v>0</v>
      </c>
      <c r="G2475" t="b">
        <f t="shared" si="154"/>
        <v>0</v>
      </c>
      <c r="H2475" t="b">
        <f t="shared" si="155"/>
        <v>0</v>
      </c>
      <c r="J2475" t="s">
        <v>32</v>
      </c>
      <c r="K2475">
        <v>1071</v>
      </c>
      <c r="L2475">
        <v>356</v>
      </c>
      <c r="N2475" t="s">
        <v>2436</v>
      </c>
      <c r="P2475" t="s">
        <v>24</v>
      </c>
      <c r="Q2475" t="s">
        <v>25</v>
      </c>
      <c r="R2475" t="s">
        <v>19</v>
      </c>
      <c r="T2475" t="s">
        <v>20</v>
      </c>
      <c r="U2475" t="s">
        <v>21</v>
      </c>
    </row>
    <row r="2476" spans="1:21">
      <c r="A2476">
        <v>2518399700</v>
      </c>
      <c r="B2476" s="3">
        <v>8</v>
      </c>
      <c r="C2476" s="3"/>
      <c r="D2476" t="s">
        <v>2442</v>
      </c>
      <c r="E2476" t="b">
        <f t="shared" si="153"/>
        <v>1</v>
      </c>
      <c r="F2476" t="b">
        <f t="shared" si="156"/>
        <v>0</v>
      </c>
      <c r="G2476" t="b">
        <f t="shared" si="154"/>
        <v>0</v>
      </c>
      <c r="H2476" t="b">
        <f t="shared" si="155"/>
        <v>0</v>
      </c>
      <c r="J2476" t="s">
        <v>36</v>
      </c>
      <c r="K2476">
        <v>2307</v>
      </c>
      <c r="L2476">
        <v>768</v>
      </c>
      <c r="N2476" t="s">
        <v>2443</v>
      </c>
      <c r="P2476" t="s">
        <v>37</v>
      </c>
      <c r="Q2476" t="s">
        <v>38</v>
      </c>
      <c r="R2476" t="s">
        <v>34</v>
      </c>
      <c r="T2476" t="s">
        <v>21</v>
      </c>
      <c r="U2476" t="s">
        <v>21</v>
      </c>
    </row>
    <row r="2477" spans="1:21">
      <c r="A2477">
        <v>2518404610</v>
      </c>
      <c r="B2477" s="3">
        <v>8</v>
      </c>
      <c r="C2477" s="3"/>
      <c r="D2477" t="s">
        <v>2516</v>
      </c>
      <c r="E2477" t="b">
        <f t="shared" si="153"/>
        <v>0</v>
      </c>
      <c r="F2477" t="b">
        <f t="shared" si="156"/>
        <v>0</v>
      </c>
      <c r="G2477" t="b">
        <f t="shared" si="154"/>
        <v>0</v>
      </c>
      <c r="H2477" t="b">
        <f t="shared" si="155"/>
        <v>0</v>
      </c>
      <c r="J2477" t="s">
        <v>32</v>
      </c>
      <c r="K2477">
        <v>894</v>
      </c>
      <c r="L2477">
        <v>297</v>
      </c>
      <c r="N2477" t="s">
        <v>2517</v>
      </c>
      <c r="P2477" t="s">
        <v>24</v>
      </c>
      <c r="Q2477" t="s">
        <v>25</v>
      </c>
      <c r="R2477" t="s">
        <v>19</v>
      </c>
      <c r="T2477" t="s">
        <v>20</v>
      </c>
      <c r="U2477" t="s">
        <v>21</v>
      </c>
    </row>
    <row r="2478" spans="1:21">
      <c r="A2478">
        <v>2518405238</v>
      </c>
      <c r="B2478" s="3">
        <v>4</v>
      </c>
      <c r="C2478" s="3"/>
      <c r="D2478" t="s">
        <v>2518</v>
      </c>
      <c r="E2478" t="b">
        <f t="shared" si="153"/>
        <v>0</v>
      </c>
      <c r="F2478" t="b">
        <f t="shared" si="156"/>
        <v>0</v>
      </c>
      <c r="G2478" t="b">
        <f t="shared" si="154"/>
        <v>0</v>
      </c>
      <c r="H2478" t="b">
        <f t="shared" si="155"/>
        <v>0</v>
      </c>
      <c r="J2478" t="s">
        <v>15</v>
      </c>
      <c r="K2478">
        <v>462</v>
      </c>
      <c r="L2478">
        <v>153</v>
      </c>
      <c r="N2478" t="s">
        <v>2517</v>
      </c>
      <c r="P2478" t="s">
        <v>17</v>
      </c>
      <c r="Q2478" t="s">
        <v>18</v>
      </c>
      <c r="R2478" t="s">
        <v>19</v>
      </c>
      <c r="T2478" t="s">
        <v>20</v>
      </c>
      <c r="U2478" t="s">
        <v>21</v>
      </c>
    </row>
    <row r="2479" spans="1:21">
      <c r="A2479">
        <v>2518443202</v>
      </c>
      <c r="B2479" s="3">
        <v>9</v>
      </c>
      <c r="C2479" s="3"/>
      <c r="D2479" t="s">
        <v>2269</v>
      </c>
      <c r="E2479" t="b">
        <f t="shared" si="153"/>
        <v>1</v>
      </c>
      <c r="F2479" t="b">
        <f t="shared" si="156"/>
        <v>0</v>
      </c>
      <c r="G2479" t="b">
        <f t="shared" si="154"/>
        <v>0</v>
      </c>
      <c r="H2479" t="b">
        <f t="shared" si="155"/>
        <v>0</v>
      </c>
      <c r="J2479" t="s">
        <v>32</v>
      </c>
      <c r="K2479">
        <v>1656</v>
      </c>
      <c r="L2479">
        <v>551</v>
      </c>
      <c r="N2479" t="s">
        <v>2270</v>
      </c>
      <c r="P2479" t="s">
        <v>24</v>
      </c>
      <c r="Q2479" t="s">
        <v>25</v>
      </c>
      <c r="R2479" t="s">
        <v>34</v>
      </c>
      <c r="T2479" t="s">
        <v>20</v>
      </c>
      <c r="U2479" t="s">
        <v>21</v>
      </c>
    </row>
    <row r="2480" spans="1:21">
      <c r="A2480">
        <v>2518443373</v>
      </c>
      <c r="B2480" s="3">
        <v>9</v>
      </c>
      <c r="C2480" s="3"/>
      <c r="D2480" t="s">
        <v>2271</v>
      </c>
      <c r="E2480" t="b">
        <f t="shared" si="153"/>
        <v>1</v>
      </c>
      <c r="F2480" t="b">
        <f t="shared" si="156"/>
        <v>0</v>
      </c>
      <c r="G2480" t="b">
        <f t="shared" si="154"/>
        <v>0</v>
      </c>
      <c r="H2480" t="b">
        <f t="shared" si="155"/>
        <v>0</v>
      </c>
      <c r="J2480" t="s">
        <v>32</v>
      </c>
      <c r="K2480">
        <v>1533</v>
      </c>
      <c r="L2480">
        <v>510</v>
      </c>
      <c r="N2480" t="s">
        <v>2270</v>
      </c>
      <c r="R2480" t="s">
        <v>34</v>
      </c>
      <c r="T2480" t="s">
        <v>21</v>
      </c>
      <c r="U2480" t="s">
        <v>21</v>
      </c>
    </row>
    <row r="2481" spans="1:21">
      <c r="A2481">
        <v>2518446842</v>
      </c>
      <c r="B2481" s="3">
        <v>16</v>
      </c>
      <c r="C2481" s="3"/>
      <c r="D2481" t="s">
        <v>2272</v>
      </c>
      <c r="E2481" t="b">
        <f t="shared" si="153"/>
        <v>0</v>
      </c>
      <c r="F2481" t="b">
        <f t="shared" si="156"/>
        <v>1</v>
      </c>
      <c r="G2481" t="b">
        <f t="shared" si="154"/>
        <v>0</v>
      </c>
      <c r="H2481" t="b">
        <f t="shared" si="155"/>
        <v>0</v>
      </c>
      <c r="J2481" t="s">
        <v>52</v>
      </c>
      <c r="K2481">
        <v>2013</v>
      </c>
      <c r="L2481">
        <v>670</v>
      </c>
      <c r="N2481" t="s">
        <v>2270</v>
      </c>
      <c r="P2481" t="s">
        <v>54</v>
      </c>
      <c r="Q2481" t="s">
        <v>18</v>
      </c>
      <c r="R2481" t="s">
        <v>55</v>
      </c>
      <c r="T2481" t="s">
        <v>20</v>
      </c>
      <c r="U2481" t="s">
        <v>21</v>
      </c>
    </row>
    <row r="2482" spans="1:21">
      <c r="A2482">
        <v>2518449702</v>
      </c>
      <c r="B2482" s="3">
        <v>9</v>
      </c>
      <c r="C2482" s="3"/>
      <c r="D2482" t="s">
        <v>2239</v>
      </c>
      <c r="E2482" t="b">
        <f t="shared" si="153"/>
        <v>1</v>
      </c>
      <c r="F2482" t="b">
        <f t="shared" si="156"/>
        <v>0</v>
      </c>
      <c r="G2482" t="b">
        <f t="shared" si="154"/>
        <v>0</v>
      </c>
      <c r="H2482" t="b">
        <f t="shared" si="155"/>
        <v>0</v>
      </c>
      <c r="J2482" t="s">
        <v>32</v>
      </c>
      <c r="K2482">
        <v>1656</v>
      </c>
      <c r="L2482">
        <v>551</v>
      </c>
      <c r="N2482" t="s">
        <v>2240</v>
      </c>
      <c r="P2482" t="s">
        <v>24</v>
      </c>
      <c r="Q2482" t="s">
        <v>25</v>
      </c>
      <c r="R2482" t="s">
        <v>34</v>
      </c>
      <c r="T2482" t="s">
        <v>20</v>
      </c>
      <c r="U2482" t="s">
        <v>21</v>
      </c>
    </row>
    <row r="2483" spans="1:21">
      <c r="A2483">
        <v>2518451400</v>
      </c>
      <c r="B2483" s="3">
        <v>16</v>
      </c>
      <c r="C2483" s="3"/>
      <c r="D2483" t="s">
        <v>2241</v>
      </c>
      <c r="E2483" t="b">
        <f t="shared" si="153"/>
        <v>0</v>
      </c>
      <c r="F2483" t="b">
        <f t="shared" si="156"/>
        <v>1</v>
      </c>
      <c r="G2483" t="b">
        <f t="shared" si="154"/>
        <v>0</v>
      </c>
      <c r="H2483" t="b">
        <f t="shared" si="155"/>
        <v>0</v>
      </c>
      <c r="J2483" t="s">
        <v>52</v>
      </c>
      <c r="K2483">
        <v>2013</v>
      </c>
      <c r="L2483">
        <v>670</v>
      </c>
      <c r="N2483" t="s">
        <v>2240</v>
      </c>
      <c r="P2483" t="s">
        <v>54</v>
      </c>
      <c r="Q2483" t="s">
        <v>18</v>
      </c>
      <c r="R2483" t="s">
        <v>55</v>
      </c>
      <c r="T2483" t="s">
        <v>20</v>
      </c>
      <c r="U2483" t="s">
        <v>21</v>
      </c>
    </row>
    <row r="2484" spans="1:21">
      <c r="A2484">
        <v>2518452969</v>
      </c>
      <c r="B2484" s="3">
        <v>9</v>
      </c>
      <c r="C2484" s="3"/>
      <c r="D2484" t="s">
        <v>2242</v>
      </c>
      <c r="E2484" t="b">
        <f t="shared" si="153"/>
        <v>1</v>
      </c>
      <c r="F2484" t="b">
        <f t="shared" si="156"/>
        <v>0</v>
      </c>
      <c r="G2484" t="b">
        <f t="shared" si="154"/>
        <v>0</v>
      </c>
      <c r="H2484" t="b">
        <f t="shared" si="155"/>
        <v>0</v>
      </c>
      <c r="J2484" t="s">
        <v>32</v>
      </c>
      <c r="K2484">
        <v>1533</v>
      </c>
      <c r="L2484">
        <v>510</v>
      </c>
      <c r="N2484" t="s">
        <v>2240</v>
      </c>
      <c r="R2484" t="s">
        <v>34</v>
      </c>
      <c r="T2484" t="s">
        <v>21</v>
      </c>
      <c r="U2484" t="s">
        <v>21</v>
      </c>
    </row>
    <row r="2485" spans="1:21">
      <c r="A2485">
        <v>2518456202</v>
      </c>
      <c r="B2485" s="3">
        <v>16</v>
      </c>
      <c r="C2485" s="3"/>
      <c r="D2485" t="s">
        <v>2243</v>
      </c>
      <c r="E2485" t="b">
        <f t="shared" si="153"/>
        <v>0</v>
      </c>
      <c r="F2485" t="b">
        <f t="shared" si="156"/>
        <v>1</v>
      </c>
      <c r="G2485" t="b">
        <f t="shared" si="154"/>
        <v>0</v>
      </c>
      <c r="H2485" t="b">
        <f t="shared" si="155"/>
        <v>0</v>
      </c>
      <c r="J2485" t="s">
        <v>52</v>
      </c>
      <c r="K2485">
        <v>2013</v>
      </c>
      <c r="L2485">
        <v>670</v>
      </c>
      <c r="N2485" t="s">
        <v>2244</v>
      </c>
      <c r="P2485" t="s">
        <v>54</v>
      </c>
      <c r="Q2485" t="s">
        <v>18</v>
      </c>
      <c r="R2485" t="s">
        <v>55</v>
      </c>
      <c r="T2485" t="s">
        <v>20</v>
      </c>
      <c r="U2485" t="s">
        <v>21</v>
      </c>
    </row>
    <row r="2486" spans="1:21">
      <c r="A2486">
        <v>2518457608</v>
      </c>
      <c r="B2486" s="3">
        <v>9</v>
      </c>
      <c r="C2486" s="3"/>
      <c r="D2486" t="s">
        <v>2245</v>
      </c>
      <c r="E2486" t="b">
        <f t="shared" si="153"/>
        <v>1</v>
      </c>
      <c r="F2486" t="b">
        <f t="shared" si="156"/>
        <v>0</v>
      </c>
      <c r="G2486" t="b">
        <f t="shared" si="154"/>
        <v>0</v>
      </c>
      <c r="H2486" t="b">
        <f t="shared" si="155"/>
        <v>0</v>
      </c>
      <c r="J2486" t="s">
        <v>32</v>
      </c>
      <c r="K2486">
        <v>1656</v>
      </c>
      <c r="L2486">
        <v>551</v>
      </c>
      <c r="N2486" t="s">
        <v>2244</v>
      </c>
      <c r="P2486" t="s">
        <v>24</v>
      </c>
      <c r="Q2486" t="s">
        <v>25</v>
      </c>
      <c r="R2486" t="s">
        <v>34</v>
      </c>
      <c r="T2486" t="s">
        <v>20</v>
      </c>
      <c r="U2486" t="s">
        <v>21</v>
      </c>
    </row>
    <row r="2487" spans="1:21">
      <c r="A2487">
        <v>2518458536</v>
      </c>
      <c r="B2487" s="3">
        <v>1</v>
      </c>
      <c r="C2487" s="3"/>
      <c r="D2487" t="s">
        <v>2246</v>
      </c>
      <c r="E2487" t="b">
        <f t="shared" si="153"/>
        <v>0</v>
      </c>
      <c r="F2487" t="b">
        <f t="shared" si="156"/>
        <v>0</v>
      </c>
      <c r="G2487" t="b">
        <f t="shared" si="154"/>
        <v>0</v>
      </c>
      <c r="H2487" t="b">
        <f t="shared" si="155"/>
        <v>0</v>
      </c>
      <c r="J2487" t="s">
        <v>282</v>
      </c>
      <c r="K2487">
        <v>204</v>
      </c>
      <c r="L2487">
        <v>67</v>
      </c>
      <c r="N2487" t="s">
        <v>2244</v>
      </c>
      <c r="R2487" t="s">
        <v>19</v>
      </c>
      <c r="T2487" t="s">
        <v>20</v>
      </c>
      <c r="U2487" t="s">
        <v>21</v>
      </c>
    </row>
    <row r="2488" spans="1:21">
      <c r="A2488">
        <v>2518458614</v>
      </c>
      <c r="B2488" s="3">
        <v>9</v>
      </c>
      <c r="C2488" s="3"/>
      <c r="D2488" t="s">
        <v>2247</v>
      </c>
      <c r="E2488" t="b">
        <f t="shared" si="153"/>
        <v>1</v>
      </c>
      <c r="F2488" t="b">
        <f t="shared" si="156"/>
        <v>0</v>
      </c>
      <c r="G2488" t="b">
        <f t="shared" si="154"/>
        <v>0</v>
      </c>
      <c r="H2488" t="b">
        <f t="shared" si="155"/>
        <v>0</v>
      </c>
      <c r="J2488" t="s">
        <v>32</v>
      </c>
      <c r="K2488">
        <v>1533</v>
      </c>
      <c r="L2488">
        <v>510</v>
      </c>
      <c r="N2488" t="s">
        <v>2244</v>
      </c>
      <c r="R2488" t="s">
        <v>34</v>
      </c>
      <c r="T2488" t="s">
        <v>21</v>
      </c>
      <c r="U2488" t="s">
        <v>21</v>
      </c>
    </row>
    <row r="2489" spans="1:21">
      <c r="A2489">
        <v>2518462681</v>
      </c>
      <c r="B2489" s="3">
        <v>16</v>
      </c>
      <c r="C2489" s="3"/>
      <c r="D2489" t="s">
        <v>2252</v>
      </c>
      <c r="E2489" t="b">
        <f t="shared" si="153"/>
        <v>0</v>
      </c>
      <c r="F2489" t="b">
        <f t="shared" si="156"/>
        <v>1</v>
      </c>
      <c r="G2489" t="b">
        <f t="shared" si="154"/>
        <v>0</v>
      </c>
      <c r="H2489" t="b">
        <f t="shared" si="155"/>
        <v>0</v>
      </c>
      <c r="J2489" t="s">
        <v>52</v>
      </c>
      <c r="K2489">
        <v>2013</v>
      </c>
      <c r="L2489">
        <v>670</v>
      </c>
      <c r="N2489" t="s">
        <v>2253</v>
      </c>
      <c r="P2489" t="s">
        <v>54</v>
      </c>
      <c r="Q2489" t="s">
        <v>18</v>
      </c>
      <c r="R2489" t="s">
        <v>55</v>
      </c>
      <c r="T2489" t="s">
        <v>20</v>
      </c>
      <c r="U2489" t="s">
        <v>21</v>
      </c>
    </row>
    <row r="2490" spans="1:21">
      <c r="A2490">
        <v>2518462753</v>
      </c>
      <c r="B2490" s="3">
        <v>9</v>
      </c>
      <c r="C2490" s="3"/>
      <c r="D2490" t="s">
        <v>2254</v>
      </c>
      <c r="E2490" t="b">
        <f t="shared" si="153"/>
        <v>1</v>
      </c>
      <c r="F2490" t="b">
        <f t="shared" si="156"/>
        <v>0</v>
      </c>
      <c r="G2490" t="b">
        <f t="shared" si="154"/>
        <v>0</v>
      </c>
      <c r="H2490" t="b">
        <f t="shared" si="155"/>
        <v>0</v>
      </c>
      <c r="J2490" t="s">
        <v>32</v>
      </c>
      <c r="K2490">
        <v>1656</v>
      </c>
      <c r="L2490">
        <v>551</v>
      </c>
      <c r="N2490" t="s">
        <v>2253</v>
      </c>
      <c r="P2490" t="s">
        <v>24</v>
      </c>
      <c r="Q2490" t="s">
        <v>25</v>
      </c>
      <c r="R2490" t="s">
        <v>34</v>
      </c>
      <c r="T2490" t="s">
        <v>20</v>
      </c>
      <c r="U2490" t="s">
        <v>21</v>
      </c>
    </row>
    <row r="2491" spans="1:21">
      <c r="A2491">
        <v>2518463454</v>
      </c>
      <c r="B2491" s="3">
        <v>16</v>
      </c>
      <c r="C2491" s="3"/>
      <c r="D2491" t="s">
        <v>2255</v>
      </c>
      <c r="E2491" t="b">
        <f t="shared" si="153"/>
        <v>0</v>
      </c>
      <c r="F2491" t="b">
        <f t="shared" si="156"/>
        <v>1</v>
      </c>
      <c r="G2491" t="b">
        <f t="shared" si="154"/>
        <v>0</v>
      </c>
      <c r="H2491" t="b">
        <f t="shared" si="155"/>
        <v>0</v>
      </c>
      <c r="J2491" t="s">
        <v>52</v>
      </c>
      <c r="K2491">
        <v>2013</v>
      </c>
      <c r="L2491">
        <v>670</v>
      </c>
      <c r="N2491" t="s">
        <v>2253</v>
      </c>
      <c r="P2491" t="s">
        <v>54</v>
      </c>
      <c r="Q2491" t="s">
        <v>18</v>
      </c>
      <c r="R2491" t="s">
        <v>55</v>
      </c>
      <c r="T2491" t="s">
        <v>20</v>
      </c>
      <c r="U2491" t="s">
        <v>21</v>
      </c>
    </row>
    <row r="2492" spans="1:21">
      <c r="A2492">
        <v>2518463866</v>
      </c>
      <c r="B2492" s="3">
        <v>9</v>
      </c>
      <c r="C2492" s="3"/>
      <c r="D2492" t="s">
        <v>2256</v>
      </c>
      <c r="E2492" t="b">
        <f t="shared" si="153"/>
        <v>1</v>
      </c>
      <c r="F2492" t="b">
        <f t="shared" si="156"/>
        <v>0</v>
      </c>
      <c r="G2492" t="b">
        <f t="shared" si="154"/>
        <v>0</v>
      </c>
      <c r="H2492" t="b">
        <f t="shared" si="155"/>
        <v>0</v>
      </c>
      <c r="J2492" t="s">
        <v>32</v>
      </c>
      <c r="K2492">
        <v>1539</v>
      </c>
      <c r="L2492">
        <v>512</v>
      </c>
      <c r="N2492" t="s">
        <v>2253</v>
      </c>
      <c r="R2492" t="s">
        <v>34</v>
      </c>
      <c r="T2492" t="s">
        <v>21</v>
      </c>
      <c r="U2492" t="s">
        <v>21</v>
      </c>
    </row>
    <row r="2493" spans="1:21">
      <c r="A2493">
        <v>2518464619</v>
      </c>
      <c r="B2493" s="3">
        <v>9</v>
      </c>
      <c r="C2493" s="3"/>
      <c r="D2493" t="s">
        <v>2261</v>
      </c>
      <c r="E2493" t="b">
        <f t="shared" si="153"/>
        <v>1</v>
      </c>
      <c r="F2493" t="b">
        <f t="shared" si="156"/>
        <v>0</v>
      </c>
      <c r="G2493" t="b">
        <f t="shared" si="154"/>
        <v>0</v>
      </c>
      <c r="H2493" t="b">
        <f t="shared" si="155"/>
        <v>0</v>
      </c>
      <c r="J2493" t="s">
        <v>32</v>
      </c>
      <c r="K2493">
        <v>1656</v>
      </c>
      <c r="L2493">
        <v>551</v>
      </c>
      <c r="N2493" t="s">
        <v>2262</v>
      </c>
      <c r="P2493" t="s">
        <v>24</v>
      </c>
      <c r="Q2493" t="s">
        <v>25</v>
      </c>
      <c r="R2493" t="s">
        <v>34</v>
      </c>
      <c r="T2493" t="s">
        <v>20</v>
      </c>
      <c r="U2493" t="s">
        <v>21</v>
      </c>
    </row>
    <row r="2494" spans="1:21">
      <c r="A2494">
        <v>2518464686</v>
      </c>
      <c r="B2494" s="3">
        <v>9</v>
      </c>
      <c r="C2494" s="3"/>
      <c r="D2494" t="s">
        <v>2263</v>
      </c>
      <c r="E2494" t="b">
        <f t="shared" si="153"/>
        <v>1</v>
      </c>
      <c r="F2494" t="b">
        <f t="shared" si="156"/>
        <v>0</v>
      </c>
      <c r="G2494" t="b">
        <f t="shared" si="154"/>
        <v>0</v>
      </c>
      <c r="H2494" t="b">
        <f t="shared" si="155"/>
        <v>0</v>
      </c>
      <c r="J2494" t="s">
        <v>32</v>
      </c>
      <c r="K2494">
        <v>1539</v>
      </c>
      <c r="L2494">
        <v>512</v>
      </c>
      <c r="N2494" t="s">
        <v>2262</v>
      </c>
      <c r="R2494" t="s">
        <v>34</v>
      </c>
      <c r="T2494" t="s">
        <v>21</v>
      </c>
      <c r="U2494" t="s">
        <v>21</v>
      </c>
    </row>
    <row r="2495" spans="1:21">
      <c r="A2495">
        <v>2518467730</v>
      </c>
      <c r="B2495" s="3">
        <v>16</v>
      </c>
      <c r="C2495" s="3"/>
      <c r="D2495" t="s">
        <v>2264</v>
      </c>
      <c r="E2495" t="b">
        <f t="shared" si="153"/>
        <v>0</v>
      </c>
      <c r="F2495" t="b">
        <f t="shared" si="156"/>
        <v>1</v>
      </c>
      <c r="G2495" t="b">
        <f t="shared" si="154"/>
        <v>0</v>
      </c>
      <c r="H2495" t="b">
        <f t="shared" si="155"/>
        <v>0</v>
      </c>
      <c r="J2495" t="s">
        <v>52</v>
      </c>
      <c r="K2495">
        <v>2013</v>
      </c>
      <c r="L2495">
        <v>670</v>
      </c>
      <c r="N2495" t="s">
        <v>2262</v>
      </c>
      <c r="P2495" t="s">
        <v>54</v>
      </c>
      <c r="Q2495" t="s">
        <v>18</v>
      </c>
      <c r="R2495" t="s">
        <v>55</v>
      </c>
      <c r="T2495" t="s">
        <v>20</v>
      </c>
      <c r="U2495" t="s">
        <v>21</v>
      </c>
    </row>
    <row r="2496" spans="1:21">
      <c r="A2496">
        <v>2518472159</v>
      </c>
      <c r="B2496" s="3">
        <v>16</v>
      </c>
      <c r="C2496" s="3"/>
      <c r="D2496" t="s">
        <v>2277</v>
      </c>
      <c r="E2496" t="b">
        <f t="shared" si="153"/>
        <v>0</v>
      </c>
      <c r="F2496" t="b">
        <f t="shared" si="156"/>
        <v>1</v>
      </c>
      <c r="G2496" t="b">
        <f t="shared" si="154"/>
        <v>0</v>
      </c>
      <c r="H2496" t="b">
        <f t="shared" si="155"/>
        <v>0</v>
      </c>
      <c r="J2496" t="s">
        <v>52</v>
      </c>
      <c r="K2496">
        <v>2013</v>
      </c>
      <c r="L2496">
        <v>670</v>
      </c>
      <c r="N2496" t="s">
        <v>2278</v>
      </c>
      <c r="P2496" t="s">
        <v>54</v>
      </c>
      <c r="Q2496" t="s">
        <v>18</v>
      </c>
      <c r="R2496" t="s">
        <v>55</v>
      </c>
      <c r="T2496" t="s">
        <v>20</v>
      </c>
      <c r="U2496" t="s">
        <v>21</v>
      </c>
    </row>
    <row r="2497" spans="1:21">
      <c r="A2497">
        <v>2518473406</v>
      </c>
      <c r="B2497" s="3">
        <v>9</v>
      </c>
      <c r="C2497" s="3"/>
      <c r="D2497" t="s">
        <v>2279</v>
      </c>
      <c r="E2497" t="b">
        <f t="shared" si="153"/>
        <v>1</v>
      </c>
      <c r="F2497" t="b">
        <f t="shared" si="156"/>
        <v>0</v>
      </c>
      <c r="G2497" t="b">
        <f t="shared" si="154"/>
        <v>0</v>
      </c>
      <c r="H2497" t="b">
        <f t="shared" si="155"/>
        <v>0</v>
      </c>
      <c r="J2497" t="s">
        <v>32</v>
      </c>
      <c r="K2497">
        <v>1656</v>
      </c>
      <c r="L2497">
        <v>551</v>
      </c>
      <c r="N2497" t="s">
        <v>2278</v>
      </c>
      <c r="P2497" t="s">
        <v>24</v>
      </c>
      <c r="Q2497" t="s">
        <v>25</v>
      </c>
      <c r="R2497" t="s">
        <v>34</v>
      </c>
      <c r="T2497" t="s">
        <v>20</v>
      </c>
      <c r="U2497" t="s">
        <v>21</v>
      </c>
    </row>
    <row r="2498" spans="1:21">
      <c r="A2498">
        <v>2518474131</v>
      </c>
      <c r="B2498" s="3">
        <v>9</v>
      </c>
      <c r="C2498" s="3"/>
      <c r="D2498" t="s">
        <v>2280</v>
      </c>
      <c r="E2498" t="b">
        <f t="shared" si="153"/>
        <v>1</v>
      </c>
      <c r="F2498" t="b">
        <f t="shared" si="156"/>
        <v>0</v>
      </c>
      <c r="G2498" t="b">
        <f t="shared" si="154"/>
        <v>0</v>
      </c>
      <c r="H2498" t="b">
        <f t="shared" si="155"/>
        <v>0</v>
      </c>
      <c r="J2498" t="s">
        <v>32</v>
      </c>
      <c r="K2498">
        <v>1539</v>
      </c>
      <c r="L2498">
        <v>512</v>
      </c>
      <c r="N2498" t="s">
        <v>2278</v>
      </c>
      <c r="R2498" t="s">
        <v>34</v>
      </c>
      <c r="T2498" t="s">
        <v>21</v>
      </c>
      <c r="U2498" t="s">
        <v>21</v>
      </c>
    </row>
    <row r="2499" spans="1:21">
      <c r="A2499">
        <v>2518481126</v>
      </c>
      <c r="B2499" s="3">
        <v>9</v>
      </c>
      <c r="C2499" s="3"/>
      <c r="D2499" t="s">
        <v>2289</v>
      </c>
      <c r="E2499" t="b">
        <f t="shared" ref="E2499:E2562" si="157">ISNUMBER(SEARCH("pfam04234",R2499))</f>
        <v>1</v>
      </c>
      <c r="F2499" t="b">
        <f t="shared" si="156"/>
        <v>0</v>
      </c>
      <c r="G2499" t="b">
        <f t="shared" ref="G2499:G2562" si="158">ISNUMBER(SEARCH("pfam13442",R2499))</f>
        <v>0</v>
      </c>
      <c r="H2499" t="b">
        <f t="shared" ref="H2499:H2562" si="159">ISNUMBER(SEARCH("pfam13115",R2499))</f>
        <v>0</v>
      </c>
      <c r="J2499" t="s">
        <v>32</v>
      </c>
      <c r="K2499">
        <v>1656</v>
      </c>
      <c r="L2499">
        <v>551</v>
      </c>
      <c r="N2499" t="s">
        <v>2290</v>
      </c>
      <c r="P2499" t="s">
        <v>24</v>
      </c>
      <c r="Q2499" t="s">
        <v>25</v>
      </c>
      <c r="R2499" t="s">
        <v>34</v>
      </c>
      <c r="T2499" t="s">
        <v>20</v>
      </c>
      <c r="U2499" t="s">
        <v>21</v>
      </c>
    </row>
    <row r="2500" spans="1:21">
      <c r="A2500">
        <v>2518481189</v>
      </c>
      <c r="B2500" s="3">
        <v>9</v>
      </c>
      <c r="C2500" s="3"/>
      <c r="D2500" t="s">
        <v>2291</v>
      </c>
      <c r="E2500" t="b">
        <f t="shared" si="157"/>
        <v>1</v>
      </c>
      <c r="F2500" t="b">
        <f t="shared" si="156"/>
        <v>0</v>
      </c>
      <c r="G2500" t="b">
        <f t="shared" si="158"/>
        <v>0</v>
      </c>
      <c r="H2500" t="b">
        <f t="shared" si="159"/>
        <v>0</v>
      </c>
      <c r="J2500" t="s">
        <v>32</v>
      </c>
      <c r="K2500">
        <v>1533</v>
      </c>
      <c r="L2500">
        <v>510</v>
      </c>
      <c r="N2500" t="s">
        <v>2290</v>
      </c>
      <c r="R2500" t="s">
        <v>34</v>
      </c>
      <c r="T2500" t="s">
        <v>21</v>
      </c>
      <c r="U2500" t="s">
        <v>21</v>
      </c>
    </row>
    <row r="2501" spans="1:21">
      <c r="A2501">
        <v>2518484738</v>
      </c>
      <c r="B2501" s="3">
        <v>16</v>
      </c>
      <c r="C2501" s="3"/>
      <c r="D2501" t="s">
        <v>2292</v>
      </c>
      <c r="E2501" t="b">
        <f t="shared" si="157"/>
        <v>0</v>
      </c>
      <c r="F2501" t="b">
        <f t="shared" si="156"/>
        <v>1</v>
      </c>
      <c r="G2501" t="b">
        <f t="shared" si="158"/>
        <v>0</v>
      </c>
      <c r="H2501" t="b">
        <f t="shared" si="159"/>
        <v>0</v>
      </c>
      <c r="J2501" t="s">
        <v>52</v>
      </c>
      <c r="K2501">
        <v>2013</v>
      </c>
      <c r="L2501">
        <v>670</v>
      </c>
      <c r="N2501" t="s">
        <v>2290</v>
      </c>
      <c r="P2501" t="s">
        <v>54</v>
      </c>
      <c r="Q2501" t="s">
        <v>18</v>
      </c>
      <c r="R2501" t="s">
        <v>55</v>
      </c>
      <c r="T2501" t="s">
        <v>20</v>
      </c>
      <c r="U2501" t="s">
        <v>21</v>
      </c>
    </row>
    <row r="2502" spans="1:21">
      <c r="A2502">
        <v>2518489295</v>
      </c>
      <c r="B2502" s="3">
        <v>9</v>
      </c>
      <c r="C2502" s="3"/>
      <c r="D2502" t="s">
        <v>2301</v>
      </c>
      <c r="E2502" t="b">
        <f t="shared" si="157"/>
        <v>1</v>
      </c>
      <c r="F2502" t="b">
        <f t="shared" si="156"/>
        <v>0</v>
      </c>
      <c r="G2502" t="b">
        <f t="shared" si="158"/>
        <v>0</v>
      </c>
      <c r="H2502" t="b">
        <f t="shared" si="159"/>
        <v>0</v>
      </c>
      <c r="J2502" t="s">
        <v>32</v>
      </c>
      <c r="K2502">
        <v>1656</v>
      </c>
      <c r="L2502">
        <v>551</v>
      </c>
      <c r="N2502" t="s">
        <v>2302</v>
      </c>
      <c r="P2502" t="s">
        <v>24</v>
      </c>
      <c r="Q2502" t="s">
        <v>25</v>
      </c>
      <c r="R2502" t="s">
        <v>34</v>
      </c>
      <c r="T2502" t="s">
        <v>20</v>
      </c>
      <c r="U2502" t="s">
        <v>21</v>
      </c>
    </row>
    <row r="2503" spans="1:21">
      <c r="A2503">
        <v>2518489356</v>
      </c>
      <c r="B2503" s="3">
        <v>9</v>
      </c>
      <c r="C2503" s="3"/>
      <c r="D2503" t="s">
        <v>2303</v>
      </c>
      <c r="E2503" t="b">
        <f t="shared" si="157"/>
        <v>1</v>
      </c>
      <c r="F2503" t="b">
        <f t="shared" si="156"/>
        <v>0</v>
      </c>
      <c r="G2503" t="b">
        <f t="shared" si="158"/>
        <v>0</v>
      </c>
      <c r="H2503" t="b">
        <f t="shared" si="159"/>
        <v>0</v>
      </c>
      <c r="J2503" t="s">
        <v>32</v>
      </c>
      <c r="K2503">
        <v>1539</v>
      </c>
      <c r="L2503">
        <v>512</v>
      </c>
      <c r="N2503" t="s">
        <v>2302</v>
      </c>
      <c r="R2503" t="s">
        <v>34</v>
      </c>
      <c r="T2503" t="s">
        <v>21</v>
      </c>
      <c r="U2503" t="s">
        <v>21</v>
      </c>
    </row>
    <row r="2504" spans="1:21">
      <c r="A2504">
        <v>2518490503</v>
      </c>
      <c r="B2504" s="3">
        <v>16</v>
      </c>
      <c r="C2504" s="3"/>
      <c r="D2504" t="s">
        <v>2304</v>
      </c>
      <c r="E2504" t="b">
        <f t="shared" si="157"/>
        <v>0</v>
      </c>
      <c r="F2504" t="b">
        <f t="shared" si="156"/>
        <v>1</v>
      </c>
      <c r="G2504" t="b">
        <f t="shared" si="158"/>
        <v>0</v>
      </c>
      <c r="H2504" t="b">
        <f t="shared" si="159"/>
        <v>0</v>
      </c>
      <c r="J2504" t="s">
        <v>52</v>
      </c>
      <c r="K2504">
        <v>2013</v>
      </c>
      <c r="L2504">
        <v>670</v>
      </c>
      <c r="N2504" t="s">
        <v>2302</v>
      </c>
      <c r="P2504" t="s">
        <v>54</v>
      </c>
      <c r="Q2504" t="s">
        <v>18</v>
      </c>
      <c r="R2504" t="s">
        <v>55</v>
      </c>
      <c r="T2504" t="s">
        <v>20</v>
      </c>
      <c r="U2504" t="s">
        <v>21</v>
      </c>
    </row>
    <row r="2505" spans="1:21">
      <c r="A2505">
        <v>2518492808</v>
      </c>
      <c r="B2505" s="3">
        <v>9</v>
      </c>
      <c r="C2505" s="3"/>
      <c r="D2505" t="s">
        <v>2305</v>
      </c>
      <c r="E2505" t="b">
        <f t="shared" si="157"/>
        <v>1</v>
      </c>
      <c r="F2505" t="b">
        <f t="shared" si="156"/>
        <v>0</v>
      </c>
      <c r="G2505" t="b">
        <f t="shared" si="158"/>
        <v>0</v>
      </c>
      <c r="H2505" t="b">
        <f t="shared" si="159"/>
        <v>0</v>
      </c>
      <c r="J2505" t="s">
        <v>32</v>
      </c>
      <c r="K2505">
        <v>1656</v>
      </c>
      <c r="L2505">
        <v>551</v>
      </c>
      <c r="N2505" t="s">
        <v>2306</v>
      </c>
      <c r="P2505" t="s">
        <v>24</v>
      </c>
      <c r="Q2505" t="s">
        <v>25</v>
      </c>
      <c r="R2505" t="s">
        <v>34</v>
      </c>
      <c r="T2505" t="s">
        <v>20</v>
      </c>
      <c r="U2505" t="s">
        <v>21</v>
      </c>
    </row>
    <row r="2506" spans="1:21">
      <c r="A2506">
        <v>2518492891</v>
      </c>
      <c r="B2506" s="3">
        <v>9</v>
      </c>
      <c r="C2506" s="3"/>
      <c r="D2506" t="s">
        <v>2307</v>
      </c>
      <c r="E2506" t="b">
        <f t="shared" si="157"/>
        <v>1</v>
      </c>
      <c r="F2506" t="b">
        <f t="shared" si="156"/>
        <v>0</v>
      </c>
      <c r="G2506" t="b">
        <f t="shared" si="158"/>
        <v>0</v>
      </c>
      <c r="H2506" t="b">
        <f t="shared" si="159"/>
        <v>0</v>
      </c>
      <c r="J2506" t="s">
        <v>32</v>
      </c>
      <c r="K2506">
        <v>1539</v>
      </c>
      <c r="L2506">
        <v>512</v>
      </c>
      <c r="N2506" t="s">
        <v>2306</v>
      </c>
      <c r="R2506" t="s">
        <v>34</v>
      </c>
      <c r="T2506" t="s">
        <v>21</v>
      </c>
      <c r="U2506" t="s">
        <v>21</v>
      </c>
    </row>
    <row r="2507" spans="1:21">
      <c r="A2507">
        <v>2518495189</v>
      </c>
      <c r="B2507" s="3">
        <v>16</v>
      </c>
      <c r="C2507" s="3"/>
      <c r="D2507" t="s">
        <v>2308</v>
      </c>
      <c r="E2507" t="b">
        <f t="shared" si="157"/>
        <v>0</v>
      </c>
      <c r="F2507" t="b">
        <f t="shared" si="156"/>
        <v>1</v>
      </c>
      <c r="G2507" t="b">
        <f t="shared" si="158"/>
        <v>0</v>
      </c>
      <c r="H2507" t="b">
        <f t="shared" si="159"/>
        <v>0</v>
      </c>
      <c r="J2507" t="s">
        <v>52</v>
      </c>
      <c r="K2507">
        <v>2013</v>
      </c>
      <c r="L2507">
        <v>670</v>
      </c>
      <c r="N2507" t="s">
        <v>2306</v>
      </c>
      <c r="P2507" t="s">
        <v>54</v>
      </c>
      <c r="Q2507" t="s">
        <v>18</v>
      </c>
      <c r="R2507" t="s">
        <v>55</v>
      </c>
      <c r="T2507" t="s">
        <v>20</v>
      </c>
      <c r="U2507" t="s">
        <v>21</v>
      </c>
    </row>
    <row r="2508" spans="1:21">
      <c r="A2508">
        <v>2518500279</v>
      </c>
      <c r="B2508" s="3">
        <v>9</v>
      </c>
      <c r="C2508" s="3"/>
      <c r="D2508" t="s">
        <v>2316</v>
      </c>
      <c r="E2508" t="b">
        <f t="shared" si="157"/>
        <v>1</v>
      </c>
      <c r="F2508" t="b">
        <f t="shared" si="156"/>
        <v>0</v>
      </c>
      <c r="G2508" t="b">
        <f t="shared" si="158"/>
        <v>0</v>
      </c>
      <c r="H2508" t="b">
        <f t="shared" si="159"/>
        <v>0</v>
      </c>
      <c r="J2508" t="s">
        <v>32</v>
      </c>
      <c r="K2508">
        <v>1656</v>
      </c>
      <c r="L2508">
        <v>551</v>
      </c>
      <c r="N2508" t="s">
        <v>2317</v>
      </c>
      <c r="P2508" t="s">
        <v>24</v>
      </c>
      <c r="Q2508" t="s">
        <v>25</v>
      </c>
      <c r="R2508" t="s">
        <v>34</v>
      </c>
      <c r="T2508" t="s">
        <v>20</v>
      </c>
      <c r="U2508" t="s">
        <v>21</v>
      </c>
    </row>
    <row r="2509" spans="1:21">
      <c r="A2509">
        <v>2518500884</v>
      </c>
      <c r="B2509" s="3">
        <v>16</v>
      </c>
      <c r="C2509" s="3"/>
      <c r="D2509" t="s">
        <v>2318</v>
      </c>
      <c r="E2509" t="b">
        <f t="shared" si="157"/>
        <v>0</v>
      </c>
      <c r="F2509" t="b">
        <f t="shared" si="156"/>
        <v>1</v>
      </c>
      <c r="G2509" t="b">
        <f t="shared" si="158"/>
        <v>0</v>
      </c>
      <c r="H2509" t="b">
        <f t="shared" si="159"/>
        <v>0</v>
      </c>
      <c r="J2509" t="s">
        <v>52</v>
      </c>
      <c r="K2509">
        <v>2013</v>
      </c>
      <c r="L2509">
        <v>670</v>
      </c>
      <c r="N2509" t="s">
        <v>2317</v>
      </c>
      <c r="P2509" t="s">
        <v>54</v>
      </c>
      <c r="Q2509" t="s">
        <v>18</v>
      </c>
      <c r="R2509" t="s">
        <v>55</v>
      </c>
      <c r="T2509" t="s">
        <v>20</v>
      </c>
      <c r="U2509" t="s">
        <v>21</v>
      </c>
    </row>
    <row r="2510" spans="1:21">
      <c r="A2510">
        <v>2518503122</v>
      </c>
      <c r="B2510" s="3">
        <v>9</v>
      </c>
      <c r="C2510" s="3"/>
      <c r="D2510" t="s">
        <v>2319</v>
      </c>
      <c r="E2510" t="b">
        <f t="shared" si="157"/>
        <v>1</v>
      </c>
      <c r="F2510" t="b">
        <f t="shared" si="156"/>
        <v>0</v>
      </c>
      <c r="G2510" t="b">
        <f t="shared" si="158"/>
        <v>0</v>
      </c>
      <c r="H2510" t="b">
        <f t="shared" si="159"/>
        <v>0</v>
      </c>
      <c r="J2510" t="s">
        <v>32</v>
      </c>
      <c r="K2510">
        <v>1656</v>
      </c>
      <c r="L2510">
        <v>551</v>
      </c>
      <c r="N2510" t="s">
        <v>2320</v>
      </c>
      <c r="P2510" t="s">
        <v>24</v>
      </c>
      <c r="Q2510" t="s">
        <v>25</v>
      </c>
      <c r="R2510" t="s">
        <v>34</v>
      </c>
      <c r="T2510" t="s">
        <v>20</v>
      </c>
      <c r="U2510" t="s">
        <v>21</v>
      </c>
    </row>
    <row r="2511" spans="1:21">
      <c r="A2511">
        <v>2518505535</v>
      </c>
      <c r="B2511" s="3">
        <v>16</v>
      </c>
      <c r="C2511" s="3"/>
      <c r="D2511" t="s">
        <v>2321</v>
      </c>
      <c r="E2511" t="b">
        <f t="shared" si="157"/>
        <v>0</v>
      </c>
      <c r="F2511" t="b">
        <f t="shared" si="156"/>
        <v>1</v>
      </c>
      <c r="G2511" t="b">
        <f t="shared" si="158"/>
        <v>0</v>
      </c>
      <c r="H2511" t="b">
        <f t="shared" si="159"/>
        <v>0</v>
      </c>
      <c r="J2511" t="s">
        <v>52</v>
      </c>
      <c r="K2511">
        <v>2013</v>
      </c>
      <c r="L2511">
        <v>670</v>
      </c>
      <c r="N2511" t="s">
        <v>2320</v>
      </c>
      <c r="P2511" t="s">
        <v>54</v>
      </c>
      <c r="Q2511" t="s">
        <v>18</v>
      </c>
      <c r="R2511" t="s">
        <v>55</v>
      </c>
      <c r="T2511" t="s">
        <v>20</v>
      </c>
      <c r="U2511" t="s">
        <v>21</v>
      </c>
    </row>
    <row r="2512" spans="1:21">
      <c r="A2512">
        <v>2518507467</v>
      </c>
      <c r="B2512" s="3">
        <v>9</v>
      </c>
      <c r="C2512" s="3"/>
      <c r="D2512" t="s">
        <v>2322</v>
      </c>
      <c r="E2512" t="b">
        <f t="shared" si="157"/>
        <v>1</v>
      </c>
      <c r="F2512" t="b">
        <f t="shared" si="156"/>
        <v>0</v>
      </c>
      <c r="G2512" t="b">
        <f t="shared" si="158"/>
        <v>0</v>
      </c>
      <c r="H2512" t="b">
        <f t="shared" si="159"/>
        <v>0</v>
      </c>
      <c r="J2512" t="s">
        <v>32</v>
      </c>
      <c r="K2512">
        <v>1656</v>
      </c>
      <c r="L2512">
        <v>551</v>
      </c>
      <c r="N2512" t="s">
        <v>2323</v>
      </c>
      <c r="P2512" t="s">
        <v>24</v>
      </c>
      <c r="Q2512" t="s">
        <v>25</v>
      </c>
      <c r="R2512" t="s">
        <v>34</v>
      </c>
      <c r="T2512" t="s">
        <v>20</v>
      </c>
      <c r="U2512" t="s">
        <v>21</v>
      </c>
    </row>
    <row r="2513" spans="1:21">
      <c r="A2513">
        <v>2518508575</v>
      </c>
      <c r="B2513" s="3">
        <v>16</v>
      </c>
      <c r="C2513" s="3"/>
      <c r="D2513" t="s">
        <v>2324</v>
      </c>
      <c r="E2513" t="b">
        <f t="shared" si="157"/>
        <v>0</v>
      </c>
      <c r="F2513" t="b">
        <f t="shared" si="156"/>
        <v>1</v>
      </c>
      <c r="G2513" t="b">
        <f t="shared" si="158"/>
        <v>0</v>
      </c>
      <c r="H2513" t="b">
        <f t="shared" si="159"/>
        <v>0</v>
      </c>
      <c r="J2513" t="s">
        <v>52</v>
      </c>
      <c r="K2513">
        <v>2013</v>
      </c>
      <c r="L2513">
        <v>670</v>
      </c>
      <c r="N2513" t="s">
        <v>2323</v>
      </c>
      <c r="P2513" t="s">
        <v>54</v>
      </c>
      <c r="Q2513" t="s">
        <v>18</v>
      </c>
      <c r="R2513" t="s">
        <v>55</v>
      </c>
      <c r="T2513" t="s">
        <v>20</v>
      </c>
      <c r="U2513" t="s">
        <v>21</v>
      </c>
    </row>
    <row r="2514" spans="1:21">
      <c r="A2514">
        <v>2518513962</v>
      </c>
      <c r="B2514" s="3">
        <v>9</v>
      </c>
      <c r="C2514" s="3"/>
      <c r="D2514" t="s">
        <v>2451</v>
      </c>
      <c r="E2514" t="b">
        <f t="shared" si="157"/>
        <v>1</v>
      </c>
      <c r="F2514" t="b">
        <f t="shared" si="156"/>
        <v>0</v>
      </c>
      <c r="G2514" t="b">
        <f t="shared" si="158"/>
        <v>0</v>
      </c>
      <c r="H2514" t="b">
        <f t="shared" si="159"/>
        <v>0</v>
      </c>
      <c r="J2514" t="s">
        <v>36</v>
      </c>
      <c r="K2514">
        <v>2142</v>
      </c>
      <c r="L2514">
        <v>713</v>
      </c>
      <c r="N2514" t="s">
        <v>2452</v>
      </c>
      <c r="P2514" t="s">
        <v>37</v>
      </c>
      <c r="Q2514" t="s">
        <v>38</v>
      </c>
      <c r="R2514" t="s">
        <v>34</v>
      </c>
      <c r="T2514" t="s">
        <v>20</v>
      </c>
      <c r="U2514" t="s">
        <v>21</v>
      </c>
    </row>
    <row r="2515" spans="1:21">
      <c r="A2515">
        <v>2518564094</v>
      </c>
      <c r="B2515" s="3">
        <v>8</v>
      </c>
      <c r="C2515" s="3"/>
      <c r="D2515" t="s">
        <v>2198</v>
      </c>
      <c r="E2515" t="b">
        <f t="shared" si="157"/>
        <v>0</v>
      </c>
      <c r="F2515" t="b">
        <f t="shared" si="156"/>
        <v>0</v>
      </c>
      <c r="G2515" t="b">
        <f t="shared" si="158"/>
        <v>0</v>
      </c>
      <c r="H2515" t="b">
        <f t="shared" si="159"/>
        <v>0</v>
      </c>
      <c r="J2515" t="s">
        <v>32</v>
      </c>
      <c r="K2515">
        <v>930</v>
      </c>
      <c r="L2515">
        <v>309</v>
      </c>
      <c r="N2515" t="s">
        <v>2199</v>
      </c>
      <c r="P2515" t="s">
        <v>24</v>
      </c>
      <c r="Q2515" t="s">
        <v>25</v>
      </c>
      <c r="R2515" t="s">
        <v>19</v>
      </c>
      <c r="T2515" t="s">
        <v>20</v>
      </c>
      <c r="U2515" t="s">
        <v>21</v>
      </c>
    </row>
    <row r="2516" spans="1:21">
      <c r="A2516">
        <v>2518615933</v>
      </c>
      <c r="B2516" s="3">
        <v>16</v>
      </c>
      <c r="C2516" s="3"/>
      <c r="D2516" t="s">
        <v>1774</v>
      </c>
      <c r="E2516" t="b">
        <f t="shared" si="157"/>
        <v>0</v>
      </c>
      <c r="F2516" t="b">
        <f t="shared" si="156"/>
        <v>1</v>
      </c>
      <c r="G2516" t="b">
        <f t="shared" si="158"/>
        <v>0</v>
      </c>
      <c r="H2516" t="b">
        <f t="shared" si="159"/>
        <v>0</v>
      </c>
      <c r="J2516" t="s">
        <v>52</v>
      </c>
      <c r="K2516">
        <v>1773</v>
      </c>
      <c r="L2516">
        <v>590</v>
      </c>
      <c r="N2516" t="s">
        <v>1775</v>
      </c>
      <c r="P2516" t="s">
        <v>54</v>
      </c>
      <c r="Q2516" t="s">
        <v>18</v>
      </c>
      <c r="R2516" t="s">
        <v>55</v>
      </c>
      <c r="T2516" t="s">
        <v>20</v>
      </c>
      <c r="U2516" t="s">
        <v>21</v>
      </c>
    </row>
    <row r="2517" spans="1:21">
      <c r="A2517">
        <v>2518618191</v>
      </c>
      <c r="B2517" s="3">
        <v>16</v>
      </c>
      <c r="C2517" s="3"/>
      <c r="D2517" t="s">
        <v>1776</v>
      </c>
      <c r="E2517" t="b">
        <f t="shared" si="157"/>
        <v>0</v>
      </c>
      <c r="F2517" t="b">
        <f t="shared" si="156"/>
        <v>1</v>
      </c>
      <c r="G2517" t="b">
        <f t="shared" si="158"/>
        <v>0</v>
      </c>
      <c r="H2517" t="b">
        <f t="shared" si="159"/>
        <v>0</v>
      </c>
      <c r="J2517" t="s">
        <v>52</v>
      </c>
      <c r="K2517">
        <v>2076</v>
      </c>
      <c r="L2517">
        <v>691</v>
      </c>
      <c r="N2517" t="s">
        <v>1775</v>
      </c>
      <c r="P2517" t="s">
        <v>54</v>
      </c>
      <c r="Q2517" t="s">
        <v>18</v>
      </c>
      <c r="R2517" t="s">
        <v>55</v>
      </c>
      <c r="T2517" t="s">
        <v>20</v>
      </c>
      <c r="U2517" t="s">
        <v>21</v>
      </c>
    </row>
    <row r="2518" spans="1:21">
      <c r="A2518">
        <v>2518620074</v>
      </c>
      <c r="B2518" s="3">
        <v>9</v>
      </c>
      <c r="C2518" s="3"/>
      <c r="D2518" t="s">
        <v>1777</v>
      </c>
      <c r="E2518" t="b">
        <f t="shared" si="157"/>
        <v>0</v>
      </c>
      <c r="F2518" t="b">
        <f t="shared" si="156"/>
        <v>0</v>
      </c>
      <c r="G2518" t="b">
        <f t="shared" si="158"/>
        <v>0</v>
      </c>
      <c r="H2518" t="b">
        <f t="shared" si="159"/>
        <v>0</v>
      </c>
      <c r="J2518" t="s">
        <v>32</v>
      </c>
      <c r="K2518">
        <v>1017</v>
      </c>
      <c r="L2518">
        <v>338</v>
      </c>
      <c r="N2518" t="s">
        <v>1775</v>
      </c>
      <c r="P2518" t="s">
        <v>24</v>
      </c>
      <c r="Q2518" t="s">
        <v>25</v>
      </c>
      <c r="R2518" t="s">
        <v>19</v>
      </c>
      <c r="T2518" t="s">
        <v>20</v>
      </c>
      <c r="U2518" t="s">
        <v>21</v>
      </c>
    </row>
    <row r="2519" spans="1:21">
      <c r="A2519">
        <v>2518630978</v>
      </c>
      <c r="B2519" s="3">
        <v>8</v>
      </c>
      <c r="C2519" s="3"/>
      <c r="D2519" t="s">
        <v>2558</v>
      </c>
      <c r="E2519" t="b">
        <f t="shared" si="157"/>
        <v>0</v>
      </c>
      <c r="F2519" t="b">
        <f t="shared" si="156"/>
        <v>0</v>
      </c>
      <c r="G2519" t="b">
        <f t="shared" si="158"/>
        <v>0</v>
      </c>
      <c r="H2519" t="b">
        <f t="shared" si="159"/>
        <v>0</v>
      </c>
      <c r="J2519" t="s">
        <v>32</v>
      </c>
      <c r="K2519">
        <v>906</v>
      </c>
      <c r="L2519">
        <v>301</v>
      </c>
      <c r="N2519" t="s">
        <v>2559</v>
      </c>
      <c r="P2519" t="s">
        <v>24</v>
      </c>
      <c r="Q2519" t="s">
        <v>25</v>
      </c>
      <c r="R2519" t="s">
        <v>19</v>
      </c>
      <c r="T2519" t="s">
        <v>20</v>
      </c>
      <c r="U2519" t="s">
        <v>21</v>
      </c>
    </row>
    <row r="2520" spans="1:21">
      <c r="A2520">
        <v>2518632941</v>
      </c>
      <c r="B2520" s="3">
        <v>4</v>
      </c>
      <c r="C2520" s="3"/>
      <c r="D2520" t="s">
        <v>2560</v>
      </c>
      <c r="E2520" t="b">
        <f t="shared" si="157"/>
        <v>0</v>
      </c>
      <c r="F2520" t="b">
        <f t="shared" si="156"/>
        <v>0</v>
      </c>
      <c r="G2520" t="b">
        <f t="shared" si="158"/>
        <v>0</v>
      </c>
      <c r="H2520" t="b">
        <f t="shared" si="159"/>
        <v>0</v>
      </c>
      <c r="J2520" t="s">
        <v>15</v>
      </c>
      <c r="K2520">
        <v>468</v>
      </c>
      <c r="L2520">
        <v>155</v>
      </c>
      <c r="N2520" t="s">
        <v>2559</v>
      </c>
      <c r="P2520" t="s">
        <v>17</v>
      </c>
      <c r="Q2520" t="s">
        <v>18</v>
      </c>
      <c r="R2520" t="s">
        <v>19</v>
      </c>
      <c r="T2520" t="s">
        <v>20</v>
      </c>
      <c r="U2520" t="s">
        <v>21</v>
      </c>
    </row>
    <row r="2521" spans="1:21">
      <c r="A2521">
        <v>2518642680</v>
      </c>
      <c r="B2521" s="3">
        <v>4</v>
      </c>
      <c r="C2521" s="3"/>
      <c r="D2521" t="s">
        <v>1886</v>
      </c>
      <c r="E2521" t="b">
        <f t="shared" si="157"/>
        <v>0</v>
      </c>
      <c r="F2521" t="b">
        <f t="shared" si="156"/>
        <v>0</v>
      </c>
      <c r="G2521" t="b">
        <f t="shared" si="158"/>
        <v>0</v>
      </c>
      <c r="H2521" t="b">
        <f t="shared" si="159"/>
        <v>0</v>
      </c>
      <c r="J2521" t="s">
        <v>282</v>
      </c>
      <c r="K2521">
        <v>447</v>
      </c>
      <c r="L2521">
        <v>148</v>
      </c>
      <c r="N2521" t="s">
        <v>1887</v>
      </c>
      <c r="R2521" t="s">
        <v>19</v>
      </c>
      <c r="T2521" t="s">
        <v>20</v>
      </c>
      <c r="U2521" t="s">
        <v>21</v>
      </c>
    </row>
    <row r="2522" spans="1:21">
      <c r="A2522">
        <v>2518644211</v>
      </c>
      <c r="B2522" s="3">
        <v>7</v>
      </c>
      <c r="C2522" s="3"/>
      <c r="D2522" t="s">
        <v>1888</v>
      </c>
      <c r="E2522" t="b">
        <f t="shared" si="157"/>
        <v>0</v>
      </c>
      <c r="F2522" t="b">
        <f t="shared" si="156"/>
        <v>0</v>
      </c>
      <c r="G2522" t="b">
        <f t="shared" si="158"/>
        <v>0</v>
      </c>
      <c r="H2522" t="b">
        <f t="shared" si="159"/>
        <v>0</v>
      </c>
      <c r="J2522" t="s">
        <v>32</v>
      </c>
      <c r="K2522">
        <v>927</v>
      </c>
      <c r="L2522">
        <v>308</v>
      </c>
      <c r="N2522" t="s">
        <v>1887</v>
      </c>
      <c r="P2522" t="s">
        <v>24</v>
      </c>
      <c r="Q2522" t="s">
        <v>25</v>
      </c>
      <c r="R2522" t="s">
        <v>19</v>
      </c>
      <c r="T2522" t="s">
        <v>20</v>
      </c>
      <c r="U2522" t="s">
        <v>21</v>
      </c>
    </row>
    <row r="2523" spans="1:21">
      <c r="A2523">
        <v>2518674140</v>
      </c>
      <c r="B2523" s="3">
        <v>16</v>
      </c>
      <c r="C2523" s="3"/>
      <c r="D2523" t="s">
        <v>1818</v>
      </c>
      <c r="E2523" t="b">
        <f t="shared" si="157"/>
        <v>0</v>
      </c>
      <c r="F2523" t="b">
        <f t="shared" si="156"/>
        <v>1</v>
      </c>
      <c r="G2523" t="b">
        <f t="shared" si="158"/>
        <v>0</v>
      </c>
      <c r="H2523" t="b">
        <f t="shared" si="159"/>
        <v>0</v>
      </c>
      <c r="J2523" t="s">
        <v>52</v>
      </c>
      <c r="K2523">
        <v>2160</v>
      </c>
      <c r="L2523">
        <v>719</v>
      </c>
      <c r="N2523" t="s">
        <v>1819</v>
      </c>
      <c r="P2523" t="s">
        <v>54</v>
      </c>
      <c r="Q2523" t="s">
        <v>18</v>
      </c>
      <c r="R2523" t="s">
        <v>55</v>
      </c>
      <c r="T2523" t="s">
        <v>20</v>
      </c>
      <c r="U2523" t="s">
        <v>21</v>
      </c>
    </row>
    <row r="2524" spans="1:21">
      <c r="A2524">
        <v>2518681391</v>
      </c>
      <c r="B2524" s="3">
        <v>16</v>
      </c>
      <c r="C2524" s="3"/>
      <c r="D2524" t="s">
        <v>1820</v>
      </c>
      <c r="E2524" t="b">
        <f t="shared" si="157"/>
        <v>0</v>
      </c>
      <c r="F2524" t="b">
        <f t="shared" ref="F2524:F2587" si="160">ISNUMBER(SEARCH("pfam09678",R2524))</f>
        <v>1</v>
      </c>
      <c r="G2524" t="b">
        <f t="shared" si="158"/>
        <v>0</v>
      </c>
      <c r="H2524" t="b">
        <f t="shared" si="159"/>
        <v>0</v>
      </c>
      <c r="J2524" t="s">
        <v>52</v>
      </c>
      <c r="K2524">
        <v>2175</v>
      </c>
      <c r="L2524">
        <v>724</v>
      </c>
      <c r="N2524" t="s">
        <v>1821</v>
      </c>
      <c r="P2524" t="s">
        <v>54</v>
      </c>
      <c r="Q2524" t="s">
        <v>18</v>
      </c>
      <c r="R2524" t="s">
        <v>55</v>
      </c>
      <c r="T2524" t="s">
        <v>20</v>
      </c>
      <c r="U2524" t="s">
        <v>21</v>
      </c>
    </row>
    <row r="2525" spans="1:21">
      <c r="A2525">
        <v>2518741961</v>
      </c>
      <c r="B2525" s="3">
        <v>4</v>
      </c>
      <c r="C2525" s="3"/>
      <c r="D2525" t="s">
        <v>2416</v>
      </c>
      <c r="E2525" t="b">
        <f t="shared" si="157"/>
        <v>0</v>
      </c>
      <c r="F2525" t="b">
        <f t="shared" si="160"/>
        <v>0</v>
      </c>
      <c r="G2525" t="b">
        <f t="shared" si="158"/>
        <v>0</v>
      </c>
      <c r="H2525" t="b">
        <f t="shared" si="159"/>
        <v>0</v>
      </c>
      <c r="J2525" t="s">
        <v>282</v>
      </c>
      <c r="K2525">
        <v>486</v>
      </c>
      <c r="L2525">
        <v>161</v>
      </c>
      <c r="N2525" t="s">
        <v>2417</v>
      </c>
      <c r="R2525" t="s">
        <v>19</v>
      </c>
      <c r="T2525" t="s">
        <v>20</v>
      </c>
      <c r="U2525" t="s">
        <v>21</v>
      </c>
    </row>
    <row r="2526" spans="1:21">
      <c r="A2526">
        <v>2518760567</v>
      </c>
      <c r="B2526" s="3">
        <v>9</v>
      </c>
      <c r="C2526" s="3"/>
      <c r="D2526" t="s">
        <v>1919</v>
      </c>
      <c r="E2526" t="b">
        <f t="shared" si="157"/>
        <v>1</v>
      </c>
      <c r="F2526" t="b">
        <f t="shared" si="160"/>
        <v>0</v>
      </c>
      <c r="G2526" t="b">
        <f t="shared" si="158"/>
        <v>0</v>
      </c>
      <c r="H2526" t="b">
        <f t="shared" si="159"/>
        <v>0</v>
      </c>
      <c r="J2526" t="s">
        <v>941</v>
      </c>
      <c r="K2526">
        <v>2784</v>
      </c>
      <c r="L2526">
        <v>927</v>
      </c>
      <c r="M2526" t="s">
        <v>38344</v>
      </c>
      <c r="N2526" t="s">
        <v>1920</v>
      </c>
      <c r="P2526" t="s">
        <v>24</v>
      </c>
      <c r="Q2526" t="s">
        <v>25</v>
      </c>
      <c r="R2526" t="s">
        <v>34</v>
      </c>
      <c r="T2526" t="s">
        <v>21</v>
      </c>
      <c r="U2526" t="s">
        <v>21</v>
      </c>
    </row>
    <row r="2527" spans="1:21">
      <c r="A2527">
        <v>2518760621</v>
      </c>
      <c r="B2527" s="3">
        <v>4</v>
      </c>
      <c r="C2527" s="3"/>
      <c r="D2527" t="s">
        <v>1921</v>
      </c>
      <c r="E2527" t="b">
        <f t="shared" si="157"/>
        <v>0</v>
      </c>
      <c r="F2527" t="b">
        <f t="shared" si="160"/>
        <v>0</v>
      </c>
      <c r="G2527" t="b">
        <f t="shared" si="158"/>
        <v>0</v>
      </c>
      <c r="H2527" t="b">
        <f t="shared" si="159"/>
        <v>0</v>
      </c>
      <c r="J2527" t="s">
        <v>15</v>
      </c>
      <c r="K2527">
        <v>498</v>
      </c>
      <c r="L2527">
        <v>165</v>
      </c>
      <c r="M2527" t="s">
        <v>38344</v>
      </c>
      <c r="N2527" t="s">
        <v>1920</v>
      </c>
      <c r="P2527" t="s">
        <v>17</v>
      </c>
      <c r="Q2527" t="s">
        <v>18</v>
      </c>
      <c r="R2527" t="s">
        <v>19</v>
      </c>
      <c r="T2527" t="s">
        <v>20</v>
      </c>
      <c r="U2527" t="s">
        <v>21</v>
      </c>
    </row>
    <row r="2528" spans="1:21">
      <c r="A2528">
        <v>2518768339</v>
      </c>
      <c r="B2528" s="3">
        <v>9</v>
      </c>
      <c r="C2528" s="3"/>
      <c r="D2528" t="s">
        <v>1881</v>
      </c>
      <c r="E2528" t="b">
        <f t="shared" si="157"/>
        <v>1</v>
      </c>
      <c r="F2528" t="b">
        <f t="shared" si="160"/>
        <v>0</v>
      </c>
      <c r="G2528" t="b">
        <f t="shared" si="158"/>
        <v>0</v>
      </c>
      <c r="H2528" t="b">
        <f t="shared" si="159"/>
        <v>1</v>
      </c>
      <c r="J2528" t="s">
        <v>1882</v>
      </c>
      <c r="K2528">
        <v>1629</v>
      </c>
      <c r="L2528">
        <v>542</v>
      </c>
      <c r="N2528" t="s">
        <v>1883</v>
      </c>
      <c r="P2528" t="s">
        <v>24</v>
      </c>
      <c r="Q2528" t="s">
        <v>25</v>
      </c>
      <c r="R2528" t="s">
        <v>59</v>
      </c>
      <c r="T2528" t="s">
        <v>21</v>
      </c>
      <c r="U2528" t="s">
        <v>21</v>
      </c>
    </row>
    <row r="2529" spans="1:21">
      <c r="A2529">
        <v>2518778942</v>
      </c>
      <c r="B2529" s="3">
        <v>16</v>
      </c>
      <c r="C2529" s="3"/>
      <c r="D2529" t="s">
        <v>2098</v>
      </c>
      <c r="E2529" t="b">
        <f t="shared" si="157"/>
        <v>0</v>
      </c>
      <c r="F2529" t="b">
        <f t="shared" si="160"/>
        <v>1</v>
      </c>
      <c r="G2529" t="b">
        <f t="shared" si="158"/>
        <v>0</v>
      </c>
      <c r="H2529" t="b">
        <f t="shared" si="159"/>
        <v>0</v>
      </c>
      <c r="J2529" t="s">
        <v>1044</v>
      </c>
      <c r="K2529">
        <v>2019</v>
      </c>
      <c r="L2529">
        <v>672</v>
      </c>
      <c r="N2529" t="s">
        <v>2099</v>
      </c>
      <c r="P2529" t="s">
        <v>54</v>
      </c>
      <c r="Q2529" t="s">
        <v>18</v>
      </c>
      <c r="R2529" t="s">
        <v>55</v>
      </c>
      <c r="T2529" t="s">
        <v>20</v>
      </c>
      <c r="U2529" t="s">
        <v>21</v>
      </c>
    </row>
    <row r="2530" spans="1:21">
      <c r="A2530">
        <v>2518780624</v>
      </c>
      <c r="B2530" s="3">
        <v>9</v>
      </c>
      <c r="C2530" s="3"/>
      <c r="D2530" t="s">
        <v>2100</v>
      </c>
      <c r="E2530" t="b">
        <f t="shared" si="157"/>
        <v>0</v>
      </c>
      <c r="F2530" t="b">
        <f t="shared" si="160"/>
        <v>0</v>
      </c>
      <c r="G2530" t="b">
        <f t="shared" si="158"/>
        <v>0</v>
      </c>
      <c r="H2530" t="b">
        <f t="shared" si="159"/>
        <v>0</v>
      </c>
      <c r="J2530" t="s">
        <v>1044</v>
      </c>
      <c r="K2530">
        <v>966</v>
      </c>
      <c r="L2530">
        <v>321</v>
      </c>
      <c r="N2530" t="s">
        <v>2099</v>
      </c>
      <c r="P2530" t="s">
        <v>24</v>
      </c>
      <c r="Q2530" t="s">
        <v>25</v>
      </c>
      <c r="R2530" t="s">
        <v>19</v>
      </c>
      <c r="T2530" t="s">
        <v>20</v>
      </c>
      <c r="U2530" t="s">
        <v>21</v>
      </c>
    </row>
    <row r="2531" spans="1:21">
      <c r="A2531">
        <v>2518803962</v>
      </c>
      <c r="B2531" s="3">
        <v>4</v>
      </c>
      <c r="C2531" s="3"/>
      <c r="D2531" t="s">
        <v>2144</v>
      </c>
      <c r="E2531" t="b">
        <f t="shared" si="157"/>
        <v>0</v>
      </c>
      <c r="F2531" t="b">
        <f t="shared" si="160"/>
        <v>0</v>
      </c>
      <c r="G2531" t="b">
        <f t="shared" si="158"/>
        <v>0</v>
      </c>
      <c r="H2531" t="b">
        <f t="shared" si="159"/>
        <v>0</v>
      </c>
      <c r="J2531" t="s">
        <v>15</v>
      </c>
      <c r="K2531">
        <v>465</v>
      </c>
      <c r="L2531">
        <v>154</v>
      </c>
      <c r="N2531" t="s">
        <v>2145</v>
      </c>
      <c r="P2531" t="s">
        <v>17</v>
      </c>
      <c r="Q2531" t="s">
        <v>18</v>
      </c>
      <c r="R2531" t="s">
        <v>19</v>
      </c>
      <c r="T2531" t="s">
        <v>20</v>
      </c>
      <c r="U2531" t="s">
        <v>21</v>
      </c>
    </row>
    <row r="2532" spans="1:21">
      <c r="A2532">
        <v>2518809394</v>
      </c>
      <c r="B2532" s="3">
        <v>16</v>
      </c>
      <c r="C2532" s="3"/>
      <c r="D2532" t="s">
        <v>2101</v>
      </c>
      <c r="E2532" t="b">
        <f t="shared" si="157"/>
        <v>0</v>
      </c>
      <c r="F2532" t="b">
        <f t="shared" si="160"/>
        <v>1</v>
      </c>
      <c r="G2532" t="b">
        <f t="shared" si="158"/>
        <v>0</v>
      </c>
      <c r="H2532" t="b">
        <f t="shared" si="159"/>
        <v>0</v>
      </c>
      <c r="J2532" t="s">
        <v>52</v>
      </c>
      <c r="K2532">
        <v>2076</v>
      </c>
      <c r="L2532">
        <v>691</v>
      </c>
      <c r="N2532" t="s">
        <v>2102</v>
      </c>
      <c r="P2532" t="s">
        <v>54</v>
      </c>
      <c r="Q2532" t="s">
        <v>18</v>
      </c>
      <c r="R2532" t="s">
        <v>55</v>
      </c>
      <c r="T2532" t="s">
        <v>20</v>
      </c>
      <c r="U2532" t="s">
        <v>21</v>
      </c>
    </row>
    <row r="2533" spans="1:21">
      <c r="A2533">
        <v>2518827514</v>
      </c>
      <c r="B2533" s="3">
        <v>8</v>
      </c>
      <c r="C2533" s="3"/>
      <c r="D2533" t="s">
        <v>1952</v>
      </c>
      <c r="E2533" t="b">
        <f t="shared" si="157"/>
        <v>0</v>
      </c>
      <c r="F2533" t="b">
        <f t="shared" si="160"/>
        <v>0</v>
      </c>
      <c r="G2533" t="b">
        <f t="shared" si="158"/>
        <v>0</v>
      </c>
      <c r="H2533" t="b">
        <f t="shared" si="159"/>
        <v>0</v>
      </c>
      <c r="J2533" t="s">
        <v>1120</v>
      </c>
      <c r="K2533">
        <v>870</v>
      </c>
      <c r="L2533">
        <v>289</v>
      </c>
      <c r="N2533" t="s">
        <v>1953</v>
      </c>
      <c r="P2533" t="s">
        <v>24</v>
      </c>
      <c r="Q2533" t="s">
        <v>25</v>
      </c>
      <c r="R2533" t="s">
        <v>19</v>
      </c>
      <c r="T2533" t="s">
        <v>20</v>
      </c>
      <c r="U2533" t="s">
        <v>21</v>
      </c>
    </row>
    <row r="2534" spans="1:21">
      <c r="A2534">
        <v>2518832759</v>
      </c>
      <c r="B2534" s="3">
        <v>16</v>
      </c>
      <c r="C2534" s="3"/>
      <c r="D2534" t="s">
        <v>2113</v>
      </c>
      <c r="E2534" t="b">
        <f t="shared" si="157"/>
        <v>0</v>
      </c>
      <c r="F2534" t="b">
        <f t="shared" si="160"/>
        <v>1</v>
      </c>
      <c r="G2534" t="b">
        <f t="shared" si="158"/>
        <v>0</v>
      </c>
      <c r="H2534" t="b">
        <f t="shared" si="159"/>
        <v>0</v>
      </c>
      <c r="J2534" t="s">
        <v>2114</v>
      </c>
      <c r="K2534">
        <v>2085</v>
      </c>
      <c r="L2534">
        <v>694</v>
      </c>
      <c r="N2534" t="s">
        <v>2115</v>
      </c>
      <c r="P2534" t="s">
        <v>54</v>
      </c>
      <c r="Q2534" t="s">
        <v>18</v>
      </c>
      <c r="R2534" t="s">
        <v>55</v>
      </c>
      <c r="T2534" t="s">
        <v>20</v>
      </c>
      <c r="U2534" t="s">
        <v>21</v>
      </c>
    </row>
    <row r="2535" spans="1:21">
      <c r="A2535">
        <v>2518837831</v>
      </c>
      <c r="B2535" s="3">
        <v>8</v>
      </c>
      <c r="C2535" s="3"/>
      <c r="D2535" t="s">
        <v>1966</v>
      </c>
      <c r="E2535" t="b">
        <f t="shared" si="157"/>
        <v>0</v>
      </c>
      <c r="F2535" t="b">
        <f t="shared" si="160"/>
        <v>0</v>
      </c>
      <c r="G2535" t="b">
        <f t="shared" si="158"/>
        <v>0</v>
      </c>
      <c r="H2535" t="b">
        <f t="shared" si="159"/>
        <v>0</v>
      </c>
      <c r="J2535" t="s">
        <v>454</v>
      </c>
      <c r="K2535">
        <v>930</v>
      </c>
      <c r="L2535">
        <v>309</v>
      </c>
      <c r="N2535" t="s">
        <v>1967</v>
      </c>
      <c r="P2535" t="s">
        <v>24</v>
      </c>
      <c r="Q2535" t="s">
        <v>25</v>
      </c>
      <c r="R2535" t="s">
        <v>19</v>
      </c>
      <c r="T2535" t="s">
        <v>20</v>
      </c>
      <c r="U2535" t="s">
        <v>21</v>
      </c>
    </row>
    <row r="2536" spans="1:21">
      <c r="A2536">
        <v>2518839656</v>
      </c>
      <c r="B2536" s="3">
        <v>8</v>
      </c>
      <c r="C2536" s="3"/>
      <c r="D2536" t="s">
        <v>1968</v>
      </c>
      <c r="E2536" t="b">
        <f t="shared" si="157"/>
        <v>0</v>
      </c>
      <c r="F2536" t="b">
        <f t="shared" si="160"/>
        <v>0</v>
      </c>
      <c r="G2536" t="b">
        <f t="shared" si="158"/>
        <v>0</v>
      </c>
      <c r="H2536" t="b">
        <f t="shared" si="159"/>
        <v>0</v>
      </c>
      <c r="J2536" t="s">
        <v>454</v>
      </c>
      <c r="K2536">
        <v>873</v>
      </c>
      <c r="L2536">
        <v>290</v>
      </c>
      <c r="N2536" t="s">
        <v>1967</v>
      </c>
      <c r="P2536" t="s">
        <v>24</v>
      </c>
      <c r="Q2536" t="s">
        <v>25</v>
      </c>
      <c r="R2536" t="s">
        <v>19</v>
      </c>
      <c r="T2536" t="s">
        <v>20</v>
      </c>
      <c r="U2536" t="s">
        <v>21</v>
      </c>
    </row>
    <row r="2537" spans="1:21">
      <c r="A2537">
        <v>2518845437</v>
      </c>
      <c r="B2537" s="3">
        <v>8</v>
      </c>
      <c r="C2537" s="3"/>
      <c r="D2537" t="s">
        <v>2396</v>
      </c>
      <c r="E2537" t="b">
        <f t="shared" si="157"/>
        <v>0</v>
      </c>
      <c r="F2537" t="b">
        <f t="shared" si="160"/>
        <v>0</v>
      </c>
      <c r="G2537" t="b">
        <f t="shared" si="158"/>
        <v>0</v>
      </c>
      <c r="H2537" t="b">
        <f t="shared" si="159"/>
        <v>0</v>
      </c>
      <c r="J2537" t="s">
        <v>233</v>
      </c>
      <c r="K2537">
        <v>876</v>
      </c>
      <c r="L2537">
        <v>291</v>
      </c>
      <c r="N2537" t="s">
        <v>2397</v>
      </c>
      <c r="P2537" t="s">
        <v>24</v>
      </c>
      <c r="Q2537" t="s">
        <v>25</v>
      </c>
      <c r="R2537" t="s">
        <v>19</v>
      </c>
      <c r="T2537" t="s">
        <v>20</v>
      </c>
      <c r="U2537" t="s">
        <v>21</v>
      </c>
    </row>
    <row r="2538" spans="1:21">
      <c r="A2538">
        <v>2518851508</v>
      </c>
      <c r="B2538" s="3">
        <v>16</v>
      </c>
      <c r="C2538" s="3"/>
      <c r="D2538" t="s">
        <v>1932</v>
      </c>
      <c r="E2538" t="b">
        <f t="shared" si="157"/>
        <v>0</v>
      </c>
      <c r="F2538" t="b">
        <f t="shared" si="160"/>
        <v>1</v>
      </c>
      <c r="G2538" t="b">
        <f t="shared" si="158"/>
        <v>0</v>
      </c>
      <c r="H2538" t="b">
        <f t="shared" si="159"/>
        <v>0</v>
      </c>
      <c r="J2538" t="s">
        <v>225</v>
      </c>
      <c r="K2538">
        <v>2046</v>
      </c>
      <c r="L2538">
        <v>681</v>
      </c>
      <c r="N2538" t="s">
        <v>1933</v>
      </c>
      <c r="P2538" t="s">
        <v>54</v>
      </c>
      <c r="Q2538" t="s">
        <v>18</v>
      </c>
      <c r="R2538" t="s">
        <v>55</v>
      </c>
      <c r="T2538" t="s">
        <v>20</v>
      </c>
      <c r="U2538" t="s">
        <v>21</v>
      </c>
    </row>
    <row r="2539" spans="1:21">
      <c r="A2539">
        <v>2518853676</v>
      </c>
      <c r="B2539" s="3">
        <v>16</v>
      </c>
      <c r="C2539" s="3"/>
      <c r="D2539" t="s">
        <v>1934</v>
      </c>
      <c r="E2539" t="b">
        <f t="shared" si="157"/>
        <v>0</v>
      </c>
      <c r="F2539" t="b">
        <f t="shared" si="160"/>
        <v>1</v>
      </c>
      <c r="G2539" t="b">
        <f t="shared" si="158"/>
        <v>0</v>
      </c>
      <c r="H2539" t="b">
        <f t="shared" si="159"/>
        <v>0</v>
      </c>
      <c r="J2539" t="s">
        <v>225</v>
      </c>
      <c r="K2539">
        <v>2025</v>
      </c>
      <c r="L2539">
        <v>674</v>
      </c>
      <c r="N2539" t="s">
        <v>1935</v>
      </c>
      <c r="P2539" t="s">
        <v>54</v>
      </c>
      <c r="Q2539" t="s">
        <v>18</v>
      </c>
      <c r="R2539" t="s">
        <v>55</v>
      </c>
      <c r="T2539" t="s">
        <v>20</v>
      </c>
      <c r="U2539" t="s">
        <v>21</v>
      </c>
    </row>
    <row r="2540" spans="1:21">
      <c r="A2540">
        <v>2518857766</v>
      </c>
      <c r="B2540" s="3">
        <v>4</v>
      </c>
      <c r="C2540" s="3"/>
      <c r="D2540" t="s">
        <v>2188</v>
      </c>
      <c r="E2540" t="b">
        <f t="shared" si="157"/>
        <v>0</v>
      </c>
      <c r="F2540" t="b">
        <f t="shared" si="160"/>
        <v>0</v>
      </c>
      <c r="G2540" t="b">
        <f t="shared" si="158"/>
        <v>0</v>
      </c>
      <c r="H2540" t="b">
        <f t="shared" si="159"/>
        <v>0</v>
      </c>
      <c r="J2540" t="s">
        <v>1077</v>
      </c>
      <c r="K2540">
        <v>465</v>
      </c>
      <c r="L2540">
        <v>154</v>
      </c>
      <c r="N2540" t="s">
        <v>2189</v>
      </c>
      <c r="P2540" t="s">
        <v>17</v>
      </c>
      <c r="Q2540" t="s">
        <v>18</v>
      </c>
      <c r="R2540" t="s">
        <v>19</v>
      </c>
      <c r="T2540" t="s">
        <v>20</v>
      </c>
      <c r="U2540" t="s">
        <v>21</v>
      </c>
    </row>
    <row r="2541" spans="1:21">
      <c r="A2541">
        <v>2518859554</v>
      </c>
      <c r="B2541" s="3">
        <v>4</v>
      </c>
      <c r="C2541" s="3"/>
      <c r="D2541" t="s">
        <v>2190</v>
      </c>
      <c r="E2541" t="b">
        <f t="shared" si="157"/>
        <v>0</v>
      </c>
      <c r="F2541" t="b">
        <f t="shared" si="160"/>
        <v>0</v>
      </c>
      <c r="G2541" t="b">
        <f t="shared" si="158"/>
        <v>0</v>
      </c>
      <c r="H2541" t="b">
        <f t="shared" si="159"/>
        <v>0</v>
      </c>
      <c r="J2541" t="s">
        <v>114</v>
      </c>
      <c r="K2541">
        <v>435</v>
      </c>
      <c r="L2541">
        <v>144</v>
      </c>
      <c r="N2541" t="s">
        <v>2189</v>
      </c>
      <c r="R2541" t="s">
        <v>19</v>
      </c>
      <c r="T2541" t="s">
        <v>20</v>
      </c>
      <c r="U2541" t="s">
        <v>21</v>
      </c>
    </row>
    <row r="2542" spans="1:21">
      <c r="A2542">
        <v>2518866123</v>
      </c>
      <c r="B2542" s="3">
        <v>4</v>
      </c>
      <c r="C2542" s="3"/>
      <c r="D2542" t="s">
        <v>2146</v>
      </c>
      <c r="E2542" t="b">
        <f t="shared" si="157"/>
        <v>0</v>
      </c>
      <c r="F2542" t="b">
        <f t="shared" si="160"/>
        <v>0</v>
      </c>
      <c r="G2542" t="b">
        <f t="shared" si="158"/>
        <v>0</v>
      </c>
      <c r="H2542" t="b">
        <f t="shared" si="159"/>
        <v>0</v>
      </c>
      <c r="J2542" t="s">
        <v>15</v>
      </c>
      <c r="K2542">
        <v>477</v>
      </c>
      <c r="L2542">
        <v>158</v>
      </c>
      <c r="N2542" t="s">
        <v>2147</v>
      </c>
      <c r="P2542" t="s">
        <v>17</v>
      </c>
      <c r="Q2542" t="s">
        <v>18</v>
      </c>
      <c r="R2542" t="s">
        <v>19</v>
      </c>
      <c r="T2542" t="s">
        <v>20</v>
      </c>
      <c r="U2542" t="s">
        <v>21</v>
      </c>
    </row>
    <row r="2543" spans="1:21">
      <c r="A2543">
        <v>2518887978</v>
      </c>
      <c r="B2543" s="3">
        <v>4</v>
      </c>
      <c r="C2543" s="3"/>
      <c r="D2543" t="s">
        <v>2045</v>
      </c>
      <c r="E2543" t="b">
        <f t="shared" si="157"/>
        <v>0</v>
      </c>
      <c r="F2543" t="b">
        <f t="shared" si="160"/>
        <v>0</v>
      </c>
      <c r="G2543" t="b">
        <f t="shared" si="158"/>
        <v>0</v>
      </c>
      <c r="H2543" t="b">
        <f t="shared" si="159"/>
        <v>0</v>
      </c>
      <c r="J2543" t="s">
        <v>15</v>
      </c>
      <c r="K2543">
        <v>456</v>
      </c>
      <c r="L2543">
        <v>151</v>
      </c>
      <c r="N2543" t="s">
        <v>2046</v>
      </c>
      <c r="P2543" t="s">
        <v>17</v>
      </c>
      <c r="Q2543" t="s">
        <v>18</v>
      </c>
      <c r="R2543" t="s">
        <v>19</v>
      </c>
      <c r="T2543" t="s">
        <v>20</v>
      </c>
      <c r="U2543" t="s">
        <v>21</v>
      </c>
    </row>
    <row r="2544" spans="1:21">
      <c r="A2544">
        <v>2518888180</v>
      </c>
      <c r="B2544" s="3">
        <v>8</v>
      </c>
      <c r="C2544" s="3"/>
      <c r="D2544" t="s">
        <v>2047</v>
      </c>
      <c r="E2544" t="b">
        <f t="shared" si="157"/>
        <v>0</v>
      </c>
      <c r="F2544" t="b">
        <f t="shared" si="160"/>
        <v>0</v>
      </c>
      <c r="G2544" t="b">
        <f t="shared" si="158"/>
        <v>0</v>
      </c>
      <c r="H2544" t="b">
        <f t="shared" si="159"/>
        <v>0</v>
      </c>
      <c r="J2544" t="s">
        <v>32</v>
      </c>
      <c r="K2544">
        <v>903</v>
      </c>
      <c r="L2544">
        <v>300</v>
      </c>
      <c r="N2544" t="s">
        <v>2046</v>
      </c>
      <c r="P2544" t="s">
        <v>24</v>
      </c>
      <c r="Q2544" t="s">
        <v>25</v>
      </c>
      <c r="R2544" t="s">
        <v>19</v>
      </c>
      <c r="T2544" t="s">
        <v>20</v>
      </c>
      <c r="U2544" t="s">
        <v>21</v>
      </c>
    </row>
    <row r="2545" spans="1:21">
      <c r="A2545">
        <v>2518892128</v>
      </c>
      <c r="B2545" s="3">
        <v>9</v>
      </c>
      <c r="C2545" s="3"/>
      <c r="D2545" t="s">
        <v>1922</v>
      </c>
      <c r="E2545" t="b">
        <f t="shared" si="157"/>
        <v>1</v>
      </c>
      <c r="F2545" t="b">
        <f t="shared" si="160"/>
        <v>0</v>
      </c>
      <c r="G2545" t="b">
        <f t="shared" si="158"/>
        <v>0</v>
      </c>
      <c r="H2545" t="b">
        <f t="shared" si="159"/>
        <v>0</v>
      </c>
      <c r="J2545" t="s">
        <v>941</v>
      </c>
      <c r="K2545">
        <v>2784</v>
      </c>
      <c r="L2545">
        <v>927</v>
      </c>
      <c r="M2545" t="s">
        <v>38344</v>
      </c>
      <c r="N2545" t="s">
        <v>1923</v>
      </c>
      <c r="P2545" t="s">
        <v>24</v>
      </c>
      <c r="Q2545" t="s">
        <v>25</v>
      </c>
      <c r="R2545" t="s">
        <v>34</v>
      </c>
      <c r="T2545" t="s">
        <v>21</v>
      </c>
      <c r="U2545" t="s">
        <v>21</v>
      </c>
    </row>
    <row r="2546" spans="1:21">
      <c r="A2546">
        <v>2518892185</v>
      </c>
      <c r="B2546" s="3">
        <v>4</v>
      </c>
      <c r="C2546" s="3"/>
      <c r="D2546" t="s">
        <v>1924</v>
      </c>
      <c r="E2546" t="b">
        <f t="shared" si="157"/>
        <v>0</v>
      </c>
      <c r="F2546" t="b">
        <f t="shared" si="160"/>
        <v>0</v>
      </c>
      <c r="G2546" t="b">
        <f t="shared" si="158"/>
        <v>0</v>
      </c>
      <c r="H2546" t="b">
        <f t="shared" si="159"/>
        <v>0</v>
      </c>
      <c r="J2546" t="s">
        <v>233</v>
      </c>
      <c r="K2546">
        <v>498</v>
      </c>
      <c r="L2546">
        <v>165</v>
      </c>
      <c r="M2546" t="s">
        <v>38344</v>
      </c>
      <c r="N2546" t="s">
        <v>1923</v>
      </c>
      <c r="R2546" t="s">
        <v>19</v>
      </c>
      <c r="T2546" t="s">
        <v>20</v>
      </c>
      <c r="U2546" t="s">
        <v>21</v>
      </c>
    </row>
    <row r="2547" spans="1:21">
      <c r="A2547">
        <v>2518893760</v>
      </c>
      <c r="B2547" s="3">
        <v>9</v>
      </c>
      <c r="C2547" s="3"/>
      <c r="D2547" t="s">
        <v>1884</v>
      </c>
      <c r="E2547" t="b">
        <f t="shared" si="157"/>
        <v>1</v>
      </c>
      <c r="F2547" t="b">
        <f t="shared" si="160"/>
        <v>0</v>
      </c>
      <c r="G2547" t="b">
        <f t="shared" si="158"/>
        <v>0</v>
      </c>
      <c r="H2547" t="b">
        <f t="shared" si="159"/>
        <v>1</v>
      </c>
      <c r="J2547" t="s">
        <v>424</v>
      </c>
      <c r="K2547">
        <v>1635</v>
      </c>
      <c r="L2547">
        <v>544</v>
      </c>
      <c r="N2547" t="s">
        <v>1885</v>
      </c>
      <c r="P2547" t="s">
        <v>24</v>
      </c>
      <c r="Q2547" t="s">
        <v>25</v>
      </c>
      <c r="R2547" t="s">
        <v>59</v>
      </c>
      <c r="T2547" t="s">
        <v>21</v>
      </c>
      <c r="U2547" t="s">
        <v>21</v>
      </c>
    </row>
    <row r="2548" spans="1:21">
      <c r="A2548">
        <v>2518900922</v>
      </c>
      <c r="B2548" s="3">
        <v>4</v>
      </c>
      <c r="C2548" s="3"/>
      <c r="D2548" t="s">
        <v>1901</v>
      </c>
      <c r="E2548" t="b">
        <f t="shared" si="157"/>
        <v>0</v>
      </c>
      <c r="F2548" t="b">
        <f t="shared" si="160"/>
        <v>0</v>
      </c>
      <c r="G2548" t="b">
        <f t="shared" si="158"/>
        <v>0</v>
      </c>
      <c r="H2548" t="b">
        <f t="shared" si="159"/>
        <v>0</v>
      </c>
      <c r="J2548" t="s">
        <v>15</v>
      </c>
      <c r="K2548">
        <v>459</v>
      </c>
      <c r="L2548">
        <v>152</v>
      </c>
      <c r="N2548" t="s">
        <v>1902</v>
      </c>
      <c r="P2548" t="s">
        <v>17</v>
      </c>
      <c r="Q2548" t="s">
        <v>18</v>
      </c>
      <c r="R2548" t="s">
        <v>19</v>
      </c>
      <c r="T2548" t="s">
        <v>20</v>
      </c>
      <c r="U2548" t="s">
        <v>21</v>
      </c>
    </row>
    <row r="2549" spans="1:21">
      <c r="A2549">
        <v>2518902937</v>
      </c>
      <c r="B2549" s="3">
        <v>8</v>
      </c>
      <c r="C2549" s="3"/>
      <c r="D2549" t="s">
        <v>1903</v>
      </c>
      <c r="E2549" t="b">
        <f t="shared" si="157"/>
        <v>0</v>
      </c>
      <c r="F2549" t="b">
        <f t="shared" si="160"/>
        <v>0</v>
      </c>
      <c r="G2549" t="b">
        <f t="shared" si="158"/>
        <v>0</v>
      </c>
      <c r="H2549" t="b">
        <f t="shared" si="159"/>
        <v>0</v>
      </c>
      <c r="J2549" t="s">
        <v>454</v>
      </c>
      <c r="K2549">
        <v>930</v>
      </c>
      <c r="L2549">
        <v>309</v>
      </c>
      <c r="N2549" t="s">
        <v>1902</v>
      </c>
      <c r="P2549" t="s">
        <v>24</v>
      </c>
      <c r="Q2549" t="s">
        <v>25</v>
      </c>
      <c r="R2549" t="s">
        <v>19</v>
      </c>
      <c r="T2549" t="s">
        <v>20</v>
      </c>
      <c r="U2549" t="s">
        <v>21</v>
      </c>
    </row>
    <row r="2550" spans="1:21">
      <c r="A2550">
        <v>2518910140</v>
      </c>
      <c r="B2550" s="3">
        <v>4</v>
      </c>
      <c r="C2550" s="3"/>
      <c r="D2550" t="s">
        <v>2519</v>
      </c>
      <c r="E2550" t="b">
        <f t="shared" si="157"/>
        <v>0</v>
      </c>
      <c r="F2550" t="b">
        <f t="shared" si="160"/>
        <v>0</v>
      </c>
      <c r="G2550" t="b">
        <f t="shared" si="158"/>
        <v>0</v>
      </c>
      <c r="H2550" t="b">
        <f t="shared" si="159"/>
        <v>0</v>
      </c>
      <c r="J2550" t="s">
        <v>15</v>
      </c>
      <c r="K2550">
        <v>471</v>
      </c>
      <c r="L2550">
        <v>156</v>
      </c>
      <c r="N2550" t="s">
        <v>2520</v>
      </c>
      <c r="P2550" t="s">
        <v>17</v>
      </c>
      <c r="Q2550" t="s">
        <v>18</v>
      </c>
      <c r="R2550" t="s">
        <v>19</v>
      </c>
      <c r="T2550" t="s">
        <v>20</v>
      </c>
      <c r="U2550" t="s">
        <v>21</v>
      </c>
    </row>
    <row r="2551" spans="1:21">
      <c r="A2551">
        <v>2518911494</v>
      </c>
      <c r="B2551" s="3">
        <v>8</v>
      </c>
      <c r="C2551" s="3"/>
      <c r="D2551" t="s">
        <v>2521</v>
      </c>
      <c r="E2551" t="b">
        <f t="shared" si="157"/>
        <v>0</v>
      </c>
      <c r="F2551" t="b">
        <f t="shared" si="160"/>
        <v>0</v>
      </c>
      <c r="G2551" t="b">
        <f t="shared" si="158"/>
        <v>0</v>
      </c>
      <c r="H2551" t="b">
        <f t="shared" si="159"/>
        <v>0</v>
      </c>
      <c r="J2551" t="s">
        <v>32</v>
      </c>
      <c r="K2551">
        <v>909</v>
      </c>
      <c r="L2551">
        <v>302</v>
      </c>
      <c r="N2551" t="s">
        <v>2520</v>
      </c>
      <c r="P2551" t="s">
        <v>24</v>
      </c>
      <c r="Q2551" t="s">
        <v>25</v>
      </c>
      <c r="R2551" t="s">
        <v>19</v>
      </c>
      <c r="T2551" t="s">
        <v>20</v>
      </c>
      <c r="U2551" t="s">
        <v>21</v>
      </c>
    </row>
    <row r="2552" spans="1:21">
      <c r="A2552">
        <v>2518922804</v>
      </c>
      <c r="B2552" s="3">
        <v>3</v>
      </c>
      <c r="C2552" s="3"/>
      <c r="D2552" t="s">
        <v>1824</v>
      </c>
      <c r="E2552" t="b">
        <f t="shared" si="157"/>
        <v>0</v>
      </c>
      <c r="F2552" t="b">
        <f t="shared" si="160"/>
        <v>0</v>
      </c>
      <c r="G2552" t="b">
        <f t="shared" si="158"/>
        <v>0</v>
      </c>
      <c r="H2552" t="b">
        <f t="shared" si="159"/>
        <v>0</v>
      </c>
      <c r="J2552" t="s">
        <v>15</v>
      </c>
      <c r="K2552">
        <v>456</v>
      </c>
      <c r="L2552">
        <v>151</v>
      </c>
      <c r="N2552" t="s">
        <v>1825</v>
      </c>
      <c r="P2552" t="s">
        <v>17</v>
      </c>
      <c r="Q2552" t="s">
        <v>18</v>
      </c>
      <c r="R2552" t="s">
        <v>19</v>
      </c>
      <c r="T2552" t="s">
        <v>20</v>
      </c>
      <c r="U2552" t="s">
        <v>21</v>
      </c>
    </row>
    <row r="2553" spans="1:21">
      <c r="A2553">
        <v>2518944093</v>
      </c>
      <c r="B2553" s="3">
        <v>4</v>
      </c>
      <c r="C2553" s="3"/>
      <c r="D2553" t="s">
        <v>2180</v>
      </c>
      <c r="E2553" t="b">
        <f t="shared" si="157"/>
        <v>0</v>
      </c>
      <c r="F2553" t="b">
        <f t="shared" si="160"/>
        <v>0</v>
      </c>
      <c r="G2553" t="b">
        <f t="shared" si="158"/>
        <v>0</v>
      </c>
      <c r="H2553" t="b">
        <f t="shared" si="159"/>
        <v>0</v>
      </c>
      <c r="J2553" t="s">
        <v>15</v>
      </c>
      <c r="K2553">
        <v>462</v>
      </c>
      <c r="L2553">
        <v>153</v>
      </c>
      <c r="N2553" t="s">
        <v>2181</v>
      </c>
      <c r="P2553" t="s">
        <v>17</v>
      </c>
      <c r="Q2553" t="s">
        <v>18</v>
      </c>
      <c r="R2553" t="s">
        <v>19</v>
      </c>
      <c r="T2553" t="s">
        <v>20</v>
      </c>
      <c r="U2553" t="s">
        <v>21</v>
      </c>
    </row>
    <row r="2554" spans="1:21">
      <c r="A2554">
        <v>2518948955</v>
      </c>
      <c r="B2554" s="3">
        <v>8</v>
      </c>
      <c r="C2554" s="3"/>
      <c r="D2554" t="s">
        <v>2164</v>
      </c>
      <c r="E2554" t="b">
        <f t="shared" si="157"/>
        <v>0</v>
      </c>
      <c r="F2554" t="b">
        <f t="shared" si="160"/>
        <v>0</v>
      </c>
      <c r="G2554" t="b">
        <f t="shared" si="158"/>
        <v>0</v>
      </c>
      <c r="H2554" t="b">
        <f t="shared" si="159"/>
        <v>0</v>
      </c>
      <c r="J2554" t="s">
        <v>32</v>
      </c>
      <c r="K2554">
        <v>855</v>
      </c>
      <c r="L2554">
        <v>284</v>
      </c>
      <c r="N2554" t="s">
        <v>2165</v>
      </c>
      <c r="P2554" t="s">
        <v>24</v>
      </c>
      <c r="Q2554" t="s">
        <v>25</v>
      </c>
      <c r="R2554" t="s">
        <v>19</v>
      </c>
      <c r="T2554" t="s">
        <v>20</v>
      </c>
      <c r="U2554" t="s">
        <v>21</v>
      </c>
    </row>
    <row r="2555" spans="1:21">
      <c r="A2555">
        <v>2518956625</v>
      </c>
      <c r="B2555" s="3">
        <v>4</v>
      </c>
      <c r="C2555" s="3"/>
      <c r="D2555" t="s">
        <v>2162</v>
      </c>
      <c r="E2555" t="b">
        <f t="shared" si="157"/>
        <v>0</v>
      </c>
      <c r="F2555" t="b">
        <f t="shared" si="160"/>
        <v>0</v>
      </c>
      <c r="G2555" t="b">
        <f t="shared" si="158"/>
        <v>0</v>
      </c>
      <c r="H2555" t="b">
        <f t="shared" si="159"/>
        <v>0</v>
      </c>
      <c r="J2555" t="s">
        <v>15</v>
      </c>
      <c r="K2555">
        <v>465</v>
      </c>
      <c r="L2555">
        <v>154</v>
      </c>
      <c r="N2555" t="s">
        <v>2163</v>
      </c>
      <c r="P2555" t="s">
        <v>17</v>
      </c>
      <c r="Q2555" t="s">
        <v>18</v>
      </c>
      <c r="R2555" t="s">
        <v>19</v>
      </c>
      <c r="T2555" t="s">
        <v>20</v>
      </c>
      <c r="U2555" t="s">
        <v>21</v>
      </c>
    </row>
    <row r="2556" spans="1:21">
      <c r="A2556">
        <v>2518961272</v>
      </c>
      <c r="B2556" s="3">
        <v>4</v>
      </c>
      <c r="C2556" s="3"/>
      <c r="D2556" t="s">
        <v>2170</v>
      </c>
      <c r="E2556" t="b">
        <f t="shared" si="157"/>
        <v>0</v>
      </c>
      <c r="F2556" t="b">
        <f t="shared" si="160"/>
        <v>0</v>
      </c>
      <c r="G2556" t="b">
        <f t="shared" si="158"/>
        <v>0</v>
      </c>
      <c r="H2556" t="b">
        <f t="shared" si="159"/>
        <v>0</v>
      </c>
      <c r="J2556" t="s">
        <v>15</v>
      </c>
      <c r="K2556">
        <v>465</v>
      </c>
      <c r="L2556">
        <v>154</v>
      </c>
      <c r="N2556" t="s">
        <v>2171</v>
      </c>
      <c r="P2556" t="s">
        <v>17</v>
      </c>
      <c r="Q2556" t="s">
        <v>18</v>
      </c>
      <c r="R2556" t="s">
        <v>19</v>
      </c>
      <c r="T2556" t="s">
        <v>20</v>
      </c>
      <c r="U2556" t="s">
        <v>21</v>
      </c>
    </row>
    <row r="2557" spans="1:21">
      <c r="A2557">
        <v>2518963150</v>
      </c>
      <c r="B2557" s="3">
        <v>8</v>
      </c>
      <c r="C2557" s="3"/>
      <c r="D2557" t="s">
        <v>2176</v>
      </c>
      <c r="E2557" t="b">
        <f t="shared" si="157"/>
        <v>0</v>
      </c>
      <c r="F2557" t="b">
        <f t="shared" si="160"/>
        <v>0</v>
      </c>
      <c r="G2557" t="b">
        <f t="shared" si="158"/>
        <v>0</v>
      </c>
      <c r="H2557" t="b">
        <f t="shared" si="159"/>
        <v>0</v>
      </c>
      <c r="J2557" t="s">
        <v>32</v>
      </c>
      <c r="K2557">
        <v>855</v>
      </c>
      <c r="L2557">
        <v>284</v>
      </c>
      <c r="N2557" t="s">
        <v>2177</v>
      </c>
      <c r="P2557" t="s">
        <v>24</v>
      </c>
      <c r="Q2557" t="s">
        <v>25</v>
      </c>
      <c r="R2557" t="s">
        <v>19</v>
      </c>
      <c r="T2557" t="s">
        <v>20</v>
      </c>
      <c r="U2557" t="s">
        <v>21</v>
      </c>
    </row>
    <row r="2558" spans="1:21">
      <c r="A2558">
        <v>2518970148</v>
      </c>
      <c r="B2558" s="3">
        <v>4</v>
      </c>
      <c r="C2558" s="3"/>
      <c r="D2558" t="s">
        <v>2172</v>
      </c>
      <c r="E2558" t="b">
        <f t="shared" si="157"/>
        <v>0</v>
      </c>
      <c r="F2558" t="b">
        <f t="shared" si="160"/>
        <v>0</v>
      </c>
      <c r="G2558" t="b">
        <f t="shared" si="158"/>
        <v>0</v>
      </c>
      <c r="H2558" t="b">
        <f t="shared" si="159"/>
        <v>0</v>
      </c>
      <c r="J2558" t="s">
        <v>15</v>
      </c>
      <c r="K2558">
        <v>465</v>
      </c>
      <c r="L2558">
        <v>154</v>
      </c>
      <c r="N2558" t="s">
        <v>2173</v>
      </c>
      <c r="P2558" t="s">
        <v>17</v>
      </c>
      <c r="Q2558" t="s">
        <v>18</v>
      </c>
      <c r="R2558" t="s">
        <v>19</v>
      </c>
      <c r="T2558" t="s">
        <v>20</v>
      </c>
      <c r="U2558" t="s">
        <v>21</v>
      </c>
    </row>
    <row r="2559" spans="1:21">
      <c r="A2559">
        <v>2518972410</v>
      </c>
      <c r="B2559" s="3">
        <v>8</v>
      </c>
      <c r="C2559" s="3"/>
      <c r="D2559" t="s">
        <v>2182</v>
      </c>
      <c r="E2559" t="b">
        <f t="shared" si="157"/>
        <v>0</v>
      </c>
      <c r="F2559" t="b">
        <f t="shared" si="160"/>
        <v>0</v>
      </c>
      <c r="G2559" t="b">
        <f t="shared" si="158"/>
        <v>0</v>
      </c>
      <c r="H2559" t="b">
        <f t="shared" si="159"/>
        <v>0</v>
      </c>
      <c r="J2559" t="s">
        <v>32</v>
      </c>
      <c r="K2559">
        <v>861</v>
      </c>
      <c r="L2559">
        <v>286</v>
      </c>
      <c r="N2559" t="s">
        <v>2183</v>
      </c>
      <c r="P2559" t="s">
        <v>24</v>
      </c>
      <c r="Q2559" t="s">
        <v>25</v>
      </c>
      <c r="R2559" t="s">
        <v>19</v>
      </c>
      <c r="T2559" t="s">
        <v>20</v>
      </c>
      <c r="U2559" t="s">
        <v>21</v>
      </c>
    </row>
    <row r="2560" spans="1:21">
      <c r="A2560">
        <v>2518972924</v>
      </c>
      <c r="B2560" s="3">
        <v>8</v>
      </c>
      <c r="C2560" s="3"/>
      <c r="D2560" t="s">
        <v>2184</v>
      </c>
      <c r="E2560" t="b">
        <f t="shared" si="157"/>
        <v>0</v>
      </c>
      <c r="F2560" t="b">
        <f t="shared" si="160"/>
        <v>0</v>
      </c>
      <c r="G2560" t="b">
        <f t="shared" si="158"/>
        <v>0</v>
      </c>
      <c r="H2560" t="b">
        <f t="shared" si="159"/>
        <v>0</v>
      </c>
      <c r="J2560" t="s">
        <v>32</v>
      </c>
      <c r="K2560">
        <v>930</v>
      </c>
      <c r="L2560">
        <v>309</v>
      </c>
      <c r="N2560" t="s">
        <v>2183</v>
      </c>
      <c r="P2560" t="s">
        <v>24</v>
      </c>
      <c r="Q2560" t="s">
        <v>25</v>
      </c>
      <c r="R2560" t="s">
        <v>19</v>
      </c>
      <c r="T2560" t="s">
        <v>20</v>
      </c>
      <c r="U2560" t="s">
        <v>21</v>
      </c>
    </row>
    <row r="2561" spans="1:21">
      <c r="A2561">
        <v>2518976187</v>
      </c>
      <c r="B2561" s="3">
        <v>4</v>
      </c>
      <c r="C2561" s="3"/>
      <c r="D2561" t="s">
        <v>2185</v>
      </c>
      <c r="E2561" t="b">
        <f t="shared" si="157"/>
        <v>0</v>
      </c>
      <c r="F2561" t="b">
        <f t="shared" si="160"/>
        <v>0</v>
      </c>
      <c r="G2561" t="b">
        <f t="shared" si="158"/>
        <v>0</v>
      </c>
      <c r="H2561" t="b">
        <f t="shared" si="159"/>
        <v>0</v>
      </c>
      <c r="J2561" t="s">
        <v>15</v>
      </c>
      <c r="K2561">
        <v>465</v>
      </c>
      <c r="L2561">
        <v>154</v>
      </c>
      <c r="N2561" t="s">
        <v>2183</v>
      </c>
      <c r="P2561" t="s">
        <v>17</v>
      </c>
      <c r="Q2561" t="s">
        <v>18</v>
      </c>
      <c r="R2561" t="s">
        <v>19</v>
      </c>
      <c r="T2561" t="s">
        <v>20</v>
      </c>
      <c r="U2561" t="s">
        <v>21</v>
      </c>
    </row>
    <row r="2562" spans="1:21">
      <c r="A2562">
        <v>2518977486</v>
      </c>
      <c r="B2562" s="3">
        <v>8</v>
      </c>
      <c r="C2562" s="3"/>
      <c r="D2562" t="s">
        <v>2166</v>
      </c>
      <c r="E2562" t="b">
        <f t="shared" si="157"/>
        <v>0</v>
      </c>
      <c r="F2562" t="b">
        <f t="shared" si="160"/>
        <v>0</v>
      </c>
      <c r="G2562" t="b">
        <f t="shared" si="158"/>
        <v>0</v>
      </c>
      <c r="H2562" t="b">
        <f t="shared" si="159"/>
        <v>0</v>
      </c>
      <c r="J2562" t="s">
        <v>32</v>
      </c>
      <c r="K2562">
        <v>855</v>
      </c>
      <c r="L2562">
        <v>284</v>
      </c>
      <c r="N2562" t="s">
        <v>2167</v>
      </c>
      <c r="P2562" t="s">
        <v>24</v>
      </c>
      <c r="Q2562" t="s">
        <v>25</v>
      </c>
      <c r="R2562" t="s">
        <v>19</v>
      </c>
      <c r="T2562" t="s">
        <v>20</v>
      </c>
      <c r="U2562" t="s">
        <v>21</v>
      </c>
    </row>
    <row r="2563" spans="1:21">
      <c r="A2563">
        <v>2518984165</v>
      </c>
      <c r="B2563" s="3">
        <v>4</v>
      </c>
      <c r="C2563" s="3"/>
      <c r="D2563" t="s">
        <v>2174</v>
      </c>
      <c r="E2563" t="b">
        <f t="shared" ref="E2563:E2626" si="161">ISNUMBER(SEARCH("pfam04234",R2563))</f>
        <v>0</v>
      </c>
      <c r="F2563" t="b">
        <f t="shared" si="160"/>
        <v>0</v>
      </c>
      <c r="G2563" t="b">
        <f t="shared" ref="G2563:G2626" si="162">ISNUMBER(SEARCH("pfam13442",R2563))</f>
        <v>0</v>
      </c>
      <c r="H2563" t="b">
        <f t="shared" ref="H2563:H2626" si="163">ISNUMBER(SEARCH("pfam13115",R2563))</f>
        <v>0</v>
      </c>
      <c r="J2563" t="s">
        <v>15</v>
      </c>
      <c r="K2563">
        <v>465</v>
      </c>
      <c r="L2563">
        <v>154</v>
      </c>
      <c r="N2563" t="s">
        <v>2175</v>
      </c>
      <c r="P2563" t="s">
        <v>17</v>
      </c>
      <c r="Q2563" t="s">
        <v>18</v>
      </c>
      <c r="R2563" t="s">
        <v>19</v>
      </c>
      <c r="T2563" t="s">
        <v>20</v>
      </c>
      <c r="U2563" t="s">
        <v>21</v>
      </c>
    </row>
    <row r="2564" spans="1:21">
      <c r="A2564">
        <v>2518989314</v>
      </c>
      <c r="B2564" s="3">
        <v>4</v>
      </c>
      <c r="C2564" s="3"/>
      <c r="D2564" t="s">
        <v>2178</v>
      </c>
      <c r="E2564" t="b">
        <f t="shared" si="161"/>
        <v>0</v>
      </c>
      <c r="F2564" t="b">
        <f t="shared" si="160"/>
        <v>0</v>
      </c>
      <c r="G2564" t="b">
        <f t="shared" si="162"/>
        <v>0</v>
      </c>
      <c r="H2564" t="b">
        <f t="shared" si="163"/>
        <v>0</v>
      </c>
      <c r="J2564" t="s">
        <v>15</v>
      </c>
      <c r="K2564">
        <v>462</v>
      </c>
      <c r="L2564">
        <v>153</v>
      </c>
      <c r="N2564" t="s">
        <v>2179</v>
      </c>
      <c r="P2564" t="s">
        <v>17</v>
      </c>
      <c r="Q2564" t="s">
        <v>18</v>
      </c>
      <c r="R2564" t="s">
        <v>19</v>
      </c>
      <c r="T2564" t="s">
        <v>20</v>
      </c>
      <c r="U2564" t="s">
        <v>21</v>
      </c>
    </row>
    <row r="2565" spans="1:21">
      <c r="A2565">
        <v>2518991978</v>
      </c>
      <c r="B2565" s="3">
        <v>8</v>
      </c>
      <c r="C2565" s="3"/>
      <c r="D2565" t="s">
        <v>2168</v>
      </c>
      <c r="E2565" t="b">
        <f t="shared" si="161"/>
        <v>0</v>
      </c>
      <c r="F2565" t="b">
        <f t="shared" si="160"/>
        <v>0</v>
      </c>
      <c r="G2565" t="b">
        <f t="shared" si="162"/>
        <v>0</v>
      </c>
      <c r="H2565" t="b">
        <f t="shared" si="163"/>
        <v>0</v>
      </c>
      <c r="J2565" t="s">
        <v>32</v>
      </c>
      <c r="K2565">
        <v>855</v>
      </c>
      <c r="L2565">
        <v>284</v>
      </c>
      <c r="N2565" t="s">
        <v>2169</v>
      </c>
      <c r="P2565" t="s">
        <v>24</v>
      </c>
      <c r="Q2565" t="s">
        <v>25</v>
      </c>
      <c r="R2565" t="s">
        <v>19</v>
      </c>
      <c r="T2565" t="s">
        <v>20</v>
      </c>
      <c r="U2565" t="s">
        <v>21</v>
      </c>
    </row>
    <row r="2566" spans="1:21">
      <c r="A2566">
        <v>2518996280</v>
      </c>
      <c r="B2566" s="3">
        <v>8</v>
      </c>
      <c r="C2566" s="3"/>
      <c r="D2566" t="s">
        <v>2224</v>
      </c>
      <c r="E2566" t="b">
        <f t="shared" si="161"/>
        <v>0</v>
      </c>
      <c r="F2566" t="b">
        <f t="shared" si="160"/>
        <v>0</v>
      </c>
      <c r="G2566" t="b">
        <f t="shared" si="162"/>
        <v>0</v>
      </c>
      <c r="H2566" t="b">
        <f t="shared" si="163"/>
        <v>0</v>
      </c>
      <c r="J2566" t="s">
        <v>32</v>
      </c>
      <c r="K2566">
        <v>879</v>
      </c>
      <c r="L2566">
        <v>292</v>
      </c>
      <c r="N2566" t="s">
        <v>2225</v>
      </c>
      <c r="P2566" t="s">
        <v>24</v>
      </c>
      <c r="Q2566" t="s">
        <v>25</v>
      </c>
      <c r="R2566" t="s">
        <v>19</v>
      </c>
      <c r="T2566" t="s">
        <v>20</v>
      </c>
      <c r="U2566" t="s">
        <v>21</v>
      </c>
    </row>
    <row r="2567" spans="1:21">
      <c r="A2567">
        <v>2519007767</v>
      </c>
      <c r="B2567" s="3">
        <v>4</v>
      </c>
      <c r="C2567" s="3"/>
      <c r="D2567" t="s">
        <v>2048</v>
      </c>
      <c r="E2567" t="b">
        <f t="shared" si="161"/>
        <v>0</v>
      </c>
      <c r="F2567" t="b">
        <f t="shared" si="160"/>
        <v>0</v>
      </c>
      <c r="G2567" t="b">
        <f t="shared" si="162"/>
        <v>0</v>
      </c>
      <c r="H2567" t="b">
        <f t="shared" si="163"/>
        <v>0</v>
      </c>
      <c r="J2567" t="s">
        <v>15</v>
      </c>
      <c r="K2567">
        <v>459</v>
      </c>
      <c r="L2567">
        <v>152</v>
      </c>
      <c r="N2567" t="s">
        <v>2049</v>
      </c>
      <c r="P2567" t="s">
        <v>17</v>
      </c>
      <c r="Q2567" t="s">
        <v>18</v>
      </c>
      <c r="R2567" t="s">
        <v>19</v>
      </c>
      <c r="T2567" t="s">
        <v>20</v>
      </c>
      <c r="U2567" t="s">
        <v>21</v>
      </c>
    </row>
    <row r="2568" spans="1:21">
      <c r="A2568">
        <v>2519017072</v>
      </c>
      <c r="B2568" s="3">
        <v>9</v>
      </c>
      <c r="C2568" s="3"/>
      <c r="D2568" t="s">
        <v>2215</v>
      </c>
      <c r="E2568" t="b">
        <f t="shared" si="161"/>
        <v>1</v>
      </c>
      <c r="F2568" t="b">
        <f t="shared" si="160"/>
        <v>0</v>
      </c>
      <c r="G2568" t="b">
        <f t="shared" si="162"/>
        <v>0</v>
      </c>
      <c r="H2568" t="b">
        <f t="shared" si="163"/>
        <v>0</v>
      </c>
      <c r="J2568" t="s">
        <v>32</v>
      </c>
      <c r="K2568">
        <v>1683</v>
      </c>
      <c r="L2568">
        <v>560</v>
      </c>
      <c r="N2568" t="s">
        <v>2216</v>
      </c>
      <c r="P2568" t="s">
        <v>24</v>
      </c>
      <c r="Q2568" t="s">
        <v>25</v>
      </c>
      <c r="R2568" t="s">
        <v>34</v>
      </c>
      <c r="T2568" t="s">
        <v>21</v>
      </c>
      <c r="U2568" t="s">
        <v>21</v>
      </c>
    </row>
    <row r="2569" spans="1:21">
      <c r="A2569">
        <v>2519024364</v>
      </c>
      <c r="B2569" s="3">
        <v>9</v>
      </c>
      <c r="C2569" s="3"/>
      <c r="D2569" t="s">
        <v>2453</v>
      </c>
      <c r="E2569" t="b">
        <f t="shared" si="161"/>
        <v>0</v>
      </c>
      <c r="F2569" t="b">
        <f t="shared" si="160"/>
        <v>0</v>
      </c>
      <c r="G2569" t="b">
        <f t="shared" si="162"/>
        <v>0</v>
      </c>
      <c r="H2569" t="b">
        <f t="shared" si="163"/>
        <v>0</v>
      </c>
      <c r="J2569" t="s">
        <v>32</v>
      </c>
      <c r="K2569">
        <v>1572</v>
      </c>
      <c r="L2569">
        <v>523</v>
      </c>
      <c r="N2569" t="s">
        <v>2454</v>
      </c>
      <c r="P2569" t="s">
        <v>24</v>
      </c>
      <c r="Q2569" t="s">
        <v>25</v>
      </c>
      <c r="R2569" t="s">
        <v>19</v>
      </c>
      <c r="T2569" t="s">
        <v>20</v>
      </c>
      <c r="U2569" t="s">
        <v>21</v>
      </c>
    </row>
    <row r="2570" spans="1:21">
      <c r="A2570">
        <v>2519025461</v>
      </c>
      <c r="B2570" s="3">
        <v>8</v>
      </c>
      <c r="C2570" s="3"/>
      <c r="D2570" t="s">
        <v>2455</v>
      </c>
      <c r="E2570" t="b">
        <f t="shared" si="161"/>
        <v>1</v>
      </c>
      <c r="F2570" t="b">
        <f t="shared" si="160"/>
        <v>0</v>
      </c>
      <c r="G2570" t="b">
        <f t="shared" si="162"/>
        <v>0</v>
      </c>
      <c r="H2570" t="b">
        <f t="shared" si="163"/>
        <v>0</v>
      </c>
      <c r="J2570" t="s">
        <v>32</v>
      </c>
      <c r="K2570">
        <v>1902</v>
      </c>
      <c r="L2570">
        <v>633</v>
      </c>
      <c r="N2570" t="s">
        <v>2454</v>
      </c>
      <c r="P2570" t="s">
        <v>24</v>
      </c>
      <c r="Q2570" t="s">
        <v>25</v>
      </c>
      <c r="R2570" t="s">
        <v>34</v>
      </c>
      <c r="T2570" t="s">
        <v>21</v>
      </c>
      <c r="U2570" t="s">
        <v>21</v>
      </c>
    </row>
    <row r="2571" spans="1:21">
      <c r="A2571">
        <v>2519079116</v>
      </c>
      <c r="B2571" s="3">
        <v>16</v>
      </c>
      <c r="C2571" s="3"/>
      <c r="D2571" t="s">
        <v>1778</v>
      </c>
      <c r="E2571" t="b">
        <f t="shared" si="161"/>
        <v>0</v>
      </c>
      <c r="F2571" t="b">
        <f t="shared" si="160"/>
        <v>1</v>
      </c>
      <c r="G2571" t="b">
        <f t="shared" si="162"/>
        <v>0</v>
      </c>
      <c r="H2571" t="b">
        <f t="shared" si="163"/>
        <v>0</v>
      </c>
      <c r="J2571" t="s">
        <v>52</v>
      </c>
      <c r="K2571">
        <v>2040</v>
      </c>
      <c r="L2571">
        <v>679</v>
      </c>
      <c r="N2571" t="s">
        <v>1779</v>
      </c>
      <c r="P2571" t="s">
        <v>54</v>
      </c>
      <c r="Q2571" t="s">
        <v>18</v>
      </c>
      <c r="R2571" t="s">
        <v>55</v>
      </c>
      <c r="T2571" t="s">
        <v>20</v>
      </c>
      <c r="U2571" t="s">
        <v>21</v>
      </c>
    </row>
    <row r="2572" spans="1:21">
      <c r="A2572">
        <v>2519082862</v>
      </c>
      <c r="B2572" s="3">
        <v>16</v>
      </c>
      <c r="C2572" s="3"/>
      <c r="D2572" t="s">
        <v>2373</v>
      </c>
      <c r="E2572" t="b">
        <f t="shared" si="161"/>
        <v>0</v>
      </c>
      <c r="F2572" t="b">
        <f t="shared" si="160"/>
        <v>1</v>
      </c>
      <c r="G2572" t="b">
        <f t="shared" si="162"/>
        <v>0</v>
      </c>
      <c r="H2572" t="b">
        <f t="shared" si="163"/>
        <v>0</v>
      </c>
      <c r="J2572" t="s">
        <v>52</v>
      </c>
      <c r="K2572">
        <v>2013</v>
      </c>
      <c r="L2572">
        <v>670</v>
      </c>
      <c r="N2572" t="s">
        <v>2374</v>
      </c>
      <c r="P2572" t="s">
        <v>54</v>
      </c>
      <c r="Q2572" t="s">
        <v>18</v>
      </c>
      <c r="R2572" t="s">
        <v>55</v>
      </c>
      <c r="T2572" t="s">
        <v>20</v>
      </c>
      <c r="U2572" t="s">
        <v>21</v>
      </c>
    </row>
    <row r="2573" spans="1:21">
      <c r="A2573">
        <v>2519084442</v>
      </c>
      <c r="B2573" s="3">
        <v>9</v>
      </c>
      <c r="C2573" s="3"/>
      <c r="D2573" t="s">
        <v>2375</v>
      </c>
      <c r="E2573" t="b">
        <f t="shared" si="161"/>
        <v>1</v>
      </c>
      <c r="F2573" t="b">
        <f t="shared" si="160"/>
        <v>0</v>
      </c>
      <c r="G2573" t="b">
        <f t="shared" si="162"/>
        <v>0</v>
      </c>
      <c r="H2573" t="b">
        <f t="shared" si="163"/>
        <v>0</v>
      </c>
      <c r="J2573" t="s">
        <v>32</v>
      </c>
      <c r="K2573">
        <v>1656</v>
      </c>
      <c r="L2573">
        <v>551</v>
      </c>
      <c r="N2573" t="s">
        <v>2374</v>
      </c>
      <c r="P2573" t="s">
        <v>24</v>
      </c>
      <c r="Q2573" t="s">
        <v>25</v>
      </c>
      <c r="R2573" t="s">
        <v>34</v>
      </c>
      <c r="T2573" t="s">
        <v>20</v>
      </c>
      <c r="U2573" t="s">
        <v>21</v>
      </c>
    </row>
    <row r="2574" spans="1:21">
      <c r="A2574">
        <v>2519092343</v>
      </c>
      <c r="B2574" s="3">
        <v>9</v>
      </c>
      <c r="C2574" s="3"/>
      <c r="D2574" t="s">
        <v>2349</v>
      </c>
      <c r="E2574" t="b">
        <f t="shared" si="161"/>
        <v>1</v>
      </c>
      <c r="F2574" t="b">
        <f t="shared" si="160"/>
        <v>0</v>
      </c>
      <c r="G2574" t="b">
        <f t="shared" si="162"/>
        <v>0</v>
      </c>
      <c r="H2574" t="b">
        <f t="shared" si="163"/>
        <v>0</v>
      </c>
      <c r="J2574" t="s">
        <v>32</v>
      </c>
      <c r="K2574">
        <v>1656</v>
      </c>
      <c r="L2574">
        <v>551</v>
      </c>
      <c r="N2574" t="s">
        <v>2350</v>
      </c>
      <c r="P2574" t="s">
        <v>24</v>
      </c>
      <c r="Q2574" t="s">
        <v>25</v>
      </c>
      <c r="R2574" t="s">
        <v>34</v>
      </c>
      <c r="T2574" t="s">
        <v>20</v>
      </c>
      <c r="U2574" t="s">
        <v>21</v>
      </c>
    </row>
    <row r="2575" spans="1:21">
      <c r="A2575">
        <v>2519094404</v>
      </c>
      <c r="B2575" s="3">
        <v>16</v>
      </c>
      <c r="C2575" s="3"/>
      <c r="D2575" t="s">
        <v>2351</v>
      </c>
      <c r="E2575" t="b">
        <f t="shared" si="161"/>
        <v>0</v>
      </c>
      <c r="F2575" t="b">
        <f t="shared" si="160"/>
        <v>1</v>
      </c>
      <c r="G2575" t="b">
        <f t="shared" si="162"/>
        <v>0</v>
      </c>
      <c r="H2575" t="b">
        <f t="shared" si="163"/>
        <v>0</v>
      </c>
      <c r="J2575" t="s">
        <v>52</v>
      </c>
      <c r="K2575">
        <v>2013</v>
      </c>
      <c r="L2575">
        <v>670</v>
      </c>
      <c r="N2575" t="s">
        <v>2350</v>
      </c>
      <c r="P2575" t="s">
        <v>54</v>
      </c>
      <c r="Q2575" t="s">
        <v>18</v>
      </c>
      <c r="R2575" t="s">
        <v>55</v>
      </c>
      <c r="T2575" t="s">
        <v>20</v>
      </c>
      <c r="U2575" t="s">
        <v>21</v>
      </c>
    </row>
    <row r="2576" spans="1:21">
      <c r="A2576">
        <v>2519099305</v>
      </c>
      <c r="B2576" s="3">
        <v>16</v>
      </c>
      <c r="C2576" s="3"/>
      <c r="D2576" t="s">
        <v>2352</v>
      </c>
      <c r="E2576" t="b">
        <f t="shared" si="161"/>
        <v>0</v>
      </c>
      <c r="F2576" t="b">
        <f t="shared" si="160"/>
        <v>1</v>
      </c>
      <c r="G2576" t="b">
        <f t="shared" si="162"/>
        <v>0</v>
      </c>
      <c r="H2576" t="b">
        <f t="shared" si="163"/>
        <v>0</v>
      </c>
      <c r="J2576" t="s">
        <v>52</v>
      </c>
      <c r="K2576">
        <v>2013</v>
      </c>
      <c r="L2576">
        <v>670</v>
      </c>
      <c r="N2576" t="s">
        <v>2353</v>
      </c>
      <c r="P2576" t="s">
        <v>54</v>
      </c>
      <c r="Q2576" t="s">
        <v>18</v>
      </c>
      <c r="R2576" t="s">
        <v>55</v>
      </c>
      <c r="T2576" t="s">
        <v>20</v>
      </c>
      <c r="U2576" t="s">
        <v>21</v>
      </c>
    </row>
    <row r="2577" spans="1:21">
      <c r="A2577">
        <v>2519100092</v>
      </c>
      <c r="B2577" s="3">
        <v>9</v>
      </c>
      <c r="C2577" s="3"/>
      <c r="D2577" t="s">
        <v>2354</v>
      </c>
      <c r="E2577" t="b">
        <f t="shared" si="161"/>
        <v>1</v>
      </c>
      <c r="F2577" t="b">
        <f t="shared" si="160"/>
        <v>0</v>
      </c>
      <c r="G2577" t="b">
        <f t="shared" si="162"/>
        <v>0</v>
      </c>
      <c r="H2577" t="b">
        <f t="shared" si="163"/>
        <v>0</v>
      </c>
      <c r="J2577" t="s">
        <v>32</v>
      </c>
      <c r="K2577">
        <v>1656</v>
      </c>
      <c r="L2577">
        <v>551</v>
      </c>
      <c r="N2577" t="s">
        <v>2353</v>
      </c>
      <c r="P2577" t="s">
        <v>24</v>
      </c>
      <c r="Q2577" t="s">
        <v>25</v>
      </c>
      <c r="R2577" t="s">
        <v>34</v>
      </c>
      <c r="T2577" t="s">
        <v>20</v>
      </c>
      <c r="U2577" t="s">
        <v>21</v>
      </c>
    </row>
    <row r="2578" spans="1:21">
      <c r="A2578">
        <v>2519135741</v>
      </c>
      <c r="B2578" s="3">
        <v>8</v>
      </c>
      <c r="C2578" s="3"/>
      <c r="D2578" t="s">
        <v>1944</v>
      </c>
      <c r="E2578" t="b">
        <f t="shared" si="161"/>
        <v>0</v>
      </c>
      <c r="F2578" t="b">
        <f t="shared" si="160"/>
        <v>0</v>
      </c>
      <c r="G2578" t="b">
        <f t="shared" si="162"/>
        <v>0</v>
      </c>
      <c r="H2578" t="b">
        <f t="shared" si="163"/>
        <v>0</v>
      </c>
      <c r="J2578" t="s">
        <v>32</v>
      </c>
      <c r="K2578">
        <v>807</v>
      </c>
      <c r="L2578">
        <v>268</v>
      </c>
      <c r="N2578" t="s">
        <v>1945</v>
      </c>
      <c r="P2578" t="s">
        <v>24</v>
      </c>
      <c r="Q2578" t="s">
        <v>25</v>
      </c>
      <c r="R2578" t="s">
        <v>19</v>
      </c>
      <c r="T2578" t="s">
        <v>20</v>
      </c>
      <c r="U2578" t="s">
        <v>21</v>
      </c>
    </row>
    <row r="2579" spans="1:21">
      <c r="A2579">
        <v>2519139749</v>
      </c>
      <c r="B2579" s="3">
        <v>4</v>
      </c>
      <c r="C2579" s="3"/>
      <c r="D2579" t="s">
        <v>2479</v>
      </c>
      <c r="E2579" t="b">
        <f t="shared" si="161"/>
        <v>0</v>
      </c>
      <c r="F2579" t="b">
        <f t="shared" si="160"/>
        <v>0</v>
      </c>
      <c r="G2579" t="b">
        <f t="shared" si="162"/>
        <v>0</v>
      </c>
      <c r="H2579" t="b">
        <f t="shared" si="163"/>
        <v>0</v>
      </c>
      <c r="J2579" t="s">
        <v>15</v>
      </c>
      <c r="K2579">
        <v>468</v>
      </c>
      <c r="L2579">
        <v>155</v>
      </c>
      <c r="N2579" t="s">
        <v>2480</v>
      </c>
      <c r="P2579" t="s">
        <v>17</v>
      </c>
      <c r="Q2579" t="s">
        <v>18</v>
      </c>
      <c r="R2579" t="s">
        <v>19</v>
      </c>
      <c r="T2579" t="s">
        <v>20</v>
      </c>
      <c r="U2579" t="s">
        <v>21</v>
      </c>
    </row>
    <row r="2580" spans="1:21">
      <c r="A2580">
        <v>2519142196</v>
      </c>
      <c r="B2580" s="3">
        <v>4</v>
      </c>
      <c r="C2580" s="3"/>
      <c r="D2580" t="s">
        <v>2481</v>
      </c>
      <c r="E2580" t="b">
        <f t="shared" si="161"/>
        <v>0</v>
      </c>
      <c r="F2580" t="b">
        <f t="shared" si="160"/>
        <v>0</v>
      </c>
      <c r="G2580" t="b">
        <f t="shared" si="162"/>
        <v>0</v>
      </c>
      <c r="H2580" t="b">
        <f t="shared" si="163"/>
        <v>0</v>
      </c>
      <c r="J2580" t="s">
        <v>15</v>
      </c>
      <c r="K2580">
        <v>468</v>
      </c>
      <c r="L2580">
        <v>155</v>
      </c>
      <c r="N2580" t="s">
        <v>2482</v>
      </c>
      <c r="P2580" t="s">
        <v>17</v>
      </c>
      <c r="Q2580" t="s">
        <v>18</v>
      </c>
      <c r="R2580" t="s">
        <v>19</v>
      </c>
      <c r="T2580" t="s">
        <v>20</v>
      </c>
      <c r="U2580" t="s">
        <v>21</v>
      </c>
    </row>
    <row r="2581" spans="1:21">
      <c r="A2581">
        <v>2519151787</v>
      </c>
      <c r="B2581" s="3">
        <v>8</v>
      </c>
      <c r="C2581" s="3"/>
      <c r="D2581" t="s">
        <v>2483</v>
      </c>
      <c r="E2581" t="b">
        <f t="shared" si="161"/>
        <v>0</v>
      </c>
      <c r="F2581" t="b">
        <f t="shared" si="160"/>
        <v>0</v>
      </c>
      <c r="G2581" t="b">
        <f t="shared" si="162"/>
        <v>0</v>
      </c>
      <c r="H2581" t="b">
        <f t="shared" si="163"/>
        <v>0</v>
      </c>
      <c r="J2581" t="s">
        <v>32</v>
      </c>
      <c r="K2581">
        <v>909</v>
      </c>
      <c r="L2581">
        <v>302</v>
      </c>
      <c r="N2581" t="s">
        <v>2484</v>
      </c>
      <c r="P2581" t="s">
        <v>24</v>
      </c>
      <c r="Q2581" t="s">
        <v>25</v>
      </c>
      <c r="R2581" t="s">
        <v>19</v>
      </c>
      <c r="T2581" t="s">
        <v>20</v>
      </c>
      <c r="U2581" t="s">
        <v>21</v>
      </c>
    </row>
    <row r="2582" spans="1:21">
      <c r="A2582">
        <v>2519152008</v>
      </c>
      <c r="B2582" s="3">
        <v>4</v>
      </c>
      <c r="C2582" s="3"/>
      <c r="D2582" t="s">
        <v>2485</v>
      </c>
      <c r="E2582" t="b">
        <f t="shared" si="161"/>
        <v>0</v>
      </c>
      <c r="F2582" t="b">
        <f t="shared" si="160"/>
        <v>0</v>
      </c>
      <c r="G2582" t="b">
        <f t="shared" si="162"/>
        <v>0</v>
      </c>
      <c r="H2582" t="b">
        <f t="shared" si="163"/>
        <v>0</v>
      </c>
      <c r="J2582" t="s">
        <v>15</v>
      </c>
      <c r="K2582">
        <v>468</v>
      </c>
      <c r="L2582">
        <v>155</v>
      </c>
      <c r="N2582" t="s">
        <v>2484</v>
      </c>
      <c r="P2582" t="s">
        <v>17</v>
      </c>
      <c r="Q2582" t="s">
        <v>18</v>
      </c>
      <c r="R2582" t="s">
        <v>19</v>
      </c>
      <c r="T2582" t="s">
        <v>20</v>
      </c>
      <c r="U2582" t="s">
        <v>21</v>
      </c>
    </row>
    <row r="2583" spans="1:21">
      <c r="A2583">
        <v>2519155691</v>
      </c>
      <c r="B2583" s="3">
        <v>14</v>
      </c>
      <c r="C2583" s="3"/>
      <c r="D2583" t="s">
        <v>1815</v>
      </c>
      <c r="E2583" t="b">
        <f t="shared" si="161"/>
        <v>0</v>
      </c>
      <c r="F2583" t="b">
        <f t="shared" si="160"/>
        <v>1</v>
      </c>
      <c r="G2583" t="b">
        <f t="shared" si="162"/>
        <v>0</v>
      </c>
      <c r="H2583" t="b">
        <f t="shared" si="163"/>
        <v>0</v>
      </c>
      <c r="J2583" t="s">
        <v>52</v>
      </c>
      <c r="K2583">
        <v>1818</v>
      </c>
      <c r="L2583">
        <v>605</v>
      </c>
      <c r="N2583" t="s">
        <v>1816</v>
      </c>
      <c r="P2583" t="s">
        <v>54</v>
      </c>
      <c r="Q2583" t="s">
        <v>18</v>
      </c>
      <c r="R2583" t="s">
        <v>55</v>
      </c>
      <c r="T2583" t="s">
        <v>21</v>
      </c>
      <c r="U2583" t="s">
        <v>21</v>
      </c>
    </row>
    <row r="2584" spans="1:21">
      <c r="A2584">
        <v>2519155771</v>
      </c>
      <c r="B2584" s="3">
        <v>16</v>
      </c>
      <c r="C2584" s="3"/>
      <c r="D2584" t="s">
        <v>1817</v>
      </c>
      <c r="E2584" t="b">
        <f t="shared" si="161"/>
        <v>0</v>
      </c>
      <c r="F2584" t="b">
        <f t="shared" si="160"/>
        <v>1</v>
      </c>
      <c r="G2584" t="b">
        <f t="shared" si="162"/>
        <v>0</v>
      </c>
      <c r="H2584" t="b">
        <f t="shared" si="163"/>
        <v>0</v>
      </c>
      <c r="J2584" t="s">
        <v>52</v>
      </c>
      <c r="K2584">
        <v>2058</v>
      </c>
      <c r="L2584">
        <v>685</v>
      </c>
      <c r="N2584" t="s">
        <v>1816</v>
      </c>
      <c r="P2584" t="s">
        <v>54</v>
      </c>
      <c r="Q2584" t="s">
        <v>18</v>
      </c>
      <c r="R2584" t="s">
        <v>55</v>
      </c>
      <c r="T2584" t="s">
        <v>21</v>
      </c>
      <c r="U2584" t="s">
        <v>21</v>
      </c>
    </row>
    <row r="2585" spans="1:21">
      <c r="A2585">
        <v>2519164240</v>
      </c>
      <c r="B2585" s="3">
        <v>4</v>
      </c>
      <c r="C2585" s="3"/>
      <c r="D2585" t="s">
        <v>2132</v>
      </c>
      <c r="E2585" t="b">
        <f t="shared" si="161"/>
        <v>0</v>
      </c>
      <c r="F2585" t="b">
        <f t="shared" si="160"/>
        <v>0</v>
      </c>
      <c r="G2585" t="b">
        <f t="shared" si="162"/>
        <v>0</v>
      </c>
      <c r="H2585" t="b">
        <f t="shared" si="163"/>
        <v>0</v>
      </c>
      <c r="J2585" t="s">
        <v>15</v>
      </c>
      <c r="K2585">
        <v>465</v>
      </c>
      <c r="L2585">
        <v>154</v>
      </c>
      <c r="N2585" t="s">
        <v>2133</v>
      </c>
      <c r="P2585" t="s">
        <v>17</v>
      </c>
      <c r="Q2585" t="s">
        <v>18</v>
      </c>
      <c r="R2585" t="s">
        <v>19</v>
      </c>
      <c r="T2585" t="s">
        <v>20</v>
      </c>
      <c r="U2585" t="s">
        <v>21</v>
      </c>
    </row>
    <row r="2586" spans="1:21">
      <c r="A2586">
        <v>2519168559</v>
      </c>
      <c r="B2586" s="3">
        <v>4</v>
      </c>
      <c r="C2586" s="3"/>
      <c r="D2586" t="s">
        <v>2134</v>
      </c>
      <c r="E2586" t="b">
        <f t="shared" si="161"/>
        <v>0</v>
      </c>
      <c r="F2586" t="b">
        <f t="shared" si="160"/>
        <v>0</v>
      </c>
      <c r="G2586" t="b">
        <f t="shared" si="162"/>
        <v>0</v>
      </c>
      <c r="H2586" t="b">
        <f t="shared" si="163"/>
        <v>0</v>
      </c>
      <c r="J2586" t="s">
        <v>32</v>
      </c>
      <c r="K2586">
        <v>435</v>
      </c>
      <c r="L2586">
        <v>144</v>
      </c>
      <c r="N2586" t="s">
        <v>2133</v>
      </c>
      <c r="R2586" t="s">
        <v>19</v>
      </c>
      <c r="T2586" t="s">
        <v>20</v>
      </c>
      <c r="U2586" t="s">
        <v>21</v>
      </c>
    </row>
    <row r="2587" spans="1:21">
      <c r="A2587">
        <v>2519183120</v>
      </c>
      <c r="B2587" s="3">
        <v>8</v>
      </c>
      <c r="C2587" s="3"/>
      <c r="D2587" t="s">
        <v>1960</v>
      </c>
      <c r="E2587" t="b">
        <f t="shared" si="161"/>
        <v>0</v>
      </c>
      <c r="F2587" t="b">
        <f t="shared" si="160"/>
        <v>0</v>
      </c>
      <c r="G2587" t="b">
        <f t="shared" si="162"/>
        <v>0</v>
      </c>
      <c r="H2587" t="b">
        <f t="shared" si="163"/>
        <v>0</v>
      </c>
      <c r="J2587" t="s">
        <v>32</v>
      </c>
      <c r="K2587">
        <v>873</v>
      </c>
      <c r="L2587">
        <v>290</v>
      </c>
      <c r="N2587" t="s">
        <v>1961</v>
      </c>
      <c r="P2587" t="s">
        <v>24</v>
      </c>
      <c r="Q2587" t="s">
        <v>25</v>
      </c>
      <c r="R2587" t="s">
        <v>19</v>
      </c>
      <c r="T2587" t="s">
        <v>20</v>
      </c>
      <c r="U2587" t="s">
        <v>21</v>
      </c>
    </row>
    <row r="2588" spans="1:21">
      <c r="A2588">
        <v>2519183965</v>
      </c>
      <c r="B2588" s="3">
        <v>8</v>
      </c>
      <c r="C2588" s="3"/>
      <c r="D2588" t="s">
        <v>2552</v>
      </c>
      <c r="E2588" t="b">
        <f t="shared" si="161"/>
        <v>0</v>
      </c>
      <c r="F2588" t="b">
        <f t="shared" ref="F2588:F2651" si="164">ISNUMBER(SEARCH("pfam09678",R2588))</f>
        <v>0</v>
      </c>
      <c r="G2588" t="b">
        <f t="shared" si="162"/>
        <v>0</v>
      </c>
      <c r="H2588" t="b">
        <f t="shared" si="163"/>
        <v>0</v>
      </c>
      <c r="J2588" t="s">
        <v>32</v>
      </c>
      <c r="K2588">
        <v>909</v>
      </c>
      <c r="L2588">
        <v>302</v>
      </c>
      <c r="N2588" t="s">
        <v>2553</v>
      </c>
      <c r="P2588" t="s">
        <v>24</v>
      </c>
      <c r="Q2588" t="s">
        <v>25</v>
      </c>
      <c r="R2588" t="s">
        <v>19</v>
      </c>
      <c r="T2588" t="s">
        <v>20</v>
      </c>
      <c r="U2588" t="s">
        <v>21</v>
      </c>
    </row>
    <row r="2589" spans="1:21">
      <c r="A2589">
        <v>2519185390</v>
      </c>
      <c r="B2589" s="3">
        <v>4</v>
      </c>
      <c r="C2589" s="3"/>
      <c r="D2589" t="s">
        <v>2554</v>
      </c>
      <c r="E2589" t="b">
        <f t="shared" si="161"/>
        <v>0</v>
      </c>
      <c r="F2589" t="b">
        <f t="shared" si="164"/>
        <v>0</v>
      </c>
      <c r="G2589" t="b">
        <f t="shared" si="162"/>
        <v>0</v>
      </c>
      <c r="H2589" t="b">
        <f t="shared" si="163"/>
        <v>0</v>
      </c>
      <c r="J2589" t="s">
        <v>15</v>
      </c>
      <c r="K2589">
        <v>471</v>
      </c>
      <c r="L2589">
        <v>156</v>
      </c>
      <c r="N2589" t="s">
        <v>2553</v>
      </c>
      <c r="P2589" t="s">
        <v>17</v>
      </c>
      <c r="Q2589" t="s">
        <v>18</v>
      </c>
      <c r="R2589" t="s">
        <v>19</v>
      </c>
      <c r="T2589" t="s">
        <v>20</v>
      </c>
      <c r="U2589" t="s">
        <v>21</v>
      </c>
    </row>
    <row r="2590" spans="1:21">
      <c r="A2590">
        <v>2519190834</v>
      </c>
      <c r="B2590" s="3">
        <v>8</v>
      </c>
      <c r="C2590" s="3"/>
      <c r="D2590" t="s">
        <v>2510</v>
      </c>
      <c r="E2590" t="b">
        <f t="shared" si="161"/>
        <v>0</v>
      </c>
      <c r="F2590" t="b">
        <f t="shared" si="164"/>
        <v>0</v>
      </c>
      <c r="G2590" t="b">
        <f t="shared" si="162"/>
        <v>0</v>
      </c>
      <c r="H2590" t="b">
        <f t="shared" si="163"/>
        <v>0</v>
      </c>
      <c r="J2590" t="s">
        <v>32</v>
      </c>
      <c r="K2590">
        <v>909</v>
      </c>
      <c r="L2590">
        <v>302</v>
      </c>
      <c r="N2590" t="s">
        <v>2511</v>
      </c>
      <c r="P2590" t="s">
        <v>24</v>
      </c>
      <c r="Q2590" t="s">
        <v>25</v>
      </c>
      <c r="R2590" t="s">
        <v>19</v>
      </c>
      <c r="T2590" t="s">
        <v>20</v>
      </c>
      <c r="U2590" t="s">
        <v>21</v>
      </c>
    </row>
    <row r="2591" spans="1:21">
      <c r="A2591">
        <v>2519191773</v>
      </c>
      <c r="B2591" s="3">
        <v>4</v>
      </c>
      <c r="C2591" s="3"/>
      <c r="D2591" t="s">
        <v>2512</v>
      </c>
      <c r="E2591" t="b">
        <f t="shared" si="161"/>
        <v>0</v>
      </c>
      <c r="F2591" t="b">
        <f t="shared" si="164"/>
        <v>0</v>
      </c>
      <c r="G2591" t="b">
        <f t="shared" si="162"/>
        <v>0</v>
      </c>
      <c r="H2591" t="b">
        <f t="shared" si="163"/>
        <v>0</v>
      </c>
      <c r="J2591" t="s">
        <v>15</v>
      </c>
      <c r="K2591">
        <v>471</v>
      </c>
      <c r="L2591">
        <v>156</v>
      </c>
      <c r="N2591" t="s">
        <v>2511</v>
      </c>
      <c r="P2591" t="s">
        <v>17</v>
      </c>
      <c r="Q2591" t="s">
        <v>18</v>
      </c>
      <c r="R2591" t="s">
        <v>19</v>
      </c>
      <c r="T2591" t="s">
        <v>20</v>
      </c>
      <c r="U2591" t="s">
        <v>21</v>
      </c>
    </row>
    <row r="2592" spans="1:21">
      <c r="A2592">
        <v>2519274416</v>
      </c>
      <c r="B2592" s="3">
        <v>8</v>
      </c>
      <c r="C2592" s="3"/>
      <c r="D2592" t="s">
        <v>1898</v>
      </c>
      <c r="E2592" t="b">
        <f t="shared" si="161"/>
        <v>0</v>
      </c>
      <c r="F2592" t="b">
        <f t="shared" si="164"/>
        <v>0</v>
      </c>
      <c r="G2592" t="b">
        <f t="shared" si="162"/>
        <v>0</v>
      </c>
      <c r="H2592" t="b">
        <f t="shared" si="163"/>
        <v>0</v>
      </c>
      <c r="J2592" t="s">
        <v>32</v>
      </c>
      <c r="K2592">
        <v>933</v>
      </c>
      <c r="L2592">
        <v>310</v>
      </c>
      <c r="N2592" t="s">
        <v>1899</v>
      </c>
      <c r="P2592" t="s">
        <v>24</v>
      </c>
      <c r="Q2592" t="s">
        <v>25</v>
      </c>
      <c r="R2592" t="s">
        <v>19</v>
      </c>
      <c r="T2592" t="s">
        <v>20</v>
      </c>
      <c r="U2592" t="s">
        <v>21</v>
      </c>
    </row>
    <row r="2593" spans="1:21">
      <c r="A2593">
        <v>2519274851</v>
      </c>
      <c r="B2593" s="3">
        <v>4</v>
      </c>
      <c r="C2593" s="3"/>
      <c r="D2593" t="s">
        <v>1900</v>
      </c>
      <c r="E2593" t="b">
        <f t="shared" si="161"/>
        <v>0</v>
      </c>
      <c r="F2593" t="b">
        <f t="shared" si="164"/>
        <v>0</v>
      </c>
      <c r="G2593" t="b">
        <f t="shared" si="162"/>
        <v>0</v>
      </c>
      <c r="H2593" t="b">
        <f t="shared" si="163"/>
        <v>0</v>
      </c>
      <c r="J2593" t="s">
        <v>15</v>
      </c>
      <c r="K2593">
        <v>456</v>
      </c>
      <c r="L2593">
        <v>152</v>
      </c>
      <c r="N2593" t="s">
        <v>1899</v>
      </c>
      <c r="P2593" t="s">
        <v>17</v>
      </c>
      <c r="Q2593" t="s">
        <v>18</v>
      </c>
      <c r="R2593" t="s">
        <v>19</v>
      </c>
      <c r="T2593" t="s">
        <v>20</v>
      </c>
      <c r="U2593" t="s">
        <v>21</v>
      </c>
    </row>
    <row r="2594" spans="1:21">
      <c r="A2594">
        <v>2519284840</v>
      </c>
      <c r="B2594" s="3">
        <v>8</v>
      </c>
      <c r="C2594" s="3"/>
      <c r="D2594" t="s">
        <v>2007</v>
      </c>
      <c r="E2594" t="b">
        <f t="shared" si="161"/>
        <v>0</v>
      </c>
      <c r="F2594" t="b">
        <f t="shared" si="164"/>
        <v>0</v>
      </c>
      <c r="G2594" t="b">
        <f t="shared" si="162"/>
        <v>0</v>
      </c>
      <c r="H2594" t="b">
        <f t="shared" si="163"/>
        <v>0</v>
      </c>
      <c r="J2594" t="s">
        <v>412</v>
      </c>
      <c r="K2594">
        <v>870</v>
      </c>
      <c r="L2594">
        <v>289</v>
      </c>
      <c r="N2594" t="s">
        <v>2008</v>
      </c>
      <c r="P2594" t="s">
        <v>24</v>
      </c>
      <c r="Q2594" t="s">
        <v>25</v>
      </c>
      <c r="R2594" t="s">
        <v>19</v>
      </c>
      <c r="T2594" t="s">
        <v>20</v>
      </c>
      <c r="U2594" t="s">
        <v>21</v>
      </c>
    </row>
    <row r="2595" spans="1:21">
      <c r="A2595">
        <v>2519287311</v>
      </c>
      <c r="B2595" s="3">
        <v>8</v>
      </c>
      <c r="C2595" s="3"/>
      <c r="D2595" t="s">
        <v>2009</v>
      </c>
      <c r="E2595" t="b">
        <f t="shared" si="161"/>
        <v>0</v>
      </c>
      <c r="F2595" t="b">
        <f t="shared" si="164"/>
        <v>0</v>
      </c>
      <c r="G2595" t="b">
        <f t="shared" si="162"/>
        <v>0</v>
      </c>
      <c r="H2595" t="b">
        <f t="shared" si="163"/>
        <v>0</v>
      </c>
      <c r="J2595" t="s">
        <v>454</v>
      </c>
      <c r="K2595">
        <v>930</v>
      </c>
      <c r="L2595">
        <v>309</v>
      </c>
      <c r="N2595" t="s">
        <v>2008</v>
      </c>
      <c r="P2595" t="s">
        <v>24</v>
      </c>
      <c r="Q2595" t="s">
        <v>25</v>
      </c>
      <c r="R2595" t="s">
        <v>19</v>
      </c>
      <c r="T2595" t="s">
        <v>20</v>
      </c>
      <c r="U2595" t="s">
        <v>21</v>
      </c>
    </row>
    <row r="2596" spans="1:21">
      <c r="A2596">
        <v>2519291425</v>
      </c>
      <c r="B2596" s="3">
        <v>8</v>
      </c>
      <c r="C2596" s="3"/>
      <c r="D2596" t="s">
        <v>2034</v>
      </c>
      <c r="E2596" t="b">
        <f t="shared" si="161"/>
        <v>0</v>
      </c>
      <c r="F2596" t="b">
        <f t="shared" si="164"/>
        <v>0</v>
      </c>
      <c r="G2596" t="b">
        <f t="shared" si="162"/>
        <v>0</v>
      </c>
      <c r="H2596" t="b">
        <f t="shared" si="163"/>
        <v>0</v>
      </c>
      <c r="J2596" t="s">
        <v>412</v>
      </c>
      <c r="K2596">
        <v>870</v>
      </c>
      <c r="L2596">
        <v>289</v>
      </c>
      <c r="N2596" t="s">
        <v>2035</v>
      </c>
      <c r="P2596" t="s">
        <v>24</v>
      </c>
      <c r="Q2596" t="s">
        <v>25</v>
      </c>
      <c r="R2596" t="s">
        <v>19</v>
      </c>
      <c r="T2596" t="s">
        <v>20</v>
      </c>
      <c r="U2596" t="s">
        <v>21</v>
      </c>
    </row>
    <row r="2597" spans="1:21">
      <c r="A2597">
        <v>2519293071</v>
      </c>
      <c r="B2597" s="3">
        <v>8</v>
      </c>
      <c r="C2597" s="3"/>
      <c r="D2597" t="s">
        <v>2036</v>
      </c>
      <c r="E2597" t="b">
        <f t="shared" si="161"/>
        <v>0</v>
      </c>
      <c r="F2597" t="b">
        <f t="shared" si="164"/>
        <v>0</v>
      </c>
      <c r="G2597" t="b">
        <f t="shared" si="162"/>
        <v>0</v>
      </c>
      <c r="H2597" t="b">
        <f t="shared" si="163"/>
        <v>0</v>
      </c>
      <c r="J2597" t="s">
        <v>454</v>
      </c>
      <c r="K2597">
        <v>930</v>
      </c>
      <c r="L2597">
        <v>309</v>
      </c>
      <c r="N2597" t="s">
        <v>2035</v>
      </c>
      <c r="P2597" t="s">
        <v>24</v>
      </c>
      <c r="Q2597" t="s">
        <v>25</v>
      </c>
      <c r="R2597" t="s">
        <v>19</v>
      </c>
      <c r="T2597" t="s">
        <v>20</v>
      </c>
      <c r="U2597" t="s">
        <v>21</v>
      </c>
    </row>
    <row r="2598" spans="1:21">
      <c r="A2598">
        <v>2519296354</v>
      </c>
      <c r="B2598" s="3">
        <v>8</v>
      </c>
      <c r="C2598" s="3"/>
      <c r="D2598" t="s">
        <v>2031</v>
      </c>
      <c r="E2598" t="b">
        <f t="shared" si="161"/>
        <v>0</v>
      </c>
      <c r="F2598" t="b">
        <f t="shared" si="164"/>
        <v>0</v>
      </c>
      <c r="G2598" t="b">
        <f t="shared" si="162"/>
        <v>0</v>
      </c>
      <c r="H2598" t="b">
        <f t="shared" si="163"/>
        <v>0</v>
      </c>
      <c r="J2598" t="s">
        <v>412</v>
      </c>
      <c r="K2598">
        <v>870</v>
      </c>
      <c r="L2598">
        <v>289</v>
      </c>
      <c r="N2598" t="s">
        <v>2032</v>
      </c>
      <c r="P2598" t="s">
        <v>24</v>
      </c>
      <c r="Q2598" t="s">
        <v>25</v>
      </c>
      <c r="R2598" t="s">
        <v>19</v>
      </c>
      <c r="T2598" t="s">
        <v>20</v>
      </c>
      <c r="U2598" t="s">
        <v>21</v>
      </c>
    </row>
    <row r="2599" spans="1:21">
      <c r="A2599">
        <v>2519298945</v>
      </c>
      <c r="B2599" s="3">
        <v>8</v>
      </c>
      <c r="C2599" s="3"/>
      <c r="D2599" t="s">
        <v>2033</v>
      </c>
      <c r="E2599" t="b">
        <f t="shared" si="161"/>
        <v>0</v>
      </c>
      <c r="F2599" t="b">
        <f t="shared" si="164"/>
        <v>0</v>
      </c>
      <c r="G2599" t="b">
        <f t="shared" si="162"/>
        <v>0</v>
      </c>
      <c r="H2599" t="b">
        <f t="shared" si="163"/>
        <v>0</v>
      </c>
      <c r="J2599" t="s">
        <v>454</v>
      </c>
      <c r="K2599">
        <v>930</v>
      </c>
      <c r="L2599">
        <v>309</v>
      </c>
      <c r="N2599" t="s">
        <v>2032</v>
      </c>
      <c r="P2599" t="s">
        <v>24</v>
      </c>
      <c r="Q2599" t="s">
        <v>25</v>
      </c>
      <c r="R2599" t="s">
        <v>19</v>
      </c>
      <c r="T2599" t="s">
        <v>20</v>
      </c>
      <c r="U2599" t="s">
        <v>21</v>
      </c>
    </row>
    <row r="2600" spans="1:21">
      <c r="A2600">
        <v>2519303028</v>
      </c>
      <c r="B2600" s="3">
        <v>8</v>
      </c>
      <c r="C2600" s="3"/>
      <c r="D2600" t="s">
        <v>2028</v>
      </c>
      <c r="E2600" t="b">
        <f t="shared" si="161"/>
        <v>0</v>
      </c>
      <c r="F2600" t="b">
        <f t="shared" si="164"/>
        <v>0</v>
      </c>
      <c r="G2600" t="b">
        <f t="shared" si="162"/>
        <v>0</v>
      </c>
      <c r="H2600" t="b">
        <f t="shared" si="163"/>
        <v>0</v>
      </c>
      <c r="J2600" t="s">
        <v>412</v>
      </c>
      <c r="K2600">
        <v>870</v>
      </c>
      <c r="L2600">
        <v>289</v>
      </c>
      <c r="N2600" t="s">
        <v>2029</v>
      </c>
      <c r="P2600" t="s">
        <v>24</v>
      </c>
      <c r="Q2600" t="s">
        <v>25</v>
      </c>
      <c r="R2600" t="s">
        <v>19</v>
      </c>
      <c r="T2600" t="s">
        <v>20</v>
      </c>
      <c r="U2600" t="s">
        <v>21</v>
      </c>
    </row>
    <row r="2601" spans="1:21">
      <c r="A2601">
        <v>2519304582</v>
      </c>
      <c r="B2601" s="3">
        <v>8</v>
      </c>
      <c r="C2601" s="3"/>
      <c r="D2601" t="s">
        <v>2030</v>
      </c>
      <c r="E2601" t="b">
        <f t="shared" si="161"/>
        <v>0</v>
      </c>
      <c r="F2601" t="b">
        <f t="shared" si="164"/>
        <v>0</v>
      </c>
      <c r="G2601" t="b">
        <f t="shared" si="162"/>
        <v>0</v>
      </c>
      <c r="H2601" t="b">
        <f t="shared" si="163"/>
        <v>0</v>
      </c>
      <c r="J2601" t="s">
        <v>454</v>
      </c>
      <c r="K2601">
        <v>930</v>
      </c>
      <c r="L2601">
        <v>309</v>
      </c>
      <c r="N2601" t="s">
        <v>2029</v>
      </c>
      <c r="P2601" t="s">
        <v>24</v>
      </c>
      <c r="Q2601" t="s">
        <v>25</v>
      </c>
      <c r="R2601" t="s">
        <v>19</v>
      </c>
      <c r="T2601" t="s">
        <v>20</v>
      </c>
      <c r="U2601" t="s">
        <v>21</v>
      </c>
    </row>
    <row r="2602" spans="1:21">
      <c r="A2602">
        <v>2519306632</v>
      </c>
      <c r="B2602" s="3">
        <v>8</v>
      </c>
      <c r="C2602" s="3"/>
      <c r="D2602" t="s">
        <v>2013</v>
      </c>
      <c r="E2602" t="b">
        <f t="shared" si="161"/>
        <v>0</v>
      </c>
      <c r="F2602" t="b">
        <f t="shared" si="164"/>
        <v>0</v>
      </c>
      <c r="G2602" t="b">
        <f t="shared" si="162"/>
        <v>0</v>
      </c>
      <c r="H2602" t="b">
        <f t="shared" si="163"/>
        <v>0</v>
      </c>
      <c r="J2602" t="s">
        <v>412</v>
      </c>
      <c r="K2602">
        <v>870</v>
      </c>
      <c r="L2602">
        <v>289</v>
      </c>
      <c r="N2602" t="s">
        <v>2014</v>
      </c>
      <c r="P2602" t="s">
        <v>24</v>
      </c>
      <c r="Q2602" t="s">
        <v>25</v>
      </c>
      <c r="R2602" t="s">
        <v>19</v>
      </c>
      <c r="T2602" t="s">
        <v>20</v>
      </c>
      <c r="U2602" t="s">
        <v>21</v>
      </c>
    </row>
    <row r="2603" spans="1:21">
      <c r="A2603">
        <v>2519310340</v>
      </c>
      <c r="B2603" s="3">
        <v>8</v>
      </c>
      <c r="C2603" s="3"/>
      <c r="D2603" t="s">
        <v>2015</v>
      </c>
      <c r="E2603" t="b">
        <f t="shared" si="161"/>
        <v>0</v>
      </c>
      <c r="F2603" t="b">
        <f t="shared" si="164"/>
        <v>0</v>
      </c>
      <c r="G2603" t="b">
        <f t="shared" si="162"/>
        <v>0</v>
      </c>
      <c r="H2603" t="b">
        <f t="shared" si="163"/>
        <v>0</v>
      </c>
      <c r="J2603" t="s">
        <v>454</v>
      </c>
      <c r="K2603">
        <v>930</v>
      </c>
      <c r="L2603">
        <v>309</v>
      </c>
      <c r="N2603" t="s">
        <v>2014</v>
      </c>
      <c r="P2603" t="s">
        <v>24</v>
      </c>
      <c r="Q2603" t="s">
        <v>25</v>
      </c>
      <c r="R2603" t="s">
        <v>19</v>
      </c>
      <c r="T2603" t="s">
        <v>20</v>
      </c>
      <c r="U2603" t="s">
        <v>21</v>
      </c>
    </row>
    <row r="2604" spans="1:21">
      <c r="A2604">
        <v>2519311422</v>
      </c>
      <c r="B2604" s="3">
        <v>16</v>
      </c>
      <c r="C2604" s="3"/>
      <c r="D2604" t="s">
        <v>2217</v>
      </c>
      <c r="E2604" t="b">
        <f t="shared" si="161"/>
        <v>0</v>
      </c>
      <c r="F2604" t="b">
        <f t="shared" si="164"/>
        <v>1</v>
      </c>
      <c r="G2604" t="b">
        <f t="shared" si="162"/>
        <v>0</v>
      </c>
      <c r="H2604" t="b">
        <f t="shared" si="163"/>
        <v>0</v>
      </c>
      <c r="J2604" t="s">
        <v>52</v>
      </c>
      <c r="K2604">
        <v>1968</v>
      </c>
      <c r="L2604">
        <v>655</v>
      </c>
      <c r="N2604" t="s">
        <v>2218</v>
      </c>
      <c r="P2604" t="s">
        <v>54</v>
      </c>
      <c r="Q2604" t="s">
        <v>18</v>
      </c>
      <c r="R2604" t="s">
        <v>55</v>
      </c>
      <c r="T2604" t="s">
        <v>20</v>
      </c>
      <c r="U2604" t="s">
        <v>21</v>
      </c>
    </row>
    <row r="2605" spans="1:21">
      <c r="A2605">
        <v>2519311838</v>
      </c>
      <c r="B2605" s="3">
        <v>9</v>
      </c>
      <c r="C2605" s="3"/>
      <c r="D2605" t="s">
        <v>2219</v>
      </c>
      <c r="E2605" t="b">
        <f t="shared" si="161"/>
        <v>0</v>
      </c>
      <c r="F2605" t="b">
        <f t="shared" si="164"/>
        <v>0</v>
      </c>
      <c r="G2605" t="b">
        <f t="shared" si="162"/>
        <v>0</v>
      </c>
      <c r="H2605" t="b">
        <f t="shared" si="163"/>
        <v>0</v>
      </c>
      <c r="J2605" t="s">
        <v>412</v>
      </c>
      <c r="K2605">
        <v>972</v>
      </c>
      <c r="L2605">
        <v>323</v>
      </c>
      <c r="N2605" t="s">
        <v>2218</v>
      </c>
      <c r="P2605" t="s">
        <v>24</v>
      </c>
      <c r="Q2605" t="s">
        <v>25</v>
      </c>
      <c r="R2605" t="s">
        <v>19</v>
      </c>
      <c r="T2605" t="s">
        <v>21</v>
      </c>
      <c r="U2605" t="s">
        <v>21</v>
      </c>
    </row>
    <row r="2606" spans="1:21">
      <c r="A2606">
        <v>2519358590</v>
      </c>
      <c r="B2606" s="3">
        <v>9</v>
      </c>
      <c r="C2606" s="3"/>
      <c r="D2606" t="s">
        <v>1839</v>
      </c>
      <c r="E2606" t="b">
        <f t="shared" si="161"/>
        <v>1</v>
      </c>
      <c r="F2606" t="b">
        <f t="shared" si="164"/>
        <v>0</v>
      </c>
      <c r="G2606" t="b">
        <f t="shared" si="162"/>
        <v>0</v>
      </c>
      <c r="H2606" t="b">
        <f t="shared" si="163"/>
        <v>1</v>
      </c>
      <c r="J2606" t="s">
        <v>32</v>
      </c>
      <c r="K2606">
        <v>1635</v>
      </c>
      <c r="L2606">
        <v>544</v>
      </c>
      <c r="N2606" t="s">
        <v>1840</v>
      </c>
      <c r="P2606" t="s">
        <v>24</v>
      </c>
      <c r="Q2606" t="s">
        <v>25</v>
      </c>
      <c r="R2606" t="s">
        <v>59</v>
      </c>
      <c r="T2606" t="s">
        <v>21</v>
      </c>
      <c r="U2606" t="s">
        <v>21</v>
      </c>
    </row>
    <row r="2607" spans="1:21">
      <c r="A2607">
        <v>2519365023</v>
      </c>
      <c r="B2607" s="3">
        <v>9</v>
      </c>
      <c r="C2607" s="3"/>
      <c r="D2607" t="s">
        <v>1837</v>
      </c>
      <c r="E2607" t="b">
        <f t="shared" si="161"/>
        <v>1</v>
      </c>
      <c r="F2607" t="b">
        <f t="shared" si="164"/>
        <v>0</v>
      </c>
      <c r="G2607" t="b">
        <f t="shared" si="162"/>
        <v>0</v>
      </c>
      <c r="H2607" t="b">
        <f t="shared" si="163"/>
        <v>1</v>
      </c>
      <c r="J2607" t="s">
        <v>32</v>
      </c>
      <c r="K2607">
        <v>1650</v>
      </c>
      <c r="L2607">
        <v>549</v>
      </c>
      <c r="N2607" t="s">
        <v>1838</v>
      </c>
      <c r="P2607" t="s">
        <v>24</v>
      </c>
      <c r="Q2607" t="s">
        <v>25</v>
      </c>
      <c r="R2607" t="s">
        <v>59</v>
      </c>
      <c r="T2607" t="s">
        <v>21</v>
      </c>
      <c r="U2607" t="s">
        <v>21</v>
      </c>
    </row>
    <row r="2608" spans="1:21">
      <c r="A2608">
        <v>2519370535</v>
      </c>
      <c r="B2608" s="3">
        <v>9</v>
      </c>
      <c r="C2608" s="3"/>
      <c r="D2608" t="s">
        <v>1833</v>
      </c>
      <c r="E2608" t="b">
        <f t="shared" si="161"/>
        <v>1</v>
      </c>
      <c r="F2608" t="b">
        <f t="shared" si="164"/>
        <v>0</v>
      </c>
      <c r="G2608" t="b">
        <f t="shared" si="162"/>
        <v>0</v>
      </c>
      <c r="H2608" t="b">
        <f t="shared" si="163"/>
        <v>1</v>
      </c>
      <c r="J2608" t="s">
        <v>32</v>
      </c>
      <c r="K2608">
        <v>1635</v>
      </c>
      <c r="L2608">
        <v>544</v>
      </c>
      <c r="N2608" t="s">
        <v>1834</v>
      </c>
      <c r="P2608" t="s">
        <v>24</v>
      </c>
      <c r="Q2608" t="s">
        <v>25</v>
      </c>
      <c r="R2608" t="s">
        <v>59</v>
      </c>
      <c r="T2608" t="s">
        <v>21</v>
      </c>
      <c r="U2608" t="s">
        <v>21</v>
      </c>
    </row>
    <row r="2609" spans="1:21">
      <c r="A2609">
        <v>2519376190</v>
      </c>
      <c r="B2609" s="3">
        <v>9</v>
      </c>
      <c r="C2609" s="3"/>
      <c r="D2609" t="s">
        <v>1835</v>
      </c>
      <c r="E2609" t="b">
        <f t="shared" si="161"/>
        <v>1</v>
      </c>
      <c r="F2609" t="b">
        <f t="shared" si="164"/>
        <v>0</v>
      </c>
      <c r="G2609" t="b">
        <f t="shared" si="162"/>
        <v>0</v>
      </c>
      <c r="H2609" t="b">
        <f t="shared" si="163"/>
        <v>1</v>
      </c>
      <c r="J2609" t="s">
        <v>32</v>
      </c>
      <c r="K2609">
        <v>1635</v>
      </c>
      <c r="L2609">
        <v>544</v>
      </c>
      <c r="N2609" t="s">
        <v>1836</v>
      </c>
      <c r="P2609" t="s">
        <v>24</v>
      </c>
      <c r="Q2609" t="s">
        <v>25</v>
      </c>
      <c r="R2609" t="s">
        <v>59</v>
      </c>
      <c r="T2609" t="s">
        <v>21</v>
      </c>
      <c r="U2609" t="s">
        <v>21</v>
      </c>
    </row>
    <row r="2610" spans="1:21">
      <c r="A2610">
        <v>2519380494</v>
      </c>
      <c r="B2610" s="3">
        <v>8</v>
      </c>
      <c r="C2610" s="3"/>
      <c r="D2610" t="s">
        <v>2010</v>
      </c>
      <c r="E2610" t="b">
        <f t="shared" si="161"/>
        <v>0</v>
      </c>
      <c r="F2610" t="b">
        <f t="shared" si="164"/>
        <v>0</v>
      </c>
      <c r="G2610" t="b">
        <f t="shared" si="162"/>
        <v>0</v>
      </c>
      <c r="H2610" t="b">
        <f t="shared" si="163"/>
        <v>0</v>
      </c>
      <c r="J2610" t="s">
        <v>412</v>
      </c>
      <c r="K2610">
        <v>870</v>
      </c>
      <c r="L2610">
        <v>289</v>
      </c>
      <c r="N2610" t="s">
        <v>2011</v>
      </c>
      <c r="P2610" t="s">
        <v>24</v>
      </c>
      <c r="Q2610" t="s">
        <v>25</v>
      </c>
      <c r="R2610" t="s">
        <v>19</v>
      </c>
      <c r="T2610" t="s">
        <v>20</v>
      </c>
      <c r="U2610" t="s">
        <v>21</v>
      </c>
    </row>
    <row r="2611" spans="1:21">
      <c r="A2611">
        <v>2519383069</v>
      </c>
      <c r="B2611" s="3">
        <v>8</v>
      </c>
      <c r="C2611" s="3"/>
      <c r="D2611" t="s">
        <v>2012</v>
      </c>
      <c r="E2611" t="b">
        <f t="shared" si="161"/>
        <v>0</v>
      </c>
      <c r="F2611" t="b">
        <f t="shared" si="164"/>
        <v>0</v>
      </c>
      <c r="G2611" t="b">
        <f t="shared" si="162"/>
        <v>0</v>
      </c>
      <c r="H2611" t="b">
        <f t="shared" si="163"/>
        <v>0</v>
      </c>
      <c r="J2611" t="s">
        <v>454</v>
      </c>
      <c r="K2611">
        <v>930</v>
      </c>
      <c r="L2611">
        <v>309</v>
      </c>
      <c r="N2611" t="s">
        <v>2011</v>
      </c>
      <c r="P2611" t="s">
        <v>24</v>
      </c>
      <c r="Q2611" t="s">
        <v>25</v>
      </c>
      <c r="R2611" t="s">
        <v>19</v>
      </c>
      <c r="T2611" t="s">
        <v>20</v>
      </c>
      <c r="U2611" t="s">
        <v>21</v>
      </c>
    </row>
    <row r="2612" spans="1:21">
      <c r="A2612">
        <v>2519386856</v>
      </c>
      <c r="B2612" s="3">
        <v>8</v>
      </c>
      <c r="C2612" s="3"/>
      <c r="D2612" t="s">
        <v>2037</v>
      </c>
      <c r="E2612" t="b">
        <f t="shared" si="161"/>
        <v>0</v>
      </c>
      <c r="F2612" t="b">
        <f t="shared" si="164"/>
        <v>0</v>
      </c>
      <c r="G2612" t="b">
        <f t="shared" si="162"/>
        <v>0</v>
      </c>
      <c r="H2612" t="b">
        <f t="shared" si="163"/>
        <v>0</v>
      </c>
      <c r="J2612" t="s">
        <v>412</v>
      </c>
      <c r="K2612">
        <v>870</v>
      </c>
      <c r="L2612">
        <v>289</v>
      </c>
      <c r="N2612" t="s">
        <v>2038</v>
      </c>
      <c r="P2612" t="s">
        <v>24</v>
      </c>
      <c r="Q2612" t="s">
        <v>25</v>
      </c>
      <c r="R2612" t="s">
        <v>19</v>
      </c>
      <c r="T2612" t="s">
        <v>20</v>
      </c>
      <c r="U2612" t="s">
        <v>21</v>
      </c>
    </row>
    <row r="2613" spans="1:21">
      <c r="A2613">
        <v>2519388756</v>
      </c>
      <c r="B2613" s="3">
        <v>8</v>
      </c>
      <c r="C2613" s="3"/>
      <c r="D2613" t="s">
        <v>2039</v>
      </c>
      <c r="E2613" t="b">
        <f t="shared" si="161"/>
        <v>0</v>
      </c>
      <c r="F2613" t="b">
        <f t="shared" si="164"/>
        <v>0</v>
      </c>
      <c r="G2613" t="b">
        <f t="shared" si="162"/>
        <v>0</v>
      </c>
      <c r="H2613" t="b">
        <f t="shared" si="163"/>
        <v>0</v>
      </c>
      <c r="J2613" t="s">
        <v>454</v>
      </c>
      <c r="K2613">
        <v>930</v>
      </c>
      <c r="L2613">
        <v>309</v>
      </c>
      <c r="N2613" t="s">
        <v>2038</v>
      </c>
      <c r="P2613" t="s">
        <v>24</v>
      </c>
      <c r="Q2613" t="s">
        <v>25</v>
      </c>
      <c r="R2613" t="s">
        <v>19</v>
      </c>
      <c r="T2613" t="s">
        <v>20</v>
      </c>
      <c r="U2613" t="s">
        <v>21</v>
      </c>
    </row>
    <row r="2614" spans="1:21">
      <c r="A2614">
        <v>2519391818</v>
      </c>
      <c r="B2614" s="3">
        <v>4</v>
      </c>
      <c r="C2614" s="3"/>
      <c r="D2614" t="s">
        <v>1904</v>
      </c>
      <c r="E2614" t="b">
        <f t="shared" si="161"/>
        <v>0</v>
      </c>
      <c r="F2614" t="b">
        <f t="shared" si="164"/>
        <v>0</v>
      </c>
      <c r="G2614" t="b">
        <f t="shared" si="162"/>
        <v>0</v>
      </c>
      <c r="H2614" t="b">
        <f t="shared" si="163"/>
        <v>0</v>
      </c>
      <c r="J2614" t="s">
        <v>1077</v>
      </c>
      <c r="K2614">
        <v>459</v>
      </c>
      <c r="L2614">
        <v>152</v>
      </c>
      <c r="N2614" t="s">
        <v>1905</v>
      </c>
      <c r="P2614" t="s">
        <v>17</v>
      </c>
      <c r="Q2614" t="s">
        <v>18</v>
      </c>
      <c r="R2614" t="s">
        <v>19</v>
      </c>
      <c r="T2614" t="s">
        <v>20</v>
      </c>
      <c r="U2614" t="s">
        <v>21</v>
      </c>
    </row>
    <row r="2615" spans="1:21">
      <c r="A2615">
        <v>2519392128</v>
      </c>
      <c r="B2615" s="3">
        <v>8</v>
      </c>
      <c r="C2615" s="3"/>
      <c r="D2615" t="s">
        <v>1906</v>
      </c>
      <c r="E2615" t="b">
        <f t="shared" si="161"/>
        <v>0</v>
      </c>
      <c r="F2615" t="b">
        <f t="shared" si="164"/>
        <v>0</v>
      </c>
      <c r="G2615" t="b">
        <f t="shared" si="162"/>
        <v>0</v>
      </c>
      <c r="H2615" t="b">
        <f t="shared" si="163"/>
        <v>0</v>
      </c>
      <c r="J2615" t="s">
        <v>1080</v>
      </c>
      <c r="K2615">
        <v>927</v>
      </c>
      <c r="L2615">
        <v>308</v>
      </c>
      <c r="N2615" t="s">
        <v>1905</v>
      </c>
      <c r="P2615" t="s">
        <v>24</v>
      </c>
      <c r="Q2615" t="s">
        <v>25</v>
      </c>
      <c r="R2615" t="s">
        <v>19</v>
      </c>
      <c r="T2615" t="s">
        <v>20</v>
      </c>
      <c r="U2615" t="s">
        <v>21</v>
      </c>
    </row>
    <row r="2616" spans="1:21">
      <c r="A2616">
        <v>2519392892</v>
      </c>
      <c r="B2616" s="3">
        <v>8</v>
      </c>
      <c r="C2616" s="3"/>
      <c r="D2616" t="s">
        <v>1907</v>
      </c>
      <c r="E2616" t="b">
        <f t="shared" si="161"/>
        <v>0</v>
      </c>
      <c r="F2616" t="b">
        <f t="shared" si="164"/>
        <v>0</v>
      </c>
      <c r="G2616" t="b">
        <f t="shared" si="162"/>
        <v>0</v>
      </c>
      <c r="H2616" t="b">
        <f t="shared" si="163"/>
        <v>0</v>
      </c>
      <c r="J2616" t="s">
        <v>1082</v>
      </c>
      <c r="K2616">
        <v>924</v>
      </c>
      <c r="L2616">
        <v>307</v>
      </c>
      <c r="N2616" t="s">
        <v>1905</v>
      </c>
      <c r="P2616" t="s">
        <v>24</v>
      </c>
      <c r="Q2616" t="s">
        <v>25</v>
      </c>
      <c r="R2616" t="s">
        <v>19</v>
      </c>
      <c r="T2616" t="s">
        <v>20</v>
      </c>
      <c r="U2616" t="s">
        <v>21</v>
      </c>
    </row>
    <row r="2617" spans="1:21">
      <c r="A2617">
        <v>2519425427</v>
      </c>
      <c r="B2617" s="3">
        <v>9</v>
      </c>
      <c r="C2617" s="3"/>
      <c r="D2617" t="s">
        <v>2103</v>
      </c>
      <c r="E2617" t="b">
        <f t="shared" si="161"/>
        <v>0</v>
      </c>
      <c r="F2617" t="b">
        <f t="shared" si="164"/>
        <v>0</v>
      </c>
      <c r="G2617" t="b">
        <f t="shared" si="162"/>
        <v>0</v>
      </c>
      <c r="H2617" t="b">
        <f t="shared" si="163"/>
        <v>0</v>
      </c>
      <c r="J2617" t="s">
        <v>941</v>
      </c>
      <c r="K2617">
        <v>924</v>
      </c>
      <c r="L2617">
        <v>307</v>
      </c>
      <c r="N2617" t="s">
        <v>2104</v>
      </c>
      <c r="P2617" t="s">
        <v>24</v>
      </c>
      <c r="Q2617" t="s">
        <v>25</v>
      </c>
      <c r="R2617" t="s">
        <v>19</v>
      </c>
      <c r="T2617" t="s">
        <v>21</v>
      </c>
      <c r="U2617" t="s">
        <v>21</v>
      </c>
    </row>
    <row r="2618" spans="1:21">
      <c r="A2618">
        <v>2519428153</v>
      </c>
      <c r="B2618" s="3">
        <v>16</v>
      </c>
      <c r="C2618" s="3"/>
      <c r="D2618" t="s">
        <v>2105</v>
      </c>
      <c r="E2618" t="b">
        <f t="shared" si="161"/>
        <v>0</v>
      </c>
      <c r="F2618" t="b">
        <f t="shared" si="164"/>
        <v>1</v>
      </c>
      <c r="G2618" t="b">
        <f t="shared" si="162"/>
        <v>0</v>
      </c>
      <c r="H2618" t="b">
        <f t="shared" si="163"/>
        <v>0</v>
      </c>
      <c r="J2618" t="s">
        <v>2106</v>
      </c>
      <c r="K2618">
        <v>2016</v>
      </c>
      <c r="L2618">
        <v>671</v>
      </c>
      <c r="N2618" t="s">
        <v>2104</v>
      </c>
      <c r="P2618" t="s">
        <v>54</v>
      </c>
      <c r="Q2618" t="s">
        <v>18</v>
      </c>
      <c r="R2618" t="s">
        <v>55</v>
      </c>
      <c r="T2618" t="s">
        <v>20</v>
      </c>
      <c r="U2618" t="s">
        <v>21</v>
      </c>
    </row>
    <row r="2619" spans="1:21">
      <c r="A2619">
        <v>2519434314</v>
      </c>
      <c r="B2619" s="3">
        <v>13</v>
      </c>
      <c r="C2619" s="3"/>
      <c r="E2619" t="b">
        <f t="shared" si="161"/>
        <v>0</v>
      </c>
      <c r="F2619" t="b">
        <f t="shared" si="164"/>
        <v>0</v>
      </c>
      <c r="G2619" t="b">
        <f t="shared" si="162"/>
        <v>0</v>
      </c>
      <c r="H2619" t="b">
        <f t="shared" si="163"/>
        <v>0</v>
      </c>
      <c r="J2619" t="s">
        <v>977</v>
      </c>
      <c r="K2619">
        <v>1659</v>
      </c>
      <c r="L2619">
        <v>552</v>
      </c>
      <c r="N2619" t="s">
        <v>1895</v>
      </c>
      <c r="P2619" t="s">
        <v>24</v>
      </c>
      <c r="Q2619" t="s">
        <v>25</v>
      </c>
      <c r="R2619" t="s">
        <v>19</v>
      </c>
      <c r="T2619" t="s">
        <v>20</v>
      </c>
      <c r="U2619" t="s">
        <v>21</v>
      </c>
    </row>
    <row r="2620" spans="1:21">
      <c r="A2620">
        <v>2519451684</v>
      </c>
      <c r="B2620" s="3">
        <v>8</v>
      </c>
      <c r="C2620" s="3"/>
      <c r="D2620" t="s">
        <v>2128</v>
      </c>
      <c r="E2620" t="b">
        <f t="shared" si="161"/>
        <v>0</v>
      </c>
      <c r="F2620" t="b">
        <f t="shared" si="164"/>
        <v>0</v>
      </c>
      <c r="G2620" t="b">
        <f t="shared" si="162"/>
        <v>0</v>
      </c>
      <c r="H2620" t="b">
        <f t="shared" si="163"/>
        <v>0</v>
      </c>
      <c r="J2620" t="s">
        <v>454</v>
      </c>
      <c r="K2620">
        <v>927</v>
      </c>
      <c r="L2620">
        <v>308</v>
      </c>
      <c r="N2620" t="s">
        <v>2129</v>
      </c>
      <c r="P2620" t="s">
        <v>24</v>
      </c>
      <c r="Q2620" t="s">
        <v>25</v>
      </c>
      <c r="R2620" t="s">
        <v>19</v>
      </c>
      <c r="T2620" t="s">
        <v>20</v>
      </c>
      <c r="U2620" t="s">
        <v>21</v>
      </c>
    </row>
    <row r="2621" spans="1:21">
      <c r="A2621">
        <v>2519453410</v>
      </c>
      <c r="B2621" s="3">
        <v>4</v>
      </c>
      <c r="C2621" s="3"/>
      <c r="D2621" t="s">
        <v>2130</v>
      </c>
      <c r="E2621" t="b">
        <f t="shared" si="161"/>
        <v>0</v>
      </c>
      <c r="F2621" t="b">
        <f t="shared" si="164"/>
        <v>0</v>
      </c>
      <c r="G2621" t="b">
        <f t="shared" si="162"/>
        <v>0</v>
      </c>
      <c r="H2621" t="b">
        <f t="shared" si="163"/>
        <v>0</v>
      </c>
      <c r="J2621" t="s">
        <v>15</v>
      </c>
      <c r="K2621">
        <v>465</v>
      </c>
      <c r="L2621">
        <v>154</v>
      </c>
      <c r="N2621" t="s">
        <v>2129</v>
      </c>
      <c r="P2621" t="s">
        <v>17</v>
      </c>
      <c r="Q2621" t="s">
        <v>18</v>
      </c>
      <c r="R2621" t="s">
        <v>19</v>
      </c>
      <c r="T2621" t="s">
        <v>20</v>
      </c>
      <c r="U2621" t="s">
        <v>21</v>
      </c>
    </row>
    <row r="2622" spans="1:21">
      <c r="A2622">
        <v>2519454224</v>
      </c>
      <c r="B2622" s="3">
        <v>4</v>
      </c>
      <c r="C2622" s="3"/>
      <c r="D2622" t="s">
        <v>2131</v>
      </c>
      <c r="E2622" t="b">
        <f t="shared" si="161"/>
        <v>0</v>
      </c>
      <c r="F2622" t="b">
        <f t="shared" si="164"/>
        <v>0</v>
      </c>
      <c r="G2622" t="b">
        <f t="shared" si="162"/>
        <v>0</v>
      </c>
      <c r="H2622" t="b">
        <f t="shared" si="163"/>
        <v>0</v>
      </c>
      <c r="J2622" t="s">
        <v>233</v>
      </c>
      <c r="K2622">
        <v>435</v>
      </c>
      <c r="L2622">
        <v>144</v>
      </c>
      <c r="N2622" t="s">
        <v>2129</v>
      </c>
      <c r="R2622" t="s">
        <v>19</v>
      </c>
      <c r="T2622" t="s">
        <v>20</v>
      </c>
      <c r="U2622" t="s">
        <v>21</v>
      </c>
    </row>
    <row r="2623" spans="1:21">
      <c r="A2623">
        <v>2519459432</v>
      </c>
      <c r="B2623" s="3">
        <v>4</v>
      </c>
      <c r="C2623" s="3"/>
      <c r="D2623" t="s">
        <v>1908</v>
      </c>
      <c r="E2623" t="b">
        <f t="shared" si="161"/>
        <v>0</v>
      </c>
      <c r="F2623" t="b">
        <f t="shared" si="164"/>
        <v>0</v>
      </c>
      <c r="G2623" t="b">
        <f t="shared" si="162"/>
        <v>0</v>
      </c>
      <c r="H2623" t="b">
        <f t="shared" si="163"/>
        <v>0</v>
      </c>
      <c r="J2623" t="s">
        <v>1340</v>
      </c>
      <c r="K2623">
        <v>459</v>
      </c>
      <c r="L2623">
        <v>152</v>
      </c>
      <c r="N2623" t="s">
        <v>1909</v>
      </c>
      <c r="P2623" t="s">
        <v>17</v>
      </c>
      <c r="Q2623" t="s">
        <v>18</v>
      </c>
      <c r="R2623" t="s">
        <v>19</v>
      </c>
      <c r="T2623" t="s">
        <v>20</v>
      </c>
      <c r="U2623" t="s">
        <v>21</v>
      </c>
    </row>
    <row r="2624" spans="1:21">
      <c r="A2624">
        <v>2519459710</v>
      </c>
      <c r="B2624" s="3">
        <v>7</v>
      </c>
      <c r="C2624" s="3"/>
      <c r="D2624" t="s">
        <v>1910</v>
      </c>
      <c r="E2624" t="b">
        <f t="shared" si="161"/>
        <v>0</v>
      </c>
      <c r="F2624" t="b">
        <f t="shared" si="164"/>
        <v>0</v>
      </c>
      <c r="G2624" t="b">
        <f t="shared" si="162"/>
        <v>0</v>
      </c>
      <c r="H2624" t="b">
        <f t="shared" si="163"/>
        <v>0</v>
      </c>
      <c r="J2624" t="s">
        <v>233</v>
      </c>
      <c r="K2624">
        <v>936</v>
      </c>
      <c r="L2624">
        <v>311</v>
      </c>
      <c r="N2624" t="s">
        <v>1909</v>
      </c>
      <c r="P2624" t="s">
        <v>24</v>
      </c>
      <c r="Q2624" t="s">
        <v>25</v>
      </c>
      <c r="R2624" t="s">
        <v>19</v>
      </c>
      <c r="T2624" t="s">
        <v>20</v>
      </c>
      <c r="U2624" t="s">
        <v>21</v>
      </c>
    </row>
    <row r="2625" spans="1:21">
      <c r="A2625">
        <v>2519460932</v>
      </c>
      <c r="B2625" s="3">
        <v>8</v>
      </c>
      <c r="C2625" s="3"/>
      <c r="D2625" t="s">
        <v>1911</v>
      </c>
      <c r="E2625" t="b">
        <f t="shared" si="161"/>
        <v>0</v>
      </c>
      <c r="F2625" t="b">
        <f t="shared" si="164"/>
        <v>0</v>
      </c>
      <c r="G2625" t="b">
        <f t="shared" si="162"/>
        <v>0</v>
      </c>
      <c r="H2625" t="b">
        <f t="shared" si="163"/>
        <v>0</v>
      </c>
      <c r="J2625" t="s">
        <v>233</v>
      </c>
      <c r="K2625">
        <v>945</v>
      </c>
      <c r="L2625">
        <v>314</v>
      </c>
      <c r="N2625" t="s">
        <v>1909</v>
      </c>
      <c r="P2625" t="s">
        <v>24</v>
      </c>
      <c r="Q2625" t="s">
        <v>25</v>
      </c>
      <c r="R2625" t="s">
        <v>19</v>
      </c>
      <c r="T2625" t="s">
        <v>20</v>
      </c>
      <c r="U2625" t="s">
        <v>21</v>
      </c>
    </row>
    <row r="2626" spans="1:21">
      <c r="A2626">
        <v>2519490423</v>
      </c>
      <c r="B2626" s="3">
        <v>8</v>
      </c>
      <c r="C2626" s="3"/>
      <c r="D2626" t="s">
        <v>2569</v>
      </c>
      <c r="E2626" t="b">
        <f t="shared" si="161"/>
        <v>0</v>
      </c>
      <c r="F2626" t="b">
        <f t="shared" si="164"/>
        <v>0</v>
      </c>
      <c r="G2626" t="b">
        <f t="shared" si="162"/>
        <v>0</v>
      </c>
      <c r="H2626" t="b">
        <f t="shared" si="163"/>
        <v>0</v>
      </c>
      <c r="J2626" t="s">
        <v>2570</v>
      </c>
      <c r="K2626">
        <v>927</v>
      </c>
      <c r="L2626">
        <v>308</v>
      </c>
      <c r="N2626" t="s">
        <v>2571</v>
      </c>
      <c r="P2626" t="s">
        <v>24</v>
      </c>
      <c r="Q2626" t="s">
        <v>25</v>
      </c>
      <c r="R2626" t="s">
        <v>19</v>
      </c>
      <c r="T2626" t="s">
        <v>20</v>
      </c>
      <c r="U2626" t="s">
        <v>21</v>
      </c>
    </row>
    <row r="2627" spans="1:21">
      <c r="A2627">
        <v>2519495575</v>
      </c>
      <c r="B2627" s="3">
        <v>8</v>
      </c>
      <c r="C2627" s="3"/>
      <c r="D2627" t="s">
        <v>1938</v>
      </c>
      <c r="E2627" t="b">
        <f t="shared" ref="E2627:E2690" si="165">ISNUMBER(SEARCH("pfam04234",R2627))</f>
        <v>0</v>
      </c>
      <c r="F2627" t="b">
        <f t="shared" si="164"/>
        <v>0</v>
      </c>
      <c r="G2627" t="b">
        <f t="shared" ref="G2627:G2690" si="166">ISNUMBER(SEARCH("pfam13442",R2627))</f>
        <v>0</v>
      </c>
      <c r="H2627" t="b">
        <f t="shared" ref="H2627:H2690" si="167">ISNUMBER(SEARCH("pfam13115",R2627))</f>
        <v>0</v>
      </c>
      <c r="J2627" t="s">
        <v>32</v>
      </c>
      <c r="K2627">
        <v>870</v>
      </c>
      <c r="L2627">
        <v>289</v>
      </c>
      <c r="N2627" t="s">
        <v>1939</v>
      </c>
      <c r="P2627" t="s">
        <v>24</v>
      </c>
      <c r="Q2627" t="s">
        <v>25</v>
      </c>
      <c r="R2627" t="s">
        <v>19</v>
      </c>
      <c r="T2627" t="s">
        <v>20</v>
      </c>
      <c r="U2627" t="s">
        <v>21</v>
      </c>
    </row>
    <row r="2628" spans="1:21">
      <c r="A2628">
        <v>2519499733</v>
      </c>
      <c r="B2628" s="3">
        <v>16</v>
      </c>
      <c r="C2628" s="3"/>
      <c r="D2628" t="s">
        <v>2093</v>
      </c>
      <c r="E2628" t="b">
        <f t="shared" si="165"/>
        <v>0</v>
      </c>
      <c r="F2628" t="b">
        <f t="shared" si="164"/>
        <v>1</v>
      </c>
      <c r="G2628" t="b">
        <f t="shared" si="166"/>
        <v>0</v>
      </c>
      <c r="H2628" t="b">
        <f t="shared" si="167"/>
        <v>0</v>
      </c>
      <c r="J2628" t="s">
        <v>52</v>
      </c>
      <c r="K2628">
        <v>2055</v>
      </c>
      <c r="L2628">
        <v>684</v>
      </c>
      <c r="N2628" t="s">
        <v>2094</v>
      </c>
      <c r="P2628" t="s">
        <v>54</v>
      </c>
      <c r="Q2628" t="s">
        <v>18</v>
      </c>
      <c r="R2628" t="s">
        <v>55</v>
      </c>
      <c r="T2628" t="s">
        <v>20</v>
      </c>
      <c r="U2628" t="s">
        <v>21</v>
      </c>
    </row>
    <row r="2629" spans="1:21">
      <c r="A2629">
        <v>2519513550</v>
      </c>
      <c r="B2629" s="3">
        <v>8</v>
      </c>
      <c r="C2629" s="3"/>
      <c r="D2629" t="s">
        <v>1954</v>
      </c>
      <c r="E2629" t="b">
        <f t="shared" si="165"/>
        <v>0</v>
      </c>
      <c r="F2629" t="b">
        <f t="shared" si="164"/>
        <v>0</v>
      </c>
      <c r="G2629" t="b">
        <f t="shared" si="166"/>
        <v>0</v>
      </c>
      <c r="H2629" t="b">
        <f t="shared" si="167"/>
        <v>0</v>
      </c>
      <c r="J2629" t="s">
        <v>941</v>
      </c>
      <c r="K2629">
        <v>870</v>
      </c>
      <c r="L2629">
        <v>289</v>
      </c>
      <c r="N2629" t="s">
        <v>1955</v>
      </c>
      <c r="P2629" t="s">
        <v>24</v>
      </c>
      <c r="Q2629" t="s">
        <v>25</v>
      </c>
      <c r="R2629" t="s">
        <v>19</v>
      </c>
      <c r="T2629" t="s">
        <v>20</v>
      </c>
      <c r="U2629" t="s">
        <v>21</v>
      </c>
    </row>
    <row r="2630" spans="1:21">
      <c r="A2630">
        <v>2519534959</v>
      </c>
      <c r="B2630" s="3">
        <v>9</v>
      </c>
      <c r="C2630" s="3"/>
      <c r="D2630" t="s">
        <v>1853</v>
      </c>
      <c r="E2630" t="b">
        <f t="shared" si="165"/>
        <v>1</v>
      </c>
      <c r="F2630" t="b">
        <f t="shared" si="164"/>
        <v>0</v>
      </c>
      <c r="G2630" t="b">
        <f t="shared" si="166"/>
        <v>0</v>
      </c>
      <c r="H2630" t="b">
        <f t="shared" si="167"/>
        <v>1</v>
      </c>
      <c r="J2630" t="s">
        <v>32</v>
      </c>
      <c r="K2630">
        <v>1635</v>
      </c>
      <c r="L2630">
        <v>544</v>
      </c>
      <c r="N2630" t="s">
        <v>1854</v>
      </c>
      <c r="P2630" t="s">
        <v>24</v>
      </c>
      <c r="Q2630" t="s">
        <v>25</v>
      </c>
      <c r="R2630" t="s">
        <v>59</v>
      </c>
      <c r="T2630" t="s">
        <v>21</v>
      </c>
      <c r="U2630" t="s">
        <v>21</v>
      </c>
    </row>
    <row r="2631" spans="1:21">
      <c r="A2631">
        <v>2519543165</v>
      </c>
      <c r="B2631" s="3">
        <v>9</v>
      </c>
      <c r="C2631" s="3"/>
      <c r="D2631" t="s">
        <v>1855</v>
      </c>
      <c r="E2631" t="b">
        <f t="shared" si="165"/>
        <v>1</v>
      </c>
      <c r="F2631" t="b">
        <f t="shared" si="164"/>
        <v>0</v>
      </c>
      <c r="G2631" t="b">
        <f t="shared" si="166"/>
        <v>0</v>
      </c>
      <c r="H2631" t="b">
        <f t="shared" si="167"/>
        <v>1</v>
      </c>
      <c r="J2631" t="s">
        <v>32</v>
      </c>
      <c r="K2631">
        <v>1650</v>
      </c>
      <c r="L2631">
        <v>549</v>
      </c>
      <c r="N2631" t="s">
        <v>1856</v>
      </c>
      <c r="P2631" t="s">
        <v>24</v>
      </c>
      <c r="Q2631" t="s">
        <v>25</v>
      </c>
      <c r="R2631" t="s">
        <v>59</v>
      </c>
      <c r="T2631" t="s">
        <v>21</v>
      </c>
      <c r="U2631" t="s">
        <v>21</v>
      </c>
    </row>
    <row r="2632" spans="1:21">
      <c r="A2632">
        <v>2519547109</v>
      </c>
      <c r="B2632" s="3">
        <v>9</v>
      </c>
      <c r="C2632" s="3"/>
      <c r="D2632" t="s">
        <v>1849</v>
      </c>
      <c r="E2632" t="b">
        <f t="shared" si="165"/>
        <v>1</v>
      </c>
      <c r="F2632" t="b">
        <f t="shared" si="164"/>
        <v>0</v>
      </c>
      <c r="G2632" t="b">
        <f t="shared" si="166"/>
        <v>0</v>
      </c>
      <c r="H2632" t="b">
        <f t="shared" si="167"/>
        <v>1</v>
      </c>
      <c r="J2632" t="s">
        <v>32</v>
      </c>
      <c r="K2632">
        <v>1635</v>
      </c>
      <c r="L2632">
        <v>544</v>
      </c>
      <c r="N2632" t="s">
        <v>1850</v>
      </c>
      <c r="P2632" t="s">
        <v>24</v>
      </c>
      <c r="Q2632" t="s">
        <v>25</v>
      </c>
      <c r="R2632" t="s">
        <v>59</v>
      </c>
      <c r="T2632" t="s">
        <v>21</v>
      </c>
      <c r="U2632" t="s">
        <v>21</v>
      </c>
    </row>
    <row r="2633" spans="1:21">
      <c r="A2633">
        <v>2519554960</v>
      </c>
      <c r="B2633" s="3">
        <v>9</v>
      </c>
      <c r="C2633" s="3"/>
      <c r="D2633" t="s">
        <v>1851</v>
      </c>
      <c r="E2633" t="b">
        <f t="shared" si="165"/>
        <v>1</v>
      </c>
      <c r="F2633" t="b">
        <f t="shared" si="164"/>
        <v>0</v>
      </c>
      <c r="G2633" t="b">
        <f t="shared" si="166"/>
        <v>0</v>
      </c>
      <c r="H2633" t="b">
        <f t="shared" si="167"/>
        <v>1</v>
      </c>
      <c r="J2633" t="s">
        <v>32</v>
      </c>
      <c r="K2633">
        <v>1635</v>
      </c>
      <c r="L2633">
        <v>544</v>
      </c>
      <c r="N2633" t="s">
        <v>1852</v>
      </c>
      <c r="P2633" t="s">
        <v>24</v>
      </c>
      <c r="Q2633" t="s">
        <v>25</v>
      </c>
      <c r="R2633" t="s">
        <v>59</v>
      </c>
      <c r="T2633" t="s">
        <v>21</v>
      </c>
      <c r="U2633" t="s">
        <v>21</v>
      </c>
    </row>
    <row r="2634" spans="1:21">
      <c r="A2634">
        <v>2519558874</v>
      </c>
      <c r="B2634" s="3">
        <v>9</v>
      </c>
      <c r="C2634" s="3"/>
      <c r="D2634" t="s">
        <v>1845</v>
      </c>
      <c r="E2634" t="b">
        <f t="shared" si="165"/>
        <v>1</v>
      </c>
      <c r="F2634" t="b">
        <f t="shared" si="164"/>
        <v>0</v>
      </c>
      <c r="G2634" t="b">
        <f t="shared" si="166"/>
        <v>0</v>
      </c>
      <c r="H2634" t="b">
        <f t="shared" si="167"/>
        <v>1</v>
      </c>
      <c r="J2634" t="s">
        <v>32</v>
      </c>
      <c r="K2634">
        <v>1635</v>
      </c>
      <c r="L2634">
        <v>544</v>
      </c>
      <c r="N2634" t="s">
        <v>1846</v>
      </c>
      <c r="P2634" t="s">
        <v>24</v>
      </c>
      <c r="Q2634" t="s">
        <v>25</v>
      </c>
      <c r="R2634" t="s">
        <v>59</v>
      </c>
      <c r="T2634" t="s">
        <v>21</v>
      </c>
      <c r="U2634" t="s">
        <v>21</v>
      </c>
    </row>
    <row r="2635" spans="1:21">
      <c r="A2635">
        <v>2519564761</v>
      </c>
      <c r="B2635" s="3">
        <v>9</v>
      </c>
      <c r="C2635" s="3"/>
      <c r="D2635" t="s">
        <v>1847</v>
      </c>
      <c r="E2635" t="b">
        <f t="shared" si="165"/>
        <v>1</v>
      </c>
      <c r="F2635" t="b">
        <f t="shared" si="164"/>
        <v>0</v>
      </c>
      <c r="G2635" t="b">
        <f t="shared" si="166"/>
        <v>0</v>
      </c>
      <c r="H2635" t="b">
        <f t="shared" si="167"/>
        <v>1</v>
      </c>
      <c r="J2635" t="s">
        <v>32</v>
      </c>
      <c r="K2635">
        <v>1635</v>
      </c>
      <c r="L2635">
        <v>544</v>
      </c>
      <c r="N2635" t="s">
        <v>1848</v>
      </c>
      <c r="P2635" t="s">
        <v>24</v>
      </c>
      <c r="Q2635" t="s">
        <v>25</v>
      </c>
      <c r="R2635" t="s">
        <v>59</v>
      </c>
      <c r="T2635" t="s">
        <v>21</v>
      </c>
      <c r="U2635" t="s">
        <v>21</v>
      </c>
    </row>
    <row r="2636" spans="1:21">
      <c r="A2636">
        <v>2519572469</v>
      </c>
      <c r="B2636" s="3">
        <v>9</v>
      </c>
      <c r="C2636" s="3"/>
      <c r="D2636" t="s">
        <v>1841</v>
      </c>
      <c r="E2636" t="b">
        <f t="shared" si="165"/>
        <v>1</v>
      </c>
      <c r="F2636" t="b">
        <f t="shared" si="164"/>
        <v>0</v>
      </c>
      <c r="G2636" t="b">
        <f t="shared" si="166"/>
        <v>0</v>
      </c>
      <c r="H2636" t="b">
        <f t="shared" si="167"/>
        <v>1</v>
      </c>
      <c r="J2636" t="s">
        <v>32</v>
      </c>
      <c r="K2636">
        <v>1635</v>
      </c>
      <c r="L2636">
        <v>544</v>
      </c>
      <c r="N2636" t="s">
        <v>1842</v>
      </c>
      <c r="P2636" t="s">
        <v>24</v>
      </c>
      <c r="Q2636" t="s">
        <v>25</v>
      </c>
      <c r="R2636" t="s">
        <v>59</v>
      </c>
      <c r="T2636" t="s">
        <v>21</v>
      </c>
      <c r="U2636" t="s">
        <v>21</v>
      </c>
    </row>
    <row r="2637" spans="1:21">
      <c r="A2637">
        <v>2519578241</v>
      </c>
      <c r="B2637" s="3">
        <v>9</v>
      </c>
      <c r="C2637" s="3"/>
      <c r="D2637" t="s">
        <v>1843</v>
      </c>
      <c r="E2637" t="b">
        <f t="shared" si="165"/>
        <v>1</v>
      </c>
      <c r="F2637" t="b">
        <f t="shared" si="164"/>
        <v>0</v>
      </c>
      <c r="G2637" t="b">
        <f t="shared" si="166"/>
        <v>0</v>
      </c>
      <c r="H2637" t="b">
        <f t="shared" si="167"/>
        <v>1</v>
      </c>
      <c r="J2637" t="s">
        <v>32</v>
      </c>
      <c r="K2637">
        <v>1635</v>
      </c>
      <c r="L2637">
        <v>544</v>
      </c>
      <c r="N2637" t="s">
        <v>1844</v>
      </c>
      <c r="P2637" t="s">
        <v>24</v>
      </c>
      <c r="Q2637" t="s">
        <v>25</v>
      </c>
      <c r="R2637" t="s">
        <v>59</v>
      </c>
      <c r="T2637" t="s">
        <v>21</v>
      </c>
      <c r="U2637" t="s">
        <v>21</v>
      </c>
    </row>
    <row r="2638" spans="1:21">
      <c r="A2638">
        <v>2519583780</v>
      </c>
      <c r="B2638" s="3">
        <v>9</v>
      </c>
      <c r="C2638" s="3"/>
      <c r="D2638" t="s">
        <v>1857</v>
      </c>
      <c r="E2638" t="b">
        <f t="shared" si="165"/>
        <v>1</v>
      </c>
      <c r="F2638" t="b">
        <f t="shared" si="164"/>
        <v>0</v>
      </c>
      <c r="G2638" t="b">
        <f t="shared" si="166"/>
        <v>0</v>
      </c>
      <c r="H2638" t="b">
        <f t="shared" si="167"/>
        <v>1</v>
      </c>
      <c r="J2638" t="s">
        <v>32</v>
      </c>
      <c r="K2638">
        <v>1635</v>
      </c>
      <c r="L2638">
        <v>544</v>
      </c>
      <c r="N2638" t="s">
        <v>1858</v>
      </c>
      <c r="P2638" t="s">
        <v>24</v>
      </c>
      <c r="Q2638" t="s">
        <v>25</v>
      </c>
      <c r="R2638" t="s">
        <v>59</v>
      </c>
      <c r="T2638" t="s">
        <v>21</v>
      </c>
      <c r="U2638" t="s">
        <v>21</v>
      </c>
    </row>
    <row r="2639" spans="1:21">
      <c r="A2639">
        <v>2519592671</v>
      </c>
      <c r="B2639" s="3">
        <v>8</v>
      </c>
      <c r="C2639" s="3"/>
      <c r="D2639" t="s">
        <v>2016</v>
      </c>
      <c r="E2639" t="b">
        <f t="shared" si="165"/>
        <v>0</v>
      </c>
      <c r="F2639" t="b">
        <f t="shared" si="164"/>
        <v>0</v>
      </c>
      <c r="G2639" t="b">
        <f t="shared" si="166"/>
        <v>0</v>
      </c>
      <c r="H2639" t="b">
        <f t="shared" si="167"/>
        <v>0</v>
      </c>
      <c r="J2639" t="s">
        <v>412</v>
      </c>
      <c r="K2639">
        <v>870</v>
      </c>
      <c r="L2639">
        <v>289</v>
      </c>
      <c r="N2639" t="s">
        <v>2017</v>
      </c>
      <c r="P2639" t="s">
        <v>24</v>
      </c>
      <c r="Q2639" t="s">
        <v>25</v>
      </c>
      <c r="R2639" t="s">
        <v>19</v>
      </c>
      <c r="T2639" t="s">
        <v>20</v>
      </c>
      <c r="U2639" t="s">
        <v>21</v>
      </c>
    </row>
    <row r="2640" spans="1:21">
      <c r="A2640">
        <v>2519595905</v>
      </c>
      <c r="B2640" s="3">
        <v>8</v>
      </c>
      <c r="C2640" s="3"/>
      <c r="D2640" t="s">
        <v>2018</v>
      </c>
      <c r="E2640" t="b">
        <f t="shared" si="165"/>
        <v>0</v>
      </c>
      <c r="F2640" t="b">
        <f t="shared" si="164"/>
        <v>0</v>
      </c>
      <c r="G2640" t="b">
        <f t="shared" si="166"/>
        <v>0</v>
      </c>
      <c r="H2640" t="b">
        <f t="shared" si="167"/>
        <v>0</v>
      </c>
      <c r="J2640" t="s">
        <v>454</v>
      </c>
      <c r="K2640">
        <v>930</v>
      </c>
      <c r="L2640">
        <v>309</v>
      </c>
      <c r="N2640" t="s">
        <v>2017</v>
      </c>
      <c r="P2640" t="s">
        <v>24</v>
      </c>
      <c r="Q2640" t="s">
        <v>25</v>
      </c>
      <c r="R2640" t="s">
        <v>19</v>
      </c>
      <c r="T2640" t="s">
        <v>20</v>
      </c>
      <c r="U2640" t="s">
        <v>21</v>
      </c>
    </row>
    <row r="2641" spans="1:21">
      <c r="A2641">
        <v>2519652155</v>
      </c>
      <c r="B2641" s="3">
        <v>9</v>
      </c>
      <c r="C2641" s="3"/>
      <c r="D2641" t="s">
        <v>1879</v>
      </c>
      <c r="E2641" t="b">
        <f t="shared" si="165"/>
        <v>1</v>
      </c>
      <c r="F2641" t="b">
        <f t="shared" si="164"/>
        <v>0</v>
      </c>
      <c r="G2641" t="b">
        <f t="shared" si="166"/>
        <v>0</v>
      </c>
      <c r="H2641" t="b">
        <f t="shared" si="167"/>
        <v>1</v>
      </c>
      <c r="J2641" t="s">
        <v>32</v>
      </c>
      <c r="K2641">
        <v>1635</v>
      </c>
      <c r="L2641">
        <v>544</v>
      </c>
      <c r="N2641" t="s">
        <v>1880</v>
      </c>
      <c r="P2641" t="s">
        <v>24</v>
      </c>
      <c r="Q2641" t="s">
        <v>25</v>
      </c>
      <c r="R2641" t="s">
        <v>59</v>
      </c>
      <c r="T2641" t="s">
        <v>21</v>
      </c>
      <c r="U2641" t="s">
        <v>21</v>
      </c>
    </row>
    <row r="2642" spans="1:21">
      <c r="A2642">
        <v>2519656751</v>
      </c>
      <c r="B2642" s="3">
        <v>9</v>
      </c>
      <c r="C2642" s="3"/>
      <c r="D2642" t="s">
        <v>1877</v>
      </c>
      <c r="E2642" t="b">
        <f t="shared" si="165"/>
        <v>1</v>
      </c>
      <c r="F2642" t="b">
        <f t="shared" si="164"/>
        <v>0</v>
      </c>
      <c r="G2642" t="b">
        <f t="shared" si="166"/>
        <v>0</v>
      </c>
      <c r="H2642" t="b">
        <f t="shared" si="167"/>
        <v>1</v>
      </c>
      <c r="J2642" t="s">
        <v>32</v>
      </c>
      <c r="K2642">
        <v>1650</v>
      </c>
      <c r="L2642">
        <v>549</v>
      </c>
      <c r="N2642" t="s">
        <v>1878</v>
      </c>
      <c r="P2642" t="s">
        <v>24</v>
      </c>
      <c r="Q2642" t="s">
        <v>25</v>
      </c>
      <c r="R2642" t="s">
        <v>59</v>
      </c>
      <c r="T2642" t="s">
        <v>21</v>
      </c>
      <c r="U2642" t="s">
        <v>21</v>
      </c>
    </row>
    <row r="2643" spans="1:21">
      <c r="A2643">
        <v>2519664110</v>
      </c>
      <c r="B2643" s="3">
        <v>9</v>
      </c>
      <c r="C2643" s="3"/>
      <c r="D2643" t="s">
        <v>1875</v>
      </c>
      <c r="E2643" t="b">
        <f t="shared" si="165"/>
        <v>1</v>
      </c>
      <c r="F2643" t="b">
        <f t="shared" si="164"/>
        <v>0</v>
      </c>
      <c r="G2643" t="b">
        <f t="shared" si="166"/>
        <v>0</v>
      </c>
      <c r="H2643" t="b">
        <f t="shared" si="167"/>
        <v>1</v>
      </c>
      <c r="J2643" t="s">
        <v>32</v>
      </c>
      <c r="K2643">
        <v>1635</v>
      </c>
      <c r="L2643">
        <v>544</v>
      </c>
      <c r="N2643" t="s">
        <v>1876</v>
      </c>
      <c r="P2643" t="s">
        <v>24</v>
      </c>
      <c r="Q2643" t="s">
        <v>25</v>
      </c>
      <c r="R2643" t="s">
        <v>59</v>
      </c>
      <c r="T2643" t="s">
        <v>21</v>
      </c>
      <c r="U2643" t="s">
        <v>21</v>
      </c>
    </row>
    <row r="2644" spans="1:21">
      <c r="A2644">
        <v>2519670697</v>
      </c>
      <c r="B2644" s="3">
        <v>9</v>
      </c>
      <c r="C2644" s="3"/>
      <c r="D2644" t="s">
        <v>1873</v>
      </c>
      <c r="E2644" t="b">
        <f t="shared" si="165"/>
        <v>1</v>
      </c>
      <c r="F2644" t="b">
        <f t="shared" si="164"/>
        <v>0</v>
      </c>
      <c r="G2644" t="b">
        <f t="shared" si="166"/>
        <v>0</v>
      </c>
      <c r="H2644" t="b">
        <f t="shared" si="167"/>
        <v>1</v>
      </c>
      <c r="J2644" t="s">
        <v>32</v>
      </c>
      <c r="K2644">
        <v>1650</v>
      </c>
      <c r="L2644">
        <v>549</v>
      </c>
      <c r="N2644" t="s">
        <v>1874</v>
      </c>
      <c r="P2644" t="s">
        <v>24</v>
      </c>
      <c r="Q2644" t="s">
        <v>25</v>
      </c>
      <c r="R2644" t="s">
        <v>59</v>
      </c>
      <c r="T2644" t="s">
        <v>20</v>
      </c>
      <c r="U2644" t="s">
        <v>21</v>
      </c>
    </row>
    <row r="2645" spans="1:21">
      <c r="A2645">
        <v>2519676356</v>
      </c>
      <c r="B2645" s="3">
        <v>9</v>
      </c>
      <c r="C2645" s="3"/>
      <c r="D2645" t="s">
        <v>1871</v>
      </c>
      <c r="E2645" t="b">
        <f t="shared" si="165"/>
        <v>1</v>
      </c>
      <c r="F2645" t="b">
        <f t="shared" si="164"/>
        <v>0</v>
      </c>
      <c r="G2645" t="b">
        <f t="shared" si="166"/>
        <v>0</v>
      </c>
      <c r="H2645" t="b">
        <f t="shared" si="167"/>
        <v>1</v>
      </c>
      <c r="J2645" t="s">
        <v>32</v>
      </c>
      <c r="K2645">
        <v>1650</v>
      </c>
      <c r="L2645">
        <v>549</v>
      </c>
      <c r="N2645" t="s">
        <v>1872</v>
      </c>
      <c r="P2645" t="s">
        <v>24</v>
      </c>
      <c r="Q2645" t="s">
        <v>25</v>
      </c>
      <c r="R2645" t="s">
        <v>59</v>
      </c>
      <c r="T2645" t="s">
        <v>21</v>
      </c>
      <c r="U2645" t="s">
        <v>21</v>
      </c>
    </row>
    <row r="2646" spans="1:21">
      <c r="A2646">
        <v>2519682570</v>
      </c>
      <c r="B2646" s="3">
        <v>9</v>
      </c>
      <c r="C2646" s="3"/>
      <c r="D2646" t="s">
        <v>1869</v>
      </c>
      <c r="E2646" t="b">
        <f t="shared" si="165"/>
        <v>1</v>
      </c>
      <c r="F2646" t="b">
        <f t="shared" si="164"/>
        <v>0</v>
      </c>
      <c r="G2646" t="b">
        <f t="shared" si="166"/>
        <v>0</v>
      </c>
      <c r="H2646" t="b">
        <f t="shared" si="167"/>
        <v>1</v>
      </c>
      <c r="J2646" t="s">
        <v>32</v>
      </c>
      <c r="K2646">
        <v>1635</v>
      </c>
      <c r="L2646">
        <v>544</v>
      </c>
      <c r="N2646" t="s">
        <v>1870</v>
      </c>
      <c r="P2646" t="s">
        <v>24</v>
      </c>
      <c r="Q2646" t="s">
        <v>25</v>
      </c>
      <c r="R2646" t="s">
        <v>59</v>
      </c>
      <c r="T2646" t="s">
        <v>21</v>
      </c>
      <c r="U2646" t="s">
        <v>21</v>
      </c>
    </row>
    <row r="2647" spans="1:21">
      <c r="A2647">
        <v>2519687807</v>
      </c>
      <c r="B2647" s="3">
        <v>9</v>
      </c>
      <c r="C2647" s="3"/>
      <c r="D2647" t="s">
        <v>1867</v>
      </c>
      <c r="E2647" t="b">
        <f t="shared" si="165"/>
        <v>1</v>
      </c>
      <c r="F2647" t="b">
        <f t="shared" si="164"/>
        <v>0</v>
      </c>
      <c r="G2647" t="b">
        <f t="shared" si="166"/>
        <v>0</v>
      </c>
      <c r="H2647" t="b">
        <f t="shared" si="167"/>
        <v>1</v>
      </c>
      <c r="J2647" t="s">
        <v>32</v>
      </c>
      <c r="K2647">
        <v>1641</v>
      </c>
      <c r="L2647">
        <v>546</v>
      </c>
      <c r="N2647" t="s">
        <v>1868</v>
      </c>
      <c r="P2647" t="s">
        <v>24</v>
      </c>
      <c r="Q2647" t="s">
        <v>25</v>
      </c>
      <c r="R2647" t="s">
        <v>59</v>
      </c>
      <c r="T2647" t="s">
        <v>21</v>
      </c>
      <c r="U2647" t="s">
        <v>21</v>
      </c>
    </row>
    <row r="2648" spans="1:21">
      <c r="A2648">
        <v>2519695866</v>
      </c>
      <c r="B2648" s="3">
        <v>9</v>
      </c>
      <c r="C2648" s="3"/>
      <c r="D2648" t="s">
        <v>1865</v>
      </c>
      <c r="E2648" t="b">
        <f t="shared" si="165"/>
        <v>1</v>
      </c>
      <c r="F2648" t="b">
        <f t="shared" si="164"/>
        <v>0</v>
      </c>
      <c r="G2648" t="b">
        <f t="shared" si="166"/>
        <v>0</v>
      </c>
      <c r="H2648" t="b">
        <f t="shared" si="167"/>
        <v>1</v>
      </c>
      <c r="J2648" t="s">
        <v>32</v>
      </c>
      <c r="K2648">
        <v>1635</v>
      </c>
      <c r="L2648">
        <v>544</v>
      </c>
      <c r="N2648" t="s">
        <v>1866</v>
      </c>
      <c r="P2648" t="s">
        <v>24</v>
      </c>
      <c r="Q2648" t="s">
        <v>25</v>
      </c>
      <c r="R2648" t="s">
        <v>59</v>
      </c>
      <c r="T2648" t="s">
        <v>21</v>
      </c>
      <c r="U2648" t="s">
        <v>21</v>
      </c>
    </row>
    <row r="2649" spans="1:21">
      <c r="A2649">
        <v>2519700093</v>
      </c>
      <c r="B2649" s="3">
        <v>8</v>
      </c>
      <c r="C2649" s="3"/>
      <c r="D2649" t="s">
        <v>2022</v>
      </c>
      <c r="E2649" t="b">
        <f t="shared" si="165"/>
        <v>0</v>
      </c>
      <c r="F2649" t="b">
        <f t="shared" si="164"/>
        <v>0</v>
      </c>
      <c r="G2649" t="b">
        <f t="shared" si="166"/>
        <v>0</v>
      </c>
      <c r="H2649" t="b">
        <f t="shared" si="167"/>
        <v>0</v>
      </c>
      <c r="J2649" t="s">
        <v>412</v>
      </c>
      <c r="K2649">
        <v>870</v>
      </c>
      <c r="L2649">
        <v>289</v>
      </c>
      <c r="N2649" t="s">
        <v>2023</v>
      </c>
      <c r="P2649" t="s">
        <v>24</v>
      </c>
      <c r="Q2649" t="s">
        <v>25</v>
      </c>
      <c r="R2649" t="s">
        <v>19</v>
      </c>
      <c r="T2649" t="s">
        <v>20</v>
      </c>
      <c r="U2649" t="s">
        <v>21</v>
      </c>
    </row>
    <row r="2650" spans="1:21">
      <c r="A2650">
        <v>2519702561</v>
      </c>
      <c r="B2650" s="3">
        <v>8</v>
      </c>
      <c r="C2650" s="3"/>
      <c r="D2650" t="s">
        <v>2024</v>
      </c>
      <c r="E2650" t="b">
        <f t="shared" si="165"/>
        <v>0</v>
      </c>
      <c r="F2650" t="b">
        <f t="shared" si="164"/>
        <v>0</v>
      </c>
      <c r="G2650" t="b">
        <f t="shared" si="166"/>
        <v>0</v>
      </c>
      <c r="H2650" t="b">
        <f t="shared" si="167"/>
        <v>0</v>
      </c>
      <c r="J2650" t="s">
        <v>454</v>
      </c>
      <c r="K2650">
        <v>930</v>
      </c>
      <c r="L2650">
        <v>309</v>
      </c>
      <c r="N2650" t="s">
        <v>2023</v>
      </c>
      <c r="P2650" t="s">
        <v>24</v>
      </c>
      <c r="Q2650" t="s">
        <v>25</v>
      </c>
      <c r="R2650" t="s">
        <v>19</v>
      </c>
      <c r="T2650" t="s">
        <v>20</v>
      </c>
      <c r="U2650" t="s">
        <v>21</v>
      </c>
    </row>
    <row r="2651" spans="1:21">
      <c r="A2651">
        <v>2519705347</v>
      </c>
      <c r="B2651" s="3">
        <v>8</v>
      </c>
      <c r="C2651" s="3"/>
      <c r="D2651" t="s">
        <v>2025</v>
      </c>
      <c r="E2651" t="b">
        <f t="shared" si="165"/>
        <v>0</v>
      </c>
      <c r="F2651" t="b">
        <f t="shared" si="164"/>
        <v>0</v>
      </c>
      <c r="G2651" t="b">
        <f t="shared" si="166"/>
        <v>0</v>
      </c>
      <c r="H2651" t="b">
        <f t="shared" si="167"/>
        <v>0</v>
      </c>
      <c r="J2651" t="s">
        <v>412</v>
      </c>
      <c r="K2651">
        <v>870</v>
      </c>
      <c r="L2651">
        <v>289</v>
      </c>
      <c r="N2651" t="s">
        <v>2026</v>
      </c>
      <c r="P2651" t="s">
        <v>24</v>
      </c>
      <c r="Q2651" t="s">
        <v>25</v>
      </c>
      <c r="R2651" t="s">
        <v>19</v>
      </c>
      <c r="T2651" t="s">
        <v>20</v>
      </c>
      <c r="U2651" t="s">
        <v>21</v>
      </c>
    </row>
    <row r="2652" spans="1:21">
      <c r="A2652">
        <v>2519708360</v>
      </c>
      <c r="B2652" s="3">
        <v>8</v>
      </c>
      <c r="C2652" s="3"/>
      <c r="D2652" t="s">
        <v>2027</v>
      </c>
      <c r="E2652" t="b">
        <f t="shared" si="165"/>
        <v>0</v>
      </c>
      <c r="F2652" t="b">
        <f t="shared" ref="F2652:F2715" si="168">ISNUMBER(SEARCH("pfam09678",R2652))</f>
        <v>0</v>
      </c>
      <c r="G2652" t="b">
        <f t="shared" si="166"/>
        <v>0</v>
      </c>
      <c r="H2652" t="b">
        <f t="shared" si="167"/>
        <v>0</v>
      </c>
      <c r="J2652" t="s">
        <v>454</v>
      </c>
      <c r="K2652">
        <v>930</v>
      </c>
      <c r="L2652">
        <v>309</v>
      </c>
      <c r="N2652" t="s">
        <v>2026</v>
      </c>
      <c r="P2652" t="s">
        <v>24</v>
      </c>
      <c r="Q2652" t="s">
        <v>25</v>
      </c>
      <c r="R2652" t="s">
        <v>19</v>
      </c>
      <c r="T2652" t="s">
        <v>20</v>
      </c>
      <c r="U2652" t="s">
        <v>21</v>
      </c>
    </row>
    <row r="2653" spans="1:21">
      <c r="A2653">
        <v>2519711438</v>
      </c>
      <c r="B2653" s="3">
        <v>8</v>
      </c>
      <c r="C2653" s="3"/>
      <c r="D2653" t="s">
        <v>2019</v>
      </c>
      <c r="E2653" t="b">
        <f t="shared" si="165"/>
        <v>0</v>
      </c>
      <c r="F2653" t="b">
        <f t="shared" si="168"/>
        <v>0</v>
      </c>
      <c r="G2653" t="b">
        <f t="shared" si="166"/>
        <v>0</v>
      </c>
      <c r="H2653" t="b">
        <f t="shared" si="167"/>
        <v>0</v>
      </c>
      <c r="J2653" t="s">
        <v>412</v>
      </c>
      <c r="K2653">
        <v>870</v>
      </c>
      <c r="L2653">
        <v>289</v>
      </c>
      <c r="N2653" t="s">
        <v>2020</v>
      </c>
      <c r="P2653" t="s">
        <v>24</v>
      </c>
      <c r="Q2653" t="s">
        <v>25</v>
      </c>
      <c r="R2653" t="s">
        <v>19</v>
      </c>
      <c r="T2653" t="s">
        <v>20</v>
      </c>
      <c r="U2653" t="s">
        <v>21</v>
      </c>
    </row>
    <row r="2654" spans="1:21">
      <c r="A2654">
        <v>2519714276</v>
      </c>
      <c r="B2654" s="3">
        <v>8</v>
      </c>
      <c r="C2654" s="3"/>
      <c r="D2654" t="s">
        <v>2021</v>
      </c>
      <c r="E2654" t="b">
        <f t="shared" si="165"/>
        <v>0</v>
      </c>
      <c r="F2654" t="b">
        <f t="shared" si="168"/>
        <v>0</v>
      </c>
      <c r="G2654" t="b">
        <f t="shared" si="166"/>
        <v>0</v>
      </c>
      <c r="H2654" t="b">
        <f t="shared" si="167"/>
        <v>0</v>
      </c>
      <c r="J2654" t="s">
        <v>454</v>
      </c>
      <c r="K2654">
        <v>930</v>
      </c>
      <c r="L2654">
        <v>309</v>
      </c>
      <c r="N2654" t="s">
        <v>2020</v>
      </c>
      <c r="P2654" t="s">
        <v>24</v>
      </c>
      <c r="Q2654" t="s">
        <v>25</v>
      </c>
      <c r="R2654" t="s">
        <v>19</v>
      </c>
      <c r="T2654" t="s">
        <v>20</v>
      </c>
      <c r="U2654" t="s">
        <v>21</v>
      </c>
    </row>
    <row r="2655" spans="1:21">
      <c r="A2655">
        <v>2519717540</v>
      </c>
      <c r="B2655" s="3">
        <v>8</v>
      </c>
      <c r="C2655" s="3"/>
      <c r="D2655" t="s">
        <v>2004</v>
      </c>
      <c r="E2655" t="b">
        <f t="shared" si="165"/>
        <v>0</v>
      </c>
      <c r="F2655" t="b">
        <f t="shared" si="168"/>
        <v>0</v>
      </c>
      <c r="G2655" t="b">
        <f t="shared" si="166"/>
        <v>0</v>
      </c>
      <c r="H2655" t="b">
        <f t="shared" si="167"/>
        <v>0</v>
      </c>
      <c r="J2655" t="s">
        <v>412</v>
      </c>
      <c r="K2655">
        <v>870</v>
      </c>
      <c r="L2655">
        <v>289</v>
      </c>
      <c r="N2655" t="s">
        <v>2005</v>
      </c>
      <c r="P2655" t="s">
        <v>24</v>
      </c>
      <c r="Q2655" t="s">
        <v>25</v>
      </c>
      <c r="R2655" t="s">
        <v>19</v>
      </c>
      <c r="T2655" t="s">
        <v>20</v>
      </c>
      <c r="U2655" t="s">
        <v>21</v>
      </c>
    </row>
    <row r="2656" spans="1:21">
      <c r="A2656">
        <v>2519719838</v>
      </c>
      <c r="B2656" s="3">
        <v>8</v>
      </c>
      <c r="C2656" s="3"/>
      <c r="D2656" t="s">
        <v>2006</v>
      </c>
      <c r="E2656" t="b">
        <f t="shared" si="165"/>
        <v>0</v>
      </c>
      <c r="F2656" t="b">
        <f t="shared" si="168"/>
        <v>0</v>
      </c>
      <c r="G2656" t="b">
        <f t="shared" si="166"/>
        <v>0</v>
      </c>
      <c r="H2656" t="b">
        <f t="shared" si="167"/>
        <v>0</v>
      </c>
      <c r="J2656" t="s">
        <v>454</v>
      </c>
      <c r="K2656">
        <v>930</v>
      </c>
      <c r="L2656">
        <v>309</v>
      </c>
      <c r="N2656" t="s">
        <v>2005</v>
      </c>
      <c r="P2656" t="s">
        <v>24</v>
      </c>
      <c r="Q2656" t="s">
        <v>25</v>
      </c>
      <c r="R2656" t="s">
        <v>19</v>
      </c>
      <c r="T2656" t="s">
        <v>20</v>
      </c>
      <c r="U2656" t="s">
        <v>21</v>
      </c>
    </row>
    <row r="2657" spans="1:21">
      <c r="A2657">
        <v>2519751569</v>
      </c>
      <c r="B2657" s="3">
        <v>9</v>
      </c>
      <c r="C2657" s="3"/>
      <c r="D2657" t="s">
        <v>1861</v>
      </c>
      <c r="E2657" t="b">
        <f t="shared" si="165"/>
        <v>1</v>
      </c>
      <c r="F2657" t="b">
        <f t="shared" si="168"/>
        <v>0</v>
      </c>
      <c r="G2657" t="b">
        <f t="shared" si="166"/>
        <v>0</v>
      </c>
      <c r="H2657" t="b">
        <f t="shared" si="167"/>
        <v>1</v>
      </c>
      <c r="J2657" t="s">
        <v>32</v>
      </c>
      <c r="K2657">
        <v>1650</v>
      </c>
      <c r="L2657">
        <v>549</v>
      </c>
      <c r="N2657" t="s">
        <v>1862</v>
      </c>
      <c r="P2657" t="s">
        <v>24</v>
      </c>
      <c r="Q2657" t="s">
        <v>25</v>
      </c>
      <c r="R2657" t="s">
        <v>59</v>
      </c>
      <c r="T2657" t="s">
        <v>21</v>
      </c>
      <c r="U2657" t="s">
        <v>21</v>
      </c>
    </row>
    <row r="2658" spans="1:21">
      <c r="A2658">
        <v>2519757030</v>
      </c>
      <c r="B2658" s="3">
        <v>9</v>
      </c>
      <c r="C2658" s="3"/>
      <c r="D2658" t="s">
        <v>1863</v>
      </c>
      <c r="E2658" t="b">
        <f t="shared" si="165"/>
        <v>1</v>
      </c>
      <c r="F2658" t="b">
        <f t="shared" si="168"/>
        <v>0</v>
      </c>
      <c r="G2658" t="b">
        <f t="shared" si="166"/>
        <v>0</v>
      </c>
      <c r="H2658" t="b">
        <f t="shared" si="167"/>
        <v>1</v>
      </c>
      <c r="J2658" t="s">
        <v>32</v>
      </c>
      <c r="K2658">
        <v>1635</v>
      </c>
      <c r="L2658">
        <v>544</v>
      </c>
      <c r="N2658" t="s">
        <v>1864</v>
      </c>
      <c r="P2658" t="s">
        <v>24</v>
      </c>
      <c r="Q2658" t="s">
        <v>25</v>
      </c>
      <c r="R2658" t="s">
        <v>59</v>
      </c>
      <c r="T2658" t="s">
        <v>21</v>
      </c>
      <c r="U2658" t="s">
        <v>21</v>
      </c>
    </row>
    <row r="2659" spans="1:21">
      <c r="A2659">
        <v>2519763585</v>
      </c>
      <c r="B2659" s="3">
        <v>9</v>
      </c>
      <c r="C2659" s="3"/>
      <c r="D2659" t="s">
        <v>1859</v>
      </c>
      <c r="E2659" t="b">
        <f t="shared" si="165"/>
        <v>1</v>
      </c>
      <c r="F2659" t="b">
        <f t="shared" si="168"/>
        <v>0</v>
      </c>
      <c r="G2659" t="b">
        <f t="shared" si="166"/>
        <v>0</v>
      </c>
      <c r="H2659" t="b">
        <f t="shared" si="167"/>
        <v>1</v>
      </c>
      <c r="J2659" t="s">
        <v>32</v>
      </c>
      <c r="K2659">
        <v>1635</v>
      </c>
      <c r="L2659">
        <v>544</v>
      </c>
      <c r="N2659" t="s">
        <v>1860</v>
      </c>
      <c r="P2659" t="s">
        <v>24</v>
      </c>
      <c r="Q2659" t="s">
        <v>25</v>
      </c>
      <c r="R2659" t="s">
        <v>59</v>
      </c>
      <c r="T2659" t="s">
        <v>21</v>
      </c>
      <c r="U2659" t="s">
        <v>21</v>
      </c>
    </row>
    <row r="2660" spans="1:21">
      <c r="A2660">
        <v>2519832953</v>
      </c>
      <c r="B2660" s="3">
        <v>15</v>
      </c>
      <c r="C2660" s="3"/>
      <c r="D2660" t="s">
        <v>2418</v>
      </c>
      <c r="E2660" t="b">
        <f t="shared" si="165"/>
        <v>0</v>
      </c>
      <c r="F2660" t="b">
        <f t="shared" si="168"/>
        <v>1</v>
      </c>
      <c r="G2660" t="b">
        <f t="shared" si="166"/>
        <v>0</v>
      </c>
      <c r="H2660" t="b">
        <f t="shared" si="167"/>
        <v>0</v>
      </c>
      <c r="J2660" t="s">
        <v>52</v>
      </c>
      <c r="K2660">
        <v>1932</v>
      </c>
      <c r="L2660">
        <v>643</v>
      </c>
      <c r="M2660" t="s">
        <v>38348</v>
      </c>
      <c r="N2660" t="s">
        <v>2419</v>
      </c>
      <c r="P2660" t="s">
        <v>54</v>
      </c>
      <c r="Q2660" t="s">
        <v>18</v>
      </c>
      <c r="R2660" t="s">
        <v>55</v>
      </c>
      <c r="T2660" t="s">
        <v>20</v>
      </c>
      <c r="U2660" t="s">
        <v>21</v>
      </c>
    </row>
    <row r="2661" spans="1:21">
      <c r="A2661">
        <v>2519834122</v>
      </c>
      <c r="B2661" s="3">
        <v>9</v>
      </c>
      <c r="C2661" s="3"/>
      <c r="D2661" t="s">
        <v>2420</v>
      </c>
      <c r="E2661" t="b">
        <f t="shared" si="165"/>
        <v>1</v>
      </c>
      <c r="F2661" t="b">
        <f t="shared" si="168"/>
        <v>0</v>
      </c>
      <c r="G2661" t="b">
        <f t="shared" si="166"/>
        <v>0</v>
      </c>
      <c r="H2661" t="b">
        <f t="shared" si="167"/>
        <v>0</v>
      </c>
      <c r="J2661" t="s">
        <v>32</v>
      </c>
      <c r="K2661">
        <v>1488</v>
      </c>
      <c r="L2661">
        <v>495</v>
      </c>
      <c r="M2661" t="s">
        <v>38348</v>
      </c>
      <c r="N2661" t="s">
        <v>2419</v>
      </c>
      <c r="P2661" t="s">
        <v>24</v>
      </c>
      <c r="Q2661" t="s">
        <v>25</v>
      </c>
      <c r="R2661" t="s">
        <v>34</v>
      </c>
      <c r="T2661" t="s">
        <v>21</v>
      </c>
      <c r="U2661" t="s">
        <v>21</v>
      </c>
    </row>
    <row r="2662" spans="1:21">
      <c r="A2662">
        <v>2519836014</v>
      </c>
      <c r="B2662" s="3">
        <v>9</v>
      </c>
      <c r="C2662" s="3"/>
      <c r="D2662" t="s">
        <v>2257</v>
      </c>
      <c r="E2662" t="b">
        <f t="shared" si="165"/>
        <v>1</v>
      </c>
      <c r="F2662" t="b">
        <f t="shared" si="168"/>
        <v>0</v>
      </c>
      <c r="G2662" t="b">
        <f t="shared" si="166"/>
        <v>0</v>
      </c>
      <c r="H2662" t="b">
        <f t="shared" si="167"/>
        <v>0</v>
      </c>
      <c r="J2662" t="s">
        <v>32</v>
      </c>
      <c r="K2662">
        <v>1656</v>
      </c>
      <c r="L2662">
        <v>551</v>
      </c>
      <c r="N2662" t="s">
        <v>2258</v>
      </c>
      <c r="P2662" t="s">
        <v>24</v>
      </c>
      <c r="Q2662" t="s">
        <v>25</v>
      </c>
      <c r="R2662" t="s">
        <v>34</v>
      </c>
      <c r="T2662" t="s">
        <v>20</v>
      </c>
      <c r="U2662" t="s">
        <v>21</v>
      </c>
    </row>
    <row r="2663" spans="1:21">
      <c r="A2663">
        <v>2519839773</v>
      </c>
      <c r="B2663" s="3">
        <v>16</v>
      </c>
      <c r="C2663" s="3"/>
      <c r="D2663" t="s">
        <v>2259</v>
      </c>
      <c r="E2663" t="b">
        <f t="shared" si="165"/>
        <v>0</v>
      </c>
      <c r="F2663" t="b">
        <f t="shared" si="168"/>
        <v>1</v>
      </c>
      <c r="G2663" t="b">
        <f t="shared" si="166"/>
        <v>0</v>
      </c>
      <c r="H2663" t="b">
        <f t="shared" si="167"/>
        <v>0</v>
      </c>
      <c r="J2663" t="s">
        <v>52</v>
      </c>
      <c r="K2663">
        <v>2013</v>
      </c>
      <c r="L2663">
        <v>670</v>
      </c>
      <c r="N2663" t="s">
        <v>2258</v>
      </c>
      <c r="P2663" t="s">
        <v>54</v>
      </c>
      <c r="Q2663" t="s">
        <v>18</v>
      </c>
      <c r="R2663" t="s">
        <v>55</v>
      </c>
      <c r="T2663" t="s">
        <v>20</v>
      </c>
      <c r="U2663" t="s">
        <v>21</v>
      </c>
    </row>
    <row r="2664" spans="1:21">
      <c r="A2664">
        <v>2519841254</v>
      </c>
      <c r="B2664" s="3">
        <v>9</v>
      </c>
      <c r="C2664" s="3"/>
      <c r="D2664" t="s">
        <v>2260</v>
      </c>
      <c r="E2664" t="b">
        <f t="shared" si="165"/>
        <v>1</v>
      </c>
      <c r="F2664" t="b">
        <f t="shared" si="168"/>
        <v>0</v>
      </c>
      <c r="G2664" t="b">
        <f t="shared" si="166"/>
        <v>0</v>
      </c>
      <c r="H2664" t="b">
        <f t="shared" si="167"/>
        <v>0</v>
      </c>
      <c r="J2664" t="s">
        <v>32</v>
      </c>
      <c r="K2664">
        <v>1539</v>
      </c>
      <c r="L2664">
        <v>512</v>
      </c>
      <c r="N2664" t="s">
        <v>2258</v>
      </c>
      <c r="R2664" t="s">
        <v>34</v>
      </c>
      <c r="T2664" t="s">
        <v>21</v>
      </c>
      <c r="U2664" t="s">
        <v>21</v>
      </c>
    </row>
    <row r="2665" spans="1:21">
      <c r="A2665">
        <v>2519857821</v>
      </c>
      <c r="B2665" s="3">
        <v>4</v>
      </c>
      <c r="C2665" s="3"/>
      <c r="D2665" t="s">
        <v>1915</v>
      </c>
      <c r="E2665" t="b">
        <f t="shared" si="165"/>
        <v>0</v>
      </c>
      <c r="F2665" t="b">
        <f t="shared" si="168"/>
        <v>0</v>
      </c>
      <c r="G2665" t="b">
        <f t="shared" si="166"/>
        <v>0</v>
      </c>
      <c r="H2665" t="b">
        <f t="shared" si="167"/>
        <v>0</v>
      </c>
      <c r="J2665" t="s">
        <v>15</v>
      </c>
      <c r="K2665">
        <v>462</v>
      </c>
      <c r="L2665">
        <v>153</v>
      </c>
      <c r="N2665" t="s">
        <v>1916</v>
      </c>
      <c r="P2665" t="s">
        <v>17</v>
      </c>
      <c r="Q2665" t="s">
        <v>18</v>
      </c>
      <c r="R2665" t="s">
        <v>19</v>
      </c>
      <c r="T2665" t="s">
        <v>20</v>
      </c>
      <c r="U2665" t="s">
        <v>21</v>
      </c>
    </row>
    <row r="2666" spans="1:21">
      <c r="A2666">
        <v>2519865270</v>
      </c>
      <c r="B2666" s="3">
        <v>9</v>
      </c>
      <c r="C2666" s="3"/>
      <c r="D2666" t="s">
        <v>2230</v>
      </c>
      <c r="E2666" t="b">
        <f t="shared" si="165"/>
        <v>1</v>
      </c>
      <c r="F2666" t="b">
        <f t="shared" si="168"/>
        <v>0</v>
      </c>
      <c r="G2666" t="b">
        <f t="shared" si="166"/>
        <v>0</v>
      </c>
      <c r="H2666" t="b">
        <f t="shared" si="167"/>
        <v>0</v>
      </c>
      <c r="J2666" t="s">
        <v>32</v>
      </c>
      <c r="K2666">
        <v>1656</v>
      </c>
      <c r="L2666">
        <v>551</v>
      </c>
      <c r="N2666" t="s">
        <v>2231</v>
      </c>
      <c r="P2666" t="s">
        <v>24</v>
      </c>
      <c r="Q2666" t="s">
        <v>25</v>
      </c>
      <c r="R2666" t="s">
        <v>34</v>
      </c>
      <c r="T2666" t="s">
        <v>20</v>
      </c>
      <c r="U2666" t="s">
        <v>21</v>
      </c>
    </row>
    <row r="2667" spans="1:21">
      <c r="A2667">
        <v>2519867036</v>
      </c>
      <c r="B2667" s="3">
        <v>9</v>
      </c>
      <c r="C2667" s="3"/>
      <c r="D2667" t="s">
        <v>2232</v>
      </c>
      <c r="E2667" t="b">
        <f t="shared" si="165"/>
        <v>1</v>
      </c>
      <c r="F2667" t="b">
        <f t="shared" si="168"/>
        <v>0</v>
      </c>
      <c r="G2667" t="b">
        <f t="shared" si="166"/>
        <v>0</v>
      </c>
      <c r="H2667" t="b">
        <f t="shared" si="167"/>
        <v>0</v>
      </c>
      <c r="J2667" t="s">
        <v>32</v>
      </c>
      <c r="K2667">
        <v>1539</v>
      </c>
      <c r="L2667">
        <v>512</v>
      </c>
      <c r="N2667" t="s">
        <v>2231</v>
      </c>
      <c r="R2667" t="s">
        <v>34</v>
      </c>
      <c r="T2667" t="s">
        <v>21</v>
      </c>
      <c r="U2667" t="s">
        <v>21</v>
      </c>
    </row>
    <row r="2668" spans="1:21">
      <c r="A2668">
        <v>2519867641</v>
      </c>
      <c r="B2668" s="3">
        <v>16</v>
      </c>
      <c r="C2668" s="3"/>
      <c r="D2668" t="s">
        <v>2233</v>
      </c>
      <c r="E2668" t="b">
        <f t="shared" si="165"/>
        <v>0</v>
      </c>
      <c r="F2668" t="b">
        <f t="shared" si="168"/>
        <v>1</v>
      </c>
      <c r="G2668" t="b">
        <f t="shared" si="166"/>
        <v>0</v>
      </c>
      <c r="H2668" t="b">
        <f t="shared" si="167"/>
        <v>0</v>
      </c>
      <c r="J2668" t="s">
        <v>52</v>
      </c>
      <c r="K2668">
        <v>2013</v>
      </c>
      <c r="L2668">
        <v>670</v>
      </c>
      <c r="N2668" t="s">
        <v>2231</v>
      </c>
      <c r="P2668" t="s">
        <v>54</v>
      </c>
      <c r="Q2668" t="s">
        <v>18</v>
      </c>
      <c r="R2668" t="s">
        <v>55</v>
      </c>
      <c r="T2668" t="s">
        <v>20</v>
      </c>
      <c r="U2668" t="s">
        <v>21</v>
      </c>
    </row>
    <row r="2669" spans="1:21">
      <c r="A2669">
        <v>2519870300</v>
      </c>
      <c r="B2669" s="3">
        <v>9</v>
      </c>
      <c r="C2669" s="3"/>
      <c r="D2669" t="s">
        <v>2234</v>
      </c>
      <c r="E2669" t="b">
        <f t="shared" si="165"/>
        <v>1</v>
      </c>
      <c r="F2669" t="b">
        <f t="shared" si="168"/>
        <v>0</v>
      </c>
      <c r="G2669" t="b">
        <f t="shared" si="166"/>
        <v>0</v>
      </c>
      <c r="H2669" t="b">
        <f t="shared" si="167"/>
        <v>0</v>
      </c>
      <c r="J2669" t="s">
        <v>32</v>
      </c>
      <c r="K2669">
        <v>1656</v>
      </c>
      <c r="L2669">
        <v>551</v>
      </c>
      <c r="N2669" t="s">
        <v>2235</v>
      </c>
      <c r="P2669" t="s">
        <v>24</v>
      </c>
      <c r="Q2669" t="s">
        <v>25</v>
      </c>
      <c r="R2669" t="s">
        <v>34</v>
      </c>
      <c r="T2669" t="s">
        <v>20</v>
      </c>
      <c r="U2669" t="s">
        <v>21</v>
      </c>
    </row>
    <row r="2670" spans="1:21">
      <c r="A2670">
        <v>2519870907</v>
      </c>
      <c r="B2670" s="3">
        <v>16</v>
      </c>
      <c r="C2670" s="3"/>
      <c r="D2670" t="s">
        <v>2236</v>
      </c>
      <c r="E2670" t="b">
        <f t="shared" si="165"/>
        <v>0</v>
      </c>
      <c r="F2670" t="b">
        <f t="shared" si="168"/>
        <v>1</v>
      </c>
      <c r="G2670" t="b">
        <f t="shared" si="166"/>
        <v>0</v>
      </c>
      <c r="H2670" t="b">
        <f t="shared" si="167"/>
        <v>0</v>
      </c>
      <c r="J2670" t="s">
        <v>52</v>
      </c>
      <c r="K2670">
        <v>2013</v>
      </c>
      <c r="L2670">
        <v>670</v>
      </c>
      <c r="N2670" t="s">
        <v>2235</v>
      </c>
      <c r="P2670" t="s">
        <v>54</v>
      </c>
      <c r="Q2670" t="s">
        <v>18</v>
      </c>
      <c r="R2670" t="s">
        <v>55</v>
      </c>
      <c r="T2670" t="s">
        <v>20</v>
      </c>
      <c r="U2670" t="s">
        <v>21</v>
      </c>
    </row>
    <row r="2671" spans="1:21">
      <c r="A2671">
        <v>2519872597</v>
      </c>
      <c r="B2671" s="3">
        <v>1</v>
      </c>
      <c r="C2671" s="3"/>
      <c r="D2671" t="s">
        <v>2237</v>
      </c>
      <c r="E2671" t="b">
        <f t="shared" si="165"/>
        <v>0</v>
      </c>
      <c r="F2671" t="b">
        <f t="shared" si="168"/>
        <v>0</v>
      </c>
      <c r="G2671" t="b">
        <f t="shared" si="166"/>
        <v>0</v>
      </c>
      <c r="H2671" t="b">
        <f t="shared" si="167"/>
        <v>0</v>
      </c>
      <c r="J2671" t="s">
        <v>282</v>
      </c>
      <c r="K2671">
        <v>204</v>
      </c>
      <c r="L2671">
        <v>67</v>
      </c>
      <c r="N2671" t="s">
        <v>2235</v>
      </c>
      <c r="R2671" t="s">
        <v>19</v>
      </c>
      <c r="T2671" t="s">
        <v>20</v>
      </c>
      <c r="U2671" t="s">
        <v>21</v>
      </c>
    </row>
    <row r="2672" spans="1:21">
      <c r="A2672">
        <v>2519873013</v>
      </c>
      <c r="B2672" s="3">
        <v>9</v>
      </c>
      <c r="C2672" s="3"/>
      <c r="D2672" t="s">
        <v>2238</v>
      </c>
      <c r="E2672" t="b">
        <f t="shared" si="165"/>
        <v>1</v>
      </c>
      <c r="F2672" t="b">
        <f t="shared" si="168"/>
        <v>0</v>
      </c>
      <c r="G2672" t="b">
        <f t="shared" si="166"/>
        <v>0</v>
      </c>
      <c r="H2672" t="b">
        <f t="shared" si="167"/>
        <v>0</v>
      </c>
      <c r="J2672" t="s">
        <v>32</v>
      </c>
      <c r="K2672">
        <v>1539</v>
      </c>
      <c r="L2672">
        <v>512</v>
      </c>
      <c r="N2672" t="s">
        <v>2235</v>
      </c>
      <c r="R2672" t="s">
        <v>34</v>
      </c>
      <c r="T2672" t="s">
        <v>21</v>
      </c>
      <c r="U2672" t="s">
        <v>21</v>
      </c>
    </row>
    <row r="2673" spans="1:21">
      <c r="A2673">
        <v>2519873325</v>
      </c>
      <c r="B2673" s="3">
        <v>9</v>
      </c>
      <c r="C2673" s="3"/>
      <c r="D2673" t="s">
        <v>2248</v>
      </c>
      <c r="E2673" t="b">
        <f t="shared" si="165"/>
        <v>1</v>
      </c>
      <c r="F2673" t="b">
        <f t="shared" si="168"/>
        <v>0</v>
      </c>
      <c r="G2673" t="b">
        <f t="shared" si="166"/>
        <v>0</v>
      </c>
      <c r="H2673" t="b">
        <f t="shared" si="167"/>
        <v>0</v>
      </c>
      <c r="J2673" t="s">
        <v>32</v>
      </c>
      <c r="K2673">
        <v>1656</v>
      </c>
      <c r="L2673">
        <v>551</v>
      </c>
      <c r="N2673" t="s">
        <v>2249</v>
      </c>
      <c r="P2673" t="s">
        <v>24</v>
      </c>
      <c r="Q2673" t="s">
        <v>25</v>
      </c>
      <c r="R2673" t="s">
        <v>34</v>
      </c>
      <c r="T2673" t="s">
        <v>20</v>
      </c>
      <c r="U2673" t="s">
        <v>21</v>
      </c>
    </row>
    <row r="2674" spans="1:21">
      <c r="A2674">
        <v>2519873394</v>
      </c>
      <c r="B2674" s="3">
        <v>9</v>
      </c>
      <c r="C2674" s="3"/>
      <c r="D2674" t="s">
        <v>2250</v>
      </c>
      <c r="E2674" t="b">
        <f t="shared" si="165"/>
        <v>1</v>
      </c>
      <c r="F2674" t="b">
        <f t="shared" si="168"/>
        <v>0</v>
      </c>
      <c r="G2674" t="b">
        <f t="shared" si="166"/>
        <v>0</v>
      </c>
      <c r="H2674" t="b">
        <f t="shared" si="167"/>
        <v>0</v>
      </c>
      <c r="J2674" t="s">
        <v>32</v>
      </c>
      <c r="K2674">
        <v>1539</v>
      </c>
      <c r="L2674">
        <v>512</v>
      </c>
      <c r="N2674" t="s">
        <v>2249</v>
      </c>
      <c r="R2674" t="s">
        <v>34</v>
      </c>
      <c r="T2674" t="s">
        <v>21</v>
      </c>
      <c r="U2674" t="s">
        <v>21</v>
      </c>
    </row>
    <row r="2675" spans="1:21">
      <c r="A2675">
        <v>2519877046</v>
      </c>
      <c r="B2675" s="3">
        <v>16</v>
      </c>
      <c r="C2675" s="3"/>
      <c r="D2675" t="s">
        <v>2251</v>
      </c>
      <c r="E2675" t="b">
        <f t="shared" si="165"/>
        <v>0</v>
      </c>
      <c r="F2675" t="b">
        <f t="shared" si="168"/>
        <v>1</v>
      </c>
      <c r="G2675" t="b">
        <f t="shared" si="166"/>
        <v>0</v>
      </c>
      <c r="H2675" t="b">
        <f t="shared" si="167"/>
        <v>0</v>
      </c>
      <c r="J2675" t="s">
        <v>52</v>
      </c>
      <c r="K2675">
        <v>2013</v>
      </c>
      <c r="L2675">
        <v>670</v>
      </c>
      <c r="N2675" t="s">
        <v>2249</v>
      </c>
      <c r="P2675" t="s">
        <v>54</v>
      </c>
      <c r="Q2675" t="s">
        <v>18</v>
      </c>
      <c r="R2675" t="s">
        <v>55</v>
      </c>
      <c r="T2675" t="s">
        <v>20</v>
      </c>
      <c r="U2675" t="s">
        <v>21</v>
      </c>
    </row>
    <row r="2676" spans="1:21">
      <c r="A2676">
        <v>2519879955</v>
      </c>
      <c r="B2676" s="3">
        <v>9</v>
      </c>
      <c r="C2676" s="3"/>
      <c r="D2676" t="s">
        <v>2293</v>
      </c>
      <c r="E2676" t="b">
        <f t="shared" si="165"/>
        <v>1</v>
      </c>
      <c r="F2676" t="b">
        <f t="shared" si="168"/>
        <v>0</v>
      </c>
      <c r="G2676" t="b">
        <f t="shared" si="166"/>
        <v>0</v>
      </c>
      <c r="H2676" t="b">
        <f t="shared" si="167"/>
        <v>0</v>
      </c>
      <c r="J2676" t="s">
        <v>32</v>
      </c>
      <c r="K2676">
        <v>1539</v>
      </c>
      <c r="L2676">
        <v>512</v>
      </c>
      <c r="N2676" t="s">
        <v>2294</v>
      </c>
      <c r="R2676" t="s">
        <v>34</v>
      </c>
      <c r="T2676" t="s">
        <v>21</v>
      </c>
      <c r="U2676" t="s">
        <v>21</v>
      </c>
    </row>
    <row r="2677" spans="1:21">
      <c r="A2677">
        <v>2519880016</v>
      </c>
      <c r="B2677" s="3">
        <v>9</v>
      </c>
      <c r="C2677" s="3"/>
      <c r="D2677" t="s">
        <v>2295</v>
      </c>
      <c r="E2677" t="b">
        <f t="shared" si="165"/>
        <v>1</v>
      </c>
      <c r="F2677" t="b">
        <f t="shared" si="168"/>
        <v>0</v>
      </c>
      <c r="G2677" t="b">
        <f t="shared" si="166"/>
        <v>0</v>
      </c>
      <c r="H2677" t="b">
        <f t="shared" si="167"/>
        <v>0</v>
      </c>
      <c r="J2677" t="s">
        <v>32</v>
      </c>
      <c r="K2677">
        <v>1656</v>
      </c>
      <c r="L2677">
        <v>551</v>
      </c>
      <c r="N2677" t="s">
        <v>2294</v>
      </c>
      <c r="P2677" t="s">
        <v>24</v>
      </c>
      <c r="Q2677" t="s">
        <v>25</v>
      </c>
      <c r="R2677" t="s">
        <v>34</v>
      </c>
      <c r="T2677" t="s">
        <v>20</v>
      </c>
      <c r="U2677" t="s">
        <v>21</v>
      </c>
    </row>
    <row r="2678" spans="1:21">
      <c r="A2678">
        <v>2519882247</v>
      </c>
      <c r="B2678" s="3">
        <v>16</v>
      </c>
      <c r="C2678" s="3"/>
      <c r="D2678" t="s">
        <v>2296</v>
      </c>
      <c r="E2678" t="b">
        <f t="shared" si="165"/>
        <v>0</v>
      </c>
      <c r="F2678" t="b">
        <f t="shared" si="168"/>
        <v>1</v>
      </c>
      <c r="G2678" t="b">
        <f t="shared" si="166"/>
        <v>0</v>
      </c>
      <c r="H2678" t="b">
        <f t="shared" si="167"/>
        <v>0</v>
      </c>
      <c r="J2678" t="s">
        <v>52</v>
      </c>
      <c r="K2678">
        <v>2013</v>
      </c>
      <c r="L2678">
        <v>670</v>
      </c>
      <c r="N2678" t="s">
        <v>2294</v>
      </c>
      <c r="P2678" t="s">
        <v>54</v>
      </c>
      <c r="Q2678" t="s">
        <v>18</v>
      </c>
      <c r="R2678" t="s">
        <v>55</v>
      </c>
      <c r="T2678" t="s">
        <v>20</v>
      </c>
      <c r="U2678" t="s">
        <v>21</v>
      </c>
    </row>
    <row r="2679" spans="1:21">
      <c r="A2679">
        <v>2519945607</v>
      </c>
      <c r="B2679" s="3">
        <v>16</v>
      </c>
      <c r="C2679" s="3"/>
      <c r="D2679" t="s">
        <v>2089</v>
      </c>
      <c r="E2679" t="b">
        <f t="shared" si="165"/>
        <v>0</v>
      </c>
      <c r="F2679" t="b">
        <f t="shared" si="168"/>
        <v>1</v>
      </c>
      <c r="G2679" t="b">
        <f t="shared" si="166"/>
        <v>0</v>
      </c>
      <c r="H2679" t="b">
        <f t="shared" si="167"/>
        <v>0</v>
      </c>
      <c r="J2679" t="s">
        <v>52</v>
      </c>
      <c r="K2679">
        <v>1980</v>
      </c>
      <c r="L2679">
        <v>659</v>
      </c>
      <c r="N2679" t="s">
        <v>2090</v>
      </c>
      <c r="P2679" t="s">
        <v>54</v>
      </c>
      <c r="Q2679" t="s">
        <v>18</v>
      </c>
      <c r="R2679" t="s">
        <v>55</v>
      </c>
      <c r="T2679" t="s">
        <v>20</v>
      </c>
      <c r="U2679" t="s">
        <v>21</v>
      </c>
    </row>
    <row r="2680" spans="1:21">
      <c r="A2680">
        <v>2519957514</v>
      </c>
      <c r="B2680" s="3">
        <v>8</v>
      </c>
      <c r="C2680" s="3"/>
      <c r="D2680" t="s">
        <v>2561</v>
      </c>
      <c r="E2680" t="b">
        <f t="shared" si="165"/>
        <v>0</v>
      </c>
      <c r="F2680" t="b">
        <f t="shared" si="168"/>
        <v>0</v>
      </c>
      <c r="G2680" t="b">
        <f t="shared" si="166"/>
        <v>0</v>
      </c>
      <c r="H2680" t="b">
        <f t="shared" si="167"/>
        <v>0</v>
      </c>
      <c r="J2680" t="s">
        <v>32</v>
      </c>
      <c r="K2680">
        <v>909</v>
      </c>
      <c r="L2680">
        <v>302</v>
      </c>
      <c r="N2680" t="s">
        <v>2562</v>
      </c>
      <c r="P2680" t="s">
        <v>24</v>
      </c>
      <c r="Q2680" t="s">
        <v>25</v>
      </c>
      <c r="R2680" t="s">
        <v>19</v>
      </c>
      <c r="T2680" t="s">
        <v>20</v>
      </c>
      <c r="U2680" t="s">
        <v>21</v>
      </c>
    </row>
    <row r="2681" spans="1:21">
      <c r="A2681">
        <v>2519957946</v>
      </c>
      <c r="B2681" s="3">
        <v>4</v>
      </c>
      <c r="C2681" s="3"/>
      <c r="D2681" t="s">
        <v>2563</v>
      </c>
      <c r="E2681" t="b">
        <f t="shared" si="165"/>
        <v>0</v>
      </c>
      <c r="F2681" t="b">
        <f t="shared" si="168"/>
        <v>0</v>
      </c>
      <c r="G2681" t="b">
        <f t="shared" si="166"/>
        <v>0</v>
      </c>
      <c r="H2681" t="b">
        <f t="shared" si="167"/>
        <v>0</v>
      </c>
      <c r="J2681" t="s">
        <v>15</v>
      </c>
      <c r="K2681">
        <v>471</v>
      </c>
      <c r="L2681">
        <v>156</v>
      </c>
      <c r="N2681" t="s">
        <v>2562</v>
      </c>
      <c r="P2681" t="s">
        <v>17</v>
      </c>
      <c r="Q2681" t="s">
        <v>18</v>
      </c>
      <c r="R2681" t="s">
        <v>19</v>
      </c>
      <c r="T2681" t="s">
        <v>20</v>
      </c>
      <c r="U2681" t="s">
        <v>21</v>
      </c>
    </row>
    <row r="2682" spans="1:21">
      <c r="A2682">
        <v>2519958912</v>
      </c>
      <c r="B2682" s="3">
        <v>7</v>
      </c>
      <c r="C2682" s="3"/>
      <c r="D2682" t="s">
        <v>2564</v>
      </c>
      <c r="E2682" t="b">
        <f t="shared" si="165"/>
        <v>0</v>
      </c>
      <c r="F2682" t="b">
        <f t="shared" si="168"/>
        <v>0</v>
      </c>
      <c r="G2682" t="b">
        <f t="shared" si="166"/>
        <v>0</v>
      </c>
      <c r="H2682" t="b">
        <f t="shared" si="167"/>
        <v>0</v>
      </c>
      <c r="J2682" t="s">
        <v>32</v>
      </c>
      <c r="K2682">
        <v>1026</v>
      </c>
      <c r="L2682">
        <v>341</v>
      </c>
      <c r="N2682" t="s">
        <v>2562</v>
      </c>
      <c r="P2682" t="s">
        <v>24</v>
      </c>
      <c r="Q2682" t="s">
        <v>25</v>
      </c>
      <c r="R2682" t="s">
        <v>19</v>
      </c>
      <c r="T2682" t="s">
        <v>20</v>
      </c>
      <c r="U2682" t="s">
        <v>21</v>
      </c>
    </row>
    <row r="2683" spans="1:21">
      <c r="A2683">
        <v>2520056275</v>
      </c>
      <c r="B2683" s="3">
        <v>4</v>
      </c>
      <c r="C2683" s="3"/>
      <c r="D2683" t="s">
        <v>1768</v>
      </c>
      <c r="E2683" t="b">
        <f t="shared" si="165"/>
        <v>0</v>
      </c>
      <c r="F2683" t="b">
        <f t="shared" si="168"/>
        <v>0</v>
      </c>
      <c r="G2683" t="b">
        <f t="shared" si="166"/>
        <v>0</v>
      </c>
      <c r="H2683" t="b">
        <f t="shared" si="167"/>
        <v>0</v>
      </c>
      <c r="J2683" t="s">
        <v>15</v>
      </c>
      <c r="K2683">
        <v>468</v>
      </c>
      <c r="L2683">
        <v>155</v>
      </c>
      <c r="N2683" t="s">
        <v>1769</v>
      </c>
      <c r="P2683" t="s">
        <v>17</v>
      </c>
      <c r="Q2683" t="s">
        <v>18</v>
      </c>
      <c r="R2683" t="s">
        <v>19</v>
      </c>
      <c r="T2683" t="s">
        <v>20</v>
      </c>
      <c r="U2683" t="s">
        <v>21</v>
      </c>
    </row>
    <row r="2684" spans="1:21">
      <c r="A2684">
        <v>2520059791</v>
      </c>
      <c r="B2684" s="3">
        <v>4</v>
      </c>
      <c r="C2684" s="3"/>
      <c r="D2684" t="s">
        <v>2148</v>
      </c>
      <c r="E2684" t="b">
        <f t="shared" si="165"/>
        <v>0</v>
      </c>
      <c r="F2684" t="b">
        <f t="shared" si="168"/>
        <v>0</v>
      </c>
      <c r="G2684" t="b">
        <f t="shared" si="166"/>
        <v>0</v>
      </c>
      <c r="H2684" t="b">
        <f t="shared" si="167"/>
        <v>0</v>
      </c>
      <c r="J2684" t="s">
        <v>15</v>
      </c>
      <c r="K2684">
        <v>465</v>
      </c>
      <c r="L2684">
        <v>154</v>
      </c>
      <c r="N2684" t="s">
        <v>2149</v>
      </c>
      <c r="P2684" t="s">
        <v>17</v>
      </c>
      <c r="Q2684" t="s">
        <v>18</v>
      </c>
      <c r="R2684" t="s">
        <v>19</v>
      </c>
      <c r="T2684" t="s">
        <v>20</v>
      </c>
      <c r="U2684" t="s">
        <v>21</v>
      </c>
    </row>
    <row r="2685" spans="1:21">
      <c r="A2685">
        <v>2520062128</v>
      </c>
      <c r="B2685" s="3">
        <v>8</v>
      </c>
      <c r="C2685" s="3"/>
      <c r="D2685" t="s">
        <v>2150</v>
      </c>
      <c r="E2685" t="b">
        <f t="shared" si="165"/>
        <v>0</v>
      </c>
      <c r="F2685" t="b">
        <f t="shared" si="168"/>
        <v>0</v>
      </c>
      <c r="G2685" t="b">
        <f t="shared" si="166"/>
        <v>0</v>
      </c>
      <c r="H2685" t="b">
        <f t="shared" si="167"/>
        <v>0</v>
      </c>
      <c r="J2685" t="s">
        <v>454</v>
      </c>
      <c r="K2685">
        <v>924</v>
      </c>
      <c r="L2685">
        <v>307</v>
      </c>
      <c r="N2685" t="s">
        <v>2149</v>
      </c>
      <c r="P2685" t="s">
        <v>24</v>
      </c>
      <c r="Q2685" t="s">
        <v>25</v>
      </c>
      <c r="R2685" t="s">
        <v>19</v>
      </c>
      <c r="T2685" t="s">
        <v>20</v>
      </c>
      <c r="U2685" t="s">
        <v>21</v>
      </c>
    </row>
    <row r="2686" spans="1:21">
      <c r="A2686">
        <v>2520067813</v>
      </c>
      <c r="B2686" s="3">
        <v>4</v>
      </c>
      <c r="C2686" s="3"/>
      <c r="D2686" t="s">
        <v>1942</v>
      </c>
      <c r="E2686" t="b">
        <f t="shared" si="165"/>
        <v>0</v>
      </c>
      <c r="F2686" t="b">
        <f t="shared" si="168"/>
        <v>0</v>
      </c>
      <c r="G2686" t="b">
        <f t="shared" si="166"/>
        <v>0</v>
      </c>
      <c r="H2686" t="b">
        <f t="shared" si="167"/>
        <v>0</v>
      </c>
      <c r="J2686" t="s">
        <v>15</v>
      </c>
      <c r="K2686">
        <v>465</v>
      </c>
      <c r="L2686">
        <v>154</v>
      </c>
      <c r="N2686" t="s">
        <v>1943</v>
      </c>
      <c r="P2686" t="s">
        <v>17</v>
      </c>
      <c r="Q2686" t="s">
        <v>18</v>
      </c>
      <c r="R2686" t="s">
        <v>19</v>
      </c>
      <c r="T2686" t="s">
        <v>20</v>
      </c>
      <c r="U2686" t="s">
        <v>21</v>
      </c>
    </row>
    <row r="2687" spans="1:21">
      <c r="A2687">
        <v>2520076319</v>
      </c>
      <c r="B2687" s="3">
        <v>9</v>
      </c>
      <c r="C2687" s="3"/>
      <c r="D2687" t="s">
        <v>1829</v>
      </c>
      <c r="E2687" t="b">
        <f t="shared" si="165"/>
        <v>1</v>
      </c>
      <c r="F2687" t="b">
        <f t="shared" si="168"/>
        <v>0</v>
      </c>
      <c r="G2687" t="b">
        <f t="shared" si="166"/>
        <v>0</v>
      </c>
      <c r="H2687" t="b">
        <f t="shared" si="167"/>
        <v>1</v>
      </c>
      <c r="J2687" t="s">
        <v>412</v>
      </c>
      <c r="K2687">
        <v>1629</v>
      </c>
      <c r="L2687">
        <v>542</v>
      </c>
      <c r="N2687" t="s">
        <v>1830</v>
      </c>
      <c r="P2687" t="s">
        <v>24</v>
      </c>
      <c r="Q2687" t="s">
        <v>25</v>
      </c>
      <c r="R2687" t="s">
        <v>59</v>
      </c>
      <c r="T2687" t="s">
        <v>21</v>
      </c>
      <c r="U2687" t="s">
        <v>21</v>
      </c>
    </row>
    <row r="2688" spans="1:21">
      <c r="A2688">
        <v>2520091336</v>
      </c>
      <c r="B2688" s="3">
        <v>9</v>
      </c>
      <c r="C2688" s="3"/>
      <c r="D2688" t="s">
        <v>1784</v>
      </c>
      <c r="E2688" t="b">
        <f t="shared" si="165"/>
        <v>1</v>
      </c>
      <c r="F2688" t="b">
        <f t="shared" si="168"/>
        <v>0</v>
      </c>
      <c r="G2688" t="b">
        <f t="shared" si="166"/>
        <v>0</v>
      </c>
      <c r="H2688" t="b">
        <f t="shared" si="167"/>
        <v>0</v>
      </c>
      <c r="J2688" t="s">
        <v>158</v>
      </c>
      <c r="K2688">
        <v>1653</v>
      </c>
      <c r="L2688">
        <v>550</v>
      </c>
      <c r="N2688" t="s">
        <v>1785</v>
      </c>
      <c r="P2688" t="s">
        <v>24</v>
      </c>
      <c r="Q2688" t="s">
        <v>25</v>
      </c>
      <c r="R2688" t="s">
        <v>34</v>
      </c>
      <c r="T2688" t="s">
        <v>20</v>
      </c>
      <c r="U2688" t="s">
        <v>21</v>
      </c>
    </row>
    <row r="2689" spans="1:21">
      <c r="A2689">
        <v>2520093866</v>
      </c>
      <c r="B2689" s="3">
        <v>8</v>
      </c>
      <c r="C2689" s="3"/>
      <c r="D2689" t="s">
        <v>1962</v>
      </c>
      <c r="E2689" t="b">
        <f t="shared" si="165"/>
        <v>0</v>
      </c>
      <c r="F2689" t="b">
        <f t="shared" si="168"/>
        <v>0</v>
      </c>
      <c r="G2689" t="b">
        <f t="shared" si="166"/>
        <v>0</v>
      </c>
      <c r="H2689" t="b">
        <f t="shared" si="167"/>
        <v>0</v>
      </c>
      <c r="J2689" t="s">
        <v>454</v>
      </c>
      <c r="K2689">
        <v>873</v>
      </c>
      <c r="L2689">
        <v>290</v>
      </c>
      <c r="N2689" t="s">
        <v>1963</v>
      </c>
      <c r="P2689" t="s">
        <v>24</v>
      </c>
      <c r="Q2689" t="s">
        <v>25</v>
      </c>
      <c r="R2689" t="s">
        <v>19</v>
      </c>
      <c r="T2689" t="s">
        <v>20</v>
      </c>
      <c r="U2689" t="s">
        <v>21</v>
      </c>
    </row>
    <row r="2690" spans="1:21">
      <c r="A2690">
        <v>2520101398</v>
      </c>
      <c r="B2690" s="3">
        <v>9</v>
      </c>
      <c r="C2690" s="3"/>
      <c r="D2690" t="s">
        <v>1831</v>
      </c>
      <c r="E2690" t="b">
        <f t="shared" si="165"/>
        <v>1</v>
      </c>
      <c r="F2690" t="b">
        <f t="shared" si="168"/>
        <v>0</v>
      </c>
      <c r="G2690" t="b">
        <f t="shared" si="166"/>
        <v>0</v>
      </c>
      <c r="H2690" t="b">
        <f t="shared" si="167"/>
        <v>1</v>
      </c>
      <c r="J2690" t="s">
        <v>424</v>
      </c>
      <c r="K2690">
        <v>1635</v>
      </c>
      <c r="L2690">
        <v>544</v>
      </c>
      <c r="N2690" t="s">
        <v>1832</v>
      </c>
      <c r="P2690" t="s">
        <v>24</v>
      </c>
      <c r="Q2690" t="s">
        <v>25</v>
      </c>
      <c r="R2690" t="s">
        <v>59</v>
      </c>
      <c r="T2690" t="s">
        <v>21</v>
      </c>
      <c r="U2690" t="s">
        <v>21</v>
      </c>
    </row>
    <row r="2691" spans="1:21">
      <c r="A2691">
        <v>2520120514</v>
      </c>
      <c r="B2691" s="3">
        <v>8</v>
      </c>
      <c r="C2691" s="3"/>
      <c r="D2691" t="s">
        <v>1975</v>
      </c>
      <c r="E2691" t="b">
        <f t="shared" ref="E2691:E2754" si="169">ISNUMBER(SEARCH("pfam04234",R2691))</f>
        <v>0</v>
      </c>
      <c r="F2691" t="b">
        <f t="shared" si="168"/>
        <v>0</v>
      </c>
      <c r="G2691" t="b">
        <f t="shared" ref="G2691:G2754" si="170">ISNUMBER(SEARCH("pfam13442",R2691))</f>
        <v>0</v>
      </c>
      <c r="H2691" t="b">
        <f t="shared" ref="H2691:H2754" si="171">ISNUMBER(SEARCH("pfam13115",R2691))</f>
        <v>0</v>
      </c>
      <c r="J2691" t="s">
        <v>454</v>
      </c>
      <c r="K2691">
        <v>873</v>
      </c>
      <c r="L2691">
        <v>290</v>
      </c>
      <c r="N2691" t="s">
        <v>1976</v>
      </c>
      <c r="P2691" t="s">
        <v>24</v>
      </c>
      <c r="Q2691" t="s">
        <v>25</v>
      </c>
      <c r="R2691" t="s">
        <v>19</v>
      </c>
      <c r="T2691" t="s">
        <v>20</v>
      </c>
      <c r="U2691" t="s">
        <v>21</v>
      </c>
    </row>
    <row r="2692" spans="1:21">
      <c r="A2692">
        <v>2520129488</v>
      </c>
      <c r="B2692" s="3">
        <v>8</v>
      </c>
      <c r="C2692" s="3"/>
      <c r="D2692" t="s">
        <v>1973</v>
      </c>
      <c r="E2692" t="b">
        <f t="shared" si="169"/>
        <v>0</v>
      </c>
      <c r="F2692" t="b">
        <f t="shared" si="168"/>
        <v>0</v>
      </c>
      <c r="G2692" t="b">
        <f t="shared" si="170"/>
        <v>0</v>
      </c>
      <c r="H2692" t="b">
        <f t="shared" si="171"/>
        <v>0</v>
      </c>
      <c r="J2692" t="s">
        <v>454</v>
      </c>
      <c r="K2692">
        <v>873</v>
      </c>
      <c r="L2692">
        <v>290</v>
      </c>
      <c r="N2692" t="s">
        <v>1974</v>
      </c>
      <c r="P2692" t="s">
        <v>24</v>
      </c>
      <c r="Q2692" t="s">
        <v>25</v>
      </c>
      <c r="R2692" t="s">
        <v>19</v>
      </c>
      <c r="T2692" t="s">
        <v>20</v>
      </c>
      <c r="U2692" t="s">
        <v>21</v>
      </c>
    </row>
    <row r="2693" spans="1:21">
      <c r="A2693">
        <v>2520134462</v>
      </c>
      <c r="B2693" s="3">
        <v>8</v>
      </c>
      <c r="C2693" s="3"/>
      <c r="D2693" t="s">
        <v>1971</v>
      </c>
      <c r="E2693" t="b">
        <f t="shared" si="169"/>
        <v>0</v>
      </c>
      <c r="F2693" t="b">
        <f t="shared" si="168"/>
        <v>0</v>
      </c>
      <c r="G2693" t="b">
        <f t="shared" si="170"/>
        <v>0</v>
      </c>
      <c r="H2693" t="b">
        <f t="shared" si="171"/>
        <v>0</v>
      </c>
      <c r="J2693" t="s">
        <v>454</v>
      </c>
      <c r="K2693">
        <v>873</v>
      </c>
      <c r="L2693">
        <v>290</v>
      </c>
      <c r="N2693" t="s">
        <v>1972</v>
      </c>
      <c r="P2693" t="s">
        <v>24</v>
      </c>
      <c r="Q2693" t="s">
        <v>25</v>
      </c>
      <c r="R2693" t="s">
        <v>19</v>
      </c>
      <c r="T2693" t="s">
        <v>20</v>
      </c>
      <c r="U2693" t="s">
        <v>21</v>
      </c>
    </row>
    <row r="2694" spans="1:21">
      <c r="A2694">
        <v>2520137219</v>
      </c>
      <c r="B2694" s="3">
        <v>8</v>
      </c>
      <c r="C2694" s="3"/>
      <c r="D2694" t="s">
        <v>1969</v>
      </c>
      <c r="E2694" t="b">
        <f t="shared" si="169"/>
        <v>0</v>
      </c>
      <c r="F2694" t="b">
        <f t="shared" si="168"/>
        <v>0</v>
      </c>
      <c r="G2694" t="b">
        <f t="shared" si="170"/>
        <v>0</v>
      </c>
      <c r="H2694" t="b">
        <f t="shared" si="171"/>
        <v>0</v>
      </c>
      <c r="J2694" t="s">
        <v>454</v>
      </c>
      <c r="K2694">
        <v>873</v>
      </c>
      <c r="L2694">
        <v>290</v>
      </c>
      <c r="N2694" t="s">
        <v>1970</v>
      </c>
      <c r="P2694" t="s">
        <v>24</v>
      </c>
      <c r="Q2694" t="s">
        <v>25</v>
      </c>
      <c r="R2694" t="s">
        <v>19</v>
      </c>
      <c r="T2694" t="s">
        <v>20</v>
      </c>
      <c r="U2694" t="s">
        <v>21</v>
      </c>
    </row>
    <row r="2695" spans="1:21">
      <c r="A2695">
        <v>2520147582</v>
      </c>
      <c r="B2695" s="3">
        <v>8</v>
      </c>
      <c r="C2695" s="3"/>
      <c r="D2695" t="s">
        <v>1983</v>
      </c>
      <c r="E2695" t="b">
        <f t="shared" si="169"/>
        <v>0</v>
      </c>
      <c r="F2695" t="b">
        <f t="shared" si="168"/>
        <v>0</v>
      </c>
      <c r="G2695" t="b">
        <f t="shared" si="170"/>
        <v>0</v>
      </c>
      <c r="H2695" t="b">
        <f t="shared" si="171"/>
        <v>0</v>
      </c>
      <c r="J2695" t="s">
        <v>454</v>
      </c>
      <c r="K2695">
        <v>873</v>
      </c>
      <c r="L2695">
        <v>290</v>
      </c>
      <c r="N2695" t="s">
        <v>1984</v>
      </c>
      <c r="P2695" t="s">
        <v>24</v>
      </c>
      <c r="Q2695" t="s">
        <v>25</v>
      </c>
      <c r="R2695" t="s">
        <v>19</v>
      </c>
      <c r="T2695" t="s">
        <v>20</v>
      </c>
      <c r="U2695" t="s">
        <v>21</v>
      </c>
    </row>
    <row r="2696" spans="1:21">
      <c r="A2696">
        <v>2520152633</v>
      </c>
      <c r="B2696" s="3">
        <v>8</v>
      </c>
      <c r="C2696" s="3"/>
      <c r="D2696" t="s">
        <v>1979</v>
      </c>
      <c r="E2696" t="b">
        <f t="shared" si="169"/>
        <v>0</v>
      </c>
      <c r="F2696" t="b">
        <f t="shared" si="168"/>
        <v>0</v>
      </c>
      <c r="G2696" t="b">
        <f t="shared" si="170"/>
        <v>0</v>
      </c>
      <c r="H2696" t="b">
        <f t="shared" si="171"/>
        <v>0</v>
      </c>
      <c r="J2696" t="s">
        <v>454</v>
      </c>
      <c r="K2696">
        <v>873</v>
      </c>
      <c r="L2696">
        <v>290</v>
      </c>
      <c r="N2696" t="s">
        <v>1980</v>
      </c>
      <c r="P2696" t="s">
        <v>24</v>
      </c>
      <c r="Q2696" t="s">
        <v>25</v>
      </c>
      <c r="R2696" t="s">
        <v>19</v>
      </c>
      <c r="T2696" t="s">
        <v>20</v>
      </c>
      <c r="U2696" t="s">
        <v>21</v>
      </c>
    </row>
    <row r="2697" spans="1:21">
      <c r="A2697">
        <v>2520156047</v>
      </c>
      <c r="B2697" s="3">
        <v>8</v>
      </c>
      <c r="C2697" s="3"/>
      <c r="D2697" t="s">
        <v>1977</v>
      </c>
      <c r="E2697" t="b">
        <f t="shared" si="169"/>
        <v>0</v>
      </c>
      <c r="F2697" t="b">
        <f t="shared" si="168"/>
        <v>0</v>
      </c>
      <c r="G2697" t="b">
        <f t="shared" si="170"/>
        <v>0</v>
      </c>
      <c r="H2697" t="b">
        <f t="shared" si="171"/>
        <v>0</v>
      </c>
      <c r="J2697" t="s">
        <v>454</v>
      </c>
      <c r="K2697">
        <v>873</v>
      </c>
      <c r="L2697">
        <v>290</v>
      </c>
      <c r="N2697" t="s">
        <v>1978</v>
      </c>
      <c r="P2697" t="s">
        <v>24</v>
      </c>
      <c r="Q2697" t="s">
        <v>25</v>
      </c>
      <c r="R2697" t="s">
        <v>19</v>
      </c>
      <c r="T2697" t="s">
        <v>20</v>
      </c>
      <c r="U2697" t="s">
        <v>21</v>
      </c>
    </row>
    <row r="2698" spans="1:21">
      <c r="A2698">
        <v>2520165032</v>
      </c>
      <c r="B2698" s="3">
        <v>16</v>
      </c>
      <c r="C2698" s="3"/>
      <c r="E2698" t="b">
        <f t="shared" si="169"/>
        <v>0</v>
      </c>
      <c r="F2698" t="b">
        <f t="shared" si="168"/>
        <v>1</v>
      </c>
      <c r="G2698" t="b">
        <f t="shared" si="170"/>
        <v>0</v>
      </c>
      <c r="H2698" t="b">
        <f t="shared" si="171"/>
        <v>0</v>
      </c>
      <c r="J2698" t="s">
        <v>52</v>
      </c>
      <c r="K2698">
        <v>2163</v>
      </c>
      <c r="L2698">
        <v>720</v>
      </c>
      <c r="N2698" t="s">
        <v>1806</v>
      </c>
      <c r="P2698" t="s">
        <v>54</v>
      </c>
      <c r="Q2698" t="s">
        <v>18</v>
      </c>
      <c r="R2698" t="s">
        <v>55</v>
      </c>
      <c r="T2698" t="s">
        <v>20</v>
      </c>
      <c r="U2698" t="s">
        <v>21</v>
      </c>
    </row>
    <row r="2699" spans="1:21">
      <c r="A2699">
        <v>2520166369</v>
      </c>
      <c r="B2699" s="3">
        <v>16</v>
      </c>
      <c r="C2699" s="3"/>
      <c r="E2699" t="b">
        <f t="shared" si="169"/>
        <v>0</v>
      </c>
      <c r="F2699" t="b">
        <f t="shared" si="168"/>
        <v>1</v>
      </c>
      <c r="G2699" t="b">
        <f t="shared" si="170"/>
        <v>0</v>
      </c>
      <c r="H2699" t="b">
        <f t="shared" si="171"/>
        <v>0</v>
      </c>
      <c r="J2699" t="s">
        <v>52</v>
      </c>
      <c r="K2699">
        <v>1914</v>
      </c>
      <c r="L2699">
        <v>637</v>
      </c>
      <c r="N2699" t="s">
        <v>1806</v>
      </c>
      <c r="P2699" t="s">
        <v>54</v>
      </c>
      <c r="Q2699" t="s">
        <v>18</v>
      </c>
      <c r="R2699" t="s">
        <v>55</v>
      </c>
      <c r="T2699" t="s">
        <v>20</v>
      </c>
      <c r="U2699" t="s">
        <v>21</v>
      </c>
    </row>
    <row r="2700" spans="1:21">
      <c r="A2700">
        <v>2520168326</v>
      </c>
      <c r="B2700" s="3">
        <v>16</v>
      </c>
      <c r="C2700" s="3"/>
      <c r="E2700" t="b">
        <f t="shared" si="169"/>
        <v>0</v>
      </c>
      <c r="F2700" t="b">
        <f t="shared" si="168"/>
        <v>1</v>
      </c>
      <c r="G2700" t="b">
        <f t="shared" si="170"/>
        <v>0</v>
      </c>
      <c r="H2700" t="b">
        <f t="shared" si="171"/>
        <v>0</v>
      </c>
      <c r="J2700" t="s">
        <v>52</v>
      </c>
      <c r="K2700">
        <v>2073</v>
      </c>
      <c r="L2700">
        <v>690</v>
      </c>
      <c r="N2700" t="s">
        <v>1993</v>
      </c>
      <c r="P2700" t="s">
        <v>54</v>
      </c>
      <c r="Q2700" t="s">
        <v>18</v>
      </c>
      <c r="R2700" t="s">
        <v>55</v>
      </c>
      <c r="T2700" t="s">
        <v>20</v>
      </c>
      <c r="U2700" t="s">
        <v>21</v>
      </c>
    </row>
    <row r="2701" spans="1:21">
      <c r="A2701">
        <v>2520169062</v>
      </c>
      <c r="B2701" s="3">
        <v>9</v>
      </c>
      <c r="C2701" s="3"/>
      <c r="E2701" t="b">
        <f t="shared" si="169"/>
        <v>0</v>
      </c>
      <c r="F2701" t="b">
        <f t="shared" si="168"/>
        <v>0</v>
      </c>
      <c r="G2701" t="b">
        <f t="shared" si="170"/>
        <v>0</v>
      </c>
      <c r="H2701" t="b">
        <f t="shared" si="171"/>
        <v>0</v>
      </c>
      <c r="J2701" t="s">
        <v>32</v>
      </c>
      <c r="K2701">
        <v>957</v>
      </c>
      <c r="L2701">
        <v>318</v>
      </c>
      <c r="N2701" t="s">
        <v>1993</v>
      </c>
      <c r="P2701" t="s">
        <v>24</v>
      </c>
      <c r="Q2701" t="s">
        <v>25</v>
      </c>
      <c r="R2701" t="s">
        <v>19</v>
      </c>
      <c r="T2701" t="s">
        <v>20</v>
      </c>
      <c r="U2701" t="s">
        <v>21</v>
      </c>
    </row>
    <row r="2702" spans="1:21">
      <c r="A2702">
        <v>2520179531</v>
      </c>
      <c r="B2702" s="3">
        <v>8</v>
      </c>
      <c r="C2702" s="3"/>
      <c r="D2702" t="s">
        <v>1826</v>
      </c>
      <c r="E2702" t="b">
        <f t="shared" si="169"/>
        <v>1</v>
      </c>
      <c r="F2702" t="b">
        <f t="shared" si="168"/>
        <v>0</v>
      </c>
      <c r="G2702" t="b">
        <f t="shared" si="170"/>
        <v>0</v>
      </c>
      <c r="H2702" t="b">
        <f t="shared" si="171"/>
        <v>0</v>
      </c>
      <c r="J2702" t="s">
        <v>424</v>
      </c>
      <c r="K2702">
        <v>1551</v>
      </c>
      <c r="L2702">
        <v>516</v>
      </c>
      <c r="N2702" t="s">
        <v>1827</v>
      </c>
      <c r="P2702" t="s">
        <v>24</v>
      </c>
      <c r="Q2702" t="s">
        <v>25</v>
      </c>
      <c r="R2702" t="s">
        <v>34</v>
      </c>
      <c r="T2702" t="s">
        <v>20</v>
      </c>
      <c r="U2702" t="s">
        <v>21</v>
      </c>
    </row>
    <row r="2703" spans="1:21">
      <c r="A2703">
        <v>2520180634</v>
      </c>
      <c r="B2703" s="3">
        <v>10</v>
      </c>
      <c r="C2703" s="3"/>
      <c r="D2703" t="s">
        <v>1828</v>
      </c>
      <c r="E2703" t="b">
        <f t="shared" si="169"/>
        <v>0</v>
      </c>
      <c r="F2703" t="b">
        <f t="shared" si="168"/>
        <v>0</v>
      </c>
      <c r="G2703" t="b">
        <f t="shared" si="170"/>
        <v>0</v>
      </c>
      <c r="H2703" t="b">
        <f t="shared" si="171"/>
        <v>0</v>
      </c>
      <c r="J2703" t="s">
        <v>941</v>
      </c>
      <c r="K2703">
        <v>1080</v>
      </c>
      <c r="L2703">
        <v>359</v>
      </c>
      <c r="N2703" t="s">
        <v>1827</v>
      </c>
      <c r="P2703" t="s">
        <v>24</v>
      </c>
      <c r="Q2703" t="s">
        <v>25</v>
      </c>
      <c r="R2703" t="s">
        <v>19</v>
      </c>
      <c r="T2703" t="s">
        <v>20</v>
      </c>
      <c r="U2703" t="s">
        <v>21</v>
      </c>
    </row>
    <row r="2704" spans="1:21">
      <c r="A2704">
        <v>2520194182</v>
      </c>
      <c r="B2704" s="3">
        <v>8</v>
      </c>
      <c r="C2704" s="3"/>
      <c r="D2704" t="s">
        <v>1925</v>
      </c>
      <c r="E2704" t="b">
        <f t="shared" si="169"/>
        <v>0</v>
      </c>
      <c r="F2704" t="b">
        <f t="shared" si="168"/>
        <v>0</v>
      </c>
      <c r="G2704" t="b">
        <f t="shared" si="170"/>
        <v>0</v>
      </c>
      <c r="H2704" t="b">
        <f t="shared" si="171"/>
        <v>0</v>
      </c>
      <c r="J2704" t="s">
        <v>32</v>
      </c>
      <c r="K2704">
        <v>873</v>
      </c>
      <c r="L2704">
        <v>290</v>
      </c>
      <c r="N2704" t="s">
        <v>1926</v>
      </c>
      <c r="P2704" t="s">
        <v>24</v>
      </c>
      <c r="Q2704" t="s">
        <v>25</v>
      </c>
      <c r="R2704" t="s">
        <v>19</v>
      </c>
      <c r="T2704" t="s">
        <v>20</v>
      </c>
      <c r="U2704" t="s">
        <v>21</v>
      </c>
    </row>
    <row r="2705" spans="1:21">
      <c r="A2705">
        <v>2520200228</v>
      </c>
      <c r="B2705" s="3">
        <v>8</v>
      </c>
      <c r="C2705" s="3"/>
      <c r="D2705" t="s">
        <v>2000</v>
      </c>
      <c r="E2705" t="b">
        <f t="shared" si="169"/>
        <v>0</v>
      </c>
      <c r="F2705" t="b">
        <f t="shared" si="168"/>
        <v>0</v>
      </c>
      <c r="G2705" t="b">
        <f t="shared" si="170"/>
        <v>0</v>
      </c>
      <c r="H2705" t="b">
        <f t="shared" si="171"/>
        <v>0</v>
      </c>
      <c r="J2705" t="s">
        <v>938</v>
      </c>
      <c r="K2705">
        <v>846</v>
      </c>
      <c r="L2705">
        <v>281</v>
      </c>
      <c r="N2705" t="s">
        <v>2001</v>
      </c>
      <c r="P2705" t="s">
        <v>24</v>
      </c>
      <c r="Q2705" t="s">
        <v>25</v>
      </c>
      <c r="R2705" t="s">
        <v>19</v>
      </c>
      <c r="T2705" t="s">
        <v>20</v>
      </c>
      <c r="U2705" t="s">
        <v>21</v>
      </c>
    </row>
    <row r="2706" spans="1:21">
      <c r="A2706">
        <v>2520204392</v>
      </c>
      <c r="B2706" s="3">
        <v>8</v>
      </c>
      <c r="C2706" s="3"/>
      <c r="D2706" t="s">
        <v>2427</v>
      </c>
      <c r="E2706" t="b">
        <f t="shared" si="169"/>
        <v>0</v>
      </c>
      <c r="F2706" t="b">
        <f t="shared" si="168"/>
        <v>0</v>
      </c>
      <c r="G2706" t="b">
        <f t="shared" si="170"/>
        <v>0</v>
      </c>
      <c r="H2706" t="b">
        <f t="shared" si="171"/>
        <v>0</v>
      </c>
      <c r="J2706" t="s">
        <v>32</v>
      </c>
      <c r="K2706">
        <v>927</v>
      </c>
      <c r="L2706">
        <v>308</v>
      </c>
      <c r="N2706" t="s">
        <v>2428</v>
      </c>
      <c r="P2706" t="s">
        <v>24</v>
      </c>
      <c r="Q2706" t="s">
        <v>25</v>
      </c>
      <c r="R2706" t="s">
        <v>19</v>
      </c>
      <c r="T2706" t="s">
        <v>20</v>
      </c>
      <c r="U2706" t="s">
        <v>21</v>
      </c>
    </row>
    <row r="2707" spans="1:21">
      <c r="A2707">
        <v>2520205452</v>
      </c>
      <c r="B2707" s="3">
        <v>8</v>
      </c>
      <c r="C2707" s="3"/>
      <c r="D2707" t="s">
        <v>2429</v>
      </c>
      <c r="E2707" t="b">
        <f t="shared" si="169"/>
        <v>0</v>
      </c>
      <c r="F2707" t="b">
        <f t="shared" si="168"/>
        <v>0</v>
      </c>
      <c r="G2707" t="b">
        <f t="shared" si="170"/>
        <v>0</v>
      </c>
      <c r="H2707" t="b">
        <f t="shared" si="171"/>
        <v>0</v>
      </c>
      <c r="J2707" t="s">
        <v>32</v>
      </c>
      <c r="K2707">
        <v>885</v>
      </c>
      <c r="L2707">
        <v>294</v>
      </c>
      <c r="N2707" t="s">
        <v>2428</v>
      </c>
      <c r="P2707" t="s">
        <v>24</v>
      </c>
      <c r="Q2707" t="s">
        <v>25</v>
      </c>
      <c r="R2707" t="s">
        <v>19</v>
      </c>
      <c r="T2707" t="s">
        <v>20</v>
      </c>
      <c r="U2707" t="s">
        <v>21</v>
      </c>
    </row>
    <row r="2708" spans="1:21">
      <c r="A2708">
        <v>2520210170</v>
      </c>
      <c r="B2708" s="3">
        <v>8</v>
      </c>
      <c r="C2708" s="3"/>
      <c r="D2708" t="s">
        <v>1770</v>
      </c>
      <c r="E2708" t="b">
        <f t="shared" si="169"/>
        <v>0</v>
      </c>
      <c r="F2708" t="b">
        <f t="shared" si="168"/>
        <v>0</v>
      </c>
      <c r="G2708" t="b">
        <f t="shared" si="170"/>
        <v>0</v>
      </c>
      <c r="H2708" t="b">
        <f t="shared" si="171"/>
        <v>0</v>
      </c>
      <c r="J2708" t="s">
        <v>32</v>
      </c>
      <c r="K2708">
        <v>882</v>
      </c>
      <c r="L2708">
        <v>293</v>
      </c>
      <c r="N2708" t="s">
        <v>1771</v>
      </c>
      <c r="P2708" t="s">
        <v>24</v>
      </c>
      <c r="Q2708" t="s">
        <v>25</v>
      </c>
      <c r="R2708" t="s">
        <v>19</v>
      </c>
      <c r="T2708" t="s">
        <v>20</v>
      </c>
      <c r="U2708" t="s">
        <v>21</v>
      </c>
    </row>
    <row r="2709" spans="1:21">
      <c r="A2709">
        <v>2520225757</v>
      </c>
      <c r="B2709" s="3">
        <v>9</v>
      </c>
      <c r="C2709" s="3"/>
      <c r="D2709" t="s">
        <v>2206</v>
      </c>
      <c r="E2709" t="b">
        <f t="shared" si="169"/>
        <v>0</v>
      </c>
      <c r="F2709" t="b">
        <f t="shared" si="168"/>
        <v>0</v>
      </c>
      <c r="G2709" t="b">
        <f t="shared" si="170"/>
        <v>0</v>
      </c>
      <c r="H2709" t="b">
        <f t="shared" si="171"/>
        <v>0</v>
      </c>
      <c r="J2709" t="s">
        <v>941</v>
      </c>
      <c r="K2709">
        <v>939</v>
      </c>
      <c r="L2709">
        <v>312</v>
      </c>
      <c r="N2709" t="s">
        <v>2207</v>
      </c>
      <c r="P2709" t="s">
        <v>24</v>
      </c>
      <c r="Q2709" t="s">
        <v>25</v>
      </c>
      <c r="R2709" t="s">
        <v>19</v>
      </c>
      <c r="T2709" t="s">
        <v>20</v>
      </c>
      <c r="U2709" t="s">
        <v>21</v>
      </c>
    </row>
    <row r="2710" spans="1:21">
      <c r="A2710">
        <v>2520231750</v>
      </c>
      <c r="B2710" s="3">
        <v>16</v>
      </c>
      <c r="C2710" s="3"/>
      <c r="D2710" t="s">
        <v>2208</v>
      </c>
      <c r="E2710" t="b">
        <f t="shared" si="169"/>
        <v>0</v>
      </c>
      <c r="F2710" t="b">
        <f t="shared" si="168"/>
        <v>1</v>
      </c>
      <c r="G2710" t="b">
        <f t="shared" si="170"/>
        <v>0</v>
      </c>
      <c r="H2710" t="b">
        <f t="shared" si="171"/>
        <v>0</v>
      </c>
      <c r="J2710" t="s">
        <v>1453</v>
      </c>
      <c r="K2710">
        <v>2031</v>
      </c>
      <c r="L2710">
        <v>676</v>
      </c>
      <c r="N2710" t="s">
        <v>2207</v>
      </c>
      <c r="P2710" t="s">
        <v>54</v>
      </c>
      <c r="Q2710" t="s">
        <v>18</v>
      </c>
      <c r="R2710" t="s">
        <v>55</v>
      </c>
      <c r="T2710" t="s">
        <v>20</v>
      </c>
      <c r="U2710" t="s">
        <v>21</v>
      </c>
    </row>
    <row r="2711" spans="1:21">
      <c r="A2711">
        <v>2520236008</v>
      </c>
      <c r="B2711" s="3">
        <v>8</v>
      </c>
      <c r="C2711" s="3"/>
      <c r="D2711" t="s">
        <v>1981</v>
      </c>
      <c r="E2711" t="b">
        <f t="shared" si="169"/>
        <v>0</v>
      </c>
      <c r="F2711" t="b">
        <f t="shared" si="168"/>
        <v>0</v>
      </c>
      <c r="G2711" t="b">
        <f t="shared" si="170"/>
        <v>0</v>
      </c>
      <c r="H2711" t="b">
        <f t="shared" si="171"/>
        <v>0</v>
      </c>
      <c r="J2711" t="s">
        <v>454</v>
      </c>
      <c r="K2711">
        <v>873</v>
      </c>
      <c r="L2711">
        <v>290</v>
      </c>
      <c r="N2711" t="s">
        <v>1982</v>
      </c>
      <c r="P2711" t="s">
        <v>24</v>
      </c>
      <c r="Q2711" t="s">
        <v>25</v>
      </c>
      <c r="R2711" t="s">
        <v>19</v>
      </c>
      <c r="T2711" t="s">
        <v>20</v>
      </c>
      <c r="U2711" t="s">
        <v>21</v>
      </c>
    </row>
    <row r="2712" spans="1:21">
      <c r="A2712">
        <v>2520264857</v>
      </c>
      <c r="B2712" s="3">
        <v>8</v>
      </c>
      <c r="C2712" s="3"/>
      <c r="D2712" t="s">
        <v>2400</v>
      </c>
      <c r="E2712" t="b">
        <f t="shared" si="169"/>
        <v>0</v>
      </c>
      <c r="F2712" t="b">
        <f t="shared" si="168"/>
        <v>0</v>
      </c>
      <c r="G2712" t="b">
        <f t="shared" si="170"/>
        <v>0</v>
      </c>
      <c r="H2712" t="b">
        <f t="shared" si="171"/>
        <v>0</v>
      </c>
      <c r="J2712" t="s">
        <v>2382</v>
      </c>
      <c r="K2712">
        <v>873</v>
      </c>
      <c r="L2712">
        <v>290</v>
      </c>
      <c r="N2712" t="s">
        <v>2401</v>
      </c>
      <c r="P2712" t="s">
        <v>24</v>
      </c>
      <c r="Q2712" t="s">
        <v>25</v>
      </c>
      <c r="R2712" t="s">
        <v>19</v>
      </c>
      <c r="T2712" t="s">
        <v>20</v>
      </c>
      <c r="U2712" t="s">
        <v>21</v>
      </c>
    </row>
    <row r="2713" spans="1:21">
      <c r="A2713">
        <v>2520270314</v>
      </c>
      <c r="B2713" s="3">
        <v>8</v>
      </c>
      <c r="C2713" s="3"/>
      <c r="D2713" t="s">
        <v>2398</v>
      </c>
      <c r="E2713" t="b">
        <f t="shared" si="169"/>
        <v>0</v>
      </c>
      <c r="F2713" t="b">
        <f t="shared" si="168"/>
        <v>0</v>
      </c>
      <c r="G2713" t="b">
        <f t="shared" si="170"/>
        <v>0</v>
      </c>
      <c r="H2713" t="b">
        <f t="shared" si="171"/>
        <v>0</v>
      </c>
      <c r="J2713" t="s">
        <v>2382</v>
      </c>
      <c r="K2713">
        <v>873</v>
      </c>
      <c r="L2713">
        <v>290</v>
      </c>
      <c r="N2713" t="s">
        <v>2399</v>
      </c>
      <c r="P2713" t="s">
        <v>24</v>
      </c>
      <c r="Q2713" t="s">
        <v>25</v>
      </c>
      <c r="R2713" t="s">
        <v>19</v>
      </c>
      <c r="T2713" t="s">
        <v>20</v>
      </c>
      <c r="U2713" t="s">
        <v>21</v>
      </c>
    </row>
    <row r="2714" spans="1:21">
      <c r="A2714">
        <v>2520274446</v>
      </c>
      <c r="B2714" s="3">
        <v>8</v>
      </c>
      <c r="C2714" s="3"/>
      <c r="D2714" t="s">
        <v>2402</v>
      </c>
      <c r="E2714" t="b">
        <f t="shared" si="169"/>
        <v>0</v>
      </c>
      <c r="F2714" t="b">
        <f t="shared" si="168"/>
        <v>0</v>
      </c>
      <c r="G2714" t="b">
        <f t="shared" si="170"/>
        <v>0</v>
      </c>
      <c r="H2714" t="b">
        <f t="shared" si="171"/>
        <v>0</v>
      </c>
      <c r="J2714" t="s">
        <v>2382</v>
      </c>
      <c r="K2714">
        <v>873</v>
      </c>
      <c r="L2714">
        <v>290</v>
      </c>
      <c r="N2714" t="s">
        <v>2403</v>
      </c>
      <c r="P2714" t="s">
        <v>24</v>
      </c>
      <c r="Q2714" t="s">
        <v>25</v>
      </c>
      <c r="R2714" t="s">
        <v>19</v>
      </c>
      <c r="T2714" t="s">
        <v>20</v>
      </c>
      <c r="U2714" t="s">
        <v>21</v>
      </c>
    </row>
    <row r="2715" spans="1:21">
      <c r="A2715">
        <v>2520279487</v>
      </c>
      <c r="B2715" s="3">
        <v>3</v>
      </c>
      <c r="C2715" s="3"/>
      <c r="D2715" t="s">
        <v>1782</v>
      </c>
      <c r="E2715" t="b">
        <f t="shared" si="169"/>
        <v>0</v>
      </c>
      <c r="F2715" t="b">
        <f t="shared" si="168"/>
        <v>0</v>
      </c>
      <c r="G2715" t="b">
        <f t="shared" si="170"/>
        <v>0</v>
      </c>
      <c r="H2715" t="b">
        <f t="shared" si="171"/>
        <v>0</v>
      </c>
      <c r="J2715" t="s">
        <v>233</v>
      </c>
      <c r="K2715">
        <v>327</v>
      </c>
      <c r="L2715">
        <v>108</v>
      </c>
      <c r="N2715" t="s">
        <v>1783</v>
      </c>
      <c r="R2715" t="s">
        <v>19</v>
      </c>
      <c r="T2715" t="s">
        <v>20</v>
      </c>
      <c r="U2715" t="s">
        <v>21</v>
      </c>
    </row>
    <row r="2716" spans="1:21">
      <c r="A2716">
        <v>2520282969</v>
      </c>
      <c r="B2716" s="3">
        <v>8</v>
      </c>
      <c r="C2716" s="3"/>
      <c r="D2716" t="s">
        <v>2002</v>
      </c>
      <c r="E2716" t="b">
        <f t="shared" si="169"/>
        <v>0</v>
      </c>
      <c r="F2716" t="b">
        <f t="shared" ref="F2716:F2779" si="172">ISNUMBER(SEARCH("pfam09678",R2716))</f>
        <v>0</v>
      </c>
      <c r="G2716" t="b">
        <f t="shared" si="170"/>
        <v>0</v>
      </c>
      <c r="H2716" t="b">
        <f t="shared" si="171"/>
        <v>0</v>
      </c>
      <c r="J2716" t="s">
        <v>412</v>
      </c>
      <c r="K2716">
        <v>870</v>
      </c>
      <c r="L2716">
        <v>289</v>
      </c>
      <c r="N2716" t="s">
        <v>2003</v>
      </c>
      <c r="P2716" t="s">
        <v>24</v>
      </c>
      <c r="Q2716" t="s">
        <v>25</v>
      </c>
      <c r="R2716" t="s">
        <v>19</v>
      </c>
      <c r="T2716" t="s">
        <v>20</v>
      </c>
      <c r="U2716" t="s">
        <v>21</v>
      </c>
    </row>
    <row r="2717" spans="1:21">
      <c r="A2717">
        <v>2520289679</v>
      </c>
      <c r="B2717" s="3">
        <v>4</v>
      </c>
      <c r="C2717" s="3"/>
      <c r="D2717" t="s">
        <v>2139</v>
      </c>
      <c r="E2717" t="b">
        <f t="shared" si="169"/>
        <v>0</v>
      </c>
      <c r="F2717" t="b">
        <f t="shared" si="172"/>
        <v>0</v>
      </c>
      <c r="G2717" t="b">
        <f t="shared" si="170"/>
        <v>0</v>
      </c>
      <c r="H2717" t="b">
        <f t="shared" si="171"/>
        <v>0</v>
      </c>
      <c r="J2717" t="s">
        <v>15</v>
      </c>
      <c r="K2717">
        <v>465</v>
      </c>
      <c r="L2717">
        <v>154</v>
      </c>
      <c r="N2717" t="s">
        <v>2140</v>
      </c>
      <c r="P2717" t="s">
        <v>17</v>
      </c>
      <c r="Q2717" t="s">
        <v>18</v>
      </c>
      <c r="R2717" t="s">
        <v>19</v>
      </c>
      <c r="T2717" t="s">
        <v>20</v>
      </c>
      <c r="U2717" t="s">
        <v>21</v>
      </c>
    </row>
    <row r="2718" spans="1:21">
      <c r="A2718">
        <v>2520294144</v>
      </c>
      <c r="B2718" s="3">
        <v>4</v>
      </c>
      <c r="C2718" s="3"/>
      <c r="D2718" t="s">
        <v>2191</v>
      </c>
      <c r="E2718" t="b">
        <f t="shared" si="169"/>
        <v>0</v>
      </c>
      <c r="F2718" t="b">
        <f t="shared" si="172"/>
        <v>0</v>
      </c>
      <c r="G2718" t="b">
        <f t="shared" si="170"/>
        <v>0</v>
      </c>
      <c r="H2718" t="b">
        <f t="shared" si="171"/>
        <v>0</v>
      </c>
      <c r="J2718" t="s">
        <v>114</v>
      </c>
      <c r="K2718">
        <v>438</v>
      </c>
      <c r="L2718">
        <v>145</v>
      </c>
      <c r="N2718" t="s">
        <v>2192</v>
      </c>
      <c r="R2718" t="s">
        <v>19</v>
      </c>
      <c r="T2718" t="s">
        <v>20</v>
      </c>
      <c r="U2718" t="s">
        <v>21</v>
      </c>
    </row>
    <row r="2719" spans="1:21">
      <c r="A2719">
        <v>2520296093</v>
      </c>
      <c r="B2719" s="3">
        <v>4</v>
      </c>
      <c r="C2719" s="3"/>
      <c r="D2719" t="s">
        <v>2193</v>
      </c>
      <c r="E2719" t="b">
        <f t="shared" si="169"/>
        <v>0</v>
      </c>
      <c r="F2719" t="b">
        <f t="shared" si="172"/>
        <v>0</v>
      </c>
      <c r="G2719" t="b">
        <f t="shared" si="170"/>
        <v>0</v>
      </c>
      <c r="H2719" t="b">
        <f t="shared" si="171"/>
        <v>0</v>
      </c>
      <c r="J2719" t="s">
        <v>1077</v>
      </c>
      <c r="K2719">
        <v>465</v>
      </c>
      <c r="L2719">
        <v>154</v>
      </c>
      <c r="N2719" t="s">
        <v>2192</v>
      </c>
      <c r="P2719" t="s">
        <v>17</v>
      </c>
      <c r="Q2719" t="s">
        <v>18</v>
      </c>
      <c r="R2719" t="s">
        <v>19</v>
      </c>
      <c r="T2719" t="s">
        <v>20</v>
      </c>
      <c r="U2719" t="s">
        <v>21</v>
      </c>
    </row>
    <row r="2720" spans="1:21">
      <c r="A2720">
        <v>2520300667</v>
      </c>
      <c r="B2720" s="3">
        <v>8</v>
      </c>
      <c r="C2720" s="3"/>
      <c r="D2720" t="s">
        <v>1964</v>
      </c>
      <c r="E2720" t="b">
        <f t="shared" si="169"/>
        <v>0</v>
      </c>
      <c r="F2720" t="b">
        <f t="shared" si="172"/>
        <v>0</v>
      </c>
      <c r="G2720" t="b">
        <f t="shared" si="170"/>
        <v>0</v>
      </c>
      <c r="H2720" t="b">
        <f t="shared" si="171"/>
        <v>0</v>
      </c>
      <c r="J2720" t="s">
        <v>454</v>
      </c>
      <c r="K2720">
        <v>873</v>
      </c>
      <c r="L2720">
        <v>290</v>
      </c>
      <c r="N2720" t="s">
        <v>1965</v>
      </c>
      <c r="P2720" t="s">
        <v>24</v>
      </c>
      <c r="Q2720" t="s">
        <v>25</v>
      </c>
      <c r="R2720" t="s">
        <v>19</v>
      </c>
      <c r="T2720" t="s">
        <v>20</v>
      </c>
      <c r="U2720" t="s">
        <v>21</v>
      </c>
    </row>
    <row r="2721" spans="1:21">
      <c r="A2721">
        <v>2520314587</v>
      </c>
      <c r="B2721" s="3">
        <v>8</v>
      </c>
      <c r="C2721" s="3"/>
      <c r="D2721" t="s">
        <v>2408</v>
      </c>
      <c r="E2721" t="b">
        <f t="shared" si="169"/>
        <v>0</v>
      </c>
      <c r="F2721" t="b">
        <f t="shared" si="172"/>
        <v>0</v>
      </c>
      <c r="G2721" t="b">
        <f t="shared" si="170"/>
        <v>0</v>
      </c>
      <c r="H2721" t="b">
        <f t="shared" si="171"/>
        <v>0</v>
      </c>
      <c r="J2721" t="s">
        <v>2382</v>
      </c>
      <c r="K2721">
        <v>873</v>
      </c>
      <c r="L2721">
        <v>290</v>
      </c>
      <c r="N2721" t="s">
        <v>2409</v>
      </c>
      <c r="P2721" t="s">
        <v>24</v>
      </c>
      <c r="Q2721" t="s">
        <v>25</v>
      </c>
      <c r="R2721" t="s">
        <v>19</v>
      </c>
      <c r="T2721" t="s">
        <v>20</v>
      </c>
      <c r="U2721" t="s">
        <v>21</v>
      </c>
    </row>
    <row r="2722" spans="1:21">
      <c r="A2722">
        <v>2520353627</v>
      </c>
      <c r="B2722" s="3">
        <v>8</v>
      </c>
      <c r="C2722" s="3"/>
      <c r="D2722" t="s">
        <v>2390</v>
      </c>
      <c r="E2722" t="b">
        <f t="shared" si="169"/>
        <v>0</v>
      </c>
      <c r="F2722" t="b">
        <f t="shared" si="172"/>
        <v>0</v>
      </c>
      <c r="G2722" t="b">
        <f t="shared" si="170"/>
        <v>0</v>
      </c>
      <c r="H2722" t="b">
        <f t="shared" si="171"/>
        <v>0</v>
      </c>
      <c r="J2722" t="s">
        <v>1644</v>
      </c>
      <c r="K2722">
        <v>873</v>
      </c>
      <c r="L2722">
        <v>290</v>
      </c>
      <c r="N2722" t="s">
        <v>2391</v>
      </c>
      <c r="P2722" t="s">
        <v>24</v>
      </c>
      <c r="Q2722" t="s">
        <v>25</v>
      </c>
      <c r="R2722" t="s">
        <v>19</v>
      </c>
      <c r="T2722" t="s">
        <v>20</v>
      </c>
      <c r="U2722" t="s">
        <v>21</v>
      </c>
    </row>
    <row r="2723" spans="1:21">
      <c r="A2723">
        <v>2520358808</v>
      </c>
      <c r="B2723" s="3">
        <v>8</v>
      </c>
      <c r="C2723" s="3"/>
      <c r="D2723" t="s">
        <v>2388</v>
      </c>
      <c r="E2723" t="b">
        <f t="shared" si="169"/>
        <v>0</v>
      </c>
      <c r="F2723" t="b">
        <f t="shared" si="172"/>
        <v>0</v>
      </c>
      <c r="G2723" t="b">
        <f t="shared" si="170"/>
        <v>0</v>
      </c>
      <c r="H2723" t="b">
        <f t="shared" si="171"/>
        <v>0</v>
      </c>
      <c r="J2723" t="s">
        <v>2382</v>
      </c>
      <c r="K2723">
        <v>873</v>
      </c>
      <c r="L2723">
        <v>290</v>
      </c>
      <c r="N2723" t="s">
        <v>2389</v>
      </c>
      <c r="P2723" t="s">
        <v>24</v>
      </c>
      <c r="Q2723" t="s">
        <v>25</v>
      </c>
      <c r="R2723" t="s">
        <v>19</v>
      </c>
      <c r="T2723" t="s">
        <v>20</v>
      </c>
      <c r="U2723" t="s">
        <v>21</v>
      </c>
    </row>
    <row r="2724" spans="1:21">
      <c r="A2724">
        <v>2520361603</v>
      </c>
      <c r="B2724" s="3">
        <v>8</v>
      </c>
      <c r="C2724" s="3"/>
      <c r="D2724" t="s">
        <v>2394</v>
      </c>
      <c r="E2724" t="b">
        <f t="shared" si="169"/>
        <v>0</v>
      </c>
      <c r="F2724" t="b">
        <f t="shared" si="172"/>
        <v>0</v>
      </c>
      <c r="G2724" t="b">
        <f t="shared" si="170"/>
        <v>0</v>
      </c>
      <c r="H2724" t="b">
        <f t="shared" si="171"/>
        <v>0</v>
      </c>
      <c r="J2724" t="s">
        <v>1644</v>
      </c>
      <c r="K2724">
        <v>873</v>
      </c>
      <c r="L2724">
        <v>290</v>
      </c>
      <c r="N2724" t="s">
        <v>2395</v>
      </c>
      <c r="P2724" t="s">
        <v>24</v>
      </c>
      <c r="Q2724" t="s">
        <v>25</v>
      </c>
      <c r="R2724" t="s">
        <v>19</v>
      </c>
      <c r="T2724" t="s">
        <v>20</v>
      </c>
      <c r="U2724" t="s">
        <v>21</v>
      </c>
    </row>
    <row r="2725" spans="1:21">
      <c r="A2725">
        <v>2520367992</v>
      </c>
      <c r="B2725" s="3">
        <v>8</v>
      </c>
      <c r="C2725" s="3"/>
      <c r="D2725" t="s">
        <v>2392</v>
      </c>
      <c r="E2725" t="b">
        <f t="shared" si="169"/>
        <v>0</v>
      </c>
      <c r="F2725" t="b">
        <f t="shared" si="172"/>
        <v>0</v>
      </c>
      <c r="G2725" t="b">
        <f t="shared" si="170"/>
        <v>0</v>
      </c>
      <c r="H2725" t="b">
        <f t="shared" si="171"/>
        <v>0</v>
      </c>
      <c r="J2725" t="s">
        <v>1644</v>
      </c>
      <c r="K2725">
        <v>873</v>
      </c>
      <c r="L2725">
        <v>290</v>
      </c>
      <c r="N2725" t="s">
        <v>2393</v>
      </c>
      <c r="P2725" t="s">
        <v>24</v>
      </c>
      <c r="Q2725" t="s">
        <v>25</v>
      </c>
      <c r="R2725" t="s">
        <v>19</v>
      </c>
      <c r="T2725" t="s">
        <v>20</v>
      </c>
      <c r="U2725" t="s">
        <v>21</v>
      </c>
    </row>
    <row r="2726" spans="1:21">
      <c r="A2726">
        <v>2520382599</v>
      </c>
      <c r="B2726" s="3">
        <v>8</v>
      </c>
      <c r="C2726" s="3"/>
      <c r="E2726" t="b">
        <f t="shared" si="169"/>
        <v>1</v>
      </c>
      <c r="F2726" t="b">
        <f t="shared" si="172"/>
        <v>0</v>
      </c>
      <c r="G2726" t="b">
        <f t="shared" si="170"/>
        <v>0</v>
      </c>
      <c r="H2726" t="b">
        <f t="shared" si="171"/>
        <v>0</v>
      </c>
      <c r="J2726" t="s">
        <v>854</v>
      </c>
      <c r="K2726">
        <v>2118</v>
      </c>
      <c r="L2726">
        <v>705</v>
      </c>
      <c r="N2726" t="s">
        <v>2109</v>
      </c>
      <c r="P2726" t="s">
        <v>24</v>
      </c>
      <c r="Q2726" t="s">
        <v>25</v>
      </c>
      <c r="R2726" t="s">
        <v>34</v>
      </c>
      <c r="T2726" t="s">
        <v>21</v>
      </c>
      <c r="U2726" t="s">
        <v>21</v>
      </c>
    </row>
    <row r="2727" spans="1:21">
      <c r="A2727">
        <v>2520384034</v>
      </c>
      <c r="B2727" s="3">
        <v>4</v>
      </c>
      <c r="C2727" s="3"/>
      <c r="E2727" t="b">
        <f t="shared" si="169"/>
        <v>0</v>
      </c>
      <c r="F2727" t="b">
        <f t="shared" si="172"/>
        <v>0</v>
      </c>
      <c r="G2727" t="b">
        <f t="shared" si="170"/>
        <v>1</v>
      </c>
      <c r="H2727" t="b">
        <f t="shared" si="171"/>
        <v>0</v>
      </c>
      <c r="J2727" t="s">
        <v>2110</v>
      </c>
      <c r="K2727">
        <v>1215</v>
      </c>
      <c r="L2727">
        <v>404</v>
      </c>
      <c r="N2727" t="s">
        <v>2109</v>
      </c>
      <c r="R2727" t="s">
        <v>2111</v>
      </c>
      <c r="T2727" t="s">
        <v>20</v>
      </c>
      <c r="U2727" t="s">
        <v>21</v>
      </c>
    </row>
    <row r="2728" spans="1:21">
      <c r="A2728">
        <v>2520384036</v>
      </c>
      <c r="B2728" s="3">
        <v>11</v>
      </c>
      <c r="C2728" s="3"/>
      <c r="E2728" t="b">
        <f t="shared" si="169"/>
        <v>1</v>
      </c>
      <c r="F2728" t="b">
        <f t="shared" si="172"/>
        <v>0</v>
      </c>
      <c r="G2728" t="b">
        <f t="shared" si="170"/>
        <v>1</v>
      </c>
      <c r="H2728" t="b">
        <f t="shared" si="171"/>
        <v>1</v>
      </c>
      <c r="J2728" t="s">
        <v>32</v>
      </c>
      <c r="K2728">
        <v>2775</v>
      </c>
      <c r="L2728">
        <v>924</v>
      </c>
      <c r="N2728" t="s">
        <v>2109</v>
      </c>
      <c r="P2728" t="s">
        <v>24</v>
      </c>
      <c r="Q2728" t="s">
        <v>25</v>
      </c>
      <c r="R2728" t="s">
        <v>2112</v>
      </c>
      <c r="T2728" t="s">
        <v>21</v>
      </c>
      <c r="U2728" t="s">
        <v>21</v>
      </c>
    </row>
    <row r="2729" spans="1:21">
      <c r="A2729">
        <v>2520386174</v>
      </c>
      <c r="B2729" s="3">
        <v>4</v>
      </c>
      <c r="C2729" s="3"/>
      <c r="E2729" t="b">
        <f t="shared" si="169"/>
        <v>0</v>
      </c>
      <c r="F2729" t="b">
        <f t="shared" si="172"/>
        <v>0</v>
      </c>
      <c r="G2729" t="b">
        <f t="shared" si="170"/>
        <v>0</v>
      </c>
      <c r="H2729" t="b">
        <f t="shared" si="171"/>
        <v>0</v>
      </c>
      <c r="J2729" t="s">
        <v>15</v>
      </c>
      <c r="K2729">
        <v>504</v>
      </c>
      <c r="L2729">
        <v>167</v>
      </c>
      <c r="N2729" t="s">
        <v>2109</v>
      </c>
      <c r="P2729" t="s">
        <v>17</v>
      </c>
      <c r="Q2729" t="s">
        <v>18</v>
      </c>
      <c r="R2729" t="s">
        <v>19</v>
      </c>
      <c r="T2729" t="s">
        <v>20</v>
      </c>
      <c r="U2729" t="s">
        <v>21</v>
      </c>
    </row>
    <row r="2730" spans="1:21">
      <c r="A2730">
        <v>2520387283</v>
      </c>
      <c r="B2730" s="3">
        <v>8</v>
      </c>
      <c r="C2730" s="3"/>
      <c r="D2730" t="s">
        <v>2155</v>
      </c>
      <c r="E2730" t="b">
        <f t="shared" si="169"/>
        <v>0</v>
      </c>
      <c r="F2730" t="b">
        <f t="shared" si="172"/>
        <v>0</v>
      </c>
      <c r="G2730" t="b">
        <f t="shared" si="170"/>
        <v>0</v>
      </c>
      <c r="H2730" t="b">
        <f t="shared" si="171"/>
        <v>0</v>
      </c>
      <c r="J2730" t="s">
        <v>454</v>
      </c>
      <c r="K2730">
        <v>858</v>
      </c>
      <c r="L2730">
        <v>285</v>
      </c>
      <c r="N2730" t="s">
        <v>2156</v>
      </c>
      <c r="P2730" t="s">
        <v>24</v>
      </c>
      <c r="Q2730" t="s">
        <v>25</v>
      </c>
      <c r="R2730" t="s">
        <v>19</v>
      </c>
      <c r="T2730" t="s">
        <v>20</v>
      </c>
      <c r="U2730" t="s">
        <v>21</v>
      </c>
    </row>
    <row r="2731" spans="1:21">
      <c r="A2731">
        <v>2520387393</v>
      </c>
      <c r="B2731" s="3">
        <v>4</v>
      </c>
      <c r="C2731" s="3"/>
      <c r="D2731" t="s">
        <v>2157</v>
      </c>
      <c r="E2731" t="b">
        <f t="shared" si="169"/>
        <v>0</v>
      </c>
      <c r="F2731" t="b">
        <f t="shared" si="172"/>
        <v>0</v>
      </c>
      <c r="G2731" t="b">
        <f t="shared" si="170"/>
        <v>0</v>
      </c>
      <c r="H2731" t="b">
        <f t="shared" si="171"/>
        <v>0</v>
      </c>
      <c r="J2731" t="s">
        <v>15</v>
      </c>
      <c r="K2731">
        <v>465</v>
      </c>
      <c r="L2731">
        <v>154</v>
      </c>
      <c r="N2731" t="s">
        <v>2156</v>
      </c>
      <c r="P2731" t="s">
        <v>17</v>
      </c>
      <c r="Q2731" t="s">
        <v>18</v>
      </c>
      <c r="R2731" t="s">
        <v>19</v>
      </c>
      <c r="T2731" t="s">
        <v>20</v>
      </c>
      <c r="U2731" t="s">
        <v>21</v>
      </c>
    </row>
    <row r="2732" spans="1:21">
      <c r="A2732">
        <v>2520391080</v>
      </c>
      <c r="B2732" s="3">
        <v>8</v>
      </c>
      <c r="C2732" s="3"/>
      <c r="D2732" t="s">
        <v>2158</v>
      </c>
      <c r="E2732" t="b">
        <f t="shared" si="169"/>
        <v>0</v>
      </c>
      <c r="F2732" t="b">
        <f t="shared" si="172"/>
        <v>0</v>
      </c>
      <c r="G2732" t="b">
        <f t="shared" si="170"/>
        <v>0</v>
      </c>
      <c r="H2732" t="b">
        <f t="shared" si="171"/>
        <v>0</v>
      </c>
      <c r="J2732" t="s">
        <v>2159</v>
      </c>
      <c r="K2732">
        <v>939</v>
      </c>
      <c r="L2732">
        <v>312</v>
      </c>
      <c r="N2732" t="s">
        <v>2156</v>
      </c>
      <c r="P2732" t="s">
        <v>24</v>
      </c>
      <c r="Q2732" t="s">
        <v>25</v>
      </c>
      <c r="R2732" t="s">
        <v>19</v>
      </c>
      <c r="T2732" t="s">
        <v>20</v>
      </c>
      <c r="U2732" t="s">
        <v>21</v>
      </c>
    </row>
    <row r="2733" spans="1:21">
      <c r="A2733">
        <v>2520393254</v>
      </c>
      <c r="B2733" s="3">
        <v>8</v>
      </c>
      <c r="C2733" s="3"/>
      <c r="D2733" t="s">
        <v>1956</v>
      </c>
      <c r="E2733" t="b">
        <f t="shared" si="169"/>
        <v>0</v>
      </c>
      <c r="F2733" t="b">
        <f t="shared" si="172"/>
        <v>0</v>
      </c>
      <c r="G2733" t="b">
        <f t="shared" si="170"/>
        <v>0</v>
      </c>
      <c r="H2733" t="b">
        <f t="shared" si="171"/>
        <v>0</v>
      </c>
      <c r="J2733" t="s">
        <v>32</v>
      </c>
      <c r="K2733">
        <v>876</v>
      </c>
      <c r="L2733">
        <v>291</v>
      </c>
      <c r="N2733" t="s">
        <v>1957</v>
      </c>
      <c r="P2733" t="s">
        <v>24</v>
      </c>
      <c r="Q2733" t="s">
        <v>25</v>
      </c>
      <c r="R2733" t="s">
        <v>19</v>
      </c>
      <c r="T2733" t="s">
        <v>20</v>
      </c>
      <c r="U2733" t="s">
        <v>21</v>
      </c>
    </row>
    <row r="2734" spans="1:21">
      <c r="A2734">
        <v>2520393937</v>
      </c>
      <c r="B2734" s="3">
        <v>8</v>
      </c>
      <c r="C2734" s="3"/>
      <c r="D2734" t="s">
        <v>1958</v>
      </c>
      <c r="E2734" t="b">
        <f t="shared" si="169"/>
        <v>0</v>
      </c>
      <c r="F2734" t="b">
        <f t="shared" si="172"/>
        <v>0</v>
      </c>
      <c r="G2734" t="b">
        <f t="shared" si="170"/>
        <v>0</v>
      </c>
      <c r="H2734" t="b">
        <f t="shared" si="171"/>
        <v>0</v>
      </c>
      <c r="J2734" t="s">
        <v>1959</v>
      </c>
      <c r="K2734">
        <v>930</v>
      </c>
      <c r="L2734">
        <v>309</v>
      </c>
      <c r="N2734" t="s">
        <v>1957</v>
      </c>
      <c r="P2734" t="s">
        <v>24</v>
      </c>
      <c r="Q2734" t="s">
        <v>25</v>
      </c>
      <c r="R2734" t="s">
        <v>19</v>
      </c>
      <c r="T2734" t="s">
        <v>20</v>
      </c>
      <c r="U2734" t="s">
        <v>21</v>
      </c>
    </row>
    <row r="2735" spans="1:21">
      <c r="A2735">
        <v>2520400167</v>
      </c>
      <c r="B2735" s="3">
        <v>8</v>
      </c>
      <c r="C2735" s="3"/>
      <c r="D2735" t="s">
        <v>1927</v>
      </c>
      <c r="E2735" t="b">
        <f t="shared" si="169"/>
        <v>0</v>
      </c>
      <c r="F2735" t="b">
        <f t="shared" si="172"/>
        <v>0</v>
      </c>
      <c r="G2735" t="b">
        <f t="shared" si="170"/>
        <v>0</v>
      </c>
      <c r="H2735" t="b">
        <f t="shared" si="171"/>
        <v>0</v>
      </c>
      <c r="J2735" t="s">
        <v>1120</v>
      </c>
      <c r="K2735">
        <v>873</v>
      </c>
      <c r="L2735">
        <v>290</v>
      </c>
      <c r="N2735" t="s">
        <v>1928</v>
      </c>
      <c r="P2735" t="s">
        <v>24</v>
      </c>
      <c r="Q2735" t="s">
        <v>25</v>
      </c>
      <c r="R2735" t="s">
        <v>19</v>
      </c>
      <c r="T2735" t="s">
        <v>20</v>
      </c>
      <c r="U2735" t="s">
        <v>21</v>
      </c>
    </row>
    <row r="2736" spans="1:21">
      <c r="A2736">
        <v>2520400292</v>
      </c>
      <c r="B2736" s="3">
        <v>8</v>
      </c>
      <c r="C2736" s="3"/>
      <c r="D2736" t="s">
        <v>1929</v>
      </c>
      <c r="E2736" t="b">
        <f t="shared" si="169"/>
        <v>0</v>
      </c>
      <c r="F2736" t="b">
        <f t="shared" si="172"/>
        <v>0</v>
      </c>
      <c r="G2736" t="b">
        <f t="shared" si="170"/>
        <v>0</v>
      </c>
      <c r="H2736" t="b">
        <f t="shared" si="171"/>
        <v>0</v>
      </c>
      <c r="J2736" t="s">
        <v>424</v>
      </c>
      <c r="K2736">
        <v>930</v>
      </c>
      <c r="L2736">
        <v>309</v>
      </c>
      <c r="N2736" t="s">
        <v>1928</v>
      </c>
      <c r="P2736" t="s">
        <v>24</v>
      </c>
      <c r="Q2736" t="s">
        <v>25</v>
      </c>
      <c r="R2736" t="s">
        <v>19</v>
      </c>
      <c r="T2736" t="s">
        <v>20</v>
      </c>
      <c r="U2736" t="s">
        <v>21</v>
      </c>
    </row>
    <row r="2737" spans="1:21">
      <c r="A2737">
        <v>2520404839</v>
      </c>
      <c r="B2737" s="3">
        <v>8</v>
      </c>
      <c r="C2737" s="3"/>
      <c r="D2737" t="s">
        <v>2406</v>
      </c>
      <c r="E2737" t="b">
        <f t="shared" si="169"/>
        <v>0</v>
      </c>
      <c r="F2737" t="b">
        <f t="shared" si="172"/>
        <v>0</v>
      </c>
      <c r="G2737" t="b">
        <f t="shared" si="170"/>
        <v>0</v>
      </c>
      <c r="H2737" t="b">
        <f t="shared" si="171"/>
        <v>0</v>
      </c>
      <c r="J2737" t="s">
        <v>1644</v>
      </c>
      <c r="K2737">
        <v>876</v>
      </c>
      <c r="L2737">
        <v>291</v>
      </c>
      <c r="N2737" t="s">
        <v>2407</v>
      </c>
      <c r="P2737" t="s">
        <v>24</v>
      </c>
      <c r="Q2737" t="s">
        <v>25</v>
      </c>
      <c r="R2737" t="s">
        <v>19</v>
      </c>
      <c r="T2737" t="s">
        <v>20</v>
      </c>
      <c r="U2737" t="s">
        <v>21</v>
      </c>
    </row>
    <row r="2738" spans="1:21">
      <c r="A2738">
        <v>2520408850</v>
      </c>
      <c r="B2738" s="3">
        <v>8</v>
      </c>
      <c r="C2738" s="3"/>
      <c r="D2738" t="s">
        <v>2404</v>
      </c>
      <c r="E2738" t="b">
        <f t="shared" si="169"/>
        <v>0</v>
      </c>
      <c r="F2738" t="b">
        <f t="shared" si="172"/>
        <v>0</v>
      </c>
      <c r="G2738" t="b">
        <f t="shared" si="170"/>
        <v>0</v>
      </c>
      <c r="H2738" t="b">
        <f t="shared" si="171"/>
        <v>0</v>
      </c>
      <c r="J2738" t="s">
        <v>1644</v>
      </c>
      <c r="K2738">
        <v>876</v>
      </c>
      <c r="L2738">
        <v>291</v>
      </c>
      <c r="N2738" t="s">
        <v>2405</v>
      </c>
      <c r="P2738" t="s">
        <v>24</v>
      </c>
      <c r="Q2738" t="s">
        <v>25</v>
      </c>
      <c r="R2738" t="s">
        <v>19</v>
      </c>
      <c r="T2738" t="s">
        <v>20</v>
      </c>
      <c r="U2738" t="s">
        <v>21</v>
      </c>
    </row>
    <row r="2739" spans="1:21">
      <c r="A2739">
        <v>2520421447</v>
      </c>
      <c r="B2739" s="3">
        <v>8</v>
      </c>
      <c r="C2739" s="3"/>
      <c r="D2739" t="s">
        <v>2381</v>
      </c>
      <c r="E2739" t="b">
        <f t="shared" si="169"/>
        <v>0</v>
      </c>
      <c r="F2739" t="b">
        <f t="shared" si="172"/>
        <v>0</v>
      </c>
      <c r="G2739" t="b">
        <f t="shared" si="170"/>
        <v>0</v>
      </c>
      <c r="H2739" t="b">
        <f t="shared" si="171"/>
        <v>0</v>
      </c>
      <c r="J2739" t="s">
        <v>2382</v>
      </c>
      <c r="K2739">
        <v>873</v>
      </c>
      <c r="L2739">
        <v>290</v>
      </c>
      <c r="N2739" t="s">
        <v>2383</v>
      </c>
      <c r="P2739" t="s">
        <v>24</v>
      </c>
      <c r="Q2739" t="s">
        <v>25</v>
      </c>
      <c r="R2739" t="s">
        <v>19</v>
      </c>
      <c r="T2739" t="s">
        <v>20</v>
      </c>
      <c r="U2739" t="s">
        <v>21</v>
      </c>
    </row>
    <row r="2740" spans="1:21">
      <c r="A2740">
        <v>2520425583</v>
      </c>
      <c r="B2740" s="3">
        <v>8</v>
      </c>
      <c r="C2740" s="3"/>
      <c r="D2740" t="s">
        <v>2384</v>
      </c>
      <c r="E2740" t="b">
        <f t="shared" si="169"/>
        <v>0</v>
      </c>
      <c r="F2740" t="b">
        <f t="shared" si="172"/>
        <v>0</v>
      </c>
      <c r="G2740" t="b">
        <f t="shared" si="170"/>
        <v>0</v>
      </c>
      <c r="H2740" t="b">
        <f t="shared" si="171"/>
        <v>0</v>
      </c>
      <c r="J2740" t="s">
        <v>2382</v>
      </c>
      <c r="K2740">
        <v>873</v>
      </c>
      <c r="L2740">
        <v>290</v>
      </c>
      <c r="N2740" t="s">
        <v>2385</v>
      </c>
      <c r="P2740" t="s">
        <v>24</v>
      </c>
      <c r="Q2740" t="s">
        <v>25</v>
      </c>
      <c r="R2740" t="s">
        <v>19</v>
      </c>
      <c r="T2740" t="s">
        <v>20</v>
      </c>
      <c r="U2740" t="s">
        <v>21</v>
      </c>
    </row>
    <row r="2741" spans="1:21">
      <c r="A2741">
        <v>2520429927</v>
      </c>
      <c r="B2741" s="3">
        <v>8</v>
      </c>
      <c r="C2741" s="3"/>
      <c r="D2741" t="s">
        <v>2386</v>
      </c>
      <c r="E2741" t="b">
        <f t="shared" si="169"/>
        <v>0</v>
      </c>
      <c r="F2741" t="b">
        <f t="shared" si="172"/>
        <v>0</v>
      </c>
      <c r="G2741" t="b">
        <f t="shared" si="170"/>
        <v>0</v>
      </c>
      <c r="H2741" t="b">
        <f t="shared" si="171"/>
        <v>0</v>
      </c>
      <c r="J2741" t="s">
        <v>2382</v>
      </c>
      <c r="K2741">
        <v>873</v>
      </c>
      <c r="L2741">
        <v>290</v>
      </c>
      <c r="N2741" t="s">
        <v>2387</v>
      </c>
      <c r="P2741" t="s">
        <v>24</v>
      </c>
      <c r="Q2741" t="s">
        <v>25</v>
      </c>
      <c r="R2741" t="s">
        <v>19</v>
      </c>
      <c r="T2741" t="s">
        <v>20</v>
      </c>
      <c r="U2741" t="s">
        <v>21</v>
      </c>
    </row>
    <row r="2742" spans="1:21">
      <c r="A2742">
        <v>2520431313</v>
      </c>
      <c r="B2742" s="3">
        <v>8</v>
      </c>
      <c r="C2742" s="3"/>
      <c r="D2742" t="s">
        <v>2549</v>
      </c>
      <c r="E2742" t="b">
        <f t="shared" si="169"/>
        <v>0</v>
      </c>
      <c r="F2742" t="b">
        <f t="shared" si="172"/>
        <v>0</v>
      </c>
      <c r="G2742" t="b">
        <f t="shared" si="170"/>
        <v>0</v>
      </c>
      <c r="H2742" t="b">
        <f t="shared" si="171"/>
        <v>0</v>
      </c>
      <c r="J2742" t="s">
        <v>32</v>
      </c>
      <c r="K2742">
        <v>906</v>
      </c>
      <c r="L2742">
        <v>301</v>
      </c>
      <c r="N2742" t="s">
        <v>2550</v>
      </c>
      <c r="P2742" t="s">
        <v>24</v>
      </c>
      <c r="Q2742" t="s">
        <v>25</v>
      </c>
      <c r="R2742" t="s">
        <v>19</v>
      </c>
      <c r="T2742" t="s">
        <v>20</v>
      </c>
      <c r="U2742" t="s">
        <v>21</v>
      </c>
    </row>
    <row r="2743" spans="1:21">
      <c r="A2743">
        <v>2520432117</v>
      </c>
      <c r="B2743" s="3">
        <v>4</v>
      </c>
      <c r="C2743" s="3"/>
      <c r="D2743" t="s">
        <v>2551</v>
      </c>
      <c r="E2743" t="b">
        <f t="shared" si="169"/>
        <v>0</v>
      </c>
      <c r="F2743" t="b">
        <f t="shared" si="172"/>
        <v>0</v>
      </c>
      <c r="G2743" t="b">
        <f t="shared" si="170"/>
        <v>0</v>
      </c>
      <c r="H2743" t="b">
        <f t="shared" si="171"/>
        <v>0</v>
      </c>
      <c r="J2743" t="s">
        <v>15</v>
      </c>
      <c r="K2743">
        <v>468</v>
      </c>
      <c r="L2743">
        <v>155</v>
      </c>
      <c r="N2743" t="s">
        <v>2550</v>
      </c>
      <c r="P2743" t="s">
        <v>17</v>
      </c>
      <c r="Q2743" t="s">
        <v>18</v>
      </c>
      <c r="R2743" t="s">
        <v>19</v>
      </c>
      <c r="T2743" t="s">
        <v>20</v>
      </c>
      <c r="U2743" t="s">
        <v>21</v>
      </c>
    </row>
    <row r="2744" spans="1:21">
      <c r="A2744">
        <v>2520434643</v>
      </c>
      <c r="B2744" s="3">
        <v>4</v>
      </c>
      <c r="C2744" s="3"/>
      <c r="D2744" t="s">
        <v>2543</v>
      </c>
      <c r="E2744" t="b">
        <f t="shared" si="169"/>
        <v>0</v>
      </c>
      <c r="F2744" t="b">
        <f t="shared" si="172"/>
        <v>0</v>
      </c>
      <c r="G2744" t="b">
        <f t="shared" si="170"/>
        <v>0</v>
      </c>
      <c r="H2744" t="b">
        <f t="shared" si="171"/>
        <v>0</v>
      </c>
      <c r="J2744" t="s">
        <v>15</v>
      </c>
      <c r="K2744">
        <v>468</v>
      </c>
      <c r="L2744">
        <v>155</v>
      </c>
      <c r="N2744" t="s">
        <v>2544</v>
      </c>
      <c r="P2744" t="s">
        <v>17</v>
      </c>
      <c r="Q2744" t="s">
        <v>18</v>
      </c>
      <c r="R2744" t="s">
        <v>19</v>
      </c>
      <c r="T2744" t="s">
        <v>20</v>
      </c>
      <c r="U2744" t="s">
        <v>21</v>
      </c>
    </row>
    <row r="2745" spans="1:21">
      <c r="A2745">
        <v>2520435921</v>
      </c>
      <c r="B2745" s="3">
        <v>8</v>
      </c>
      <c r="C2745" s="3"/>
      <c r="D2745" t="s">
        <v>2545</v>
      </c>
      <c r="E2745" t="b">
        <f t="shared" si="169"/>
        <v>0</v>
      </c>
      <c r="F2745" t="b">
        <f t="shared" si="172"/>
        <v>0</v>
      </c>
      <c r="G2745" t="b">
        <f t="shared" si="170"/>
        <v>0</v>
      </c>
      <c r="H2745" t="b">
        <f t="shared" si="171"/>
        <v>0</v>
      </c>
      <c r="J2745" t="s">
        <v>32</v>
      </c>
      <c r="K2745">
        <v>861</v>
      </c>
      <c r="L2745">
        <v>286</v>
      </c>
      <c r="N2745" t="s">
        <v>2544</v>
      </c>
      <c r="P2745" t="s">
        <v>24</v>
      </c>
      <c r="Q2745" t="s">
        <v>25</v>
      </c>
      <c r="R2745" t="s">
        <v>19</v>
      </c>
      <c r="T2745" t="s">
        <v>20</v>
      </c>
      <c r="U2745" t="s">
        <v>21</v>
      </c>
    </row>
    <row r="2746" spans="1:21">
      <c r="A2746">
        <v>2520438048</v>
      </c>
      <c r="B2746" s="3">
        <v>4</v>
      </c>
      <c r="C2746" s="3"/>
      <c r="D2746" t="s">
        <v>2572</v>
      </c>
      <c r="E2746" t="b">
        <f t="shared" si="169"/>
        <v>0</v>
      </c>
      <c r="F2746" t="b">
        <f t="shared" si="172"/>
        <v>0</v>
      </c>
      <c r="G2746" t="b">
        <f t="shared" si="170"/>
        <v>0</v>
      </c>
      <c r="H2746" t="b">
        <f t="shared" si="171"/>
        <v>0</v>
      </c>
      <c r="J2746" t="s">
        <v>15</v>
      </c>
      <c r="K2746">
        <v>522</v>
      </c>
      <c r="L2746">
        <v>173</v>
      </c>
      <c r="N2746" t="s">
        <v>2573</v>
      </c>
      <c r="P2746" t="s">
        <v>17</v>
      </c>
      <c r="Q2746" t="s">
        <v>18</v>
      </c>
      <c r="R2746" t="s">
        <v>19</v>
      </c>
      <c r="T2746" t="s">
        <v>20</v>
      </c>
      <c r="U2746" t="s">
        <v>21</v>
      </c>
    </row>
    <row r="2747" spans="1:21">
      <c r="A2747">
        <v>2520445497</v>
      </c>
      <c r="B2747" s="3">
        <v>9</v>
      </c>
      <c r="C2747" s="3"/>
      <c r="D2747" t="s">
        <v>2116</v>
      </c>
      <c r="E2747" t="b">
        <f t="shared" si="169"/>
        <v>1</v>
      </c>
      <c r="F2747" t="b">
        <f t="shared" si="172"/>
        <v>0</v>
      </c>
      <c r="G2747" t="b">
        <f t="shared" si="170"/>
        <v>0</v>
      </c>
      <c r="H2747" t="b">
        <f t="shared" si="171"/>
        <v>0</v>
      </c>
      <c r="J2747" t="s">
        <v>36</v>
      </c>
      <c r="K2747">
        <v>1863</v>
      </c>
      <c r="L2747">
        <v>620</v>
      </c>
      <c r="N2747" t="s">
        <v>2117</v>
      </c>
      <c r="P2747" t="s">
        <v>37</v>
      </c>
      <c r="Q2747" t="s">
        <v>38</v>
      </c>
      <c r="R2747" t="s">
        <v>34</v>
      </c>
      <c r="T2747" t="s">
        <v>21</v>
      </c>
      <c r="U2747" t="s">
        <v>21</v>
      </c>
    </row>
    <row r="2748" spans="1:21">
      <c r="A2748">
        <v>2520460137</v>
      </c>
      <c r="B2748" s="3">
        <v>4</v>
      </c>
      <c r="C2748" s="3"/>
      <c r="D2748" t="s">
        <v>2186</v>
      </c>
      <c r="E2748" t="b">
        <f t="shared" si="169"/>
        <v>0</v>
      </c>
      <c r="F2748" t="b">
        <f t="shared" si="172"/>
        <v>0</v>
      </c>
      <c r="G2748" t="b">
        <f t="shared" si="170"/>
        <v>0</v>
      </c>
      <c r="H2748" t="b">
        <f t="shared" si="171"/>
        <v>0</v>
      </c>
      <c r="J2748" t="s">
        <v>15</v>
      </c>
      <c r="K2748">
        <v>465</v>
      </c>
      <c r="L2748">
        <v>154</v>
      </c>
      <c r="N2748" t="s">
        <v>2187</v>
      </c>
      <c r="P2748" t="s">
        <v>17</v>
      </c>
      <c r="Q2748" t="s">
        <v>18</v>
      </c>
      <c r="R2748" t="s">
        <v>19</v>
      </c>
      <c r="T2748" t="s">
        <v>20</v>
      </c>
      <c r="U2748" t="s">
        <v>21</v>
      </c>
    </row>
    <row r="2749" spans="1:21">
      <c r="A2749">
        <v>2520468233</v>
      </c>
      <c r="B2749" s="3">
        <v>10</v>
      </c>
      <c r="C2749" s="3"/>
      <c r="D2749" t="s">
        <v>2222</v>
      </c>
      <c r="E2749" t="b">
        <f t="shared" si="169"/>
        <v>0</v>
      </c>
      <c r="F2749" t="b">
        <f t="shared" si="172"/>
        <v>0</v>
      </c>
      <c r="G2749" t="b">
        <f t="shared" si="170"/>
        <v>0</v>
      </c>
      <c r="H2749" t="b">
        <f t="shared" si="171"/>
        <v>0</v>
      </c>
      <c r="J2749" t="s">
        <v>32</v>
      </c>
      <c r="K2749">
        <v>1116</v>
      </c>
      <c r="L2749">
        <v>371</v>
      </c>
      <c r="N2749" t="s">
        <v>2223</v>
      </c>
      <c r="P2749" t="s">
        <v>24</v>
      </c>
      <c r="Q2749" t="s">
        <v>25</v>
      </c>
      <c r="R2749" t="s">
        <v>19</v>
      </c>
      <c r="T2749" t="s">
        <v>20</v>
      </c>
      <c r="U2749" t="s">
        <v>21</v>
      </c>
    </row>
    <row r="2750" spans="1:21">
      <c r="A2750">
        <v>2520475803</v>
      </c>
      <c r="B2750" s="3">
        <v>4</v>
      </c>
      <c r="C2750" s="3"/>
      <c r="D2750" t="s">
        <v>2151</v>
      </c>
      <c r="E2750" t="b">
        <f t="shared" si="169"/>
        <v>0</v>
      </c>
      <c r="F2750" t="b">
        <f t="shared" si="172"/>
        <v>0</v>
      </c>
      <c r="G2750" t="b">
        <f t="shared" si="170"/>
        <v>0</v>
      </c>
      <c r="H2750" t="b">
        <f t="shared" si="171"/>
        <v>0</v>
      </c>
      <c r="J2750" t="s">
        <v>15</v>
      </c>
      <c r="K2750">
        <v>465</v>
      </c>
      <c r="L2750">
        <v>154</v>
      </c>
      <c r="N2750" t="s">
        <v>2152</v>
      </c>
      <c r="P2750" t="s">
        <v>17</v>
      </c>
      <c r="Q2750" t="s">
        <v>18</v>
      </c>
      <c r="R2750" t="s">
        <v>19</v>
      </c>
      <c r="T2750" t="s">
        <v>20</v>
      </c>
      <c r="U2750" t="s">
        <v>21</v>
      </c>
    </row>
    <row r="2751" spans="1:21">
      <c r="A2751">
        <v>2520477198</v>
      </c>
      <c r="B2751" s="3">
        <v>8</v>
      </c>
      <c r="C2751" s="3"/>
      <c r="D2751" t="s">
        <v>2153</v>
      </c>
      <c r="E2751" t="b">
        <f t="shared" si="169"/>
        <v>0</v>
      </c>
      <c r="F2751" t="b">
        <f t="shared" si="172"/>
        <v>0</v>
      </c>
      <c r="G2751" t="b">
        <f t="shared" si="170"/>
        <v>0</v>
      </c>
      <c r="H2751" t="b">
        <f t="shared" si="171"/>
        <v>0</v>
      </c>
      <c r="J2751" t="s">
        <v>32</v>
      </c>
      <c r="K2751">
        <v>861</v>
      </c>
      <c r="L2751">
        <v>286</v>
      </c>
      <c r="N2751" t="s">
        <v>2152</v>
      </c>
      <c r="P2751" t="s">
        <v>24</v>
      </c>
      <c r="Q2751" t="s">
        <v>25</v>
      </c>
      <c r="R2751" t="s">
        <v>19</v>
      </c>
      <c r="T2751" t="s">
        <v>20</v>
      </c>
      <c r="U2751" t="s">
        <v>21</v>
      </c>
    </row>
    <row r="2752" spans="1:21">
      <c r="A2752">
        <v>2520477812</v>
      </c>
      <c r="B2752" s="3">
        <v>8</v>
      </c>
      <c r="C2752" s="3"/>
      <c r="D2752" t="s">
        <v>2154</v>
      </c>
      <c r="E2752" t="b">
        <f t="shared" si="169"/>
        <v>0</v>
      </c>
      <c r="F2752" t="b">
        <f t="shared" si="172"/>
        <v>0</v>
      </c>
      <c r="G2752" t="b">
        <f t="shared" si="170"/>
        <v>0</v>
      </c>
      <c r="H2752" t="b">
        <f t="shared" si="171"/>
        <v>0</v>
      </c>
      <c r="J2752" t="s">
        <v>32</v>
      </c>
      <c r="K2752">
        <v>924</v>
      </c>
      <c r="L2752">
        <v>307</v>
      </c>
      <c r="N2752" t="s">
        <v>2152</v>
      </c>
      <c r="P2752" t="s">
        <v>24</v>
      </c>
      <c r="Q2752" t="s">
        <v>25</v>
      </c>
      <c r="R2752" t="s">
        <v>19</v>
      </c>
      <c r="T2752" t="s">
        <v>20</v>
      </c>
      <c r="U2752" t="s">
        <v>21</v>
      </c>
    </row>
    <row r="2753" spans="1:21">
      <c r="A2753">
        <v>2520482601</v>
      </c>
      <c r="B2753" s="3">
        <v>9</v>
      </c>
      <c r="C2753" s="3"/>
      <c r="D2753" t="s">
        <v>2209</v>
      </c>
      <c r="E2753" t="b">
        <f t="shared" si="169"/>
        <v>1</v>
      </c>
      <c r="F2753" t="b">
        <f t="shared" si="172"/>
        <v>0</v>
      </c>
      <c r="G2753" t="b">
        <f t="shared" si="170"/>
        <v>0</v>
      </c>
      <c r="H2753" t="b">
        <f t="shared" si="171"/>
        <v>0</v>
      </c>
      <c r="J2753" t="s">
        <v>32</v>
      </c>
      <c r="K2753">
        <v>1536</v>
      </c>
      <c r="L2753">
        <v>511</v>
      </c>
      <c r="N2753" t="s">
        <v>2210</v>
      </c>
      <c r="P2753" t="s">
        <v>24</v>
      </c>
      <c r="Q2753" t="s">
        <v>25</v>
      </c>
      <c r="R2753" t="s">
        <v>34</v>
      </c>
      <c r="T2753" t="s">
        <v>21</v>
      </c>
      <c r="U2753" t="s">
        <v>21</v>
      </c>
    </row>
    <row r="2754" spans="1:21">
      <c r="A2754">
        <v>2520483480</v>
      </c>
      <c r="B2754" s="3">
        <v>16</v>
      </c>
      <c r="C2754" s="3"/>
      <c r="D2754" t="s">
        <v>3176</v>
      </c>
      <c r="E2754" t="b">
        <f t="shared" si="169"/>
        <v>0</v>
      </c>
      <c r="F2754" t="b">
        <f t="shared" si="172"/>
        <v>1</v>
      </c>
      <c r="G2754" t="b">
        <f t="shared" si="170"/>
        <v>0</v>
      </c>
      <c r="H2754" t="b">
        <f t="shared" si="171"/>
        <v>0</v>
      </c>
      <c r="J2754" t="s">
        <v>52</v>
      </c>
      <c r="K2754">
        <v>2034</v>
      </c>
      <c r="L2754">
        <v>677</v>
      </c>
      <c r="N2754" t="s">
        <v>2210</v>
      </c>
      <c r="P2754" t="s">
        <v>54</v>
      </c>
      <c r="Q2754" t="s">
        <v>18</v>
      </c>
      <c r="R2754" t="s">
        <v>55</v>
      </c>
      <c r="T2754" t="s">
        <v>20</v>
      </c>
      <c r="U2754" t="s">
        <v>21</v>
      </c>
    </row>
    <row r="2755" spans="1:21">
      <c r="A2755">
        <v>2520485755</v>
      </c>
      <c r="B2755" s="3">
        <v>9</v>
      </c>
      <c r="C2755" s="3"/>
      <c r="D2755" t="s">
        <v>3177</v>
      </c>
      <c r="E2755" t="b">
        <f t="shared" ref="E2755:E2818" si="173">ISNUMBER(SEARCH("pfam04234",R2755))</f>
        <v>0</v>
      </c>
      <c r="F2755" t="b">
        <f t="shared" si="172"/>
        <v>0</v>
      </c>
      <c r="G2755" t="b">
        <f t="shared" ref="G2755:G2818" si="174">ISNUMBER(SEARCH("pfam13442",R2755))</f>
        <v>0</v>
      </c>
      <c r="H2755" t="b">
        <f t="shared" ref="H2755:H2818" si="175">ISNUMBER(SEARCH("pfam13115",R2755))</f>
        <v>0</v>
      </c>
      <c r="J2755" t="s">
        <v>32</v>
      </c>
      <c r="K2755">
        <v>933</v>
      </c>
      <c r="L2755">
        <v>310</v>
      </c>
      <c r="N2755" t="s">
        <v>2210</v>
      </c>
      <c r="P2755" t="s">
        <v>24</v>
      </c>
      <c r="Q2755" t="s">
        <v>25</v>
      </c>
      <c r="R2755" t="s">
        <v>19</v>
      </c>
      <c r="T2755" t="s">
        <v>20</v>
      </c>
      <c r="U2755" t="s">
        <v>21</v>
      </c>
    </row>
    <row r="2756" spans="1:21">
      <c r="A2756">
        <v>2520487491</v>
      </c>
      <c r="B2756" s="3">
        <v>4</v>
      </c>
      <c r="C2756" s="3"/>
      <c r="D2756" t="s">
        <v>3321</v>
      </c>
      <c r="E2756" t="b">
        <f t="shared" si="173"/>
        <v>0</v>
      </c>
      <c r="F2756" t="b">
        <f t="shared" si="172"/>
        <v>0</v>
      </c>
      <c r="G2756" t="b">
        <f t="shared" si="174"/>
        <v>0</v>
      </c>
      <c r="H2756" t="b">
        <f t="shared" si="175"/>
        <v>0</v>
      </c>
      <c r="J2756" t="s">
        <v>15</v>
      </c>
      <c r="K2756">
        <v>468</v>
      </c>
      <c r="L2756">
        <v>155</v>
      </c>
      <c r="N2756" t="s">
        <v>3322</v>
      </c>
      <c r="P2756" t="s">
        <v>17</v>
      </c>
      <c r="Q2756" t="s">
        <v>18</v>
      </c>
      <c r="R2756" t="s">
        <v>19</v>
      </c>
      <c r="T2756" t="s">
        <v>20</v>
      </c>
      <c r="U2756" t="s">
        <v>21</v>
      </c>
    </row>
    <row r="2757" spans="1:21">
      <c r="A2757">
        <v>2520490834</v>
      </c>
      <c r="B2757" s="3">
        <v>7</v>
      </c>
      <c r="C2757" s="3"/>
      <c r="D2757" t="s">
        <v>3392</v>
      </c>
      <c r="E2757" t="b">
        <f t="shared" si="173"/>
        <v>0</v>
      </c>
      <c r="F2757" t="b">
        <f t="shared" si="172"/>
        <v>0</v>
      </c>
      <c r="G2757" t="b">
        <f t="shared" si="174"/>
        <v>0</v>
      </c>
      <c r="H2757" t="b">
        <f t="shared" si="175"/>
        <v>0</v>
      </c>
      <c r="J2757" t="s">
        <v>32</v>
      </c>
      <c r="K2757">
        <v>1170</v>
      </c>
      <c r="L2757">
        <v>389</v>
      </c>
      <c r="N2757" t="s">
        <v>3393</v>
      </c>
      <c r="P2757" t="s">
        <v>24</v>
      </c>
      <c r="Q2757" t="s">
        <v>25</v>
      </c>
      <c r="R2757" t="s">
        <v>19</v>
      </c>
      <c r="T2757" t="s">
        <v>20</v>
      </c>
      <c r="U2757" t="s">
        <v>21</v>
      </c>
    </row>
    <row r="2758" spans="1:21">
      <c r="A2758">
        <v>2520491178</v>
      </c>
      <c r="B2758" s="3">
        <v>4</v>
      </c>
      <c r="C2758" s="3"/>
      <c r="D2758" t="s">
        <v>3394</v>
      </c>
      <c r="E2758" t="b">
        <f t="shared" si="173"/>
        <v>0</v>
      </c>
      <c r="F2758" t="b">
        <f t="shared" si="172"/>
        <v>0</v>
      </c>
      <c r="G2758" t="b">
        <f t="shared" si="174"/>
        <v>0</v>
      </c>
      <c r="H2758" t="b">
        <f t="shared" si="175"/>
        <v>0</v>
      </c>
      <c r="J2758" t="s">
        <v>15</v>
      </c>
      <c r="K2758">
        <v>471</v>
      </c>
      <c r="L2758">
        <v>156</v>
      </c>
      <c r="N2758" t="s">
        <v>3393</v>
      </c>
      <c r="P2758" t="s">
        <v>17</v>
      </c>
      <c r="Q2758" t="s">
        <v>18</v>
      </c>
      <c r="R2758" t="s">
        <v>19</v>
      </c>
      <c r="T2758" t="s">
        <v>20</v>
      </c>
      <c r="U2758" t="s">
        <v>21</v>
      </c>
    </row>
    <row r="2759" spans="1:21">
      <c r="A2759">
        <v>2520491679</v>
      </c>
      <c r="B2759" s="3">
        <v>8</v>
      </c>
      <c r="C2759" s="3"/>
      <c r="D2759" t="s">
        <v>3395</v>
      </c>
      <c r="E2759" t="b">
        <f t="shared" si="173"/>
        <v>0</v>
      </c>
      <c r="F2759" t="b">
        <f t="shared" si="172"/>
        <v>0</v>
      </c>
      <c r="G2759" t="b">
        <f t="shared" si="174"/>
        <v>0</v>
      </c>
      <c r="H2759" t="b">
        <f t="shared" si="175"/>
        <v>0</v>
      </c>
      <c r="J2759" t="s">
        <v>32</v>
      </c>
      <c r="K2759">
        <v>909</v>
      </c>
      <c r="L2759">
        <v>302</v>
      </c>
      <c r="N2759" t="s">
        <v>3393</v>
      </c>
      <c r="P2759" t="s">
        <v>24</v>
      </c>
      <c r="Q2759" t="s">
        <v>25</v>
      </c>
      <c r="R2759" t="s">
        <v>19</v>
      </c>
      <c r="T2759" t="s">
        <v>20</v>
      </c>
      <c r="U2759" t="s">
        <v>21</v>
      </c>
    </row>
    <row r="2760" spans="1:21">
      <c r="A2760">
        <v>2520492682</v>
      </c>
      <c r="B2760" s="3">
        <v>8</v>
      </c>
      <c r="C2760" s="3"/>
      <c r="D2760" t="s">
        <v>3345</v>
      </c>
      <c r="E2760" t="b">
        <f t="shared" si="173"/>
        <v>0</v>
      </c>
      <c r="F2760" t="b">
        <f t="shared" si="172"/>
        <v>0</v>
      </c>
      <c r="G2760" t="b">
        <f t="shared" si="174"/>
        <v>0</v>
      </c>
      <c r="H2760" t="b">
        <f t="shared" si="175"/>
        <v>0</v>
      </c>
      <c r="J2760" t="s">
        <v>32</v>
      </c>
      <c r="K2760">
        <v>909</v>
      </c>
      <c r="L2760">
        <v>302</v>
      </c>
      <c r="N2760" t="s">
        <v>3346</v>
      </c>
      <c r="P2760" t="s">
        <v>24</v>
      </c>
      <c r="Q2760" t="s">
        <v>25</v>
      </c>
      <c r="R2760" t="s">
        <v>19</v>
      </c>
      <c r="T2760" t="s">
        <v>20</v>
      </c>
      <c r="U2760" t="s">
        <v>21</v>
      </c>
    </row>
    <row r="2761" spans="1:21">
      <c r="A2761">
        <v>2520494788</v>
      </c>
      <c r="B2761" s="3">
        <v>4</v>
      </c>
      <c r="C2761" s="3"/>
      <c r="D2761" t="s">
        <v>3347</v>
      </c>
      <c r="E2761" t="b">
        <f t="shared" si="173"/>
        <v>0</v>
      </c>
      <c r="F2761" t="b">
        <f t="shared" si="172"/>
        <v>0</v>
      </c>
      <c r="G2761" t="b">
        <f t="shared" si="174"/>
        <v>0</v>
      </c>
      <c r="H2761" t="b">
        <f t="shared" si="175"/>
        <v>0</v>
      </c>
      <c r="J2761" t="s">
        <v>15</v>
      </c>
      <c r="K2761">
        <v>468</v>
      </c>
      <c r="L2761">
        <v>155</v>
      </c>
      <c r="N2761" t="s">
        <v>3346</v>
      </c>
      <c r="P2761" t="s">
        <v>17</v>
      </c>
      <c r="Q2761" t="s">
        <v>18</v>
      </c>
      <c r="R2761" t="s">
        <v>19</v>
      </c>
      <c r="T2761" t="s">
        <v>20</v>
      </c>
      <c r="U2761" t="s">
        <v>21</v>
      </c>
    </row>
    <row r="2762" spans="1:21">
      <c r="A2762">
        <v>2520500512</v>
      </c>
      <c r="B2762" s="3">
        <v>13</v>
      </c>
      <c r="C2762" s="3"/>
      <c r="D2762" t="s">
        <v>3007</v>
      </c>
      <c r="E2762" t="b">
        <f t="shared" si="173"/>
        <v>1</v>
      </c>
      <c r="F2762" t="b">
        <f t="shared" si="172"/>
        <v>0</v>
      </c>
      <c r="G2762" t="b">
        <f t="shared" si="174"/>
        <v>0</v>
      </c>
      <c r="H2762" t="b">
        <f t="shared" si="175"/>
        <v>0</v>
      </c>
      <c r="J2762" t="s">
        <v>32</v>
      </c>
      <c r="K2762">
        <v>2334</v>
      </c>
      <c r="L2762">
        <v>777</v>
      </c>
      <c r="N2762" t="s">
        <v>3008</v>
      </c>
      <c r="P2762" t="s">
        <v>24</v>
      </c>
      <c r="Q2762" t="s">
        <v>25</v>
      </c>
      <c r="R2762" t="s">
        <v>3009</v>
      </c>
      <c r="T2762" t="s">
        <v>20</v>
      </c>
      <c r="U2762" t="s">
        <v>21</v>
      </c>
    </row>
    <row r="2763" spans="1:21">
      <c r="A2763">
        <v>2520503054</v>
      </c>
      <c r="B2763" s="3">
        <v>9</v>
      </c>
      <c r="C2763" s="3"/>
      <c r="D2763" t="s">
        <v>2582</v>
      </c>
      <c r="E2763" t="b">
        <f t="shared" si="173"/>
        <v>0</v>
      </c>
      <c r="F2763" t="b">
        <f t="shared" si="172"/>
        <v>0</v>
      </c>
      <c r="G2763" t="b">
        <f t="shared" si="174"/>
        <v>0</v>
      </c>
      <c r="H2763" t="b">
        <f t="shared" si="175"/>
        <v>0</v>
      </c>
      <c r="J2763" t="s">
        <v>32</v>
      </c>
      <c r="K2763">
        <v>966</v>
      </c>
      <c r="L2763">
        <v>321</v>
      </c>
      <c r="N2763" t="s">
        <v>2583</v>
      </c>
      <c r="R2763" t="s">
        <v>19</v>
      </c>
      <c r="T2763" t="s">
        <v>20</v>
      </c>
      <c r="U2763" t="s">
        <v>21</v>
      </c>
    </row>
    <row r="2764" spans="1:21">
      <c r="A2764">
        <v>2520504304</v>
      </c>
      <c r="B2764" s="3">
        <v>16</v>
      </c>
      <c r="C2764" s="3"/>
      <c r="D2764" t="s">
        <v>2584</v>
      </c>
      <c r="E2764" t="b">
        <f t="shared" si="173"/>
        <v>0</v>
      </c>
      <c r="F2764" t="b">
        <f t="shared" si="172"/>
        <v>1</v>
      </c>
      <c r="G2764" t="b">
        <f t="shared" si="174"/>
        <v>0</v>
      </c>
      <c r="H2764" t="b">
        <f t="shared" si="175"/>
        <v>0</v>
      </c>
      <c r="J2764" t="s">
        <v>52</v>
      </c>
      <c r="K2764">
        <v>2112</v>
      </c>
      <c r="L2764">
        <v>703</v>
      </c>
      <c r="N2764" t="s">
        <v>2583</v>
      </c>
      <c r="P2764" t="s">
        <v>54</v>
      </c>
      <c r="Q2764" t="s">
        <v>18</v>
      </c>
      <c r="R2764" t="s">
        <v>55</v>
      </c>
      <c r="T2764" t="s">
        <v>21</v>
      </c>
      <c r="U2764" t="s">
        <v>21</v>
      </c>
    </row>
    <row r="2765" spans="1:21">
      <c r="A2765">
        <v>2520516689</v>
      </c>
      <c r="B2765" s="3">
        <v>14</v>
      </c>
      <c r="C2765" s="3"/>
      <c r="D2765" t="s">
        <v>2578</v>
      </c>
      <c r="E2765" t="b">
        <f t="shared" si="173"/>
        <v>0</v>
      </c>
      <c r="F2765" t="b">
        <f t="shared" si="172"/>
        <v>0</v>
      </c>
      <c r="G2765" t="b">
        <f t="shared" si="174"/>
        <v>0</v>
      </c>
      <c r="H2765" t="b">
        <f t="shared" si="175"/>
        <v>0</v>
      </c>
      <c r="J2765" t="s">
        <v>32</v>
      </c>
      <c r="K2765">
        <v>1623</v>
      </c>
      <c r="L2765">
        <v>540</v>
      </c>
      <c r="N2765" t="s">
        <v>2579</v>
      </c>
      <c r="P2765" t="s">
        <v>24</v>
      </c>
      <c r="Q2765" t="s">
        <v>25</v>
      </c>
      <c r="R2765" t="s">
        <v>19</v>
      </c>
      <c r="T2765" t="s">
        <v>20</v>
      </c>
      <c r="U2765" t="s">
        <v>21</v>
      </c>
    </row>
    <row r="2766" spans="1:21">
      <c r="A2766">
        <v>2520531023</v>
      </c>
      <c r="B2766" s="3">
        <v>16</v>
      </c>
      <c r="C2766" s="3"/>
      <c r="D2766" t="s">
        <v>2631</v>
      </c>
      <c r="E2766" t="b">
        <f t="shared" si="173"/>
        <v>0</v>
      </c>
      <c r="F2766" t="b">
        <f t="shared" si="172"/>
        <v>1</v>
      </c>
      <c r="G2766" t="b">
        <f t="shared" si="174"/>
        <v>0</v>
      </c>
      <c r="H2766" t="b">
        <f t="shared" si="175"/>
        <v>0</v>
      </c>
      <c r="J2766" t="s">
        <v>52</v>
      </c>
      <c r="K2766">
        <v>2175</v>
      </c>
      <c r="L2766">
        <v>724</v>
      </c>
      <c r="N2766" t="s">
        <v>2632</v>
      </c>
      <c r="P2766" t="s">
        <v>54</v>
      </c>
      <c r="Q2766" t="s">
        <v>18</v>
      </c>
      <c r="R2766" t="s">
        <v>55</v>
      </c>
      <c r="T2766" t="s">
        <v>20</v>
      </c>
      <c r="U2766" t="s">
        <v>21</v>
      </c>
    </row>
    <row r="2767" spans="1:21">
      <c r="A2767">
        <v>2520553783</v>
      </c>
      <c r="B2767" s="3">
        <v>4</v>
      </c>
      <c r="C2767" s="3"/>
      <c r="D2767" t="s">
        <v>3323</v>
      </c>
      <c r="E2767" t="b">
        <f t="shared" si="173"/>
        <v>0</v>
      </c>
      <c r="F2767" t="b">
        <f t="shared" si="172"/>
        <v>0</v>
      </c>
      <c r="G2767" t="b">
        <f t="shared" si="174"/>
        <v>0</v>
      </c>
      <c r="H2767" t="b">
        <f t="shared" si="175"/>
        <v>0</v>
      </c>
      <c r="J2767" t="s">
        <v>15</v>
      </c>
      <c r="K2767">
        <v>468</v>
      </c>
      <c r="L2767">
        <v>155</v>
      </c>
      <c r="N2767" t="s">
        <v>3324</v>
      </c>
      <c r="P2767" t="s">
        <v>17</v>
      </c>
      <c r="Q2767" t="s">
        <v>18</v>
      </c>
      <c r="R2767" t="s">
        <v>19</v>
      </c>
      <c r="T2767" t="s">
        <v>20</v>
      </c>
      <c r="U2767" t="s">
        <v>21</v>
      </c>
    </row>
    <row r="2768" spans="1:21">
      <c r="A2768">
        <v>2520556852</v>
      </c>
      <c r="B2768" s="3">
        <v>4</v>
      </c>
      <c r="C2768" s="3"/>
      <c r="D2768" t="s">
        <v>3343</v>
      </c>
      <c r="E2768" t="b">
        <f t="shared" si="173"/>
        <v>0</v>
      </c>
      <c r="F2768" t="b">
        <f t="shared" si="172"/>
        <v>0</v>
      </c>
      <c r="G2768" t="b">
        <f t="shared" si="174"/>
        <v>0</v>
      </c>
      <c r="H2768" t="b">
        <f t="shared" si="175"/>
        <v>0</v>
      </c>
      <c r="J2768" t="s">
        <v>15</v>
      </c>
      <c r="K2768">
        <v>468</v>
      </c>
      <c r="L2768">
        <v>155</v>
      </c>
      <c r="N2768" t="s">
        <v>3344</v>
      </c>
      <c r="P2768" t="s">
        <v>17</v>
      </c>
      <c r="Q2768" t="s">
        <v>18</v>
      </c>
      <c r="R2768" t="s">
        <v>19</v>
      </c>
      <c r="T2768" t="s">
        <v>20</v>
      </c>
      <c r="U2768" t="s">
        <v>21</v>
      </c>
    </row>
    <row r="2769" spans="1:21">
      <c r="A2769">
        <v>2520565653</v>
      </c>
      <c r="B2769" s="3">
        <v>16</v>
      </c>
      <c r="C2769" s="3"/>
      <c r="D2769" t="s">
        <v>3010</v>
      </c>
      <c r="E2769" t="b">
        <f t="shared" si="173"/>
        <v>0</v>
      </c>
      <c r="F2769" t="b">
        <f t="shared" si="172"/>
        <v>1</v>
      </c>
      <c r="G2769" t="b">
        <f t="shared" si="174"/>
        <v>0</v>
      </c>
      <c r="H2769" t="b">
        <f t="shared" si="175"/>
        <v>0</v>
      </c>
      <c r="J2769" t="s">
        <v>52</v>
      </c>
      <c r="K2769">
        <v>2196</v>
      </c>
      <c r="L2769">
        <v>731</v>
      </c>
      <c r="N2769" t="s">
        <v>3011</v>
      </c>
      <c r="P2769" t="s">
        <v>54</v>
      </c>
      <c r="Q2769" t="s">
        <v>18</v>
      </c>
      <c r="R2769" t="s">
        <v>55</v>
      </c>
      <c r="T2769" t="s">
        <v>20</v>
      </c>
      <c r="U2769" t="s">
        <v>21</v>
      </c>
    </row>
    <row r="2770" spans="1:21">
      <c r="A2770">
        <v>2520573014</v>
      </c>
      <c r="B2770" s="3">
        <v>8</v>
      </c>
      <c r="C2770" s="3"/>
      <c r="D2770" t="s">
        <v>3360</v>
      </c>
      <c r="E2770" t="b">
        <f t="shared" si="173"/>
        <v>0</v>
      </c>
      <c r="F2770" t="b">
        <f t="shared" si="172"/>
        <v>0</v>
      </c>
      <c r="G2770" t="b">
        <f t="shared" si="174"/>
        <v>0</v>
      </c>
      <c r="H2770" t="b">
        <f t="shared" si="175"/>
        <v>0</v>
      </c>
      <c r="J2770" t="s">
        <v>32</v>
      </c>
      <c r="K2770">
        <v>909</v>
      </c>
      <c r="L2770">
        <v>302</v>
      </c>
      <c r="N2770" t="s">
        <v>3361</v>
      </c>
      <c r="P2770" t="s">
        <v>24</v>
      </c>
      <c r="Q2770" t="s">
        <v>25</v>
      </c>
      <c r="R2770" t="s">
        <v>19</v>
      </c>
      <c r="T2770" t="s">
        <v>20</v>
      </c>
      <c r="U2770" t="s">
        <v>21</v>
      </c>
    </row>
    <row r="2771" spans="1:21">
      <c r="A2771">
        <v>2520573377</v>
      </c>
      <c r="B2771" s="3">
        <v>4</v>
      </c>
      <c r="C2771" s="3"/>
      <c r="D2771" t="s">
        <v>3362</v>
      </c>
      <c r="E2771" t="b">
        <f t="shared" si="173"/>
        <v>0</v>
      </c>
      <c r="F2771" t="b">
        <f t="shared" si="172"/>
        <v>0</v>
      </c>
      <c r="G2771" t="b">
        <f t="shared" si="174"/>
        <v>0</v>
      </c>
      <c r="H2771" t="b">
        <f t="shared" si="175"/>
        <v>0</v>
      </c>
      <c r="J2771" t="s">
        <v>15</v>
      </c>
      <c r="K2771">
        <v>468</v>
      </c>
      <c r="L2771">
        <v>155</v>
      </c>
      <c r="N2771" t="s">
        <v>3361</v>
      </c>
      <c r="P2771" t="s">
        <v>17</v>
      </c>
      <c r="Q2771" t="s">
        <v>18</v>
      </c>
      <c r="R2771" t="s">
        <v>19</v>
      </c>
      <c r="T2771" t="s">
        <v>20</v>
      </c>
      <c r="U2771" t="s">
        <v>21</v>
      </c>
    </row>
    <row r="2772" spans="1:21">
      <c r="A2772">
        <v>2520574951</v>
      </c>
      <c r="B2772" s="3">
        <v>8</v>
      </c>
      <c r="C2772" s="3"/>
      <c r="D2772" t="s">
        <v>2862</v>
      </c>
      <c r="E2772" t="b">
        <f t="shared" si="173"/>
        <v>0</v>
      </c>
      <c r="F2772" t="b">
        <f t="shared" si="172"/>
        <v>0</v>
      </c>
      <c r="G2772" t="b">
        <f t="shared" si="174"/>
        <v>0</v>
      </c>
      <c r="H2772" t="b">
        <f t="shared" si="175"/>
        <v>0</v>
      </c>
      <c r="J2772" t="s">
        <v>32</v>
      </c>
      <c r="K2772">
        <v>954</v>
      </c>
      <c r="L2772">
        <v>317</v>
      </c>
      <c r="N2772" t="s">
        <v>2863</v>
      </c>
      <c r="P2772" t="s">
        <v>24</v>
      </c>
      <c r="Q2772" t="s">
        <v>25</v>
      </c>
      <c r="R2772" t="s">
        <v>19</v>
      </c>
      <c r="T2772" t="s">
        <v>20</v>
      </c>
      <c r="U2772" t="s">
        <v>21</v>
      </c>
    </row>
    <row r="2773" spans="1:21">
      <c r="A2773">
        <v>2520575448</v>
      </c>
      <c r="B2773" s="3">
        <v>15</v>
      </c>
      <c r="C2773" s="3"/>
      <c r="D2773" t="s">
        <v>2864</v>
      </c>
      <c r="E2773" t="b">
        <f t="shared" si="173"/>
        <v>0</v>
      </c>
      <c r="F2773" t="b">
        <f t="shared" si="172"/>
        <v>1</v>
      </c>
      <c r="G2773" t="b">
        <f t="shared" si="174"/>
        <v>0</v>
      </c>
      <c r="H2773" t="b">
        <f t="shared" si="175"/>
        <v>0</v>
      </c>
      <c r="J2773" t="s">
        <v>52</v>
      </c>
      <c r="K2773">
        <v>2169</v>
      </c>
      <c r="L2773">
        <v>722</v>
      </c>
      <c r="N2773" t="s">
        <v>2863</v>
      </c>
      <c r="P2773" t="s">
        <v>54</v>
      </c>
      <c r="Q2773" t="s">
        <v>18</v>
      </c>
      <c r="R2773" t="s">
        <v>55</v>
      </c>
      <c r="T2773" t="s">
        <v>20</v>
      </c>
      <c r="U2773" t="s">
        <v>21</v>
      </c>
    </row>
    <row r="2774" spans="1:21">
      <c r="A2774">
        <v>2520586895</v>
      </c>
      <c r="B2774" s="3">
        <v>4</v>
      </c>
      <c r="C2774" s="3"/>
      <c r="D2774" t="s">
        <v>2613</v>
      </c>
      <c r="E2774" t="b">
        <f t="shared" si="173"/>
        <v>0</v>
      </c>
      <c r="F2774" t="b">
        <f t="shared" si="172"/>
        <v>0</v>
      </c>
      <c r="G2774" t="b">
        <f t="shared" si="174"/>
        <v>0</v>
      </c>
      <c r="H2774" t="b">
        <f t="shared" si="175"/>
        <v>0</v>
      </c>
      <c r="J2774" t="s">
        <v>15</v>
      </c>
      <c r="K2774">
        <v>471</v>
      </c>
      <c r="L2774">
        <v>156</v>
      </c>
      <c r="N2774" t="s">
        <v>2614</v>
      </c>
      <c r="P2774" t="s">
        <v>17</v>
      </c>
      <c r="Q2774" t="s">
        <v>18</v>
      </c>
      <c r="R2774" t="s">
        <v>19</v>
      </c>
      <c r="T2774" t="s">
        <v>20</v>
      </c>
      <c r="U2774" t="s">
        <v>21</v>
      </c>
    </row>
    <row r="2775" spans="1:21">
      <c r="A2775">
        <v>2520595031</v>
      </c>
      <c r="B2775" s="3">
        <v>10</v>
      </c>
      <c r="C2775" s="3"/>
      <c r="D2775" t="s">
        <v>2735</v>
      </c>
      <c r="E2775" t="b">
        <f t="shared" si="173"/>
        <v>0</v>
      </c>
      <c r="F2775" t="b">
        <f t="shared" si="172"/>
        <v>0</v>
      </c>
      <c r="G2775" t="b">
        <f t="shared" si="174"/>
        <v>0</v>
      </c>
      <c r="H2775" t="b">
        <f t="shared" si="175"/>
        <v>0</v>
      </c>
      <c r="J2775" t="s">
        <v>32</v>
      </c>
      <c r="K2775">
        <v>1068</v>
      </c>
      <c r="L2775">
        <v>355</v>
      </c>
      <c r="N2775" t="s">
        <v>2736</v>
      </c>
      <c r="P2775" t="s">
        <v>24</v>
      </c>
      <c r="Q2775" t="s">
        <v>25</v>
      </c>
      <c r="R2775" t="s">
        <v>19</v>
      </c>
      <c r="T2775" t="s">
        <v>20</v>
      </c>
      <c r="U2775" t="s">
        <v>21</v>
      </c>
    </row>
    <row r="2776" spans="1:21">
      <c r="A2776">
        <v>2520596173</v>
      </c>
      <c r="B2776" s="3">
        <v>8</v>
      </c>
      <c r="C2776" s="3"/>
      <c r="D2776" t="s">
        <v>2737</v>
      </c>
      <c r="E2776" t="b">
        <f t="shared" si="173"/>
        <v>1</v>
      </c>
      <c r="F2776" t="b">
        <f t="shared" si="172"/>
        <v>0</v>
      </c>
      <c r="G2776" t="b">
        <f t="shared" si="174"/>
        <v>0</v>
      </c>
      <c r="H2776" t="b">
        <f t="shared" si="175"/>
        <v>0</v>
      </c>
      <c r="J2776" t="s">
        <v>32</v>
      </c>
      <c r="K2776">
        <v>1665</v>
      </c>
      <c r="L2776">
        <v>554</v>
      </c>
      <c r="N2776" t="s">
        <v>2736</v>
      </c>
      <c r="P2776" t="s">
        <v>24</v>
      </c>
      <c r="Q2776" t="s">
        <v>25</v>
      </c>
      <c r="R2776" t="s">
        <v>34</v>
      </c>
      <c r="T2776" t="s">
        <v>21</v>
      </c>
      <c r="U2776" t="s">
        <v>21</v>
      </c>
    </row>
    <row r="2777" spans="1:21">
      <c r="A2777">
        <v>2520598984</v>
      </c>
      <c r="B2777" s="3">
        <v>9</v>
      </c>
      <c r="C2777" s="3"/>
      <c r="D2777" t="s">
        <v>2738</v>
      </c>
      <c r="E2777" t="b">
        <f t="shared" si="173"/>
        <v>1</v>
      </c>
      <c r="F2777" t="b">
        <f t="shared" si="172"/>
        <v>0</v>
      </c>
      <c r="G2777" t="b">
        <f t="shared" si="174"/>
        <v>0</v>
      </c>
      <c r="H2777" t="b">
        <f t="shared" si="175"/>
        <v>0</v>
      </c>
      <c r="J2777" t="s">
        <v>32</v>
      </c>
      <c r="K2777">
        <v>1890</v>
      </c>
      <c r="L2777">
        <v>629</v>
      </c>
      <c r="N2777" t="s">
        <v>2736</v>
      </c>
      <c r="P2777" t="s">
        <v>24</v>
      </c>
      <c r="Q2777" t="s">
        <v>25</v>
      </c>
      <c r="R2777" t="s">
        <v>34</v>
      </c>
      <c r="T2777" t="s">
        <v>21</v>
      </c>
      <c r="U2777" t="s">
        <v>21</v>
      </c>
    </row>
    <row r="2778" spans="1:21">
      <c r="A2778">
        <v>2520599978</v>
      </c>
      <c r="B2778" s="3">
        <v>8</v>
      </c>
      <c r="C2778" s="3"/>
      <c r="D2778" t="s">
        <v>2760</v>
      </c>
      <c r="E2778" t="b">
        <f t="shared" si="173"/>
        <v>0</v>
      </c>
      <c r="F2778" t="b">
        <f t="shared" si="172"/>
        <v>0</v>
      </c>
      <c r="G2778" t="b">
        <f t="shared" si="174"/>
        <v>0</v>
      </c>
      <c r="H2778" t="b">
        <f t="shared" si="175"/>
        <v>0</v>
      </c>
      <c r="J2778" t="s">
        <v>32</v>
      </c>
      <c r="K2778">
        <v>807</v>
      </c>
      <c r="L2778">
        <v>268</v>
      </c>
      <c r="N2778" t="s">
        <v>2761</v>
      </c>
      <c r="P2778" t="s">
        <v>24</v>
      </c>
      <c r="Q2778" t="s">
        <v>25</v>
      </c>
      <c r="R2778" t="s">
        <v>19</v>
      </c>
      <c r="T2778" t="s">
        <v>20</v>
      </c>
      <c r="U2778" t="s">
        <v>21</v>
      </c>
    </row>
    <row r="2779" spans="1:21">
      <c r="A2779">
        <v>2520606582</v>
      </c>
      <c r="B2779" s="3">
        <v>4</v>
      </c>
      <c r="C2779" s="3"/>
      <c r="D2779" t="s">
        <v>2771</v>
      </c>
      <c r="E2779" t="b">
        <f t="shared" si="173"/>
        <v>0</v>
      </c>
      <c r="F2779" t="b">
        <f t="shared" si="172"/>
        <v>0</v>
      </c>
      <c r="G2779" t="b">
        <f t="shared" si="174"/>
        <v>0</v>
      </c>
      <c r="H2779" t="b">
        <f t="shared" si="175"/>
        <v>0</v>
      </c>
      <c r="J2779" t="s">
        <v>15</v>
      </c>
      <c r="K2779">
        <v>462</v>
      </c>
      <c r="L2779">
        <v>153</v>
      </c>
      <c r="N2779" t="s">
        <v>2772</v>
      </c>
      <c r="P2779" t="s">
        <v>17</v>
      </c>
      <c r="Q2779" t="s">
        <v>18</v>
      </c>
      <c r="R2779" t="s">
        <v>19</v>
      </c>
      <c r="T2779" t="s">
        <v>20</v>
      </c>
      <c r="U2779" t="s">
        <v>21</v>
      </c>
    </row>
    <row r="2780" spans="1:21">
      <c r="A2780">
        <v>2520613094</v>
      </c>
      <c r="B2780" s="3">
        <v>4</v>
      </c>
      <c r="C2780" s="3"/>
      <c r="D2780" t="s">
        <v>2894</v>
      </c>
      <c r="E2780" t="b">
        <f t="shared" si="173"/>
        <v>0</v>
      </c>
      <c r="F2780" t="b">
        <f t="shared" ref="F2780:F2843" si="176">ISNUMBER(SEARCH("pfam09678",R2780))</f>
        <v>0</v>
      </c>
      <c r="G2780" t="b">
        <f t="shared" si="174"/>
        <v>0</v>
      </c>
      <c r="H2780" t="b">
        <f t="shared" si="175"/>
        <v>0</v>
      </c>
      <c r="J2780" t="s">
        <v>15</v>
      </c>
      <c r="K2780">
        <v>450</v>
      </c>
      <c r="L2780">
        <v>149</v>
      </c>
      <c r="N2780" t="s">
        <v>2895</v>
      </c>
      <c r="P2780" t="s">
        <v>17</v>
      </c>
      <c r="Q2780" t="s">
        <v>18</v>
      </c>
      <c r="R2780" t="s">
        <v>19</v>
      </c>
      <c r="T2780" t="s">
        <v>20</v>
      </c>
      <c r="U2780" t="s">
        <v>21</v>
      </c>
    </row>
    <row r="2781" spans="1:21">
      <c r="A2781">
        <v>2520616000</v>
      </c>
      <c r="B2781" s="3">
        <v>8</v>
      </c>
      <c r="C2781" s="3"/>
      <c r="D2781" t="s">
        <v>2896</v>
      </c>
      <c r="E2781" t="b">
        <f t="shared" si="173"/>
        <v>0</v>
      </c>
      <c r="F2781" t="b">
        <f t="shared" si="176"/>
        <v>0</v>
      </c>
      <c r="G2781" t="b">
        <f t="shared" si="174"/>
        <v>0</v>
      </c>
      <c r="H2781" t="b">
        <f t="shared" si="175"/>
        <v>0</v>
      </c>
      <c r="J2781" t="s">
        <v>32</v>
      </c>
      <c r="K2781">
        <v>900</v>
      </c>
      <c r="L2781">
        <v>299</v>
      </c>
      <c r="N2781" t="s">
        <v>2895</v>
      </c>
      <c r="P2781" t="s">
        <v>24</v>
      </c>
      <c r="Q2781" t="s">
        <v>25</v>
      </c>
      <c r="R2781" t="s">
        <v>19</v>
      </c>
      <c r="T2781" t="s">
        <v>20</v>
      </c>
      <c r="U2781" t="s">
        <v>21</v>
      </c>
    </row>
    <row r="2782" spans="1:21">
      <c r="A2782">
        <v>2520619148</v>
      </c>
      <c r="B2782" s="3">
        <v>16</v>
      </c>
      <c r="C2782" s="3"/>
      <c r="D2782" t="s">
        <v>2622</v>
      </c>
      <c r="E2782" t="b">
        <f t="shared" si="173"/>
        <v>0</v>
      </c>
      <c r="F2782" t="b">
        <f t="shared" si="176"/>
        <v>1</v>
      </c>
      <c r="G2782" t="b">
        <f t="shared" si="174"/>
        <v>0</v>
      </c>
      <c r="H2782" t="b">
        <f t="shared" si="175"/>
        <v>0</v>
      </c>
      <c r="J2782" t="s">
        <v>52</v>
      </c>
      <c r="K2782">
        <v>2223</v>
      </c>
      <c r="L2782">
        <v>740</v>
      </c>
      <c r="N2782" t="s">
        <v>2623</v>
      </c>
      <c r="P2782" t="s">
        <v>54</v>
      </c>
      <c r="Q2782" t="s">
        <v>18</v>
      </c>
      <c r="R2782" t="s">
        <v>55</v>
      </c>
      <c r="T2782" t="s">
        <v>20</v>
      </c>
      <c r="U2782" t="s">
        <v>21</v>
      </c>
    </row>
    <row r="2783" spans="1:21">
      <c r="A2783">
        <v>2520621181</v>
      </c>
      <c r="B2783" s="3">
        <v>8</v>
      </c>
      <c r="C2783" s="3"/>
      <c r="D2783" t="s">
        <v>3340</v>
      </c>
      <c r="E2783" t="b">
        <f t="shared" si="173"/>
        <v>0</v>
      </c>
      <c r="F2783" t="b">
        <f t="shared" si="176"/>
        <v>0</v>
      </c>
      <c r="G2783" t="b">
        <f t="shared" si="174"/>
        <v>0</v>
      </c>
      <c r="H2783" t="b">
        <f t="shared" si="175"/>
        <v>0</v>
      </c>
      <c r="J2783" t="s">
        <v>32</v>
      </c>
      <c r="K2783">
        <v>909</v>
      </c>
      <c r="L2783">
        <v>302</v>
      </c>
      <c r="N2783" t="s">
        <v>3341</v>
      </c>
      <c r="P2783" t="s">
        <v>24</v>
      </c>
      <c r="Q2783" t="s">
        <v>25</v>
      </c>
      <c r="R2783" t="s">
        <v>19</v>
      </c>
      <c r="T2783" t="s">
        <v>20</v>
      </c>
      <c r="U2783" t="s">
        <v>21</v>
      </c>
    </row>
    <row r="2784" spans="1:21">
      <c r="A2784">
        <v>2520623148</v>
      </c>
      <c r="B2784" s="3">
        <v>4</v>
      </c>
      <c r="C2784" s="3"/>
      <c r="D2784" t="s">
        <v>3342</v>
      </c>
      <c r="E2784" t="b">
        <f t="shared" si="173"/>
        <v>0</v>
      </c>
      <c r="F2784" t="b">
        <f t="shared" si="176"/>
        <v>0</v>
      </c>
      <c r="G2784" t="b">
        <f t="shared" si="174"/>
        <v>0</v>
      </c>
      <c r="H2784" t="b">
        <f t="shared" si="175"/>
        <v>0</v>
      </c>
      <c r="J2784" t="s">
        <v>15</v>
      </c>
      <c r="K2784">
        <v>468</v>
      </c>
      <c r="L2784">
        <v>155</v>
      </c>
      <c r="N2784" t="s">
        <v>3341</v>
      </c>
      <c r="P2784" t="s">
        <v>17</v>
      </c>
      <c r="Q2784" t="s">
        <v>18</v>
      </c>
      <c r="R2784" t="s">
        <v>19</v>
      </c>
      <c r="T2784" t="s">
        <v>20</v>
      </c>
      <c r="U2784" t="s">
        <v>21</v>
      </c>
    </row>
    <row r="2785" spans="1:21">
      <c r="A2785">
        <v>2520629863</v>
      </c>
      <c r="B2785" s="3">
        <v>8</v>
      </c>
      <c r="C2785" s="3"/>
      <c r="D2785" t="s">
        <v>3389</v>
      </c>
      <c r="E2785" t="b">
        <f t="shared" si="173"/>
        <v>0</v>
      </c>
      <c r="F2785" t="b">
        <f t="shared" si="176"/>
        <v>0</v>
      </c>
      <c r="G2785" t="b">
        <f t="shared" si="174"/>
        <v>0</v>
      </c>
      <c r="H2785" t="b">
        <f t="shared" si="175"/>
        <v>0</v>
      </c>
      <c r="J2785" t="s">
        <v>32</v>
      </c>
      <c r="K2785">
        <v>909</v>
      </c>
      <c r="L2785">
        <v>302</v>
      </c>
      <c r="N2785" t="s">
        <v>3390</v>
      </c>
      <c r="P2785" t="s">
        <v>24</v>
      </c>
      <c r="Q2785" t="s">
        <v>25</v>
      </c>
      <c r="R2785" t="s">
        <v>19</v>
      </c>
      <c r="T2785" t="s">
        <v>20</v>
      </c>
      <c r="U2785" t="s">
        <v>21</v>
      </c>
    </row>
    <row r="2786" spans="1:21">
      <c r="A2786">
        <v>2520630680</v>
      </c>
      <c r="B2786" s="3">
        <v>4</v>
      </c>
      <c r="C2786" s="3"/>
      <c r="D2786" t="s">
        <v>3391</v>
      </c>
      <c r="E2786" t="b">
        <f t="shared" si="173"/>
        <v>0</v>
      </c>
      <c r="F2786" t="b">
        <f t="shared" si="176"/>
        <v>0</v>
      </c>
      <c r="G2786" t="b">
        <f t="shared" si="174"/>
        <v>0</v>
      </c>
      <c r="H2786" t="b">
        <f t="shared" si="175"/>
        <v>0</v>
      </c>
      <c r="J2786" t="s">
        <v>15</v>
      </c>
      <c r="K2786">
        <v>468</v>
      </c>
      <c r="L2786">
        <v>155</v>
      </c>
      <c r="N2786" t="s">
        <v>3390</v>
      </c>
      <c r="P2786" t="s">
        <v>17</v>
      </c>
      <c r="Q2786" t="s">
        <v>18</v>
      </c>
      <c r="R2786" t="s">
        <v>19</v>
      </c>
      <c r="T2786" t="s">
        <v>20</v>
      </c>
      <c r="U2786" t="s">
        <v>21</v>
      </c>
    </row>
    <row r="2787" spans="1:21">
      <c r="A2787">
        <v>2520704176</v>
      </c>
      <c r="B2787" s="3">
        <v>16</v>
      </c>
      <c r="C2787" s="3"/>
      <c r="D2787" t="s">
        <v>2636</v>
      </c>
      <c r="E2787" t="b">
        <f t="shared" si="173"/>
        <v>0</v>
      </c>
      <c r="F2787" t="b">
        <f t="shared" si="176"/>
        <v>1</v>
      </c>
      <c r="G2787" t="b">
        <f t="shared" si="174"/>
        <v>0</v>
      </c>
      <c r="H2787" t="b">
        <f t="shared" si="175"/>
        <v>0</v>
      </c>
      <c r="J2787" t="s">
        <v>52</v>
      </c>
      <c r="K2787">
        <v>2085</v>
      </c>
      <c r="L2787">
        <v>694</v>
      </c>
      <c r="N2787" t="s">
        <v>2637</v>
      </c>
      <c r="P2787" t="s">
        <v>54</v>
      </c>
      <c r="Q2787" t="s">
        <v>18</v>
      </c>
      <c r="R2787" t="s">
        <v>55</v>
      </c>
      <c r="T2787" t="s">
        <v>21</v>
      </c>
      <c r="U2787" t="s">
        <v>21</v>
      </c>
    </row>
    <row r="2788" spans="1:21">
      <c r="A2788">
        <v>2520705826</v>
      </c>
      <c r="B2788" s="3">
        <v>15</v>
      </c>
      <c r="C2788" s="3"/>
      <c r="D2788" t="s">
        <v>2638</v>
      </c>
      <c r="E2788" t="b">
        <f t="shared" si="173"/>
        <v>0</v>
      </c>
      <c r="F2788" t="b">
        <f t="shared" si="176"/>
        <v>1</v>
      </c>
      <c r="G2788" t="b">
        <f t="shared" si="174"/>
        <v>0</v>
      </c>
      <c r="H2788" t="b">
        <f t="shared" si="175"/>
        <v>0</v>
      </c>
      <c r="J2788" t="s">
        <v>52</v>
      </c>
      <c r="K2788">
        <v>1797</v>
      </c>
      <c r="L2788">
        <v>598</v>
      </c>
      <c r="N2788" t="s">
        <v>2637</v>
      </c>
      <c r="P2788" t="s">
        <v>54</v>
      </c>
      <c r="Q2788" t="s">
        <v>18</v>
      </c>
      <c r="R2788" t="s">
        <v>55</v>
      </c>
      <c r="T2788" t="s">
        <v>20</v>
      </c>
      <c r="U2788" t="s">
        <v>21</v>
      </c>
    </row>
    <row r="2789" spans="1:21">
      <c r="A2789">
        <v>2520707779</v>
      </c>
      <c r="B2789" s="3">
        <v>16</v>
      </c>
      <c r="C2789" s="3"/>
      <c r="D2789" t="s">
        <v>2624</v>
      </c>
      <c r="E2789" t="b">
        <f t="shared" si="173"/>
        <v>0</v>
      </c>
      <c r="F2789" t="b">
        <f t="shared" si="176"/>
        <v>1</v>
      </c>
      <c r="G2789" t="b">
        <f t="shared" si="174"/>
        <v>0</v>
      </c>
      <c r="H2789" t="b">
        <f t="shared" si="175"/>
        <v>0</v>
      </c>
      <c r="J2789" t="s">
        <v>52</v>
      </c>
      <c r="K2789">
        <v>1926</v>
      </c>
      <c r="L2789">
        <v>641</v>
      </c>
      <c r="N2789" t="s">
        <v>2625</v>
      </c>
      <c r="P2789" t="s">
        <v>54</v>
      </c>
      <c r="Q2789" t="s">
        <v>18</v>
      </c>
      <c r="R2789" t="s">
        <v>55</v>
      </c>
      <c r="T2789" t="s">
        <v>20</v>
      </c>
      <c r="U2789" t="s">
        <v>21</v>
      </c>
    </row>
    <row r="2790" spans="1:21">
      <c r="A2790">
        <v>2520707804</v>
      </c>
      <c r="B2790" s="3">
        <v>11</v>
      </c>
      <c r="C2790" s="3"/>
      <c r="D2790" t="s">
        <v>2626</v>
      </c>
      <c r="E2790" t="b">
        <f t="shared" si="173"/>
        <v>0</v>
      </c>
      <c r="F2790" t="b">
        <f t="shared" si="176"/>
        <v>1</v>
      </c>
      <c r="G2790" t="b">
        <f t="shared" si="174"/>
        <v>0</v>
      </c>
      <c r="H2790" t="b">
        <f t="shared" si="175"/>
        <v>0</v>
      </c>
      <c r="J2790" t="s">
        <v>32</v>
      </c>
      <c r="K2790">
        <v>1419</v>
      </c>
      <c r="L2790">
        <v>472</v>
      </c>
      <c r="N2790" t="s">
        <v>2625</v>
      </c>
      <c r="P2790" t="s">
        <v>24</v>
      </c>
      <c r="Q2790" t="s">
        <v>25</v>
      </c>
      <c r="R2790" t="s">
        <v>55</v>
      </c>
      <c r="T2790" t="s">
        <v>20</v>
      </c>
      <c r="U2790" t="s">
        <v>21</v>
      </c>
    </row>
    <row r="2791" spans="1:21">
      <c r="A2791">
        <v>2520709128</v>
      </c>
      <c r="B2791" s="3">
        <v>16</v>
      </c>
      <c r="C2791" s="3"/>
      <c r="D2791" t="s">
        <v>2627</v>
      </c>
      <c r="E2791" t="b">
        <f t="shared" si="173"/>
        <v>0</v>
      </c>
      <c r="F2791" t="b">
        <f t="shared" si="176"/>
        <v>1</v>
      </c>
      <c r="G2791" t="b">
        <f t="shared" si="174"/>
        <v>0</v>
      </c>
      <c r="H2791" t="b">
        <f t="shared" si="175"/>
        <v>0</v>
      </c>
      <c r="J2791" t="s">
        <v>52</v>
      </c>
      <c r="K2791">
        <v>1947</v>
      </c>
      <c r="L2791">
        <v>648</v>
      </c>
      <c r="N2791" t="s">
        <v>2625</v>
      </c>
      <c r="P2791" t="s">
        <v>54</v>
      </c>
      <c r="Q2791" t="s">
        <v>18</v>
      </c>
      <c r="R2791" t="s">
        <v>55</v>
      </c>
      <c r="T2791" t="s">
        <v>20</v>
      </c>
      <c r="U2791" t="s">
        <v>21</v>
      </c>
    </row>
    <row r="2792" spans="1:21">
      <c r="A2792">
        <v>2520709482</v>
      </c>
      <c r="B2792" s="3">
        <v>14</v>
      </c>
      <c r="C2792" s="3"/>
      <c r="D2792" t="s">
        <v>2628</v>
      </c>
      <c r="E2792" t="b">
        <f t="shared" si="173"/>
        <v>0</v>
      </c>
      <c r="F2792" t="b">
        <f t="shared" si="176"/>
        <v>1</v>
      </c>
      <c r="G2792" t="b">
        <f t="shared" si="174"/>
        <v>0</v>
      </c>
      <c r="H2792" t="b">
        <f t="shared" si="175"/>
        <v>0</v>
      </c>
      <c r="J2792" t="s">
        <v>52</v>
      </c>
      <c r="K2792">
        <v>1791</v>
      </c>
      <c r="L2792">
        <v>596</v>
      </c>
      <c r="N2792" t="s">
        <v>2625</v>
      </c>
      <c r="P2792" t="s">
        <v>54</v>
      </c>
      <c r="Q2792" t="s">
        <v>18</v>
      </c>
      <c r="R2792" t="s">
        <v>55</v>
      </c>
      <c r="T2792" t="s">
        <v>21</v>
      </c>
      <c r="U2792" t="s">
        <v>21</v>
      </c>
    </row>
    <row r="2793" spans="1:21">
      <c r="A2793">
        <v>2520709483</v>
      </c>
      <c r="B2793" s="3">
        <v>6</v>
      </c>
      <c r="C2793" s="3"/>
      <c r="D2793" t="s">
        <v>2629</v>
      </c>
      <c r="E2793" t="b">
        <f t="shared" si="173"/>
        <v>0</v>
      </c>
      <c r="F2793" t="b">
        <f t="shared" si="176"/>
        <v>0</v>
      </c>
      <c r="G2793" t="b">
        <f t="shared" si="174"/>
        <v>0</v>
      </c>
      <c r="H2793" t="b">
        <f t="shared" si="175"/>
        <v>0</v>
      </c>
      <c r="J2793" t="s">
        <v>32</v>
      </c>
      <c r="K2793">
        <v>708</v>
      </c>
      <c r="L2793">
        <v>235</v>
      </c>
      <c r="N2793" t="s">
        <v>2625</v>
      </c>
      <c r="P2793" t="s">
        <v>24</v>
      </c>
      <c r="Q2793" t="s">
        <v>25</v>
      </c>
      <c r="R2793" t="s">
        <v>19</v>
      </c>
      <c r="T2793" t="s">
        <v>20</v>
      </c>
      <c r="U2793" t="s">
        <v>21</v>
      </c>
    </row>
    <row r="2794" spans="1:21">
      <c r="A2794">
        <v>2520709587</v>
      </c>
      <c r="B2794" s="3">
        <v>15</v>
      </c>
      <c r="C2794" s="3"/>
      <c r="D2794" t="s">
        <v>2630</v>
      </c>
      <c r="E2794" t="b">
        <f t="shared" si="173"/>
        <v>0</v>
      </c>
      <c r="F2794" t="b">
        <f t="shared" si="176"/>
        <v>1</v>
      </c>
      <c r="G2794" t="b">
        <f t="shared" si="174"/>
        <v>0</v>
      </c>
      <c r="H2794" t="b">
        <f t="shared" si="175"/>
        <v>0</v>
      </c>
      <c r="J2794" t="s">
        <v>52</v>
      </c>
      <c r="K2794">
        <v>1905</v>
      </c>
      <c r="L2794">
        <v>634</v>
      </c>
      <c r="N2794" t="s">
        <v>2625</v>
      </c>
      <c r="P2794" t="s">
        <v>54</v>
      </c>
      <c r="Q2794" t="s">
        <v>18</v>
      </c>
      <c r="R2794" t="s">
        <v>55</v>
      </c>
      <c r="T2794" t="s">
        <v>20</v>
      </c>
      <c r="U2794" t="s">
        <v>21</v>
      </c>
    </row>
    <row r="2795" spans="1:21">
      <c r="A2795">
        <v>2520710806</v>
      </c>
      <c r="B2795" s="3">
        <v>16</v>
      </c>
      <c r="C2795" s="3"/>
      <c r="D2795" t="s">
        <v>2633</v>
      </c>
      <c r="E2795" t="b">
        <f t="shared" si="173"/>
        <v>0</v>
      </c>
      <c r="F2795" t="b">
        <f t="shared" si="176"/>
        <v>1</v>
      </c>
      <c r="G2795" t="b">
        <f t="shared" si="174"/>
        <v>0</v>
      </c>
      <c r="H2795" t="b">
        <f t="shared" si="175"/>
        <v>0</v>
      </c>
      <c r="J2795" t="s">
        <v>52</v>
      </c>
      <c r="K2795">
        <v>2127</v>
      </c>
      <c r="L2795">
        <v>708</v>
      </c>
      <c r="N2795" t="s">
        <v>2634</v>
      </c>
      <c r="P2795" t="s">
        <v>54</v>
      </c>
      <c r="Q2795" t="s">
        <v>18</v>
      </c>
      <c r="R2795" t="s">
        <v>55</v>
      </c>
      <c r="T2795" t="s">
        <v>20</v>
      </c>
      <c r="U2795" t="s">
        <v>21</v>
      </c>
    </row>
    <row r="2796" spans="1:21">
      <c r="A2796">
        <v>2520713489</v>
      </c>
      <c r="B2796" s="3">
        <v>16</v>
      </c>
      <c r="C2796" s="3"/>
      <c r="D2796" t="s">
        <v>2635</v>
      </c>
      <c r="E2796" t="b">
        <f t="shared" si="173"/>
        <v>0</v>
      </c>
      <c r="F2796" t="b">
        <f t="shared" si="176"/>
        <v>1</v>
      </c>
      <c r="G2796" t="b">
        <f t="shared" si="174"/>
        <v>0</v>
      </c>
      <c r="H2796" t="b">
        <f t="shared" si="175"/>
        <v>0</v>
      </c>
      <c r="J2796" t="s">
        <v>52</v>
      </c>
      <c r="K2796">
        <v>1923</v>
      </c>
      <c r="L2796">
        <v>640</v>
      </c>
      <c r="N2796" t="s">
        <v>2634</v>
      </c>
      <c r="P2796" t="s">
        <v>54</v>
      </c>
      <c r="Q2796" t="s">
        <v>18</v>
      </c>
      <c r="R2796" t="s">
        <v>55</v>
      </c>
      <c r="T2796" t="s">
        <v>20</v>
      </c>
      <c r="U2796" t="s">
        <v>21</v>
      </c>
    </row>
    <row r="2797" spans="1:21">
      <c r="A2797">
        <v>2520715191</v>
      </c>
      <c r="B2797" s="3">
        <v>16</v>
      </c>
      <c r="C2797" s="3"/>
      <c r="D2797" t="s">
        <v>2639</v>
      </c>
      <c r="E2797" t="b">
        <f t="shared" si="173"/>
        <v>0</v>
      </c>
      <c r="F2797" t="b">
        <f t="shared" si="176"/>
        <v>1</v>
      </c>
      <c r="G2797" t="b">
        <f t="shared" si="174"/>
        <v>0</v>
      </c>
      <c r="H2797" t="b">
        <f t="shared" si="175"/>
        <v>0</v>
      </c>
      <c r="J2797" t="s">
        <v>52</v>
      </c>
      <c r="K2797">
        <v>2106</v>
      </c>
      <c r="L2797">
        <v>701</v>
      </c>
      <c r="N2797" t="s">
        <v>2640</v>
      </c>
      <c r="P2797" t="s">
        <v>54</v>
      </c>
      <c r="Q2797" t="s">
        <v>18</v>
      </c>
      <c r="R2797" t="s">
        <v>55</v>
      </c>
      <c r="T2797" t="s">
        <v>20</v>
      </c>
      <c r="U2797" t="s">
        <v>21</v>
      </c>
    </row>
    <row r="2798" spans="1:21">
      <c r="A2798">
        <v>2520717403</v>
      </c>
      <c r="B2798" s="3">
        <v>15</v>
      </c>
      <c r="C2798" s="3"/>
      <c r="D2798" t="s">
        <v>2641</v>
      </c>
      <c r="E2798" t="b">
        <f t="shared" si="173"/>
        <v>0</v>
      </c>
      <c r="F2798" t="b">
        <f t="shared" si="176"/>
        <v>1</v>
      </c>
      <c r="G2798" t="b">
        <f t="shared" si="174"/>
        <v>0</v>
      </c>
      <c r="H2798" t="b">
        <f t="shared" si="175"/>
        <v>0</v>
      </c>
      <c r="J2798" t="s">
        <v>52</v>
      </c>
      <c r="K2798">
        <v>1914</v>
      </c>
      <c r="L2798">
        <v>637</v>
      </c>
      <c r="N2798" t="s">
        <v>2640</v>
      </c>
      <c r="P2798" t="s">
        <v>54</v>
      </c>
      <c r="Q2798" t="s">
        <v>18</v>
      </c>
      <c r="R2798" t="s">
        <v>55</v>
      </c>
      <c r="T2798" t="s">
        <v>20</v>
      </c>
      <c r="U2798" t="s">
        <v>21</v>
      </c>
    </row>
    <row r="2799" spans="1:21">
      <c r="A2799">
        <v>2520750550</v>
      </c>
      <c r="B2799" s="3">
        <v>8</v>
      </c>
      <c r="C2799" s="3"/>
      <c r="D2799" t="s">
        <v>3198</v>
      </c>
      <c r="E2799" t="b">
        <f t="shared" si="173"/>
        <v>0</v>
      </c>
      <c r="F2799" t="b">
        <f t="shared" si="176"/>
        <v>0</v>
      </c>
      <c r="G2799" t="b">
        <f t="shared" si="174"/>
        <v>0</v>
      </c>
      <c r="H2799" t="b">
        <f t="shared" si="175"/>
        <v>0</v>
      </c>
      <c r="J2799" t="s">
        <v>2382</v>
      </c>
      <c r="K2799">
        <v>873</v>
      </c>
      <c r="L2799">
        <v>290</v>
      </c>
      <c r="N2799" t="s">
        <v>3199</v>
      </c>
      <c r="P2799" t="s">
        <v>24</v>
      </c>
      <c r="Q2799" t="s">
        <v>25</v>
      </c>
      <c r="R2799" t="s">
        <v>19</v>
      </c>
      <c r="T2799" t="s">
        <v>20</v>
      </c>
      <c r="U2799" t="s">
        <v>21</v>
      </c>
    </row>
    <row r="2800" spans="1:21">
      <c r="A2800">
        <v>2520753102</v>
      </c>
      <c r="B2800" s="3">
        <v>8</v>
      </c>
      <c r="C2800" s="3"/>
      <c r="D2800" t="s">
        <v>3208</v>
      </c>
      <c r="E2800" t="b">
        <f t="shared" si="173"/>
        <v>0</v>
      </c>
      <c r="F2800" t="b">
        <f t="shared" si="176"/>
        <v>0</v>
      </c>
      <c r="G2800" t="b">
        <f t="shared" si="174"/>
        <v>0</v>
      </c>
      <c r="H2800" t="b">
        <f t="shared" si="175"/>
        <v>0</v>
      </c>
      <c r="J2800" t="s">
        <v>2382</v>
      </c>
      <c r="K2800">
        <v>873</v>
      </c>
      <c r="L2800">
        <v>290</v>
      </c>
      <c r="N2800" t="s">
        <v>3209</v>
      </c>
      <c r="P2800" t="s">
        <v>24</v>
      </c>
      <c r="Q2800" t="s">
        <v>25</v>
      </c>
      <c r="R2800" t="s">
        <v>19</v>
      </c>
      <c r="T2800" t="s">
        <v>20</v>
      </c>
      <c r="U2800" t="s">
        <v>21</v>
      </c>
    </row>
    <row r="2801" spans="1:21">
      <c r="A2801">
        <v>2520760503</v>
      </c>
      <c r="B2801" s="3">
        <v>8</v>
      </c>
      <c r="C2801" s="3"/>
      <c r="D2801" t="s">
        <v>3210</v>
      </c>
      <c r="E2801" t="b">
        <f t="shared" si="173"/>
        <v>0</v>
      </c>
      <c r="F2801" t="b">
        <f t="shared" si="176"/>
        <v>0</v>
      </c>
      <c r="G2801" t="b">
        <f t="shared" si="174"/>
        <v>0</v>
      </c>
      <c r="H2801" t="b">
        <f t="shared" si="175"/>
        <v>0</v>
      </c>
      <c r="J2801" t="s">
        <v>2382</v>
      </c>
      <c r="K2801">
        <v>873</v>
      </c>
      <c r="L2801">
        <v>290</v>
      </c>
      <c r="N2801" t="s">
        <v>3211</v>
      </c>
      <c r="P2801" t="s">
        <v>24</v>
      </c>
      <c r="Q2801" t="s">
        <v>25</v>
      </c>
      <c r="R2801" t="s">
        <v>19</v>
      </c>
      <c r="T2801" t="s">
        <v>20</v>
      </c>
      <c r="U2801" t="s">
        <v>21</v>
      </c>
    </row>
    <row r="2802" spans="1:21">
      <c r="A2802">
        <v>2520763035</v>
      </c>
      <c r="B2802" s="3">
        <v>8</v>
      </c>
      <c r="C2802" s="3"/>
      <c r="D2802" t="s">
        <v>3204</v>
      </c>
      <c r="E2802" t="b">
        <f t="shared" si="173"/>
        <v>0</v>
      </c>
      <c r="F2802" t="b">
        <f t="shared" si="176"/>
        <v>0</v>
      </c>
      <c r="G2802" t="b">
        <f t="shared" si="174"/>
        <v>0</v>
      </c>
      <c r="H2802" t="b">
        <f t="shared" si="175"/>
        <v>0</v>
      </c>
      <c r="J2802" t="s">
        <v>2382</v>
      </c>
      <c r="K2802">
        <v>873</v>
      </c>
      <c r="L2802">
        <v>290</v>
      </c>
      <c r="N2802" t="s">
        <v>3205</v>
      </c>
      <c r="P2802" t="s">
        <v>24</v>
      </c>
      <c r="Q2802" t="s">
        <v>25</v>
      </c>
      <c r="R2802" t="s">
        <v>19</v>
      </c>
      <c r="T2802" t="s">
        <v>20</v>
      </c>
      <c r="U2802" t="s">
        <v>21</v>
      </c>
    </row>
    <row r="2803" spans="1:21">
      <c r="A2803">
        <v>2520769350</v>
      </c>
      <c r="B2803" s="3">
        <v>8</v>
      </c>
      <c r="C2803" s="3"/>
      <c r="D2803" t="s">
        <v>3206</v>
      </c>
      <c r="E2803" t="b">
        <f t="shared" si="173"/>
        <v>0</v>
      </c>
      <c r="F2803" t="b">
        <f t="shared" si="176"/>
        <v>0</v>
      </c>
      <c r="G2803" t="b">
        <f t="shared" si="174"/>
        <v>0</v>
      </c>
      <c r="H2803" t="b">
        <f t="shared" si="175"/>
        <v>0</v>
      </c>
      <c r="J2803" t="s">
        <v>2382</v>
      </c>
      <c r="K2803">
        <v>873</v>
      </c>
      <c r="L2803">
        <v>290</v>
      </c>
      <c r="N2803" t="s">
        <v>3207</v>
      </c>
      <c r="P2803" t="s">
        <v>24</v>
      </c>
      <c r="Q2803" t="s">
        <v>25</v>
      </c>
      <c r="R2803" t="s">
        <v>19</v>
      </c>
      <c r="T2803" t="s">
        <v>20</v>
      </c>
      <c r="U2803" t="s">
        <v>21</v>
      </c>
    </row>
    <row r="2804" spans="1:21">
      <c r="A2804">
        <v>2520771779</v>
      </c>
      <c r="B2804" s="3">
        <v>8</v>
      </c>
      <c r="C2804" s="3"/>
      <c r="D2804" t="s">
        <v>3214</v>
      </c>
      <c r="E2804" t="b">
        <f t="shared" si="173"/>
        <v>0</v>
      </c>
      <c r="F2804" t="b">
        <f t="shared" si="176"/>
        <v>0</v>
      </c>
      <c r="G2804" t="b">
        <f t="shared" si="174"/>
        <v>0</v>
      </c>
      <c r="H2804" t="b">
        <f t="shared" si="175"/>
        <v>0</v>
      </c>
      <c r="J2804" t="s">
        <v>1644</v>
      </c>
      <c r="K2804">
        <v>873</v>
      </c>
      <c r="L2804">
        <v>290</v>
      </c>
      <c r="N2804" t="s">
        <v>3215</v>
      </c>
      <c r="P2804" t="s">
        <v>24</v>
      </c>
      <c r="Q2804" t="s">
        <v>25</v>
      </c>
      <c r="R2804" t="s">
        <v>19</v>
      </c>
      <c r="T2804" t="s">
        <v>20</v>
      </c>
      <c r="U2804" t="s">
        <v>21</v>
      </c>
    </row>
    <row r="2805" spans="1:21">
      <c r="A2805">
        <v>2520775780</v>
      </c>
      <c r="B2805" s="3">
        <v>8</v>
      </c>
      <c r="C2805" s="3"/>
      <c r="D2805" t="s">
        <v>3216</v>
      </c>
      <c r="E2805" t="b">
        <f t="shared" si="173"/>
        <v>0</v>
      </c>
      <c r="F2805" t="b">
        <f t="shared" si="176"/>
        <v>0</v>
      </c>
      <c r="G2805" t="b">
        <f t="shared" si="174"/>
        <v>0</v>
      </c>
      <c r="H2805" t="b">
        <f t="shared" si="175"/>
        <v>0</v>
      </c>
      <c r="J2805" t="s">
        <v>2382</v>
      </c>
      <c r="K2805">
        <v>873</v>
      </c>
      <c r="L2805">
        <v>290</v>
      </c>
      <c r="N2805" t="s">
        <v>3217</v>
      </c>
      <c r="P2805" t="s">
        <v>24</v>
      </c>
      <c r="Q2805" t="s">
        <v>25</v>
      </c>
      <c r="R2805" t="s">
        <v>19</v>
      </c>
      <c r="T2805" t="s">
        <v>20</v>
      </c>
      <c r="U2805" t="s">
        <v>21</v>
      </c>
    </row>
    <row r="2806" spans="1:21">
      <c r="A2806">
        <v>2520780209</v>
      </c>
      <c r="B2806" s="3">
        <v>8</v>
      </c>
      <c r="C2806" s="3"/>
      <c r="D2806" t="s">
        <v>2731</v>
      </c>
      <c r="E2806" t="b">
        <f t="shared" si="173"/>
        <v>0</v>
      </c>
      <c r="F2806" t="b">
        <f t="shared" si="176"/>
        <v>0</v>
      </c>
      <c r="G2806" t="b">
        <f t="shared" si="174"/>
        <v>0</v>
      </c>
      <c r="H2806" t="b">
        <f t="shared" si="175"/>
        <v>0</v>
      </c>
      <c r="J2806" t="s">
        <v>424</v>
      </c>
      <c r="K2806">
        <v>873</v>
      </c>
      <c r="L2806">
        <v>290</v>
      </c>
      <c r="N2806" t="s">
        <v>2732</v>
      </c>
      <c r="P2806" t="s">
        <v>24</v>
      </c>
      <c r="Q2806" t="s">
        <v>25</v>
      </c>
      <c r="R2806" t="s">
        <v>19</v>
      </c>
      <c r="T2806" t="s">
        <v>20</v>
      </c>
      <c r="U2806" t="s">
        <v>21</v>
      </c>
    </row>
    <row r="2807" spans="1:21">
      <c r="A2807">
        <v>2520782791</v>
      </c>
      <c r="B2807" s="3">
        <v>8</v>
      </c>
      <c r="C2807" s="3"/>
      <c r="D2807" t="s">
        <v>2733</v>
      </c>
      <c r="E2807" t="b">
        <f t="shared" si="173"/>
        <v>0</v>
      </c>
      <c r="F2807" t="b">
        <f t="shared" si="176"/>
        <v>0</v>
      </c>
      <c r="G2807" t="b">
        <f t="shared" si="174"/>
        <v>0</v>
      </c>
      <c r="H2807" t="b">
        <f t="shared" si="175"/>
        <v>0</v>
      </c>
      <c r="J2807" t="s">
        <v>2734</v>
      </c>
      <c r="K2807">
        <v>930</v>
      </c>
      <c r="L2807">
        <v>309</v>
      </c>
      <c r="N2807" t="s">
        <v>2732</v>
      </c>
      <c r="P2807" t="s">
        <v>24</v>
      </c>
      <c r="Q2807" t="s">
        <v>25</v>
      </c>
      <c r="R2807" t="s">
        <v>19</v>
      </c>
      <c r="T2807" t="s">
        <v>20</v>
      </c>
      <c r="U2807" t="s">
        <v>21</v>
      </c>
    </row>
    <row r="2808" spans="1:21">
      <c r="A2808">
        <v>2520787227</v>
      </c>
      <c r="B2808" s="3">
        <v>4</v>
      </c>
      <c r="C2808" s="3"/>
      <c r="D2808" t="s">
        <v>2699</v>
      </c>
      <c r="E2808" t="b">
        <f t="shared" si="173"/>
        <v>0</v>
      </c>
      <c r="F2808" t="b">
        <f t="shared" si="176"/>
        <v>0</v>
      </c>
      <c r="G2808" t="b">
        <f t="shared" si="174"/>
        <v>0</v>
      </c>
      <c r="H2808" t="b">
        <f t="shared" si="175"/>
        <v>0</v>
      </c>
      <c r="J2808" t="s">
        <v>158</v>
      </c>
      <c r="K2808">
        <v>831</v>
      </c>
      <c r="L2808">
        <v>276</v>
      </c>
      <c r="N2808" t="s">
        <v>2700</v>
      </c>
      <c r="R2808" t="s">
        <v>19</v>
      </c>
      <c r="T2808" t="s">
        <v>20</v>
      </c>
      <c r="U2808" t="s">
        <v>21</v>
      </c>
    </row>
    <row r="2809" spans="1:21">
      <c r="A2809">
        <v>2520799061</v>
      </c>
      <c r="B2809" s="3">
        <v>8</v>
      </c>
      <c r="C2809" s="3"/>
      <c r="D2809" t="s">
        <v>3243</v>
      </c>
      <c r="E2809" t="b">
        <f t="shared" si="173"/>
        <v>0</v>
      </c>
      <c r="F2809" t="b">
        <f t="shared" si="176"/>
        <v>0</v>
      </c>
      <c r="G2809" t="b">
        <f t="shared" si="174"/>
        <v>0</v>
      </c>
      <c r="H2809" t="b">
        <f t="shared" si="175"/>
        <v>0</v>
      </c>
      <c r="J2809" t="s">
        <v>796</v>
      </c>
      <c r="K2809">
        <v>867</v>
      </c>
      <c r="L2809">
        <v>288</v>
      </c>
      <c r="N2809" t="s">
        <v>3244</v>
      </c>
      <c r="P2809" t="s">
        <v>24</v>
      </c>
      <c r="Q2809" t="s">
        <v>25</v>
      </c>
      <c r="R2809" t="s">
        <v>19</v>
      </c>
      <c r="T2809" t="s">
        <v>20</v>
      </c>
      <c r="U2809" t="s">
        <v>21</v>
      </c>
    </row>
    <row r="2810" spans="1:21">
      <c r="A2810">
        <v>2520815892</v>
      </c>
      <c r="B2810" s="3">
        <v>3</v>
      </c>
      <c r="C2810" s="3"/>
      <c r="D2810" t="s">
        <v>2961</v>
      </c>
      <c r="E2810" t="b">
        <f t="shared" si="173"/>
        <v>0</v>
      </c>
      <c r="F2810" t="b">
        <f t="shared" si="176"/>
        <v>0</v>
      </c>
      <c r="G2810" t="b">
        <f t="shared" si="174"/>
        <v>0</v>
      </c>
      <c r="H2810" t="b">
        <f t="shared" si="175"/>
        <v>0</v>
      </c>
      <c r="J2810" t="s">
        <v>233</v>
      </c>
      <c r="K2810">
        <v>453</v>
      </c>
      <c r="L2810">
        <v>150</v>
      </c>
      <c r="N2810" t="s">
        <v>2962</v>
      </c>
      <c r="R2810" t="s">
        <v>19</v>
      </c>
      <c r="T2810" t="s">
        <v>20</v>
      </c>
      <c r="U2810" t="s">
        <v>21</v>
      </c>
    </row>
    <row r="2811" spans="1:21">
      <c r="A2811">
        <v>2520819323</v>
      </c>
      <c r="B2811" s="3">
        <v>8</v>
      </c>
      <c r="C2811" s="3"/>
      <c r="D2811" t="s">
        <v>3218</v>
      </c>
      <c r="E2811" t="b">
        <f t="shared" si="173"/>
        <v>0</v>
      </c>
      <c r="F2811" t="b">
        <f t="shared" si="176"/>
        <v>0</v>
      </c>
      <c r="G2811" t="b">
        <f t="shared" si="174"/>
        <v>0</v>
      </c>
      <c r="H2811" t="b">
        <f t="shared" si="175"/>
        <v>0</v>
      </c>
      <c r="J2811" t="s">
        <v>2382</v>
      </c>
      <c r="K2811">
        <v>873</v>
      </c>
      <c r="L2811">
        <v>290</v>
      </c>
      <c r="N2811" t="s">
        <v>3219</v>
      </c>
      <c r="P2811" t="s">
        <v>24</v>
      </c>
      <c r="Q2811" t="s">
        <v>25</v>
      </c>
      <c r="R2811" t="s">
        <v>19</v>
      </c>
      <c r="T2811" t="s">
        <v>20</v>
      </c>
      <c r="U2811" t="s">
        <v>21</v>
      </c>
    </row>
    <row r="2812" spans="1:21">
      <c r="A2812">
        <v>2520823636</v>
      </c>
      <c r="B2812" s="3">
        <v>8</v>
      </c>
      <c r="C2812" s="3"/>
      <c r="D2812" t="s">
        <v>3196</v>
      </c>
      <c r="E2812" t="b">
        <f t="shared" si="173"/>
        <v>0</v>
      </c>
      <c r="F2812" t="b">
        <f t="shared" si="176"/>
        <v>0</v>
      </c>
      <c r="G2812" t="b">
        <f t="shared" si="174"/>
        <v>0</v>
      </c>
      <c r="H2812" t="b">
        <f t="shared" si="175"/>
        <v>0</v>
      </c>
      <c r="J2812" t="s">
        <v>2382</v>
      </c>
      <c r="K2812">
        <v>873</v>
      </c>
      <c r="L2812">
        <v>290</v>
      </c>
      <c r="N2812" t="s">
        <v>3197</v>
      </c>
      <c r="P2812" t="s">
        <v>24</v>
      </c>
      <c r="Q2812" t="s">
        <v>25</v>
      </c>
      <c r="R2812" t="s">
        <v>19</v>
      </c>
      <c r="T2812" t="s">
        <v>20</v>
      </c>
      <c r="U2812" t="s">
        <v>21</v>
      </c>
    </row>
    <row r="2813" spans="1:21">
      <c r="A2813">
        <v>2520829640</v>
      </c>
      <c r="B2813" s="3">
        <v>8</v>
      </c>
      <c r="C2813" s="3"/>
      <c r="D2813" t="s">
        <v>3220</v>
      </c>
      <c r="E2813" t="b">
        <f t="shared" si="173"/>
        <v>0</v>
      </c>
      <c r="F2813" t="b">
        <f t="shared" si="176"/>
        <v>0</v>
      </c>
      <c r="G2813" t="b">
        <f t="shared" si="174"/>
        <v>0</v>
      </c>
      <c r="H2813" t="b">
        <f t="shared" si="175"/>
        <v>0</v>
      </c>
      <c r="J2813" t="s">
        <v>2382</v>
      </c>
      <c r="K2813">
        <v>873</v>
      </c>
      <c r="L2813">
        <v>290</v>
      </c>
      <c r="N2813" t="s">
        <v>3221</v>
      </c>
      <c r="P2813" t="s">
        <v>24</v>
      </c>
      <c r="Q2813" t="s">
        <v>25</v>
      </c>
      <c r="R2813" t="s">
        <v>19</v>
      </c>
      <c r="T2813" t="s">
        <v>20</v>
      </c>
      <c r="U2813" t="s">
        <v>21</v>
      </c>
    </row>
    <row r="2814" spans="1:21">
      <c r="A2814">
        <v>2520834325</v>
      </c>
      <c r="B2814" s="3">
        <v>8</v>
      </c>
      <c r="C2814" s="3"/>
      <c r="D2814" t="s">
        <v>3212</v>
      </c>
      <c r="E2814" t="b">
        <f t="shared" si="173"/>
        <v>0</v>
      </c>
      <c r="F2814" t="b">
        <f t="shared" si="176"/>
        <v>0</v>
      </c>
      <c r="G2814" t="b">
        <f t="shared" si="174"/>
        <v>0</v>
      </c>
      <c r="H2814" t="b">
        <f t="shared" si="175"/>
        <v>0</v>
      </c>
      <c r="J2814" t="s">
        <v>2382</v>
      </c>
      <c r="K2814">
        <v>873</v>
      </c>
      <c r="L2814">
        <v>290</v>
      </c>
      <c r="N2814" t="s">
        <v>3213</v>
      </c>
      <c r="P2814" t="s">
        <v>24</v>
      </c>
      <c r="Q2814" t="s">
        <v>25</v>
      </c>
      <c r="R2814" t="s">
        <v>19</v>
      </c>
      <c r="T2814" t="s">
        <v>20</v>
      </c>
      <c r="U2814" t="s">
        <v>21</v>
      </c>
    </row>
    <row r="2815" spans="1:21">
      <c r="A2815">
        <v>2520836196</v>
      </c>
      <c r="B2815" s="3">
        <v>8</v>
      </c>
      <c r="C2815" s="3"/>
      <c r="D2815" t="s">
        <v>2801</v>
      </c>
      <c r="E2815" t="b">
        <f t="shared" si="173"/>
        <v>0</v>
      </c>
      <c r="F2815" t="b">
        <f t="shared" si="176"/>
        <v>0</v>
      </c>
      <c r="G2815" t="b">
        <f t="shared" si="174"/>
        <v>0</v>
      </c>
      <c r="H2815" t="b">
        <f t="shared" si="175"/>
        <v>0</v>
      </c>
      <c r="J2815" t="s">
        <v>1120</v>
      </c>
      <c r="K2815">
        <v>873</v>
      </c>
      <c r="L2815">
        <v>290</v>
      </c>
      <c r="N2815" t="s">
        <v>2802</v>
      </c>
      <c r="P2815" t="s">
        <v>24</v>
      </c>
      <c r="Q2815" t="s">
        <v>25</v>
      </c>
      <c r="R2815" t="s">
        <v>19</v>
      </c>
      <c r="T2815" t="s">
        <v>20</v>
      </c>
      <c r="U2815" t="s">
        <v>21</v>
      </c>
    </row>
    <row r="2816" spans="1:21">
      <c r="A2816">
        <v>2520838013</v>
      </c>
      <c r="B2816" s="3">
        <v>8</v>
      </c>
      <c r="C2816" s="3"/>
      <c r="D2816" t="s">
        <v>2803</v>
      </c>
      <c r="E2816" t="b">
        <f t="shared" si="173"/>
        <v>0</v>
      </c>
      <c r="F2816" t="b">
        <f t="shared" si="176"/>
        <v>0</v>
      </c>
      <c r="G2816" t="b">
        <f t="shared" si="174"/>
        <v>0</v>
      </c>
      <c r="H2816" t="b">
        <f t="shared" si="175"/>
        <v>0</v>
      </c>
      <c r="J2816" t="s">
        <v>454</v>
      </c>
      <c r="K2816">
        <v>930</v>
      </c>
      <c r="L2816">
        <v>309</v>
      </c>
      <c r="N2816" t="s">
        <v>2802</v>
      </c>
      <c r="P2816" t="s">
        <v>24</v>
      </c>
      <c r="Q2816" t="s">
        <v>25</v>
      </c>
      <c r="R2816" t="s">
        <v>19</v>
      </c>
      <c r="T2816" t="s">
        <v>20</v>
      </c>
      <c r="U2816" t="s">
        <v>21</v>
      </c>
    </row>
    <row r="2817" spans="1:21">
      <c r="A2817">
        <v>2520841260</v>
      </c>
      <c r="B2817" s="3">
        <v>10</v>
      </c>
      <c r="C2817" s="3"/>
      <c r="D2817" t="s">
        <v>2666</v>
      </c>
      <c r="E2817" t="b">
        <f t="shared" si="173"/>
        <v>0</v>
      </c>
      <c r="F2817" t="b">
        <f t="shared" si="176"/>
        <v>0</v>
      </c>
      <c r="G2817" t="b">
        <f t="shared" si="174"/>
        <v>0</v>
      </c>
      <c r="H2817" t="b">
        <f t="shared" si="175"/>
        <v>0</v>
      </c>
      <c r="J2817" t="s">
        <v>32</v>
      </c>
      <c r="K2817">
        <v>1080</v>
      </c>
      <c r="L2817">
        <v>359</v>
      </c>
      <c r="N2817" t="s">
        <v>2667</v>
      </c>
      <c r="P2817" t="s">
        <v>24</v>
      </c>
      <c r="Q2817" t="s">
        <v>25</v>
      </c>
      <c r="R2817" t="s">
        <v>19</v>
      </c>
      <c r="T2817" t="s">
        <v>20</v>
      </c>
      <c r="U2817" t="s">
        <v>21</v>
      </c>
    </row>
    <row r="2818" spans="1:21">
      <c r="A2818">
        <v>2520845214</v>
      </c>
      <c r="B2818" s="3">
        <v>16</v>
      </c>
      <c r="C2818" s="3"/>
      <c r="D2818" t="s">
        <v>2965</v>
      </c>
      <c r="E2818" t="b">
        <f t="shared" si="173"/>
        <v>0</v>
      </c>
      <c r="F2818" t="b">
        <f t="shared" si="176"/>
        <v>1</v>
      </c>
      <c r="G2818" t="b">
        <f t="shared" si="174"/>
        <v>0</v>
      </c>
      <c r="H2818" t="b">
        <f t="shared" si="175"/>
        <v>0</v>
      </c>
      <c r="J2818" t="s">
        <v>2106</v>
      </c>
      <c r="K2818">
        <v>2016</v>
      </c>
      <c r="L2818">
        <v>671</v>
      </c>
      <c r="N2818" t="s">
        <v>2966</v>
      </c>
      <c r="P2818" t="s">
        <v>54</v>
      </c>
      <c r="Q2818" t="s">
        <v>18</v>
      </c>
      <c r="R2818" t="s">
        <v>55</v>
      </c>
      <c r="T2818" t="s">
        <v>20</v>
      </c>
      <c r="U2818" t="s">
        <v>21</v>
      </c>
    </row>
    <row r="2819" spans="1:21">
      <c r="A2819">
        <v>2520848117</v>
      </c>
      <c r="B2819" s="3">
        <v>9</v>
      </c>
      <c r="C2819" s="3"/>
      <c r="D2819" t="s">
        <v>2967</v>
      </c>
      <c r="E2819" t="b">
        <f t="shared" ref="E2819:E2882" si="177">ISNUMBER(SEARCH("pfam04234",R2819))</f>
        <v>0</v>
      </c>
      <c r="F2819" t="b">
        <f t="shared" si="176"/>
        <v>0</v>
      </c>
      <c r="G2819" t="b">
        <f t="shared" ref="G2819:G2882" si="178">ISNUMBER(SEARCH("pfam13442",R2819))</f>
        <v>0</v>
      </c>
      <c r="H2819" t="b">
        <f t="shared" ref="H2819:H2882" si="179">ISNUMBER(SEARCH("pfam13115",R2819))</f>
        <v>0</v>
      </c>
      <c r="J2819" t="s">
        <v>941</v>
      </c>
      <c r="K2819">
        <v>930</v>
      </c>
      <c r="L2819">
        <v>309</v>
      </c>
      <c r="N2819" t="s">
        <v>2966</v>
      </c>
      <c r="P2819" t="s">
        <v>24</v>
      </c>
      <c r="Q2819" t="s">
        <v>25</v>
      </c>
      <c r="R2819" t="s">
        <v>19</v>
      </c>
      <c r="T2819" t="s">
        <v>20</v>
      </c>
      <c r="U2819" t="s">
        <v>21</v>
      </c>
    </row>
    <row r="2820" spans="1:21">
      <c r="A2820">
        <v>2520852003</v>
      </c>
      <c r="B2820" s="3">
        <v>8</v>
      </c>
      <c r="C2820" s="3"/>
      <c r="D2820" t="s">
        <v>3202</v>
      </c>
      <c r="E2820" t="b">
        <f t="shared" si="177"/>
        <v>0</v>
      </c>
      <c r="F2820" t="b">
        <f t="shared" si="176"/>
        <v>0</v>
      </c>
      <c r="G2820" t="b">
        <f t="shared" si="178"/>
        <v>0</v>
      </c>
      <c r="H2820" t="b">
        <f t="shared" si="179"/>
        <v>0</v>
      </c>
      <c r="J2820" t="s">
        <v>2382</v>
      </c>
      <c r="K2820">
        <v>873</v>
      </c>
      <c r="L2820">
        <v>290</v>
      </c>
      <c r="N2820" t="s">
        <v>3203</v>
      </c>
      <c r="P2820" t="s">
        <v>24</v>
      </c>
      <c r="Q2820" t="s">
        <v>25</v>
      </c>
      <c r="R2820" t="s">
        <v>19</v>
      </c>
      <c r="T2820" t="s">
        <v>20</v>
      </c>
      <c r="U2820" t="s">
        <v>21</v>
      </c>
    </row>
    <row r="2821" spans="1:21">
      <c r="A2821">
        <v>2520864278</v>
      </c>
      <c r="B2821" s="3">
        <v>8</v>
      </c>
      <c r="C2821" s="3"/>
      <c r="D2821" t="s">
        <v>3200</v>
      </c>
      <c r="E2821" t="b">
        <f t="shared" si="177"/>
        <v>0</v>
      </c>
      <c r="F2821" t="b">
        <f t="shared" si="176"/>
        <v>0</v>
      </c>
      <c r="G2821" t="b">
        <f t="shared" si="178"/>
        <v>0</v>
      </c>
      <c r="H2821" t="b">
        <f t="shared" si="179"/>
        <v>0</v>
      </c>
      <c r="J2821" t="s">
        <v>2382</v>
      </c>
      <c r="K2821">
        <v>873</v>
      </c>
      <c r="L2821">
        <v>290</v>
      </c>
      <c r="N2821" t="s">
        <v>3201</v>
      </c>
      <c r="P2821" t="s">
        <v>24</v>
      </c>
      <c r="Q2821" t="s">
        <v>25</v>
      </c>
      <c r="R2821" t="s">
        <v>19</v>
      </c>
      <c r="T2821" t="s">
        <v>20</v>
      </c>
      <c r="U2821" t="s">
        <v>21</v>
      </c>
    </row>
    <row r="2822" spans="1:21">
      <c r="A2822">
        <v>2520872011</v>
      </c>
      <c r="B2822" s="3">
        <v>8</v>
      </c>
      <c r="C2822" s="3"/>
      <c r="D2822" t="s">
        <v>3399</v>
      </c>
      <c r="E2822" t="b">
        <f t="shared" si="177"/>
        <v>0</v>
      </c>
      <c r="F2822" t="b">
        <f t="shared" si="176"/>
        <v>0</v>
      </c>
      <c r="G2822" t="b">
        <f t="shared" si="178"/>
        <v>0</v>
      </c>
      <c r="H2822" t="b">
        <f t="shared" si="179"/>
        <v>0</v>
      </c>
      <c r="J2822" t="s">
        <v>454</v>
      </c>
      <c r="K2822">
        <v>885</v>
      </c>
      <c r="L2822">
        <v>294</v>
      </c>
      <c r="N2822" t="s">
        <v>3400</v>
      </c>
      <c r="P2822" t="s">
        <v>24</v>
      </c>
      <c r="Q2822" t="s">
        <v>25</v>
      </c>
      <c r="R2822" t="s">
        <v>19</v>
      </c>
      <c r="T2822" t="s">
        <v>20</v>
      </c>
      <c r="U2822" t="s">
        <v>21</v>
      </c>
    </row>
    <row r="2823" spans="1:21">
      <c r="A2823">
        <v>2520882440</v>
      </c>
      <c r="B2823" s="3">
        <v>4</v>
      </c>
      <c r="C2823" s="3"/>
      <c r="D2823" t="s">
        <v>2836</v>
      </c>
      <c r="E2823" t="b">
        <f t="shared" si="177"/>
        <v>0</v>
      </c>
      <c r="F2823" t="b">
        <f t="shared" si="176"/>
        <v>0</v>
      </c>
      <c r="G2823" t="b">
        <f t="shared" si="178"/>
        <v>0</v>
      </c>
      <c r="H2823" t="b">
        <f t="shared" si="179"/>
        <v>0</v>
      </c>
      <c r="J2823" t="s">
        <v>233</v>
      </c>
      <c r="K2823">
        <v>471</v>
      </c>
      <c r="L2823">
        <v>156</v>
      </c>
      <c r="N2823" t="s">
        <v>2837</v>
      </c>
      <c r="R2823" t="s">
        <v>19</v>
      </c>
      <c r="T2823" t="s">
        <v>20</v>
      </c>
      <c r="U2823" t="s">
        <v>21</v>
      </c>
    </row>
    <row r="2824" spans="1:21">
      <c r="A2824">
        <v>2520896200</v>
      </c>
      <c r="B2824" s="3">
        <v>8</v>
      </c>
      <c r="C2824" s="3"/>
      <c r="D2824" t="s">
        <v>3222</v>
      </c>
      <c r="E2824" t="b">
        <f t="shared" si="177"/>
        <v>0</v>
      </c>
      <c r="F2824" t="b">
        <f t="shared" si="176"/>
        <v>0</v>
      </c>
      <c r="G2824" t="b">
        <f t="shared" si="178"/>
        <v>0</v>
      </c>
      <c r="H2824" t="b">
        <f t="shared" si="179"/>
        <v>0</v>
      </c>
      <c r="J2824" t="s">
        <v>454</v>
      </c>
      <c r="K2824">
        <v>882</v>
      </c>
      <c r="L2824">
        <v>293</v>
      </c>
      <c r="N2824" t="s">
        <v>3223</v>
      </c>
      <c r="P2824" t="s">
        <v>24</v>
      </c>
      <c r="Q2824" t="s">
        <v>25</v>
      </c>
      <c r="R2824" t="s">
        <v>19</v>
      </c>
      <c r="T2824" t="s">
        <v>20</v>
      </c>
      <c r="U2824" t="s">
        <v>21</v>
      </c>
    </row>
    <row r="2825" spans="1:21">
      <c r="A2825">
        <v>2520906876</v>
      </c>
      <c r="B2825" s="3">
        <v>4</v>
      </c>
      <c r="C2825" s="3"/>
      <c r="D2825" t="s">
        <v>3070</v>
      </c>
      <c r="E2825" t="b">
        <f t="shared" si="177"/>
        <v>0</v>
      </c>
      <c r="F2825" t="b">
        <f t="shared" si="176"/>
        <v>0</v>
      </c>
      <c r="G2825" t="b">
        <f t="shared" si="178"/>
        <v>0</v>
      </c>
      <c r="H2825" t="b">
        <f t="shared" si="179"/>
        <v>0</v>
      </c>
      <c r="J2825" t="s">
        <v>1077</v>
      </c>
      <c r="K2825">
        <v>465</v>
      </c>
      <c r="L2825">
        <v>154</v>
      </c>
      <c r="N2825" t="s">
        <v>3071</v>
      </c>
      <c r="P2825" t="s">
        <v>17</v>
      </c>
      <c r="Q2825" t="s">
        <v>18</v>
      </c>
      <c r="R2825" t="s">
        <v>19</v>
      </c>
      <c r="T2825" t="s">
        <v>20</v>
      </c>
      <c r="U2825" t="s">
        <v>21</v>
      </c>
    </row>
    <row r="2826" spans="1:21">
      <c r="A2826">
        <v>2520907002</v>
      </c>
      <c r="B2826" s="3">
        <v>4</v>
      </c>
      <c r="C2826" s="3"/>
      <c r="D2826" t="s">
        <v>3072</v>
      </c>
      <c r="E2826" t="b">
        <f t="shared" si="177"/>
        <v>0</v>
      </c>
      <c r="F2826" t="b">
        <f t="shared" si="176"/>
        <v>0</v>
      </c>
      <c r="G2826" t="b">
        <f t="shared" si="178"/>
        <v>0</v>
      </c>
      <c r="H2826" t="b">
        <f t="shared" si="179"/>
        <v>0</v>
      </c>
      <c r="J2826" t="s">
        <v>1077</v>
      </c>
      <c r="K2826">
        <v>465</v>
      </c>
      <c r="L2826">
        <v>154</v>
      </c>
      <c r="N2826" t="s">
        <v>3071</v>
      </c>
      <c r="P2826" t="s">
        <v>17</v>
      </c>
      <c r="Q2826" t="s">
        <v>18</v>
      </c>
      <c r="R2826" t="s">
        <v>19</v>
      </c>
      <c r="T2826" t="s">
        <v>20</v>
      </c>
      <c r="U2826" t="s">
        <v>21</v>
      </c>
    </row>
    <row r="2827" spans="1:21">
      <c r="A2827">
        <v>2520907501</v>
      </c>
      <c r="B2827" s="3">
        <v>4</v>
      </c>
      <c r="C2827" s="3"/>
      <c r="D2827" t="s">
        <v>3073</v>
      </c>
      <c r="E2827" t="b">
        <f t="shared" si="177"/>
        <v>0</v>
      </c>
      <c r="F2827" t="b">
        <f t="shared" si="176"/>
        <v>0</v>
      </c>
      <c r="G2827" t="b">
        <f t="shared" si="178"/>
        <v>0</v>
      </c>
      <c r="H2827" t="b">
        <f t="shared" si="179"/>
        <v>0</v>
      </c>
      <c r="J2827" t="s">
        <v>938</v>
      </c>
      <c r="K2827">
        <v>435</v>
      </c>
      <c r="L2827">
        <v>144</v>
      </c>
      <c r="N2827" t="s">
        <v>3071</v>
      </c>
      <c r="R2827" t="s">
        <v>19</v>
      </c>
      <c r="T2827" t="s">
        <v>20</v>
      </c>
      <c r="U2827" t="s">
        <v>21</v>
      </c>
    </row>
    <row r="2828" spans="1:21">
      <c r="A2828">
        <v>2520925886</v>
      </c>
      <c r="B2828" s="3">
        <v>8</v>
      </c>
      <c r="C2828" s="3"/>
      <c r="D2828" t="s">
        <v>2721</v>
      </c>
      <c r="E2828" t="b">
        <f t="shared" si="177"/>
        <v>0</v>
      </c>
      <c r="F2828" t="b">
        <f t="shared" si="176"/>
        <v>0</v>
      </c>
      <c r="G2828" t="b">
        <f t="shared" si="178"/>
        <v>0</v>
      </c>
      <c r="H2828" t="b">
        <f t="shared" si="179"/>
        <v>0</v>
      </c>
      <c r="J2828" t="s">
        <v>796</v>
      </c>
      <c r="K2828">
        <v>927</v>
      </c>
      <c r="L2828">
        <v>308</v>
      </c>
      <c r="N2828" t="s">
        <v>2722</v>
      </c>
      <c r="P2828" t="s">
        <v>24</v>
      </c>
      <c r="Q2828" t="s">
        <v>25</v>
      </c>
      <c r="R2828" t="s">
        <v>19</v>
      </c>
      <c r="T2828" t="s">
        <v>20</v>
      </c>
      <c r="U2828" t="s">
        <v>21</v>
      </c>
    </row>
    <row r="2829" spans="1:21">
      <c r="A2829">
        <v>2520926385</v>
      </c>
      <c r="B2829" s="3">
        <v>4</v>
      </c>
      <c r="C2829" s="3"/>
      <c r="D2829" t="s">
        <v>2723</v>
      </c>
      <c r="E2829" t="b">
        <f t="shared" si="177"/>
        <v>0</v>
      </c>
      <c r="F2829" t="b">
        <f t="shared" si="176"/>
        <v>0</v>
      </c>
      <c r="G2829" t="b">
        <f t="shared" si="178"/>
        <v>0</v>
      </c>
      <c r="H2829" t="b">
        <f t="shared" si="179"/>
        <v>0</v>
      </c>
      <c r="J2829" t="s">
        <v>15</v>
      </c>
      <c r="K2829">
        <v>459</v>
      </c>
      <c r="L2829">
        <v>152</v>
      </c>
      <c r="N2829" t="s">
        <v>2722</v>
      </c>
      <c r="P2829" t="s">
        <v>17</v>
      </c>
      <c r="Q2829" t="s">
        <v>18</v>
      </c>
      <c r="R2829" t="s">
        <v>19</v>
      </c>
      <c r="T2829" t="s">
        <v>20</v>
      </c>
      <c r="U2829" t="s">
        <v>21</v>
      </c>
    </row>
    <row r="2830" spans="1:21">
      <c r="A2830">
        <v>2520932780</v>
      </c>
      <c r="B2830" s="3">
        <v>8</v>
      </c>
      <c r="C2830" s="3"/>
      <c r="D2830" t="s">
        <v>2724</v>
      </c>
      <c r="E2830" t="b">
        <f t="shared" si="177"/>
        <v>0</v>
      </c>
      <c r="F2830" t="b">
        <f t="shared" si="176"/>
        <v>0</v>
      </c>
      <c r="G2830" t="b">
        <f t="shared" si="178"/>
        <v>0</v>
      </c>
      <c r="H2830" t="b">
        <f t="shared" si="179"/>
        <v>0</v>
      </c>
      <c r="J2830" t="s">
        <v>202</v>
      </c>
      <c r="K2830">
        <v>948</v>
      </c>
      <c r="L2830">
        <v>315</v>
      </c>
      <c r="N2830" t="s">
        <v>2722</v>
      </c>
      <c r="P2830" t="s">
        <v>24</v>
      </c>
      <c r="Q2830" t="s">
        <v>25</v>
      </c>
      <c r="R2830" t="s">
        <v>19</v>
      </c>
      <c r="T2830" t="s">
        <v>20</v>
      </c>
      <c r="U2830" t="s">
        <v>21</v>
      </c>
    </row>
    <row r="2831" spans="1:21">
      <c r="A2831">
        <v>2520933382</v>
      </c>
      <c r="B2831" s="3">
        <v>15</v>
      </c>
      <c r="C2831" s="3"/>
      <c r="D2831" t="s">
        <v>3408</v>
      </c>
      <c r="E2831" t="b">
        <f t="shared" si="177"/>
        <v>0</v>
      </c>
      <c r="F2831" t="b">
        <f t="shared" si="176"/>
        <v>1</v>
      </c>
      <c r="G2831" t="b">
        <f t="shared" si="178"/>
        <v>0</v>
      </c>
      <c r="H2831" t="b">
        <f t="shared" si="179"/>
        <v>0</v>
      </c>
      <c r="J2831" t="s">
        <v>52</v>
      </c>
      <c r="K2831">
        <v>1848</v>
      </c>
      <c r="L2831">
        <v>615</v>
      </c>
      <c r="N2831" t="s">
        <v>3409</v>
      </c>
      <c r="P2831" t="s">
        <v>54</v>
      </c>
      <c r="Q2831" t="s">
        <v>18</v>
      </c>
      <c r="R2831" t="s">
        <v>55</v>
      </c>
      <c r="T2831" t="s">
        <v>20</v>
      </c>
      <c r="U2831" t="s">
        <v>21</v>
      </c>
    </row>
    <row r="2832" spans="1:21">
      <c r="A2832">
        <v>2520962542</v>
      </c>
      <c r="B2832" s="3">
        <v>4</v>
      </c>
      <c r="C2832" s="3"/>
      <c r="D2832" t="s">
        <v>3140</v>
      </c>
      <c r="E2832" t="b">
        <f t="shared" si="177"/>
        <v>0</v>
      </c>
      <c r="F2832" t="b">
        <f t="shared" si="176"/>
        <v>0</v>
      </c>
      <c r="G2832" t="b">
        <f t="shared" si="178"/>
        <v>0</v>
      </c>
      <c r="H2832" t="b">
        <f t="shared" si="179"/>
        <v>0</v>
      </c>
      <c r="J2832" t="s">
        <v>114</v>
      </c>
      <c r="K2832">
        <v>435</v>
      </c>
      <c r="L2832">
        <v>144</v>
      </c>
      <c r="N2832" t="s">
        <v>3141</v>
      </c>
      <c r="R2832" t="s">
        <v>19</v>
      </c>
      <c r="T2832" t="s">
        <v>20</v>
      </c>
      <c r="U2832" t="s">
        <v>21</v>
      </c>
    </row>
    <row r="2833" spans="1:21">
      <c r="A2833">
        <v>2520963392</v>
      </c>
      <c r="B2833" s="3">
        <v>8</v>
      </c>
      <c r="C2833" s="3"/>
      <c r="D2833" t="s">
        <v>2798</v>
      </c>
      <c r="E2833" t="b">
        <f t="shared" si="177"/>
        <v>0</v>
      </c>
      <c r="F2833" t="b">
        <f t="shared" si="176"/>
        <v>0</v>
      </c>
      <c r="G2833" t="b">
        <f t="shared" si="178"/>
        <v>0</v>
      </c>
      <c r="H2833" t="b">
        <f t="shared" si="179"/>
        <v>0</v>
      </c>
      <c r="J2833" t="s">
        <v>454</v>
      </c>
      <c r="K2833">
        <v>930</v>
      </c>
      <c r="L2833">
        <v>309</v>
      </c>
      <c r="N2833" t="s">
        <v>2799</v>
      </c>
      <c r="P2833" t="s">
        <v>24</v>
      </c>
      <c r="Q2833" t="s">
        <v>25</v>
      </c>
      <c r="R2833" t="s">
        <v>19</v>
      </c>
      <c r="T2833" t="s">
        <v>20</v>
      </c>
      <c r="U2833" t="s">
        <v>21</v>
      </c>
    </row>
    <row r="2834" spans="1:21">
      <c r="A2834">
        <v>2520965226</v>
      </c>
      <c r="B2834" s="3">
        <v>8</v>
      </c>
      <c r="C2834" s="3"/>
      <c r="D2834" t="s">
        <v>2800</v>
      </c>
      <c r="E2834" t="b">
        <f t="shared" si="177"/>
        <v>0</v>
      </c>
      <c r="F2834" t="b">
        <f t="shared" si="176"/>
        <v>0</v>
      </c>
      <c r="G2834" t="b">
        <f t="shared" si="178"/>
        <v>0</v>
      </c>
      <c r="H2834" t="b">
        <f t="shared" si="179"/>
        <v>0</v>
      </c>
      <c r="J2834" t="s">
        <v>454</v>
      </c>
      <c r="K2834">
        <v>873</v>
      </c>
      <c r="L2834">
        <v>290</v>
      </c>
      <c r="N2834" t="s">
        <v>2799</v>
      </c>
      <c r="P2834" t="s">
        <v>24</v>
      </c>
      <c r="Q2834" t="s">
        <v>25</v>
      </c>
      <c r="R2834" t="s">
        <v>19</v>
      </c>
      <c r="T2834" t="s">
        <v>20</v>
      </c>
      <c r="U2834" t="s">
        <v>21</v>
      </c>
    </row>
    <row r="2835" spans="1:21">
      <c r="A2835">
        <v>2520968655</v>
      </c>
      <c r="B2835" s="3">
        <v>8</v>
      </c>
      <c r="C2835" s="3"/>
      <c r="D2835" t="s">
        <v>2795</v>
      </c>
      <c r="E2835" t="b">
        <f t="shared" si="177"/>
        <v>0</v>
      </c>
      <c r="F2835" t="b">
        <f t="shared" si="176"/>
        <v>0</v>
      </c>
      <c r="G2835" t="b">
        <f t="shared" si="178"/>
        <v>0</v>
      </c>
      <c r="H2835" t="b">
        <f t="shared" si="179"/>
        <v>0</v>
      </c>
      <c r="J2835" t="s">
        <v>454</v>
      </c>
      <c r="K2835">
        <v>930</v>
      </c>
      <c r="L2835">
        <v>309</v>
      </c>
      <c r="N2835" t="s">
        <v>2796</v>
      </c>
      <c r="P2835" t="s">
        <v>24</v>
      </c>
      <c r="Q2835" t="s">
        <v>25</v>
      </c>
      <c r="R2835" t="s">
        <v>19</v>
      </c>
      <c r="T2835" t="s">
        <v>20</v>
      </c>
      <c r="U2835" t="s">
        <v>21</v>
      </c>
    </row>
    <row r="2836" spans="1:21">
      <c r="A2836">
        <v>2520970499</v>
      </c>
      <c r="B2836" s="3">
        <v>8</v>
      </c>
      <c r="C2836" s="3"/>
      <c r="D2836" t="s">
        <v>2797</v>
      </c>
      <c r="E2836" t="b">
        <f t="shared" si="177"/>
        <v>0</v>
      </c>
      <c r="F2836" t="b">
        <f t="shared" si="176"/>
        <v>0</v>
      </c>
      <c r="G2836" t="b">
        <f t="shared" si="178"/>
        <v>0</v>
      </c>
      <c r="H2836" t="b">
        <f t="shared" si="179"/>
        <v>0</v>
      </c>
      <c r="J2836" t="s">
        <v>454</v>
      </c>
      <c r="K2836">
        <v>873</v>
      </c>
      <c r="L2836">
        <v>290</v>
      </c>
      <c r="N2836" t="s">
        <v>2796</v>
      </c>
      <c r="P2836" t="s">
        <v>24</v>
      </c>
      <c r="Q2836" t="s">
        <v>25</v>
      </c>
      <c r="R2836" t="s">
        <v>19</v>
      </c>
      <c r="T2836" t="s">
        <v>20</v>
      </c>
      <c r="U2836" t="s">
        <v>21</v>
      </c>
    </row>
    <row r="2837" spans="1:21">
      <c r="A2837">
        <v>2520977398</v>
      </c>
      <c r="B2837" s="3">
        <v>9</v>
      </c>
      <c r="C2837" s="3"/>
      <c r="D2837" t="s">
        <v>2650</v>
      </c>
      <c r="E2837" t="b">
        <f t="shared" si="177"/>
        <v>1</v>
      </c>
      <c r="F2837" t="b">
        <f t="shared" si="176"/>
        <v>0</v>
      </c>
      <c r="G2837" t="b">
        <f t="shared" si="178"/>
        <v>0</v>
      </c>
      <c r="H2837" t="b">
        <f t="shared" si="179"/>
        <v>1</v>
      </c>
      <c r="J2837" t="s">
        <v>32</v>
      </c>
      <c r="K2837">
        <v>1635</v>
      </c>
      <c r="L2837">
        <v>544</v>
      </c>
      <c r="N2837" t="s">
        <v>2651</v>
      </c>
      <c r="P2837" t="s">
        <v>24</v>
      </c>
      <c r="Q2837" t="s">
        <v>25</v>
      </c>
      <c r="R2837" t="s">
        <v>59</v>
      </c>
      <c r="T2837" t="s">
        <v>21</v>
      </c>
      <c r="U2837" t="s">
        <v>21</v>
      </c>
    </row>
    <row r="2838" spans="1:21">
      <c r="A2838">
        <v>2520986206</v>
      </c>
      <c r="B2838" s="3">
        <v>9</v>
      </c>
      <c r="C2838" s="3"/>
      <c r="D2838" t="s">
        <v>2652</v>
      </c>
      <c r="E2838" t="b">
        <f t="shared" si="177"/>
        <v>1</v>
      </c>
      <c r="F2838" t="b">
        <f t="shared" si="176"/>
        <v>0</v>
      </c>
      <c r="G2838" t="b">
        <f t="shared" si="178"/>
        <v>0</v>
      </c>
      <c r="H2838" t="b">
        <f t="shared" si="179"/>
        <v>1</v>
      </c>
      <c r="J2838" t="s">
        <v>32</v>
      </c>
      <c r="K2838">
        <v>1635</v>
      </c>
      <c r="L2838">
        <v>544</v>
      </c>
      <c r="N2838" t="s">
        <v>2653</v>
      </c>
      <c r="P2838" t="s">
        <v>24</v>
      </c>
      <c r="Q2838" t="s">
        <v>25</v>
      </c>
      <c r="R2838" t="s">
        <v>59</v>
      </c>
      <c r="T2838" t="s">
        <v>21</v>
      </c>
      <c r="U2838" t="s">
        <v>21</v>
      </c>
    </row>
    <row r="2839" spans="1:21">
      <c r="A2839">
        <v>2520990115</v>
      </c>
      <c r="B2839" s="3">
        <v>8</v>
      </c>
      <c r="C2839" s="3"/>
      <c r="D2839" t="s">
        <v>3033</v>
      </c>
      <c r="E2839" t="b">
        <f t="shared" si="177"/>
        <v>0</v>
      </c>
      <c r="F2839" t="b">
        <f t="shared" si="176"/>
        <v>0</v>
      </c>
      <c r="G2839" t="b">
        <f t="shared" si="178"/>
        <v>0</v>
      </c>
      <c r="H2839" t="b">
        <f t="shared" si="179"/>
        <v>0</v>
      </c>
      <c r="J2839" t="s">
        <v>3034</v>
      </c>
      <c r="K2839">
        <v>876</v>
      </c>
      <c r="L2839">
        <v>291</v>
      </c>
      <c r="N2839" t="s">
        <v>3035</v>
      </c>
      <c r="P2839" t="s">
        <v>24</v>
      </c>
      <c r="Q2839" t="s">
        <v>25</v>
      </c>
      <c r="R2839" t="s">
        <v>19</v>
      </c>
      <c r="T2839" t="s">
        <v>20</v>
      </c>
      <c r="U2839" t="s">
        <v>21</v>
      </c>
    </row>
    <row r="2840" spans="1:21">
      <c r="A2840">
        <v>2520993331</v>
      </c>
      <c r="B2840" s="3">
        <v>3</v>
      </c>
      <c r="C2840" s="3"/>
      <c r="D2840" t="s">
        <v>3049</v>
      </c>
      <c r="E2840" t="b">
        <f t="shared" si="177"/>
        <v>0</v>
      </c>
      <c r="F2840" t="b">
        <f t="shared" si="176"/>
        <v>0</v>
      </c>
      <c r="G2840" t="b">
        <f t="shared" si="178"/>
        <v>0</v>
      </c>
      <c r="H2840" t="b">
        <f t="shared" si="179"/>
        <v>0</v>
      </c>
      <c r="J2840" t="s">
        <v>233</v>
      </c>
      <c r="K2840">
        <v>405</v>
      </c>
      <c r="L2840">
        <v>134</v>
      </c>
      <c r="N2840" t="s">
        <v>3050</v>
      </c>
      <c r="R2840" t="s">
        <v>19</v>
      </c>
      <c r="T2840" t="s">
        <v>20</v>
      </c>
      <c r="U2840" t="s">
        <v>21</v>
      </c>
    </row>
    <row r="2841" spans="1:21">
      <c r="A2841">
        <v>2520993365</v>
      </c>
      <c r="B2841" s="3">
        <v>4</v>
      </c>
      <c r="C2841" s="3"/>
      <c r="D2841" t="s">
        <v>3051</v>
      </c>
      <c r="E2841" t="b">
        <f t="shared" si="177"/>
        <v>0</v>
      </c>
      <c r="F2841" t="b">
        <f t="shared" si="176"/>
        <v>0</v>
      </c>
      <c r="G2841" t="b">
        <f t="shared" si="178"/>
        <v>0</v>
      </c>
      <c r="H2841" t="b">
        <f t="shared" si="179"/>
        <v>0</v>
      </c>
      <c r="J2841" t="s">
        <v>15</v>
      </c>
      <c r="K2841">
        <v>465</v>
      </c>
      <c r="L2841">
        <v>154</v>
      </c>
      <c r="N2841" t="s">
        <v>3050</v>
      </c>
      <c r="P2841" t="s">
        <v>17</v>
      </c>
      <c r="Q2841" t="s">
        <v>18</v>
      </c>
      <c r="R2841" t="s">
        <v>19</v>
      </c>
      <c r="T2841" t="s">
        <v>20</v>
      </c>
      <c r="U2841" t="s">
        <v>21</v>
      </c>
    </row>
    <row r="2842" spans="1:21">
      <c r="A2842">
        <v>2520994493</v>
      </c>
      <c r="B2842" s="3">
        <v>8</v>
      </c>
      <c r="C2842" s="3"/>
      <c r="D2842" t="s">
        <v>3052</v>
      </c>
      <c r="E2842" t="b">
        <f t="shared" si="177"/>
        <v>0</v>
      </c>
      <c r="F2842" t="b">
        <f t="shared" si="176"/>
        <v>0</v>
      </c>
      <c r="G2842" t="b">
        <f t="shared" si="178"/>
        <v>0</v>
      </c>
      <c r="H2842" t="b">
        <f t="shared" si="179"/>
        <v>0</v>
      </c>
      <c r="J2842" t="s">
        <v>454</v>
      </c>
      <c r="K2842">
        <v>927</v>
      </c>
      <c r="L2842">
        <v>308</v>
      </c>
      <c r="N2842" t="s">
        <v>3050</v>
      </c>
      <c r="P2842" t="s">
        <v>24</v>
      </c>
      <c r="Q2842" t="s">
        <v>25</v>
      </c>
      <c r="R2842" t="s">
        <v>19</v>
      </c>
      <c r="T2842" t="s">
        <v>20</v>
      </c>
      <c r="U2842" t="s">
        <v>21</v>
      </c>
    </row>
    <row r="2843" spans="1:21">
      <c r="A2843">
        <v>2521026982</v>
      </c>
      <c r="B2843" s="3">
        <v>9</v>
      </c>
      <c r="C2843" s="3"/>
      <c r="D2843" t="s">
        <v>2680</v>
      </c>
      <c r="E2843" t="b">
        <f t="shared" si="177"/>
        <v>1</v>
      </c>
      <c r="F2843" t="b">
        <f t="shared" si="176"/>
        <v>0</v>
      </c>
      <c r="G2843" t="b">
        <f t="shared" si="178"/>
        <v>0</v>
      </c>
      <c r="H2843" t="b">
        <f t="shared" si="179"/>
        <v>1</v>
      </c>
      <c r="J2843" t="s">
        <v>32</v>
      </c>
      <c r="K2843">
        <v>1629</v>
      </c>
      <c r="L2843">
        <v>542</v>
      </c>
      <c r="N2843" t="s">
        <v>2681</v>
      </c>
      <c r="P2843" t="s">
        <v>24</v>
      </c>
      <c r="Q2843" t="s">
        <v>25</v>
      </c>
      <c r="R2843" t="s">
        <v>59</v>
      </c>
      <c r="T2843" t="s">
        <v>21</v>
      </c>
      <c r="U2843" t="s">
        <v>21</v>
      </c>
    </row>
    <row r="2844" spans="1:21">
      <c r="A2844">
        <v>2521095111</v>
      </c>
      <c r="B2844" s="3">
        <v>9</v>
      </c>
      <c r="C2844" s="3"/>
      <c r="D2844" t="s">
        <v>2656</v>
      </c>
      <c r="E2844" t="b">
        <f t="shared" si="177"/>
        <v>1</v>
      </c>
      <c r="F2844" t="b">
        <f t="shared" ref="F2844:F2907" si="180">ISNUMBER(SEARCH("pfam09678",R2844))</f>
        <v>0</v>
      </c>
      <c r="G2844" t="b">
        <f t="shared" si="178"/>
        <v>0</v>
      </c>
      <c r="H2844" t="b">
        <f t="shared" si="179"/>
        <v>1</v>
      </c>
      <c r="J2844" t="s">
        <v>32</v>
      </c>
      <c r="K2844">
        <v>1635</v>
      </c>
      <c r="L2844">
        <v>544</v>
      </c>
      <c r="N2844" t="s">
        <v>2657</v>
      </c>
      <c r="P2844" t="s">
        <v>24</v>
      </c>
      <c r="Q2844" t="s">
        <v>25</v>
      </c>
      <c r="R2844" t="s">
        <v>59</v>
      </c>
      <c r="T2844" t="s">
        <v>21</v>
      </c>
      <c r="U2844" t="s">
        <v>21</v>
      </c>
    </row>
    <row r="2845" spans="1:21">
      <c r="A2845">
        <v>2521110671</v>
      </c>
      <c r="B2845" s="3">
        <v>4</v>
      </c>
      <c r="C2845" s="3"/>
      <c r="D2845" t="s">
        <v>2920</v>
      </c>
      <c r="E2845" t="b">
        <f t="shared" si="177"/>
        <v>0</v>
      </c>
      <c r="F2845" t="b">
        <f t="shared" si="180"/>
        <v>0</v>
      </c>
      <c r="G2845" t="b">
        <f t="shared" si="178"/>
        <v>0</v>
      </c>
      <c r="H2845" t="b">
        <f t="shared" si="179"/>
        <v>0</v>
      </c>
      <c r="J2845" t="s">
        <v>454</v>
      </c>
      <c r="K2845">
        <v>492</v>
      </c>
      <c r="L2845">
        <v>163</v>
      </c>
      <c r="N2845" t="s">
        <v>2921</v>
      </c>
      <c r="P2845" t="s">
        <v>17</v>
      </c>
      <c r="Q2845" t="s">
        <v>18</v>
      </c>
      <c r="R2845" t="s">
        <v>19</v>
      </c>
      <c r="T2845" t="s">
        <v>20</v>
      </c>
      <c r="U2845" t="s">
        <v>21</v>
      </c>
    </row>
    <row r="2846" spans="1:21">
      <c r="A2846">
        <v>2521115936</v>
      </c>
      <c r="B2846" s="3">
        <v>8</v>
      </c>
      <c r="C2846" s="3"/>
      <c r="D2846" t="s">
        <v>2668</v>
      </c>
      <c r="E2846" t="b">
        <f t="shared" si="177"/>
        <v>1</v>
      </c>
      <c r="F2846" t="b">
        <f t="shared" si="180"/>
        <v>0</v>
      </c>
      <c r="G2846" t="b">
        <f t="shared" si="178"/>
        <v>0</v>
      </c>
      <c r="H2846" t="b">
        <f t="shared" si="179"/>
        <v>1</v>
      </c>
      <c r="J2846" t="s">
        <v>32</v>
      </c>
      <c r="K2846">
        <v>1647</v>
      </c>
      <c r="L2846">
        <v>548</v>
      </c>
      <c r="N2846" t="s">
        <v>2669</v>
      </c>
      <c r="P2846" t="s">
        <v>24</v>
      </c>
      <c r="Q2846" t="s">
        <v>25</v>
      </c>
      <c r="R2846" t="s">
        <v>59</v>
      </c>
      <c r="T2846" t="s">
        <v>21</v>
      </c>
      <c r="U2846" t="s">
        <v>21</v>
      </c>
    </row>
    <row r="2847" spans="1:21">
      <c r="A2847">
        <v>2521123911</v>
      </c>
      <c r="B2847" s="3">
        <v>8</v>
      </c>
      <c r="C2847" s="3"/>
      <c r="D2847" t="s">
        <v>2789</v>
      </c>
      <c r="E2847" t="b">
        <f t="shared" si="177"/>
        <v>0</v>
      </c>
      <c r="F2847" t="b">
        <f t="shared" si="180"/>
        <v>0</v>
      </c>
      <c r="G2847" t="b">
        <f t="shared" si="178"/>
        <v>0</v>
      </c>
      <c r="H2847" t="b">
        <f t="shared" si="179"/>
        <v>0</v>
      </c>
      <c r="J2847" t="s">
        <v>1120</v>
      </c>
      <c r="K2847">
        <v>873</v>
      </c>
      <c r="L2847">
        <v>290</v>
      </c>
      <c r="N2847" t="s">
        <v>2790</v>
      </c>
      <c r="P2847" t="s">
        <v>24</v>
      </c>
      <c r="Q2847" t="s">
        <v>25</v>
      </c>
      <c r="R2847" t="s">
        <v>19</v>
      </c>
      <c r="T2847" t="s">
        <v>20</v>
      </c>
      <c r="U2847" t="s">
        <v>21</v>
      </c>
    </row>
    <row r="2848" spans="1:21">
      <c r="A2848">
        <v>2521125804</v>
      </c>
      <c r="B2848" s="3">
        <v>8</v>
      </c>
      <c r="C2848" s="3"/>
      <c r="D2848" t="s">
        <v>2791</v>
      </c>
      <c r="E2848" t="b">
        <f t="shared" si="177"/>
        <v>0</v>
      </c>
      <c r="F2848" t="b">
        <f t="shared" si="180"/>
        <v>0</v>
      </c>
      <c r="G2848" t="b">
        <f t="shared" si="178"/>
        <v>0</v>
      </c>
      <c r="H2848" t="b">
        <f t="shared" si="179"/>
        <v>0</v>
      </c>
      <c r="J2848" t="s">
        <v>454</v>
      </c>
      <c r="K2848">
        <v>930</v>
      </c>
      <c r="L2848">
        <v>309</v>
      </c>
      <c r="N2848" t="s">
        <v>2790</v>
      </c>
      <c r="P2848" t="s">
        <v>24</v>
      </c>
      <c r="Q2848" t="s">
        <v>25</v>
      </c>
      <c r="R2848" t="s">
        <v>19</v>
      </c>
      <c r="T2848" t="s">
        <v>20</v>
      </c>
      <c r="U2848" t="s">
        <v>21</v>
      </c>
    </row>
    <row r="2849" spans="1:21">
      <c r="A2849">
        <v>2521130620</v>
      </c>
      <c r="B2849" s="3">
        <v>8</v>
      </c>
      <c r="C2849" s="3"/>
      <c r="D2849" t="s">
        <v>2792</v>
      </c>
      <c r="E2849" t="b">
        <f t="shared" si="177"/>
        <v>0</v>
      </c>
      <c r="F2849" t="b">
        <f t="shared" si="180"/>
        <v>0</v>
      </c>
      <c r="G2849" t="b">
        <f t="shared" si="178"/>
        <v>0</v>
      </c>
      <c r="H2849" t="b">
        <f t="shared" si="179"/>
        <v>0</v>
      </c>
      <c r="J2849" t="s">
        <v>1120</v>
      </c>
      <c r="K2849">
        <v>873</v>
      </c>
      <c r="L2849">
        <v>290</v>
      </c>
      <c r="N2849" t="s">
        <v>2793</v>
      </c>
      <c r="P2849" t="s">
        <v>24</v>
      </c>
      <c r="Q2849" t="s">
        <v>25</v>
      </c>
      <c r="R2849" t="s">
        <v>19</v>
      </c>
      <c r="T2849" t="s">
        <v>20</v>
      </c>
      <c r="U2849" t="s">
        <v>21</v>
      </c>
    </row>
    <row r="2850" spans="1:21">
      <c r="A2850">
        <v>2521132460</v>
      </c>
      <c r="B2850" s="3">
        <v>8</v>
      </c>
      <c r="C2850" s="3"/>
      <c r="D2850" t="s">
        <v>2794</v>
      </c>
      <c r="E2850" t="b">
        <f t="shared" si="177"/>
        <v>0</v>
      </c>
      <c r="F2850" t="b">
        <f t="shared" si="180"/>
        <v>0</v>
      </c>
      <c r="G2850" t="b">
        <f t="shared" si="178"/>
        <v>0</v>
      </c>
      <c r="H2850" t="b">
        <f t="shared" si="179"/>
        <v>0</v>
      </c>
      <c r="J2850" t="s">
        <v>454</v>
      </c>
      <c r="K2850">
        <v>930</v>
      </c>
      <c r="L2850">
        <v>309</v>
      </c>
      <c r="N2850" t="s">
        <v>2793</v>
      </c>
      <c r="P2850" t="s">
        <v>24</v>
      </c>
      <c r="Q2850" t="s">
        <v>25</v>
      </c>
      <c r="R2850" t="s">
        <v>19</v>
      </c>
      <c r="T2850" t="s">
        <v>20</v>
      </c>
      <c r="U2850" t="s">
        <v>21</v>
      </c>
    </row>
    <row r="2851" spans="1:21">
      <c r="A2851">
        <v>2521135512</v>
      </c>
      <c r="B2851" s="3">
        <v>16</v>
      </c>
      <c r="C2851" s="3"/>
      <c r="D2851" t="s">
        <v>2963</v>
      </c>
      <c r="E2851" t="b">
        <f t="shared" si="177"/>
        <v>0</v>
      </c>
      <c r="F2851" t="b">
        <f t="shared" si="180"/>
        <v>1</v>
      </c>
      <c r="G2851" t="b">
        <f t="shared" si="178"/>
        <v>0</v>
      </c>
      <c r="H2851" t="b">
        <f t="shared" si="179"/>
        <v>0</v>
      </c>
      <c r="J2851" t="s">
        <v>796</v>
      </c>
      <c r="K2851">
        <v>2010</v>
      </c>
      <c r="L2851">
        <v>669</v>
      </c>
      <c r="N2851" t="s">
        <v>2964</v>
      </c>
      <c r="P2851" t="s">
        <v>54</v>
      </c>
      <c r="Q2851" t="s">
        <v>18</v>
      </c>
      <c r="R2851" t="s">
        <v>55</v>
      </c>
      <c r="T2851" t="s">
        <v>20</v>
      </c>
      <c r="U2851" t="s">
        <v>21</v>
      </c>
    </row>
    <row r="2852" spans="1:21">
      <c r="A2852">
        <v>2521154879</v>
      </c>
      <c r="B2852" s="3">
        <v>9</v>
      </c>
      <c r="C2852" s="3"/>
      <c r="D2852" t="s">
        <v>2648</v>
      </c>
      <c r="E2852" t="b">
        <f t="shared" si="177"/>
        <v>1</v>
      </c>
      <c r="F2852" t="b">
        <f t="shared" si="180"/>
        <v>0</v>
      </c>
      <c r="G2852" t="b">
        <f t="shared" si="178"/>
        <v>0</v>
      </c>
      <c r="H2852" t="b">
        <f t="shared" si="179"/>
        <v>1</v>
      </c>
      <c r="J2852" t="s">
        <v>32</v>
      </c>
      <c r="K2852">
        <v>1635</v>
      </c>
      <c r="L2852">
        <v>544</v>
      </c>
      <c r="N2852" t="s">
        <v>2649</v>
      </c>
      <c r="P2852" t="s">
        <v>24</v>
      </c>
      <c r="Q2852" t="s">
        <v>25</v>
      </c>
      <c r="R2852" t="s">
        <v>59</v>
      </c>
      <c r="T2852" t="s">
        <v>21</v>
      </c>
      <c r="U2852" t="s">
        <v>21</v>
      </c>
    </row>
    <row r="2853" spans="1:21">
      <c r="A2853">
        <v>2521160892</v>
      </c>
      <c r="B2853" s="3">
        <v>9</v>
      </c>
      <c r="C2853" s="3"/>
      <c r="D2853" t="s">
        <v>2654</v>
      </c>
      <c r="E2853" t="b">
        <f t="shared" si="177"/>
        <v>1</v>
      </c>
      <c r="F2853" t="b">
        <f t="shared" si="180"/>
        <v>0</v>
      </c>
      <c r="G2853" t="b">
        <f t="shared" si="178"/>
        <v>0</v>
      </c>
      <c r="H2853" t="b">
        <f t="shared" si="179"/>
        <v>1</v>
      </c>
      <c r="J2853" t="s">
        <v>32</v>
      </c>
      <c r="K2853">
        <v>1650</v>
      </c>
      <c r="L2853">
        <v>549</v>
      </c>
      <c r="N2853" t="s">
        <v>2655</v>
      </c>
      <c r="P2853" t="s">
        <v>24</v>
      </c>
      <c r="Q2853" t="s">
        <v>25</v>
      </c>
      <c r="R2853" t="s">
        <v>59</v>
      </c>
      <c r="T2853" t="s">
        <v>21</v>
      </c>
      <c r="U2853" t="s">
        <v>21</v>
      </c>
    </row>
    <row r="2854" spans="1:21">
      <c r="A2854">
        <v>2521369534</v>
      </c>
      <c r="B2854" s="3">
        <v>4</v>
      </c>
      <c r="C2854" s="3"/>
      <c r="D2854" t="s">
        <v>3118</v>
      </c>
      <c r="E2854" t="b">
        <f t="shared" si="177"/>
        <v>0</v>
      </c>
      <c r="F2854" t="b">
        <f t="shared" si="180"/>
        <v>0</v>
      </c>
      <c r="G2854" t="b">
        <f t="shared" si="178"/>
        <v>0</v>
      </c>
      <c r="H2854" t="b">
        <f t="shared" si="179"/>
        <v>0</v>
      </c>
      <c r="J2854" t="s">
        <v>15</v>
      </c>
      <c r="K2854">
        <v>465</v>
      </c>
      <c r="L2854">
        <v>154</v>
      </c>
      <c r="N2854" t="s">
        <v>3119</v>
      </c>
      <c r="P2854" t="s">
        <v>17</v>
      </c>
      <c r="Q2854" t="s">
        <v>18</v>
      </c>
      <c r="R2854" t="s">
        <v>19</v>
      </c>
      <c r="T2854" t="s">
        <v>20</v>
      </c>
      <c r="U2854" t="s">
        <v>21</v>
      </c>
    </row>
    <row r="2855" spans="1:21">
      <c r="A2855">
        <v>2521374898</v>
      </c>
      <c r="B2855" s="3">
        <v>8</v>
      </c>
      <c r="C2855" s="3"/>
      <c r="D2855" t="s">
        <v>2916</v>
      </c>
      <c r="E2855" t="b">
        <f t="shared" si="177"/>
        <v>0</v>
      </c>
      <c r="F2855" t="b">
        <f t="shared" si="180"/>
        <v>0</v>
      </c>
      <c r="G2855" t="b">
        <f t="shared" si="178"/>
        <v>0</v>
      </c>
      <c r="H2855" t="b">
        <f t="shared" si="179"/>
        <v>0</v>
      </c>
      <c r="J2855" t="s">
        <v>32</v>
      </c>
      <c r="K2855">
        <v>870</v>
      </c>
      <c r="L2855">
        <v>289</v>
      </c>
      <c r="N2855" t="s">
        <v>2917</v>
      </c>
      <c r="P2855" t="s">
        <v>24</v>
      </c>
      <c r="Q2855" t="s">
        <v>25</v>
      </c>
      <c r="R2855" t="s">
        <v>19</v>
      </c>
      <c r="T2855" t="s">
        <v>20</v>
      </c>
      <c r="U2855" t="s">
        <v>21</v>
      </c>
    </row>
    <row r="2856" spans="1:21">
      <c r="A2856">
        <v>2521383376</v>
      </c>
      <c r="B2856" s="3">
        <v>8</v>
      </c>
      <c r="C2856" s="3"/>
      <c r="D2856" t="s">
        <v>3308</v>
      </c>
      <c r="E2856" t="b">
        <f t="shared" si="177"/>
        <v>0</v>
      </c>
      <c r="F2856" t="b">
        <f t="shared" si="180"/>
        <v>0</v>
      </c>
      <c r="G2856" t="b">
        <f t="shared" si="178"/>
        <v>0</v>
      </c>
      <c r="H2856" t="b">
        <f t="shared" si="179"/>
        <v>0</v>
      </c>
      <c r="J2856" t="s">
        <v>32</v>
      </c>
      <c r="K2856">
        <v>909</v>
      </c>
      <c r="L2856">
        <v>302</v>
      </c>
      <c r="N2856" t="s">
        <v>3309</v>
      </c>
      <c r="P2856" t="s">
        <v>24</v>
      </c>
      <c r="Q2856" t="s">
        <v>25</v>
      </c>
      <c r="R2856" t="s">
        <v>19</v>
      </c>
      <c r="T2856" t="s">
        <v>20</v>
      </c>
      <c r="U2856" t="s">
        <v>21</v>
      </c>
    </row>
    <row r="2857" spans="1:21">
      <c r="A2857">
        <v>2521384228</v>
      </c>
      <c r="B2857" s="3">
        <v>4</v>
      </c>
      <c r="C2857" s="3"/>
      <c r="D2857" t="s">
        <v>3310</v>
      </c>
      <c r="E2857" t="b">
        <f t="shared" si="177"/>
        <v>0</v>
      </c>
      <c r="F2857" t="b">
        <f t="shared" si="180"/>
        <v>0</v>
      </c>
      <c r="G2857" t="b">
        <f t="shared" si="178"/>
        <v>0</v>
      </c>
      <c r="H2857" t="b">
        <f t="shared" si="179"/>
        <v>0</v>
      </c>
      <c r="J2857" t="s">
        <v>15</v>
      </c>
      <c r="K2857">
        <v>468</v>
      </c>
      <c r="L2857">
        <v>155</v>
      </c>
      <c r="N2857" t="s">
        <v>3309</v>
      </c>
      <c r="P2857" t="s">
        <v>17</v>
      </c>
      <c r="Q2857" t="s">
        <v>18</v>
      </c>
      <c r="R2857" t="s">
        <v>19</v>
      </c>
      <c r="T2857" t="s">
        <v>20</v>
      </c>
      <c r="U2857" t="s">
        <v>21</v>
      </c>
    </row>
    <row r="2858" spans="1:21">
      <c r="A2858">
        <v>2521385600</v>
      </c>
      <c r="B2858" s="3">
        <v>8</v>
      </c>
      <c r="C2858" s="3"/>
      <c r="D2858" t="s">
        <v>3299</v>
      </c>
      <c r="E2858" t="b">
        <f t="shared" si="177"/>
        <v>0</v>
      </c>
      <c r="F2858" t="b">
        <f t="shared" si="180"/>
        <v>0</v>
      </c>
      <c r="G2858" t="b">
        <f t="shared" si="178"/>
        <v>0</v>
      </c>
      <c r="H2858" t="b">
        <f t="shared" si="179"/>
        <v>0</v>
      </c>
      <c r="J2858" t="s">
        <v>32</v>
      </c>
      <c r="K2858">
        <v>909</v>
      </c>
      <c r="L2858">
        <v>302</v>
      </c>
      <c r="N2858" t="s">
        <v>3300</v>
      </c>
      <c r="P2858" t="s">
        <v>24</v>
      </c>
      <c r="Q2858" t="s">
        <v>25</v>
      </c>
      <c r="R2858" t="s">
        <v>19</v>
      </c>
      <c r="T2858" t="s">
        <v>20</v>
      </c>
      <c r="U2858" t="s">
        <v>21</v>
      </c>
    </row>
    <row r="2859" spans="1:21">
      <c r="A2859">
        <v>2521387585</v>
      </c>
      <c r="B2859" s="3">
        <v>4</v>
      </c>
      <c r="C2859" s="3"/>
      <c r="D2859" t="s">
        <v>3301</v>
      </c>
      <c r="E2859" t="b">
        <f t="shared" si="177"/>
        <v>0</v>
      </c>
      <c r="F2859" t="b">
        <f t="shared" si="180"/>
        <v>0</v>
      </c>
      <c r="G2859" t="b">
        <f t="shared" si="178"/>
        <v>0</v>
      </c>
      <c r="H2859" t="b">
        <f t="shared" si="179"/>
        <v>0</v>
      </c>
      <c r="J2859" t="s">
        <v>15</v>
      </c>
      <c r="K2859">
        <v>468</v>
      </c>
      <c r="L2859">
        <v>155</v>
      </c>
      <c r="N2859" t="s">
        <v>3300</v>
      </c>
      <c r="P2859" t="s">
        <v>17</v>
      </c>
      <c r="Q2859" t="s">
        <v>18</v>
      </c>
      <c r="R2859" t="s">
        <v>19</v>
      </c>
      <c r="T2859" t="s">
        <v>20</v>
      </c>
      <c r="U2859" t="s">
        <v>21</v>
      </c>
    </row>
    <row r="2860" spans="1:21">
      <c r="A2860">
        <v>2521388237</v>
      </c>
      <c r="B2860" s="3">
        <v>8</v>
      </c>
      <c r="C2860" s="3"/>
      <c r="D2860" t="s">
        <v>3357</v>
      </c>
      <c r="E2860" t="b">
        <f t="shared" si="177"/>
        <v>0</v>
      </c>
      <c r="F2860" t="b">
        <f t="shared" si="180"/>
        <v>0</v>
      </c>
      <c r="G2860" t="b">
        <f t="shared" si="178"/>
        <v>0</v>
      </c>
      <c r="H2860" t="b">
        <f t="shared" si="179"/>
        <v>0</v>
      </c>
      <c r="J2860" t="s">
        <v>32</v>
      </c>
      <c r="K2860">
        <v>909</v>
      </c>
      <c r="L2860">
        <v>302</v>
      </c>
      <c r="N2860" t="s">
        <v>3358</v>
      </c>
      <c r="P2860" t="s">
        <v>24</v>
      </c>
      <c r="Q2860" t="s">
        <v>25</v>
      </c>
      <c r="R2860" t="s">
        <v>19</v>
      </c>
      <c r="T2860" t="s">
        <v>20</v>
      </c>
      <c r="U2860" t="s">
        <v>21</v>
      </c>
    </row>
    <row r="2861" spans="1:21">
      <c r="A2861">
        <v>2521389604</v>
      </c>
      <c r="B2861" s="3">
        <v>4</v>
      </c>
      <c r="C2861" s="3"/>
      <c r="D2861" t="s">
        <v>3359</v>
      </c>
      <c r="E2861" t="b">
        <f t="shared" si="177"/>
        <v>0</v>
      </c>
      <c r="F2861" t="b">
        <f t="shared" si="180"/>
        <v>0</v>
      </c>
      <c r="G2861" t="b">
        <f t="shared" si="178"/>
        <v>0</v>
      </c>
      <c r="H2861" t="b">
        <f t="shared" si="179"/>
        <v>0</v>
      </c>
      <c r="J2861" t="s">
        <v>15</v>
      </c>
      <c r="K2861">
        <v>471</v>
      </c>
      <c r="L2861">
        <v>156</v>
      </c>
      <c r="N2861" t="s">
        <v>3358</v>
      </c>
      <c r="P2861" t="s">
        <v>17</v>
      </c>
      <c r="Q2861" t="s">
        <v>18</v>
      </c>
      <c r="R2861" t="s">
        <v>19</v>
      </c>
      <c r="T2861" t="s">
        <v>20</v>
      </c>
      <c r="U2861" t="s">
        <v>21</v>
      </c>
    </row>
    <row r="2862" spans="1:21">
      <c r="A2862">
        <v>2521392243</v>
      </c>
      <c r="B2862" s="3">
        <v>8</v>
      </c>
      <c r="C2862" s="3"/>
      <c r="D2862" t="s">
        <v>3305</v>
      </c>
      <c r="E2862" t="b">
        <f t="shared" si="177"/>
        <v>0</v>
      </c>
      <c r="F2862" t="b">
        <f t="shared" si="180"/>
        <v>0</v>
      </c>
      <c r="G2862" t="b">
        <f t="shared" si="178"/>
        <v>0</v>
      </c>
      <c r="H2862" t="b">
        <f t="shared" si="179"/>
        <v>0</v>
      </c>
      <c r="J2862" t="s">
        <v>32</v>
      </c>
      <c r="K2862">
        <v>909</v>
      </c>
      <c r="L2862">
        <v>302</v>
      </c>
      <c r="N2862" t="s">
        <v>3306</v>
      </c>
      <c r="P2862" t="s">
        <v>24</v>
      </c>
      <c r="Q2862" t="s">
        <v>25</v>
      </c>
      <c r="R2862" t="s">
        <v>19</v>
      </c>
      <c r="T2862" t="s">
        <v>20</v>
      </c>
      <c r="U2862" t="s">
        <v>21</v>
      </c>
    </row>
    <row r="2863" spans="1:21">
      <c r="A2863">
        <v>2521393460</v>
      </c>
      <c r="B2863" s="3">
        <v>4</v>
      </c>
      <c r="C2863" s="3"/>
      <c r="D2863" t="s">
        <v>3307</v>
      </c>
      <c r="E2863" t="b">
        <f t="shared" si="177"/>
        <v>0</v>
      </c>
      <c r="F2863" t="b">
        <f t="shared" si="180"/>
        <v>0</v>
      </c>
      <c r="G2863" t="b">
        <f t="shared" si="178"/>
        <v>0</v>
      </c>
      <c r="H2863" t="b">
        <f t="shared" si="179"/>
        <v>0</v>
      </c>
      <c r="J2863" t="s">
        <v>15</v>
      </c>
      <c r="K2863">
        <v>468</v>
      </c>
      <c r="L2863">
        <v>155</v>
      </c>
      <c r="N2863" t="s">
        <v>3306</v>
      </c>
      <c r="P2863" t="s">
        <v>17</v>
      </c>
      <c r="Q2863" t="s">
        <v>18</v>
      </c>
      <c r="R2863" t="s">
        <v>19</v>
      </c>
      <c r="T2863" t="s">
        <v>20</v>
      </c>
      <c r="U2863" t="s">
        <v>21</v>
      </c>
    </row>
    <row r="2864" spans="1:21">
      <c r="A2864">
        <v>2521412647</v>
      </c>
      <c r="B2864" s="3">
        <v>8</v>
      </c>
      <c r="C2864" s="3"/>
      <c r="D2864" t="s">
        <v>3180</v>
      </c>
      <c r="E2864" t="b">
        <f t="shared" si="177"/>
        <v>0</v>
      </c>
      <c r="F2864" t="b">
        <f t="shared" si="180"/>
        <v>0</v>
      </c>
      <c r="G2864" t="b">
        <f t="shared" si="178"/>
        <v>0</v>
      </c>
      <c r="H2864" t="b">
        <f t="shared" si="179"/>
        <v>0</v>
      </c>
      <c r="J2864" t="s">
        <v>796</v>
      </c>
      <c r="K2864">
        <v>867</v>
      </c>
      <c r="L2864">
        <v>288</v>
      </c>
      <c r="N2864" t="s">
        <v>3181</v>
      </c>
      <c r="P2864" t="s">
        <v>24</v>
      </c>
      <c r="Q2864" t="s">
        <v>25</v>
      </c>
      <c r="R2864" t="s">
        <v>19</v>
      </c>
      <c r="T2864" t="s">
        <v>20</v>
      </c>
      <c r="U2864" t="s">
        <v>21</v>
      </c>
    </row>
    <row r="2865" spans="1:21">
      <c r="A2865">
        <v>2521447017</v>
      </c>
      <c r="B2865" s="3">
        <v>15</v>
      </c>
      <c r="C2865" s="3"/>
      <c r="D2865" t="s">
        <v>2762</v>
      </c>
      <c r="E2865" t="b">
        <f t="shared" si="177"/>
        <v>0</v>
      </c>
      <c r="F2865" t="b">
        <f t="shared" si="180"/>
        <v>1</v>
      </c>
      <c r="G2865" t="b">
        <f t="shared" si="178"/>
        <v>0</v>
      </c>
      <c r="H2865" t="b">
        <f t="shared" si="179"/>
        <v>0</v>
      </c>
      <c r="J2865" t="s">
        <v>52</v>
      </c>
      <c r="K2865">
        <v>2004</v>
      </c>
      <c r="L2865">
        <v>667</v>
      </c>
      <c r="N2865" t="s">
        <v>2763</v>
      </c>
      <c r="P2865" t="s">
        <v>54</v>
      </c>
      <c r="Q2865" t="s">
        <v>18</v>
      </c>
      <c r="R2865" t="s">
        <v>55</v>
      </c>
      <c r="T2865" t="s">
        <v>20</v>
      </c>
      <c r="U2865" t="s">
        <v>21</v>
      </c>
    </row>
    <row r="2866" spans="1:21">
      <c r="A2866">
        <v>2521448841</v>
      </c>
      <c r="B2866" s="3">
        <v>7</v>
      </c>
      <c r="C2866" s="3"/>
      <c r="D2866" t="s">
        <v>3385</v>
      </c>
      <c r="E2866" t="b">
        <f t="shared" si="177"/>
        <v>0</v>
      </c>
      <c r="F2866" t="b">
        <f t="shared" si="180"/>
        <v>0</v>
      </c>
      <c r="G2866" t="b">
        <f t="shared" si="178"/>
        <v>0</v>
      </c>
      <c r="H2866" t="b">
        <f t="shared" si="179"/>
        <v>0</v>
      </c>
      <c r="J2866" t="s">
        <v>32</v>
      </c>
      <c r="K2866">
        <v>1170</v>
      </c>
      <c r="L2866">
        <v>389</v>
      </c>
      <c r="N2866" t="s">
        <v>3386</v>
      </c>
      <c r="P2866" t="s">
        <v>24</v>
      </c>
      <c r="Q2866" t="s">
        <v>25</v>
      </c>
      <c r="R2866" t="s">
        <v>19</v>
      </c>
      <c r="T2866" t="s">
        <v>20</v>
      </c>
      <c r="U2866" t="s">
        <v>21</v>
      </c>
    </row>
    <row r="2867" spans="1:21">
      <c r="A2867">
        <v>2521449393</v>
      </c>
      <c r="B2867" s="3">
        <v>4</v>
      </c>
      <c r="C2867" s="3"/>
      <c r="D2867" t="s">
        <v>3387</v>
      </c>
      <c r="E2867" t="b">
        <f t="shared" si="177"/>
        <v>0</v>
      </c>
      <c r="F2867" t="b">
        <f t="shared" si="180"/>
        <v>0</v>
      </c>
      <c r="G2867" t="b">
        <f t="shared" si="178"/>
        <v>0</v>
      </c>
      <c r="H2867" t="b">
        <f t="shared" si="179"/>
        <v>0</v>
      </c>
      <c r="J2867" t="s">
        <v>15</v>
      </c>
      <c r="K2867">
        <v>471</v>
      </c>
      <c r="L2867">
        <v>156</v>
      </c>
      <c r="N2867" t="s">
        <v>3386</v>
      </c>
      <c r="P2867" t="s">
        <v>17</v>
      </c>
      <c r="Q2867" t="s">
        <v>18</v>
      </c>
      <c r="R2867" t="s">
        <v>19</v>
      </c>
      <c r="T2867" t="s">
        <v>20</v>
      </c>
      <c r="U2867" t="s">
        <v>21</v>
      </c>
    </row>
    <row r="2868" spans="1:21">
      <c r="A2868">
        <v>2521450088</v>
      </c>
      <c r="B2868" s="3">
        <v>8</v>
      </c>
      <c r="C2868" s="3"/>
      <c r="D2868" t="s">
        <v>3388</v>
      </c>
      <c r="E2868" t="b">
        <f t="shared" si="177"/>
        <v>0</v>
      </c>
      <c r="F2868" t="b">
        <f t="shared" si="180"/>
        <v>0</v>
      </c>
      <c r="G2868" t="b">
        <f t="shared" si="178"/>
        <v>0</v>
      </c>
      <c r="H2868" t="b">
        <f t="shared" si="179"/>
        <v>0</v>
      </c>
      <c r="J2868" t="s">
        <v>32</v>
      </c>
      <c r="K2868">
        <v>909</v>
      </c>
      <c r="L2868">
        <v>302</v>
      </c>
      <c r="N2868" t="s">
        <v>3386</v>
      </c>
      <c r="P2868" t="s">
        <v>24</v>
      </c>
      <c r="Q2868" t="s">
        <v>25</v>
      </c>
      <c r="R2868" t="s">
        <v>19</v>
      </c>
      <c r="T2868" t="s">
        <v>20</v>
      </c>
      <c r="U2868" t="s">
        <v>21</v>
      </c>
    </row>
    <row r="2869" spans="1:21">
      <c r="A2869">
        <v>2521528641</v>
      </c>
      <c r="B2869" s="3">
        <v>8</v>
      </c>
      <c r="C2869" s="3"/>
      <c r="D2869" t="s">
        <v>2783</v>
      </c>
      <c r="E2869" t="b">
        <f t="shared" si="177"/>
        <v>0</v>
      </c>
      <c r="F2869" t="b">
        <f t="shared" si="180"/>
        <v>0</v>
      </c>
      <c r="G2869" t="b">
        <f t="shared" si="178"/>
        <v>0</v>
      </c>
      <c r="H2869" t="b">
        <f t="shared" si="179"/>
        <v>0</v>
      </c>
      <c r="J2869" t="s">
        <v>1120</v>
      </c>
      <c r="K2869">
        <v>873</v>
      </c>
      <c r="L2869">
        <v>290</v>
      </c>
      <c r="N2869" t="s">
        <v>2784</v>
      </c>
      <c r="P2869" t="s">
        <v>24</v>
      </c>
      <c r="Q2869" t="s">
        <v>25</v>
      </c>
      <c r="R2869" t="s">
        <v>19</v>
      </c>
      <c r="T2869" t="s">
        <v>20</v>
      </c>
      <c r="U2869" t="s">
        <v>21</v>
      </c>
    </row>
    <row r="2870" spans="1:21">
      <c r="A2870">
        <v>2521530425</v>
      </c>
      <c r="B2870" s="3">
        <v>8</v>
      </c>
      <c r="C2870" s="3"/>
      <c r="D2870" t="s">
        <v>2785</v>
      </c>
      <c r="E2870" t="b">
        <f t="shared" si="177"/>
        <v>0</v>
      </c>
      <c r="F2870" t="b">
        <f t="shared" si="180"/>
        <v>0</v>
      </c>
      <c r="G2870" t="b">
        <f t="shared" si="178"/>
        <v>0</v>
      </c>
      <c r="H2870" t="b">
        <f t="shared" si="179"/>
        <v>0</v>
      </c>
      <c r="J2870" t="s">
        <v>454</v>
      </c>
      <c r="K2870">
        <v>930</v>
      </c>
      <c r="L2870">
        <v>309</v>
      </c>
      <c r="N2870" t="s">
        <v>2784</v>
      </c>
      <c r="P2870" t="s">
        <v>24</v>
      </c>
      <c r="Q2870" t="s">
        <v>25</v>
      </c>
      <c r="R2870" t="s">
        <v>19</v>
      </c>
      <c r="T2870" t="s">
        <v>20</v>
      </c>
      <c r="U2870" t="s">
        <v>21</v>
      </c>
    </row>
    <row r="2871" spans="1:21">
      <c r="A2871">
        <v>2521551929</v>
      </c>
      <c r="B2871" s="3">
        <v>8</v>
      </c>
      <c r="C2871" s="3"/>
      <c r="D2871" t="s">
        <v>2786</v>
      </c>
      <c r="E2871" t="b">
        <f t="shared" si="177"/>
        <v>0</v>
      </c>
      <c r="F2871" t="b">
        <f t="shared" si="180"/>
        <v>0</v>
      </c>
      <c r="G2871" t="b">
        <f t="shared" si="178"/>
        <v>0</v>
      </c>
      <c r="H2871" t="b">
        <f t="shared" si="179"/>
        <v>0</v>
      </c>
      <c r="J2871" t="s">
        <v>1120</v>
      </c>
      <c r="K2871">
        <v>873</v>
      </c>
      <c r="L2871">
        <v>290</v>
      </c>
      <c r="N2871" t="s">
        <v>2787</v>
      </c>
      <c r="P2871" t="s">
        <v>24</v>
      </c>
      <c r="Q2871" t="s">
        <v>25</v>
      </c>
      <c r="R2871" t="s">
        <v>19</v>
      </c>
      <c r="T2871" t="s">
        <v>20</v>
      </c>
      <c r="U2871" t="s">
        <v>21</v>
      </c>
    </row>
    <row r="2872" spans="1:21">
      <c r="A2872">
        <v>2521553768</v>
      </c>
      <c r="B2872" s="3">
        <v>8</v>
      </c>
      <c r="C2872" s="3"/>
      <c r="D2872" t="s">
        <v>2788</v>
      </c>
      <c r="E2872" t="b">
        <f t="shared" si="177"/>
        <v>0</v>
      </c>
      <c r="F2872" t="b">
        <f t="shared" si="180"/>
        <v>0</v>
      </c>
      <c r="G2872" t="b">
        <f t="shared" si="178"/>
        <v>0</v>
      </c>
      <c r="H2872" t="b">
        <f t="shared" si="179"/>
        <v>0</v>
      </c>
      <c r="J2872" t="s">
        <v>454</v>
      </c>
      <c r="K2872">
        <v>930</v>
      </c>
      <c r="L2872">
        <v>309</v>
      </c>
      <c r="N2872" t="s">
        <v>2787</v>
      </c>
      <c r="P2872" t="s">
        <v>24</v>
      </c>
      <c r="Q2872" t="s">
        <v>25</v>
      </c>
      <c r="R2872" t="s">
        <v>19</v>
      </c>
      <c r="T2872" t="s">
        <v>20</v>
      </c>
      <c r="U2872" t="s">
        <v>21</v>
      </c>
    </row>
    <row r="2873" spans="1:21">
      <c r="A2873">
        <v>2521558277</v>
      </c>
      <c r="B2873" s="3">
        <v>8</v>
      </c>
      <c r="C2873" s="3"/>
      <c r="D2873" t="s">
        <v>2901</v>
      </c>
      <c r="E2873" t="b">
        <f t="shared" si="177"/>
        <v>0</v>
      </c>
      <c r="F2873" t="b">
        <f t="shared" si="180"/>
        <v>0</v>
      </c>
      <c r="G2873" t="b">
        <f t="shared" si="178"/>
        <v>0</v>
      </c>
      <c r="H2873" t="b">
        <f t="shared" si="179"/>
        <v>0</v>
      </c>
      <c r="J2873" t="s">
        <v>32</v>
      </c>
      <c r="K2873">
        <v>864</v>
      </c>
      <c r="L2873">
        <v>287</v>
      </c>
      <c r="N2873" t="s">
        <v>2902</v>
      </c>
      <c r="P2873" t="s">
        <v>24</v>
      </c>
      <c r="Q2873" t="s">
        <v>25</v>
      </c>
      <c r="R2873" t="s">
        <v>19</v>
      </c>
      <c r="T2873" t="s">
        <v>20</v>
      </c>
      <c r="U2873" t="s">
        <v>21</v>
      </c>
    </row>
    <row r="2874" spans="1:21">
      <c r="A2874">
        <v>2521558294</v>
      </c>
      <c r="B2874" s="3">
        <v>8</v>
      </c>
      <c r="C2874" s="3"/>
      <c r="D2874" t="s">
        <v>2903</v>
      </c>
      <c r="E2874" t="b">
        <f t="shared" si="177"/>
        <v>0</v>
      </c>
      <c r="F2874" t="b">
        <f t="shared" si="180"/>
        <v>0</v>
      </c>
      <c r="G2874" t="b">
        <f t="shared" si="178"/>
        <v>0</v>
      </c>
      <c r="H2874" t="b">
        <f t="shared" si="179"/>
        <v>0</v>
      </c>
      <c r="J2874" t="s">
        <v>202</v>
      </c>
      <c r="K2874">
        <v>915</v>
      </c>
      <c r="L2874">
        <v>304</v>
      </c>
      <c r="N2874" t="s">
        <v>2902</v>
      </c>
      <c r="P2874" t="s">
        <v>24</v>
      </c>
      <c r="Q2874" t="s">
        <v>25</v>
      </c>
      <c r="R2874" t="s">
        <v>19</v>
      </c>
      <c r="T2874" t="s">
        <v>20</v>
      </c>
      <c r="U2874" t="s">
        <v>21</v>
      </c>
    </row>
    <row r="2875" spans="1:21">
      <c r="A2875">
        <v>2521558667</v>
      </c>
      <c r="B2875" s="3">
        <v>4</v>
      </c>
      <c r="C2875" s="3"/>
      <c r="D2875" t="s">
        <v>2904</v>
      </c>
      <c r="E2875" t="b">
        <f t="shared" si="177"/>
        <v>0</v>
      </c>
      <c r="F2875" t="b">
        <f t="shared" si="180"/>
        <v>0</v>
      </c>
      <c r="G2875" t="b">
        <f t="shared" si="178"/>
        <v>0</v>
      </c>
      <c r="H2875" t="b">
        <f t="shared" si="179"/>
        <v>0</v>
      </c>
      <c r="J2875" t="s">
        <v>1077</v>
      </c>
      <c r="K2875">
        <v>456</v>
      </c>
      <c r="L2875">
        <v>151</v>
      </c>
      <c r="N2875" t="s">
        <v>2902</v>
      </c>
      <c r="P2875" t="s">
        <v>17</v>
      </c>
      <c r="Q2875" t="s">
        <v>18</v>
      </c>
      <c r="R2875" t="s">
        <v>19</v>
      </c>
      <c r="T2875" t="s">
        <v>20</v>
      </c>
      <c r="U2875" t="s">
        <v>21</v>
      </c>
    </row>
    <row r="2876" spans="1:21">
      <c r="A2876">
        <v>2521592778</v>
      </c>
      <c r="B2876" s="3">
        <v>9</v>
      </c>
      <c r="C2876" s="3"/>
      <c r="D2876" t="s">
        <v>3001</v>
      </c>
      <c r="E2876" t="b">
        <f t="shared" si="177"/>
        <v>0</v>
      </c>
      <c r="F2876" t="b">
        <f t="shared" si="180"/>
        <v>0</v>
      </c>
      <c r="G2876" t="b">
        <f t="shared" si="178"/>
        <v>0</v>
      </c>
      <c r="H2876" t="b">
        <f t="shared" si="179"/>
        <v>0</v>
      </c>
      <c r="J2876" t="s">
        <v>32</v>
      </c>
      <c r="K2876">
        <v>1143</v>
      </c>
      <c r="L2876">
        <v>380</v>
      </c>
      <c r="N2876" t="s">
        <v>3002</v>
      </c>
      <c r="P2876" t="s">
        <v>24</v>
      </c>
      <c r="Q2876" t="s">
        <v>25</v>
      </c>
      <c r="R2876" t="s">
        <v>19</v>
      </c>
      <c r="T2876" t="s">
        <v>20</v>
      </c>
      <c r="U2876" t="s">
        <v>21</v>
      </c>
    </row>
    <row r="2877" spans="1:21">
      <c r="A2877">
        <v>2521594965</v>
      </c>
      <c r="B2877" s="3">
        <v>16</v>
      </c>
      <c r="C2877" s="3"/>
      <c r="D2877" t="s">
        <v>3003</v>
      </c>
      <c r="E2877" t="b">
        <f t="shared" si="177"/>
        <v>0</v>
      </c>
      <c r="F2877" t="b">
        <f t="shared" si="180"/>
        <v>1</v>
      </c>
      <c r="G2877" t="b">
        <f t="shared" si="178"/>
        <v>0</v>
      </c>
      <c r="H2877" t="b">
        <f t="shared" si="179"/>
        <v>0</v>
      </c>
      <c r="J2877" t="s">
        <v>52</v>
      </c>
      <c r="K2877">
        <v>2040</v>
      </c>
      <c r="L2877">
        <v>679</v>
      </c>
      <c r="N2877" t="s">
        <v>3002</v>
      </c>
      <c r="P2877" t="s">
        <v>54</v>
      </c>
      <c r="Q2877" t="s">
        <v>18</v>
      </c>
      <c r="R2877" t="s">
        <v>55</v>
      </c>
      <c r="T2877" t="s">
        <v>20</v>
      </c>
      <c r="U2877" t="s">
        <v>21</v>
      </c>
    </row>
    <row r="2878" spans="1:21">
      <c r="A2878">
        <v>2521598132</v>
      </c>
      <c r="B2878" s="3">
        <v>9</v>
      </c>
      <c r="C2878" s="3"/>
      <c r="D2878" t="s">
        <v>3004</v>
      </c>
      <c r="E2878" t="b">
        <f t="shared" si="177"/>
        <v>0</v>
      </c>
      <c r="F2878" t="b">
        <f t="shared" si="180"/>
        <v>0</v>
      </c>
      <c r="G2878" t="b">
        <f t="shared" si="178"/>
        <v>0</v>
      </c>
      <c r="H2878" t="b">
        <f t="shared" si="179"/>
        <v>0</v>
      </c>
      <c r="J2878" t="s">
        <v>32</v>
      </c>
      <c r="K2878">
        <v>945</v>
      </c>
      <c r="L2878">
        <v>314</v>
      </c>
      <c r="N2878" t="s">
        <v>3002</v>
      </c>
      <c r="P2878" t="s">
        <v>24</v>
      </c>
      <c r="Q2878" t="s">
        <v>25</v>
      </c>
      <c r="R2878" t="s">
        <v>19</v>
      </c>
      <c r="T2878" t="s">
        <v>20</v>
      </c>
      <c r="U2878" t="s">
        <v>21</v>
      </c>
    </row>
    <row r="2879" spans="1:21">
      <c r="A2879">
        <v>2521620824</v>
      </c>
      <c r="B2879" s="3">
        <v>16</v>
      </c>
      <c r="C2879" s="3"/>
      <c r="D2879" t="s">
        <v>2757</v>
      </c>
      <c r="E2879" t="b">
        <f t="shared" si="177"/>
        <v>0</v>
      </c>
      <c r="F2879" t="b">
        <f t="shared" si="180"/>
        <v>1</v>
      </c>
      <c r="G2879" t="b">
        <f t="shared" si="178"/>
        <v>0</v>
      </c>
      <c r="H2879" t="b">
        <f t="shared" si="179"/>
        <v>0</v>
      </c>
      <c r="J2879" t="s">
        <v>52</v>
      </c>
      <c r="K2879">
        <v>2046</v>
      </c>
      <c r="L2879">
        <v>681</v>
      </c>
      <c r="N2879" t="s">
        <v>2758</v>
      </c>
      <c r="P2879" t="s">
        <v>54</v>
      </c>
      <c r="Q2879" t="s">
        <v>18</v>
      </c>
      <c r="R2879" t="s">
        <v>55</v>
      </c>
      <c r="T2879" t="s">
        <v>20</v>
      </c>
      <c r="U2879" t="s">
        <v>21</v>
      </c>
    </row>
    <row r="2880" spans="1:21">
      <c r="A2880">
        <v>2521620857</v>
      </c>
      <c r="B2880" s="3">
        <v>16</v>
      </c>
      <c r="C2880" s="3"/>
      <c r="D2880" t="s">
        <v>2759</v>
      </c>
      <c r="E2880" t="b">
        <f t="shared" si="177"/>
        <v>0</v>
      </c>
      <c r="F2880" t="b">
        <f t="shared" si="180"/>
        <v>1</v>
      </c>
      <c r="G2880" t="b">
        <f t="shared" si="178"/>
        <v>0</v>
      </c>
      <c r="H2880" t="b">
        <f t="shared" si="179"/>
        <v>0</v>
      </c>
      <c r="J2880" t="s">
        <v>52</v>
      </c>
      <c r="K2880">
        <v>1905</v>
      </c>
      <c r="L2880">
        <v>634</v>
      </c>
      <c r="N2880" t="s">
        <v>2758</v>
      </c>
      <c r="P2880" t="s">
        <v>54</v>
      </c>
      <c r="Q2880" t="s">
        <v>18</v>
      </c>
      <c r="R2880" t="s">
        <v>55</v>
      </c>
      <c r="T2880" t="s">
        <v>20</v>
      </c>
      <c r="U2880" t="s">
        <v>21</v>
      </c>
    </row>
    <row r="2881" spans="1:21">
      <c r="A2881">
        <v>2521626395</v>
      </c>
      <c r="B2881" s="3">
        <v>16</v>
      </c>
      <c r="C2881" s="3"/>
      <c r="D2881" t="s">
        <v>2955</v>
      </c>
      <c r="E2881" t="b">
        <f t="shared" si="177"/>
        <v>0</v>
      </c>
      <c r="F2881" t="b">
        <f t="shared" si="180"/>
        <v>1</v>
      </c>
      <c r="G2881" t="b">
        <f t="shared" si="178"/>
        <v>0</v>
      </c>
      <c r="H2881" t="b">
        <f t="shared" si="179"/>
        <v>0</v>
      </c>
      <c r="J2881" t="s">
        <v>52</v>
      </c>
      <c r="K2881">
        <v>1992</v>
      </c>
      <c r="L2881">
        <v>663</v>
      </c>
      <c r="N2881" t="s">
        <v>2956</v>
      </c>
      <c r="P2881" t="s">
        <v>54</v>
      </c>
      <c r="Q2881" t="s">
        <v>18</v>
      </c>
      <c r="R2881" t="s">
        <v>55</v>
      </c>
      <c r="T2881" t="s">
        <v>20</v>
      </c>
      <c r="U2881" t="s">
        <v>21</v>
      </c>
    </row>
    <row r="2882" spans="1:21">
      <c r="A2882">
        <v>2521629669</v>
      </c>
      <c r="B2882" s="3">
        <v>8</v>
      </c>
      <c r="C2882" s="3"/>
      <c r="D2882" t="s">
        <v>2912</v>
      </c>
      <c r="E2882" t="b">
        <f t="shared" si="177"/>
        <v>1</v>
      </c>
      <c r="F2882" t="b">
        <f t="shared" si="180"/>
        <v>0</v>
      </c>
      <c r="G2882" t="b">
        <f t="shared" si="178"/>
        <v>0</v>
      </c>
      <c r="H2882" t="b">
        <f t="shared" si="179"/>
        <v>0</v>
      </c>
      <c r="J2882" t="s">
        <v>32</v>
      </c>
      <c r="K2882">
        <v>1605</v>
      </c>
      <c r="L2882">
        <v>534</v>
      </c>
      <c r="N2882" t="s">
        <v>2913</v>
      </c>
      <c r="P2882" t="s">
        <v>24</v>
      </c>
      <c r="Q2882" t="s">
        <v>25</v>
      </c>
      <c r="R2882" t="s">
        <v>34</v>
      </c>
      <c r="T2882" t="s">
        <v>21</v>
      </c>
      <c r="U2882" t="s">
        <v>21</v>
      </c>
    </row>
    <row r="2883" spans="1:21">
      <c r="A2883">
        <v>2521669258</v>
      </c>
      <c r="B2883" s="3">
        <v>4</v>
      </c>
      <c r="C2883" s="3"/>
      <c r="D2883" t="s">
        <v>2708</v>
      </c>
      <c r="E2883" t="b">
        <f t="shared" ref="E2883:E2946" si="181">ISNUMBER(SEARCH("pfam04234",R2883))</f>
        <v>0</v>
      </c>
      <c r="F2883" t="b">
        <f t="shared" si="180"/>
        <v>0</v>
      </c>
      <c r="G2883" t="b">
        <f t="shared" ref="G2883:G2946" si="182">ISNUMBER(SEARCH("pfam13442",R2883))</f>
        <v>0</v>
      </c>
      <c r="H2883" t="b">
        <f t="shared" ref="H2883:H2946" si="183">ISNUMBER(SEARCH("pfam13115",R2883))</f>
        <v>0</v>
      </c>
      <c r="J2883" t="s">
        <v>15</v>
      </c>
      <c r="K2883">
        <v>459</v>
      </c>
      <c r="L2883">
        <v>152</v>
      </c>
      <c r="N2883" t="s">
        <v>2709</v>
      </c>
      <c r="P2883" t="s">
        <v>17</v>
      </c>
      <c r="Q2883" t="s">
        <v>18</v>
      </c>
      <c r="R2883" t="s">
        <v>19</v>
      </c>
      <c r="T2883" t="s">
        <v>20</v>
      </c>
      <c r="U2883" t="s">
        <v>21</v>
      </c>
    </row>
    <row r="2884" spans="1:21">
      <c r="A2884">
        <v>2521671630</v>
      </c>
      <c r="B2884" s="3">
        <v>8</v>
      </c>
      <c r="C2884" s="3"/>
      <c r="D2884" t="s">
        <v>2710</v>
      </c>
      <c r="E2884" t="b">
        <f t="shared" si="181"/>
        <v>0</v>
      </c>
      <c r="F2884" t="b">
        <f t="shared" si="180"/>
        <v>0</v>
      </c>
      <c r="G2884" t="b">
        <f t="shared" si="182"/>
        <v>0</v>
      </c>
      <c r="H2884" t="b">
        <f t="shared" si="183"/>
        <v>0</v>
      </c>
      <c r="J2884" t="s">
        <v>32</v>
      </c>
      <c r="K2884">
        <v>942</v>
      </c>
      <c r="L2884">
        <v>313</v>
      </c>
      <c r="N2884" t="s">
        <v>2709</v>
      </c>
      <c r="P2884" t="s">
        <v>24</v>
      </c>
      <c r="Q2884" t="s">
        <v>25</v>
      </c>
      <c r="R2884" t="s">
        <v>19</v>
      </c>
      <c r="T2884" t="s">
        <v>20</v>
      </c>
      <c r="U2884" t="s">
        <v>21</v>
      </c>
    </row>
    <row r="2885" spans="1:21">
      <c r="A2885">
        <v>2521673203</v>
      </c>
      <c r="B2885" s="3">
        <v>8</v>
      </c>
      <c r="C2885" s="3"/>
      <c r="D2885" t="s">
        <v>2711</v>
      </c>
      <c r="E2885" t="b">
        <f t="shared" si="181"/>
        <v>0</v>
      </c>
      <c r="F2885" t="b">
        <f t="shared" si="180"/>
        <v>0</v>
      </c>
      <c r="G2885" t="b">
        <f t="shared" si="182"/>
        <v>0</v>
      </c>
      <c r="H2885" t="b">
        <f t="shared" si="183"/>
        <v>0</v>
      </c>
      <c r="J2885" t="s">
        <v>32</v>
      </c>
      <c r="K2885">
        <v>930</v>
      </c>
      <c r="L2885">
        <v>309</v>
      </c>
      <c r="N2885" t="s">
        <v>2709</v>
      </c>
      <c r="P2885" t="s">
        <v>24</v>
      </c>
      <c r="Q2885" t="s">
        <v>25</v>
      </c>
      <c r="R2885" t="s">
        <v>19</v>
      </c>
      <c r="T2885" t="s">
        <v>20</v>
      </c>
      <c r="U2885" t="s">
        <v>21</v>
      </c>
    </row>
    <row r="2886" spans="1:21">
      <c r="A2886">
        <v>2521681117</v>
      </c>
      <c r="B2886" s="3">
        <v>7</v>
      </c>
      <c r="C2886" s="3"/>
      <c r="D2886" t="s">
        <v>3252</v>
      </c>
      <c r="E2886" t="b">
        <f t="shared" si="181"/>
        <v>0</v>
      </c>
      <c r="F2886" t="b">
        <f t="shared" si="180"/>
        <v>0</v>
      </c>
      <c r="G2886" t="b">
        <f t="shared" si="182"/>
        <v>0</v>
      </c>
      <c r="H2886" t="b">
        <f t="shared" si="183"/>
        <v>0</v>
      </c>
      <c r="J2886" t="s">
        <v>32</v>
      </c>
      <c r="K2886">
        <v>972</v>
      </c>
      <c r="L2886">
        <v>323</v>
      </c>
      <c r="N2886" t="s">
        <v>3253</v>
      </c>
      <c r="P2886" t="s">
        <v>24</v>
      </c>
      <c r="Q2886" t="s">
        <v>25</v>
      </c>
      <c r="R2886" t="s">
        <v>19</v>
      </c>
      <c r="T2886" t="s">
        <v>20</v>
      </c>
      <c r="U2886" t="s">
        <v>21</v>
      </c>
    </row>
    <row r="2887" spans="1:21">
      <c r="A2887">
        <v>2521682031</v>
      </c>
      <c r="B2887" s="3">
        <v>9</v>
      </c>
      <c r="C2887" s="3"/>
      <c r="D2887" t="s">
        <v>3254</v>
      </c>
      <c r="E2887" t="b">
        <f t="shared" si="181"/>
        <v>1</v>
      </c>
      <c r="F2887" t="b">
        <f t="shared" si="180"/>
        <v>0</v>
      </c>
      <c r="G2887" t="b">
        <f t="shared" si="182"/>
        <v>0</v>
      </c>
      <c r="H2887" t="b">
        <f t="shared" si="183"/>
        <v>0</v>
      </c>
      <c r="J2887" t="s">
        <v>36</v>
      </c>
      <c r="K2887">
        <v>1974</v>
      </c>
      <c r="L2887">
        <v>657</v>
      </c>
      <c r="N2887" t="s">
        <v>3253</v>
      </c>
      <c r="P2887" t="s">
        <v>37</v>
      </c>
      <c r="Q2887" t="s">
        <v>38</v>
      </c>
      <c r="R2887" t="s">
        <v>34</v>
      </c>
      <c r="T2887" t="s">
        <v>20</v>
      </c>
      <c r="U2887" t="s">
        <v>21</v>
      </c>
    </row>
    <row r="2888" spans="1:21">
      <c r="A2888">
        <v>2521683551</v>
      </c>
      <c r="B2888" s="3">
        <v>9</v>
      </c>
      <c r="C2888" s="3"/>
      <c r="D2888" t="s">
        <v>3255</v>
      </c>
      <c r="E2888" t="b">
        <f t="shared" si="181"/>
        <v>1</v>
      </c>
      <c r="F2888" t="b">
        <f t="shared" si="180"/>
        <v>0</v>
      </c>
      <c r="G2888" t="b">
        <f t="shared" si="182"/>
        <v>0</v>
      </c>
      <c r="H2888" t="b">
        <f t="shared" si="183"/>
        <v>0</v>
      </c>
      <c r="J2888" t="s">
        <v>36</v>
      </c>
      <c r="K2888">
        <v>1941</v>
      </c>
      <c r="L2888">
        <v>646</v>
      </c>
      <c r="N2888" t="s">
        <v>3253</v>
      </c>
      <c r="P2888" t="s">
        <v>37</v>
      </c>
      <c r="Q2888" t="s">
        <v>38</v>
      </c>
      <c r="R2888" t="s">
        <v>34</v>
      </c>
      <c r="T2888" t="s">
        <v>21</v>
      </c>
      <c r="U2888" t="s">
        <v>21</v>
      </c>
    </row>
    <row r="2889" spans="1:21">
      <c r="A2889">
        <v>2521689136</v>
      </c>
      <c r="B2889" s="3">
        <v>9</v>
      </c>
      <c r="C2889" s="3"/>
      <c r="D2889" t="s">
        <v>3256</v>
      </c>
      <c r="E2889" t="b">
        <f t="shared" si="181"/>
        <v>1</v>
      </c>
      <c r="F2889" t="b">
        <f t="shared" si="180"/>
        <v>0</v>
      </c>
      <c r="G2889" t="b">
        <f t="shared" si="182"/>
        <v>0</v>
      </c>
      <c r="H2889" t="b">
        <f t="shared" si="183"/>
        <v>0</v>
      </c>
      <c r="J2889" t="s">
        <v>36</v>
      </c>
      <c r="K2889">
        <v>1803</v>
      </c>
      <c r="L2889">
        <v>600</v>
      </c>
      <c r="N2889" t="s">
        <v>3257</v>
      </c>
      <c r="P2889" t="s">
        <v>37</v>
      </c>
      <c r="Q2889" t="s">
        <v>38</v>
      </c>
      <c r="R2889" t="s">
        <v>34</v>
      </c>
      <c r="T2889" t="s">
        <v>20</v>
      </c>
      <c r="U2889" t="s">
        <v>21</v>
      </c>
    </row>
    <row r="2890" spans="1:21">
      <c r="A2890">
        <v>2521689323</v>
      </c>
      <c r="B2890" s="3">
        <v>8</v>
      </c>
      <c r="C2890" s="3"/>
      <c r="D2890" t="s">
        <v>3258</v>
      </c>
      <c r="E2890" t="b">
        <f t="shared" si="181"/>
        <v>1</v>
      </c>
      <c r="F2890" t="b">
        <f t="shared" si="180"/>
        <v>0</v>
      </c>
      <c r="G2890" t="b">
        <f t="shared" si="182"/>
        <v>0</v>
      </c>
      <c r="H2890" t="b">
        <f t="shared" si="183"/>
        <v>0</v>
      </c>
      <c r="J2890" t="s">
        <v>36</v>
      </c>
      <c r="K2890">
        <v>1875</v>
      </c>
      <c r="L2890">
        <v>624</v>
      </c>
      <c r="N2890" t="s">
        <v>3257</v>
      </c>
      <c r="P2890" t="s">
        <v>37</v>
      </c>
      <c r="Q2890" t="s">
        <v>38</v>
      </c>
      <c r="R2890" t="s">
        <v>34</v>
      </c>
      <c r="T2890" t="s">
        <v>21</v>
      </c>
      <c r="U2890" t="s">
        <v>21</v>
      </c>
    </row>
    <row r="2891" spans="1:21">
      <c r="A2891">
        <v>2521689415</v>
      </c>
      <c r="B2891" s="3">
        <v>9</v>
      </c>
      <c r="C2891" s="3"/>
      <c r="D2891" t="s">
        <v>3259</v>
      </c>
      <c r="E2891" t="b">
        <f t="shared" si="181"/>
        <v>1</v>
      </c>
      <c r="F2891" t="b">
        <f t="shared" si="180"/>
        <v>0</v>
      </c>
      <c r="G2891" t="b">
        <f t="shared" si="182"/>
        <v>0</v>
      </c>
      <c r="H2891" t="b">
        <f t="shared" si="183"/>
        <v>0</v>
      </c>
      <c r="J2891" t="s">
        <v>36</v>
      </c>
      <c r="K2891">
        <v>2016</v>
      </c>
      <c r="L2891">
        <v>671</v>
      </c>
      <c r="N2891" t="s">
        <v>3257</v>
      </c>
      <c r="P2891" t="s">
        <v>37</v>
      </c>
      <c r="Q2891" t="s">
        <v>38</v>
      </c>
      <c r="R2891" t="s">
        <v>34</v>
      </c>
      <c r="T2891" t="s">
        <v>21</v>
      </c>
      <c r="U2891" t="s">
        <v>21</v>
      </c>
    </row>
    <row r="2892" spans="1:21">
      <c r="A2892">
        <v>2521696289</v>
      </c>
      <c r="B2892" s="3">
        <v>7</v>
      </c>
      <c r="C2892" s="3"/>
      <c r="D2892" t="s">
        <v>3260</v>
      </c>
      <c r="E2892" t="b">
        <f t="shared" si="181"/>
        <v>0</v>
      </c>
      <c r="F2892" t="b">
        <f t="shared" si="180"/>
        <v>0</v>
      </c>
      <c r="G2892" t="b">
        <f t="shared" si="182"/>
        <v>0</v>
      </c>
      <c r="H2892" t="b">
        <f t="shared" si="183"/>
        <v>0</v>
      </c>
      <c r="J2892" t="s">
        <v>32</v>
      </c>
      <c r="K2892">
        <v>960</v>
      </c>
      <c r="L2892">
        <v>319</v>
      </c>
      <c r="N2892" t="s">
        <v>3257</v>
      </c>
      <c r="P2892" t="s">
        <v>24</v>
      </c>
      <c r="Q2892" t="s">
        <v>25</v>
      </c>
      <c r="R2892" t="s">
        <v>19</v>
      </c>
      <c r="T2892" t="s">
        <v>20</v>
      </c>
      <c r="U2892" t="s">
        <v>21</v>
      </c>
    </row>
    <row r="2893" spans="1:21">
      <c r="A2893">
        <v>2521698815</v>
      </c>
      <c r="B2893" s="3">
        <v>9</v>
      </c>
      <c r="C2893" s="3"/>
      <c r="D2893" t="s">
        <v>2998</v>
      </c>
      <c r="E2893" t="b">
        <f t="shared" si="181"/>
        <v>0</v>
      </c>
      <c r="F2893" t="b">
        <f t="shared" si="180"/>
        <v>0</v>
      </c>
      <c r="G2893" t="b">
        <f t="shared" si="182"/>
        <v>0</v>
      </c>
      <c r="H2893" t="b">
        <f t="shared" si="183"/>
        <v>0</v>
      </c>
      <c r="J2893" t="s">
        <v>32</v>
      </c>
      <c r="K2893">
        <v>924</v>
      </c>
      <c r="L2893">
        <v>307</v>
      </c>
      <c r="N2893" t="s">
        <v>2999</v>
      </c>
      <c r="R2893" t="s">
        <v>19</v>
      </c>
      <c r="T2893" t="s">
        <v>20</v>
      </c>
      <c r="U2893" t="s">
        <v>21</v>
      </c>
    </row>
    <row r="2894" spans="1:21">
      <c r="A2894">
        <v>2521699588</v>
      </c>
      <c r="B2894" s="3">
        <v>16</v>
      </c>
      <c r="C2894" s="3"/>
      <c r="D2894" t="s">
        <v>3000</v>
      </c>
      <c r="E2894" t="b">
        <f t="shared" si="181"/>
        <v>0</v>
      </c>
      <c r="F2894" t="b">
        <f t="shared" si="180"/>
        <v>1</v>
      </c>
      <c r="G2894" t="b">
        <f t="shared" si="182"/>
        <v>0</v>
      </c>
      <c r="H2894" t="b">
        <f t="shared" si="183"/>
        <v>0</v>
      </c>
      <c r="J2894" t="s">
        <v>52</v>
      </c>
      <c r="K2894">
        <v>2175</v>
      </c>
      <c r="L2894">
        <v>724</v>
      </c>
      <c r="N2894" t="s">
        <v>2999</v>
      </c>
      <c r="P2894" t="s">
        <v>54</v>
      </c>
      <c r="Q2894" t="s">
        <v>18</v>
      </c>
      <c r="R2894" t="s">
        <v>55</v>
      </c>
      <c r="T2894" t="s">
        <v>20</v>
      </c>
      <c r="U2894" t="s">
        <v>21</v>
      </c>
    </row>
    <row r="2895" spans="1:21">
      <c r="A2895">
        <v>2521707405</v>
      </c>
      <c r="B2895" s="3">
        <v>8</v>
      </c>
      <c r="C2895" s="3"/>
      <c r="D2895" t="s">
        <v>2974</v>
      </c>
      <c r="E2895" t="b">
        <f t="shared" si="181"/>
        <v>1</v>
      </c>
      <c r="F2895" t="b">
        <f t="shared" si="180"/>
        <v>0</v>
      </c>
      <c r="G2895" t="b">
        <f t="shared" si="182"/>
        <v>0</v>
      </c>
      <c r="H2895" t="b">
        <f t="shared" si="183"/>
        <v>0</v>
      </c>
      <c r="J2895" t="s">
        <v>32</v>
      </c>
      <c r="K2895">
        <v>1344</v>
      </c>
      <c r="L2895">
        <v>447</v>
      </c>
      <c r="N2895" t="s">
        <v>2975</v>
      </c>
      <c r="P2895" t="s">
        <v>24</v>
      </c>
      <c r="Q2895" t="s">
        <v>25</v>
      </c>
      <c r="R2895" t="s">
        <v>34</v>
      </c>
      <c r="T2895" t="s">
        <v>20</v>
      </c>
      <c r="U2895" t="s">
        <v>21</v>
      </c>
    </row>
    <row r="2896" spans="1:21">
      <c r="A2896">
        <v>2521710834</v>
      </c>
      <c r="B2896" s="3">
        <v>16</v>
      </c>
      <c r="C2896" s="3"/>
      <c r="D2896" t="s">
        <v>3173</v>
      </c>
      <c r="E2896" t="b">
        <f t="shared" si="181"/>
        <v>0</v>
      </c>
      <c r="F2896" t="b">
        <f t="shared" si="180"/>
        <v>1</v>
      </c>
      <c r="G2896" t="b">
        <f t="shared" si="182"/>
        <v>0</v>
      </c>
      <c r="H2896" t="b">
        <f t="shared" si="183"/>
        <v>0</v>
      </c>
      <c r="J2896" t="s">
        <v>52</v>
      </c>
      <c r="K2896">
        <v>2034</v>
      </c>
      <c r="L2896">
        <v>677</v>
      </c>
      <c r="N2896" t="s">
        <v>3174</v>
      </c>
      <c r="P2896" t="s">
        <v>54</v>
      </c>
      <c r="Q2896" t="s">
        <v>18</v>
      </c>
      <c r="R2896" t="s">
        <v>55</v>
      </c>
      <c r="T2896" t="s">
        <v>20</v>
      </c>
      <c r="U2896" t="s">
        <v>21</v>
      </c>
    </row>
    <row r="2897" spans="1:21">
      <c r="A2897">
        <v>2521711863</v>
      </c>
      <c r="B2897" s="3">
        <v>9</v>
      </c>
      <c r="C2897" s="3"/>
      <c r="D2897" t="s">
        <v>3175</v>
      </c>
      <c r="E2897" t="b">
        <f t="shared" si="181"/>
        <v>0</v>
      </c>
      <c r="F2897" t="b">
        <f t="shared" si="180"/>
        <v>0</v>
      </c>
      <c r="G2897" t="b">
        <f t="shared" si="182"/>
        <v>0</v>
      </c>
      <c r="H2897" t="b">
        <f t="shared" si="183"/>
        <v>0</v>
      </c>
      <c r="J2897" t="s">
        <v>32</v>
      </c>
      <c r="K2897">
        <v>933</v>
      </c>
      <c r="L2897">
        <v>310</v>
      </c>
      <c r="N2897" t="s">
        <v>3174</v>
      </c>
      <c r="P2897" t="s">
        <v>24</v>
      </c>
      <c r="Q2897" t="s">
        <v>25</v>
      </c>
      <c r="R2897" t="s">
        <v>19</v>
      </c>
      <c r="T2897" t="s">
        <v>20</v>
      </c>
      <c r="U2897" t="s">
        <v>21</v>
      </c>
    </row>
    <row r="2898" spans="1:21">
      <c r="A2898">
        <v>2521729032</v>
      </c>
      <c r="B2898" s="3">
        <v>7</v>
      </c>
      <c r="C2898" s="3"/>
      <c r="D2898" t="s">
        <v>2928</v>
      </c>
      <c r="E2898" t="b">
        <f t="shared" si="181"/>
        <v>1</v>
      </c>
      <c r="F2898" t="b">
        <f t="shared" si="180"/>
        <v>0</v>
      </c>
      <c r="G2898" t="b">
        <f t="shared" si="182"/>
        <v>0</v>
      </c>
      <c r="H2898" t="b">
        <f t="shared" si="183"/>
        <v>0</v>
      </c>
      <c r="J2898" t="s">
        <v>32</v>
      </c>
      <c r="K2898">
        <v>1566</v>
      </c>
      <c r="L2898">
        <v>521</v>
      </c>
      <c r="N2898" t="s">
        <v>2929</v>
      </c>
      <c r="P2898" t="s">
        <v>24</v>
      </c>
      <c r="Q2898" t="s">
        <v>25</v>
      </c>
      <c r="R2898" t="s">
        <v>34</v>
      </c>
      <c r="T2898" t="s">
        <v>21</v>
      </c>
      <c r="U2898" t="s">
        <v>21</v>
      </c>
    </row>
    <row r="2899" spans="1:21">
      <c r="A2899">
        <v>2521731155</v>
      </c>
      <c r="B2899" s="3">
        <v>8</v>
      </c>
      <c r="C2899" s="3"/>
      <c r="D2899" t="s">
        <v>2943</v>
      </c>
      <c r="E2899" t="b">
        <f t="shared" si="181"/>
        <v>0</v>
      </c>
      <c r="F2899" t="b">
        <f t="shared" si="180"/>
        <v>0</v>
      </c>
      <c r="G2899" t="b">
        <f t="shared" si="182"/>
        <v>0</v>
      </c>
      <c r="H2899" t="b">
        <f t="shared" si="183"/>
        <v>0</v>
      </c>
      <c r="J2899" t="s">
        <v>32</v>
      </c>
      <c r="K2899">
        <v>903</v>
      </c>
      <c r="L2899">
        <v>300</v>
      </c>
      <c r="N2899" t="s">
        <v>2944</v>
      </c>
      <c r="P2899" t="s">
        <v>24</v>
      </c>
      <c r="Q2899" t="s">
        <v>25</v>
      </c>
      <c r="R2899" t="s">
        <v>19</v>
      </c>
      <c r="T2899" t="s">
        <v>20</v>
      </c>
      <c r="U2899" t="s">
        <v>21</v>
      </c>
    </row>
    <row r="2900" spans="1:21">
      <c r="A2900">
        <v>2521744984</v>
      </c>
      <c r="B2900" s="3">
        <v>4</v>
      </c>
      <c r="C2900" s="3"/>
      <c r="D2900" t="s">
        <v>3108</v>
      </c>
      <c r="E2900" t="b">
        <f t="shared" si="181"/>
        <v>0</v>
      </c>
      <c r="F2900" t="b">
        <f t="shared" si="180"/>
        <v>0</v>
      </c>
      <c r="G2900" t="b">
        <f t="shared" si="182"/>
        <v>0</v>
      </c>
      <c r="H2900" t="b">
        <f t="shared" si="183"/>
        <v>0</v>
      </c>
      <c r="J2900" t="s">
        <v>15</v>
      </c>
      <c r="K2900">
        <v>465</v>
      </c>
      <c r="L2900">
        <v>154</v>
      </c>
      <c r="N2900" t="s">
        <v>3109</v>
      </c>
      <c r="P2900" t="s">
        <v>17</v>
      </c>
      <c r="Q2900" t="s">
        <v>18</v>
      </c>
      <c r="R2900" t="s">
        <v>19</v>
      </c>
      <c r="T2900" t="s">
        <v>20</v>
      </c>
      <c r="U2900" t="s">
        <v>21</v>
      </c>
    </row>
    <row r="2901" spans="1:21">
      <c r="A2901">
        <v>2521745306</v>
      </c>
      <c r="B2901" s="3">
        <v>8</v>
      </c>
      <c r="C2901" s="3"/>
      <c r="D2901" t="s">
        <v>3110</v>
      </c>
      <c r="E2901" t="b">
        <f t="shared" si="181"/>
        <v>0</v>
      </c>
      <c r="F2901" t="b">
        <f t="shared" si="180"/>
        <v>0</v>
      </c>
      <c r="G2901" t="b">
        <f t="shared" si="182"/>
        <v>0</v>
      </c>
      <c r="H2901" t="b">
        <f t="shared" si="183"/>
        <v>0</v>
      </c>
      <c r="J2901" t="s">
        <v>32</v>
      </c>
      <c r="K2901">
        <v>870</v>
      </c>
      <c r="L2901">
        <v>289</v>
      </c>
      <c r="N2901" t="s">
        <v>3109</v>
      </c>
      <c r="P2901" t="s">
        <v>24</v>
      </c>
      <c r="Q2901" t="s">
        <v>25</v>
      </c>
      <c r="R2901" t="s">
        <v>19</v>
      </c>
      <c r="T2901" t="s">
        <v>20</v>
      </c>
      <c r="U2901" t="s">
        <v>21</v>
      </c>
    </row>
    <row r="2902" spans="1:21">
      <c r="A2902">
        <v>2521747030</v>
      </c>
      <c r="B2902" s="3">
        <v>8</v>
      </c>
      <c r="C2902" s="3"/>
      <c r="D2902" t="s">
        <v>3111</v>
      </c>
      <c r="E2902" t="b">
        <f t="shared" si="181"/>
        <v>0</v>
      </c>
      <c r="F2902" t="b">
        <f t="shared" si="180"/>
        <v>0</v>
      </c>
      <c r="G2902" t="b">
        <f t="shared" si="182"/>
        <v>0</v>
      </c>
      <c r="H2902" t="b">
        <f t="shared" si="183"/>
        <v>0</v>
      </c>
      <c r="J2902" t="s">
        <v>32</v>
      </c>
      <c r="K2902">
        <v>864</v>
      </c>
      <c r="L2902">
        <v>287</v>
      </c>
      <c r="N2902" t="s">
        <v>3109</v>
      </c>
      <c r="P2902" t="s">
        <v>24</v>
      </c>
      <c r="Q2902" t="s">
        <v>25</v>
      </c>
      <c r="R2902" t="s">
        <v>19</v>
      </c>
      <c r="T2902" t="s">
        <v>20</v>
      </c>
      <c r="U2902" t="s">
        <v>21</v>
      </c>
    </row>
    <row r="2903" spans="1:21">
      <c r="A2903">
        <v>2521752240</v>
      </c>
      <c r="B2903" s="3">
        <v>4</v>
      </c>
      <c r="C2903" s="3"/>
      <c r="D2903" t="s">
        <v>3098</v>
      </c>
      <c r="E2903" t="b">
        <f t="shared" si="181"/>
        <v>0</v>
      </c>
      <c r="F2903" t="b">
        <f t="shared" si="180"/>
        <v>0</v>
      </c>
      <c r="G2903" t="b">
        <f t="shared" si="182"/>
        <v>0</v>
      </c>
      <c r="H2903" t="b">
        <f t="shared" si="183"/>
        <v>0</v>
      </c>
      <c r="J2903" t="s">
        <v>15</v>
      </c>
      <c r="K2903">
        <v>465</v>
      </c>
      <c r="L2903">
        <v>154</v>
      </c>
      <c r="N2903" t="s">
        <v>3099</v>
      </c>
      <c r="P2903" t="s">
        <v>17</v>
      </c>
      <c r="Q2903" t="s">
        <v>18</v>
      </c>
      <c r="R2903" t="s">
        <v>19</v>
      </c>
      <c r="T2903" t="s">
        <v>20</v>
      </c>
      <c r="U2903" t="s">
        <v>21</v>
      </c>
    </row>
    <row r="2904" spans="1:21">
      <c r="A2904">
        <v>2521757494</v>
      </c>
      <c r="B2904" s="3">
        <v>4</v>
      </c>
      <c r="C2904" s="3"/>
      <c r="D2904" t="s">
        <v>3096</v>
      </c>
      <c r="E2904" t="b">
        <f t="shared" si="181"/>
        <v>0</v>
      </c>
      <c r="F2904" t="b">
        <f t="shared" si="180"/>
        <v>0</v>
      </c>
      <c r="G2904" t="b">
        <f t="shared" si="182"/>
        <v>0</v>
      </c>
      <c r="H2904" t="b">
        <f t="shared" si="183"/>
        <v>0</v>
      </c>
      <c r="J2904" t="s">
        <v>15</v>
      </c>
      <c r="K2904">
        <v>465</v>
      </c>
      <c r="L2904">
        <v>154</v>
      </c>
      <c r="N2904" t="s">
        <v>3097</v>
      </c>
      <c r="P2904" t="s">
        <v>17</v>
      </c>
      <c r="Q2904" t="s">
        <v>18</v>
      </c>
      <c r="R2904" t="s">
        <v>19</v>
      </c>
      <c r="T2904" t="s">
        <v>20</v>
      </c>
      <c r="U2904" t="s">
        <v>21</v>
      </c>
    </row>
    <row r="2905" spans="1:21">
      <c r="A2905">
        <v>2521762448</v>
      </c>
      <c r="B2905" s="3">
        <v>8</v>
      </c>
      <c r="C2905" s="3"/>
      <c r="D2905" t="s">
        <v>3092</v>
      </c>
      <c r="E2905" t="b">
        <f t="shared" si="181"/>
        <v>0</v>
      </c>
      <c r="F2905" t="b">
        <f t="shared" si="180"/>
        <v>0</v>
      </c>
      <c r="G2905" t="b">
        <f t="shared" si="182"/>
        <v>0</v>
      </c>
      <c r="H2905" t="b">
        <f t="shared" si="183"/>
        <v>0</v>
      </c>
      <c r="J2905" t="s">
        <v>32</v>
      </c>
      <c r="K2905">
        <v>915</v>
      </c>
      <c r="L2905">
        <v>304</v>
      </c>
      <c r="N2905" t="s">
        <v>3093</v>
      </c>
      <c r="P2905" t="s">
        <v>24</v>
      </c>
      <c r="Q2905" t="s">
        <v>25</v>
      </c>
      <c r="R2905" t="s">
        <v>19</v>
      </c>
      <c r="T2905" t="s">
        <v>20</v>
      </c>
      <c r="U2905" t="s">
        <v>21</v>
      </c>
    </row>
    <row r="2906" spans="1:21">
      <c r="A2906">
        <v>2521763037</v>
      </c>
      <c r="B2906" s="3">
        <v>4</v>
      </c>
      <c r="C2906" s="3"/>
      <c r="D2906" t="s">
        <v>3094</v>
      </c>
      <c r="E2906" t="b">
        <f t="shared" si="181"/>
        <v>0</v>
      </c>
      <c r="F2906" t="b">
        <f t="shared" si="180"/>
        <v>0</v>
      </c>
      <c r="G2906" t="b">
        <f t="shared" si="182"/>
        <v>0</v>
      </c>
      <c r="H2906" t="b">
        <f t="shared" si="183"/>
        <v>0</v>
      </c>
      <c r="J2906" t="s">
        <v>15</v>
      </c>
      <c r="K2906">
        <v>465</v>
      </c>
      <c r="L2906">
        <v>154</v>
      </c>
      <c r="N2906" t="s">
        <v>3093</v>
      </c>
      <c r="P2906" t="s">
        <v>17</v>
      </c>
      <c r="Q2906" t="s">
        <v>18</v>
      </c>
      <c r="R2906" t="s">
        <v>19</v>
      </c>
      <c r="T2906" t="s">
        <v>20</v>
      </c>
      <c r="U2906" t="s">
        <v>21</v>
      </c>
    </row>
    <row r="2907" spans="1:21">
      <c r="A2907">
        <v>2521765287</v>
      </c>
      <c r="B2907" s="3">
        <v>8</v>
      </c>
      <c r="C2907" s="3"/>
      <c r="D2907" t="s">
        <v>3095</v>
      </c>
      <c r="E2907" t="b">
        <f t="shared" si="181"/>
        <v>0</v>
      </c>
      <c r="F2907" t="b">
        <f t="shared" si="180"/>
        <v>0</v>
      </c>
      <c r="G2907" t="b">
        <f t="shared" si="182"/>
        <v>0</v>
      </c>
      <c r="H2907" t="b">
        <f t="shared" si="183"/>
        <v>0</v>
      </c>
      <c r="J2907" t="s">
        <v>32</v>
      </c>
      <c r="K2907">
        <v>861</v>
      </c>
      <c r="L2907">
        <v>286</v>
      </c>
      <c r="N2907" t="s">
        <v>3093</v>
      </c>
      <c r="P2907" t="s">
        <v>24</v>
      </c>
      <c r="Q2907" t="s">
        <v>25</v>
      </c>
      <c r="R2907" t="s">
        <v>19</v>
      </c>
      <c r="T2907" t="s">
        <v>20</v>
      </c>
      <c r="U2907" t="s">
        <v>21</v>
      </c>
    </row>
    <row r="2908" spans="1:21">
      <c r="A2908">
        <v>2521770418</v>
      </c>
      <c r="B2908" s="3">
        <v>9</v>
      </c>
      <c r="C2908" s="3"/>
      <c r="D2908" t="s">
        <v>3245</v>
      </c>
      <c r="E2908" t="b">
        <f t="shared" si="181"/>
        <v>1</v>
      </c>
      <c r="F2908" t="b">
        <f t="shared" ref="F2908:F2971" si="184">ISNUMBER(SEARCH("pfam09678",R2908))</f>
        <v>0</v>
      </c>
      <c r="G2908" t="b">
        <f t="shared" si="182"/>
        <v>0</v>
      </c>
      <c r="H2908" t="b">
        <f t="shared" si="183"/>
        <v>0</v>
      </c>
      <c r="J2908" t="s">
        <v>36</v>
      </c>
      <c r="K2908">
        <v>1926</v>
      </c>
      <c r="L2908">
        <v>641</v>
      </c>
      <c r="N2908" t="s">
        <v>3246</v>
      </c>
      <c r="P2908" t="s">
        <v>37</v>
      </c>
      <c r="Q2908" t="s">
        <v>38</v>
      </c>
      <c r="R2908" t="s">
        <v>34</v>
      </c>
      <c r="T2908" t="s">
        <v>21</v>
      </c>
      <c r="U2908" t="s">
        <v>21</v>
      </c>
    </row>
    <row r="2909" spans="1:21">
      <c r="A2909">
        <v>2521771692</v>
      </c>
      <c r="B2909" s="3">
        <v>8</v>
      </c>
      <c r="C2909" s="3"/>
      <c r="D2909" t="s">
        <v>3247</v>
      </c>
      <c r="E2909" t="b">
        <f t="shared" si="181"/>
        <v>1</v>
      </c>
      <c r="F2909" t="b">
        <f t="shared" si="184"/>
        <v>0</v>
      </c>
      <c r="G2909" t="b">
        <f t="shared" si="182"/>
        <v>0</v>
      </c>
      <c r="H2909" t="b">
        <f t="shared" si="183"/>
        <v>0</v>
      </c>
      <c r="J2909" t="s">
        <v>32</v>
      </c>
      <c r="K2909">
        <v>1323</v>
      </c>
      <c r="L2909">
        <v>440</v>
      </c>
      <c r="N2909" t="s">
        <v>3246</v>
      </c>
      <c r="P2909" t="s">
        <v>24</v>
      </c>
      <c r="Q2909" t="s">
        <v>25</v>
      </c>
      <c r="R2909" t="s">
        <v>34</v>
      </c>
      <c r="T2909" t="s">
        <v>21</v>
      </c>
      <c r="U2909" t="s">
        <v>21</v>
      </c>
    </row>
    <row r="2910" spans="1:21">
      <c r="A2910">
        <v>2521772307</v>
      </c>
      <c r="B2910" s="3">
        <v>7</v>
      </c>
      <c r="C2910" s="3"/>
      <c r="D2910" t="s">
        <v>3248</v>
      </c>
      <c r="E2910" t="b">
        <f t="shared" si="181"/>
        <v>0</v>
      </c>
      <c r="F2910" t="b">
        <f t="shared" si="184"/>
        <v>0</v>
      </c>
      <c r="G2910" t="b">
        <f t="shared" si="182"/>
        <v>0</v>
      </c>
      <c r="H2910" t="b">
        <f t="shared" si="183"/>
        <v>0</v>
      </c>
      <c r="J2910" t="s">
        <v>32</v>
      </c>
      <c r="K2910">
        <v>981</v>
      </c>
      <c r="L2910">
        <v>326</v>
      </c>
      <c r="N2910" t="s">
        <v>3246</v>
      </c>
      <c r="P2910" t="s">
        <v>24</v>
      </c>
      <c r="Q2910" t="s">
        <v>25</v>
      </c>
      <c r="R2910" t="s">
        <v>19</v>
      </c>
      <c r="T2910" t="s">
        <v>20</v>
      </c>
      <c r="U2910" t="s">
        <v>21</v>
      </c>
    </row>
    <row r="2911" spans="1:21">
      <c r="A2911">
        <v>2521775376</v>
      </c>
      <c r="B2911" s="3">
        <v>9</v>
      </c>
      <c r="C2911" s="3"/>
      <c r="D2911" t="s">
        <v>3249</v>
      </c>
      <c r="E2911" t="b">
        <f t="shared" si="181"/>
        <v>1</v>
      </c>
      <c r="F2911" t="b">
        <f t="shared" si="184"/>
        <v>0</v>
      </c>
      <c r="G2911" t="b">
        <f t="shared" si="182"/>
        <v>0</v>
      </c>
      <c r="H2911" t="b">
        <f t="shared" si="183"/>
        <v>0</v>
      </c>
      <c r="J2911" t="s">
        <v>36</v>
      </c>
      <c r="K2911">
        <v>1860</v>
      </c>
      <c r="L2911">
        <v>619</v>
      </c>
      <c r="N2911" t="s">
        <v>3246</v>
      </c>
      <c r="P2911" t="s">
        <v>37</v>
      </c>
      <c r="Q2911" t="s">
        <v>38</v>
      </c>
      <c r="R2911" t="s">
        <v>34</v>
      </c>
      <c r="T2911" t="s">
        <v>21</v>
      </c>
      <c r="U2911" t="s">
        <v>21</v>
      </c>
    </row>
    <row r="2912" spans="1:21">
      <c r="A2912">
        <v>2521777046</v>
      </c>
      <c r="B2912" s="3">
        <v>4</v>
      </c>
      <c r="C2912" s="3"/>
      <c r="D2912" t="s">
        <v>3112</v>
      </c>
      <c r="E2912" t="b">
        <f t="shared" si="181"/>
        <v>0</v>
      </c>
      <c r="F2912" t="b">
        <f t="shared" si="184"/>
        <v>0</v>
      </c>
      <c r="G2912" t="b">
        <f t="shared" si="182"/>
        <v>0</v>
      </c>
      <c r="H2912" t="b">
        <f t="shared" si="183"/>
        <v>0</v>
      </c>
      <c r="J2912" t="s">
        <v>15</v>
      </c>
      <c r="K2912">
        <v>465</v>
      </c>
      <c r="L2912">
        <v>154</v>
      </c>
      <c r="N2912" t="s">
        <v>3113</v>
      </c>
      <c r="P2912" t="s">
        <v>17</v>
      </c>
      <c r="Q2912" t="s">
        <v>18</v>
      </c>
      <c r="R2912" t="s">
        <v>19</v>
      </c>
      <c r="T2912" t="s">
        <v>20</v>
      </c>
      <c r="U2912" t="s">
        <v>21</v>
      </c>
    </row>
    <row r="2913" spans="1:21">
      <c r="A2913">
        <v>2521778535</v>
      </c>
      <c r="B2913" s="3">
        <v>8</v>
      </c>
      <c r="C2913" s="3"/>
      <c r="D2913" t="s">
        <v>3114</v>
      </c>
      <c r="E2913" t="b">
        <f t="shared" si="181"/>
        <v>0</v>
      </c>
      <c r="F2913" t="b">
        <f t="shared" si="184"/>
        <v>0</v>
      </c>
      <c r="G2913" t="b">
        <f t="shared" si="182"/>
        <v>0</v>
      </c>
      <c r="H2913" t="b">
        <f t="shared" si="183"/>
        <v>0</v>
      </c>
      <c r="J2913" t="s">
        <v>32</v>
      </c>
      <c r="K2913">
        <v>864</v>
      </c>
      <c r="L2913">
        <v>287</v>
      </c>
      <c r="N2913" t="s">
        <v>3113</v>
      </c>
      <c r="P2913" t="s">
        <v>24</v>
      </c>
      <c r="Q2913" t="s">
        <v>25</v>
      </c>
      <c r="R2913" t="s">
        <v>19</v>
      </c>
      <c r="T2913" t="s">
        <v>20</v>
      </c>
      <c r="U2913" t="s">
        <v>21</v>
      </c>
    </row>
    <row r="2914" spans="1:21">
      <c r="A2914">
        <v>2521779185</v>
      </c>
      <c r="B2914" s="3">
        <v>8</v>
      </c>
      <c r="C2914" s="3"/>
      <c r="D2914" t="s">
        <v>3115</v>
      </c>
      <c r="E2914" t="b">
        <f t="shared" si="181"/>
        <v>0</v>
      </c>
      <c r="F2914" t="b">
        <f t="shared" si="184"/>
        <v>0</v>
      </c>
      <c r="G2914" t="b">
        <f t="shared" si="182"/>
        <v>0</v>
      </c>
      <c r="H2914" t="b">
        <f t="shared" si="183"/>
        <v>0</v>
      </c>
      <c r="J2914" t="s">
        <v>32</v>
      </c>
      <c r="K2914">
        <v>870</v>
      </c>
      <c r="L2914">
        <v>289</v>
      </c>
      <c r="N2914" t="s">
        <v>3113</v>
      </c>
      <c r="P2914" t="s">
        <v>24</v>
      </c>
      <c r="Q2914" t="s">
        <v>25</v>
      </c>
      <c r="R2914" t="s">
        <v>19</v>
      </c>
      <c r="T2914" t="s">
        <v>20</v>
      </c>
      <c r="U2914" t="s">
        <v>21</v>
      </c>
    </row>
    <row r="2915" spans="1:21">
      <c r="A2915">
        <v>2521784713</v>
      </c>
      <c r="B2915" s="3">
        <v>4</v>
      </c>
      <c r="C2915" s="3"/>
      <c r="D2915" t="s">
        <v>3116</v>
      </c>
      <c r="E2915" t="b">
        <f t="shared" si="181"/>
        <v>0</v>
      </c>
      <c r="F2915" t="b">
        <f t="shared" si="184"/>
        <v>0</v>
      </c>
      <c r="G2915" t="b">
        <f t="shared" si="182"/>
        <v>0</v>
      </c>
      <c r="H2915" t="b">
        <f t="shared" si="183"/>
        <v>0</v>
      </c>
      <c r="J2915" t="s">
        <v>15</v>
      </c>
      <c r="K2915">
        <v>465</v>
      </c>
      <c r="L2915">
        <v>154</v>
      </c>
      <c r="N2915" t="s">
        <v>3117</v>
      </c>
      <c r="P2915" t="s">
        <v>17</v>
      </c>
      <c r="Q2915" t="s">
        <v>18</v>
      </c>
      <c r="R2915" t="s">
        <v>19</v>
      </c>
      <c r="T2915" t="s">
        <v>20</v>
      </c>
      <c r="U2915" t="s">
        <v>21</v>
      </c>
    </row>
    <row r="2916" spans="1:21">
      <c r="A2916">
        <v>2521789406</v>
      </c>
      <c r="B2916" s="3">
        <v>8</v>
      </c>
      <c r="C2916" s="3"/>
      <c r="D2916" t="s">
        <v>3120</v>
      </c>
      <c r="E2916" t="b">
        <f t="shared" si="181"/>
        <v>0</v>
      </c>
      <c r="F2916" t="b">
        <f t="shared" si="184"/>
        <v>0</v>
      </c>
      <c r="G2916" t="b">
        <f t="shared" si="182"/>
        <v>0</v>
      </c>
      <c r="H2916" t="b">
        <f t="shared" si="183"/>
        <v>0</v>
      </c>
      <c r="J2916" t="s">
        <v>32</v>
      </c>
      <c r="K2916">
        <v>915</v>
      </c>
      <c r="L2916">
        <v>304</v>
      </c>
      <c r="N2916" t="s">
        <v>3121</v>
      </c>
      <c r="P2916" t="s">
        <v>24</v>
      </c>
      <c r="Q2916" t="s">
        <v>25</v>
      </c>
      <c r="R2916" t="s">
        <v>19</v>
      </c>
      <c r="T2916" t="s">
        <v>20</v>
      </c>
      <c r="U2916" t="s">
        <v>21</v>
      </c>
    </row>
    <row r="2917" spans="1:21">
      <c r="A2917">
        <v>2521790111</v>
      </c>
      <c r="B2917" s="3">
        <v>4</v>
      </c>
      <c r="C2917" s="3"/>
      <c r="D2917" t="s">
        <v>3122</v>
      </c>
      <c r="E2917" t="b">
        <f t="shared" si="181"/>
        <v>0</v>
      </c>
      <c r="F2917" t="b">
        <f t="shared" si="184"/>
        <v>0</v>
      </c>
      <c r="G2917" t="b">
        <f t="shared" si="182"/>
        <v>0</v>
      </c>
      <c r="H2917" t="b">
        <f t="shared" si="183"/>
        <v>0</v>
      </c>
      <c r="J2917" t="s">
        <v>15</v>
      </c>
      <c r="K2917">
        <v>465</v>
      </c>
      <c r="L2917">
        <v>154</v>
      </c>
      <c r="N2917" t="s">
        <v>3121</v>
      </c>
      <c r="P2917" t="s">
        <v>17</v>
      </c>
      <c r="Q2917" t="s">
        <v>18</v>
      </c>
      <c r="R2917" t="s">
        <v>19</v>
      </c>
      <c r="T2917" t="s">
        <v>20</v>
      </c>
      <c r="U2917" t="s">
        <v>21</v>
      </c>
    </row>
    <row r="2918" spans="1:21">
      <c r="A2918">
        <v>2521792164</v>
      </c>
      <c r="B2918" s="3">
        <v>8</v>
      </c>
      <c r="C2918" s="3"/>
      <c r="D2918" t="s">
        <v>3123</v>
      </c>
      <c r="E2918" t="b">
        <f t="shared" si="181"/>
        <v>0</v>
      </c>
      <c r="F2918" t="b">
        <f t="shared" si="184"/>
        <v>0</v>
      </c>
      <c r="G2918" t="b">
        <f t="shared" si="182"/>
        <v>0</v>
      </c>
      <c r="H2918" t="b">
        <f t="shared" si="183"/>
        <v>0</v>
      </c>
      <c r="J2918" t="s">
        <v>32</v>
      </c>
      <c r="K2918">
        <v>861</v>
      </c>
      <c r="L2918">
        <v>286</v>
      </c>
      <c r="N2918" t="s">
        <v>3121</v>
      </c>
      <c r="P2918" t="s">
        <v>24</v>
      </c>
      <c r="Q2918" t="s">
        <v>25</v>
      </c>
      <c r="R2918" t="s">
        <v>19</v>
      </c>
      <c r="T2918" t="s">
        <v>20</v>
      </c>
      <c r="U2918" t="s">
        <v>21</v>
      </c>
    </row>
    <row r="2919" spans="1:21">
      <c r="A2919">
        <v>2521796162</v>
      </c>
      <c r="B2919" s="3">
        <v>4</v>
      </c>
      <c r="C2919" s="3"/>
      <c r="D2919" t="s">
        <v>3147</v>
      </c>
      <c r="E2919" t="b">
        <f t="shared" si="181"/>
        <v>0</v>
      </c>
      <c r="F2919" t="b">
        <f t="shared" si="184"/>
        <v>0</v>
      </c>
      <c r="G2919" t="b">
        <f t="shared" si="182"/>
        <v>0</v>
      </c>
      <c r="H2919" t="b">
        <f t="shared" si="183"/>
        <v>0</v>
      </c>
      <c r="J2919" t="s">
        <v>15</v>
      </c>
      <c r="K2919">
        <v>465</v>
      </c>
      <c r="L2919">
        <v>154</v>
      </c>
      <c r="N2919" t="s">
        <v>3148</v>
      </c>
      <c r="P2919" t="s">
        <v>17</v>
      </c>
      <c r="Q2919" t="s">
        <v>18</v>
      </c>
      <c r="R2919" t="s">
        <v>19</v>
      </c>
      <c r="T2919" t="s">
        <v>20</v>
      </c>
      <c r="U2919" t="s">
        <v>21</v>
      </c>
    </row>
    <row r="2920" spans="1:21">
      <c r="A2920">
        <v>2521798288</v>
      </c>
      <c r="B2920" s="3">
        <v>2</v>
      </c>
      <c r="C2920" s="3"/>
      <c r="D2920" t="s">
        <v>3154</v>
      </c>
      <c r="E2920" t="b">
        <f t="shared" si="181"/>
        <v>0</v>
      </c>
      <c r="F2920" t="b">
        <f t="shared" si="184"/>
        <v>0</v>
      </c>
      <c r="G2920" t="b">
        <f t="shared" si="182"/>
        <v>0</v>
      </c>
      <c r="H2920" t="b">
        <f t="shared" si="183"/>
        <v>0</v>
      </c>
      <c r="J2920" t="s">
        <v>233</v>
      </c>
      <c r="K2920">
        <v>348</v>
      </c>
      <c r="L2920">
        <v>115</v>
      </c>
      <c r="N2920" t="s">
        <v>3155</v>
      </c>
      <c r="R2920" t="s">
        <v>19</v>
      </c>
      <c r="T2920" t="s">
        <v>20</v>
      </c>
      <c r="U2920" t="s">
        <v>21</v>
      </c>
    </row>
    <row r="2921" spans="1:21">
      <c r="A2921">
        <v>2521803207</v>
      </c>
      <c r="B2921" s="3">
        <v>8</v>
      </c>
      <c r="C2921" s="3"/>
      <c r="D2921" t="s">
        <v>3166</v>
      </c>
      <c r="E2921" t="b">
        <f t="shared" si="181"/>
        <v>0</v>
      </c>
      <c r="F2921" t="b">
        <f t="shared" si="184"/>
        <v>0</v>
      </c>
      <c r="G2921" t="b">
        <f t="shared" si="182"/>
        <v>0</v>
      </c>
      <c r="H2921" t="b">
        <f t="shared" si="183"/>
        <v>0</v>
      </c>
      <c r="J2921" t="s">
        <v>32</v>
      </c>
      <c r="K2921">
        <v>894</v>
      </c>
      <c r="L2921">
        <v>297</v>
      </c>
      <c r="N2921" t="s">
        <v>3167</v>
      </c>
      <c r="P2921" t="s">
        <v>24</v>
      </c>
      <c r="Q2921" t="s">
        <v>25</v>
      </c>
      <c r="R2921" t="s">
        <v>19</v>
      </c>
      <c r="T2921" t="s">
        <v>20</v>
      </c>
      <c r="U2921" t="s">
        <v>21</v>
      </c>
    </row>
    <row r="2922" spans="1:21">
      <c r="A2922">
        <v>2521803352</v>
      </c>
      <c r="B2922" s="3">
        <v>8</v>
      </c>
      <c r="C2922" s="3"/>
      <c r="D2922" t="s">
        <v>3168</v>
      </c>
      <c r="E2922" t="b">
        <f t="shared" si="181"/>
        <v>0</v>
      </c>
      <c r="F2922" t="b">
        <f t="shared" si="184"/>
        <v>0</v>
      </c>
      <c r="G2922" t="b">
        <f t="shared" si="182"/>
        <v>0</v>
      </c>
      <c r="H2922" t="b">
        <f t="shared" si="183"/>
        <v>0</v>
      </c>
      <c r="J2922" t="s">
        <v>32</v>
      </c>
      <c r="K2922">
        <v>894</v>
      </c>
      <c r="L2922">
        <v>297</v>
      </c>
      <c r="N2922" t="s">
        <v>3167</v>
      </c>
      <c r="P2922" t="s">
        <v>24</v>
      </c>
      <c r="Q2922" t="s">
        <v>25</v>
      </c>
      <c r="R2922" t="s">
        <v>19</v>
      </c>
      <c r="T2922" t="s">
        <v>20</v>
      </c>
      <c r="U2922" t="s">
        <v>21</v>
      </c>
    </row>
    <row r="2923" spans="1:21">
      <c r="A2923">
        <v>2521812264</v>
      </c>
      <c r="B2923" s="3">
        <v>8</v>
      </c>
      <c r="C2923" s="3"/>
      <c r="D2923" t="s">
        <v>3058</v>
      </c>
      <c r="E2923" t="b">
        <f t="shared" si="181"/>
        <v>0</v>
      </c>
      <c r="F2923" t="b">
        <f t="shared" si="184"/>
        <v>0</v>
      </c>
      <c r="G2923" t="b">
        <f t="shared" si="182"/>
        <v>0</v>
      </c>
      <c r="H2923" t="b">
        <f t="shared" si="183"/>
        <v>0</v>
      </c>
      <c r="J2923" t="s">
        <v>32</v>
      </c>
      <c r="K2923">
        <v>861</v>
      </c>
      <c r="L2923">
        <v>286</v>
      </c>
      <c r="N2923" t="s">
        <v>3059</v>
      </c>
      <c r="P2923" t="s">
        <v>24</v>
      </c>
      <c r="Q2923" t="s">
        <v>25</v>
      </c>
      <c r="R2923" t="s">
        <v>19</v>
      </c>
      <c r="T2923" t="s">
        <v>20</v>
      </c>
      <c r="U2923" t="s">
        <v>21</v>
      </c>
    </row>
    <row r="2924" spans="1:21">
      <c r="A2924">
        <v>2521814387</v>
      </c>
      <c r="B2924" s="3">
        <v>4</v>
      </c>
      <c r="C2924" s="3"/>
      <c r="D2924" t="s">
        <v>3060</v>
      </c>
      <c r="E2924" t="b">
        <f t="shared" si="181"/>
        <v>0</v>
      </c>
      <c r="F2924" t="b">
        <f t="shared" si="184"/>
        <v>0</v>
      </c>
      <c r="G2924" t="b">
        <f t="shared" si="182"/>
        <v>0</v>
      </c>
      <c r="H2924" t="b">
        <f t="shared" si="183"/>
        <v>0</v>
      </c>
      <c r="J2924" t="s">
        <v>15</v>
      </c>
      <c r="K2924">
        <v>465</v>
      </c>
      <c r="L2924">
        <v>154</v>
      </c>
      <c r="N2924" t="s">
        <v>3059</v>
      </c>
      <c r="P2924" t="s">
        <v>17</v>
      </c>
      <c r="Q2924" t="s">
        <v>18</v>
      </c>
      <c r="R2924" t="s">
        <v>19</v>
      </c>
      <c r="T2924" t="s">
        <v>20</v>
      </c>
      <c r="U2924" t="s">
        <v>21</v>
      </c>
    </row>
    <row r="2925" spans="1:21">
      <c r="A2925">
        <v>2521816014</v>
      </c>
      <c r="B2925" s="3">
        <v>8</v>
      </c>
      <c r="C2925" s="3"/>
      <c r="D2925" t="s">
        <v>3061</v>
      </c>
      <c r="E2925" t="b">
        <f t="shared" si="181"/>
        <v>0</v>
      </c>
      <c r="F2925" t="b">
        <f t="shared" si="184"/>
        <v>0</v>
      </c>
      <c r="G2925" t="b">
        <f t="shared" si="182"/>
        <v>0</v>
      </c>
      <c r="H2925" t="b">
        <f t="shared" si="183"/>
        <v>0</v>
      </c>
      <c r="J2925" t="s">
        <v>32</v>
      </c>
      <c r="K2925">
        <v>924</v>
      </c>
      <c r="L2925">
        <v>307</v>
      </c>
      <c r="N2925" t="s">
        <v>3059</v>
      </c>
      <c r="P2925" t="s">
        <v>24</v>
      </c>
      <c r="Q2925" t="s">
        <v>25</v>
      </c>
      <c r="R2925" t="s">
        <v>19</v>
      </c>
      <c r="T2925" t="s">
        <v>20</v>
      </c>
      <c r="U2925" t="s">
        <v>21</v>
      </c>
    </row>
    <row r="2926" spans="1:21">
      <c r="A2926">
        <v>2521822367</v>
      </c>
      <c r="B2926" s="3">
        <v>9</v>
      </c>
      <c r="C2926" s="3"/>
      <c r="D2926" t="s">
        <v>3192</v>
      </c>
      <c r="E2926" t="b">
        <f t="shared" si="181"/>
        <v>1</v>
      </c>
      <c r="F2926" t="b">
        <f t="shared" si="184"/>
        <v>0</v>
      </c>
      <c r="G2926" t="b">
        <f t="shared" si="182"/>
        <v>0</v>
      </c>
      <c r="H2926" t="b">
        <f t="shared" si="183"/>
        <v>0</v>
      </c>
      <c r="J2926" t="s">
        <v>32</v>
      </c>
      <c r="K2926">
        <v>1539</v>
      </c>
      <c r="L2926">
        <v>512</v>
      </c>
      <c r="N2926" t="s">
        <v>3193</v>
      </c>
      <c r="R2926" t="s">
        <v>34</v>
      </c>
      <c r="T2926" t="s">
        <v>21</v>
      </c>
      <c r="U2926" t="s">
        <v>21</v>
      </c>
    </row>
    <row r="2927" spans="1:21">
      <c r="A2927">
        <v>2521823624</v>
      </c>
      <c r="B2927" s="3">
        <v>9</v>
      </c>
      <c r="C2927" s="3"/>
      <c r="D2927" t="s">
        <v>3194</v>
      </c>
      <c r="E2927" t="b">
        <f t="shared" si="181"/>
        <v>1</v>
      </c>
      <c r="F2927" t="b">
        <f t="shared" si="184"/>
        <v>0</v>
      </c>
      <c r="G2927" t="b">
        <f t="shared" si="182"/>
        <v>0</v>
      </c>
      <c r="H2927" t="b">
        <f t="shared" si="183"/>
        <v>0</v>
      </c>
      <c r="J2927" t="s">
        <v>32</v>
      </c>
      <c r="K2927">
        <v>1656</v>
      </c>
      <c r="L2927">
        <v>551</v>
      </c>
      <c r="N2927" t="s">
        <v>3193</v>
      </c>
      <c r="P2927" t="s">
        <v>24</v>
      </c>
      <c r="Q2927" t="s">
        <v>25</v>
      </c>
      <c r="R2927" t="s">
        <v>34</v>
      </c>
      <c r="T2927" t="s">
        <v>20</v>
      </c>
      <c r="U2927" t="s">
        <v>21</v>
      </c>
    </row>
    <row r="2928" spans="1:21">
      <c r="A2928">
        <v>2521824433</v>
      </c>
      <c r="B2928" s="3">
        <v>16</v>
      </c>
      <c r="C2928" s="3"/>
      <c r="D2928" t="s">
        <v>3195</v>
      </c>
      <c r="E2928" t="b">
        <f t="shared" si="181"/>
        <v>0</v>
      </c>
      <c r="F2928" t="b">
        <f t="shared" si="184"/>
        <v>1</v>
      </c>
      <c r="G2928" t="b">
        <f t="shared" si="182"/>
        <v>0</v>
      </c>
      <c r="H2928" t="b">
        <f t="shared" si="183"/>
        <v>0</v>
      </c>
      <c r="J2928" t="s">
        <v>52</v>
      </c>
      <c r="K2928">
        <v>2013</v>
      </c>
      <c r="L2928">
        <v>670</v>
      </c>
      <c r="N2928" t="s">
        <v>3193</v>
      </c>
      <c r="P2928" t="s">
        <v>54</v>
      </c>
      <c r="Q2928" t="s">
        <v>18</v>
      </c>
      <c r="R2928" t="s">
        <v>55</v>
      </c>
      <c r="T2928" t="s">
        <v>20</v>
      </c>
      <c r="U2928" t="s">
        <v>21</v>
      </c>
    </row>
    <row r="2929" spans="1:21">
      <c r="A2929">
        <v>2521832353</v>
      </c>
      <c r="B2929" s="3">
        <v>8</v>
      </c>
      <c r="C2929" s="3"/>
      <c r="D2929" t="s">
        <v>3325</v>
      </c>
      <c r="E2929" t="b">
        <f t="shared" si="181"/>
        <v>0</v>
      </c>
      <c r="F2929" t="b">
        <f t="shared" si="184"/>
        <v>0</v>
      </c>
      <c r="G2929" t="b">
        <f t="shared" si="182"/>
        <v>0</v>
      </c>
      <c r="H2929" t="b">
        <f t="shared" si="183"/>
        <v>0</v>
      </c>
      <c r="J2929" t="s">
        <v>32</v>
      </c>
      <c r="K2929">
        <v>909</v>
      </c>
      <c r="L2929">
        <v>302</v>
      </c>
      <c r="N2929" t="s">
        <v>3326</v>
      </c>
      <c r="P2929" t="s">
        <v>24</v>
      </c>
      <c r="Q2929" t="s">
        <v>25</v>
      </c>
      <c r="R2929" t="s">
        <v>19</v>
      </c>
      <c r="T2929" t="s">
        <v>20</v>
      </c>
      <c r="U2929" t="s">
        <v>21</v>
      </c>
    </row>
    <row r="2930" spans="1:21">
      <c r="A2930">
        <v>2521833015</v>
      </c>
      <c r="B2930" s="3">
        <v>4</v>
      </c>
      <c r="C2930" s="3"/>
      <c r="D2930" t="s">
        <v>3327</v>
      </c>
      <c r="E2930" t="b">
        <f t="shared" si="181"/>
        <v>0</v>
      </c>
      <c r="F2930" t="b">
        <f t="shared" si="184"/>
        <v>0</v>
      </c>
      <c r="G2930" t="b">
        <f t="shared" si="182"/>
        <v>0</v>
      </c>
      <c r="H2930" t="b">
        <f t="shared" si="183"/>
        <v>0</v>
      </c>
      <c r="J2930" t="s">
        <v>15</v>
      </c>
      <c r="K2930">
        <v>468</v>
      </c>
      <c r="L2930">
        <v>155</v>
      </c>
      <c r="N2930" t="s">
        <v>3326</v>
      </c>
      <c r="P2930" t="s">
        <v>17</v>
      </c>
      <c r="Q2930" t="s">
        <v>18</v>
      </c>
      <c r="R2930" t="s">
        <v>19</v>
      </c>
      <c r="T2930" t="s">
        <v>20</v>
      </c>
      <c r="U2930" t="s">
        <v>21</v>
      </c>
    </row>
    <row r="2931" spans="1:21">
      <c r="A2931">
        <v>2521834491</v>
      </c>
      <c r="B2931" s="3">
        <v>8</v>
      </c>
      <c r="C2931" s="3"/>
      <c r="D2931" t="s">
        <v>3328</v>
      </c>
      <c r="E2931" t="b">
        <f t="shared" si="181"/>
        <v>0</v>
      </c>
      <c r="F2931" t="b">
        <f t="shared" si="184"/>
        <v>0</v>
      </c>
      <c r="G2931" t="b">
        <f t="shared" si="182"/>
        <v>0</v>
      </c>
      <c r="H2931" t="b">
        <f t="shared" si="183"/>
        <v>0</v>
      </c>
      <c r="J2931" t="s">
        <v>32</v>
      </c>
      <c r="K2931">
        <v>909</v>
      </c>
      <c r="L2931">
        <v>302</v>
      </c>
      <c r="N2931" t="s">
        <v>3329</v>
      </c>
      <c r="P2931" t="s">
        <v>24</v>
      </c>
      <c r="Q2931" t="s">
        <v>25</v>
      </c>
      <c r="R2931" t="s">
        <v>19</v>
      </c>
      <c r="T2931" t="s">
        <v>20</v>
      </c>
      <c r="U2931" t="s">
        <v>21</v>
      </c>
    </row>
    <row r="2932" spans="1:21">
      <c r="A2932">
        <v>2521836117</v>
      </c>
      <c r="B2932" s="3">
        <v>4</v>
      </c>
      <c r="C2932" s="3"/>
      <c r="D2932" t="s">
        <v>3330</v>
      </c>
      <c r="E2932" t="b">
        <f t="shared" si="181"/>
        <v>0</v>
      </c>
      <c r="F2932" t="b">
        <f t="shared" si="184"/>
        <v>0</v>
      </c>
      <c r="G2932" t="b">
        <f t="shared" si="182"/>
        <v>0</v>
      </c>
      <c r="H2932" t="b">
        <f t="shared" si="183"/>
        <v>0</v>
      </c>
      <c r="J2932" t="s">
        <v>15</v>
      </c>
      <c r="K2932">
        <v>468</v>
      </c>
      <c r="L2932">
        <v>155</v>
      </c>
      <c r="N2932" t="s">
        <v>3329</v>
      </c>
      <c r="P2932" t="s">
        <v>17</v>
      </c>
      <c r="Q2932" t="s">
        <v>18</v>
      </c>
      <c r="R2932" t="s">
        <v>19</v>
      </c>
      <c r="T2932" t="s">
        <v>20</v>
      </c>
      <c r="U2932" t="s">
        <v>21</v>
      </c>
    </row>
    <row r="2933" spans="1:21">
      <c r="A2933">
        <v>2521837803</v>
      </c>
      <c r="B2933" s="3">
        <v>8</v>
      </c>
      <c r="C2933" s="3"/>
      <c r="D2933" t="s">
        <v>3331</v>
      </c>
      <c r="E2933" t="b">
        <f t="shared" si="181"/>
        <v>0</v>
      </c>
      <c r="F2933" t="b">
        <f t="shared" si="184"/>
        <v>0</v>
      </c>
      <c r="G2933" t="b">
        <f t="shared" si="182"/>
        <v>0</v>
      </c>
      <c r="H2933" t="b">
        <f t="shared" si="183"/>
        <v>0</v>
      </c>
      <c r="J2933" t="s">
        <v>32</v>
      </c>
      <c r="K2933">
        <v>909</v>
      </c>
      <c r="L2933">
        <v>302</v>
      </c>
      <c r="N2933" t="s">
        <v>3332</v>
      </c>
      <c r="P2933" t="s">
        <v>24</v>
      </c>
      <c r="Q2933" t="s">
        <v>25</v>
      </c>
      <c r="R2933" t="s">
        <v>19</v>
      </c>
      <c r="T2933" t="s">
        <v>20</v>
      </c>
      <c r="U2933" t="s">
        <v>21</v>
      </c>
    </row>
    <row r="2934" spans="1:21">
      <c r="A2934">
        <v>2521838177</v>
      </c>
      <c r="B2934" s="3">
        <v>4</v>
      </c>
      <c r="C2934" s="3"/>
      <c r="D2934" t="s">
        <v>3333</v>
      </c>
      <c r="E2934" t="b">
        <f t="shared" si="181"/>
        <v>0</v>
      </c>
      <c r="F2934" t="b">
        <f t="shared" si="184"/>
        <v>0</v>
      </c>
      <c r="G2934" t="b">
        <f t="shared" si="182"/>
        <v>0</v>
      </c>
      <c r="H2934" t="b">
        <f t="shared" si="183"/>
        <v>0</v>
      </c>
      <c r="J2934" t="s">
        <v>15</v>
      </c>
      <c r="K2934">
        <v>468</v>
      </c>
      <c r="L2934">
        <v>155</v>
      </c>
      <c r="N2934" t="s">
        <v>3332</v>
      </c>
      <c r="P2934" t="s">
        <v>17</v>
      </c>
      <c r="Q2934" t="s">
        <v>18</v>
      </c>
      <c r="R2934" t="s">
        <v>19</v>
      </c>
      <c r="T2934" t="s">
        <v>20</v>
      </c>
      <c r="U2934" t="s">
        <v>21</v>
      </c>
    </row>
    <row r="2935" spans="1:21">
      <c r="A2935">
        <v>2521843549</v>
      </c>
      <c r="B2935" s="3">
        <v>4</v>
      </c>
      <c r="C2935" s="3"/>
      <c r="D2935" t="s">
        <v>3074</v>
      </c>
      <c r="E2935" t="b">
        <f t="shared" si="181"/>
        <v>0</v>
      </c>
      <c r="F2935" t="b">
        <f t="shared" si="184"/>
        <v>0</v>
      </c>
      <c r="G2935" t="b">
        <f t="shared" si="182"/>
        <v>0</v>
      </c>
      <c r="H2935" t="b">
        <f t="shared" si="183"/>
        <v>0</v>
      </c>
      <c r="J2935" t="s">
        <v>15</v>
      </c>
      <c r="K2935">
        <v>465</v>
      </c>
      <c r="L2935">
        <v>154</v>
      </c>
      <c r="N2935" t="s">
        <v>3075</v>
      </c>
      <c r="P2935" t="s">
        <v>17</v>
      </c>
      <c r="Q2935" t="s">
        <v>18</v>
      </c>
      <c r="R2935" t="s">
        <v>19</v>
      </c>
      <c r="T2935" t="s">
        <v>20</v>
      </c>
      <c r="U2935" t="s">
        <v>21</v>
      </c>
    </row>
    <row r="2936" spans="1:21">
      <c r="A2936">
        <v>2521846243</v>
      </c>
      <c r="B2936" s="3">
        <v>9</v>
      </c>
      <c r="C2936" s="3"/>
      <c r="D2936" t="s">
        <v>3018</v>
      </c>
      <c r="E2936" t="b">
        <f t="shared" si="181"/>
        <v>1</v>
      </c>
      <c r="F2936" t="b">
        <f t="shared" si="184"/>
        <v>0</v>
      </c>
      <c r="G2936" t="b">
        <f t="shared" si="182"/>
        <v>0</v>
      </c>
      <c r="H2936" t="b">
        <f t="shared" si="183"/>
        <v>0</v>
      </c>
      <c r="J2936" t="s">
        <v>32</v>
      </c>
      <c r="K2936">
        <v>1689</v>
      </c>
      <c r="L2936">
        <v>562</v>
      </c>
      <c r="N2936" t="s">
        <v>3019</v>
      </c>
      <c r="P2936" t="s">
        <v>24</v>
      </c>
      <c r="Q2936" t="s">
        <v>25</v>
      </c>
      <c r="R2936" t="s">
        <v>34</v>
      </c>
      <c r="T2936" t="s">
        <v>20</v>
      </c>
      <c r="U2936" t="s">
        <v>21</v>
      </c>
    </row>
    <row r="2937" spans="1:21">
      <c r="A2937">
        <v>2521854226</v>
      </c>
      <c r="B2937" s="3">
        <v>8</v>
      </c>
      <c r="C2937" s="3"/>
      <c r="D2937" t="s">
        <v>2741</v>
      </c>
      <c r="E2937" t="b">
        <f t="shared" si="181"/>
        <v>0</v>
      </c>
      <c r="F2937" t="b">
        <f t="shared" si="184"/>
        <v>0</v>
      </c>
      <c r="G2937" t="b">
        <f t="shared" si="182"/>
        <v>0</v>
      </c>
      <c r="H2937" t="b">
        <f t="shared" si="183"/>
        <v>0</v>
      </c>
      <c r="J2937" t="s">
        <v>32</v>
      </c>
      <c r="K2937">
        <v>879</v>
      </c>
      <c r="L2937">
        <v>292</v>
      </c>
      <c r="N2937" t="s">
        <v>2742</v>
      </c>
      <c r="P2937" t="s">
        <v>24</v>
      </c>
      <c r="Q2937" t="s">
        <v>25</v>
      </c>
      <c r="R2937" t="s">
        <v>19</v>
      </c>
      <c r="T2937" t="s">
        <v>20</v>
      </c>
      <c r="U2937" t="s">
        <v>21</v>
      </c>
    </row>
    <row r="2938" spans="1:21">
      <c r="A2938">
        <v>2521860699</v>
      </c>
      <c r="B2938" s="3">
        <v>4</v>
      </c>
      <c r="C2938" s="3"/>
      <c r="D2938" t="s">
        <v>3363</v>
      </c>
      <c r="E2938" t="b">
        <f t="shared" si="181"/>
        <v>0</v>
      </c>
      <c r="F2938" t="b">
        <f t="shared" si="184"/>
        <v>0</v>
      </c>
      <c r="G2938" t="b">
        <f t="shared" si="182"/>
        <v>0</v>
      </c>
      <c r="H2938" t="b">
        <f t="shared" si="183"/>
        <v>0</v>
      </c>
      <c r="J2938" t="s">
        <v>15</v>
      </c>
      <c r="K2938">
        <v>468</v>
      </c>
      <c r="L2938">
        <v>155</v>
      </c>
      <c r="N2938" t="s">
        <v>3364</v>
      </c>
      <c r="P2938" t="s">
        <v>17</v>
      </c>
      <c r="Q2938" t="s">
        <v>18</v>
      </c>
      <c r="R2938" t="s">
        <v>19</v>
      </c>
      <c r="T2938" t="s">
        <v>20</v>
      </c>
      <c r="U2938" t="s">
        <v>21</v>
      </c>
    </row>
    <row r="2939" spans="1:21">
      <c r="A2939">
        <v>2521861411</v>
      </c>
      <c r="B2939" s="3">
        <v>8</v>
      </c>
      <c r="C2939" s="3"/>
      <c r="D2939" t="s">
        <v>3365</v>
      </c>
      <c r="E2939" t="b">
        <f t="shared" si="181"/>
        <v>0</v>
      </c>
      <c r="F2939" t="b">
        <f t="shared" si="184"/>
        <v>0</v>
      </c>
      <c r="G2939" t="b">
        <f t="shared" si="182"/>
        <v>0</v>
      </c>
      <c r="H2939" t="b">
        <f t="shared" si="183"/>
        <v>0</v>
      </c>
      <c r="J2939" t="s">
        <v>32</v>
      </c>
      <c r="K2939">
        <v>909</v>
      </c>
      <c r="L2939">
        <v>302</v>
      </c>
      <c r="N2939" t="s">
        <v>3364</v>
      </c>
      <c r="P2939" t="s">
        <v>24</v>
      </c>
      <c r="Q2939" t="s">
        <v>25</v>
      </c>
      <c r="R2939" t="s">
        <v>19</v>
      </c>
      <c r="T2939" t="s">
        <v>20</v>
      </c>
      <c r="U2939" t="s">
        <v>21</v>
      </c>
    </row>
    <row r="2940" spans="1:21">
      <c r="A2940">
        <v>2521864332</v>
      </c>
      <c r="B2940" s="3">
        <v>8</v>
      </c>
      <c r="C2940" s="3"/>
      <c r="D2940" t="s">
        <v>3366</v>
      </c>
      <c r="E2940" t="b">
        <f t="shared" si="181"/>
        <v>0</v>
      </c>
      <c r="F2940" t="b">
        <f t="shared" si="184"/>
        <v>0</v>
      </c>
      <c r="G2940" t="b">
        <f t="shared" si="182"/>
        <v>0</v>
      </c>
      <c r="H2940" t="b">
        <f t="shared" si="183"/>
        <v>0</v>
      </c>
      <c r="J2940" t="s">
        <v>32</v>
      </c>
      <c r="K2940">
        <v>909</v>
      </c>
      <c r="L2940">
        <v>302</v>
      </c>
      <c r="N2940" t="s">
        <v>3367</v>
      </c>
      <c r="P2940" t="s">
        <v>24</v>
      </c>
      <c r="Q2940" t="s">
        <v>25</v>
      </c>
      <c r="R2940" t="s">
        <v>19</v>
      </c>
      <c r="T2940" t="s">
        <v>20</v>
      </c>
      <c r="U2940" t="s">
        <v>21</v>
      </c>
    </row>
    <row r="2941" spans="1:21">
      <c r="A2941">
        <v>2521865385</v>
      </c>
      <c r="B2941" s="3">
        <v>4</v>
      </c>
      <c r="C2941" s="3"/>
      <c r="D2941" t="s">
        <v>3368</v>
      </c>
      <c r="E2941" t="b">
        <f t="shared" si="181"/>
        <v>0</v>
      </c>
      <c r="F2941" t="b">
        <f t="shared" si="184"/>
        <v>0</v>
      </c>
      <c r="G2941" t="b">
        <f t="shared" si="182"/>
        <v>0</v>
      </c>
      <c r="H2941" t="b">
        <f t="shared" si="183"/>
        <v>0</v>
      </c>
      <c r="J2941" t="s">
        <v>15</v>
      </c>
      <c r="K2941">
        <v>468</v>
      </c>
      <c r="L2941">
        <v>155</v>
      </c>
      <c r="N2941" t="s">
        <v>3367</v>
      </c>
      <c r="P2941" t="s">
        <v>17</v>
      </c>
      <c r="Q2941" t="s">
        <v>18</v>
      </c>
      <c r="R2941" t="s">
        <v>19</v>
      </c>
      <c r="T2941" t="s">
        <v>20</v>
      </c>
      <c r="U2941" t="s">
        <v>21</v>
      </c>
    </row>
    <row r="2942" spans="1:21">
      <c r="A2942">
        <v>2521865863</v>
      </c>
      <c r="B2942" s="3">
        <v>4</v>
      </c>
      <c r="C2942" s="3"/>
      <c r="D2942" t="s">
        <v>3369</v>
      </c>
      <c r="E2942" t="b">
        <f t="shared" si="181"/>
        <v>0</v>
      </c>
      <c r="F2942" t="b">
        <f t="shared" si="184"/>
        <v>0</v>
      </c>
      <c r="G2942" t="b">
        <f t="shared" si="182"/>
        <v>0</v>
      </c>
      <c r="H2942" t="b">
        <f t="shared" si="183"/>
        <v>0</v>
      </c>
      <c r="J2942" t="s">
        <v>15</v>
      </c>
      <c r="K2942">
        <v>468</v>
      </c>
      <c r="L2942">
        <v>155</v>
      </c>
      <c r="N2942" t="s">
        <v>3370</v>
      </c>
      <c r="P2942" t="s">
        <v>17</v>
      </c>
      <c r="Q2942" t="s">
        <v>18</v>
      </c>
      <c r="R2942" t="s">
        <v>19</v>
      </c>
      <c r="T2942" t="s">
        <v>20</v>
      </c>
      <c r="U2942" t="s">
        <v>21</v>
      </c>
    </row>
    <row r="2943" spans="1:21">
      <c r="A2943">
        <v>2521867340</v>
      </c>
      <c r="B2943" s="3">
        <v>8</v>
      </c>
      <c r="C2943" s="3"/>
      <c r="D2943" t="s">
        <v>3371</v>
      </c>
      <c r="E2943" t="b">
        <f t="shared" si="181"/>
        <v>0</v>
      </c>
      <c r="F2943" t="b">
        <f t="shared" si="184"/>
        <v>0</v>
      </c>
      <c r="G2943" t="b">
        <f t="shared" si="182"/>
        <v>0</v>
      </c>
      <c r="H2943" t="b">
        <f t="shared" si="183"/>
        <v>0</v>
      </c>
      <c r="J2943" t="s">
        <v>32</v>
      </c>
      <c r="K2943">
        <v>909</v>
      </c>
      <c r="L2943">
        <v>302</v>
      </c>
      <c r="N2943" t="s">
        <v>3370</v>
      </c>
      <c r="P2943" t="s">
        <v>24</v>
      </c>
      <c r="Q2943" t="s">
        <v>25</v>
      </c>
      <c r="R2943" t="s">
        <v>19</v>
      </c>
      <c r="T2943" t="s">
        <v>20</v>
      </c>
      <c r="U2943" t="s">
        <v>21</v>
      </c>
    </row>
    <row r="2944" spans="1:21">
      <c r="A2944">
        <v>2521870532</v>
      </c>
      <c r="B2944" s="3">
        <v>4</v>
      </c>
      <c r="C2944" s="3"/>
      <c r="D2944" t="s">
        <v>3066</v>
      </c>
      <c r="E2944" t="b">
        <f t="shared" si="181"/>
        <v>0</v>
      </c>
      <c r="F2944" t="b">
        <f t="shared" si="184"/>
        <v>0</v>
      </c>
      <c r="G2944" t="b">
        <f t="shared" si="182"/>
        <v>0</v>
      </c>
      <c r="H2944" t="b">
        <f t="shared" si="183"/>
        <v>0</v>
      </c>
      <c r="J2944" t="s">
        <v>15</v>
      </c>
      <c r="K2944">
        <v>465</v>
      </c>
      <c r="L2944">
        <v>154</v>
      </c>
      <c r="N2944" t="s">
        <v>3067</v>
      </c>
      <c r="P2944" t="s">
        <v>17</v>
      </c>
      <c r="Q2944" t="s">
        <v>18</v>
      </c>
      <c r="R2944" t="s">
        <v>19</v>
      </c>
      <c r="T2944" t="s">
        <v>20</v>
      </c>
      <c r="U2944" t="s">
        <v>21</v>
      </c>
    </row>
    <row r="2945" spans="1:21">
      <c r="A2945">
        <v>2521871875</v>
      </c>
      <c r="B2945" s="3">
        <v>8</v>
      </c>
      <c r="C2945" s="3"/>
      <c r="D2945" t="s">
        <v>3068</v>
      </c>
      <c r="E2945" t="b">
        <f t="shared" si="181"/>
        <v>0</v>
      </c>
      <c r="F2945" t="b">
        <f t="shared" si="184"/>
        <v>0</v>
      </c>
      <c r="G2945" t="b">
        <f t="shared" si="182"/>
        <v>0</v>
      </c>
      <c r="H2945" t="b">
        <f t="shared" si="183"/>
        <v>0</v>
      </c>
      <c r="J2945" t="s">
        <v>32</v>
      </c>
      <c r="K2945">
        <v>930</v>
      </c>
      <c r="L2945">
        <v>309</v>
      </c>
      <c r="N2945" t="s">
        <v>3067</v>
      </c>
      <c r="P2945" t="s">
        <v>24</v>
      </c>
      <c r="Q2945" t="s">
        <v>25</v>
      </c>
      <c r="R2945" t="s">
        <v>19</v>
      </c>
      <c r="T2945" t="s">
        <v>20</v>
      </c>
      <c r="U2945" t="s">
        <v>21</v>
      </c>
    </row>
    <row r="2946" spans="1:21">
      <c r="A2946">
        <v>2521873594</v>
      </c>
      <c r="B2946" s="3">
        <v>8</v>
      </c>
      <c r="C2946" s="3"/>
      <c r="D2946" t="s">
        <v>3069</v>
      </c>
      <c r="E2946" t="b">
        <f t="shared" si="181"/>
        <v>0</v>
      </c>
      <c r="F2946" t="b">
        <f t="shared" si="184"/>
        <v>0</v>
      </c>
      <c r="G2946" t="b">
        <f t="shared" si="182"/>
        <v>0</v>
      </c>
      <c r="H2946" t="b">
        <f t="shared" si="183"/>
        <v>0</v>
      </c>
      <c r="J2946" t="s">
        <v>32</v>
      </c>
      <c r="K2946">
        <v>846</v>
      </c>
      <c r="L2946">
        <v>281</v>
      </c>
      <c r="N2946" t="s">
        <v>3067</v>
      </c>
      <c r="P2946" t="s">
        <v>24</v>
      </c>
      <c r="Q2946" t="s">
        <v>25</v>
      </c>
      <c r="R2946" t="s">
        <v>19</v>
      </c>
      <c r="T2946" t="s">
        <v>20</v>
      </c>
      <c r="U2946" t="s">
        <v>21</v>
      </c>
    </row>
    <row r="2947" spans="1:21">
      <c r="A2947">
        <v>2521877765</v>
      </c>
      <c r="B2947" s="3">
        <v>4</v>
      </c>
      <c r="C2947" s="3"/>
      <c r="D2947" t="s">
        <v>3104</v>
      </c>
      <c r="E2947" t="b">
        <f t="shared" ref="E2947:E3010" si="185">ISNUMBER(SEARCH("pfam04234",R2947))</f>
        <v>0</v>
      </c>
      <c r="F2947" t="b">
        <f t="shared" si="184"/>
        <v>0</v>
      </c>
      <c r="G2947" t="b">
        <f t="shared" ref="G2947:G3010" si="186">ISNUMBER(SEARCH("pfam13442",R2947))</f>
        <v>0</v>
      </c>
      <c r="H2947" t="b">
        <f t="shared" ref="H2947:H3010" si="187">ISNUMBER(SEARCH("pfam13115",R2947))</f>
        <v>0</v>
      </c>
      <c r="J2947" t="s">
        <v>15</v>
      </c>
      <c r="K2947">
        <v>465</v>
      </c>
      <c r="L2947">
        <v>154</v>
      </c>
      <c r="N2947" t="s">
        <v>3105</v>
      </c>
      <c r="P2947" t="s">
        <v>17</v>
      </c>
      <c r="Q2947" t="s">
        <v>18</v>
      </c>
      <c r="R2947" t="s">
        <v>19</v>
      </c>
      <c r="T2947" t="s">
        <v>20</v>
      </c>
      <c r="U2947" t="s">
        <v>21</v>
      </c>
    </row>
    <row r="2948" spans="1:21">
      <c r="A2948">
        <v>2521881500</v>
      </c>
      <c r="B2948" s="3">
        <v>4</v>
      </c>
      <c r="C2948" s="3"/>
      <c r="D2948" t="s">
        <v>3080</v>
      </c>
      <c r="E2948" t="b">
        <f t="shared" si="185"/>
        <v>0</v>
      </c>
      <c r="F2948" t="b">
        <f t="shared" si="184"/>
        <v>0</v>
      </c>
      <c r="G2948" t="b">
        <f t="shared" si="186"/>
        <v>0</v>
      </c>
      <c r="H2948" t="b">
        <f t="shared" si="187"/>
        <v>0</v>
      </c>
      <c r="J2948" t="s">
        <v>15</v>
      </c>
      <c r="K2948">
        <v>465</v>
      </c>
      <c r="L2948">
        <v>154</v>
      </c>
      <c r="N2948" t="s">
        <v>3081</v>
      </c>
      <c r="P2948" t="s">
        <v>17</v>
      </c>
      <c r="Q2948" t="s">
        <v>18</v>
      </c>
      <c r="R2948" t="s">
        <v>19</v>
      </c>
      <c r="T2948" t="s">
        <v>20</v>
      </c>
      <c r="U2948" t="s">
        <v>21</v>
      </c>
    </row>
    <row r="2949" spans="1:21">
      <c r="A2949">
        <v>2521887722</v>
      </c>
      <c r="B2949" s="3">
        <v>4</v>
      </c>
      <c r="C2949" s="3"/>
      <c r="D2949" t="s">
        <v>3084</v>
      </c>
      <c r="E2949" t="b">
        <f t="shared" si="185"/>
        <v>0</v>
      </c>
      <c r="F2949" t="b">
        <f t="shared" si="184"/>
        <v>0</v>
      </c>
      <c r="G2949" t="b">
        <f t="shared" si="186"/>
        <v>0</v>
      </c>
      <c r="H2949" t="b">
        <f t="shared" si="187"/>
        <v>0</v>
      </c>
      <c r="J2949" t="s">
        <v>15</v>
      </c>
      <c r="K2949">
        <v>465</v>
      </c>
      <c r="L2949">
        <v>154</v>
      </c>
      <c r="N2949" t="s">
        <v>3085</v>
      </c>
      <c r="P2949" t="s">
        <v>17</v>
      </c>
      <c r="Q2949" t="s">
        <v>18</v>
      </c>
      <c r="R2949" t="s">
        <v>19</v>
      </c>
      <c r="T2949" t="s">
        <v>20</v>
      </c>
      <c r="U2949" t="s">
        <v>21</v>
      </c>
    </row>
    <row r="2950" spans="1:21">
      <c r="A2950">
        <v>2521890726</v>
      </c>
      <c r="B2950" s="3">
        <v>7</v>
      </c>
      <c r="C2950" s="3"/>
      <c r="D2950" t="s">
        <v>3088</v>
      </c>
      <c r="E2950" t="b">
        <f t="shared" si="185"/>
        <v>0</v>
      </c>
      <c r="F2950" t="b">
        <f t="shared" si="184"/>
        <v>0</v>
      </c>
      <c r="G2950" t="b">
        <f t="shared" si="186"/>
        <v>0</v>
      </c>
      <c r="H2950" t="b">
        <f t="shared" si="187"/>
        <v>0</v>
      </c>
      <c r="J2950" t="s">
        <v>32</v>
      </c>
      <c r="K2950">
        <v>882</v>
      </c>
      <c r="L2950">
        <v>293</v>
      </c>
      <c r="N2950" t="s">
        <v>3089</v>
      </c>
      <c r="P2950" t="s">
        <v>24</v>
      </c>
      <c r="Q2950" t="s">
        <v>25</v>
      </c>
      <c r="R2950" t="s">
        <v>19</v>
      </c>
      <c r="T2950" t="s">
        <v>20</v>
      </c>
      <c r="U2950" t="s">
        <v>21</v>
      </c>
    </row>
    <row r="2951" spans="1:21">
      <c r="A2951">
        <v>2521891208</v>
      </c>
      <c r="B2951" s="3">
        <v>4</v>
      </c>
      <c r="C2951" s="3"/>
      <c r="D2951" t="s">
        <v>3090</v>
      </c>
      <c r="E2951" t="b">
        <f t="shared" si="185"/>
        <v>0</v>
      </c>
      <c r="F2951" t="b">
        <f t="shared" si="184"/>
        <v>0</v>
      </c>
      <c r="G2951" t="b">
        <f t="shared" si="186"/>
        <v>0</v>
      </c>
      <c r="H2951" t="b">
        <f t="shared" si="187"/>
        <v>0</v>
      </c>
      <c r="J2951" t="s">
        <v>15</v>
      </c>
      <c r="K2951">
        <v>465</v>
      </c>
      <c r="L2951">
        <v>154</v>
      </c>
      <c r="N2951" t="s">
        <v>3089</v>
      </c>
      <c r="P2951" t="s">
        <v>17</v>
      </c>
      <c r="Q2951" t="s">
        <v>18</v>
      </c>
      <c r="R2951" t="s">
        <v>19</v>
      </c>
      <c r="T2951" t="s">
        <v>20</v>
      </c>
      <c r="U2951" t="s">
        <v>21</v>
      </c>
    </row>
    <row r="2952" spans="1:21">
      <c r="A2952">
        <v>2521894026</v>
      </c>
      <c r="B2952" s="3">
        <v>8</v>
      </c>
      <c r="C2952" s="3"/>
      <c r="D2952" t="s">
        <v>3091</v>
      </c>
      <c r="E2952" t="b">
        <f t="shared" si="185"/>
        <v>0</v>
      </c>
      <c r="F2952" t="b">
        <f t="shared" si="184"/>
        <v>0</v>
      </c>
      <c r="G2952" t="b">
        <f t="shared" si="186"/>
        <v>0</v>
      </c>
      <c r="H2952" t="b">
        <f t="shared" si="187"/>
        <v>0</v>
      </c>
      <c r="J2952" t="s">
        <v>32</v>
      </c>
      <c r="K2952">
        <v>858</v>
      </c>
      <c r="L2952">
        <v>285</v>
      </c>
      <c r="N2952" t="s">
        <v>3089</v>
      </c>
      <c r="P2952" t="s">
        <v>24</v>
      </c>
      <c r="Q2952" t="s">
        <v>25</v>
      </c>
      <c r="R2952" t="s">
        <v>19</v>
      </c>
      <c r="T2952" t="s">
        <v>20</v>
      </c>
      <c r="U2952" t="s">
        <v>21</v>
      </c>
    </row>
    <row r="2953" spans="1:21">
      <c r="A2953">
        <v>2521899690</v>
      </c>
      <c r="B2953" s="3">
        <v>4</v>
      </c>
      <c r="C2953" s="3"/>
      <c r="D2953" t="s">
        <v>3126</v>
      </c>
      <c r="E2953" t="b">
        <f t="shared" si="185"/>
        <v>0</v>
      </c>
      <c r="F2953" t="b">
        <f t="shared" si="184"/>
        <v>0</v>
      </c>
      <c r="G2953" t="b">
        <f t="shared" si="186"/>
        <v>0</v>
      </c>
      <c r="H2953" t="b">
        <f t="shared" si="187"/>
        <v>0</v>
      </c>
      <c r="J2953" t="s">
        <v>15</v>
      </c>
      <c r="K2953">
        <v>465</v>
      </c>
      <c r="L2953">
        <v>154</v>
      </c>
      <c r="N2953" t="s">
        <v>3127</v>
      </c>
      <c r="P2953" t="s">
        <v>17</v>
      </c>
      <c r="Q2953" t="s">
        <v>18</v>
      </c>
      <c r="R2953" t="s">
        <v>19</v>
      </c>
      <c r="T2953" t="s">
        <v>20</v>
      </c>
      <c r="U2953" t="s">
        <v>21</v>
      </c>
    </row>
    <row r="2954" spans="1:21">
      <c r="A2954">
        <v>2521902413</v>
      </c>
      <c r="B2954" s="3">
        <v>4</v>
      </c>
      <c r="C2954" s="3"/>
      <c r="D2954" t="s">
        <v>3138</v>
      </c>
      <c r="E2954" t="b">
        <f t="shared" si="185"/>
        <v>0</v>
      </c>
      <c r="F2954" t="b">
        <f t="shared" si="184"/>
        <v>0</v>
      </c>
      <c r="G2954" t="b">
        <f t="shared" si="186"/>
        <v>0</v>
      </c>
      <c r="H2954" t="b">
        <f t="shared" si="187"/>
        <v>0</v>
      </c>
      <c r="J2954" t="s">
        <v>15</v>
      </c>
      <c r="K2954">
        <v>465</v>
      </c>
      <c r="L2954">
        <v>154</v>
      </c>
      <c r="N2954" t="s">
        <v>3139</v>
      </c>
      <c r="P2954" t="s">
        <v>17</v>
      </c>
      <c r="Q2954" t="s">
        <v>18</v>
      </c>
      <c r="R2954" t="s">
        <v>19</v>
      </c>
      <c r="T2954" t="s">
        <v>20</v>
      </c>
      <c r="U2954" t="s">
        <v>21</v>
      </c>
    </row>
    <row r="2955" spans="1:21">
      <c r="A2955">
        <v>2521905341</v>
      </c>
      <c r="B2955" s="3">
        <v>4</v>
      </c>
      <c r="C2955" s="3"/>
      <c r="D2955" t="s">
        <v>3378</v>
      </c>
      <c r="E2955" t="b">
        <f t="shared" si="185"/>
        <v>0</v>
      </c>
      <c r="F2955" t="b">
        <f t="shared" si="184"/>
        <v>0</v>
      </c>
      <c r="G2955" t="b">
        <f t="shared" si="186"/>
        <v>0</v>
      </c>
      <c r="H2955" t="b">
        <f t="shared" si="187"/>
        <v>0</v>
      </c>
      <c r="J2955" t="s">
        <v>15</v>
      </c>
      <c r="K2955">
        <v>471</v>
      </c>
      <c r="L2955">
        <v>156</v>
      </c>
      <c r="N2955" t="s">
        <v>3379</v>
      </c>
      <c r="P2955" t="s">
        <v>17</v>
      </c>
      <c r="Q2955" t="s">
        <v>18</v>
      </c>
      <c r="R2955" t="s">
        <v>19</v>
      </c>
      <c r="T2955" t="s">
        <v>20</v>
      </c>
      <c r="U2955" t="s">
        <v>21</v>
      </c>
    </row>
    <row r="2956" spans="1:21">
      <c r="A2956">
        <v>2521906258</v>
      </c>
      <c r="B2956" s="3">
        <v>8</v>
      </c>
      <c r="C2956" s="3"/>
      <c r="D2956" t="s">
        <v>3380</v>
      </c>
      <c r="E2956" t="b">
        <f t="shared" si="185"/>
        <v>0</v>
      </c>
      <c r="F2956" t="b">
        <f t="shared" si="184"/>
        <v>0</v>
      </c>
      <c r="G2956" t="b">
        <f t="shared" si="186"/>
        <v>0</v>
      </c>
      <c r="H2956" t="b">
        <f t="shared" si="187"/>
        <v>0</v>
      </c>
      <c r="J2956" t="s">
        <v>32</v>
      </c>
      <c r="K2956">
        <v>909</v>
      </c>
      <c r="L2956">
        <v>302</v>
      </c>
      <c r="N2956" t="s">
        <v>3379</v>
      </c>
      <c r="P2956" t="s">
        <v>24</v>
      </c>
      <c r="Q2956" t="s">
        <v>25</v>
      </c>
      <c r="R2956" t="s">
        <v>19</v>
      </c>
      <c r="T2956" t="s">
        <v>20</v>
      </c>
      <c r="U2956" t="s">
        <v>21</v>
      </c>
    </row>
    <row r="2957" spans="1:21">
      <c r="A2957">
        <v>2521909552</v>
      </c>
      <c r="B2957" s="3">
        <v>8</v>
      </c>
      <c r="C2957" s="3"/>
      <c r="D2957" t="s">
        <v>3372</v>
      </c>
      <c r="E2957" t="b">
        <f t="shared" si="185"/>
        <v>0</v>
      </c>
      <c r="F2957" t="b">
        <f t="shared" si="184"/>
        <v>0</v>
      </c>
      <c r="G2957" t="b">
        <f t="shared" si="186"/>
        <v>0</v>
      </c>
      <c r="H2957" t="b">
        <f t="shared" si="187"/>
        <v>0</v>
      </c>
      <c r="J2957" t="s">
        <v>32</v>
      </c>
      <c r="K2957">
        <v>909</v>
      </c>
      <c r="L2957">
        <v>302</v>
      </c>
      <c r="N2957" t="s">
        <v>3373</v>
      </c>
      <c r="P2957" t="s">
        <v>24</v>
      </c>
      <c r="Q2957" t="s">
        <v>25</v>
      </c>
      <c r="R2957" t="s">
        <v>19</v>
      </c>
      <c r="T2957" t="s">
        <v>20</v>
      </c>
      <c r="U2957" t="s">
        <v>21</v>
      </c>
    </row>
    <row r="2958" spans="1:21">
      <c r="A2958">
        <v>2521909808</v>
      </c>
      <c r="B2958" s="3">
        <v>4</v>
      </c>
      <c r="C2958" s="3"/>
      <c r="D2958" t="s">
        <v>3374</v>
      </c>
      <c r="E2958" t="b">
        <f t="shared" si="185"/>
        <v>0</v>
      </c>
      <c r="F2958" t="b">
        <f t="shared" si="184"/>
        <v>0</v>
      </c>
      <c r="G2958" t="b">
        <f t="shared" si="186"/>
        <v>0</v>
      </c>
      <c r="H2958" t="b">
        <f t="shared" si="187"/>
        <v>0</v>
      </c>
      <c r="J2958" t="s">
        <v>15</v>
      </c>
      <c r="K2958">
        <v>468</v>
      </c>
      <c r="L2958">
        <v>155</v>
      </c>
      <c r="N2958" t="s">
        <v>3373</v>
      </c>
      <c r="P2958" t="s">
        <v>17</v>
      </c>
      <c r="Q2958" t="s">
        <v>18</v>
      </c>
      <c r="R2958" t="s">
        <v>19</v>
      </c>
      <c r="T2958" t="s">
        <v>20</v>
      </c>
      <c r="U2958" t="s">
        <v>21</v>
      </c>
    </row>
    <row r="2959" spans="1:21">
      <c r="A2959">
        <v>2521911013</v>
      </c>
      <c r="B2959" s="3">
        <v>10</v>
      </c>
      <c r="C2959" s="3"/>
      <c r="D2959" t="s">
        <v>3185</v>
      </c>
      <c r="E2959" t="b">
        <f t="shared" si="185"/>
        <v>0</v>
      </c>
      <c r="F2959" t="b">
        <f t="shared" si="184"/>
        <v>0</v>
      </c>
      <c r="G2959" t="b">
        <f t="shared" si="186"/>
        <v>0</v>
      </c>
      <c r="H2959" t="b">
        <f t="shared" si="187"/>
        <v>0</v>
      </c>
      <c r="J2959" t="s">
        <v>32</v>
      </c>
      <c r="K2959">
        <v>1110</v>
      </c>
      <c r="L2959">
        <v>369</v>
      </c>
      <c r="N2959" t="s">
        <v>3186</v>
      </c>
      <c r="P2959" t="s">
        <v>24</v>
      </c>
      <c r="Q2959" t="s">
        <v>25</v>
      </c>
      <c r="R2959" t="s">
        <v>19</v>
      </c>
      <c r="T2959" t="s">
        <v>21</v>
      </c>
      <c r="U2959" t="s">
        <v>21</v>
      </c>
    </row>
    <row r="2960" spans="1:21">
      <c r="A2960">
        <v>2521924478</v>
      </c>
      <c r="B2960" s="3">
        <v>9</v>
      </c>
      <c r="C2960" s="3"/>
      <c r="D2960" t="s">
        <v>2685</v>
      </c>
      <c r="E2960" t="b">
        <f t="shared" si="185"/>
        <v>1</v>
      </c>
      <c r="F2960" t="b">
        <f t="shared" si="184"/>
        <v>0</v>
      </c>
      <c r="G2960" t="b">
        <f t="shared" si="186"/>
        <v>0</v>
      </c>
      <c r="H2960" t="b">
        <f t="shared" si="187"/>
        <v>1</v>
      </c>
      <c r="J2960" t="s">
        <v>424</v>
      </c>
      <c r="K2960">
        <v>1641</v>
      </c>
      <c r="L2960">
        <v>546</v>
      </c>
      <c r="N2960" t="s">
        <v>2686</v>
      </c>
      <c r="P2960" t="s">
        <v>24</v>
      </c>
      <c r="Q2960" t="s">
        <v>25</v>
      </c>
      <c r="R2960" t="s">
        <v>59</v>
      </c>
      <c r="T2960" t="s">
        <v>21</v>
      </c>
      <c r="U2960" t="s">
        <v>21</v>
      </c>
    </row>
    <row r="2961" spans="1:21">
      <c r="A2961">
        <v>2521935261</v>
      </c>
      <c r="B2961" s="3">
        <v>8</v>
      </c>
      <c r="C2961" s="3"/>
      <c r="D2961" t="s">
        <v>2607</v>
      </c>
      <c r="E2961" t="b">
        <f t="shared" si="185"/>
        <v>0</v>
      </c>
      <c r="F2961" t="b">
        <f t="shared" si="184"/>
        <v>0</v>
      </c>
      <c r="G2961" t="b">
        <f t="shared" si="186"/>
        <v>0</v>
      </c>
      <c r="H2961" t="b">
        <f t="shared" si="187"/>
        <v>0</v>
      </c>
      <c r="J2961" t="s">
        <v>114</v>
      </c>
      <c r="K2961">
        <v>915</v>
      </c>
      <c r="L2961">
        <v>304</v>
      </c>
      <c r="N2961" t="s">
        <v>2608</v>
      </c>
      <c r="P2961" t="s">
        <v>24</v>
      </c>
      <c r="Q2961" t="s">
        <v>25</v>
      </c>
      <c r="R2961" t="s">
        <v>19</v>
      </c>
      <c r="T2961" t="s">
        <v>20</v>
      </c>
      <c r="U2961" t="s">
        <v>21</v>
      </c>
    </row>
    <row r="2962" spans="1:21">
      <c r="A2962">
        <v>2521939156</v>
      </c>
      <c r="B2962" s="3">
        <v>8</v>
      </c>
      <c r="C2962" s="3"/>
      <c r="D2962" t="s">
        <v>2602</v>
      </c>
      <c r="E2962" t="b">
        <f t="shared" si="185"/>
        <v>0</v>
      </c>
      <c r="F2962" t="b">
        <f t="shared" si="184"/>
        <v>0</v>
      </c>
      <c r="G2962" t="b">
        <f t="shared" si="186"/>
        <v>0</v>
      </c>
      <c r="H2962" t="b">
        <f t="shared" si="187"/>
        <v>0</v>
      </c>
      <c r="J2962" t="s">
        <v>114</v>
      </c>
      <c r="K2962">
        <v>915</v>
      </c>
      <c r="L2962">
        <v>304</v>
      </c>
      <c r="N2962" t="s">
        <v>2603</v>
      </c>
      <c r="P2962" t="s">
        <v>24</v>
      </c>
      <c r="Q2962" t="s">
        <v>25</v>
      </c>
      <c r="R2962" t="s">
        <v>19</v>
      </c>
      <c r="T2962" t="s">
        <v>20</v>
      </c>
      <c r="U2962" t="s">
        <v>21</v>
      </c>
    </row>
    <row r="2963" spans="1:21">
      <c r="A2963">
        <v>2521939211</v>
      </c>
      <c r="B2963" s="3">
        <v>8</v>
      </c>
      <c r="C2963" s="3"/>
      <c r="D2963" t="s">
        <v>2604</v>
      </c>
      <c r="E2963" t="b">
        <f t="shared" si="185"/>
        <v>0</v>
      </c>
      <c r="F2963" t="b">
        <f t="shared" si="184"/>
        <v>0</v>
      </c>
      <c r="G2963" t="b">
        <f t="shared" si="186"/>
        <v>0</v>
      </c>
      <c r="H2963" t="b">
        <f t="shared" si="187"/>
        <v>0</v>
      </c>
      <c r="J2963" t="s">
        <v>114</v>
      </c>
      <c r="K2963">
        <v>894</v>
      </c>
      <c r="L2963">
        <v>297</v>
      </c>
      <c r="N2963" t="s">
        <v>2603</v>
      </c>
      <c r="P2963" t="s">
        <v>24</v>
      </c>
      <c r="Q2963" t="s">
        <v>25</v>
      </c>
      <c r="R2963" t="s">
        <v>19</v>
      </c>
      <c r="T2963" t="s">
        <v>20</v>
      </c>
      <c r="U2963" t="s">
        <v>21</v>
      </c>
    </row>
    <row r="2964" spans="1:21">
      <c r="A2964">
        <v>2521944007</v>
      </c>
      <c r="B2964" s="3">
        <v>8</v>
      </c>
      <c r="C2964" s="3"/>
      <c r="D2964" t="s">
        <v>2716</v>
      </c>
      <c r="E2964" t="b">
        <f t="shared" si="185"/>
        <v>0</v>
      </c>
      <c r="F2964" t="b">
        <f t="shared" si="184"/>
        <v>0</v>
      </c>
      <c r="G2964" t="b">
        <f t="shared" si="186"/>
        <v>0</v>
      </c>
      <c r="H2964" t="b">
        <f t="shared" si="187"/>
        <v>0</v>
      </c>
      <c r="J2964" t="s">
        <v>2717</v>
      </c>
      <c r="K2964">
        <v>927</v>
      </c>
      <c r="L2964">
        <v>308</v>
      </c>
      <c r="N2964" t="s">
        <v>2718</v>
      </c>
      <c r="P2964" t="s">
        <v>24</v>
      </c>
      <c r="Q2964" t="s">
        <v>25</v>
      </c>
      <c r="R2964" t="s">
        <v>19</v>
      </c>
      <c r="T2964" t="s">
        <v>20</v>
      </c>
      <c r="U2964" t="s">
        <v>21</v>
      </c>
    </row>
    <row r="2965" spans="1:21">
      <c r="A2965">
        <v>2521944467</v>
      </c>
      <c r="B2965" s="3">
        <v>3</v>
      </c>
      <c r="C2965" s="3"/>
      <c r="D2965" t="s">
        <v>2719</v>
      </c>
      <c r="E2965" t="b">
        <f t="shared" si="185"/>
        <v>0</v>
      </c>
      <c r="F2965" t="b">
        <f t="shared" si="184"/>
        <v>0</v>
      </c>
      <c r="G2965" t="b">
        <f t="shared" si="186"/>
        <v>0</v>
      </c>
      <c r="H2965" t="b">
        <f t="shared" si="187"/>
        <v>0</v>
      </c>
      <c r="J2965" t="s">
        <v>15</v>
      </c>
      <c r="K2965">
        <v>402</v>
      </c>
      <c r="L2965">
        <v>133</v>
      </c>
      <c r="N2965" t="s">
        <v>2718</v>
      </c>
      <c r="P2965" t="s">
        <v>17</v>
      </c>
      <c r="Q2965" t="s">
        <v>18</v>
      </c>
      <c r="R2965" t="s">
        <v>19</v>
      </c>
      <c r="T2965" t="s">
        <v>20</v>
      </c>
      <c r="U2965" t="s">
        <v>21</v>
      </c>
    </row>
    <row r="2966" spans="1:21">
      <c r="A2966">
        <v>2521948050</v>
      </c>
      <c r="B2966" s="3">
        <v>8</v>
      </c>
      <c r="C2966" s="3"/>
      <c r="D2966" t="s">
        <v>2720</v>
      </c>
      <c r="E2966" t="b">
        <f t="shared" si="185"/>
        <v>0</v>
      </c>
      <c r="F2966" t="b">
        <f t="shared" si="184"/>
        <v>0</v>
      </c>
      <c r="G2966" t="b">
        <f t="shared" si="186"/>
        <v>0</v>
      </c>
      <c r="H2966" t="b">
        <f t="shared" si="187"/>
        <v>0</v>
      </c>
      <c r="J2966" t="s">
        <v>412</v>
      </c>
      <c r="K2966">
        <v>948</v>
      </c>
      <c r="L2966">
        <v>315</v>
      </c>
      <c r="N2966" t="s">
        <v>2718</v>
      </c>
      <c r="P2966" t="s">
        <v>24</v>
      </c>
      <c r="Q2966" t="s">
        <v>25</v>
      </c>
      <c r="R2966" t="s">
        <v>19</v>
      </c>
      <c r="T2966" t="s">
        <v>20</v>
      </c>
      <c r="U2966" t="s">
        <v>21</v>
      </c>
    </row>
    <row r="2967" spans="1:21">
      <c r="A2967">
        <v>2521961007</v>
      </c>
      <c r="B2967" s="3">
        <v>4</v>
      </c>
      <c r="C2967" s="3"/>
      <c r="D2967" t="s">
        <v>2595</v>
      </c>
      <c r="E2967" t="b">
        <f t="shared" si="185"/>
        <v>0</v>
      </c>
      <c r="F2967" t="b">
        <f t="shared" si="184"/>
        <v>0</v>
      </c>
      <c r="G2967" t="b">
        <f t="shared" si="186"/>
        <v>0</v>
      </c>
      <c r="H2967" t="b">
        <f t="shared" si="187"/>
        <v>0</v>
      </c>
      <c r="J2967" t="s">
        <v>2596</v>
      </c>
      <c r="K2967">
        <v>468</v>
      </c>
      <c r="L2967">
        <v>155</v>
      </c>
      <c r="N2967" t="s">
        <v>2597</v>
      </c>
      <c r="P2967" t="s">
        <v>17</v>
      </c>
      <c r="Q2967" t="s">
        <v>18</v>
      </c>
      <c r="R2967" t="s">
        <v>19</v>
      </c>
      <c r="T2967" t="s">
        <v>20</v>
      </c>
      <c r="U2967" t="s">
        <v>21</v>
      </c>
    </row>
    <row r="2968" spans="1:21">
      <c r="A2968">
        <v>2521964134</v>
      </c>
      <c r="B2968" s="3">
        <v>4</v>
      </c>
      <c r="C2968" s="3"/>
      <c r="D2968" t="s">
        <v>3296</v>
      </c>
      <c r="E2968" t="b">
        <f t="shared" si="185"/>
        <v>0</v>
      </c>
      <c r="F2968" t="b">
        <f t="shared" si="184"/>
        <v>0</v>
      </c>
      <c r="G2968" t="b">
        <f t="shared" si="186"/>
        <v>0</v>
      </c>
      <c r="H2968" t="b">
        <f t="shared" si="187"/>
        <v>0</v>
      </c>
      <c r="J2968" t="s">
        <v>1323</v>
      </c>
      <c r="K2968">
        <v>471</v>
      </c>
      <c r="L2968">
        <v>156</v>
      </c>
      <c r="N2968" t="s">
        <v>3297</v>
      </c>
      <c r="P2968" t="s">
        <v>17</v>
      </c>
      <c r="Q2968" t="s">
        <v>18</v>
      </c>
      <c r="R2968" t="s">
        <v>19</v>
      </c>
      <c r="T2968" t="s">
        <v>20</v>
      </c>
      <c r="U2968" t="s">
        <v>21</v>
      </c>
    </row>
    <row r="2969" spans="1:21">
      <c r="A2969">
        <v>2521965816</v>
      </c>
      <c r="B2969" s="3">
        <v>8</v>
      </c>
      <c r="C2969" s="3"/>
      <c r="D2969" t="s">
        <v>3298</v>
      </c>
      <c r="E2969" t="b">
        <f t="shared" si="185"/>
        <v>0</v>
      </c>
      <c r="F2969" t="b">
        <f t="shared" si="184"/>
        <v>0</v>
      </c>
      <c r="G2969" t="b">
        <f t="shared" si="186"/>
        <v>0</v>
      </c>
      <c r="H2969" t="b">
        <f t="shared" si="187"/>
        <v>0</v>
      </c>
      <c r="J2969" t="s">
        <v>158</v>
      </c>
      <c r="K2969">
        <v>1170</v>
      </c>
      <c r="L2969">
        <v>389</v>
      </c>
      <c r="N2969" t="s">
        <v>3297</v>
      </c>
      <c r="P2969" t="s">
        <v>24</v>
      </c>
      <c r="Q2969" t="s">
        <v>25</v>
      </c>
      <c r="R2969" t="s">
        <v>19</v>
      </c>
      <c r="T2969" t="s">
        <v>20</v>
      </c>
      <c r="U2969" t="s">
        <v>21</v>
      </c>
    </row>
    <row r="2970" spans="1:21">
      <c r="A2970">
        <v>2521968203</v>
      </c>
      <c r="B2970" s="3">
        <v>4</v>
      </c>
      <c r="C2970" s="3"/>
      <c r="D2970" t="s">
        <v>3348</v>
      </c>
      <c r="E2970" t="b">
        <f t="shared" si="185"/>
        <v>0</v>
      </c>
      <c r="F2970" t="b">
        <f t="shared" si="184"/>
        <v>0</v>
      </c>
      <c r="G2970" t="b">
        <f t="shared" si="186"/>
        <v>0</v>
      </c>
      <c r="H2970" t="b">
        <f t="shared" si="187"/>
        <v>0</v>
      </c>
      <c r="J2970" t="s">
        <v>15</v>
      </c>
      <c r="K2970">
        <v>471</v>
      </c>
      <c r="L2970">
        <v>156</v>
      </c>
      <c r="N2970" t="s">
        <v>3349</v>
      </c>
      <c r="P2970" t="s">
        <v>17</v>
      </c>
      <c r="Q2970" t="s">
        <v>18</v>
      </c>
      <c r="R2970" t="s">
        <v>19</v>
      </c>
      <c r="T2970" t="s">
        <v>20</v>
      </c>
      <c r="U2970" t="s">
        <v>21</v>
      </c>
    </row>
    <row r="2971" spans="1:21">
      <c r="A2971">
        <v>2521969451</v>
      </c>
      <c r="B2971" s="3">
        <v>8</v>
      </c>
      <c r="C2971" s="3"/>
      <c r="D2971" t="s">
        <v>3350</v>
      </c>
      <c r="E2971" t="b">
        <f t="shared" si="185"/>
        <v>0</v>
      </c>
      <c r="F2971" t="b">
        <f t="shared" si="184"/>
        <v>0</v>
      </c>
      <c r="G2971" t="b">
        <f t="shared" si="186"/>
        <v>0</v>
      </c>
      <c r="H2971" t="b">
        <f t="shared" si="187"/>
        <v>0</v>
      </c>
      <c r="J2971" t="s">
        <v>32</v>
      </c>
      <c r="K2971">
        <v>909</v>
      </c>
      <c r="L2971">
        <v>302</v>
      </c>
      <c r="N2971" t="s">
        <v>3349</v>
      </c>
      <c r="P2971" t="s">
        <v>24</v>
      </c>
      <c r="Q2971" t="s">
        <v>25</v>
      </c>
      <c r="R2971" t="s">
        <v>19</v>
      </c>
      <c r="T2971" t="s">
        <v>20</v>
      </c>
      <c r="U2971" t="s">
        <v>21</v>
      </c>
    </row>
    <row r="2972" spans="1:21">
      <c r="A2972">
        <v>2521974793</v>
      </c>
      <c r="B2972" s="3">
        <v>8</v>
      </c>
      <c r="C2972" s="3"/>
      <c r="D2972" t="s">
        <v>2712</v>
      </c>
      <c r="E2972" t="b">
        <f t="shared" si="185"/>
        <v>0</v>
      </c>
      <c r="F2972" t="b">
        <f t="shared" ref="F2972:F3035" si="188">ISNUMBER(SEARCH("pfam09678",R2972))</f>
        <v>0</v>
      </c>
      <c r="G2972" t="b">
        <f t="shared" si="186"/>
        <v>0</v>
      </c>
      <c r="H2972" t="b">
        <f t="shared" si="187"/>
        <v>0</v>
      </c>
      <c r="J2972" t="s">
        <v>941</v>
      </c>
      <c r="K2972">
        <v>933</v>
      </c>
      <c r="L2972">
        <v>310</v>
      </c>
      <c r="N2972" t="s">
        <v>2713</v>
      </c>
      <c r="P2972" t="s">
        <v>24</v>
      </c>
      <c r="Q2972" t="s">
        <v>25</v>
      </c>
      <c r="R2972" t="s">
        <v>19</v>
      </c>
      <c r="T2972" t="s">
        <v>20</v>
      </c>
      <c r="U2972" t="s">
        <v>21</v>
      </c>
    </row>
    <row r="2973" spans="1:21">
      <c r="A2973">
        <v>2521975073</v>
      </c>
      <c r="B2973" s="3">
        <v>4</v>
      </c>
      <c r="C2973" s="3"/>
      <c r="D2973" t="s">
        <v>2714</v>
      </c>
      <c r="E2973" t="b">
        <f t="shared" si="185"/>
        <v>0</v>
      </c>
      <c r="F2973" t="b">
        <f t="shared" si="188"/>
        <v>0</v>
      </c>
      <c r="G2973" t="b">
        <f t="shared" si="186"/>
        <v>0</v>
      </c>
      <c r="H2973" t="b">
        <f t="shared" si="187"/>
        <v>0</v>
      </c>
      <c r="J2973" t="s">
        <v>1077</v>
      </c>
      <c r="K2973">
        <v>459</v>
      </c>
      <c r="L2973">
        <v>152</v>
      </c>
      <c r="N2973" t="s">
        <v>2713</v>
      </c>
      <c r="P2973" t="s">
        <v>17</v>
      </c>
      <c r="Q2973" t="s">
        <v>18</v>
      </c>
      <c r="R2973" t="s">
        <v>19</v>
      </c>
      <c r="T2973" t="s">
        <v>20</v>
      </c>
      <c r="U2973" t="s">
        <v>21</v>
      </c>
    </row>
    <row r="2974" spans="1:21">
      <c r="A2974">
        <v>2521979295</v>
      </c>
      <c r="B2974" s="3">
        <v>8</v>
      </c>
      <c r="C2974" s="3"/>
      <c r="D2974" t="s">
        <v>2715</v>
      </c>
      <c r="E2974" t="b">
        <f t="shared" si="185"/>
        <v>0</v>
      </c>
      <c r="F2974" t="b">
        <f t="shared" si="188"/>
        <v>0</v>
      </c>
      <c r="G2974" t="b">
        <f t="shared" si="186"/>
        <v>0</v>
      </c>
      <c r="H2974" t="b">
        <f t="shared" si="187"/>
        <v>0</v>
      </c>
      <c r="J2974" t="s">
        <v>941</v>
      </c>
      <c r="K2974">
        <v>942</v>
      </c>
      <c r="L2974">
        <v>313</v>
      </c>
      <c r="N2974" t="s">
        <v>2713</v>
      </c>
      <c r="P2974" t="s">
        <v>24</v>
      </c>
      <c r="Q2974" t="s">
        <v>25</v>
      </c>
      <c r="R2974" t="s">
        <v>19</v>
      </c>
      <c r="T2974" t="s">
        <v>20</v>
      </c>
      <c r="U2974" t="s">
        <v>21</v>
      </c>
    </row>
    <row r="2975" spans="1:21">
      <c r="A2975">
        <v>2521995278</v>
      </c>
      <c r="B2975" s="3">
        <v>9</v>
      </c>
      <c r="C2975" s="3"/>
      <c r="D2975" t="s">
        <v>2677</v>
      </c>
      <c r="E2975" t="b">
        <f t="shared" si="185"/>
        <v>1</v>
      </c>
      <c r="F2975" t="b">
        <f t="shared" si="188"/>
        <v>0</v>
      </c>
      <c r="G2975" t="b">
        <f t="shared" si="186"/>
        <v>0</v>
      </c>
      <c r="H2975" t="b">
        <f t="shared" si="187"/>
        <v>1</v>
      </c>
      <c r="J2975" t="s">
        <v>2678</v>
      </c>
      <c r="K2975">
        <v>1629</v>
      </c>
      <c r="L2975">
        <v>542</v>
      </c>
      <c r="N2975" t="s">
        <v>2679</v>
      </c>
      <c r="P2975" t="s">
        <v>24</v>
      </c>
      <c r="Q2975" t="s">
        <v>25</v>
      </c>
      <c r="R2975" t="s">
        <v>59</v>
      </c>
      <c r="T2975" t="s">
        <v>21</v>
      </c>
      <c r="U2975" t="s">
        <v>21</v>
      </c>
    </row>
    <row r="2976" spans="1:21">
      <c r="A2976">
        <v>2521996778</v>
      </c>
      <c r="B2976" s="3">
        <v>9</v>
      </c>
      <c r="C2976" s="3"/>
      <c r="D2976" t="s">
        <v>2687</v>
      </c>
      <c r="E2976" t="b">
        <f t="shared" si="185"/>
        <v>1</v>
      </c>
      <c r="F2976" t="b">
        <f t="shared" si="188"/>
        <v>0</v>
      </c>
      <c r="G2976" t="b">
        <f t="shared" si="186"/>
        <v>0</v>
      </c>
      <c r="H2976" t="b">
        <f t="shared" si="187"/>
        <v>1</v>
      </c>
      <c r="J2976" t="s">
        <v>2688</v>
      </c>
      <c r="K2976">
        <v>1650</v>
      </c>
      <c r="L2976">
        <v>549</v>
      </c>
      <c r="N2976" t="s">
        <v>2689</v>
      </c>
      <c r="P2976" t="s">
        <v>24</v>
      </c>
      <c r="Q2976" t="s">
        <v>25</v>
      </c>
      <c r="R2976" t="s">
        <v>59</v>
      </c>
      <c r="T2976" t="s">
        <v>21</v>
      </c>
      <c r="U2976" t="s">
        <v>21</v>
      </c>
    </row>
    <row r="2977" spans="1:21">
      <c r="A2977">
        <v>2522006995</v>
      </c>
      <c r="B2977" s="3">
        <v>16</v>
      </c>
      <c r="C2977" s="3"/>
      <c r="D2977" t="s">
        <v>2968</v>
      </c>
      <c r="E2977" t="b">
        <f t="shared" si="185"/>
        <v>0</v>
      </c>
      <c r="F2977" t="b">
        <f t="shared" si="188"/>
        <v>1</v>
      </c>
      <c r="G2977" t="b">
        <f t="shared" si="186"/>
        <v>0</v>
      </c>
      <c r="H2977" t="b">
        <f t="shared" si="187"/>
        <v>0</v>
      </c>
      <c r="J2977" t="s">
        <v>2969</v>
      </c>
      <c r="K2977">
        <v>2064</v>
      </c>
      <c r="L2977">
        <v>687</v>
      </c>
      <c r="N2977" t="s">
        <v>2970</v>
      </c>
      <c r="P2977" t="s">
        <v>54</v>
      </c>
      <c r="Q2977" t="s">
        <v>18</v>
      </c>
      <c r="R2977" t="s">
        <v>55</v>
      </c>
      <c r="T2977" t="s">
        <v>20</v>
      </c>
      <c r="U2977" t="s">
        <v>21</v>
      </c>
    </row>
    <row r="2978" spans="1:21">
      <c r="A2978">
        <v>2522013149</v>
      </c>
      <c r="B2978" s="3">
        <v>7</v>
      </c>
      <c r="C2978" s="3"/>
      <c r="D2978" t="s">
        <v>2605</v>
      </c>
      <c r="E2978" t="b">
        <f t="shared" si="185"/>
        <v>0</v>
      </c>
      <c r="F2978" t="b">
        <f t="shared" si="188"/>
        <v>0</v>
      </c>
      <c r="G2978" t="b">
        <f t="shared" si="186"/>
        <v>0</v>
      </c>
      <c r="H2978" t="b">
        <f t="shared" si="187"/>
        <v>0</v>
      </c>
      <c r="J2978" t="s">
        <v>114</v>
      </c>
      <c r="K2978">
        <v>894</v>
      </c>
      <c r="L2978">
        <v>297</v>
      </c>
      <c r="N2978" t="s">
        <v>2606</v>
      </c>
      <c r="P2978" t="s">
        <v>24</v>
      </c>
      <c r="Q2978" t="s">
        <v>25</v>
      </c>
      <c r="R2978" t="s">
        <v>19</v>
      </c>
      <c r="T2978" t="s">
        <v>20</v>
      </c>
      <c r="U2978" t="s">
        <v>21</v>
      </c>
    </row>
    <row r="2979" spans="1:21">
      <c r="A2979">
        <v>2522033947</v>
      </c>
      <c r="B2979" s="3">
        <v>4</v>
      </c>
      <c r="C2979" s="3"/>
      <c r="D2979" t="s">
        <v>3064</v>
      </c>
      <c r="E2979" t="b">
        <f t="shared" si="185"/>
        <v>0</v>
      </c>
      <c r="F2979" t="b">
        <f t="shared" si="188"/>
        <v>0</v>
      </c>
      <c r="G2979" t="b">
        <f t="shared" si="186"/>
        <v>0</v>
      </c>
      <c r="H2979" t="b">
        <f t="shared" si="187"/>
        <v>0</v>
      </c>
      <c r="J2979" t="s">
        <v>15</v>
      </c>
      <c r="K2979">
        <v>465</v>
      </c>
      <c r="L2979">
        <v>154</v>
      </c>
      <c r="N2979" t="s">
        <v>3065</v>
      </c>
      <c r="P2979" t="s">
        <v>17</v>
      </c>
      <c r="Q2979" t="s">
        <v>18</v>
      </c>
      <c r="R2979" t="s">
        <v>19</v>
      </c>
      <c r="T2979" t="s">
        <v>20</v>
      </c>
      <c r="U2979" t="s">
        <v>21</v>
      </c>
    </row>
    <row r="2980" spans="1:21">
      <c r="A2980">
        <v>2522046570</v>
      </c>
      <c r="B2980" s="3">
        <v>8</v>
      </c>
      <c r="C2980" s="3"/>
      <c r="D2980" t="s">
        <v>2829</v>
      </c>
      <c r="E2980" t="b">
        <f t="shared" si="185"/>
        <v>0</v>
      </c>
      <c r="F2980" t="b">
        <f t="shared" si="188"/>
        <v>0</v>
      </c>
      <c r="G2980" t="b">
        <f t="shared" si="186"/>
        <v>0</v>
      </c>
      <c r="H2980" t="b">
        <f t="shared" si="187"/>
        <v>0</v>
      </c>
      <c r="J2980" t="s">
        <v>454</v>
      </c>
      <c r="K2980">
        <v>873</v>
      </c>
      <c r="L2980">
        <v>290</v>
      </c>
      <c r="N2980" t="s">
        <v>2830</v>
      </c>
      <c r="P2980" t="s">
        <v>24</v>
      </c>
      <c r="Q2980" t="s">
        <v>25</v>
      </c>
      <c r="R2980" t="s">
        <v>19</v>
      </c>
      <c r="T2980" t="s">
        <v>20</v>
      </c>
      <c r="U2980" t="s">
        <v>21</v>
      </c>
    </row>
    <row r="2981" spans="1:21">
      <c r="A2981">
        <v>2522091077</v>
      </c>
      <c r="B2981" s="3">
        <v>8</v>
      </c>
      <c r="C2981" s="3"/>
      <c r="D2981" t="s">
        <v>2781</v>
      </c>
      <c r="E2981" t="b">
        <f t="shared" si="185"/>
        <v>0</v>
      </c>
      <c r="F2981" t="b">
        <f t="shared" si="188"/>
        <v>0</v>
      </c>
      <c r="G2981" t="b">
        <f t="shared" si="186"/>
        <v>0</v>
      </c>
      <c r="H2981" t="b">
        <f t="shared" si="187"/>
        <v>0</v>
      </c>
      <c r="J2981" t="s">
        <v>2114</v>
      </c>
      <c r="K2981">
        <v>873</v>
      </c>
      <c r="L2981">
        <v>290</v>
      </c>
      <c r="N2981" t="s">
        <v>2782</v>
      </c>
      <c r="P2981" t="s">
        <v>24</v>
      </c>
      <c r="Q2981" t="s">
        <v>25</v>
      </c>
      <c r="R2981" t="s">
        <v>19</v>
      </c>
      <c r="T2981" t="s">
        <v>20</v>
      </c>
      <c r="U2981" t="s">
        <v>21</v>
      </c>
    </row>
    <row r="2982" spans="1:21">
      <c r="A2982">
        <v>2522096180</v>
      </c>
      <c r="B2982" s="3">
        <v>8</v>
      </c>
      <c r="C2982" s="3"/>
      <c r="D2982" t="s">
        <v>2779</v>
      </c>
      <c r="E2982" t="b">
        <f t="shared" si="185"/>
        <v>0</v>
      </c>
      <c r="F2982" t="b">
        <f t="shared" si="188"/>
        <v>0</v>
      </c>
      <c r="G2982" t="b">
        <f t="shared" si="186"/>
        <v>0</v>
      </c>
      <c r="H2982" t="b">
        <f t="shared" si="187"/>
        <v>0</v>
      </c>
      <c r="J2982" t="s">
        <v>2114</v>
      </c>
      <c r="K2982">
        <v>873</v>
      </c>
      <c r="L2982">
        <v>290</v>
      </c>
      <c r="N2982" t="s">
        <v>2780</v>
      </c>
      <c r="P2982" t="s">
        <v>24</v>
      </c>
      <c r="Q2982" t="s">
        <v>25</v>
      </c>
      <c r="R2982" t="s">
        <v>19</v>
      </c>
      <c r="T2982" t="s">
        <v>20</v>
      </c>
      <c r="U2982" t="s">
        <v>21</v>
      </c>
    </row>
    <row r="2983" spans="1:21">
      <c r="A2983">
        <v>2522101558</v>
      </c>
      <c r="B2983" s="3">
        <v>8</v>
      </c>
      <c r="C2983" s="3"/>
      <c r="D2983" t="s">
        <v>2777</v>
      </c>
      <c r="E2983" t="b">
        <f t="shared" si="185"/>
        <v>0</v>
      </c>
      <c r="F2983" t="b">
        <f t="shared" si="188"/>
        <v>0</v>
      </c>
      <c r="G2983" t="b">
        <f t="shared" si="186"/>
        <v>0</v>
      </c>
      <c r="H2983" t="b">
        <f t="shared" si="187"/>
        <v>0</v>
      </c>
      <c r="J2983" t="s">
        <v>2114</v>
      </c>
      <c r="K2983">
        <v>873</v>
      </c>
      <c r="L2983">
        <v>290</v>
      </c>
      <c r="N2983" t="s">
        <v>2778</v>
      </c>
      <c r="P2983" t="s">
        <v>24</v>
      </c>
      <c r="Q2983" t="s">
        <v>25</v>
      </c>
      <c r="R2983" t="s">
        <v>19</v>
      </c>
      <c r="T2983" t="s">
        <v>20</v>
      </c>
      <c r="U2983" t="s">
        <v>21</v>
      </c>
    </row>
    <row r="2984" spans="1:21">
      <c r="A2984">
        <v>2522122601</v>
      </c>
      <c r="B2984" s="3">
        <v>16</v>
      </c>
      <c r="C2984" s="3"/>
      <c r="D2984" t="s">
        <v>3401</v>
      </c>
      <c r="E2984" t="b">
        <f t="shared" si="185"/>
        <v>0</v>
      </c>
      <c r="F2984" t="b">
        <f t="shared" si="188"/>
        <v>1</v>
      </c>
      <c r="G2984" t="b">
        <f t="shared" si="186"/>
        <v>0</v>
      </c>
      <c r="H2984" t="b">
        <f t="shared" si="187"/>
        <v>0</v>
      </c>
      <c r="J2984" t="s">
        <v>52</v>
      </c>
      <c r="K2984">
        <v>2085</v>
      </c>
      <c r="L2984">
        <v>694</v>
      </c>
      <c r="N2984" t="s">
        <v>3402</v>
      </c>
      <c r="P2984" t="s">
        <v>54</v>
      </c>
      <c r="Q2984" t="s">
        <v>18</v>
      </c>
      <c r="R2984" t="s">
        <v>55</v>
      </c>
      <c r="T2984" t="s">
        <v>20</v>
      </c>
      <c r="U2984" t="s">
        <v>21</v>
      </c>
    </row>
    <row r="2985" spans="1:21">
      <c r="A2985">
        <v>2522124159</v>
      </c>
      <c r="B2985" s="3">
        <v>9</v>
      </c>
      <c r="C2985" s="3"/>
      <c r="D2985" t="s">
        <v>3403</v>
      </c>
      <c r="E2985" t="b">
        <f t="shared" si="185"/>
        <v>1</v>
      </c>
      <c r="F2985" t="b">
        <f t="shared" si="188"/>
        <v>0</v>
      </c>
      <c r="G2985" t="b">
        <f t="shared" si="186"/>
        <v>0</v>
      </c>
      <c r="H2985" t="b">
        <f t="shared" si="187"/>
        <v>0</v>
      </c>
      <c r="J2985" t="s">
        <v>32</v>
      </c>
      <c r="K2985">
        <v>1722</v>
      </c>
      <c r="L2985">
        <v>573</v>
      </c>
      <c r="N2985" t="s">
        <v>3402</v>
      </c>
      <c r="P2985" t="s">
        <v>24</v>
      </c>
      <c r="Q2985" t="s">
        <v>25</v>
      </c>
      <c r="R2985" t="s">
        <v>34</v>
      </c>
      <c r="T2985" t="s">
        <v>20</v>
      </c>
      <c r="U2985" t="s">
        <v>21</v>
      </c>
    </row>
    <row r="2986" spans="1:21">
      <c r="A2986">
        <v>2522145931</v>
      </c>
      <c r="B2986" s="3">
        <v>8</v>
      </c>
      <c r="C2986" s="3"/>
      <c r="D2986" t="s">
        <v>3014</v>
      </c>
      <c r="E2986" t="b">
        <f t="shared" si="185"/>
        <v>0</v>
      </c>
      <c r="F2986" t="b">
        <f t="shared" si="188"/>
        <v>0</v>
      </c>
      <c r="G2986" t="b">
        <f t="shared" si="186"/>
        <v>0</v>
      </c>
      <c r="H2986" t="b">
        <f t="shared" si="187"/>
        <v>0</v>
      </c>
      <c r="J2986" t="s">
        <v>32</v>
      </c>
      <c r="K2986">
        <v>882</v>
      </c>
      <c r="L2986">
        <v>293</v>
      </c>
      <c r="N2986" t="s">
        <v>3015</v>
      </c>
      <c r="P2986" t="s">
        <v>24</v>
      </c>
      <c r="Q2986" t="s">
        <v>25</v>
      </c>
      <c r="R2986" t="s">
        <v>19</v>
      </c>
      <c r="T2986" t="s">
        <v>20</v>
      </c>
      <c r="U2986" t="s">
        <v>21</v>
      </c>
    </row>
    <row r="2987" spans="1:21">
      <c r="A2987">
        <v>2522238676</v>
      </c>
      <c r="B2987" s="3">
        <v>8</v>
      </c>
      <c r="C2987" s="3"/>
      <c r="D2987" t="s">
        <v>3314</v>
      </c>
      <c r="E2987" t="b">
        <f t="shared" si="185"/>
        <v>0</v>
      </c>
      <c r="F2987" t="b">
        <f t="shared" si="188"/>
        <v>0</v>
      </c>
      <c r="G2987" t="b">
        <f t="shared" si="186"/>
        <v>0</v>
      </c>
      <c r="H2987" t="b">
        <f t="shared" si="187"/>
        <v>0</v>
      </c>
      <c r="J2987" t="s">
        <v>32</v>
      </c>
      <c r="K2987">
        <v>909</v>
      </c>
      <c r="L2987">
        <v>302</v>
      </c>
      <c r="N2987" t="s">
        <v>3315</v>
      </c>
      <c r="P2987" t="s">
        <v>24</v>
      </c>
      <c r="Q2987" t="s">
        <v>25</v>
      </c>
      <c r="R2987" t="s">
        <v>19</v>
      </c>
      <c r="T2987" t="s">
        <v>20</v>
      </c>
      <c r="U2987" t="s">
        <v>21</v>
      </c>
    </row>
    <row r="2988" spans="1:21">
      <c r="A2988">
        <v>2522239106</v>
      </c>
      <c r="B2988" s="3">
        <v>4</v>
      </c>
      <c r="C2988" s="3"/>
      <c r="D2988" t="s">
        <v>3316</v>
      </c>
      <c r="E2988" t="b">
        <f t="shared" si="185"/>
        <v>0</v>
      </c>
      <c r="F2988" t="b">
        <f t="shared" si="188"/>
        <v>0</v>
      </c>
      <c r="G2988" t="b">
        <f t="shared" si="186"/>
        <v>0</v>
      </c>
      <c r="H2988" t="b">
        <f t="shared" si="187"/>
        <v>0</v>
      </c>
      <c r="J2988" t="s">
        <v>15</v>
      </c>
      <c r="K2988">
        <v>471</v>
      </c>
      <c r="L2988">
        <v>156</v>
      </c>
      <c r="N2988" t="s">
        <v>3315</v>
      </c>
      <c r="P2988" t="s">
        <v>17</v>
      </c>
      <c r="Q2988" t="s">
        <v>18</v>
      </c>
      <c r="R2988" t="s">
        <v>19</v>
      </c>
      <c r="T2988" t="s">
        <v>20</v>
      </c>
      <c r="U2988" t="s">
        <v>21</v>
      </c>
    </row>
    <row r="2989" spans="1:21">
      <c r="A2989">
        <v>2522240044</v>
      </c>
      <c r="B2989" s="3">
        <v>7</v>
      </c>
      <c r="C2989" s="3"/>
      <c r="D2989" t="s">
        <v>3317</v>
      </c>
      <c r="E2989" t="b">
        <f t="shared" si="185"/>
        <v>0</v>
      </c>
      <c r="F2989" t="b">
        <f t="shared" si="188"/>
        <v>0</v>
      </c>
      <c r="G2989" t="b">
        <f t="shared" si="186"/>
        <v>0</v>
      </c>
      <c r="H2989" t="b">
        <f t="shared" si="187"/>
        <v>0</v>
      </c>
      <c r="J2989" t="s">
        <v>32</v>
      </c>
      <c r="K2989">
        <v>1170</v>
      </c>
      <c r="L2989">
        <v>389</v>
      </c>
      <c r="N2989" t="s">
        <v>3315</v>
      </c>
      <c r="P2989" t="s">
        <v>24</v>
      </c>
      <c r="Q2989" t="s">
        <v>25</v>
      </c>
      <c r="R2989" t="s">
        <v>19</v>
      </c>
      <c r="T2989" t="s">
        <v>20</v>
      </c>
      <c r="U2989" t="s">
        <v>21</v>
      </c>
    </row>
    <row r="2990" spans="1:21">
      <c r="A2990">
        <v>2522241529</v>
      </c>
      <c r="B2990" s="3">
        <v>13</v>
      </c>
      <c r="C2990" s="3"/>
      <c r="D2990" t="s">
        <v>2580</v>
      </c>
      <c r="E2990" t="b">
        <f t="shared" si="185"/>
        <v>0</v>
      </c>
      <c r="F2990" t="b">
        <f t="shared" si="188"/>
        <v>0</v>
      </c>
      <c r="G2990" t="b">
        <f t="shared" si="186"/>
        <v>0</v>
      </c>
      <c r="H2990" t="b">
        <f t="shared" si="187"/>
        <v>0</v>
      </c>
      <c r="J2990" t="s">
        <v>32</v>
      </c>
      <c r="K2990">
        <v>1620</v>
      </c>
      <c r="L2990">
        <v>539</v>
      </c>
      <c r="N2990" t="s">
        <v>2581</v>
      </c>
      <c r="P2990" t="s">
        <v>24</v>
      </c>
      <c r="Q2990" t="s">
        <v>25</v>
      </c>
      <c r="R2990" t="s">
        <v>19</v>
      </c>
      <c r="T2990" t="s">
        <v>20</v>
      </c>
      <c r="U2990" t="s">
        <v>21</v>
      </c>
    </row>
    <row r="2991" spans="1:21">
      <c r="A2991">
        <v>2522261772</v>
      </c>
      <c r="B2991" s="3">
        <v>4</v>
      </c>
      <c r="C2991" s="3"/>
      <c r="D2991" t="s">
        <v>2611</v>
      </c>
      <c r="E2991" t="b">
        <f t="shared" si="185"/>
        <v>0</v>
      </c>
      <c r="F2991" t="b">
        <f t="shared" si="188"/>
        <v>0</v>
      </c>
      <c r="G2991" t="b">
        <f t="shared" si="186"/>
        <v>0</v>
      </c>
      <c r="H2991" t="b">
        <f t="shared" si="187"/>
        <v>0</v>
      </c>
      <c r="J2991" t="s">
        <v>191</v>
      </c>
      <c r="K2991">
        <v>633</v>
      </c>
      <c r="L2991">
        <v>210</v>
      </c>
      <c r="N2991" t="s">
        <v>2612</v>
      </c>
      <c r="R2991" t="s">
        <v>19</v>
      </c>
      <c r="T2991" t="s">
        <v>20</v>
      </c>
      <c r="U2991" t="s">
        <v>21</v>
      </c>
    </row>
    <row r="2992" spans="1:21">
      <c r="A2992">
        <v>2522270539</v>
      </c>
      <c r="B2992" s="3">
        <v>10</v>
      </c>
      <c r="C2992" s="3"/>
      <c r="D2992" t="s">
        <v>2675</v>
      </c>
      <c r="E2992" t="b">
        <f t="shared" si="185"/>
        <v>0</v>
      </c>
      <c r="F2992" t="b">
        <f t="shared" si="188"/>
        <v>0</v>
      </c>
      <c r="G2992" t="b">
        <f t="shared" si="186"/>
        <v>0</v>
      </c>
      <c r="H2992" t="b">
        <f t="shared" si="187"/>
        <v>0</v>
      </c>
      <c r="J2992" t="s">
        <v>32</v>
      </c>
      <c r="K2992">
        <v>1062</v>
      </c>
      <c r="L2992">
        <v>353</v>
      </c>
      <c r="N2992" t="s">
        <v>2676</v>
      </c>
      <c r="P2992" t="s">
        <v>24</v>
      </c>
      <c r="Q2992" t="s">
        <v>25</v>
      </c>
      <c r="R2992" t="s">
        <v>19</v>
      </c>
      <c r="T2992" t="s">
        <v>20</v>
      </c>
      <c r="U2992" t="s">
        <v>21</v>
      </c>
    </row>
    <row r="2993" spans="1:21">
      <c r="A2993">
        <v>2522282640</v>
      </c>
      <c r="B2993" s="3">
        <v>8</v>
      </c>
      <c r="C2993" s="3"/>
      <c r="D2993" t="s">
        <v>3156</v>
      </c>
      <c r="E2993" t="b">
        <f t="shared" si="185"/>
        <v>0</v>
      </c>
      <c r="F2993" t="b">
        <f t="shared" si="188"/>
        <v>0</v>
      </c>
      <c r="G2993" t="b">
        <f t="shared" si="186"/>
        <v>0</v>
      </c>
      <c r="H2993" t="b">
        <f t="shared" si="187"/>
        <v>0</v>
      </c>
      <c r="J2993" t="s">
        <v>32</v>
      </c>
      <c r="K2993">
        <v>930</v>
      </c>
      <c r="L2993">
        <v>309</v>
      </c>
      <c r="N2993" t="s">
        <v>3157</v>
      </c>
      <c r="P2993" t="s">
        <v>24</v>
      </c>
      <c r="Q2993" t="s">
        <v>25</v>
      </c>
      <c r="R2993" t="s">
        <v>19</v>
      </c>
      <c r="T2993" t="s">
        <v>20</v>
      </c>
      <c r="U2993" t="s">
        <v>21</v>
      </c>
    </row>
    <row r="2994" spans="1:21">
      <c r="A2994">
        <v>2522284434</v>
      </c>
      <c r="B2994" s="3">
        <v>8</v>
      </c>
      <c r="C2994" s="3"/>
      <c r="D2994" t="s">
        <v>3158</v>
      </c>
      <c r="E2994" t="b">
        <f t="shared" si="185"/>
        <v>0</v>
      </c>
      <c r="F2994" t="b">
        <f t="shared" si="188"/>
        <v>0</v>
      </c>
      <c r="G2994" t="b">
        <f t="shared" si="186"/>
        <v>0</v>
      </c>
      <c r="H2994" t="b">
        <f t="shared" si="187"/>
        <v>0</v>
      </c>
      <c r="J2994" t="s">
        <v>32</v>
      </c>
      <c r="K2994">
        <v>930</v>
      </c>
      <c r="L2994">
        <v>309</v>
      </c>
      <c r="N2994" t="s">
        <v>3157</v>
      </c>
      <c r="P2994" t="s">
        <v>24</v>
      </c>
      <c r="Q2994" t="s">
        <v>25</v>
      </c>
      <c r="R2994" t="s">
        <v>19</v>
      </c>
      <c r="T2994" t="s">
        <v>20</v>
      </c>
      <c r="U2994" t="s">
        <v>21</v>
      </c>
    </row>
    <row r="2995" spans="1:21">
      <c r="A2995">
        <v>2522287421</v>
      </c>
      <c r="B2995" s="3">
        <v>8</v>
      </c>
      <c r="C2995" s="3"/>
      <c r="D2995" t="s">
        <v>2692</v>
      </c>
      <c r="E2995" t="b">
        <f t="shared" si="185"/>
        <v>0</v>
      </c>
      <c r="F2995" t="b">
        <f t="shared" si="188"/>
        <v>0</v>
      </c>
      <c r="G2995" t="b">
        <f t="shared" si="186"/>
        <v>0</v>
      </c>
      <c r="H2995" t="b">
        <f t="shared" si="187"/>
        <v>0</v>
      </c>
      <c r="J2995" t="s">
        <v>32</v>
      </c>
      <c r="K2995">
        <v>873</v>
      </c>
      <c r="L2995">
        <v>290</v>
      </c>
      <c r="N2995" t="s">
        <v>2693</v>
      </c>
      <c r="P2995" t="s">
        <v>24</v>
      </c>
      <c r="Q2995" t="s">
        <v>25</v>
      </c>
      <c r="R2995" t="s">
        <v>19</v>
      </c>
      <c r="T2995" t="s">
        <v>20</v>
      </c>
      <c r="U2995" t="s">
        <v>21</v>
      </c>
    </row>
    <row r="2996" spans="1:21">
      <c r="A2996">
        <v>2522288768</v>
      </c>
      <c r="B2996" s="3">
        <v>8</v>
      </c>
      <c r="C2996" s="3"/>
      <c r="D2996" t="s">
        <v>2694</v>
      </c>
      <c r="E2996" t="b">
        <f t="shared" si="185"/>
        <v>0</v>
      </c>
      <c r="F2996" t="b">
        <f t="shared" si="188"/>
        <v>0</v>
      </c>
      <c r="G2996" t="b">
        <f t="shared" si="186"/>
        <v>0</v>
      </c>
      <c r="H2996" t="b">
        <f t="shared" si="187"/>
        <v>0</v>
      </c>
      <c r="J2996" t="s">
        <v>32</v>
      </c>
      <c r="K2996">
        <v>927</v>
      </c>
      <c r="L2996">
        <v>308</v>
      </c>
      <c r="N2996" t="s">
        <v>2693</v>
      </c>
      <c r="P2996" t="s">
        <v>24</v>
      </c>
      <c r="Q2996" t="s">
        <v>25</v>
      </c>
      <c r="R2996" t="s">
        <v>19</v>
      </c>
      <c r="T2996" t="s">
        <v>20</v>
      </c>
      <c r="U2996" t="s">
        <v>21</v>
      </c>
    </row>
    <row r="2997" spans="1:21">
      <c r="A2997">
        <v>2522300947</v>
      </c>
      <c r="B2997" s="3">
        <v>4</v>
      </c>
      <c r="C2997" s="3"/>
      <c r="D2997" t="s">
        <v>3178</v>
      </c>
      <c r="E2997" t="b">
        <f t="shared" si="185"/>
        <v>0</v>
      </c>
      <c r="F2997" t="b">
        <f t="shared" si="188"/>
        <v>0</v>
      </c>
      <c r="G2997" t="b">
        <f t="shared" si="186"/>
        <v>0</v>
      </c>
      <c r="H2997" t="b">
        <f t="shared" si="187"/>
        <v>0</v>
      </c>
      <c r="J2997" t="s">
        <v>191</v>
      </c>
      <c r="K2997">
        <v>441</v>
      </c>
      <c r="L2997">
        <v>146</v>
      </c>
      <c r="N2997" t="s">
        <v>3179</v>
      </c>
      <c r="R2997" t="s">
        <v>19</v>
      </c>
      <c r="T2997" t="s">
        <v>20</v>
      </c>
      <c r="U2997" t="s">
        <v>21</v>
      </c>
    </row>
    <row r="2998" spans="1:21">
      <c r="A2998">
        <v>2522365307</v>
      </c>
      <c r="B2998" s="3">
        <v>8</v>
      </c>
      <c r="C2998" s="3"/>
      <c r="D2998" t="s">
        <v>3337</v>
      </c>
      <c r="E2998" t="b">
        <f t="shared" si="185"/>
        <v>0</v>
      </c>
      <c r="F2998" t="b">
        <f t="shared" si="188"/>
        <v>0</v>
      </c>
      <c r="G2998" t="b">
        <f t="shared" si="186"/>
        <v>0</v>
      </c>
      <c r="H2998" t="b">
        <f t="shared" si="187"/>
        <v>0</v>
      </c>
      <c r="J2998" t="s">
        <v>32</v>
      </c>
      <c r="K2998">
        <v>906</v>
      </c>
      <c r="L2998">
        <v>301</v>
      </c>
      <c r="N2998" t="s">
        <v>3338</v>
      </c>
      <c r="P2998" t="s">
        <v>24</v>
      </c>
      <c r="Q2998" t="s">
        <v>25</v>
      </c>
      <c r="R2998" t="s">
        <v>19</v>
      </c>
      <c r="T2998" t="s">
        <v>20</v>
      </c>
      <c r="U2998" t="s">
        <v>21</v>
      </c>
    </row>
    <row r="2999" spans="1:21">
      <c r="A2999">
        <v>2522367058</v>
      </c>
      <c r="B2999" s="3">
        <v>4</v>
      </c>
      <c r="C2999" s="3"/>
      <c r="D2999" t="s">
        <v>3339</v>
      </c>
      <c r="E2999" t="b">
        <f t="shared" si="185"/>
        <v>0</v>
      </c>
      <c r="F2999" t="b">
        <f t="shared" si="188"/>
        <v>0</v>
      </c>
      <c r="G2999" t="b">
        <f t="shared" si="186"/>
        <v>0</v>
      </c>
      <c r="H2999" t="b">
        <f t="shared" si="187"/>
        <v>0</v>
      </c>
      <c r="J2999" t="s">
        <v>15</v>
      </c>
      <c r="K2999">
        <v>468</v>
      </c>
      <c r="L2999">
        <v>155</v>
      </c>
      <c r="N2999" t="s">
        <v>3338</v>
      </c>
      <c r="P2999" t="s">
        <v>17</v>
      </c>
      <c r="Q2999" t="s">
        <v>18</v>
      </c>
      <c r="R2999" t="s">
        <v>19</v>
      </c>
      <c r="T2999" t="s">
        <v>20</v>
      </c>
      <c r="U2999" t="s">
        <v>21</v>
      </c>
    </row>
    <row r="3000" spans="1:21">
      <c r="A3000">
        <v>2522441340</v>
      </c>
      <c r="B3000" s="3">
        <v>16</v>
      </c>
      <c r="C3000" s="3"/>
      <c r="D3000" t="s">
        <v>2620</v>
      </c>
      <c r="E3000" t="b">
        <f t="shared" si="185"/>
        <v>0</v>
      </c>
      <c r="F3000" t="b">
        <f t="shared" si="188"/>
        <v>1</v>
      </c>
      <c r="G3000" t="b">
        <f t="shared" si="186"/>
        <v>0</v>
      </c>
      <c r="H3000" t="b">
        <f t="shared" si="187"/>
        <v>0</v>
      </c>
      <c r="J3000" t="s">
        <v>52</v>
      </c>
      <c r="K3000">
        <v>2532</v>
      </c>
      <c r="L3000">
        <v>843</v>
      </c>
      <c r="N3000" t="s">
        <v>2621</v>
      </c>
      <c r="P3000" t="s">
        <v>54</v>
      </c>
      <c r="Q3000" t="s">
        <v>18</v>
      </c>
      <c r="R3000" t="s">
        <v>55</v>
      </c>
      <c r="T3000" t="s">
        <v>20</v>
      </c>
      <c r="U3000" t="s">
        <v>21</v>
      </c>
    </row>
    <row r="3001" spans="1:21">
      <c r="A3001">
        <v>2522442596</v>
      </c>
      <c r="B3001" s="3">
        <v>9</v>
      </c>
      <c r="C3001" s="3"/>
      <c r="D3001" t="s">
        <v>2660</v>
      </c>
      <c r="E3001" t="b">
        <f t="shared" si="185"/>
        <v>1</v>
      </c>
      <c r="F3001" t="b">
        <f t="shared" si="188"/>
        <v>0</v>
      </c>
      <c r="G3001" t="b">
        <f t="shared" si="186"/>
        <v>0</v>
      </c>
      <c r="H3001" t="b">
        <f t="shared" si="187"/>
        <v>0</v>
      </c>
      <c r="J3001" t="s">
        <v>32</v>
      </c>
      <c r="K3001">
        <v>1671</v>
      </c>
      <c r="L3001">
        <v>556</v>
      </c>
      <c r="N3001" t="s">
        <v>2661</v>
      </c>
      <c r="P3001" t="s">
        <v>24</v>
      </c>
      <c r="Q3001" t="s">
        <v>25</v>
      </c>
      <c r="R3001" t="s">
        <v>34</v>
      </c>
      <c r="T3001" t="s">
        <v>20</v>
      </c>
      <c r="U3001" t="s">
        <v>21</v>
      </c>
    </row>
    <row r="3002" spans="1:21">
      <c r="A3002">
        <v>2522445496</v>
      </c>
      <c r="B3002" s="3">
        <v>10</v>
      </c>
      <c r="C3002" s="3"/>
      <c r="D3002" t="s">
        <v>2662</v>
      </c>
      <c r="E3002" t="b">
        <f t="shared" si="185"/>
        <v>0</v>
      </c>
      <c r="F3002" t="b">
        <f t="shared" si="188"/>
        <v>0</v>
      </c>
      <c r="G3002" t="b">
        <f t="shared" si="186"/>
        <v>0</v>
      </c>
      <c r="H3002" t="b">
        <f t="shared" si="187"/>
        <v>0</v>
      </c>
      <c r="J3002" t="s">
        <v>32</v>
      </c>
      <c r="K3002">
        <v>1062</v>
      </c>
      <c r="L3002">
        <v>353</v>
      </c>
      <c r="N3002" t="s">
        <v>2661</v>
      </c>
      <c r="P3002" t="s">
        <v>24</v>
      </c>
      <c r="Q3002" t="s">
        <v>25</v>
      </c>
      <c r="R3002" t="s">
        <v>19</v>
      </c>
      <c r="T3002" t="s">
        <v>20</v>
      </c>
      <c r="U3002" t="s">
        <v>21</v>
      </c>
    </row>
    <row r="3003" spans="1:21">
      <c r="A3003">
        <v>2522447755</v>
      </c>
      <c r="B3003" s="3">
        <v>10</v>
      </c>
      <c r="C3003" s="3"/>
      <c r="D3003" t="s">
        <v>2663</v>
      </c>
      <c r="E3003" t="b">
        <f t="shared" si="185"/>
        <v>0</v>
      </c>
      <c r="F3003" t="b">
        <f t="shared" si="188"/>
        <v>0</v>
      </c>
      <c r="G3003" t="b">
        <f t="shared" si="186"/>
        <v>0</v>
      </c>
      <c r="H3003" t="b">
        <f t="shared" si="187"/>
        <v>0</v>
      </c>
      <c r="J3003" t="s">
        <v>32</v>
      </c>
      <c r="K3003">
        <v>1083</v>
      </c>
      <c r="L3003">
        <v>360</v>
      </c>
      <c r="N3003" t="s">
        <v>2661</v>
      </c>
      <c r="P3003" t="s">
        <v>24</v>
      </c>
      <c r="Q3003" t="s">
        <v>25</v>
      </c>
      <c r="R3003" t="s">
        <v>19</v>
      </c>
      <c r="T3003" t="s">
        <v>20</v>
      </c>
      <c r="U3003" t="s">
        <v>21</v>
      </c>
    </row>
    <row r="3004" spans="1:21">
      <c r="A3004">
        <v>2522448437</v>
      </c>
      <c r="B3004" s="3">
        <v>10</v>
      </c>
      <c r="C3004" s="3"/>
      <c r="D3004" t="s">
        <v>2840</v>
      </c>
      <c r="E3004" t="b">
        <f t="shared" si="185"/>
        <v>1</v>
      </c>
      <c r="F3004" t="b">
        <f t="shared" si="188"/>
        <v>0</v>
      </c>
      <c r="G3004" t="b">
        <f t="shared" si="186"/>
        <v>0</v>
      </c>
      <c r="H3004" t="b">
        <f t="shared" si="187"/>
        <v>0</v>
      </c>
      <c r="J3004" t="s">
        <v>32</v>
      </c>
      <c r="K3004">
        <v>1836</v>
      </c>
      <c r="L3004">
        <v>611</v>
      </c>
      <c r="N3004" t="s">
        <v>2841</v>
      </c>
      <c r="P3004" t="s">
        <v>24</v>
      </c>
      <c r="Q3004" t="s">
        <v>25</v>
      </c>
      <c r="R3004" t="s">
        <v>34</v>
      </c>
      <c r="T3004" t="s">
        <v>21</v>
      </c>
      <c r="U3004" t="s">
        <v>21</v>
      </c>
    </row>
    <row r="3005" spans="1:21">
      <c r="A3005">
        <v>2522450472</v>
      </c>
      <c r="B3005" s="3">
        <v>9</v>
      </c>
      <c r="C3005" s="3"/>
      <c r="D3005" t="s">
        <v>2842</v>
      </c>
      <c r="E3005" t="b">
        <f t="shared" si="185"/>
        <v>1</v>
      </c>
      <c r="F3005" t="b">
        <f t="shared" si="188"/>
        <v>0</v>
      </c>
      <c r="G3005" t="b">
        <f t="shared" si="186"/>
        <v>0</v>
      </c>
      <c r="H3005" t="b">
        <f t="shared" si="187"/>
        <v>0</v>
      </c>
      <c r="J3005" t="s">
        <v>36</v>
      </c>
      <c r="K3005">
        <v>1923</v>
      </c>
      <c r="L3005">
        <v>640</v>
      </c>
      <c r="N3005" t="s">
        <v>2841</v>
      </c>
      <c r="P3005" t="s">
        <v>37</v>
      </c>
      <c r="Q3005" t="s">
        <v>38</v>
      </c>
      <c r="R3005" t="s">
        <v>34</v>
      </c>
      <c r="T3005" t="s">
        <v>20</v>
      </c>
      <c r="U3005" t="s">
        <v>21</v>
      </c>
    </row>
    <row r="3006" spans="1:21">
      <c r="A3006">
        <v>2522454072</v>
      </c>
      <c r="B3006" s="3">
        <v>8</v>
      </c>
      <c r="C3006" s="3"/>
      <c r="D3006" t="s">
        <v>3268</v>
      </c>
      <c r="E3006" t="b">
        <f t="shared" si="185"/>
        <v>1</v>
      </c>
      <c r="F3006" t="b">
        <f t="shared" si="188"/>
        <v>0</v>
      </c>
      <c r="G3006" t="b">
        <f t="shared" si="186"/>
        <v>0</v>
      </c>
      <c r="H3006" t="b">
        <f t="shared" si="187"/>
        <v>0</v>
      </c>
      <c r="J3006" t="s">
        <v>36</v>
      </c>
      <c r="K3006">
        <v>2304</v>
      </c>
      <c r="L3006">
        <v>767</v>
      </c>
      <c r="N3006" t="s">
        <v>3269</v>
      </c>
      <c r="P3006" t="s">
        <v>37</v>
      </c>
      <c r="Q3006" t="s">
        <v>38</v>
      </c>
      <c r="R3006" t="s">
        <v>34</v>
      </c>
      <c r="T3006" t="s">
        <v>20</v>
      </c>
      <c r="U3006" t="s">
        <v>21</v>
      </c>
    </row>
    <row r="3007" spans="1:21">
      <c r="A3007">
        <v>2522460473</v>
      </c>
      <c r="B3007" s="3">
        <v>8</v>
      </c>
      <c r="C3007" s="3"/>
      <c r="D3007" t="s">
        <v>3270</v>
      </c>
      <c r="E3007" t="b">
        <f t="shared" si="185"/>
        <v>1</v>
      </c>
      <c r="F3007" t="b">
        <f t="shared" si="188"/>
        <v>0</v>
      </c>
      <c r="G3007" t="b">
        <f t="shared" si="186"/>
        <v>0</v>
      </c>
      <c r="H3007" t="b">
        <f t="shared" si="187"/>
        <v>0</v>
      </c>
      <c r="J3007" t="s">
        <v>36</v>
      </c>
      <c r="K3007">
        <v>2157</v>
      </c>
      <c r="L3007">
        <v>718</v>
      </c>
      <c r="N3007" t="s">
        <v>3271</v>
      </c>
      <c r="P3007" t="s">
        <v>37</v>
      </c>
      <c r="Q3007" t="s">
        <v>38</v>
      </c>
      <c r="R3007" t="s">
        <v>34</v>
      </c>
      <c r="T3007" t="s">
        <v>21</v>
      </c>
      <c r="U3007" t="s">
        <v>21</v>
      </c>
    </row>
    <row r="3008" spans="1:21">
      <c r="A3008">
        <v>2522467053</v>
      </c>
      <c r="B3008" s="3">
        <v>4</v>
      </c>
      <c r="C3008" s="3"/>
      <c r="D3008" t="s">
        <v>3318</v>
      </c>
      <c r="E3008" t="b">
        <f t="shared" si="185"/>
        <v>0</v>
      </c>
      <c r="F3008" t="b">
        <f t="shared" si="188"/>
        <v>0</v>
      </c>
      <c r="G3008" t="b">
        <f t="shared" si="186"/>
        <v>0</v>
      </c>
      <c r="H3008" t="b">
        <f t="shared" si="187"/>
        <v>0</v>
      </c>
      <c r="J3008" t="s">
        <v>15</v>
      </c>
      <c r="K3008">
        <v>471</v>
      </c>
      <c r="L3008">
        <v>156</v>
      </c>
      <c r="N3008" t="s">
        <v>3319</v>
      </c>
      <c r="P3008" t="s">
        <v>17</v>
      </c>
      <c r="Q3008" t="s">
        <v>18</v>
      </c>
      <c r="R3008" t="s">
        <v>19</v>
      </c>
      <c r="T3008" t="s">
        <v>20</v>
      </c>
      <c r="U3008" t="s">
        <v>21</v>
      </c>
    </row>
    <row r="3009" spans="1:21">
      <c r="A3009">
        <v>2522468531</v>
      </c>
      <c r="B3009" s="3">
        <v>8</v>
      </c>
      <c r="C3009" s="3"/>
      <c r="D3009" t="s">
        <v>3320</v>
      </c>
      <c r="E3009" t="b">
        <f t="shared" si="185"/>
        <v>0</v>
      </c>
      <c r="F3009" t="b">
        <f t="shared" si="188"/>
        <v>0</v>
      </c>
      <c r="G3009" t="b">
        <f t="shared" si="186"/>
        <v>0</v>
      </c>
      <c r="H3009" t="b">
        <f t="shared" si="187"/>
        <v>0</v>
      </c>
      <c r="J3009" t="s">
        <v>32</v>
      </c>
      <c r="K3009">
        <v>909</v>
      </c>
      <c r="L3009">
        <v>302</v>
      </c>
      <c r="N3009" t="s">
        <v>3319</v>
      </c>
      <c r="P3009" t="s">
        <v>24</v>
      </c>
      <c r="Q3009" t="s">
        <v>25</v>
      </c>
      <c r="R3009" t="s">
        <v>19</v>
      </c>
      <c r="T3009" t="s">
        <v>20</v>
      </c>
      <c r="U3009" t="s">
        <v>21</v>
      </c>
    </row>
    <row r="3010" spans="1:21">
      <c r="A3010">
        <v>2522495088</v>
      </c>
      <c r="B3010" s="3">
        <v>10</v>
      </c>
      <c r="C3010" s="3"/>
      <c r="D3010" t="s">
        <v>2673</v>
      </c>
      <c r="E3010" t="b">
        <f t="shared" si="185"/>
        <v>0</v>
      </c>
      <c r="F3010" t="b">
        <f t="shared" si="188"/>
        <v>0</v>
      </c>
      <c r="G3010" t="b">
        <f t="shared" si="186"/>
        <v>0</v>
      </c>
      <c r="H3010" t="b">
        <f t="shared" si="187"/>
        <v>0</v>
      </c>
      <c r="J3010" t="s">
        <v>32</v>
      </c>
      <c r="K3010">
        <v>1062</v>
      </c>
      <c r="L3010">
        <v>353</v>
      </c>
      <c r="N3010" t="s">
        <v>2674</v>
      </c>
      <c r="P3010" t="s">
        <v>24</v>
      </c>
      <c r="Q3010" t="s">
        <v>25</v>
      </c>
      <c r="R3010" t="s">
        <v>19</v>
      </c>
      <c r="T3010" t="s">
        <v>20</v>
      </c>
      <c r="U3010" t="s">
        <v>21</v>
      </c>
    </row>
    <row r="3011" spans="1:21">
      <c r="A3011">
        <v>2522500959</v>
      </c>
      <c r="B3011" s="3">
        <v>13</v>
      </c>
      <c r="C3011" s="3"/>
      <c r="D3011" t="s">
        <v>2949</v>
      </c>
      <c r="E3011" t="b">
        <f t="shared" ref="E3011:E3074" si="189">ISNUMBER(SEARCH("pfam04234",R3011))</f>
        <v>0</v>
      </c>
      <c r="F3011" t="b">
        <f t="shared" si="188"/>
        <v>0</v>
      </c>
      <c r="G3011" t="b">
        <f t="shared" ref="G3011:G3074" si="190">ISNUMBER(SEARCH("pfam13442",R3011))</f>
        <v>0</v>
      </c>
      <c r="H3011" t="b">
        <f t="shared" ref="H3011:H3074" si="191">ISNUMBER(SEARCH("pfam13115",R3011))</f>
        <v>0</v>
      </c>
      <c r="J3011" t="s">
        <v>32</v>
      </c>
      <c r="K3011">
        <v>1632</v>
      </c>
      <c r="L3011">
        <v>543</v>
      </c>
      <c r="M3011" t="s">
        <v>38341</v>
      </c>
      <c r="N3011" t="s">
        <v>2950</v>
      </c>
      <c r="P3011" t="s">
        <v>24</v>
      </c>
      <c r="Q3011" t="s">
        <v>25</v>
      </c>
      <c r="R3011" t="s">
        <v>19</v>
      </c>
      <c r="T3011" t="s">
        <v>20</v>
      </c>
      <c r="U3011" t="s">
        <v>21</v>
      </c>
    </row>
    <row r="3012" spans="1:21">
      <c r="A3012">
        <v>2522502660</v>
      </c>
      <c r="B3012" s="3">
        <v>4</v>
      </c>
      <c r="C3012" s="3"/>
      <c r="D3012" t="s">
        <v>3412</v>
      </c>
      <c r="E3012" t="b">
        <f t="shared" si="189"/>
        <v>0</v>
      </c>
      <c r="F3012" t="b">
        <f t="shared" si="188"/>
        <v>0</v>
      </c>
      <c r="G3012" t="b">
        <f t="shared" si="190"/>
        <v>0</v>
      </c>
      <c r="H3012" t="b">
        <f t="shared" si="191"/>
        <v>0</v>
      </c>
      <c r="J3012" t="s">
        <v>191</v>
      </c>
      <c r="K3012">
        <v>441</v>
      </c>
      <c r="L3012">
        <v>146</v>
      </c>
      <c r="N3012" t="s">
        <v>3413</v>
      </c>
      <c r="R3012" t="s">
        <v>19</v>
      </c>
      <c r="T3012" t="s">
        <v>20</v>
      </c>
      <c r="U3012" t="s">
        <v>21</v>
      </c>
    </row>
    <row r="3013" spans="1:21">
      <c r="A3013">
        <v>2522503252</v>
      </c>
      <c r="B3013" s="3">
        <v>8</v>
      </c>
      <c r="C3013" s="3"/>
      <c r="D3013" t="s">
        <v>3414</v>
      </c>
      <c r="E3013" t="b">
        <f t="shared" si="189"/>
        <v>0</v>
      </c>
      <c r="F3013" t="b">
        <f t="shared" si="188"/>
        <v>0</v>
      </c>
      <c r="G3013" t="b">
        <f t="shared" si="190"/>
        <v>0</v>
      </c>
      <c r="H3013" t="b">
        <f t="shared" si="191"/>
        <v>0</v>
      </c>
      <c r="J3013" t="s">
        <v>32</v>
      </c>
      <c r="K3013">
        <v>930</v>
      </c>
      <c r="L3013">
        <v>309</v>
      </c>
      <c r="N3013" t="s">
        <v>3413</v>
      </c>
      <c r="P3013" t="s">
        <v>24</v>
      </c>
      <c r="Q3013" t="s">
        <v>25</v>
      </c>
      <c r="R3013" t="s">
        <v>19</v>
      </c>
      <c r="T3013" t="s">
        <v>20</v>
      </c>
      <c r="U3013" t="s">
        <v>21</v>
      </c>
    </row>
    <row r="3014" spans="1:21">
      <c r="A3014">
        <v>2522506000</v>
      </c>
      <c r="B3014" s="3">
        <v>10</v>
      </c>
      <c r="C3014" s="3"/>
      <c r="D3014" t="s">
        <v>3275</v>
      </c>
      <c r="E3014" t="b">
        <f t="shared" si="189"/>
        <v>1</v>
      </c>
      <c r="F3014" t="b">
        <f t="shared" si="188"/>
        <v>0</v>
      </c>
      <c r="G3014" t="b">
        <f t="shared" si="190"/>
        <v>0</v>
      </c>
      <c r="H3014" t="b">
        <f t="shared" si="191"/>
        <v>0</v>
      </c>
      <c r="J3014" t="s">
        <v>36</v>
      </c>
      <c r="K3014">
        <v>1944</v>
      </c>
      <c r="L3014">
        <v>647</v>
      </c>
      <c r="N3014" t="s">
        <v>3276</v>
      </c>
      <c r="P3014" t="s">
        <v>37</v>
      </c>
      <c r="Q3014" t="s">
        <v>38</v>
      </c>
      <c r="R3014" t="s">
        <v>34</v>
      </c>
      <c r="T3014" t="s">
        <v>20</v>
      </c>
      <c r="U3014" t="s">
        <v>21</v>
      </c>
    </row>
    <row r="3015" spans="1:21">
      <c r="A3015">
        <v>2522508385</v>
      </c>
      <c r="B3015" s="3">
        <v>15</v>
      </c>
      <c r="C3015" s="3"/>
      <c r="D3015" t="s">
        <v>3277</v>
      </c>
      <c r="E3015" t="b">
        <f t="shared" si="189"/>
        <v>0</v>
      </c>
      <c r="F3015" t="b">
        <f t="shared" si="188"/>
        <v>1</v>
      </c>
      <c r="G3015" t="b">
        <f t="shared" si="190"/>
        <v>0</v>
      </c>
      <c r="H3015" t="b">
        <f t="shared" si="191"/>
        <v>0</v>
      </c>
      <c r="J3015" t="s">
        <v>52</v>
      </c>
      <c r="K3015">
        <v>2097</v>
      </c>
      <c r="L3015">
        <v>698</v>
      </c>
      <c r="N3015" t="s">
        <v>3276</v>
      </c>
      <c r="P3015" t="s">
        <v>54</v>
      </c>
      <c r="Q3015" t="s">
        <v>18</v>
      </c>
      <c r="R3015" t="s">
        <v>55</v>
      </c>
      <c r="T3015" t="s">
        <v>20</v>
      </c>
      <c r="U3015" t="s">
        <v>21</v>
      </c>
    </row>
    <row r="3016" spans="1:21">
      <c r="A3016">
        <v>2522509957</v>
      </c>
      <c r="B3016" s="3">
        <v>9</v>
      </c>
      <c r="C3016" s="3"/>
      <c r="D3016" t="s">
        <v>3278</v>
      </c>
      <c r="E3016" t="b">
        <f t="shared" si="189"/>
        <v>1</v>
      </c>
      <c r="F3016" t="b">
        <f t="shared" si="188"/>
        <v>0</v>
      </c>
      <c r="G3016" t="b">
        <f t="shared" si="190"/>
        <v>0</v>
      </c>
      <c r="H3016" t="b">
        <f t="shared" si="191"/>
        <v>0</v>
      </c>
      <c r="J3016" t="s">
        <v>36</v>
      </c>
      <c r="K3016">
        <v>1752</v>
      </c>
      <c r="L3016">
        <v>583</v>
      </c>
      <c r="N3016" t="s">
        <v>3276</v>
      </c>
      <c r="P3016" t="s">
        <v>37</v>
      </c>
      <c r="Q3016" t="s">
        <v>38</v>
      </c>
      <c r="R3016" t="s">
        <v>34</v>
      </c>
      <c r="T3016" t="s">
        <v>20</v>
      </c>
      <c r="U3016" t="s">
        <v>21</v>
      </c>
    </row>
    <row r="3017" spans="1:21">
      <c r="A3017">
        <v>2522510752</v>
      </c>
      <c r="B3017" s="3">
        <v>4</v>
      </c>
      <c r="C3017" s="3"/>
      <c r="D3017" t="s">
        <v>3375</v>
      </c>
      <c r="E3017" t="b">
        <f t="shared" si="189"/>
        <v>0</v>
      </c>
      <c r="F3017" t="b">
        <f t="shared" si="188"/>
        <v>0</v>
      </c>
      <c r="G3017" t="b">
        <f t="shared" si="190"/>
        <v>0</v>
      </c>
      <c r="H3017" t="b">
        <f t="shared" si="191"/>
        <v>0</v>
      </c>
      <c r="J3017" t="s">
        <v>15</v>
      </c>
      <c r="K3017">
        <v>468</v>
      </c>
      <c r="L3017">
        <v>155</v>
      </c>
      <c r="N3017" t="s">
        <v>3376</v>
      </c>
      <c r="P3017" t="s">
        <v>17</v>
      </c>
      <c r="Q3017" t="s">
        <v>18</v>
      </c>
      <c r="R3017" t="s">
        <v>19</v>
      </c>
      <c r="T3017" t="s">
        <v>20</v>
      </c>
      <c r="U3017" t="s">
        <v>21</v>
      </c>
    </row>
    <row r="3018" spans="1:21">
      <c r="A3018">
        <v>2522510963</v>
      </c>
      <c r="B3018" s="3">
        <v>8</v>
      </c>
      <c r="C3018" s="3"/>
      <c r="D3018" t="s">
        <v>3377</v>
      </c>
      <c r="E3018" t="b">
        <f t="shared" si="189"/>
        <v>0</v>
      </c>
      <c r="F3018" t="b">
        <f t="shared" si="188"/>
        <v>0</v>
      </c>
      <c r="G3018" t="b">
        <f t="shared" si="190"/>
        <v>0</v>
      </c>
      <c r="H3018" t="b">
        <f t="shared" si="191"/>
        <v>0</v>
      </c>
      <c r="J3018" t="s">
        <v>32</v>
      </c>
      <c r="K3018">
        <v>906</v>
      </c>
      <c r="L3018">
        <v>301</v>
      </c>
      <c r="N3018" t="s">
        <v>3376</v>
      </c>
      <c r="P3018" t="s">
        <v>24</v>
      </c>
      <c r="Q3018" t="s">
        <v>25</v>
      </c>
      <c r="R3018" t="s">
        <v>19</v>
      </c>
      <c r="T3018" t="s">
        <v>20</v>
      </c>
      <c r="U3018" t="s">
        <v>21</v>
      </c>
    </row>
    <row r="3019" spans="1:21">
      <c r="A3019">
        <v>2522553775</v>
      </c>
      <c r="B3019" s="3">
        <v>8</v>
      </c>
      <c r="C3019" s="3"/>
      <c r="D3019" t="s">
        <v>3351</v>
      </c>
      <c r="E3019" t="b">
        <f t="shared" si="189"/>
        <v>0</v>
      </c>
      <c r="F3019" t="b">
        <f t="shared" si="188"/>
        <v>0</v>
      </c>
      <c r="G3019" t="b">
        <f t="shared" si="190"/>
        <v>0</v>
      </c>
      <c r="H3019" t="b">
        <f t="shared" si="191"/>
        <v>0</v>
      </c>
      <c r="J3019" t="s">
        <v>32</v>
      </c>
      <c r="K3019">
        <v>909</v>
      </c>
      <c r="L3019">
        <v>302</v>
      </c>
      <c r="N3019" t="s">
        <v>3352</v>
      </c>
      <c r="P3019" t="s">
        <v>24</v>
      </c>
      <c r="Q3019" t="s">
        <v>25</v>
      </c>
      <c r="R3019" t="s">
        <v>19</v>
      </c>
      <c r="T3019" t="s">
        <v>20</v>
      </c>
      <c r="U3019" t="s">
        <v>21</v>
      </c>
    </row>
    <row r="3020" spans="1:21">
      <c r="A3020">
        <v>2522554671</v>
      </c>
      <c r="B3020" s="3">
        <v>4</v>
      </c>
      <c r="C3020" s="3"/>
      <c r="D3020" t="s">
        <v>3353</v>
      </c>
      <c r="E3020" t="b">
        <f t="shared" si="189"/>
        <v>0</v>
      </c>
      <c r="F3020" t="b">
        <f t="shared" si="188"/>
        <v>0</v>
      </c>
      <c r="G3020" t="b">
        <f t="shared" si="190"/>
        <v>0</v>
      </c>
      <c r="H3020" t="b">
        <f t="shared" si="191"/>
        <v>0</v>
      </c>
      <c r="J3020" t="s">
        <v>15</v>
      </c>
      <c r="K3020">
        <v>468</v>
      </c>
      <c r="L3020">
        <v>155</v>
      </c>
      <c r="N3020" t="s">
        <v>3352</v>
      </c>
      <c r="P3020" t="s">
        <v>17</v>
      </c>
      <c r="Q3020" t="s">
        <v>18</v>
      </c>
      <c r="R3020" t="s">
        <v>19</v>
      </c>
      <c r="T3020" t="s">
        <v>20</v>
      </c>
      <c r="U3020" t="s">
        <v>21</v>
      </c>
    </row>
    <row r="3021" spans="1:21">
      <c r="A3021">
        <v>2522559168</v>
      </c>
      <c r="B3021" s="3">
        <v>16</v>
      </c>
      <c r="C3021" s="3"/>
      <c r="D3021" t="s">
        <v>2957</v>
      </c>
      <c r="E3021" t="b">
        <f t="shared" si="189"/>
        <v>0</v>
      </c>
      <c r="F3021" t="b">
        <f t="shared" si="188"/>
        <v>1</v>
      </c>
      <c r="G3021" t="b">
        <f t="shared" si="190"/>
        <v>0</v>
      </c>
      <c r="H3021" t="b">
        <f t="shared" si="191"/>
        <v>0</v>
      </c>
      <c r="J3021" t="s">
        <v>52</v>
      </c>
      <c r="K3021">
        <v>1992</v>
      </c>
      <c r="L3021">
        <v>663</v>
      </c>
      <c r="N3021" t="s">
        <v>2958</v>
      </c>
      <c r="P3021" t="s">
        <v>54</v>
      </c>
      <c r="Q3021" t="s">
        <v>18</v>
      </c>
      <c r="R3021" t="s">
        <v>55</v>
      </c>
      <c r="T3021" t="s">
        <v>20</v>
      </c>
      <c r="U3021" t="s">
        <v>21</v>
      </c>
    </row>
    <row r="3022" spans="1:21">
      <c r="A3022">
        <v>2522560839</v>
      </c>
      <c r="B3022" s="3">
        <v>4</v>
      </c>
      <c r="C3022" s="3"/>
      <c r="D3022" t="s">
        <v>3354</v>
      </c>
      <c r="E3022" t="b">
        <f t="shared" si="189"/>
        <v>0</v>
      </c>
      <c r="F3022" t="b">
        <f t="shared" si="188"/>
        <v>0</v>
      </c>
      <c r="G3022" t="b">
        <f t="shared" si="190"/>
        <v>0</v>
      </c>
      <c r="H3022" t="b">
        <f t="shared" si="191"/>
        <v>0</v>
      </c>
      <c r="J3022" t="s">
        <v>15</v>
      </c>
      <c r="K3022">
        <v>468</v>
      </c>
      <c r="L3022">
        <v>155</v>
      </c>
      <c r="N3022" t="s">
        <v>3355</v>
      </c>
      <c r="P3022" t="s">
        <v>17</v>
      </c>
      <c r="Q3022" t="s">
        <v>18</v>
      </c>
      <c r="R3022" t="s">
        <v>19</v>
      </c>
      <c r="T3022" t="s">
        <v>20</v>
      </c>
      <c r="U3022" t="s">
        <v>21</v>
      </c>
    </row>
    <row r="3023" spans="1:21">
      <c r="A3023">
        <v>2522561736</v>
      </c>
      <c r="B3023" s="3">
        <v>8</v>
      </c>
      <c r="C3023" s="3"/>
      <c r="D3023" t="s">
        <v>3356</v>
      </c>
      <c r="E3023" t="b">
        <f t="shared" si="189"/>
        <v>0</v>
      </c>
      <c r="F3023" t="b">
        <f t="shared" si="188"/>
        <v>0</v>
      </c>
      <c r="G3023" t="b">
        <f t="shared" si="190"/>
        <v>0</v>
      </c>
      <c r="H3023" t="b">
        <f t="shared" si="191"/>
        <v>0</v>
      </c>
      <c r="J3023" t="s">
        <v>32</v>
      </c>
      <c r="K3023">
        <v>909</v>
      </c>
      <c r="L3023">
        <v>302</v>
      </c>
      <c r="N3023" t="s">
        <v>3355</v>
      </c>
      <c r="P3023" t="s">
        <v>24</v>
      </c>
      <c r="Q3023" t="s">
        <v>25</v>
      </c>
      <c r="R3023" t="s">
        <v>19</v>
      </c>
      <c r="T3023" t="s">
        <v>20</v>
      </c>
      <c r="U3023" t="s">
        <v>21</v>
      </c>
    </row>
    <row r="3024" spans="1:21">
      <c r="A3024">
        <v>2522563702</v>
      </c>
      <c r="B3024" s="3">
        <v>8</v>
      </c>
      <c r="C3024" s="3"/>
      <c r="D3024" t="s">
        <v>3311</v>
      </c>
      <c r="E3024" t="b">
        <f t="shared" si="189"/>
        <v>0</v>
      </c>
      <c r="F3024" t="b">
        <f t="shared" si="188"/>
        <v>0</v>
      </c>
      <c r="G3024" t="b">
        <f t="shared" si="190"/>
        <v>0</v>
      </c>
      <c r="H3024" t="b">
        <f t="shared" si="191"/>
        <v>0</v>
      </c>
      <c r="J3024" t="s">
        <v>32</v>
      </c>
      <c r="K3024">
        <v>909</v>
      </c>
      <c r="L3024">
        <v>302</v>
      </c>
      <c r="N3024" t="s">
        <v>3312</v>
      </c>
      <c r="P3024" t="s">
        <v>24</v>
      </c>
      <c r="Q3024" t="s">
        <v>25</v>
      </c>
      <c r="R3024" t="s">
        <v>19</v>
      </c>
      <c r="T3024" t="s">
        <v>20</v>
      </c>
      <c r="U3024" t="s">
        <v>21</v>
      </c>
    </row>
    <row r="3025" spans="1:21">
      <c r="A3025">
        <v>2522564599</v>
      </c>
      <c r="B3025" s="3">
        <v>4</v>
      </c>
      <c r="C3025" s="3"/>
      <c r="D3025" t="s">
        <v>3313</v>
      </c>
      <c r="E3025" t="b">
        <f t="shared" si="189"/>
        <v>0</v>
      </c>
      <c r="F3025" t="b">
        <f t="shared" si="188"/>
        <v>0</v>
      </c>
      <c r="G3025" t="b">
        <f t="shared" si="190"/>
        <v>0</v>
      </c>
      <c r="H3025" t="b">
        <f t="shared" si="191"/>
        <v>0</v>
      </c>
      <c r="J3025" t="s">
        <v>15</v>
      </c>
      <c r="K3025">
        <v>468</v>
      </c>
      <c r="L3025">
        <v>155</v>
      </c>
      <c r="N3025" t="s">
        <v>3312</v>
      </c>
      <c r="P3025" t="s">
        <v>17</v>
      </c>
      <c r="Q3025" t="s">
        <v>18</v>
      </c>
      <c r="R3025" t="s">
        <v>19</v>
      </c>
      <c r="T3025" t="s">
        <v>20</v>
      </c>
      <c r="U3025" t="s">
        <v>21</v>
      </c>
    </row>
    <row r="3026" spans="1:21">
      <c r="A3026">
        <v>2522567502</v>
      </c>
      <c r="B3026" s="3">
        <v>16</v>
      </c>
      <c r="C3026" s="3"/>
      <c r="D3026" t="s">
        <v>2753</v>
      </c>
      <c r="E3026" t="b">
        <f t="shared" si="189"/>
        <v>0</v>
      </c>
      <c r="F3026" t="b">
        <f t="shared" si="188"/>
        <v>1</v>
      </c>
      <c r="G3026" t="b">
        <f t="shared" si="190"/>
        <v>0</v>
      </c>
      <c r="H3026" t="b">
        <f t="shared" si="191"/>
        <v>0</v>
      </c>
      <c r="J3026" t="s">
        <v>52</v>
      </c>
      <c r="K3026">
        <v>1971</v>
      </c>
      <c r="L3026">
        <v>656</v>
      </c>
      <c r="N3026" t="s">
        <v>2754</v>
      </c>
      <c r="P3026" t="s">
        <v>54</v>
      </c>
      <c r="Q3026" t="s">
        <v>18</v>
      </c>
      <c r="R3026" t="s">
        <v>55</v>
      </c>
      <c r="T3026" t="s">
        <v>20</v>
      </c>
      <c r="U3026" t="s">
        <v>21</v>
      </c>
    </row>
    <row r="3027" spans="1:21">
      <c r="A3027">
        <v>2522660495</v>
      </c>
      <c r="B3027" s="3">
        <v>8</v>
      </c>
      <c r="C3027" s="3"/>
      <c r="D3027" t="s">
        <v>2825</v>
      </c>
      <c r="E3027" t="b">
        <f t="shared" si="189"/>
        <v>0</v>
      </c>
      <c r="F3027" t="b">
        <f t="shared" si="188"/>
        <v>0</v>
      </c>
      <c r="G3027" t="b">
        <f t="shared" si="190"/>
        <v>0</v>
      </c>
      <c r="H3027" t="b">
        <f t="shared" si="191"/>
        <v>0</v>
      </c>
      <c r="J3027" t="s">
        <v>32</v>
      </c>
      <c r="K3027">
        <v>873</v>
      </c>
      <c r="L3027">
        <v>290</v>
      </c>
      <c r="N3027" t="s">
        <v>2826</v>
      </c>
      <c r="P3027" t="s">
        <v>24</v>
      </c>
      <c r="Q3027" t="s">
        <v>25</v>
      </c>
      <c r="R3027" t="s">
        <v>19</v>
      </c>
      <c r="T3027" t="s">
        <v>20</v>
      </c>
      <c r="U3027" t="s">
        <v>21</v>
      </c>
    </row>
    <row r="3028" spans="1:21">
      <c r="A3028">
        <v>2522672120</v>
      </c>
      <c r="B3028" s="3">
        <v>8</v>
      </c>
      <c r="C3028" s="3"/>
      <c r="D3028" t="s">
        <v>2827</v>
      </c>
      <c r="E3028" t="b">
        <f t="shared" si="189"/>
        <v>0</v>
      </c>
      <c r="F3028" t="b">
        <f t="shared" si="188"/>
        <v>0</v>
      </c>
      <c r="G3028" t="b">
        <f t="shared" si="190"/>
        <v>0</v>
      </c>
      <c r="H3028" t="b">
        <f t="shared" si="191"/>
        <v>0</v>
      </c>
      <c r="J3028" t="s">
        <v>32</v>
      </c>
      <c r="K3028">
        <v>873</v>
      </c>
      <c r="L3028">
        <v>290</v>
      </c>
      <c r="N3028" t="s">
        <v>2828</v>
      </c>
      <c r="P3028" t="s">
        <v>24</v>
      </c>
      <c r="Q3028" t="s">
        <v>25</v>
      </c>
      <c r="R3028" t="s">
        <v>19</v>
      </c>
      <c r="T3028" t="s">
        <v>20</v>
      </c>
      <c r="U3028" t="s">
        <v>21</v>
      </c>
    </row>
    <row r="3029" spans="1:21">
      <c r="A3029">
        <v>2522772937</v>
      </c>
      <c r="B3029" s="3">
        <v>5</v>
      </c>
      <c r="C3029" s="3"/>
      <c r="D3029" t="s">
        <v>2850</v>
      </c>
      <c r="E3029" t="b">
        <f t="shared" si="189"/>
        <v>0</v>
      </c>
      <c r="F3029" t="b">
        <f t="shared" si="188"/>
        <v>0</v>
      </c>
      <c r="G3029" t="b">
        <f t="shared" si="190"/>
        <v>0</v>
      </c>
      <c r="H3029" t="b">
        <f t="shared" si="191"/>
        <v>0</v>
      </c>
      <c r="J3029" t="s">
        <v>2767</v>
      </c>
      <c r="K3029">
        <v>900</v>
      </c>
      <c r="L3029">
        <v>299</v>
      </c>
      <c r="N3029" t="s">
        <v>2851</v>
      </c>
      <c r="P3029" t="s">
        <v>2769</v>
      </c>
      <c r="Q3029" t="s">
        <v>38</v>
      </c>
      <c r="R3029" t="s">
        <v>19</v>
      </c>
      <c r="T3029" t="s">
        <v>21</v>
      </c>
      <c r="U3029" t="s">
        <v>21</v>
      </c>
    </row>
    <row r="3030" spans="1:21">
      <c r="A3030">
        <v>2522788689</v>
      </c>
      <c r="B3030" s="3">
        <v>9</v>
      </c>
      <c r="C3030" s="3"/>
      <c r="D3030" t="s">
        <v>2658</v>
      </c>
      <c r="E3030" t="b">
        <f t="shared" si="189"/>
        <v>1</v>
      </c>
      <c r="F3030" t="b">
        <f t="shared" si="188"/>
        <v>0</v>
      </c>
      <c r="G3030" t="b">
        <f t="shared" si="190"/>
        <v>0</v>
      </c>
      <c r="H3030" t="b">
        <f t="shared" si="191"/>
        <v>1</v>
      </c>
      <c r="J3030" t="s">
        <v>32</v>
      </c>
      <c r="K3030">
        <v>1647</v>
      </c>
      <c r="L3030">
        <v>548</v>
      </c>
      <c r="N3030" t="s">
        <v>2659</v>
      </c>
      <c r="P3030" t="s">
        <v>24</v>
      </c>
      <c r="Q3030" t="s">
        <v>25</v>
      </c>
      <c r="R3030" t="s">
        <v>59</v>
      </c>
      <c r="T3030" t="s">
        <v>21</v>
      </c>
      <c r="U3030" t="s">
        <v>21</v>
      </c>
    </row>
    <row r="3031" spans="1:21">
      <c r="A3031">
        <v>2522792427</v>
      </c>
      <c r="B3031" s="3">
        <v>16</v>
      </c>
      <c r="C3031" s="3"/>
      <c r="D3031" t="s">
        <v>2918</v>
      </c>
      <c r="E3031" t="b">
        <f t="shared" si="189"/>
        <v>0</v>
      </c>
      <c r="F3031" t="b">
        <f t="shared" si="188"/>
        <v>1</v>
      </c>
      <c r="G3031" t="b">
        <f t="shared" si="190"/>
        <v>0</v>
      </c>
      <c r="H3031" t="b">
        <f t="shared" si="191"/>
        <v>0</v>
      </c>
      <c r="J3031" t="s">
        <v>52</v>
      </c>
      <c r="K3031">
        <v>1971</v>
      </c>
      <c r="L3031">
        <v>656</v>
      </c>
      <c r="N3031" t="s">
        <v>2919</v>
      </c>
      <c r="P3031" t="s">
        <v>54</v>
      </c>
      <c r="Q3031" t="s">
        <v>18</v>
      </c>
      <c r="R3031" t="s">
        <v>55</v>
      </c>
      <c r="T3031" t="s">
        <v>20</v>
      </c>
      <c r="U3031" t="s">
        <v>21</v>
      </c>
    </row>
    <row r="3032" spans="1:21">
      <c r="A3032">
        <v>2522886222</v>
      </c>
      <c r="B3032" s="3">
        <v>4</v>
      </c>
      <c r="C3032" s="3"/>
      <c r="D3032" t="s">
        <v>2926</v>
      </c>
      <c r="E3032" t="b">
        <f t="shared" si="189"/>
        <v>0</v>
      </c>
      <c r="F3032" t="b">
        <f t="shared" si="188"/>
        <v>0</v>
      </c>
      <c r="G3032" t="b">
        <f t="shared" si="190"/>
        <v>0</v>
      </c>
      <c r="H3032" t="b">
        <f t="shared" si="191"/>
        <v>0</v>
      </c>
      <c r="J3032" t="s">
        <v>15</v>
      </c>
      <c r="K3032">
        <v>447</v>
      </c>
      <c r="L3032">
        <v>148</v>
      </c>
      <c r="N3032" t="s">
        <v>2927</v>
      </c>
      <c r="P3032" t="s">
        <v>17</v>
      </c>
      <c r="Q3032" t="s">
        <v>18</v>
      </c>
      <c r="R3032" t="s">
        <v>19</v>
      </c>
      <c r="T3032" t="s">
        <v>20</v>
      </c>
      <c r="U3032" t="s">
        <v>21</v>
      </c>
    </row>
    <row r="3033" spans="1:21">
      <c r="A3033">
        <v>2522890339</v>
      </c>
      <c r="B3033" s="3">
        <v>4</v>
      </c>
      <c r="C3033" s="3"/>
      <c r="D3033" t="s">
        <v>2924</v>
      </c>
      <c r="E3033" t="b">
        <f t="shared" si="189"/>
        <v>0</v>
      </c>
      <c r="F3033" t="b">
        <f t="shared" si="188"/>
        <v>0</v>
      </c>
      <c r="G3033" t="b">
        <f t="shared" si="190"/>
        <v>0</v>
      </c>
      <c r="H3033" t="b">
        <f t="shared" si="191"/>
        <v>0</v>
      </c>
      <c r="J3033" t="s">
        <v>15</v>
      </c>
      <c r="K3033">
        <v>447</v>
      </c>
      <c r="L3033">
        <v>148</v>
      </c>
      <c r="N3033" t="s">
        <v>2925</v>
      </c>
      <c r="P3033" t="s">
        <v>17</v>
      </c>
      <c r="Q3033" t="s">
        <v>18</v>
      </c>
      <c r="R3033" t="s">
        <v>19</v>
      </c>
      <c r="T3033" t="s">
        <v>20</v>
      </c>
      <c r="U3033" t="s">
        <v>21</v>
      </c>
    </row>
    <row r="3034" spans="1:21">
      <c r="A3034">
        <v>2522894141</v>
      </c>
      <c r="B3034" s="3">
        <v>7</v>
      </c>
      <c r="C3034" s="3"/>
      <c r="D3034" t="s">
        <v>3076</v>
      </c>
      <c r="E3034" t="b">
        <f t="shared" si="189"/>
        <v>0</v>
      </c>
      <c r="F3034" t="b">
        <f t="shared" si="188"/>
        <v>0</v>
      </c>
      <c r="G3034" t="b">
        <f t="shared" si="190"/>
        <v>0</v>
      </c>
      <c r="H3034" t="b">
        <f t="shared" si="191"/>
        <v>0</v>
      </c>
      <c r="J3034" t="s">
        <v>32</v>
      </c>
      <c r="K3034">
        <v>864</v>
      </c>
      <c r="L3034">
        <v>287</v>
      </c>
      <c r="N3034" t="s">
        <v>3077</v>
      </c>
      <c r="P3034" t="s">
        <v>24</v>
      </c>
      <c r="Q3034" t="s">
        <v>25</v>
      </c>
      <c r="R3034" t="s">
        <v>19</v>
      </c>
      <c r="T3034" t="s">
        <v>20</v>
      </c>
      <c r="U3034" t="s">
        <v>21</v>
      </c>
    </row>
    <row r="3035" spans="1:21">
      <c r="A3035">
        <v>2522894490</v>
      </c>
      <c r="B3035" s="3">
        <v>8</v>
      </c>
      <c r="C3035" s="3"/>
      <c r="D3035" t="s">
        <v>3078</v>
      </c>
      <c r="E3035" t="b">
        <f t="shared" si="189"/>
        <v>0</v>
      </c>
      <c r="F3035" t="b">
        <f t="shared" si="188"/>
        <v>0</v>
      </c>
      <c r="G3035" t="b">
        <f t="shared" si="190"/>
        <v>0</v>
      </c>
      <c r="H3035" t="b">
        <f t="shared" si="191"/>
        <v>0</v>
      </c>
      <c r="J3035" t="s">
        <v>32</v>
      </c>
      <c r="K3035">
        <v>858</v>
      </c>
      <c r="L3035">
        <v>285</v>
      </c>
      <c r="N3035" t="s">
        <v>3077</v>
      </c>
      <c r="P3035" t="s">
        <v>24</v>
      </c>
      <c r="Q3035" t="s">
        <v>25</v>
      </c>
      <c r="R3035" t="s">
        <v>19</v>
      </c>
      <c r="T3035" t="s">
        <v>20</v>
      </c>
      <c r="U3035" t="s">
        <v>21</v>
      </c>
    </row>
    <row r="3036" spans="1:21">
      <c r="A3036">
        <v>2522895350</v>
      </c>
      <c r="B3036" s="3">
        <v>4</v>
      </c>
      <c r="C3036" s="3"/>
      <c r="D3036" t="s">
        <v>3079</v>
      </c>
      <c r="E3036" t="b">
        <f t="shared" si="189"/>
        <v>0</v>
      </c>
      <c r="F3036" t="b">
        <f t="shared" ref="F3036:F3099" si="192">ISNUMBER(SEARCH("pfam09678",R3036))</f>
        <v>0</v>
      </c>
      <c r="G3036" t="b">
        <f t="shared" si="190"/>
        <v>0</v>
      </c>
      <c r="H3036" t="b">
        <f t="shared" si="191"/>
        <v>0</v>
      </c>
      <c r="J3036" t="s">
        <v>15</v>
      </c>
      <c r="K3036">
        <v>465</v>
      </c>
      <c r="L3036">
        <v>154</v>
      </c>
      <c r="N3036" t="s">
        <v>3077</v>
      </c>
      <c r="P3036" t="s">
        <v>17</v>
      </c>
      <c r="Q3036" t="s">
        <v>18</v>
      </c>
      <c r="R3036" t="s">
        <v>19</v>
      </c>
      <c r="T3036" t="s">
        <v>20</v>
      </c>
      <c r="U3036" t="s">
        <v>21</v>
      </c>
    </row>
    <row r="3037" spans="1:21">
      <c r="A3037">
        <v>2522898831</v>
      </c>
      <c r="B3037" s="3">
        <v>9</v>
      </c>
      <c r="C3037" s="3"/>
      <c r="D3037" t="s">
        <v>2947</v>
      </c>
      <c r="E3037" t="b">
        <f t="shared" si="189"/>
        <v>1</v>
      </c>
      <c r="F3037" t="b">
        <f t="shared" si="192"/>
        <v>0</v>
      </c>
      <c r="G3037" t="b">
        <f t="shared" si="190"/>
        <v>0</v>
      </c>
      <c r="H3037" t="b">
        <f t="shared" si="191"/>
        <v>0</v>
      </c>
      <c r="J3037" t="s">
        <v>32</v>
      </c>
      <c r="K3037">
        <v>1593</v>
      </c>
      <c r="L3037">
        <v>530</v>
      </c>
      <c r="N3037" t="s">
        <v>2948</v>
      </c>
      <c r="P3037" t="s">
        <v>24</v>
      </c>
      <c r="Q3037" t="s">
        <v>25</v>
      </c>
      <c r="R3037" t="s">
        <v>34</v>
      </c>
      <c r="T3037" t="s">
        <v>21</v>
      </c>
      <c r="U3037" t="s">
        <v>21</v>
      </c>
    </row>
    <row r="3038" spans="1:21">
      <c r="A3038">
        <v>2522904507</v>
      </c>
      <c r="B3038" s="3">
        <v>16</v>
      </c>
      <c r="C3038" s="3"/>
      <c r="D3038" t="s">
        <v>2959</v>
      </c>
      <c r="E3038" t="b">
        <f t="shared" si="189"/>
        <v>0</v>
      </c>
      <c r="F3038" t="b">
        <f t="shared" si="192"/>
        <v>1</v>
      </c>
      <c r="G3038" t="b">
        <f t="shared" si="190"/>
        <v>0</v>
      </c>
      <c r="H3038" t="b">
        <f t="shared" si="191"/>
        <v>0</v>
      </c>
      <c r="J3038" t="s">
        <v>52</v>
      </c>
      <c r="K3038">
        <v>2010</v>
      </c>
      <c r="L3038">
        <v>669</v>
      </c>
      <c r="N3038" t="s">
        <v>2960</v>
      </c>
      <c r="P3038" t="s">
        <v>54</v>
      </c>
      <c r="Q3038" t="s">
        <v>18</v>
      </c>
      <c r="R3038" t="s">
        <v>55</v>
      </c>
      <c r="T3038" t="s">
        <v>20</v>
      </c>
      <c r="U3038" t="s">
        <v>21</v>
      </c>
    </row>
    <row r="3039" spans="1:21">
      <c r="A3039">
        <v>2522910431</v>
      </c>
      <c r="B3039" s="3">
        <v>8</v>
      </c>
      <c r="C3039" s="3"/>
      <c r="D3039" t="s">
        <v>2976</v>
      </c>
      <c r="E3039" t="b">
        <f t="shared" si="189"/>
        <v>1</v>
      </c>
      <c r="F3039" t="b">
        <f t="shared" si="192"/>
        <v>0</v>
      </c>
      <c r="G3039" t="b">
        <f t="shared" si="190"/>
        <v>0</v>
      </c>
      <c r="H3039" t="b">
        <f t="shared" si="191"/>
        <v>0</v>
      </c>
      <c r="J3039" t="s">
        <v>32</v>
      </c>
      <c r="K3039">
        <v>1551</v>
      </c>
      <c r="L3039">
        <v>516</v>
      </c>
      <c r="N3039" t="s">
        <v>2977</v>
      </c>
      <c r="P3039" t="s">
        <v>24</v>
      </c>
      <c r="Q3039" t="s">
        <v>25</v>
      </c>
      <c r="R3039" t="s">
        <v>34</v>
      </c>
      <c r="T3039" t="s">
        <v>21</v>
      </c>
      <c r="U3039" t="s">
        <v>21</v>
      </c>
    </row>
    <row r="3040" spans="1:21">
      <c r="A3040">
        <v>2522912268</v>
      </c>
      <c r="B3040" s="3">
        <v>6</v>
      </c>
      <c r="C3040" s="3"/>
      <c r="D3040" t="s">
        <v>2978</v>
      </c>
      <c r="E3040" t="b">
        <f t="shared" si="189"/>
        <v>0</v>
      </c>
      <c r="F3040" t="b">
        <f t="shared" si="192"/>
        <v>0</v>
      </c>
      <c r="G3040" t="b">
        <f t="shared" si="190"/>
        <v>0</v>
      </c>
      <c r="H3040" t="b">
        <f t="shared" si="191"/>
        <v>0</v>
      </c>
      <c r="J3040" t="s">
        <v>32</v>
      </c>
      <c r="K3040">
        <v>855</v>
      </c>
      <c r="L3040">
        <v>284</v>
      </c>
      <c r="N3040" t="s">
        <v>2977</v>
      </c>
      <c r="P3040" t="s">
        <v>24</v>
      </c>
      <c r="Q3040" t="s">
        <v>25</v>
      </c>
      <c r="R3040" t="s">
        <v>19</v>
      </c>
      <c r="T3040" t="s">
        <v>20</v>
      </c>
      <c r="U3040" t="s">
        <v>21</v>
      </c>
    </row>
    <row r="3041" spans="1:21">
      <c r="A3041">
        <v>2522913103</v>
      </c>
      <c r="B3041" s="3">
        <v>16</v>
      </c>
      <c r="C3041" s="3"/>
      <c r="D3041" t="s">
        <v>2979</v>
      </c>
      <c r="E3041" t="b">
        <f t="shared" si="189"/>
        <v>0</v>
      </c>
      <c r="F3041" t="b">
        <f t="shared" si="192"/>
        <v>1</v>
      </c>
      <c r="G3041" t="b">
        <f t="shared" si="190"/>
        <v>0</v>
      </c>
      <c r="H3041" t="b">
        <f t="shared" si="191"/>
        <v>0</v>
      </c>
      <c r="J3041" t="s">
        <v>52</v>
      </c>
      <c r="K3041">
        <v>2037</v>
      </c>
      <c r="L3041">
        <v>678</v>
      </c>
      <c r="N3041" t="s">
        <v>2977</v>
      </c>
      <c r="P3041" t="s">
        <v>54</v>
      </c>
      <c r="Q3041" t="s">
        <v>18</v>
      </c>
      <c r="R3041" t="s">
        <v>55</v>
      </c>
      <c r="T3041" t="s">
        <v>20</v>
      </c>
      <c r="U3041" t="s">
        <v>21</v>
      </c>
    </row>
    <row r="3042" spans="1:21">
      <c r="A3042">
        <v>2522924461</v>
      </c>
      <c r="B3042" s="3">
        <v>8</v>
      </c>
      <c r="C3042" s="3"/>
      <c r="D3042" t="s">
        <v>2725</v>
      </c>
      <c r="E3042" t="b">
        <f t="shared" si="189"/>
        <v>0</v>
      </c>
      <c r="F3042" t="b">
        <f t="shared" si="192"/>
        <v>0</v>
      </c>
      <c r="G3042" t="b">
        <f t="shared" si="190"/>
        <v>0</v>
      </c>
      <c r="H3042" t="b">
        <f t="shared" si="191"/>
        <v>0</v>
      </c>
      <c r="J3042" t="s">
        <v>32</v>
      </c>
      <c r="K3042">
        <v>945</v>
      </c>
      <c r="L3042">
        <v>314</v>
      </c>
      <c r="N3042" t="s">
        <v>2726</v>
      </c>
      <c r="P3042" t="s">
        <v>24</v>
      </c>
      <c r="Q3042" t="s">
        <v>25</v>
      </c>
      <c r="R3042" t="s">
        <v>19</v>
      </c>
      <c r="T3042" t="s">
        <v>20</v>
      </c>
      <c r="U3042" t="s">
        <v>21</v>
      </c>
    </row>
    <row r="3043" spans="1:21">
      <c r="A3043">
        <v>2522926417</v>
      </c>
      <c r="B3043" s="3">
        <v>8</v>
      </c>
      <c r="C3043" s="3"/>
      <c r="D3043" t="s">
        <v>2727</v>
      </c>
      <c r="E3043" t="b">
        <f t="shared" si="189"/>
        <v>0</v>
      </c>
      <c r="F3043" t="b">
        <f t="shared" si="192"/>
        <v>0</v>
      </c>
      <c r="G3043" t="b">
        <f t="shared" si="190"/>
        <v>0</v>
      </c>
      <c r="H3043" t="b">
        <f t="shared" si="191"/>
        <v>0</v>
      </c>
      <c r="J3043" t="s">
        <v>32</v>
      </c>
      <c r="K3043">
        <v>930</v>
      </c>
      <c r="L3043">
        <v>309</v>
      </c>
      <c r="N3043" t="s">
        <v>2726</v>
      </c>
      <c r="P3043" t="s">
        <v>24</v>
      </c>
      <c r="Q3043" t="s">
        <v>25</v>
      </c>
      <c r="R3043" t="s">
        <v>19</v>
      </c>
      <c r="T3043" t="s">
        <v>20</v>
      </c>
      <c r="U3043" t="s">
        <v>21</v>
      </c>
    </row>
    <row r="3044" spans="1:21">
      <c r="A3044">
        <v>2522927967</v>
      </c>
      <c r="B3044" s="3">
        <v>4</v>
      </c>
      <c r="C3044" s="3"/>
      <c r="D3044" t="s">
        <v>2728</v>
      </c>
      <c r="E3044" t="b">
        <f t="shared" si="189"/>
        <v>0</v>
      </c>
      <c r="F3044" t="b">
        <f t="shared" si="192"/>
        <v>0</v>
      </c>
      <c r="G3044" t="b">
        <f t="shared" si="190"/>
        <v>0</v>
      </c>
      <c r="H3044" t="b">
        <f t="shared" si="191"/>
        <v>0</v>
      </c>
      <c r="J3044" t="s">
        <v>15</v>
      </c>
      <c r="K3044">
        <v>459</v>
      </c>
      <c r="L3044">
        <v>152</v>
      </c>
      <c r="N3044" t="s">
        <v>2726</v>
      </c>
      <c r="P3044" t="s">
        <v>17</v>
      </c>
      <c r="Q3044" t="s">
        <v>18</v>
      </c>
      <c r="R3044" t="s">
        <v>19</v>
      </c>
      <c r="T3044" t="s">
        <v>20</v>
      </c>
      <c r="U3044" t="s">
        <v>21</v>
      </c>
    </row>
    <row r="3045" spans="1:21">
      <c r="A3045">
        <v>2522995977</v>
      </c>
      <c r="B3045" s="3">
        <v>9</v>
      </c>
      <c r="C3045" s="3"/>
      <c r="D3045" t="s">
        <v>2704</v>
      </c>
      <c r="E3045" t="b">
        <f t="shared" si="189"/>
        <v>1</v>
      </c>
      <c r="F3045" t="b">
        <f t="shared" si="192"/>
        <v>0</v>
      </c>
      <c r="G3045" t="b">
        <f t="shared" si="190"/>
        <v>0</v>
      </c>
      <c r="H3045" t="b">
        <f t="shared" si="191"/>
        <v>0</v>
      </c>
      <c r="J3045" t="s">
        <v>32</v>
      </c>
      <c r="K3045">
        <v>1575</v>
      </c>
      <c r="L3045">
        <v>524</v>
      </c>
      <c r="N3045" t="s">
        <v>2705</v>
      </c>
      <c r="P3045" t="s">
        <v>24</v>
      </c>
      <c r="Q3045" t="s">
        <v>25</v>
      </c>
      <c r="R3045" t="s">
        <v>34</v>
      </c>
      <c r="T3045" t="s">
        <v>21</v>
      </c>
      <c r="U3045" t="s">
        <v>21</v>
      </c>
    </row>
    <row r="3046" spans="1:21">
      <c r="A3046">
        <v>2523007426</v>
      </c>
      <c r="B3046" s="3">
        <v>9</v>
      </c>
      <c r="C3046" s="3"/>
      <c r="D3046" t="s">
        <v>3045</v>
      </c>
      <c r="E3046" t="b">
        <f t="shared" si="189"/>
        <v>1</v>
      </c>
      <c r="F3046" t="b">
        <f t="shared" si="192"/>
        <v>0</v>
      </c>
      <c r="G3046" t="b">
        <f t="shared" si="190"/>
        <v>0</v>
      </c>
      <c r="H3046" t="b">
        <f t="shared" si="191"/>
        <v>0</v>
      </c>
      <c r="J3046" t="s">
        <v>32</v>
      </c>
      <c r="K3046">
        <v>1806</v>
      </c>
      <c r="L3046">
        <v>601</v>
      </c>
      <c r="N3046" t="s">
        <v>3046</v>
      </c>
      <c r="P3046" t="s">
        <v>24</v>
      </c>
      <c r="Q3046" t="s">
        <v>25</v>
      </c>
      <c r="R3046" t="s">
        <v>34</v>
      </c>
      <c r="T3046" t="s">
        <v>20</v>
      </c>
      <c r="U3046" t="s">
        <v>21</v>
      </c>
    </row>
    <row r="3047" spans="1:21">
      <c r="A3047">
        <v>2523007919</v>
      </c>
      <c r="B3047" s="3">
        <v>7</v>
      </c>
      <c r="C3047" s="3"/>
      <c r="D3047" t="s">
        <v>3047</v>
      </c>
      <c r="E3047" t="b">
        <f t="shared" si="189"/>
        <v>1</v>
      </c>
      <c r="F3047" t="b">
        <f t="shared" si="192"/>
        <v>0</v>
      </c>
      <c r="G3047" t="b">
        <f t="shared" si="190"/>
        <v>0</v>
      </c>
      <c r="H3047" t="b">
        <f t="shared" si="191"/>
        <v>0</v>
      </c>
      <c r="J3047" t="s">
        <v>32</v>
      </c>
      <c r="K3047">
        <v>1455</v>
      </c>
      <c r="L3047">
        <v>484</v>
      </c>
      <c r="N3047" t="s">
        <v>3046</v>
      </c>
      <c r="P3047" t="s">
        <v>24</v>
      </c>
      <c r="Q3047" t="s">
        <v>25</v>
      </c>
      <c r="R3047" t="s">
        <v>34</v>
      </c>
      <c r="T3047" t="s">
        <v>20</v>
      </c>
      <c r="U3047" t="s">
        <v>21</v>
      </c>
    </row>
    <row r="3048" spans="1:21">
      <c r="A3048">
        <v>2523010566</v>
      </c>
      <c r="B3048" s="3">
        <v>16</v>
      </c>
      <c r="C3048" s="3"/>
      <c r="D3048" t="s">
        <v>3048</v>
      </c>
      <c r="E3048" t="b">
        <f t="shared" si="189"/>
        <v>0</v>
      </c>
      <c r="F3048" t="b">
        <f t="shared" si="192"/>
        <v>1</v>
      </c>
      <c r="G3048" t="b">
        <f t="shared" si="190"/>
        <v>0</v>
      </c>
      <c r="H3048" t="b">
        <f t="shared" si="191"/>
        <v>0</v>
      </c>
      <c r="J3048" t="s">
        <v>52</v>
      </c>
      <c r="K3048">
        <v>2049</v>
      </c>
      <c r="L3048">
        <v>682</v>
      </c>
      <c r="N3048" t="s">
        <v>3046</v>
      </c>
      <c r="P3048" t="s">
        <v>54</v>
      </c>
      <c r="Q3048" t="s">
        <v>18</v>
      </c>
      <c r="R3048" t="s">
        <v>55</v>
      </c>
      <c r="T3048" t="s">
        <v>20</v>
      </c>
      <c r="U3048" t="s">
        <v>21</v>
      </c>
    </row>
    <row r="3049" spans="1:21">
      <c r="A3049">
        <v>2523070774</v>
      </c>
      <c r="B3049" s="3">
        <v>16</v>
      </c>
      <c r="C3049" s="3"/>
      <c r="D3049" t="s">
        <v>2729</v>
      </c>
      <c r="E3049" t="b">
        <f t="shared" si="189"/>
        <v>0</v>
      </c>
      <c r="F3049" t="b">
        <f t="shared" si="192"/>
        <v>1</v>
      </c>
      <c r="G3049" t="b">
        <f t="shared" si="190"/>
        <v>0</v>
      </c>
      <c r="H3049" t="b">
        <f t="shared" si="191"/>
        <v>0</v>
      </c>
      <c r="J3049" t="s">
        <v>52</v>
      </c>
      <c r="K3049">
        <v>2100</v>
      </c>
      <c r="L3049">
        <v>699</v>
      </c>
      <c r="N3049" t="s">
        <v>2730</v>
      </c>
      <c r="P3049" t="s">
        <v>54</v>
      </c>
      <c r="Q3049" t="s">
        <v>18</v>
      </c>
      <c r="R3049" t="s">
        <v>55</v>
      </c>
      <c r="T3049" t="s">
        <v>20</v>
      </c>
      <c r="U3049" t="s">
        <v>21</v>
      </c>
    </row>
    <row r="3050" spans="1:21">
      <c r="A3050">
        <v>2523085057</v>
      </c>
      <c r="B3050" s="3">
        <v>4</v>
      </c>
      <c r="C3050" s="3"/>
      <c r="D3050" t="s">
        <v>3302</v>
      </c>
      <c r="E3050" t="b">
        <f t="shared" si="189"/>
        <v>0</v>
      </c>
      <c r="F3050" t="b">
        <f t="shared" si="192"/>
        <v>0</v>
      </c>
      <c r="G3050" t="b">
        <f t="shared" si="190"/>
        <v>0</v>
      </c>
      <c r="H3050" t="b">
        <f t="shared" si="191"/>
        <v>0</v>
      </c>
      <c r="J3050" t="s">
        <v>15</v>
      </c>
      <c r="K3050">
        <v>468</v>
      </c>
      <c r="L3050">
        <v>155</v>
      </c>
      <c r="N3050" t="s">
        <v>3303</v>
      </c>
      <c r="P3050" t="s">
        <v>17</v>
      </c>
      <c r="Q3050" t="s">
        <v>18</v>
      </c>
      <c r="R3050" t="s">
        <v>19</v>
      </c>
      <c r="T3050" t="s">
        <v>20</v>
      </c>
      <c r="U3050" t="s">
        <v>21</v>
      </c>
    </row>
    <row r="3051" spans="1:21">
      <c r="A3051">
        <v>2523085784</v>
      </c>
      <c r="B3051" s="3">
        <v>8</v>
      </c>
      <c r="C3051" s="3"/>
      <c r="D3051" t="s">
        <v>3304</v>
      </c>
      <c r="E3051" t="b">
        <f t="shared" si="189"/>
        <v>0</v>
      </c>
      <c r="F3051" t="b">
        <f t="shared" si="192"/>
        <v>0</v>
      </c>
      <c r="G3051" t="b">
        <f t="shared" si="190"/>
        <v>0</v>
      </c>
      <c r="H3051" t="b">
        <f t="shared" si="191"/>
        <v>0</v>
      </c>
      <c r="J3051" t="s">
        <v>32</v>
      </c>
      <c r="K3051">
        <v>909</v>
      </c>
      <c r="L3051">
        <v>302</v>
      </c>
      <c r="N3051" t="s">
        <v>3303</v>
      </c>
      <c r="P3051" t="s">
        <v>24</v>
      </c>
      <c r="Q3051" t="s">
        <v>25</v>
      </c>
      <c r="R3051" t="s">
        <v>19</v>
      </c>
      <c r="T3051" t="s">
        <v>20</v>
      </c>
      <c r="U3051" t="s">
        <v>21</v>
      </c>
    </row>
    <row r="3052" spans="1:21">
      <c r="A3052">
        <v>2523088563</v>
      </c>
      <c r="B3052" s="3">
        <v>10</v>
      </c>
      <c r="C3052" s="3"/>
      <c r="D3052" t="s">
        <v>3237</v>
      </c>
      <c r="E3052" t="b">
        <f t="shared" si="189"/>
        <v>1</v>
      </c>
      <c r="F3052" t="b">
        <f t="shared" si="192"/>
        <v>0</v>
      </c>
      <c r="G3052" t="b">
        <f t="shared" si="190"/>
        <v>0</v>
      </c>
      <c r="H3052" t="b">
        <f t="shared" si="191"/>
        <v>0</v>
      </c>
      <c r="J3052" t="s">
        <v>36</v>
      </c>
      <c r="K3052">
        <v>1788</v>
      </c>
      <c r="L3052">
        <v>595</v>
      </c>
      <c r="N3052" t="s">
        <v>3238</v>
      </c>
      <c r="P3052" t="s">
        <v>37</v>
      </c>
      <c r="Q3052" t="s">
        <v>38</v>
      </c>
      <c r="R3052" t="s">
        <v>34</v>
      </c>
      <c r="T3052" t="s">
        <v>21</v>
      </c>
      <c r="U3052" t="s">
        <v>21</v>
      </c>
    </row>
    <row r="3053" spans="1:21">
      <c r="A3053">
        <v>2523089982</v>
      </c>
      <c r="B3053" s="3">
        <v>9</v>
      </c>
      <c r="C3053" s="3"/>
      <c r="D3053" t="s">
        <v>3239</v>
      </c>
      <c r="E3053" t="b">
        <f t="shared" si="189"/>
        <v>1</v>
      </c>
      <c r="F3053" t="b">
        <f t="shared" si="192"/>
        <v>0</v>
      </c>
      <c r="G3053" t="b">
        <f t="shared" si="190"/>
        <v>0</v>
      </c>
      <c r="H3053" t="b">
        <f t="shared" si="191"/>
        <v>0</v>
      </c>
      <c r="J3053" t="s">
        <v>36</v>
      </c>
      <c r="K3053">
        <v>1665</v>
      </c>
      <c r="L3053">
        <v>554</v>
      </c>
      <c r="N3053" t="s">
        <v>3238</v>
      </c>
      <c r="P3053" t="s">
        <v>37</v>
      </c>
      <c r="Q3053" t="s">
        <v>38</v>
      </c>
      <c r="R3053" t="s">
        <v>34</v>
      </c>
      <c r="T3053" t="s">
        <v>21</v>
      </c>
      <c r="U3053" t="s">
        <v>21</v>
      </c>
    </row>
    <row r="3054" spans="1:21">
      <c r="A3054">
        <v>2523090396</v>
      </c>
      <c r="B3054" s="3">
        <v>8</v>
      </c>
      <c r="C3054" s="3"/>
      <c r="D3054" t="s">
        <v>3240</v>
      </c>
      <c r="E3054" t="b">
        <f t="shared" si="189"/>
        <v>1</v>
      </c>
      <c r="F3054" t="b">
        <f t="shared" si="192"/>
        <v>0</v>
      </c>
      <c r="G3054" t="b">
        <f t="shared" si="190"/>
        <v>0</v>
      </c>
      <c r="H3054" t="b">
        <f t="shared" si="191"/>
        <v>0</v>
      </c>
      <c r="J3054" t="s">
        <v>32</v>
      </c>
      <c r="K3054">
        <v>2070</v>
      </c>
      <c r="L3054">
        <v>689</v>
      </c>
      <c r="N3054" t="s">
        <v>3238</v>
      </c>
      <c r="P3054" t="s">
        <v>24</v>
      </c>
      <c r="Q3054" t="s">
        <v>25</v>
      </c>
      <c r="R3054" t="s">
        <v>34</v>
      </c>
      <c r="T3054" t="s">
        <v>20</v>
      </c>
      <c r="U3054" t="s">
        <v>21</v>
      </c>
    </row>
    <row r="3055" spans="1:21">
      <c r="A3055">
        <v>2523090479</v>
      </c>
      <c r="B3055" s="3">
        <v>9</v>
      </c>
      <c r="C3055" s="3"/>
      <c r="D3055" t="s">
        <v>3241</v>
      </c>
      <c r="E3055" t="b">
        <f t="shared" si="189"/>
        <v>1</v>
      </c>
      <c r="F3055" t="b">
        <f t="shared" si="192"/>
        <v>0</v>
      </c>
      <c r="G3055" t="b">
        <f t="shared" si="190"/>
        <v>0</v>
      </c>
      <c r="H3055" t="b">
        <f t="shared" si="191"/>
        <v>0</v>
      </c>
      <c r="J3055" t="s">
        <v>36</v>
      </c>
      <c r="K3055">
        <v>1617</v>
      </c>
      <c r="L3055">
        <v>538</v>
      </c>
      <c r="N3055" t="s">
        <v>3238</v>
      </c>
      <c r="P3055" t="s">
        <v>37</v>
      </c>
      <c r="Q3055" t="s">
        <v>38</v>
      </c>
      <c r="R3055" t="s">
        <v>34</v>
      </c>
      <c r="T3055" t="s">
        <v>21</v>
      </c>
      <c r="U3055" t="s">
        <v>21</v>
      </c>
    </row>
    <row r="3056" spans="1:21">
      <c r="A3056">
        <v>2523091781</v>
      </c>
      <c r="B3056" s="3">
        <v>9</v>
      </c>
      <c r="C3056" s="3"/>
      <c r="D3056" t="s">
        <v>3242</v>
      </c>
      <c r="E3056" t="b">
        <f t="shared" si="189"/>
        <v>1</v>
      </c>
      <c r="F3056" t="b">
        <f t="shared" si="192"/>
        <v>0</v>
      </c>
      <c r="G3056" t="b">
        <f t="shared" si="190"/>
        <v>0</v>
      </c>
      <c r="H3056" t="b">
        <f t="shared" si="191"/>
        <v>0</v>
      </c>
      <c r="J3056" t="s">
        <v>36</v>
      </c>
      <c r="K3056">
        <v>1953</v>
      </c>
      <c r="L3056">
        <v>650</v>
      </c>
      <c r="N3056" t="s">
        <v>3238</v>
      </c>
      <c r="P3056" t="s">
        <v>37</v>
      </c>
      <c r="Q3056" t="s">
        <v>38</v>
      </c>
      <c r="R3056" t="s">
        <v>34</v>
      </c>
      <c r="T3056" t="s">
        <v>20</v>
      </c>
      <c r="U3056" t="s">
        <v>21</v>
      </c>
    </row>
    <row r="3057" spans="1:21">
      <c r="A3057">
        <v>2523104477</v>
      </c>
      <c r="B3057" s="3">
        <v>8</v>
      </c>
      <c r="C3057" s="3"/>
      <c r="D3057" t="s">
        <v>2642</v>
      </c>
      <c r="E3057" t="b">
        <f t="shared" si="189"/>
        <v>1</v>
      </c>
      <c r="F3057" t="b">
        <f t="shared" si="192"/>
        <v>0</v>
      </c>
      <c r="G3057" t="b">
        <f t="shared" si="190"/>
        <v>0</v>
      </c>
      <c r="H3057" t="b">
        <f t="shared" si="191"/>
        <v>0</v>
      </c>
      <c r="J3057" t="s">
        <v>32</v>
      </c>
      <c r="K3057">
        <v>1563</v>
      </c>
      <c r="L3057">
        <v>520</v>
      </c>
      <c r="N3057" t="s">
        <v>2643</v>
      </c>
      <c r="P3057" t="s">
        <v>24</v>
      </c>
      <c r="Q3057" t="s">
        <v>25</v>
      </c>
      <c r="R3057" t="s">
        <v>327</v>
      </c>
      <c r="T3057" t="s">
        <v>21</v>
      </c>
      <c r="U3057" t="s">
        <v>21</v>
      </c>
    </row>
    <row r="3058" spans="1:21">
      <c r="A3058">
        <v>2523110216</v>
      </c>
      <c r="B3058" s="3">
        <v>16</v>
      </c>
      <c r="C3058" s="3"/>
      <c r="D3058" t="s">
        <v>2745</v>
      </c>
      <c r="E3058" t="b">
        <f t="shared" si="189"/>
        <v>0</v>
      </c>
      <c r="F3058" t="b">
        <f t="shared" si="192"/>
        <v>1</v>
      </c>
      <c r="G3058" t="b">
        <f t="shared" si="190"/>
        <v>0</v>
      </c>
      <c r="H3058" t="b">
        <f t="shared" si="191"/>
        <v>0</v>
      </c>
      <c r="J3058" t="s">
        <v>52</v>
      </c>
      <c r="K3058">
        <v>2124</v>
      </c>
      <c r="L3058">
        <v>707</v>
      </c>
      <c r="N3058" t="s">
        <v>2746</v>
      </c>
      <c r="P3058" t="s">
        <v>54</v>
      </c>
      <c r="Q3058" t="s">
        <v>18</v>
      </c>
      <c r="R3058" t="s">
        <v>55</v>
      </c>
      <c r="T3058" t="s">
        <v>20</v>
      </c>
      <c r="U3058" t="s">
        <v>21</v>
      </c>
    </row>
    <row r="3059" spans="1:21">
      <c r="A3059">
        <v>2523110923</v>
      </c>
      <c r="B3059" s="3">
        <v>16</v>
      </c>
      <c r="C3059" s="3"/>
      <c r="D3059" t="s">
        <v>2747</v>
      </c>
      <c r="E3059" t="b">
        <f t="shared" si="189"/>
        <v>0</v>
      </c>
      <c r="F3059" t="b">
        <f t="shared" si="192"/>
        <v>1</v>
      </c>
      <c r="G3059" t="b">
        <f t="shared" si="190"/>
        <v>0</v>
      </c>
      <c r="H3059" t="b">
        <f t="shared" si="191"/>
        <v>0</v>
      </c>
      <c r="J3059" t="s">
        <v>52</v>
      </c>
      <c r="K3059">
        <v>2118</v>
      </c>
      <c r="L3059">
        <v>705</v>
      </c>
      <c r="N3059" t="s">
        <v>2746</v>
      </c>
      <c r="P3059" t="s">
        <v>54</v>
      </c>
      <c r="Q3059" t="s">
        <v>18</v>
      </c>
      <c r="R3059" t="s">
        <v>55</v>
      </c>
      <c r="T3059" t="s">
        <v>20</v>
      </c>
      <c r="U3059" t="s">
        <v>21</v>
      </c>
    </row>
    <row r="3060" spans="1:21">
      <c r="A3060">
        <v>2523126456</v>
      </c>
      <c r="B3060" s="3">
        <v>8</v>
      </c>
      <c r="C3060" s="3"/>
      <c r="D3060" t="s">
        <v>2822</v>
      </c>
      <c r="E3060" t="b">
        <f t="shared" si="189"/>
        <v>0</v>
      </c>
      <c r="F3060" t="b">
        <f t="shared" si="192"/>
        <v>0</v>
      </c>
      <c r="G3060" t="b">
        <f t="shared" si="190"/>
        <v>0</v>
      </c>
      <c r="H3060" t="b">
        <f t="shared" si="191"/>
        <v>0</v>
      </c>
      <c r="J3060" t="s">
        <v>454</v>
      </c>
      <c r="K3060">
        <v>930</v>
      </c>
      <c r="L3060">
        <v>309</v>
      </c>
      <c r="N3060" t="s">
        <v>2823</v>
      </c>
      <c r="P3060" t="s">
        <v>24</v>
      </c>
      <c r="Q3060" t="s">
        <v>25</v>
      </c>
      <c r="R3060" t="s">
        <v>19</v>
      </c>
      <c r="T3060" t="s">
        <v>20</v>
      </c>
      <c r="U3060" t="s">
        <v>21</v>
      </c>
    </row>
    <row r="3061" spans="1:21">
      <c r="A3061">
        <v>2523129727</v>
      </c>
      <c r="B3061" s="3">
        <v>8</v>
      </c>
      <c r="C3061" s="3"/>
      <c r="D3061" t="s">
        <v>2824</v>
      </c>
      <c r="E3061" t="b">
        <f t="shared" si="189"/>
        <v>0</v>
      </c>
      <c r="F3061" t="b">
        <f t="shared" si="192"/>
        <v>0</v>
      </c>
      <c r="G3061" t="b">
        <f t="shared" si="190"/>
        <v>0</v>
      </c>
      <c r="H3061" t="b">
        <f t="shared" si="191"/>
        <v>0</v>
      </c>
      <c r="J3061" t="s">
        <v>1120</v>
      </c>
      <c r="K3061">
        <v>873</v>
      </c>
      <c r="L3061">
        <v>290</v>
      </c>
      <c r="N3061" t="s">
        <v>2823</v>
      </c>
      <c r="P3061" t="s">
        <v>24</v>
      </c>
      <c r="Q3061" t="s">
        <v>25</v>
      </c>
      <c r="R3061" t="s">
        <v>19</v>
      </c>
      <c r="T3061" t="s">
        <v>20</v>
      </c>
      <c r="U3061" t="s">
        <v>21</v>
      </c>
    </row>
    <row r="3062" spans="1:21">
      <c r="A3062">
        <v>2523130620</v>
      </c>
      <c r="B3062" s="3">
        <v>8</v>
      </c>
      <c r="C3062" s="3"/>
      <c r="D3062" t="s">
        <v>2819</v>
      </c>
      <c r="E3062" t="b">
        <f t="shared" si="189"/>
        <v>0</v>
      </c>
      <c r="F3062" t="b">
        <f t="shared" si="192"/>
        <v>0</v>
      </c>
      <c r="G3062" t="b">
        <f t="shared" si="190"/>
        <v>0</v>
      </c>
      <c r="H3062" t="b">
        <f t="shared" si="191"/>
        <v>0</v>
      </c>
      <c r="J3062" t="s">
        <v>1120</v>
      </c>
      <c r="K3062">
        <v>873</v>
      </c>
      <c r="L3062">
        <v>290</v>
      </c>
      <c r="N3062" t="s">
        <v>2820</v>
      </c>
      <c r="P3062" t="s">
        <v>24</v>
      </c>
      <c r="Q3062" t="s">
        <v>25</v>
      </c>
      <c r="R3062" t="s">
        <v>19</v>
      </c>
      <c r="T3062" t="s">
        <v>20</v>
      </c>
      <c r="U3062" t="s">
        <v>21</v>
      </c>
    </row>
    <row r="3063" spans="1:21">
      <c r="A3063">
        <v>2523132428</v>
      </c>
      <c r="B3063" s="3">
        <v>8</v>
      </c>
      <c r="C3063" s="3"/>
      <c r="D3063" t="s">
        <v>2821</v>
      </c>
      <c r="E3063" t="b">
        <f t="shared" si="189"/>
        <v>0</v>
      </c>
      <c r="F3063" t="b">
        <f t="shared" si="192"/>
        <v>0</v>
      </c>
      <c r="G3063" t="b">
        <f t="shared" si="190"/>
        <v>0</v>
      </c>
      <c r="H3063" t="b">
        <f t="shared" si="191"/>
        <v>0</v>
      </c>
      <c r="J3063" t="s">
        <v>454</v>
      </c>
      <c r="K3063">
        <v>930</v>
      </c>
      <c r="L3063">
        <v>309</v>
      </c>
      <c r="N3063" t="s">
        <v>2820</v>
      </c>
      <c r="P3063" t="s">
        <v>24</v>
      </c>
      <c r="Q3063" t="s">
        <v>25</v>
      </c>
      <c r="R3063" t="s">
        <v>19</v>
      </c>
      <c r="T3063" t="s">
        <v>20</v>
      </c>
      <c r="U3063" t="s">
        <v>21</v>
      </c>
    </row>
    <row r="3064" spans="1:21">
      <c r="A3064">
        <v>2523137131</v>
      </c>
      <c r="B3064" s="3">
        <v>8</v>
      </c>
      <c r="C3064" s="3"/>
      <c r="E3064" t="b">
        <f t="shared" si="189"/>
        <v>0</v>
      </c>
      <c r="F3064" t="b">
        <f t="shared" si="192"/>
        <v>0</v>
      </c>
      <c r="G3064" t="b">
        <f t="shared" si="190"/>
        <v>0</v>
      </c>
      <c r="H3064" t="b">
        <f t="shared" si="191"/>
        <v>0</v>
      </c>
      <c r="J3064" t="s">
        <v>233</v>
      </c>
      <c r="K3064">
        <v>885</v>
      </c>
      <c r="L3064">
        <v>294</v>
      </c>
      <c r="N3064" t="s">
        <v>3398</v>
      </c>
      <c r="P3064" t="s">
        <v>24</v>
      </c>
      <c r="Q3064" t="s">
        <v>25</v>
      </c>
      <c r="R3064" t="s">
        <v>19</v>
      </c>
      <c r="T3064" t="s">
        <v>20</v>
      </c>
      <c r="U3064" t="s">
        <v>21</v>
      </c>
    </row>
    <row r="3065" spans="1:21">
      <c r="A3065">
        <v>2523141479</v>
      </c>
      <c r="B3065" s="3">
        <v>16</v>
      </c>
      <c r="C3065" s="3"/>
      <c r="D3065" t="s">
        <v>2980</v>
      </c>
      <c r="E3065" t="b">
        <f t="shared" si="189"/>
        <v>0</v>
      </c>
      <c r="F3065" t="b">
        <f t="shared" si="192"/>
        <v>1</v>
      </c>
      <c r="G3065" t="b">
        <f t="shared" si="190"/>
        <v>0</v>
      </c>
      <c r="H3065" t="b">
        <f t="shared" si="191"/>
        <v>0</v>
      </c>
      <c r="J3065" t="s">
        <v>52</v>
      </c>
      <c r="K3065">
        <v>2013</v>
      </c>
      <c r="L3065">
        <v>670</v>
      </c>
      <c r="N3065" t="s">
        <v>2981</v>
      </c>
      <c r="P3065" t="s">
        <v>54</v>
      </c>
      <c r="Q3065" t="s">
        <v>18</v>
      </c>
      <c r="R3065" t="s">
        <v>55</v>
      </c>
      <c r="T3065" t="s">
        <v>20</v>
      </c>
      <c r="U3065" t="s">
        <v>21</v>
      </c>
    </row>
    <row r="3066" spans="1:21">
      <c r="A3066">
        <v>2523148323</v>
      </c>
      <c r="B3066" s="3">
        <v>16</v>
      </c>
      <c r="C3066" s="3"/>
      <c r="D3066" t="s">
        <v>2971</v>
      </c>
      <c r="E3066" t="b">
        <f t="shared" si="189"/>
        <v>0</v>
      </c>
      <c r="F3066" t="b">
        <f t="shared" si="192"/>
        <v>1</v>
      </c>
      <c r="G3066" t="b">
        <f t="shared" si="190"/>
        <v>0</v>
      </c>
      <c r="H3066" t="b">
        <f t="shared" si="191"/>
        <v>0</v>
      </c>
      <c r="J3066" t="s">
        <v>2106</v>
      </c>
      <c r="K3066">
        <v>2016</v>
      </c>
      <c r="L3066">
        <v>671</v>
      </c>
      <c r="N3066" t="s">
        <v>2972</v>
      </c>
      <c r="P3066" t="s">
        <v>54</v>
      </c>
      <c r="Q3066" t="s">
        <v>18</v>
      </c>
      <c r="R3066" t="s">
        <v>55</v>
      </c>
      <c r="T3066" t="s">
        <v>20</v>
      </c>
      <c r="U3066" t="s">
        <v>21</v>
      </c>
    </row>
    <row r="3067" spans="1:21">
      <c r="A3067">
        <v>2523148885</v>
      </c>
      <c r="B3067" s="3">
        <v>9</v>
      </c>
      <c r="C3067" s="3"/>
      <c r="D3067" t="s">
        <v>2973</v>
      </c>
      <c r="E3067" t="b">
        <f t="shared" si="189"/>
        <v>0</v>
      </c>
      <c r="F3067" t="b">
        <f t="shared" si="192"/>
        <v>0</v>
      </c>
      <c r="G3067" t="b">
        <f t="shared" si="190"/>
        <v>0</v>
      </c>
      <c r="H3067" t="b">
        <f t="shared" si="191"/>
        <v>0</v>
      </c>
      <c r="J3067" t="s">
        <v>941</v>
      </c>
      <c r="K3067">
        <v>948</v>
      </c>
      <c r="L3067">
        <v>315</v>
      </c>
      <c r="N3067" t="s">
        <v>2972</v>
      </c>
      <c r="P3067" t="s">
        <v>24</v>
      </c>
      <c r="Q3067" t="s">
        <v>25</v>
      </c>
      <c r="R3067" t="s">
        <v>19</v>
      </c>
      <c r="T3067" t="s">
        <v>20</v>
      </c>
      <c r="U3067" t="s">
        <v>21</v>
      </c>
    </row>
    <row r="3068" spans="1:21">
      <c r="A3068">
        <v>2523155365</v>
      </c>
      <c r="B3068" s="3">
        <v>9</v>
      </c>
      <c r="C3068" s="3"/>
      <c r="D3068" t="s">
        <v>2682</v>
      </c>
      <c r="E3068" t="b">
        <f t="shared" si="189"/>
        <v>1</v>
      </c>
      <c r="F3068" t="b">
        <f t="shared" si="192"/>
        <v>0</v>
      </c>
      <c r="G3068" t="b">
        <f t="shared" si="190"/>
        <v>0</v>
      </c>
      <c r="H3068" t="b">
        <f t="shared" si="191"/>
        <v>1</v>
      </c>
      <c r="J3068" t="s">
        <v>2683</v>
      </c>
      <c r="K3068">
        <v>1635</v>
      </c>
      <c r="L3068">
        <v>544</v>
      </c>
      <c r="N3068" t="s">
        <v>2684</v>
      </c>
      <c r="P3068" t="s">
        <v>24</v>
      </c>
      <c r="Q3068" t="s">
        <v>25</v>
      </c>
      <c r="R3068" t="s">
        <v>59</v>
      </c>
      <c r="T3068" t="s">
        <v>21</v>
      </c>
      <c r="U3068" t="s">
        <v>21</v>
      </c>
    </row>
    <row r="3069" spans="1:21">
      <c r="A3069">
        <v>2523165841</v>
      </c>
      <c r="B3069" s="3">
        <v>4</v>
      </c>
      <c r="C3069" s="3"/>
      <c r="D3069" t="s">
        <v>2984</v>
      </c>
      <c r="E3069" t="b">
        <f t="shared" si="189"/>
        <v>0</v>
      </c>
      <c r="F3069" t="b">
        <f t="shared" si="192"/>
        <v>0</v>
      </c>
      <c r="G3069" t="b">
        <f t="shared" si="190"/>
        <v>0</v>
      </c>
      <c r="H3069" t="b">
        <f t="shared" si="191"/>
        <v>0</v>
      </c>
      <c r="J3069" t="s">
        <v>233</v>
      </c>
      <c r="K3069">
        <v>453</v>
      </c>
      <c r="L3069">
        <v>150</v>
      </c>
      <c r="N3069" t="s">
        <v>2985</v>
      </c>
      <c r="R3069" t="s">
        <v>19</v>
      </c>
      <c r="T3069" t="s">
        <v>20</v>
      </c>
      <c r="U3069" t="s">
        <v>21</v>
      </c>
    </row>
    <row r="3070" spans="1:21">
      <c r="A3070">
        <v>2523168901</v>
      </c>
      <c r="B3070" s="3">
        <v>4</v>
      </c>
      <c r="C3070" s="3"/>
      <c r="D3070" t="s">
        <v>2990</v>
      </c>
      <c r="E3070" t="b">
        <f t="shared" si="189"/>
        <v>0</v>
      </c>
      <c r="F3070" t="b">
        <f t="shared" si="192"/>
        <v>0</v>
      </c>
      <c r="G3070" t="b">
        <f t="shared" si="190"/>
        <v>0</v>
      </c>
      <c r="H3070" t="b">
        <f t="shared" si="191"/>
        <v>0</v>
      </c>
      <c r="J3070" t="s">
        <v>233</v>
      </c>
      <c r="K3070">
        <v>456</v>
      </c>
      <c r="L3070">
        <v>151</v>
      </c>
      <c r="N3070" t="s">
        <v>2991</v>
      </c>
      <c r="R3070" t="s">
        <v>19</v>
      </c>
      <c r="T3070" t="s">
        <v>20</v>
      </c>
      <c r="U3070" t="s">
        <v>21</v>
      </c>
    </row>
    <row r="3071" spans="1:21">
      <c r="A3071">
        <v>2523173494</v>
      </c>
      <c r="B3071" s="3">
        <v>4</v>
      </c>
      <c r="C3071" s="3"/>
      <c r="D3071" t="s">
        <v>2988</v>
      </c>
      <c r="E3071" t="b">
        <f t="shared" si="189"/>
        <v>0</v>
      </c>
      <c r="F3071" t="b">
        <f t="shared" si="192"/>
        <v>0</v>
      </c>
      <c r="G3071" t="b">
        <f t="shared" si="190"/>
        <v>0</v>
      </c>
      <c r="H3071" t="b">
        <f t="shared" si="191"/>
        <v>0</v>
      </c>
      <c r="J3071" t="s">
        <v>32</v>
      </c>
      <c r="K3071">
        <v>453</v>
      </c>
      <c r="L3071">
        <v>150</v>
      </c>
      <c r="N3071" t="s">
        <v>2989</v>
      </c>
      <c r="R3071" t="s">
        <v>19</v>
      </c>
      <c r="T3071" t="s">
        <v>20</v>
      </c>
      <c r="U3071" t="s">
        <v>21</v>
      </c>
    </row>
    <row r="3072" spans="1:21">
      <c r="A3072">
        <v>2523178576</v>
      </c>
      <c r="B3072" s="3">
        <v>8</v>
      </c>
      <c r="C3072" s="3"/>
      <c r="D3072" t="s">
        <v>2941</v>
      </c>
      <c r="E3072" t="b">
        <f t="shared" si="189"/>
        <v>0</v>
      </c>
      <c r="F3072" t="b">
        <f t="shared" si="192"/>
        <v>0</v>
      </c>
      <c r="G3072" t="b">
        <f t="shared" si="190"/>
        <v>0</v>
      </c>
      <c r="H3072" t="b">
        <f t="shared" si="191"/>
        <v>0</v>
      </c>
      <c r="J3072" t="s">
        <v>32</v>
      </c>
      <c r="K3072">
        <v>870</v>
      </c>
      <c r="L3072">
        <v>289</v>
      </c>
      <c r="N3072" t="s">
        <v>2942</v>
      </c>
      <c r="P3072" t="s">
        <v>24</v>
      </c>
      <c r="Q3072" t="s">
        <v>25</v>
      </c>
      <c r="R3072" t="s">
        <v>19</v>
      </c>
      <c r="T3072" t="s">
        <v>20</v>
      </c>
      <c r="U3072" t="s">
        <v>21</v>
      </c>
    </row>
    <row r="3073" spans="1:21">
      <c r="A3073">
        <v>2523183620</v>
      </c>
      <c r="B3073" s="3">
        <v>8</v>
      </c>
      <c r="C3073" s="3"/>
      <c r="D3073" t="s">
        <v>2945</v>
      </c>
      <c r="E3073" t="b">
        <f t="shared" si="189"/>
        <v>0</v>
      </c>
      <c r="F3073" t="b">
        <f t="shared" si="192"/>
        <v>0</v>
      </c>
      <c r="G3073" t="b">
        <f t="shared" si="190"/>
        <v>0</v>
      </c>
      <c r="H3073" t="b">
        <f t="shared" si="191"/>
        <v>0</v>
      </c>
      <c r="J3073" t="s">
        <v>32</v>
      </c>
      <c r="K3073">
        <v>1137</v>
      </c>
      <c r="L3073">
        <v>378</v>
      </c>
      <c r="N3073" t="s">
        <v>2946</v>
      </c>
      <c r="P3073" t="s">
        <v>24</v>
      </c>
      <c r="Q3073" t="s">
        <v>25</v>
      </c>
      <c r="R3073" t="s">
        <v>19</v>
      </c>
      <c r="T3073" t="s">
        <v>20</v>
      </c>
      <c r="U3073" t="s">
        <v>21</v>
      </c>
    </row>
    <row r="3074" spans="1:21">
      <c r="A3074">
        <v>2523185418</v>
      </c>
      <c r="B3074" s="3">
        <v>10</v>
      </c>
      <c r="C3074" s="3"/>
      <c r="D3074" t="s">
        <v>2831</v>
      </c>
      <c r="E3074" t="b">
        <f t="shared" si="189"/>
        <v>1</v>
      </c>
      <c r="F3074" t="b">
        <f t="shared" si="192"/>
        <v>0</v>
      </c>
      <c r="G3074" t="b">
        <f t="shared" si="190"/>
        <v>0</v>
      </c>
      <c r="H3074" t="b">
        <f t="shared" si="191"/>
        <v>0</v>
      </c>
      <c r="J3074" t="s">
        <v>32</v>
      </c>
      <c r="K3074">
        <v>2862</v>
      </c>
      <c r="L3074">
        <v>953</v>
      </c>
      <c r="M3074" t="s">
        <v>38344</v>
      </c>
      <c r="N3074" t="s">
        <v>2832</v>
      </c>
      <c r="P3074" t="s">
        <v>24</v>
      </c>
      <c r="Q3074" t="s">
        <v>25</v>
      </c>
      <c r="R3074" t="s">
        <v>34</v>
      </c>
      <c r="T3074" t="s">
        <v>20</v>
      </c>
      <c r="U3074" t="s">
        <v>21</v>
      </c>
    </row>
    <row r="3075" spans="1:21">
      <c r="A3075">
        <v>2523186257</v>
      </c>
      <c r="B3075" s="3">
        <v>9</v>
      </c>
      <c r="C3075" s="3"/>
      <c r="D3075" t="s">
        <v>3151</v>
      </c>
      <c r="E3075" t="b">
        <f t="shared" ref="E3075:E3138" si="193">ISNUMBER(SEARCH("pfam04234",R3075))</f>
        <v>0</v>
      </c>
      <c r="F3075" t="b">
        <f t="shared" si="192"/>
        <v>0</v>
      </c>
      <c r="G3075" t="b">
        <f t="shared" ref="G3075:G3138" si="194">ISNUMBER(SEARCH("pfam13442",R3075))</f>
        <v>0</v>
      </c>
      <c r="H3075" t="b">
        <f t="shared" ref="H3075:H3138" si="195">ISNUMBER(SEARCH("pfam13115",R3075))</f>
        <v>0</v>
      </c>
      <c r="J3075" t="s">
        <v>32</v>
      </c>
      <c r="K3075">
        <v>987</v>
      </c>
      <c r="L3075">
        <v>328</v>
      </c>
      <c r="N3075" t="s">
        <v>3152</v>
      </c>
      <c r="R3075" t="s">
        <v>19</v>
      </c>
      <c r="T3075" t="s">
        <v>20</v>
      </c>
      <c r="U3075" t="s">
        <v>21</v>
      </c>
    </row>
    <row r="3076" spans="1:21">
      <c r="A3076">
        <v>2523190763</v>
      </c>
      <c r="B3076" s="3">
        <v>15</v>
      </c>
      <c r="C3076" s="3"/>
      <c r="D3076" t="s">
        <v>3153</v>
      </c>
      <c r="E3076" t="b">
        <f t="shared" si="193"/>
        <v>0</v>
      </c>
      <c r="F3076" t="b">
        <f t="shared" si="192"/>
        <v>1</v>
      </c>
      <c r="G3076" t="b">
        <f t="shared" si="194"/>
        <v>0</v>
      </c>
      <c r="H3076" t="b">
        <f t="shared" si="195"/>
        <v>0</v>
      </c>
      <c r="J3076" t="s">
        <v>52</v>
      </c>
      <c r="K3076">
        <v>2151</v>
      </c>
      <c r="L3076">
        <v>716</v>
      </c>
      <c r="N3076" t="s">
        <v>3152</v>
      </c>
      <c r="P3076" t="s">
        <v>54</v>
      </c>
      <c r="Q3076" t="s">
        <v>18</v>
      </c>
      <c r="R3076" t="s">
        <v>55</v>
      </c>
      <c r="T3076" t="s">
        <v>20</v>
      </c>
      <c r="U3076" t="s">
        <v>21</v>
      </c>
    </row>
    <row r="3077" spans="1:21">
      <c r="A3077">
        <v>2523190928</v>
      </c>
      <c r="B3077" s="3">
        <v>4</v>
      </c>
      <c r="C3077" s="3"/>
      <c r="D3077" t="s">
        <v>2833</v>
      </c>
      <c r="E3077" t="b">
        <f t="shared" si="193"/>
        <v>0</v>
      </c>
      <c r="F3077" t="b">
        <f t="shared" si="192"/>
        <v>0</v>
      </c>
      <c r="G3077" t="b">
        <f t="shared" si="194"/>
        <v>0</v>
      </c>
      <c r="H3077" t="b">
        <f t="shared" si="195"/>
        <v>0</v>
      </c>
      <c r="J3077" t="s">
        <v>32</v>
      </c>
      <c r="K3077">
        <v>495</v>
      </c>
      <c r="L3077">
        <v>164</v>
      </c>
      <c r="N3077" t="s">
        <v>2834</v>
      </c>
      <c r="R3077" t="s">
        <v>19</v>
      </c>
      <c r="T3077" t="s">
        <v>20</v>
      </c>
      <c r="U3077" t="s">
        <v>21</v>
      </c>
    </row>
    <row r="3078" spans="1:21">
      <c r="A3078">
        <v>2523191290</v>
      </c>
      <c r="B3078" s="3">
        <v>10</v>
      </c>
      <c r="C3078" s="3"/>
      <c r="D3078" t="s">
        <v>2835</v>
      </c>
      <c r="E3078" t="b">
        <f t="shared" si="193"/>
        <v>1</v>
      </c>
      <c r="F3078" t="b">
        <f t="shared" si="192"/>
        <v>0</v>
      </c>
      <c r="G3078" t="b">
        <f t="shared" si="194"/>
        <v>0</v>
      </c>
      <c r="H3078" t="b">
        <f t="shared" si="195"/>
        <v>0</v>
      </c>
      <c r="J3078" t="s">
        <v>32</v>
      </c>
      <c r="K3078">
        <v>2886</v>
      </c>
      <c r="L3078">
        <v>961</v>
      </c>
      <c r="N3078" t="s">
        <v>2834</v>
      </c>
      <c r="P3078" t="s">
        <v>24</v>
      </c>
      <c r="Q3078" t="s">
        <v>25</v>
      </c>
      <c r="R3078" t="s">
        <v>34</v>
      </c>
      <c r="T3078" t="s">
        <v>20</v>
      </c>
      <c r="U3078" t="s">
        <v>21</v>
      </c>
    </row>
    <row r="3079" spans="1:21">
      <c r="A3079">
        <v>2523211970</v>
      </c>
      <c r="B3079" s="3">
        <v>8</v>
      </c>
      <c r="C3079" s="3"/>
      <c r="D3079" t="s">
        <v>3250</v>
      </c>
      <c r="E3079" t="b">
        <f t="shared" si="193"/>
        <v>1</v>
      </c>
      <c r="F3079" t="b">
        <f t="shared" si="192"/>
        <v>0</v>
      </c>
      <c r="G3079" t="b">
        <f t="shared" si="194"/>
        <v>0</v>
      </c>
      <c r="H3079" t="b">
        <f t="shared" si="195"/>
        <v>0</v>
      </c>
      <c r="J3079" t="s">
        <v>36</v>
      </c>
      <c r="K3079">
        <v>1935</v>
      </c>
      <c r="L3079">
        <v>644</v>
      </c>
      <c r="N3079" t="s">
        <v>3251</v>
      </c>
      <c r="P3079" t="s">
        <v>37</v>
      </c>
      <c r="Q3079" t="s">
        <v>38</v>
      </c>
      <c r="R3079" t="s">
        <v>34</v>
      </c>
      <c r="T3079" t="s">
        <v>21</v>
      </c>
      <c r="U3079" t="s">
        <v>21</v>
      </c>
    </row>
    <row r="3080" spans="1:21">
      <c r="A3080">
        <v>2523215946</v>
      </c>
      <c r="B3080" s="3">
        <v>9</v>
      </c>
      <c r="C3080" s="3"/>
      <c r="D3080" t="s">
        <v>2743</v>
      </c>
      <c r="E3080" t="b">
        <f t="shared" si="193"/>
        <v>1</v>
      </c>
      <c r="F3080" t="b">
        <f t="shared" si="192"/>
        <v>0</v>
      </c>
      <c r="G3080" t="b">
        <f t="shared" si="194"/>
        <v>0</v>
      </c>
      <c r="H3080" t="b">
        <f t="shared" si="195"/>
        <v>0</v>
      </c>
      <c r="J3080" t="s">
        <v>32</v>
      </c>
      <c r="K3080">
        <v>1716</v>
      </c>
      <c r="L3080">
        <v>571</v>
      </c>
      <c r="N3080" t="s">
        <v>2744</v>
      </c>
      <c r="P3080" t="s">
        <v>24</v>
      </c>
      <c r="Q3080" t="s">
        <v>25</v>
      </c>
      <c r="R3080" t="s">
        <v>34</v>
      </c>
      <c r="T3080" t="s">
        <v>21</v>
      </c>
      <c r="U3080" t="s">
        <v>21</v>
      </c>
    </row>
    <row r="3081" spans="1:21">
      <c r="A3081">
        <v>2523252125</v>
      </c>
      <c r="B3081" s="3">
        <v>4</v>
      </c>
      <c r="C3081" s="3"/>
      <c r="D3081" t="s">
        <v>2986</v>
      </c>
      <c r="E3081" t="b">
        <f t="shared" si="193"/>
        <v>0</v>
      </c>
      <c r="F3081" t="b">
        <f t="shared" si="192"/>
        <v>0</v>
      </c>
      <c r="G3081" t="b">
        <f t="shared" si="194"/>
        <v>0</v>
      </c>
      <c r="H3081" t="b">
        <f t="shared" si="195"/>
        <v>0</v>
      </c>
      <c r="J3081" t="s">
        <v>191</v>
      </c>
      <c r="K3081">
        <v>453</v>
      </c>
      <c r="L3081">
        <v>150</v>
      </c>
      <c r="N3081" t="s">
        <v>2987</v>
      </c>
      <c r="R3081" t="s">
        <v>19</v>
      </c>
      <c r="T3081" t="s">
        <v>20</v>
      </c>
      <c r="U3081" t="s">
        <v>21</v>
      </c>
    </row>
    <row r="3082" spans="1:21">
      <c r="A3082">
        <v>2523253043</v>
      </c>
      <c r="B3082" s="3">
        <v>4</v>
      </c>
      <c r="C3082" s="3"/>
      <c r="D3082" t="s">
        <v>2982</v>
      </c>
      <c r="E3082" t="b">
        <f t="shared" si="193"/>
        <v>0</v>
      </c>
      <c r="F3082" t="b">
        <f t="shared" si="192"/>
        <v>0</v>
      </c>
      <c r="G3082" t="b">
        <f t="shared" si="194"/>
        <v>0</v>
      </c>
      <c r="H3082" t="b">
        <f t="shared" si="195"/>
        <v>0</v>
      </c>
      <c r="J3082" t="s">
        <v>191</v>
      </c>
      <c r="K3082">
        <v>453</v>
      </c>
      <c r="L3082">
        <v>150</v>
      </c>
      <c r="N3082" t="s">
        <v>2983</v>
      </c>
      <c r="R3082" t="s">
        <v>19</v>
      </c>
      <c r="T3082" t="s">
        <v>20</v>
      </c>
      <c r="U3082" t="s">
        <v>21</v>
      </c>
    </row>
    <row r="3083" spans="1:21">
      <c r="A3083">
        <v>2523342351</v>
      </c>
      <c r="B3083" s="3">
        <v>9</v>
      </c>
      <c r="C3083" s="3"/>
      <c r="D3083" t="s">
        <v>2889</v>
      </c>
      <c r="E3083" t="b">
        <f t="shared" si="193"/>
        <v>0</v>
      </c>
      <c r="F3083" t="b">
        <f t="shared" si="192"/>
        <v>0</v>
      </c>
      <c r="G3083" t="b">
        <f t="shared" si="194"/>
        <v>0</v>
      </c>
      <c r="H3083" t="b">
        <f t="shared" si="195"/>
        <v>0</v>
      </c>
      <c r="J3083" t="s">
        <v>412</v>
      </c>
      <c r="K3083">
        <v>909</v>
      </c>
      <c r="L3083">
        <v>302</v>
      </c>
      <c r="N3083" t="s">
        <v>2890</v>
      </c>
      <c r="P3083" t="s">
        <v>24</v>
      </c>
      <c r="Q3083" t="s">
        <v>25</v>
      </c>
      <c r="R3083" t="s">
        <v>19</v>
      </c>
      <c r="T3083" t="s">
        <v>20</v>
      </c>
      <c r="U3083" t="s">
        <v>21</v>
      </c>
    </row>
    <row r="3084" spans="1:21">
      <c r="A3084">
        <v>2523343273</v>
      </c>
      <c r="B3084" s="3">
        <v>16</v>
      </c>
      <c r="C3084" s="3"/>
      <c r="D3084" t="s">
        <v>2891</v>
      </c>
      <c r="E3084" t="b">
        <f t="shared" si="193"/>
        <v>0</v>
      </c>
      <c r="F3084" t="b">
        <f t="shared" si="192"/>
        <v>1</v>
      </c>
      <c r="G3084" t="b">
        <f t="shared" si="194"/>
        <v>0</v>
      </c>
      <c r="H3084" t="b">
        <f t="shared" si="195"/>
        <v>0</v>
      </c>
      <c r="J3084" t="s">
        <v>52</v>
      </c>
      <c r="K3084">
        <v>2025</v>
      </c>
      <c r="L3084">
        <v>674</v>
      </c>
      <c r="N3084" t="s">
        <v>2890</v>
      </c>
      <c r="P3084" t="s">
        <v>54</v>
      </c>
      <c r="Q3084" t="s">
        <v>18</v>
      </c>
      <c r="R3084" t="s">
        <v>55</v>
      </c>
      <c r="T3084" t="s">
        <v>20</v>
      </c>
      <c r="U3084" t="s">
        <v>21</v>
      </c>
    </row>
    <row r="3085" spans="1:21">
      <c r="A3085">
        <v>2523352033</v>
      </c>
      <c r="B3085" s="3">
        <v>9</v>
      </c>
      <c r="C3085" s="3"/>
      <c r="D3085" t="s">
        <v>2856</v>
      </c>
      <c r="E3085" t="b">
        <f t="shared" si="193"/>
        <v>0</v>
      </c>
      <c r="F3085" t="b">
        <f t="shared" si="192"/>
        <v>0</v>
      </c>
      <c r="G3085" t="b">
        <f t="shared" si="194"/>
        <v>0</v>
      </c>
      <c r="H3085" t="b">
        <f t="shared" si="195"/>
        <v>0</v>
      </c>
      <c r="J3085" t="s">
        <v>168</v>
      </c>
      <c r="K3085">
        <v>888</v>
      </c>
      <c r="L3085">
        <v>295</v>
      </c>
      <c r="N3085" t="s">
        <v>2857</v>
      </c>
      <c r="P3085" t="s">
        <v>24</v>
      </c>
      <c r="Q3085" t="s">
        <v>25</v>
      </c>
      <c r="R3085" t="s">
        <v>19</v>
      </c>
      <c r="T3085" t="s">
        <v>20</v>
      </c>
      <c r="U3085" t="s">
        <v>21</v>
      </c>
    </row>
    <row r="3086" spans="1:21">
      <c r="A3086">
        <v>2523352948</v>
      </c>
      <c r="B3086" s="3">
        <v>16</v>
      </c>
      <c r="C3086" s="3"/>
      <c r="D3086" t="s">
        <v>2858</v>
      </c>
      <c r="E3086" t="b">
        <f t="shared" si="193"/>
        <v>0</v>
      </c>
      <c r="F3086" t="b">
        <f t="shared" si="192"/>
        <v>1</v>
      </c>
      <c r="G3086" t="b">
        <f t="shared" si="194"/>
        <v>0</v>
      </c>
      <c r="H3086" t="b">
        <f t="shared" si="195"/>
        <v>0</v>
      </c>
      <c r="J3086" t="s">
        <v>52</v>
      </c>
      <c r="K3086">
        <v>2025</v>
      </c>
      <c r="L3086">
        <v>674</v>
      </c>
      <c r="N3086" t="s">
        <v>2857</v>
      </c>
      <c r="P3086" t="s">
        <v>54</v>
      </c>
      <c r="Q3086" t="s">
        <v>18</v>
      </c>
      <c r="R3086" t="s">
        <v>55</v>
      </c>
      <c r="T3086" t="s">
        <v>20</v>
      </c>
      <c r="U3086" t="s">
        <v>21</v>
      </c>
    </row>
    <row r="3087" spans="1:21">
      <c r="A3087">
        <v>2523356571</v>
      </c>
      <c r="B3087" s="3">
        <v>16</v>
      </c>
      <c r="C3087" s="3"/>
      <c r="D3087" t="s">
        <v>2859</v>
      </c>
      <c r="E3087" t="b">
        <f t="shared" si="193"/>
        <v>0</v>
      </c>
      <c r="F3087" t="b">
        <f t="shared" si="192"/>
        <v>1</v>
      </c>
      <c r="G3087" t="b">
        <f t="shared" si="194"/>
        <v>0</v>
      </c>
      <c r="H3087" t="b">
        <f t="shared" si="195"/>
        <v>0</v>
      </c>
      <c r="J3087" t="s">
        <v>52</v>
      </c>
      <c r="K3087">
        <v>2016</v>
      </c>
      <c r="L3087">
        <v>671</v>
      </c>
      <c r="N3087" t="s">
        <v>2860</v>
      </c>
      <c r="P3087" t="s">
        <v>54</v>
      </c>
      <c r="Q3087" t="s">
        <v>18</v>
      </c>
      <c r="R3087" t="s">
        <v>55</v>
      </c>
      <c r="T3087" t="s">
        <v>20</v>
      </c>
      <c r="U3087" t="s">
        <v>21</v>
      </c>
    </row>
    <row r="3088" spans="1:21">
      <c r="A3088">
        <v>2523359382</v>
      </c>
      <c r="B3088" s="3">
        <v>9</v>
      </c>
      <c r="C3088" s="3"/>
      <c r="D3088" t="s">
        <v>2861</v>
      </c>
      <c r="E3088" t="b">
        <f t="shared" si="193"/>
        <v>0</v>
      </c>
      <c r="F3088" t="b">
        <f t="shared" si="192"/>
        <v>0</v>
      </c>
      <c r="G3088" t="b">
        <f t="shared" si="194"/>
        <v>0</v>
      </c>
      <c r="H3088" t="b">
        <f t="shared" si="195"/>
        <v>0</v>
      </c>
      <c r="J3088" t="s">
        <v>233</v>
      </c>
      <c r="K3088">
        <v>951</v>
      </c>
      <c r="L3088">
        <v>316</v>
      </c>
      <c r="N3088" t="s">
        <v>2860</v>
      </c>
      <c r="R3088" t="s">
        <v>19</v>
      </c>
      <c r="T3088" t="s">
        <v>20</v>
      </c>
      <c r="U3088" t="s">
        <v>21</v>
      </c>
    </row>
    <row r="3089" spans="1:21">
      <c r="A3089">
        <v>2523364011</v>
      </c>
      <c r="B3089" s="3">
        <v>9</v>
      </c>
      <c r="C3089" s="3"/>
      <c r="D3089" t="s">
        <v>2865</v>
      </c>
      <c r="E3089" t="b">
        <f t="shared" si="193"/>
        <v>0</v>
      </c>
      <c r="F3089" t="b">
        <f t="shared" si="192"/>
        <v>0</v>
      </c>
      <c r="G3089" t="b">
        <f t="shared" si="194"/>
        <v>0</v>
      </c>
      <c r="H3089" t="b">
        <f t="shared" si="195"/>
        <v>0</v>
      </c>
      <c r="J3089" t="s">
        <v>32</v>
      </c>
      <c r="K3089">
        <v>1173</v>
      </c>
      <c r="L3089">
        <v>390</v>
      </c>
      <c r="N3089" t="s">
        <v>2866</v>
      </c>
      <c r="P3089" t="s">
        <v>24</v>
      </c>
      <c r="Q3089" t="s">
        <v>25</v>
      </c>
      <c r="R3089" t="s">
        <v>19</v>
      </c>
      <c r="T3089" t="s">
        <v>20</v>
      </c>
      <c r="U3089" t="s">
        <v>21</v>
      </c>
    </row>
    <row r="3090" spans="1:21">
      <c r="A3090">
        <v>2523364538</v>
      </c>
      <c r="B3090" s="3">
        <v>16</v>
      </c>
      <c r="C3090" s="3"/>
      <c r="D3090" t="s">
        <v>2867</v>
      </c>
      <c r="E3090" t="b">
        <f t="shared" si="193"/>
        <v>0</v>
      </c>
      <c r="F3090" t="b">
        <f t="shared" si="192"/>
        <v>1</v>
      </c>
      <c r="G3090" t="b">
        <f t="shared" si="194"/>
        <v>0</v>
      </c>
      <c r="H3090" t="b">
        <f t="shared" si="195"/>
        <v>0</v>
      </c>
      <c r="J3090" t="s">
        <v>52</v>
      </c>
      <c r="K3090">
        <v>2052</v>
      </c>
      <c r="L3090">
        <v>683</v>
      </c>
      <c r="N3090" t="s">
        <v>2866</v>
      </c>
      <c r="P3090" t="s">
        <v>54</v>
      </c>
      <c r="Q3090" t="s">
        <v>18</v>
      </c>
      <c r="R3090" t="s">
        <v>55</v>
      </c>
      <c r="T3090" t="s">
        <v>20</v>
      </c>
      <c r="U3090" t="s">
        <v>21</v>
      </c>
    </row>
    <row r="3091" spans="1:21">
      <c r="A3091">
        <v>2523367109</v>
      </c>
      <c r="B3091" s="3">
        <v>9</v>
      </c>
      <c r="C3091" s="3"/>
      <c r="D3091" t="s">
        <v>2868</v>
      </c>
      <c r="E3091" t="b">
        <f t="shared" si="193"/>
        <v>0</v>
      </c>
      <c r="F3091" t="b">
        <f t="shared" si="192"/>
        <v>0</v>
      </c>
      <c r="G3091" t="b">
        <f t="shared" si="194"/>
        <v>0</v>
      </c>
      <c r="H3091" t="b">
        <f t="shared" si="195"/>
        <v>0</v>
      </c>
      <c r="J3091" t="s">
        <v>233</v>
      </c>
      <c r="K3091">
        <v>879</v>
      </c>
      <c r="L3091">
        <v>292</v>
      </c>
      <c r="N3091" t="s">
        <v>2866</v>
      </c>
      <c r="R3091" t="s">
        <v>19</v>
      </c>
      <c r="T3091" t="s">
        <v>20</v>
      </c>
      <c r="U3091" t="s">
        <v>21</v>
      </c>
    </row>
    <row r="3092" spans="1:21">
      <c r="A3092">
        <v>2523369101</v>
      </c>
      <c r="B3092" s="3">
        <v>16</v>
      </c>
      <c r="C3092" s="3"/>
      <c r="D3092" t="s">
        <v>2869</v>
      </c>
      <c r="E3092" t="b">
        <f t="shared" si="193"/>
        <v>0</v>
      </c>
      <c r="F3092" t="b">
        <f t="shared" si="192"/>
        <v>1</v>
      </c>
      <c r="G3092" t="b">
        <f t="shared" si="194"/>
        <v>0</v>
      </c>
      <c r="H3092" t="b">
        <f t="shared" si="195"/>
        <v>0</v>
      </c>
      <c r="J3092" t="s">
        <v>52</v>
      </c>
      <c r="K3092">
        <v>1977</v>
      </c>
      <c r="L3092">
        <v>658</v>
      </c>
      <c r="N3092" t="s">
        <v>2870</v>
      </c>
      <c r="P3092" t="s">
        <v>54</v>
      </c>
      <c r="Q3092" t="s">
        <v>18</v>
      </c>
      <c r="R3092" t="s">
        <v>55</v>
      </c>
      <c r="T3092" t="s">
        <v>20</v>
      </c>
      <c r="U3092" t="s">
        <v>21</v>
      </c>
    </row>
    <row r="3093" spans="1:21">
      <c r="A3093">
        <v>2523370497</v>
      </c>
      <c r="B3093" s="3">
        <v>9</v>
      </c>
      <c r="C3093" s="3"/>
      <c r="D3093" t="s">
        <v>2871</v>
      </c>
      <c r="E3093" t="b">
        <f t="shared" si="193"/>
        <v>0</v>
      </c>
      <c r="F3093" t="b">
        <f t="shared" si="192"/>
        <v>0</v>
      </c>
      <c r="G3093" t="b">
        <f t="shared" si="194"/>
        <v>0</v>
      </c>
      <c r="H3093" t="b">
        <f t="shared" si="195"/>
        <v>0</v>
      </c>
      <c r="J3093" t="s">
        <v>32</v>
      </c>
      <c r="K3093">
        <v>888</v>
      </c>
      <c r="L3093">
        <v>295</v>
      </c>
      <c r="N3093" t="s">
        <v>2870</v>
      </c>
      <c r="P3093" t="s">
        <v>24</v>
      </c>
      <c r="Q3093" t="s">
        <v>25</v>
      </c>
      <c r="R3093" t="s">
        <v>19</v>
      </c>
      <c r="T3093" t="s">
        <v>20</v>
      </c>
      <c r="U3093" t="s">
        <v>21</v>
      </c>
    </row>
    <row r="3094" spans="1:21">
      <c r="A3094">
        <v>2523372389</v>
      </c>
      <c r="B3094" s="3">
        <v>16</v>
      </c>
      <c r="C3094" s="3"/>
      <c r="D3094" t="s">
        <v>2872</v>
      </c>
      <c r="E3094" t="b">
        <f t="shared" si="193"/>
        <v>0</v>
      </c>
      <c r="F3094" t="b">
        <f t="shared" si="192"/>
        <v>1</v>
      </c>
      <c r="G3094" t="b">
        <f t="shared" si="194"/>
        <v>0</v>
      </c>
      <c r="H3094" t="b">
        <f t="shared" si="195"/>
        <v>0</v>
      </c>
      <c r="J3094" t="s">
        <v>52</v>
      </c>
      <c r="K3094">
        <v>2025</v>
      </c>
      <c r="L3094">
        <v>674</v>
      </c>
      <c r="N3094" t="s">
        <v>2873</v>
      </c>
      <c r="P3094" t="s">
        <v>54</v>
      </c>
      <c r="Q3094" t="s">
        <v>18</v>
      </c>
      <c r="R3094" t="s">
        <v>55</v>
      </c>
      <c r="T3094" t="s">
        <v>20</v>
      </c>
      <c r="U3094" t="s">
        <v>21</v>
      </c>
    </row>
    <row r="3095" spans="1:21">
      <c r="A3095">
        <v>2523373600</v>
      </c>
      <c r="B3095" s="3">
        <v>9</v>
      </c>
      <c r="C3095" s="3"/>
      <c r="D3095" t="s">
        <v>2874</v>
      </c>
      <c r="E3095" t="b">
        <f t="shared" si="193"/>
        <v>0</v>
      </c>
      <c r="F3095" t="b">
        <f t="shared" si="192"/>
        <v>0</v>
      </c>
      <c r="G3095" t="b">
        <f t="shared" si="194"/>
        <v>0</v>
      </c>
      <c r="H3095" t="b">
        <f t="shared" si="195"/>
        <v>0</v>
      </c>
      <c r="J3095" t="s">
        <v>32</v>
      </c>
      <c r="K3095">
        <v>888</v>
      </c>
      <c r="L3095">
        <v>295</v>
      </c>
      <c r="N3095" t="s">
        <v>2873</v>
      </c>
      <c r="P3095" t="s">
        <v>24</v>
      </c>
      <c r="Q3095" t="s">
        <v>25</v>
      </c>
      <c r="R3095" t="s">
        <v>19</v>
      </c>
      <c r="T3095" t="s">
        <v>20</v>
      </c>
      <c r="U3095" t="s">
        <v>21</v>
      </c>
    </row>
    <row r="3096" spans="1:21">
      <c r="A3096">
        <v>2523376821</v>
      </c>
      <c r="B3096" s="3">
        <v>9</v>
      </c>
      <c r="C3096" s="3"/>
      <c r="D3096" t="s">
        <v>2875</v>
      </c>
      <c r="E3096" t="b">
        <f t="shared" si="193"/>
        <v>1</v>
      </c>
      <c r="F3096" t="b">
        <f t="shared" si="192"/>
        <v>0</v>
      </c>
      <c r="G3096" t="b">
        <f t="shared" si="194"/>
        <v>0</v>
      </c>
      <c r="H3096" t="b">
        <f t="shared" si="195"/>
        <v>0</v>
      </c>
      <c r="J3096" t="s">
        <v>168</v>
      </c>
      <c r="K3096">
        <v>1677</v>
      </c>
      <c r="L3096">
        <v>558</v>
      </c>
      <c r="N3096" t="s">
        <v>2876</v>
      </c>
      <c r="P3096" t="s">
        <v>24</v>
      </c>
      <c r="Q3096" t="s">
        <v>25</v>
      </c>
      <c r="R3096" t="s">
        <v>34</v>
      </c>
      <c r="T3096" t="s">
        <v>21</v>
      </c>
      <c r="U3096" t="s">
        <v>21</v>
      </c>
    </row>
    <row r="3097" spans="1:21">
      <c r="A3097">
        <v>2523384638</v>
      </c>
      <c r="B3097" s="3">
        <v>3</v>
      </c>
      <c r="C3097" s="3"/>
      <c r="D3097" t="s">
        <v>2877</v>
      </c>
      <c r="E3097" t="b">
        <f t="shared" si="193"/>
        <v>0</v>
      </c>
      <c r="F3097" t="b">
        <f t="shared" si="192"/>
        <v>0</v>
      </c>
      <c r="G3097" t="b">
        <f t="shared" si="194"/>
        <v>0</v>
      </c>
      <c r="H3097" t="b">
        <f t="shared" si="195"/>
        <v>0</v>
      </c>
      <c r="J3097" t="s">
        <v>168</v>
      </c>
      <c r="K3097">
        <v>408</v>
      </c>
      <c r="L3097">
        <v>135</v>
      </c>
      <c r="N3097" t="s">
        <v>2878</v>
      </c>
      <c r="R3097" t="s">
        <v>19</v>
      </c>
      <c r="T3097" t="s">
        <v>20</v>
      </c>
      <c r="U3097" t="s">
        <v>21</v>
      </c>
    </row>
    <row r="3098" spans="1:21">
      <c r="A3098">
        <v>2523389503</v>
      </c>
      <c r="B3098" s="3">
        <v>16</v>
      </c>
      <c r="C3098" s="3"/>
      <c r="D3098" t="s">
        <v>2879</v>
      </c>
      <c r="E3098" t="b">
        <f t="shared" si="193"/>
        <v>0</v>
      </c>
      <c r="F3098" t="b">
        <f t="shared" si="192"/>
        <v>1</v>
      </c>
      <c r="G3098" t="b">
        <f t="shared" si="194"/>
        <v>0</v>
      </c>
      <c r="H3098" t="b">
        <f t="shared" si="195"/>
        <v>0</v>
      </c>
      <c r="J3098" t="s">
        <v>52</v>
      </c>
      <c r="K3098">
        <v>1977</v>
      </c>
      <c r="L3098">
        <v>658</v>
      </c>
      <c r="N3098" t="s">
        <v>2880</v>
      </c>
      <c r="P3098" t="s">
        <v>54</v>
      </c>
      <c r="Q3098" t="s">
        <v>18</v>
      </c>
      <c r="R3098" t="s">
        <v>55</v>
      </c>
      <c r="T3098" t="s">
        <v>20</v>
      </c>
      <c r="U3098" t="s">
        <v>21</v>
      </c>
    </row>
    <row r="3099" spans="1:21">
      <c r="A3099">
        <v>2523392455</v>
      </c>
      <c r="B3099" s="3">
        <v>9</v>
      </c>
      <c r="C3099" s="3"/>
      <c r="D3099" t="s">
        <v>2881</v>
      </c>
      <c r="E3099" t="b">
        <f t="shared" si="193"/>
        <v>0</v>
      </c>
      <c r="F3099" t="b">
        <f t="shared" si="192"/>
        <v>0</v>
      </c>
      <c r="G3099" t="b">
        <f t="shared" si="194"/>
        <v>0</v>
      </c>
      <c r="H3099" t="b">
        <f t="shared" si="195"/>
        <v>0</v>
      </c>
      <c r="J3099" t="s">
        <v>32</v>
      </c>
      <c r="K3099">
        <v>888</v>
      </c>
      <c r="L3099">
        <v>295</v>
      </c>
      <c r="N3099" t="s">
        <v>2880</v>
      </c>
      <c r="P3099" t="s">
        <v>24</v>
      </c>
      <c r="Q3099" t="s">
        <v>25</v>
      </c>
      <c r="R3099" t="s">
        <v>19</v>
      </c>
      <c r="T3099" t="s">
        <v>20</v>
      </c>
      <c r="U3099" t="s">
        <v>21</v>
      </c>
    </row>
    <row r="3100" spans="1:21">
      <c r="A3100">
        <v>2523395273</v>
      </c>
      <c r="B3100" s="3">
        <v>9</v>
      </c>
      <c r="C3100" s="3"/>
      <c r="D3100" t="s">
        <v>2882</v>
      </c>
      <c r="E3100" t="b">
        <f t="shared" si="193"/>
        <v>0</v>
      </c>
      <c r="F3100" t="b">
        <f t="shared" ref="F3100:F3163" si="196">ISNUMBER(SEARCH("pfam09678",R3100))</f>
        <v>0</v>
      </c>
      <c r="G3100" t="b">
        <f t="shared" si="194"/>
        <v>0</v>
      </c>
      <c r="H3100" t="b">
        <f t="shared" si="195"/>
        <v>0</v>
      </c>
      <c r="J3100" t="s">
        <v>168</v>
      </c>
      <c r="K3100">
        <v>909</v>
      </c>
      <c r="L3100">
        <v>302</v>
      </c>
      <c r="N3100" t="s">
        <v>2883</v>
      </c>
      <c r="P3100" t="s">
        <v>24</v>
      </c>
      <c r="Q3100" t="s">
        <v>25</v>
      </c>
      <c r="R3100" t="s">
        <v>19</v>
      </c>
      <c r="T3100" t="s">
        <v>20</v>
      </c>
      <c r="U3100" t="s">
        <v>21</v>
      </c>
    </row>
    <row r="3101" spans="1:21">
      <c r="A3101">
        <v>2523396152</v>
      </c>
      <c r="B3101" s="3">
        <v>16</v>
      </c>
      <c r="C3101" s="3"/>
      <c r="D3101" t="s">
        <v>2884</v>
      </c>
      <c r="E3101" t="b">
        <f t="shared" si="193"/>
        <v>0</v>
      </c>
      <c r="F3101" t="b">
        <f t="shared" si="196"/>
        <v>1</v>
      </c>
      <c r="G3101" t="b">
        <f t="shared" si="194"/>
        <v>0</v>
      </c>
      <c r="H3101" t="b">
        <f t="shared" si="195"/>
        <v>0</v>
      </c>
      <c r="J3101" t="s">
        <v>52</v>
      </c>
      <c r="K3101">
        <v>2094</v>
      </c>
      <c r="L3101">
        <v>697</v>
      </c>
      <c r="N3101" t="s">
        <v>2883</v>
      </c>
      <c r="P3101" t="s">
        <v>54</v>
      </c>
      <c r="Q3101" t="s">
        <v>18</v>
      </c>
      <c r="R3101" t="s">
        <v>55</v>
      </c>
      <c r="T3101" t="s">
        <v>20</v>
      </c>
      <c r="U3101" t="s">
        <v>21</v>
      </c>
    </row>
    <row r="3102" spans="1:21">
      <c r="A3102">
        <v>2523397318</v>
      </c>
      <c r="B3102" s="3">
        <v>9</v>
      </c>
      <c r="C3102" s="3"/>
      <c r="D3102" t="s">
        <v>2885</v>
      </c>
      <c r="E3102" t="b">
        <f t="shared" si="193"/>
        <v>1</v>
      </c>
      <c r="F3102" t="b">
        <f t="shared" si="196"/>
        <v>0</v>
      </c>
      <c r="G3102" t="b">
        <f t="shared" si="194"/>
        <v>0</v>
      </c>
      <c r="H3102" t="b">
        <f t="shared" si="195"/>
        <v>0</v>
      </c>
      <c r="J3102" t="s">
        <v>32</v>
      </c>
      <c r="K3102">
        <v>1677</v>
      </c>
      <c r="L3102">
        <v>558</v>
      </c>
      <c r="N3102" t="s">
        <v>2886</v>
      </c>
      <c r="P3102" t="s">
        <v>24</v>
      </c>
      <c r="Q3102" t="s">
        <v>25</v>
      </c>
      <c r="R3102" t="s">
        <v>34</v>
      </c>
      <c r="T3102" t="s">
        <v>20</v>
      </c>
      <c r="U3102" t="s">
        <v>21</v>
      </c>
    </row>
    <row r="3103" spans="1:21">
      <c r="A3103">
        <v>2523398368</v>
      </c>
      <c r="B3103" s="3">
        <v>9</v>
      </c>
      <c r="C3103" s="3"/>
      <c r="D3103" t="s">
        <v>2887</v>
      </c>
      <c r="E3103" t="b">
        <f t="shared" si="193"/>
        <v>0</v>
      </c>
      <c r="F3103" t="b">
        <f t="shared" si="196"/>
        <v>0</v>
      </c>
      <c r="G3103" t="b">
        <f t="shared" si="194"/>
        <v>0</v>
      </c>
      <c r="H3103" t="b">
        <f t="shared" si="195"/>
        <v>0</v>
      </c>
      <c r="J3103" t="s">
        <v>233</v>
      </c>
      <c r="K3103">
        <v>921</v>
      </c>
      <c r="L3103">
        <v>306</v>
      </c>
      <c r="N3103" t="s">
        <v>2886</v>
      </c>
      <c r="R3103" t="s">
        <v>19</v>
      </c>
      <c r="T3103" t="s">
        <v>20</v>
      </c>
      <c r="U3103" t="s">
        <v>21</v>
      </c>
    </row>
    <row r="3104" spans="1:21">
      <c r="A3104">
        <v>2523400880</v>
      </c>
      <c r="B3104" s="3">
        <v>16</v>
      </c>
      <c r="C3104" s="3"/>
      <c r="D3104" t="s">
        <v>2888</v>
      </c>
      <c r="E3104" t="b">
        <f t="shared" si="193"/>
        <v>0</v>
      </c>
      <c r="F3104" t="b">
        <f t="shared" si="196"/>
        <v>1</v>
      </c>
      <c r="G3104" t="b">
        <f t="shared" si="194"/>
        <v>0</v>
      </c>
      <c r="H3104" t="b">
        <f t="shared" si="195"/>
        <v>0</v>
      </c>
      <c r="J3104" t="s">
        <v>52</v>
      </c>
      <c r="K3104">
        <v>2034</v>
      </c>
      <c r="L3104">
        <v>677</v>
      </c>
      <c r="N3104" t="s">
        <v>2886</v>
      </c>
      <c r="P3104" t="s">
        <v>54</v>
      </c>
      <c r="Q3104" t="s">
        <v>18</v>
      </c>
      <c r="R3104" t="s">
        <v>55</v>
      </c>
      <c r="T3104" t="s">
        <v>20</v>
      </c>
      <c r="U3104" t="s">
        <v>21</v>
      </c>
    </row>
    <row r="3105" spans="1:21">
      <c r="A3105">
        <v>2523406185</v>
      </c>
      <c r="B3105" s="3">
        <v>4</v>
      </c>
      <c r="C3105" s="3"/>
      <c r="D3105" t="s">
        <v>3279</v>
      </c>
      <c r="E3105" t="b">
        <f t="shared" si="193"/>
        <v>0</v>
      </c>
      <c r="F3105" t="b">
        <f t="shared" si="196"/>
        <v>0</v>
      </c>
      <c r="G3105" t="b">
        <f t="shared" si="194"/>
        <v>0</v>
      </c>
      <c r="H3105" t="b">
        <f t="shared" si="195"/>
        <v>0</v>
      </c>
      <c r="J3105" t="s">
        <v>15</v>
      </c>
      <c r="K3105">
        <v>465</v>
      </c>
      <c r="L3105">
        <v>154</v>
      </c>
      <c r="N3105" t="s">
        <v>3280</v>
      </c>
      <c r="P3105" t="s">
        <v>17</v>
      </c>
      <c r="Q3105" t="s">
        <v>18</v>
      </c>
      <c r="R3105" t="s">
        <v>19</v>
      </c>
      <c r="T3105" t="s">
        <v>20</v>
      </c>
      <c r="U3105" t="s">
        <v>21</v>
      </c>
    </row>
    <row r="3106" spans="1:21">
      <c r="A3106">
        <v>2523409294</v>
      </c>
      <c r="B3106" s="3">
        <v>4</v>
      </c>
      <c r="C3106" s="3"/>
      <c r="D3106" t="s">
        <v>2996</v>
      </c>
      <c r="E3106" t="b">
        <f t="shared" si="193"/>
        <v>0</v>
      </c>
      <c r="F3106" t="b">
        <f t="shared" si="196"/>
        <v>0</v>
      </c>
      <c r="G3106" t="b">
        <f t="shared" si="194"/>
        <v>0</v>
      </c>
      <c r="H3106" t="b">
        <f t="shared" si="195"/>
        <v>0</v>
      </c>
      <c r="J3106" t="s">
        <v>15</v>
      </c>
      <c r="K3106">
        <v>462</v>
      </c>
      <c r="L3106">
        <v>153</v>
      </c>
      <c r="N3106" t="s">
        <v>2997</v>
      </c>
      <c r="P3106" t="s">
        <v>17</v>
      </c>
      <c r="Q3106" t="s">
        <v>18</v>
      </c>
      <c r="R3106" t="s">
        <v>19</v>
      </c>
      <c r="T3106" t="s">
        <v>20</v>
      </c>
      <c r="U3106" t="s">
        <v>21</v>
      </c>
    </row>
    <row r="3107" spans="1:21">
      <c r="A3107">
        <v>2523418953</v>
      </c>
      <c r="B3107" s="3">
        <v>8</v>
      </c>
      <c r="C3107" s="3"/>
      <c r="D3107" t="s">
        <v>3381</v>
      </c>
      <c r="E3107" t="b">
        <f t="shared" si="193"/>
        <v>0</v>
      </c>
      <c r="F3107" t="b">
        <f t="shared" si="196"/>
        <v>0</v>
      </c>
      <c r="G3107" t="b">
        <f t="shared" si="194"/>
        <v>0</v>
      </c>
      <c r="H3107" t="b">
        <f t="shared" si="195"/>
        <v>0</v>
      </c>
      <c r="J3107" t="s">
        <v>32</v>
      </c>
      <c r="K3107">
        <v>909</v>
      </c>
      <c r="L3107">
        <v>302</v>
      </c>
      <c r="N3107" t="s">
        <v>3382</v>
      </c>
      <c r="P3107" t="s">
        <v>24</v>
      </c>
      <c r="Q3107" t="s">
        <v>25</v>
      </c>
      <c r="R3107" t="s">
        <v>19</v>
      </c>
      <c r="T3107" t="s">
        <v>20</v>
      </c>
      <c r="U3107" t="s">
        <v>21</v>
      </c>
    </row>
    <row r="3108" spans="1:21">
      <c r="A3108">
        <v>2523419873</v>
      </c>
      <c r="B3108" s="3">
        <v>4</v>
      </c>
      <c r="C3108" s="3"/>
      <c r="D3108" t="s">
        <v>3383</v>
      </c>
      <c r="E3108" t="b">
        <f t="shared" si="193"/>
        <v>0</v>
      </c>
      <c r="F3108" t="b">
        <f t="shared" si="196"/>
        <v>0</v>
      </c>
      <c r="G3108" t="b">
        <f t="shared" si="194"/>
        <v>0</v>
      </c>
      <c r="H3108" t="b">
        <f t="shared" si="195"/>
        <v>0</v>
      </c>
      <c r="J3108" t="s">
        <v>15</v>
      </c>
      <c r="K3108">
        <v>471</v>
      </c>
      <c r="L3108">
        <v>156</v>
      </c>
      <c r="N3108" t="s">
        <v>3382</v>
      </c>
      <c r="P3108" t="s">
        <v>17</v>
      </c>
      <c r="Q3108" t="s">
        <v>18</v>
      </c>
      <c r="R3108" t="s">
        <v>19</v>
      </c>
      <c r="T3108" t="s">
        <v>20</v>
      </c>
      <c r="U3108" t="s">
        <v>21</v>
      </c>
    </row>
    <row r="3109" spans="1:21">
      <c r="A3109">
        <v>2523420436</v>
      </c>
      <c r="B3109" s="3">
        <v>7</v>
      </c>
      <c r="C3109" s="3"/>
      <c r="D3109" t="s">
        <v>3384</v>
      </c>
      <c r="E3109" t="b">
        <f t="shared" si="193"/>
        <v>0</v>
      </c>
      <c r="F3109" t="b">
        <f t="shared" si="196"/>
        <v>0</v>
      </c>
      <c r="G3109" t="b">
        <f t="shared" si="194"/>
        <v>0</v>
      </c>
      <c r="H3109" t="b">
        <f t="shared" si="195"/>
        <v>0</v>
      </c>
      <c r="J3109" t="s">
        <v>32</v>
      </c>
      <c r="K3109">
        <v>1170</v>
      </c>
      <c r="L3109">
        <v>389</v>
      </c>
      <c r="N3109" t="s">
        <v>3382</v>
      </c>
      <c r="P3109" t="s">
        <v>24</v>
      </c>
      <c r="Q3109" t="s">
        <v>25</v>
      </c>
      <c r="R3109" t="s">
        <v>19</v>
      </c>
      <c r="T3109" t="s">
        <v>20</v>
      </c>
      <c r="U3109" t="s">
        <v>21</v>
      </c>
    </row>
    <row r="3110" spans="1:21">
      <c r="A3110">
        <v>2523443139</v>
      </c>
      <c r="B3110" s="3">
        <v>4</v>
      </c>
      <c r="C3110" s="3"/>
      <c r="D3110" t="s">
        <v>2690</v>
      </c>
      <c r="E3110" t="b">
        <f t="shared" si="193"/>
        <v>0</v>
      </c>
      <c r="F3110" t="b">
        <f t="shared" si="196"/>
        <v>0</v>
      </c>
      <c r="G3110" t="b">
        <f t="shared" si="194"/>
        <v>0</v>
      </c>
      <c r="H3110" t="b">
        <f t="shared" si="195"/>
        <v>0</v>
      </c>
      <c r="J3110" t="s">
        <v>15</v>
      </c>
      <c r="K3110">
        <v>501</v>
      </c>
      <c r="L3110">
        <v>166</v>
      </c>
      <c r="N3110" t="s">
        <v>2691</v>
      </c>
      <c r="P3110" t="s">
        <v>17</v>
      </c>
      <c r="Q3110" t="s">
        <v>18</v>
      </c>
      <c r="R3110" t="s">
        <v>19</v>
      </c>
      <c r="T3110" t="s">
        <v>20</v>
      </c>
      <c r="U3110" t="s">
        <v>21</v>
      </c>
    </row>
    <row r="3111" spans="1:21">
      <c r="A3111">
        <v>2523469103</v>
      </c>
      <c r="B3111" s="3">
        <v>9</v>
      </c>
      <c r="C3111" s="3"/>
      <c r="D3111" t="s">
        <v>3041</v>
      </c>
      <c r="E3111" t="b">
        <f t="shared" si="193"/>
        <v>1</v>
      </c>
      <c r="F3111" t="b">
        <f t="shared" si="196"/>
        <v>0</v>
      </c>
      <c r="G3111" t="b">
        <f t="shared" si="194"/>
        <v>0</v>
      </c>
      <c r="H3111" t="b">
        <f t="shared" si="195"/>
        <v>0</v>
      </c>
      <c r="J3111" t="s">
        <v>32</v>
      </c>
      <c r="K3111">
        <v>1584</v>
      </c>
      <c r="L3111">
        <v>527</v>
      </c>
      <c r="N3111" t="s">
        <v>3042</v>
      </c>
      <c r="P3111" t="s">
        <v>24</v>
      </c>
      <c r="Q3111" t="s">
        <v>25</v>
      </c>
      <c r="R3111" t="s">
        <v>34</v>
      </c>
      <c r="T3111" t="s">
        <v>21</v>
      </c>
      <c r="U3111" t="s">
        <v>21</v>
      </c>
    </row>
    <row r="3112" spans="1:21">
      <c r="A3112">
        <v>2523473795</v>
      </c>
      <c r="B3112" s="3">
        <v>8</v>
      </c>
      <c r="C3112" s="3"/>
      <c r="D3112" t="s">
        <v>3043</v>
      </c>
      <c r="E3112" t="b">
        <f t="shared" si="193"/>
        <v>0</v>
      </c>
      <c r="F3112" t="b">
        <f t="shared" si="196"/>
        <v>0</v>
      </c>
      <c r="G3112" t="b">
        <f t="shared" si="194"/>
        <v>0</v>
      </c>
      <c r="H3112" t="b">
        <f t="shared" si="195"/>
        <v>0</v>
      </c>
      <c r="J3112" t="s">
        <v>32</v>
      </c>
      <c r="K3112">
        <v>933</v>
      </c>
      <c r="L3112">
        <v>310</v>
      </c>
      <c r="N3112" t="s">
        <v>3044</v>
      </c>
      <c r="P3112" t="s">
        <v>24</v>
      </c>
      <c r="Q3112" t="s">
        <v>25</v>
      </c>
      <c r="R3112" t="s">
        <v>19</v>
      </c>
      <c r="T3112" t="s">
        <v>20</v>
      </c>
      <c r="U3112" t="s">
        <v>21</v>
      </c>
    </row>
    <row r="3113" spans="1:21">
      <c r="A3113">
        <v>2523496704</v>
      </c>
      <c r="B3113" s="3">
        <v>7</v>
      </c>
      <c r="C3113" s="3"/>
      <c r="D3113" t="s">
        <v>3026</v>
      </c>
      <c r="E3113" t="b">
        <f t="shared" si="193"/>
        <v>1</v>
      </c>
      <c r="F3113" t="b">
        <f t="shared" si="196"/>
        <v>0</v>
      </c>
      <c r="G3113" t="b">
        <f t="shared" si="194"/>
        <v>0</v>
      </c>
      <c r="H3113" t="b">
        <f t="shared" si="195"/>
        <v>0</v>
      </c>
      <c r="J3113" t="s">
        <v>158</v>
      </c>
      <c r="K3113">
        <v>1689</v>
      </c>
      <c r="L3113">
        <v>562</v>
      </c>
      <c r="N3113" t="s">
        <v>3027</v>
      </c>
      <c r="P3113" t="s">
        <v>24</v>
      </c>
      <c r="Q3113" t="s">
        <v>25</v>
      </c>
      <c r="R3113" t="s">
        <v>34</v>
      </c>
      <c r="T3113" t="s">
        <v>20</v>
      </c>
      <c r="U3113" t="s">
        <v>21</v>
      </c>
    </row>
    <row r="3114" spans="1:21">
      <c r="A3114">
        <v>2523500215</v>
      </c>
      <c r="B3114" s="3">
        <v>8</v>
      </c>
      <c r="C3114" s="3"/>
      <c r="D3114" t="s">
        <v>2909</v>
      </c>
      <c r="E3114" t="b">
        <f t="shared" si="193"/>
        <v>0</v>
      </c>
      <c r="F3114" t="b">
        <f t="shared" si="196"/>
        <v>0</v>
      </c>
      <c r="G3114" t="b">
        <f t="shared" si="194"/>
        <v>0</v>
      </c>
      <c r="H3114" t="b">
        <f t="shared" si="195"/>
        <v>0</v>
      </c>
      <c r="J3114" t="s">
        <v>454</v>
      </c>
      <c r="K3114">
        <v>900</v>
      </c>
      <c r="L3114">
        <v>299</v>
      </c>
      <c r="N3114" t="s">
        <v>2910</v>
      </c>
      <c r="P3114" t="s">
        <v>24</v>
      </c>
      <c r="Q3114" t="s">
        <v>25</v>
      </c>
      <c r="R3114" t="s">
        <v>19</v>
      </c>
      <c r="T3114" t="s">
        <v>20</v>
      </c>
      <c r="U3114" t="s">
        <v>21</v>
      </c>
    </row>
    <row r="3115" spans="1:21">
      <c r="A3115">
        <v>2523500484</v>
      </c>
      <c r="B3115" s="3">
        <v>8</v>
      </c>
      <c r="C3115" s="3"/>
      <c r="D3115" t="s">
        <v>2911</v>
      </c>
      <c r="E3115" t="b">
        <f t="shared" si="193"/>
        <v>0</v>
      </c>
      <c r="F3115" t="b">
        <f t="shared" si="196"/>
        <v>0</v>
      </c>
      <c r="G3115" t="b">
        <f t="shared" si="194"/>
        <v>0</v>
      </c>
      <c r="H3115" t="b">
        <f t="shared" si="195"/>
        <v>0</v>
      </c>
      <c r="J3115" t="s">
        <v>32</v>
      </c>
      <c r="K3115">
        <v>900</v>
      </c>
      <c r="L3115">
        <v>299</v>
      </c>
      <c r="N3115" t="s">
        <v>2910</v>
      </c>
      <c r="P3115" t="s">
        <v>24</v>
      </c>
      <c r="Q3115" t="s">
        <v>25</v>
      </c>
      <c r="R3115" t="s">
        <v>19</v>
      </c>
      <c r="T3115" t="s">
        <v>20</v>
      </c>
      <c r="U3115" t="s">
        <v>21</v>
      </c>
    </row>
    <row r="3116" spans="1:21">
      <c r="A3116">
        <v>2523519616</v>
      </c>
      <c r="B3116" s="3">
        <v>4</v>
      </c>
      <c r="C3116" s="3"/>
      <c r="D3116" t="s">
        <v>3124</v>
      </c>
      <c r="E3116" t="b">
        <f t="shared" si="193"/>
        <v>0</v>
      </c>
      <c r="F3116" t="b">
        <f t="shared" si="196"/>
        <v>0</v>
      </c>
      <c r="G3116" t="b">
        <f t="shared" si="194"/>
        <v>0</v>
      </c>
      <c r="H3116" t="b">
        <f t="shared" si="195"/>
        <v>0</v>
      </c>
      <c r="J3116" t="s">
        <v>15</v>
      </c>
      <c r="K3116">
        <v>465</v>
      </c>
      <c r="L3116">
        <v>154</v>
      </c>
      <c r="N3116" t="s">
        <v>3125</v>
      </c>
      <c r="P3116" t="s">
        <v>17</v>
      </c>
      <c r="Q3116" t="s">
        <v>18</v>
      </c>
      <c r="R3116" t="s">
        <v>19</v>
      </c>
      <c r="T3116" t="s">
        <v>20</v>
      </c>
      <c r="U3116" t="s">
        <v>21</v>
      </c>
    </row>
    <row r="3117" spans="1:21">
      <c r="A3117">
        <v>2523526234</v>
      </c>
      <c r="B3117" s="3">
        <v>4</v>
      </c>
      <c r="C3117" s="3"/>
      <c r="D3117" t="s">
        <v>3082</v>
      </c>
      <c r="E3117" t="b">
        <f t="shared" si="193"/>
        <v>0</v>
      </c>
      <c r="F3117" t="b">
        <f t="shared" si="196"/>
        <v>0</v>
      </c>
      <c r="G3117" t="b">
        <f t="shared" si="194"/>
        <v>0</v>
      </c>
      <c r="H3117" t="b">
        <f t="shared" si="195"/>
        <v>0</v>
      </c>
      <c r="J3117" t="s">
        <v>15</v>
      </c>
      <c r="K3117">
        <v>465</v>
      </c>
      <c r="L3117">
        <v>154</v>
      </c>
      <c r="N3117" t="s">
        <v>3083</v>
      </c>
      <c r="P3117" t="s">
        <v>17</v>
      </c>
      <c r="Q3117" t="s">
        <v>18</v>
      </c>
      <c r="R3117" t="s">
        <v>19</v>
      </c>
      <c r="T3117" t="s">
        <v>20</v>
      </c>
      <c r="U3117" t="s">
        <v>21</v>
      </c>
    </row>
    <row r="3118" spans="1:21">
      <c r="A3118">
        <v>2523541069</v>
      </c>
      <c r="B3118" s="3">
        <v>4</v>
      </c>
      <c r="C3118" s="3"/>
      <c r="D3118" t="s">
        <v>3086</v>
      </c>
      <c r="E3118" t="b">
        <f t="shared" si="193"/>
        <v>0</v>
      </c>
      <c r="F3118" t="b">
        <f t="shared" si="196"/>
        <v>0</v>
      </c>
      <c r="G3118" t="b">
        <f t="shared" si="194"/>
        <v>0</v>
      </c>
      <c r="H3118" t="b">
        <f t="shared" si="195"/>
        <v>0</v>
      </c>
      <c r="J3118" t="s">
        <v>15</v>
      </c>
      <c r="K3118">
        <v>465</v>
      </c>
      <c r="L3118">
        <v>154</v>
      </c>
      <c r="N3118" t="s">
        <v>3087</v>
      </c>
      <c r="P3118" t="s">
        <v>17</v>
      </c>
      <c r="Q3118" t="s">
        <v>18</v>
      </c>
      <c r="R3118" t="s">
        <v>19</v>
      </c>
      <c r="T3118" t="s">
        <v>20</v>
      </c>
      <c r="U3118" t="s">
        <v>21</v>
      </c>
    </row>
    <row r="3119" spans="1:21">
      <c r="A3119">
        <v>2523544132</v>
      </c>
      <c r="B3119" s="3">
        <v>7</v>
      </c>
      <c r="C3119" s="3"/>
      <c r="D3119" t="s">
        <v>3100</v>
      </c>
      <c r="E3119" t="b">
        <f t="shared" si="193"/>
        <v>0</v>
      </c>
      <c r="F3119" t="b">
        <f t="shared" si="196"/>
        <v>0</v>
      </c>
      <c r="G3119" t="b">
        <f t="shared" si="194"/>
        <v>0</v>
      </c>
      <c r="H3119" t="b">
        <f t="shared" si="195"/>
        <v>0</v>
      </c>
      <c r="J3119" t="s">
        <v>32</v>
      </c>
      <c r="K3119">
        <v>882</v>
      </c>
      <c r="L3119">
        <v>293</v>
      </c>
      <c r="N3119" t="s">
        <v>3101</v>
      </c>
      <c r="P3119" t="s">
        <v>24</v>
      </c>
      <c r="Q3119" t="s">
        <v>25</v>
      </c>
      <c r="R3119" t="s">
        <v>19</v>
      </c>
      <c r="T3119" t="s">
        <v>20</v>
      </c>
      <c r="U3119" t="s">
        <v>21</v>
      </c>
    </row>
    <row r="3120" spans="1:21">
      <c r="A3120">
        <v>2523544896</v>
      </c>
      <c r="B3120" s="3">
        <v>4</v>
      </c>
      <c r="C3120" s="3"/>
      <c r="D3120" t="s">
        <v>3102</v>
      </c>
      <c r="E3120" t="b">
        <f t="shared" si="193"/>
        <v>0</v>
      </c>
      <c r="F3120" t="b">
        <f t="shared" si="196"/>
        <v>0</v>
      </c>
      <c r="G3120" t="b">
        <f t="shared" si="194"/>
        <v>0</v>
      </c>
      <c r="H3120" t="b">
        <f t="shared" si="195"/>
        <v>0</v>
      </c>
      <c r="J3120" t="s">
        <v>15</v>
      </c>
      <c r="K3120">
        <v>465</v>
      </c>
      <c r="L3120">
        <v>154</v>
      </c>
      <c r="N3120" t="s">
        <v>3101</v>
      </c>
      <c r="P3120" t="s">
        <v>17</v>
      </c>
      <c r="Q3120" t="s">
        <v>18</v>
      </c>
      <c r="R3120" t="s">
        <v>19</v>
      </c>
      <c r="T3120" t="s">
        <v>20</v>
      </c>
      <c r="U3120" t="s">
        <v>21</v>
      </c>
    </row>
    <row r="3121" spans="1:21">
      <c r="A3121">
        <v>2523547647</v>
      </c>
      <c r="B3121" s="3">
        <v>8</v>
      </c>
      <c r="C3121" s="3"/>
      <c r="D3121" t="s">
        <v>3103</v>
      </c>
      <c r="E3121" t="b">
        <f t="shared" si="193"/>
        <v>0</v>
      </c>
      <c r="F3121" t="b">
        <f t="shared" si="196"/>
        <v>0</v>
      </c>
      <c r="G3121" t="b">
        <f t="shared" si="194"/>
        <v>0</v>
      </c>
      <c r="H3121" t="b">
        <f t="shared" si="195"/>
        <v>0</v>
      </c>
      <c r="J3121" t="s">
        <v>32</v>
      </c>
      <c r="K3121">
        <v>858</v>
      </c>
      <c r="L3121">
        <v>285</v>
      </c>
      <c r="N3121" t="s">
        <v>3101</v>
      </c>
      <c r="P3121" t="s">
        <v>24</v>
      </c>
      <c r="Q3121" t="s">
        <v>25</v>
      </c>
      <c r="R3121" t="s">
        <v>19</v>
      </c>
      <c r="T3121" t="s">
        <v>20</v>
      </c>
      <c r="U3121" t="s">
        <v>21</v>
      </c>
    </row>
    <row r="3122" spans="1:21">
      <c r="A3122">
        <v>2523566172</v>
      </c>
      <c r="B3122" s="3">
        <v>4</v>
      </c>
      <c r="C3122" s="3"/>
      <c r="D3122" t="s">
        <v>3106</v>
      </c>
      <c r="E3122" t="b">
        <f t="shared" si="193"/>
        <v>0</v>
      </c>
      <c r="F3122" t="b">
        <f t="shared" si="196"/>
        <v>0</v>
      </c>
      <c r="G3122" t="b">
        <f t="shared" si="194"/>
        <v>0</v>
      </c>
      <c r="H3122" t="b">
        <f t="shared" si="195"/>
        <v>0</v>
      </c>
      <c r="J3122" t="s">
        <v>15</v>
      </c>
      <c r="K3122">
        <v>465</v>
      </c>
      <c r="L3122">
        <v>154</v>
      </c>
      <c r="N3122" t="s">
        <v>3107</v>
      </c>
      <c r="P3122" t="s">
        <v>17</v>
      </c>
      <c r="Q3122" t="s">
        <v>18</v>
      </c>
      <c r="R3122" t="s">
        <v>19</v>
      </c>
      <c r="T3122" t="s">
        <v>20</v>
      </c>
      <c r="U3122" t="s">
        <v>21</v>
      </c>
    </row>
    <row r="3123" spans="1:21">
      <c r="A3123">
        <v>2523569971</v>
      </c>
      <c r="B3123" s="3">
        <v>8</v>
      </c>
      <c r="C3123" s="3"/>
      <c r="D3123" t="s">
        <v>3130</v>
      </c>
      <c r="E3123" t="b">
        <f t="shared" si="193"/>
        <v>0</v>
      </c>
      <c r="F3123" t="b">
        <f t="shared" si="196"/>
        <v>0</v>
      </c>
      <c r="G3123" t="b">
        <f t="shared" si="194"/>
        <v>0</v>
      </c>
      <c r="H3123" t="b">
        <f t="shared" si="195"/>
        <v>0</v>
      </c>
      <c r="J3123" t="s">
        <v>32</v>
      </c>
      <c r="K3123">
        <v>945</v>
      </c>
      <c r="L3123">
        <v>314</v>
      </c>
      <c r="N3123" t="s">
        <v>3131</v>
      </c>
      <c r="P3123" t="s">
        <v>24</v>
      </c>
      <c r="Q3123" t="s">
        <v>25</v>
      </c>
      <c r="R3123" t="s">
        <v>19</v>
      </c>
      <c r="T3123" t="s">
        <v>20</v>
      </c>
      <c r="U3123" t="s">
        <v>21</v>
      </c>
    </row>
    <row r="3124" spans="1:21">
      <c r="A3124">
        <v>2523571852</v>
      </c>
      <c r="B3124" s="3">
        <v>8</v>
      </c>
      <c r="C3124" s="3"/>
      <c r="D3124" t="s">
        <v>3132</v>
      </c>
      <c r="E3124" t="b">
        <f t="shared" si="193"/>
        <v>0</v>
      </c>
      <c r="F3124" t="b">
        <f t="shared" si="196"/>
        <v>0</v>
      </c>
      <c r="G3124" t="b">
        <f t="shared" si="194"/>
        <v>0</v>
      </c>
      <c r="H3124" t="b">
        <f t="shared" si="195"/>
        <v>0</v>
      </c>
      <c r="J3124" t="s">
        <v>32</v>
      </c>
      <c r="K3124">
        <v>861</v>
      </c>
      <c r="L3124">
        <v>286</v>
      </c>
      <c r="N3124" t="s">
        <v>3131</v>
      </c>
      <c r="P3124" t="s">
        <v>24</v>
      </c>
      <c r="Q3124" t="s">
        <v>25</v>
      </c>
      <c r="R3124" t="s">
        <v>19</v>
      </c>
      <c r="T3124" t="s">
        <v>20</v>
      </c>
      <c r="U3124" t="s">
        <v>21</v>
      </c>
    </row>
    <row r="3125" spans="1:21">
      <c r="A3125">
        <v>2523574508</v>
      </c>
      <c r="B3125" s="3">
        <v>4</v>
      </c>
      <c r="C3125" s="3"/>
      <c r="D3125" t="s">
        <v>3133</v>
      </c>
      <c r="E3125" t="b">
        <f t="shared" si="193"/>
        <v>0</v>
      </c>
      <c r="F3125" t="b">
        <f t="shared" si="196"/>
        <v>0</v>
      </c>
      <c r="G3125" t="b">
        <f t="shared" si="194"/>
        <v>0</v>
      </c>
      <c r="H3125" t="b">
        <f t="shared" si="195"/>
        <v>0</v>
      </c>
      <c r="J3125" t="s">
        <v>15</v>
      </c>
      <c r="K3125">
        <v>465</v>
      </c>
      <c r="L3125">
        <v>154</v>
      </c>
      <c r="N3125" t="s">
        <v>3131</v>
      </c>
      <c r="P3125" t="s">
        <v>17</v>
      </c>
      <c r="Q3125" t="s">
        <v>18</v>
      </c>
      <c r="R3125" t="s">
        <v>19</v>
      </c>
      <c r="T3125" t="s">
        <v>20</v>
      </c>
      <c r="U3125" t="s">
        <v>21</v>
      </c>
    </row>
    <row r="3126" spans="1:21">
      <c r="A3126">
        <v>2523577370</v>
      </c>
      <c r="B3126" s="3">
        <v>16</v>
      </c>
      <c r="C3126" s="3"/>
      <c r="D3126" t="s">
        <v>2618</v>
      </c>
      <c r="E3126" t="b">
        <f t="shared" si="193"/>
        <v>0</v>
      </c>
      <c r="F3126" t="b">
        <f t="shared" si="196"/>
        <v>1</v>
      </c>
      <c r="G3126" t="b">
        <f t="shared" si="194"/>
        <v>0</v>
      </c>
      <c r="H3126" t="b">
        <f t="shared" si="195"/>
        <v>0</v>
      </c>
      <c r="J3126" t="s">
        <v>52</v>
      </c>
      <c r="K3126">
        <v>2403</v>
      </c>
      <c r="L3126">
        <v>800</v>
      </c>
      <c r="N3126" t="s">
        <v>2619</v>
      </c>
      <c r="P3126" t="s">
        <v>54</v>
      </c>
      <c r="Q3126" t="s">
        <v>18</v>
      </c>
      <c r="R3126" t="s">
        <v>55</v>
      </c>
      <c r="T3126" t="s">
        <v>20</v>
      </c>
      <c r="U3126" t="s">
        <v>21</v>
      </c>
    </row>
    <row r="3127" spans="1:21">
      <c r="A3127">
        <v>2523583354</v>
      </c>
      <c r="B3127" s="3">
        <v>8</v>
      </c>
      <c r="C3127" s="3"/>
      <c r="D3127" t="s">
        <v>2816</v>
      </c>
      <c r="E3127" t="b">
        <f t="shared" si="193"/>
        <v>0</v>
      </c>
      <c r="F3127" t="b">
        <f t="shared" si="196"/>
        <v>0</v>
      </c>
      <c r="G3127" t="b">
        <f t="shared" si="194"/>
        <v>0</v>
      </c>
      <c r="H3127" t="b">
        <f t="shared" si="195"/>
        <v>0</v>
      </c>
      <c r="J3127" t="s">
        <v>1120</v>
      </c>
      <c r="K3127">
        <v>873</v>
      </c>
      <c r="L3127">
        <v>290</v>
      </c>
      <c r="N3127" t="s">
        <v>2817</v>
      </c>
      <c r="P3127" t="s">
        <v>24</v>
      </c>
      <c r="Q3127" t="s">
        <v>25</v>
      </c>
      <c r="R3127" t="s">
        <v>19</v>
      </c>
      <c r="T3127" t="s">
        <v>20</v>
      </c>
      <c r="U3127" t="s">
        <v>21</v>
      </c>
    </row>
    <row r="3128" spans="1:21">
      <c r="A3128">
        <v>2523585180</v>
      </c>
      <c r="B3128" s="3">
        <v>8</v>
      </c>
      <c r="C3128" s="3"/>
      <c r="D3128" t="s">
        <v>2818</v>
      </c>
      <c r="E3128" t="b">
        <f t="shared" si="193"/>
        <v>0</v>
      </c>
      <c r="F3128" t="b">
        <f t="shared" si="196"/>
        <v>0</v>
      </c>
      <c r="G3128" t="b">
        <f t="shared" si="194"/>
        <v>0</v>
      </c>
      <c r="H3128" t="b">
        <f t="shared" si="195"/>
        <v>0</v>
      </c>
      <c r="J3128" t="s">
        <v>454</v>
      </c>
      <c r="K3128">
        <v>930</v>
      </c>
      <c r="L3128">
        <v>309</v>
      </c>
      <c r="N3128" t="s">
        <v>2817</v>
      </c>
      <c r="P3128" t="s">
        <v>24</v>
      </c>
      <c r="Q3128" t="s">
        <v>25</v>
      </c>
      <c r="R3128" t="s">
        <v>19</v>
      </c>
      <c r="T3128" t="s">
        <v>20</v>
      </c>
      <c r="U3128" t="s">
        <v>21</v>
      </c>
    </row>
    <row r="3129" spans="1:21">
      <c r="A3129">
        <v>2523591218</v>
      </c>
      <c r="B3129" s="3">
        <v>8</v>
      </c>
      <c r="C3129" s="3"/>
      <c r="D3129" t="s">
        <v>3266</v>
      </c>
      <c r="E3129" t="b">
        <f t="shared" si="193"/>
        <v>1</v>
      </c>
      <c r="F3129" t="b">
        <f t="shared" si="196"/>
        <v>0</v>
      </c>
      <c r="G3129" t="b">
        <f t="shared" si="194"/>
        <v>0</v>
      </c>
      <c r="H3129" t="b">
        <f t="shared" si="195"/>
        <v>0</v>
      </c>
      <c r="J3129" t="s">
        <v>158</v>
      </c>
      <c r="K3129">
        <v>1935</v>
      </c>
      <c r="L3129">
        <v>644</v>
      </c>
      <c r="N3129" t="s">
        <v>3267</v>
      </c>
      <c r="P3129" t="s">
        <v>37</v>
      </c>
      <c r="Q3129" t="s">
        <v>38</v>
      </c>
      <c r="R3129" t="s">
        <v>34</v>
      </c>
      <c r="T3129" t="s">
        <v>21</v>
      </c>
      <c r="U3129" t="s">
        <v>21</v>
      </c>
    </row>
    <row r="3130" spans="1:21">
      <c r="A3130">
        <v>2523597798</v>
      </c>
      <c r="B3130" s="3">
        <v>8</v>
      </c>
      <c r="C3130" s="3"/>
      <c r="D3130" t="s">
        <v>2804</v>
      </c>
      <c r="E3130" t="b">
        <f t="shared" si="193"/>
        <v>0</v>
      </c>
      <c r="F3130" t="b">
        <f t="shared" si="196"/>
        <v>0</v>
      </c>
      <c r="G3130" t="b">
        <f t="shared" si="194"/>
        <v>0</v>
      </c>
      <c r="H3130" t="b">
        <f t="shared" si="195"/>
        <v>0</v>
      </c>
      <c r="J3130" t="s">
        <v>1120</v>
      </c>
      <c r="K3130">
        <v>873</v>
      </c>
      <c r="L3130">
        <v>290</v>
      </c>
      <c r="N3130" t="s">
        <v>2805</v>
      </c>
      <c r="P3130" t="s">
        <v>24</v>
      </c>
      <c r="Q3130" t="s">
        <v>25</v>
      </c>
      <c r="R3130" t="s">
        <v>19</v>
      </c>
      <c r="T3130" t="s">
        <v>20</v>
      </c>
      <c r="U3130" t="s">
        <v>21</v>
      </c>
    </row>
    <row r="3131" spans="1:21">
      <c r="A3131">
        <v>2523599623</v>
      </c>
      <c r="B3131" s="3">
        <v>8</v>
      </c>
      <c r="C3131" s="3"/>
      <c r="D3131" t="s">
        <v>2806</v>
      </c>
      <c r="E3131" t="b">
        <f t="shared" si="193"/>
        <v>0</v>
      </c>
      <c r="F3131" t="b">
        <f t="shared" si="196"/>
        <v>0</v>
      </c>
      <c r="G3131" t="b">
        <f t="shared" si="194"/>
        <v>0</v>
      </c>
      <c r="H3131" t="b">
        <f t="shared" si="195"/>
        <v>0</v>
      </c>
      <c r="J3131" t="s">
        <v>454</v>
      </c>
      <c r="K3131">
        <v>930</v>
      </c>
      <c r="L3131">
        <v>309</v>
      </c>
      <c r="N3131" t="s">
        <v>2805</v>
      </c>
      <c r="P3131" t="s">
        <v>24</v>
      </c>
      <c r="Q3131" t="s">
        <v>25</v>
      </c>
      <c r="R3131" t="s">
        <v>19</v>
      </c>
      <c r="T3131" t="s">
        <v>20</v>
      </c>
      <c r="U3131" t="s">
        <v>21</v>
      </c>
    </row>
    <row r="3132" spans="1:21">
      <c r="A3132">
        <v>2523601803</v>
      </c>
      <c r="B3132" s="3">
        <v>8</v>
      </c>
      <c r="C3132" s="3"/>
      <c r="D3132" t="s">
        <v>2807</v>
      </c>
      <c r="E3132" t="b">
        <f t="shared" si="193"/>
        <v>0</v>
      </c>
      <c r="F3132" t="b">
        <f t="shared" si="196"/>
        <v>0</v>
      </c>
      <c r="G3132" t="b">
        <f t="shared" si="194"/>
        <v>0</v>
      </c>
      <c r="H3132" t="b">
        <f t="shared" si="195"/>
        <v>0</v>
      </c>
      <c r="J3132" t="s">
        <v>1120</v>
      </c>
      <c r="K3132">
        <v>873</v>
      </c>
      <c r="L3132">
        <v>290</v>
      </c>
      <c r="N3132" t="s">
        <v>2808</v>
      </c>
      <c r="P3132" t="s">
        <v>24</v>
      </c>
      <c r="Q3132" t="s">
        <v>25</v>
      </c>
      <c r="R3132" t="s">
        <v>19</v>
      </c>
      <c r="T3132" t="s">
        <v>20</v>
      </c>
      <c r="U3132" t="s">
        <v>21</v>
      </c>
    </row>
    <row r="3133" spans="1:21">
      <c r="A3133">
        <v>2523603625</v>
      </c>
      <c r="B3133" s="3">
        <v>8</v>
      </c>
      <c r="C3133" s="3"/>
      <c r="D3133" t="s">
        <v>2809</v>
      </c>
      <c r="E3133" t="b">
        <f t="shared" si="193"/>
        <v>0</v>
      </c>
      <c r="F3133" t="b">
        <f t="shared" si="196"/>
        <v>0</v>
      </c>
      <c r="G3133" t="b">
        <f t="shared" si="194"/>
        <v>0</v>
      </c>
      <c r="H3133" t="b">
        <f t="shared" si="195"/>
        <v>0</v>
      </c>
      <c r="J3133" t="s">
        <v>454</v>
      </c>
      <c r="K3133">
        <v>930</v>
      </c>
      <c r="L3133">
        <v>309</v>
      </c>
      <c r="N3133" t="s">
        <v>2808</v>
      </c>
      <c r="P3133" t="s">
        <v>24</v>
      </c>
      <c r="Q3133" t="s">
        <v>25</v>
      </c>
      <c r="R3133" t="s">
        <v>19</v>
      </c>
      <c r="T3133" t="s">
        <v>20</v>
      </c>
      <c r="U3133" t="s">
        <v>21</v>
      </c>
    </row>
    <row r="3134" spans="1:21">
      <c r="A3134">
        <v>2523608464</v>
      </c>
      <c r="B3134" s="3">
        <v>8</v>
      </c>
      <c r="C3134" s="3"/>
      <c r="D3134" t="s">
        <v>2810</v>
      </c>
      <c r="E3134" t="b">
        <f t="shared" si="193"/>
        <v>0</v>
      </c>
      <c r="F3134" t="b">
        <f t="shared" si="196"/>
        <v>0</v>
      </c>
      <c r="G3134" t="b">
        <f t="shared" si="194"/>
        <v>0</v>
      </c>
      <c r="H3134" t="b">
        <f t="shared" si="195"/>
        <v>0</v>
      </c>
      <c r="J3134" t="s">
        <v>1120</v>
      </c>
      <c r="K3134">
        <v>873</v>
      </c>
      <c r="L3134">
        <v>290</v>
      </c>
      <c r="N3134" t="s">
        <v>2811</v>
      </c>
      <c r="P3134" t="s">
        <v>24</v>
      </c>
      <c r="Q3134" t="s">
        <v>25</v>
      </c>
      <c r="R3134" t="s">
        <v>19</v>
      </c>
      <c r="T3134" t="s">
        <v>20</v>
      </c>
      <c r="U3134" t="s">
        <v>21</v>
      </c>
    </row>
    <row r="3135" spans="1:21">
      <c r="A3135">
        <v>2523610274</v>
      </c>
      <c r="B3135" s="3">
        <v>8</v>
      </c>
      <c r="C3135" s="3"/>
      <c r="D3135" t="s">
        <v>2812</v>
      </c>
      <c r="E3135" t="b">
        <f t="shared" si="193"/>
        <v>0</v>
      </c>
      <c r="F3135" t="b">
        <f t="shared" si="196"/>
        <v>0</v>
      </c>
      <c r="G3135" t="b">
        <f t="shared" si="194"/>
        <v>0</v>
      </c>
      <c r="H3135" t="b">
        <f t="shared" si="195"/>
        <v>0</v>
      </c>
      <c r="J3135" t="s">
        <v>454</v>
      </c>
      <c r="K3135">
        <v>930</v>
      </c>
      <c r="L3135">
        <v>309</v>
      </c>
      <c r="N3135" t="s">
        <v>2811</v>
      </c>
      <c r="P3135" t="s">
        <v>24</v>
      </c>
      <c r="Q3135" t="s">
        <v>25</v>
      </c>
      <c r="R3135" t="s">
        <v>19</v>
      </c>
      <c r="T3135" t="s">
        <v>20</v>
      </c>
      <c r="U3135" t="s">
        <v>21</v>
      </c>
    </row>
    <row r="3136" spans="1:21">
      <c r="A3136">
        <v>2523614233</v>
      </c>
      <c r="B3136" s="3">
        <v>8</v>
      </c>
      <c r="C3136" s="3"/>
      <c r="D3136" t="s">
        <v>2813</v>
      </c>
      <c r="E3136" t="b">
        <f t="shared" si="193"/>
        <v>0</v>
      </c>
      <c r="F3136" t="b">
        <f t="shared" si="196"/>
        <v>0</v>
      </c>
      <c r="G3136" t="b">
        <f t="shared" si="194"/>
        <v>0</v>
      </c>
      <c r="H3136" t="b">
        <f t="shared" si="195"/>
        <v>0</v>
      </c>
      <c r="J3136" t="s">
        <v>1120</v>
      </c>
      <c r="K3136">
        <v>873</v>
      </c>
      <c r="L3136">
        <v>290</v>
      </c>
      <c r="N3136" t="s">
        <v>2814</v>
      </c>
      <c r="P3136" t="s">
        <v>24</v>
      </c>
      <c r="Q3136" t="s">
        <v>25</v>
      </c>
      <c r="R3136" t="s">
        <v>19</v>
      </c>
      <c r="T3136" t="s">
        <v>20</v>
      </c>
      <c r="U3136" t="s">
        <v>21</v>
      </c>
    </row>
    <row r="3137" spans="1:21">
      <c r="A3137">
        <v>2523616053</v>
      </c>
      <c r="B3137" s="3">
        <v>8</v>
      </c>
      <c r="C3137" s="3"/>
      <c r="D3137" t="s">
        <v>2815</v>
      </c>
      <c r="E3137" t="b">
        <f t="shared" si="193"/>
        <v>0</v>
      </c>
      <c r="F3137" t="b">
        <f t="shared" si="196"/>
        <v>0</v>
      </c>
      <c r="G3137" t="b">
        <f t="shared" si="194"/>
        <v>0</v>
      </c>
      <c r="H3137" t="b">
        <f t="shared" si="195"/>
        <v>0</v>
      </c>
      <c r="J3137" t="s">
        <v>454</v>
      </c>
      <c r="K3137">
        <v>930</v>
      </c>
      <c r="L3137">
        <v>309</v>
      </c>
      <c r="N3137" t="s">
        <v>2814</v>
      </c>
      <c r="P3137" t="s">
        <v>24</v>
      </c>
      <c r="Q3137" t="s">
        <v>25</v>
      </c>
      <c r="R3137" t="s">
        <v>19</v>
      </c>
      <c r="T3137" t="s">
        <v>20</v>
      </c>
      <c r="U3137" t="s">
        <v>21</v>
      </c>
    </row>
    <row r="3138" spans="1:21">
      <c r="A3138">
        <v>2523627968</v>
      </c>
      <c r="B3138" s="3">
        <v>8</v>
      </c>
      <c r="C3138" s="3"/>
      <c r="D3138" t="s">
        <v>3159</v>
      </c>
      <c r="E3138" t="b">
        <f t="shared" si="193"/>
        <v>0</v>
      </c>
      <c r="F3138" t="b">
        <f t="shared" si="196"/>
        <v>0</v>
      </c>
      <c r="G3138" t="b">
        <f t="shared" si="194"/>
        <v>0</v>
      </c>
      <c r="H3138" t="b">
        <f t="shared" si="195"/>
        <v>0</v>
      </c>
      <c r="J3138" t="s">
        <v>32</v>
      </c>
      <c r="K3138">
        <v>927</v>
      </c>
      <c r="L3138">
        <v>308</v>
      </c>
      <c r="N3138" t="s">
        <v>3160</v>
      </c>
      <c r="P3138" t="s">
        <v>24</v>
      </c>
      <c r="Q3138" t="s">
        <v>25</v>
      </c>
      <c r="R3138" t="s">
        <v>19</v>
      </c>
      <c r="T3138" t="s">
        <v>20</v>
      </c>
      <c r="U3138" t="s">
        <v>21</v>
      </c>
    </row>
    <row r="3139" spans="1:21">
      <c r="A3139">
        <v>2523630229</v>
      </c>
      <c r="B3139" s="3">
        <v>8</v>
      </c>
      <c r="C3139" s="3"/>
      <c r="D3139" t="s">
        <v>3161</v>
      </c>
      <c r="E3139" t="b">
        <f t="shared" ref="E3139:E3202" si="197">ISNUMBER(SEARCH("pfam04234",R3139))</f>
        <v>0</v>
      </c>
      <c r="F3139" t="b">
        <f t="shared" si="196"/>
        <v>0</v>
      </c>
      <c r="G3139" t="b">
        <f t="shared" ref="G3139:G3202" si="198">ISNUMBER(SEARCH("pfam13442",R3139))</f>
        <v>0</v>
      </c>
      <c r="H3139" t="b">
        <f t="shared" ref="H3139:H3202" si="199">ISNUMBER(SEARCH("pfam13115",R3139))</f>
        <v>0</v>
      </c>
      <c r="J3139" t="s">
        <v>32</v>
      </c>
      <c r="K3139">
        <v>930</v>
      </c>
      <c r="L3139">
        <v>309</v>
      </c>
      <c r="N3139" t="s">
        <v>3160</v>
      </c>
      <c r="P3139" t="s">
        <v>24</v>
      </c>
      <c r="Q3139" t="s">
        <v>25</v>
      </c>
      <c r="R3139" t="s">
        <v>19</v>
      </c>
      <c r="T3139" t="s">
        <v>20</v>
      </c>
      <c r="U3139" t="s">
        <v>21</v>
      </c>
    </row>
    <row r="3140" spans="1:21">
      <c r="A3140">
        <v>2523630682</v>
      </c>
      <c r="B3140" s="3">
        <v>8</v>
      </c>
      <c r="C3140" s="3"/>
      <c r="D3140" t="s">
        <v>3162</v>
      </c>
      <c r="E3140" t="b">
        <f t="shared" si="197"/>
        <v>0</v>
      </c>
      <c r="F3140" t="b">
        <f t="shared" si="196"/>
        <v>0</v>
      </c>
      <c r="G3140" t="b">
        <f t="shared" si="198"/>
        <v>0</v>
      </c>
      <c r="H3140" t="b">
        <f t="shared" si="199"/>
        <v>0</v>
      </c>
      <c r="J3140" t="s">
        <v>32</v>
      </c>
      <c r="K3140">
        <v>930</v>
      </c>
      <c r="L3140">
        <v>309</v>
      </c>
      <c r="N3140" t="s">
        <v>3160</v>
      </c>
      <c r="P3140" t="s">
        <v>24</v>
      </c>
      <c r="Q3140" t="s">
        <v>25</v>
      </c>
      <c r="R3140" t="s">
        <v>19</v>
      </c>
      <c r="T3140" t="s">
        <v>20</v>
      </c>
      <c r="U3140" t="s">
        <v>21</v>
      </c>
    </row>
    <row r="3141" spans="1:21">
      <c r="A3141">
        <v>2523630754</v>
      </c>
      <c r="B3141" s="3">
        <v>8</v>
      </c>
      <c r="C3141" s="3"/>
      <c r="D3141" t="s">
        <v>3163</v>
      </c>
      <c r="E3141" t="b">
        <f t="shared" si="197"/>
        <v>0</v>
      </c>
      <c r="F3141" t="b">
        <f t="shared" si="196"/>
        <v>0</v>
      </c>
      <c r="G3141" t="b">
        <f t="shared" si="198"/>
        <v>0</v>
      </c>
      <c r="H3141" t="b">
        <f t="shared" si="199"/>
        <v>0</v>
      </c>
      <c r="J3141" t="s">
        <v>32</v>
      </c>
      <c r="K3141">
        <v>930</v>
      </c>
      <c r="L3141">
        <v>309</v>
      </c>
      <c r="N3141" t="s">
        <v>3160</v>
      </c>
      <c r="P3141" t="s">
        <v>24</v>
      </c>
      <c r="Q3141" t="s">
        <v>25</v>
      </c>
      <c r="R3141" t="s">
        <v>19</v>
      </c>
      <c r="T3141" t="s">
        <v>20</v>
      </c>
      <c r="U3141" t="s">
        <v>21</v>
      </c>
    </row>
    <row r="3142" spans="1:21">
      <c r="A3142">
        <v>2523654903</v>
      </c>
      <c r="B3142" s="3">
        <v>4</v>
      </c>
      <c r="C3142" s="3"/>
      <c r="D3142" t="s">
        <v>3396</v>
      </c>
      <c r="E3142" t="b">
        <f t="shared" si="197"/>
        <v>0</v>
      </c>
      <c r="F3142" t="b">
        <f t="shared" si="196"/>
        <v>0</v>
      </c>
      <c r="G3142" t="b">
        <f t="shared" si="198"/>
        <v>0</v>
      </c>
      <c r="H3142" t="b">
        <f t="shared" si="199"/>
        <v>0</v>
      </c>
      <c r="J3142" t="s">
        <v>15</v>
      </c>
      <c r="K3142">
        <v>444</v>
      </c>
      <c r="L3142">
        <v>147</v>
      </c>
      <c r="N3142" t="s">
        <v>3397</v>
      </c>
      <c r="P3142" t="s">
        <v>17</v>
      </c>
      <c r="Q3142" t="s">
        <v>18</v>
      </c>
      <c r="R3142" t="s">
        <v>19</v>
      </c>
      <c r="T3142" t="s">
        <v>20</v>
      </c>
      <c r="U3142" t="s">
        <v>21</v>
      </c>
    </row>
    <row r="3143" spans="1:21">
      <c r="A3143">
        <v>2523660242</v>
      </c>
      <c r="B3143" s="3">
        <v>4</v>
      </c>
      <c r="C3143" s="3"/>
      <c r="D3143" t="s">
        <v>3136</v>
      </c>
      <c r="E3143" t="b">
        <f t="shared" si="197"/>
        <v>0</v>
      </c>
      <c r="F3143" t="b">
        <f t="shared" si="196"/>
        <v>0</v>
      </c>
      <c r="G3143" t="b">
        <f t="shared" si="198"/>
        <v>0</v>
      </c>
      <c r="H3143" t="b">
        <f t="shared" si="199"/>
        <v>0</v>
      </c>
      <c r="J3143" t="s">
        <v>15</v>
      </c>
      <c r="K3143">
        <v>462</v>
      </c>
      <c r="L3143">
        <v>153</v>
      </c>
      <c r="N3143" t="s">
        <v>3137</v>
      </c>
      <c r="P3143" t="s">
        <v>17</v>
      </c>
      <c r="Q3143" t="s">
        <v>18</v>
      </c>
      <c r="R3143" t="s">
        <v>19</v>
      </c>
      <c r="T3143" t="s">
        <v>20</v>
      </c>
      <c r="U3143" t="s">
        <v>21</v>
      </c>
    </row>
    <row r="3144" spans="1:21">
      <c r="A3144">
        <v>2523673954</v>
      </c>
      <c r="B3144" s="3">
        <v>16</v>
      </c>
      <c r="C3144" s="3"/>
      <c r="D3144" t="s">
        <v>2585</v>
      </c>
      <c r="E3144" t="b">
        <f t="shared" si="197"/>
        <v>0</v>
      </c>
      <c r="F3144" t="b">
        <f t="shared" si="196"/>
        <v>1</v>
      </c>
      <c r="G3144" t="b">
        <f t="shared" si="198"/>
        <v>0</v>
      </c>
      <c r="H3144" t="b">
        <f t="shared" si="199"/>
        <v>0</v>
      </c>
      <c r="J3144" t="s">
        <v>52</v>
      </c>
      <c r="K3144">
        <v>2127</v>
      </c>
      <c r="L3144">
        <v>708</v>
      </c>
      <c r="N3144" t="s">
        <v>2586</v>
      </c>
      <c r="P3144" t="s">
        <v>54</v>
      </c>
      <c r="Q3144" t="s">
        <v>18</v>
      </c>
      <c r="R3144" t="s">
        <v>55</v>
      </c>
      <c r="T3144" t="s">
        <v>21</v>
      </c>
      <c r="U3144" t="s">
        <v>21</v>
      </c>
    </row>
    <row r="3145" spans="1:21">
      <c r="A3145">
        <v>2523685975</v>
      </c>
      <c r="B3145" s="3">
        <v>8</v>
      </c>
      <c r="C3145" s="3"/>
      <c r="D3145" t="s">
        <v>2899</v>
      </c>
      <c r="E3145" t="b">
        <f t="shared" si="197"/>
        <v>1</v>
      </c>
      <c r="F3145" t="b">
        <f t="shared" si="196"/>
        <v>0</v>
      </c>
      <c r="G3145" t="b">
        <f t="shared" si="198"/>
        <v>0</v>
      </c>
      <c r="H3145" t="b">
        <f t="shared" si="199"/>
        <v>0</v>
      </c>
      <c r="J3145" t="s">
        <v>32</v>
      </c>
      <c r="K3145">
        <v>1641</v>
      </c>
      <c r="L3145">
        <v>546</v>
      </c>
      <c r="N3145" t="s">
        <v>2900</v>
      </c>
      <c r="P3145" t="s">
        <v>24</v>
      </c>
      <c r="Q3145" t="s">
        <v>25</v>
      </c>
      <c r="R3145" t="s">
        <v>34</v>
      </c>
      <c r="T3145" t="s">
        <v>21</v>
      </c>
      <c r="U3145" t="s">
        <v>21</v>
      </c>
    </row>
    <row r="3146" spans="1:21">
      <c r="A3146">
        <v>2523692686</v>
      </c>
      <c r="B3146" s="3">
        <v>4</v>
      </c>
      <c r="C3146" s="3"/>
      <c r="D3146" t="s">
        <v>3055</v>
      </c>
      <c r="E3146" t="b">
        <f t="shared" si="197"/>
        <v>0</v>
      </c>
      <c r="F3146" t="b">
        <f t="shared" si="196"/>
        <v>0</v>
      </c>
      <c r="G3146" t="b">
        <f t="shared" si="198"/>
        <v>0</v>
      </c>
      <c r="H3146" t="b">
        <f t="shared" si="199"/>
        <v>0</v>
      </c>
      <c r="J3146" t="s">
        <v>15</v>
      </c>
      <c r="K3146">
        <v>465</v>
      </c>
      <c r="L3146">
        <v>154</v>
      </c>
      <c r="N3146" t="s">
        <v>3056</v>
      </c>
      <c r="P3146" t="s">
        <v>17</v>
      </c>
      <c r="Q3146" t="s">
        <v>18</v>
      </c>
      <c r="R3146" t="s">
        <v>19</v>
      </c>
      <c r="T3146" t="s">
        <v>20</v>
      </c>
      <c r="U3146" t="s">
        <v>21</v>
      </c>
    </row>
    <row r="3147" spans="1:21">
      <c r="A3147">
        <v>2523693737</v>
      </c>
      <c r="B3147" s="3">
        <v>4</v>
      </c>
      <c r="C3147" s="3"/>
      <c r="D3147" t="s">
        <v>3057</v>
      </c>
      <c r="E3147" t="b">
        <f t="shared" si="197"/>
        <v>0</v>
      </c>
      <c r="F3147" t="b">
        <f t="shared" si="196"/>
        <v>0</v>
      </c>
      <c r="G3147" t="b">
        <f t="shared" si="198"/>
        <v>0</v>
      </c>
      <c r="H3147" t="b">
        <f t="shared" si="199"/>
        <v>0</v>
      </c>
      <c r="J3147" t="s">
        <v>233</v>
      </c>
      <c r="K3147">
        <v>489</v>
      </c>
      <c r="L3147">
        <v>162</v>
      </c>
      <c r="N3147" t="s">
        <v>3056</v>
      </c>
      <c r="R3147" t="s">
        <v>19</v>
      </c>
      <c r="T3147" t="s">
        <v>20</v>
      </c>
      <c r="U3147" t="s">
        <v>21</v>
      </c>
    </row>
    <row r="3148" spans="1:21">
      <c r="A3148">
        <v>2523695908</v>
      </c>
      <c r="B3148" s="3">
        <v>16</v>
      </c>
      <c r="C3148" s="3"/>
      <c r="D3148" t="s">
        <v>2852</v>
      </c>
      <c r="E3148" t="b">
        <f t="shared" si="197"/>
        <v>0</v>
      </c>
      <c r="F3148" t="b">
        <f t="shared" si="196"/>
        <v>1</v>
      </c>
      <c r="G3148" t="b">
        <f t="shared" si="198"/>
        <v>0</v>
      </c>
      <c r="H3148" t="b">
        <f t="shared" si="199"/>
        <v>0</v>
      </c>
      <c r="J3148" t="s">
        <v>52</v>
      </c>
      <c r="K3148">
        <v>2055</v>
      </c>
      <c r="L3148">
        <v>684</v>
      </c>
      <c r="N3148" t="s">
        <v>2853</v>
      </c>
      <c r="P3148" t="s">
        <v>54</v>
      </c>
      <c r="Q3148" t="s">
        <v>18</v>
      </c>
      <c r="R3148" t="s">
        <v>55</v>
      </c>
      <c r="T3148" t="s">
        <v>20</v>
      </c>
      <c r="U3148" t="s">
        <v>21</v>
      </c>
    </row>
    <row r="3149" spans="1:21">
      <c r="A3149">
        <v>2523696059</v>
      </c>
      <c r="B3149" s="3">
        <v>8</v>
      </c>
      <c r="C3149" s="3"/>
      <c r="D3149" t="s">
        <v>2854</v>
      </c>
      <c r="E3149" t="b">
        <f t="shared" si="197"/>
        <v>1</v>
      </c>
      <c r="F3149" t="b">
        <f t="shared" si="196"/>
        <v>0</v>
      </c>
      <c r="G3149" t="b">
        <f t="shared" si="198"/>
        <v>0</v>
      </c>
      <c r="H3149" t="b">
        <f t="shared" si="199"/>
        <v>0</v>
      </c>
      <c r="J3149" t="s">
        <v>32</v>
      </c>
      <c r="K3149">
        <v>1647</v>
      </c>
      <c r="L3149">
        <v>548</v>
      </c>
      <c r="N3149" t="s">
        <v>2853</v>
      </c>
      <c r="P3149" t="s">
        <v>24</v>
      </c>
      <c r="Q3149" t="s">
        <v>25</v>
      </c>
      <c r="R3149" t="s">
        <v>34</v>
      </c>
      <c r="T3149" t="s">
        <v>21</v>
      </c>
      <c r="U3149" t="s">
        <v>21</v>
      </c>
    </row>
    <row r="3150" spans="1:21">
      <c r="A3150">
        <v>2523698066</v>
      </c>
      <c r="B3150" s="3">
        <v>9</v>
      </c>
      <c r="C3150" s="3"/>
      <c r="D3150" t="s">
        <v>2855</v>
      </c>
      <c r="E3150" t="b">
        <f t="shared" si="197"/>
        <v>1</v>
      </c>
      <c r="F3150" t="b">
        <f t="shared" si="196"/>
        <v>0</v>
      </c>
      <c r="G3150" t="b">
        <f t="shared" si="198"/>
        <v>0</v>
      </c>
      <c r="H3150" t="b">
        <f t="shared" si="199"/>
        <v>0</v>
      </c>
      <c r="J3150" t="s">
        <v>32</v>
      </c>
      <c r="K3150">
        <v>2772</v>
      </c>
      <c r="L3150">
        <v>923</v>
      </c>
      <c r="N3150" t="s">
        <v>2853</v>
      </c>
      <c r="P3150" t="s">
        <v>24</v>
      </c>
      <c r="Q3150" t="s">
        <v>25</v>
      </c>
      <c r="R3150" t="s">
        <v>34</v>
      </c>
      <c r="T3150" t="s">
        <v>21</v>
      </c>
      <c r="U3150" t="s">
        <v>21</v>
      </c>
    </row>
    <row r="3151" spans="1:21">
      <c r="A3151">
        <v>2523719579</v>
      </c>
      <c r="B3151" s="3">
        <v>16</v>
      </c>
      <c r="C3151" s="3"/>
      <c r="D3151" t="s">
        <v>3005</v>
      </c>
      <c r="E3151" t="b">
        <f t="shared" si="197"/>
        <v>0</v>
      </c>
      <c r="F3151" t="b">
        <f t="shared" si="196"/>
        <v>1</v>
      </c>
      <c r="G3151" t="b">
        <f t="shared" si="198"/>
        <v>0</v>
      </c>
      <c r="H3151" t="b">
        <f t="shared" si="199"/>
        <v>0</v>
      </c>
      <c r="J3151" t="s">
        <v>52</v>
      </c>
      <c r="K3151">
        <v>2016</v>
      </c>
      <c r="L3151">
        <v>671</v>
      </c>
      <c r="N3151" t="s">
        <v>3006</v>
      </c>
      <c r="P3151" t="s">
        <v>54</v>
      </c>
      <c r="Q3151" t="s">
        <v>18</v>
      </c>
      <c r="R3151" t="s">
        <v>55</v>
      </c>
      <c r="T3151" t="s">
        <v>20</v>
      </c>
      <c r="U3151" t="s">
        <v>21</v>
      </c>
    </row>
    <row r="3152" spans="1:21">
      <c r="A3152">
        <v>2523729662</v>
      </c>
      <c r="B3152" s="3">
        <v>8</v>
      </c>
      <c r="C3152" s="3"/>
      <c r="D3152" t="s">
        <v>3294</v>
      </c>
      <c r="E3152" t="b">
        <f t="shared" si="197"/>
        <v>0</v>
      </c>
      <c r="F3152" t="b">
        <f t="shared" si="196"/>
        <v>0</v>
      </c>
      <c r="G3152" t="b">
        <f t="shared" si="198"/>
        <v>0</v>
      </c>
      <c r="H3152" t="b">
        <f t="shared" si="199"/>
        <v>0</v>
      </c>
      <c r="J3152" t="s">
        <v>32</v>
      </c>
      <c r="K3152">
        <v>936</v>
      </c>
      <c r="L3152">
        <v>311</v>
      </c>
      <c r="N3152" t="s">
        <v>3295</v>
      </c>
      <c r="P3152" t="s">
        <v>24</v>
      </c>
      <c r="Q3152" t="s">
        <v>25</v>
      </c>
      <c r="R3152" t="s">
        <v>19</v>
      </c>
      <c r="T3152" t="s">
        <v>20</v>
      </c>
      <c r="U3152" t="s">
        <v>21</v>
      </c>
    </row>
    <row r="3153" spans="1:21">
      <c r="A3153">
        <v>2523732006</v>
      </c>
      <c r="B3153" s="3">
        <v>4</v>
      </c>
      <c r="C3153" s="3"/>
      <c r="D3153" t="s">
        <v>3149</v>
      </c>
      <c r="E3153" t="b">
        <f t="shared" si="197"/>
        <v>0</v>
      </c>
      <c r="F3153" t="b">
        <f t="shared" si="196"/>
        <v>0</v>
      </c>
      <c r="G3153" t="b">
        <f t="shared" si="198"/>
        <v>0</v>
      </c>
      <c r="H3153" t="b">
        <f t="shared" si="199"/>
        <v>0</v>
      </c>
      <c r="J3153" t="s">
        <v>15</v>
      </c>
      <c r="K3153">
        <v>465</v>
      </c>
      <c r="L3153">
        <v>154</v>
      </c>
      <c r="N3153" t="s">
        <v>3150</v>
      </c>
      <c r="P3153" t="s">
        <v>17</v>
      </c>
      <c r="Q3153" t="s">
        <v>18</v>
      </c>
      <c r="R3153" t="s">
        <v>19</v>
      </c>
      <c r="T3153" t="s">
        <v>20</v>
      </c>
      <c r="U3153" t="s">
        <v>21</v>
      </c>
    </row>
    <row r="3154" spans="1:21">
      <c r="A3154">
        <v>2523742323</v>
      </c>
      <c r="B3154" s="3">
        <v>4</v>
      </c>
      <c r="C3154" s="3"/>
      <c r="D3154" t="s">
        <v>3062</v>
      </c>
      <c r="E3154" t="b">
        <f t="shared" si="197"/>
        <v>0</v>
      </c>
      <c r="F3154" t="b">
        <f t="shared" si="196"/>
        <v>0</v>
      </c>
      <c r="G3154" t="b">
        <f t="shared" si="198"/>
        <v>0</v>
      </c>
      <c r="H3154" t="b">
        <f t="shared" si="199"/>
        <v>0</v>
      </c>
      <c r="J3154" t="s">
        <v>15</v>
      </c>
      <c r="K3154">
        <v>465</v>
      </c>
      <c r="L3154">
        <v>154</v>
      </c>
      <c r="N3154" t="s">
        <v>3063</v>
      </c>
      <c r="P3154" t="s">
        <v>17</v>
      </c>
      <c r="Q3154" t="s">
        <v>18</v>
      </c>
      <c r="R3154" t="s">
        <v>19</v>
      </c>
      <c r="T3154" t="s">
        <v>20</v>
      </c>
      <c r="U3154" t="s">
        <v>21</v>
      </c>
    </row>
    <row r="3155" spans="1:21">
      <c r="A3155">
        <v>2523755833</v>
      </c>
      <c r="B3155" s="3">
        <v>9</v>
      </c>
      <c r="C3155" s="3"/>
      <c r="D3155" t="s">
        <v>2600</v>
      </c>
      <c r="E3155" t="b">
        <f t="shared" si="197"/>
        <v>1</v>
      </c>
      <c r="F3155" t="b">
        <f t="shared" si="196"/>
        <v>0</v>
      </c>
      <c r="G3155" t="b">
        <f t="shared" si="198"/>
        <v>0</v>
      </c>
      <c r="H3155" t="b">
        <f t="shared" si="199"/>
        <v>1</v>
      </c>
      <c r="J3155" t="s">
        <v>36</v>
      </c>
      <c r="K3155">
        <v>1851</v>
      </c>
      <c r="L3155">
        <v>616</v>
      </c>
      <c r="N3155" t="s">
        <v>2601</v>
      </c>
      <c r="P3155" t="s">
        <v>37</v>
      </c>
      <c r="Q3155" t="s">
        <v>38</v>
      </c>
      <c r="R3155" t="s">
        <v>59</v>
      </c>
      <c r="T3155" t="s">
        <v>21</v>
      </c>
      <c r="U3155" t="s">
        <v>21</v>
      </c>
    </row>
    <row r="3156" spans="1:21">
      <c r="A3156">
        <v>2523765090</v>
      </c>
      <c r="B3156" s="3">
        <v>8</v>
      </c>
      <c r="C3156" s="3"/>
      <c r="D3156" t="s">
        <v>3290</v>
      </c>
      <c r="E3156" t="b">
        <f t="shared" si="197"/>
        <v>0</v>
      </c>
      <c r="F3156" t="b">
        <f t="shared" si="196"/>
        <v>0</v>
      </c>
      <c r="G3156" t="b">
        <f t="shared" si="198"/>
        <v>0</v>
      </c>
      <c r="H3156" t="b">
        <f t="shared" si="199"/>
        <v>0</v>
      </c>
      <c r="J3156" t="s">
        <v>32</v>
      </c>
      <c r="K3156">
        <v>1050</v>
      </c>
      <c r="L3156">
        <v>349</v>
      </c>
      <c r="N3156" t="s">
        <v>3291</v>
      </c>
      <c r="P3156" t="s">
        <v>24</v>
      </c>
      <c r="Q3156" t="s">
        <v>25</v>
      </c>
      <c r="R3156" t="s">
        <v>19</v>
      </c>
      <c r="T3156" t="s">
        <v>20</v>
      </c>
      <c r="U3156" t="s">
        <v>21</v>
      </c>
    </row>
    <row r="3157" spans="1:21">
      <c r="A3157">
        <v>2523765164</v>
      </c>
      <c r="B3157" s="3">
        <v>4</v>
      </c>
      <c r="C3157" s="3"/>
      <c r="D3157" t="s">
        <v>3292</v>
      </c>
      <c r="E3157" t="b">
        <f t="shared" si="197"/>
        <v>0</v>
      </c>
      <c r="F3157" t="b">
        <f t="shared" si="196"/>
        <v>0</v>
      </c>
      <c r="G3157" t="b">
        <f t="shared" si="198"/>
        <v>0</v>
      </c>
      <c r="H3157" t="b">
        <f t="shared" si="199"/>
        <v>0</v>
      </c>
      <c r="J3157" t="s">
        <v>15</v>
      </c>
      <c r="K3157">
        <v>453</v>
      </c>
      <c r="L3157">
        <v>150</v>
      </c>
      <c r="N3157" t="s">
        <v>3291</v>
      </c>
      <c r="P3157" t="s">
        <v>17</v>
      </c>
      <c r="Q3157" t="s">
        <v>18</v>
      </c>
      <c r="R3157" t="s">
        <v>19</v>
      </c>
      <c r="T3157" t="s">
        <v>20</v>
      </c>
      <c r="U3157" t="s">
        <v>21</v>
      </c>
    </row>
    <row r="3158" spans="1:21">
      <c r="A3158">
        <v>2523765409</v>
      </c>
      <c r="B3158" s="3">
        <v>4</v>
      </c>
      <c r="C3158" s="3"/>
      <c r="D3158" t="s">
        <v>3293</v>
      </c>
      <c r="E3158" t="b">
        <f t="shared" si="197"/>
        <v>0</v>
      </c>
      <c r="F3158" t="b">
        <f t="shared" si="196"/>
        <v>0</v>
      </c>
      <c r="G3158" t="b">
        <f t="shared" si="198"/>
        <v>0</v>
      </c>
      <c r="H3158" t="b">
        <f t="shared" si="199"/>
        <v>0</v>
      </c>
      <c r="J3158" t="s">
        <v>15</v>
      </c>
      <c r="K3158">
        <v>510</v>
      </c>
      <c r="L3158">
        <v>169</v>
      </c>
      <c r="N3158" t="s">
        <v>3291</v>
      </c>
      <c r="P3158" t="s">
        <v>17</v>
      </c>
      <c r="Q3158" t="s">
        <v>18</v>
      </c>
      <c r="R3158" t="s">
        <v>19</v>
      </c>
      <c r="T3158" t="s">
        <v>20</v>
      </c>
      <c r="U3158" t="s">
        <v>21</v>
      </c>
    </row>
    <row r="3159" spans="1:21">
      <c r="A3159">
        <v>2523777116</v>
      </c>
      <c r="B3159" s="3">
        <v>16</v>
      </c>
      <c r="C3159" s="3"/>
      <c r="D3159" t="s">
        <v>2951</v>
      </c>
      <c r="E3159" t="b">
        <f t="shared" si="197"/>
        <v>0</v>
      </c>
      <c r="F3159" t="b">
        <f t="shared" si="196"/>
        <v>1</v>
      </c>
      <c r="G3159" t="b">
        <f t="shared" si="198"/>
        <v>0</v>
      </c>
      <c r="H3159" t="b">
        <f t="shared" si="199"/>
        <v>0</v>
      </c>
      <c r="J3159" t="s">
        <v>52</v>
      </c>
      <c r="K3159">
        <v>1983</v>
      </c>
      <c r="L3159">
        <v>660</v>
      </c>
      <c r="N3159" t="s">
        <v>2952</v>
      </c>
      <c r="P3159" t="s">
        <v>54</v>
      </c>
      <c r="Q3159" t="s">
        <v>18</v>
      </c>
      <c r="R3159" t="s">
        <v>55</v>
      </c>
      <c r="T3159" t="s">
        <v>20</v>
      </c>
      <c r="U3159" t="s">
        <v>21</v>
      </c>
    </row>
    <row r="3160" spans="1:21">
      <c r="A3160">
        <v>2523785556</v>
      </c>
      <c r="B3160" s="3">
        <v>4</v>
      </c>
      <c r="C3160" s="3"/>
      <c r="D3160" t="s">
        <v>3053</v>
      </c>
      <c r="E3160" t="b">
        <f t="shared" si="197"/>
        <v>0</v>
      </c>
      <c r="F3160" t="b">
        <f t="shared" si="196"/>
        <v>0</v>
      </c>
      <c r="G3160" t="b">
        <f t="shared" si="198"/>
        <v>0</v>
      </c>
      <c r="H3160" t="b">
        <f t="shared" si="199"/>
        <v>0</v>
      </c>
      <c r="J3160" t="s">
        <v>15</v>
      </c>
      <c r="K3160">
        <v>465</v>
      </c>
      <c r="L3160">
        <v>154</v>
      </c>
      <c r="N3160" t="s">
        <v>3054</v>
      </c>
      <c r="P3160" t="s">
        <v>17</v>
      </c>
      <c r="Q3160" t="s">
        <v>18</v>
      </c>
      <c r="R3160" t="s">
        <v>19</v>
      </c>
      <c r="T3160" t="s">
        <v>20</v>
      </c>
      <c r="U3160" t="s">
        <v>21</v>
      </c>
    </row>
    <row r="3161" spans="1:21">
      <c r="A3161">
        <v>2523790938</v>
      </c>
      <c r="B3161" s="3">
        <v>4</v>
      </c>
      <c r="C3161" s="3"/>
      <c r="D3161" t="s">
        <v>3145</v>
      </c>
      <c r="E3161" t="b">
        <f t="shared" si="197"/>
        <v>0</v>
      </c>
      <c r="F3161" t="b">
        <f t="shared" si="196"/>
        <v>0</v>
      </c>
      <c r="G3161" t="b">
        <f t="shared" si="198"/>
        <v>0</v>
      </c>
      <c r="H3161" t="b">
        <f t="shared" si="199"/>
        <v>0</v>
      </c>
      <c r="J3161" t="s">
        <v>15</v>
      </c>
      <c r="K3161">
        <v>465</v>
      </c>
      <c r="L3161">
        <v>154</v>
      </c>
      <c r="N3161" t="s">
        <v>3146</v>
      </c>
      <c r="P3161" t="s">
        <v>17</v>
      </c>
      <c r="Q3161" t="s">
        <v>18</v>
      </c>
      <c r="R3161" t="s">
        <v>19</v>
      </c>
      <c r="T3161" t="s">
        <v>20</v>
      </c>
      <c r="U3161" t="s">
        <v>21</v>
      </c>
    </row>
    <row r="3162" spans="1:21">
      <c r="A3162">
        <v>2523799314</v>
      </c>
      <c r="B3162" s="3">
        <v>4</v>
      </c>
      <c r="C3162" s="3"/>
      <c r="D3162" t="s">
        <v>3142</v>
      </c>
      <c r="E3162" t="b">
        <f t="shared" si="197"/>
        <v>0</v>
      </c>
      <c r="F3162" t="b">
        <f t="shared" si="196"/>
        <v>0</v>
      </c>
      <c r="G3162" t="b">
        <f t="shared" si="198"/>
        <v>0</v>
      </c>
      <c r="H3162" t="b">
        <f t="shared" si="199"/>
        <v>0</v>
      </c>
      <c r="J3162" t="s">
        <v>3143</v>
      </c>
      <c r="K3162">
        <v>465</v>
      </c>
      <c r="L3162">
        <v>154</v>
      </c>
      <c r="N3162" t="s">
        <v>3144</v>
      </c>
      <c r="P3162" t="s">
        <v>17</v>
      </c>
      <c r="Q3162" t="s">
        <v>18</v>
      </c>
      <c r="R3162" t="s">
        <v>19</v>
      </c>
      <c r="T3162" t="s">
        <v>20</v>
      </c>
      <c r="U3162" t="s">
        <v>21</v>
      </c>
    </row>
    <row r="3163" spans="1:21">
      <c r="A3163">
        <v>2523812852</v>
      </c>
      <c r="B3163" s="3">
        <v>4</v>
      </c>
      <c r="C3163" s="3"/>
      <c r="D3163" t="s">
        <v>3134</v>
      </c>
      <c r="E3163" t="b">
        <f t="shared" si="197"/>
        <v>0</v>
      </c>
      <c r="F3163" t="b">
        <f t="shared" si="196"/>
        <v>0</v>
      </c>
      <c r="G3163" t="b">
        <f t="shared" si="198"/>
        <v>0</v>
      </c>
      <c r="H3163" t="b">
        <f t="shared" si="199"/>
        <v>0</v>
      </c>
      <c r="J3163" t="s">
        <v>15</v>
      </c>
      <c r="K3163">
        <v>462</v>
      </c>
      <c r="L3163">
        <v>153</v>
      </c>
      <c r="N3163" t="s">
        <v>3135</v>
      </c>
      <c r="P3163" t="s">
        <v>17</v>
      </c>
      <c r="Q3163" t="s">
        <v>18</v>
      </c>
      <c r="R3163" t="s">
        <v>19</v>
      </c>
      <c r="T3163" t="s">
        <v>20</v>
      </c>
      <c r="U3163" t="s">
        <v>21</v>
      </c>
    </row>
    <row r="3164" spans="1:21">
      <c r="A3164">
        <v>2523842046</v>
      </c>
      <c r="B3164" s="3">
        <v>16</v>
      </c>
      <c r="C3164" s="3"/>
      <c r="D3164" t="s">
        <v>2953</v>
      </c>
      <c r="E3164" t="b">
        <f t="shared" si="197"/>
        <v>0</v>
      </c>
      <c r="F3164" t="b">
        <f t="shared" ref="F3164:F3227" si="200">ISNUMBER(SEARCH("pfam09678",R3164))</f>
        <v>1</v>
      </c>
      <c r="G3164" t="b">
        <f t="shared" si="198"/>
        <v>0</v>
      </c>
      <c r="H3164" t="b">
        <f t="shared" si="199"/>
        <v>0</v>
      </c>
      <c r="J3164" t="s">
        <v>52</v>
      </c>
      <c r="K3164">
        <v>2193</v>
      </c>
      <c r="L3164">
        <v>730</v>
      </c>
      <c r="N3164" t="s">
        <v>2954</v>
      </c>
      <c r="P3164" t="s">
        <v>54</v>
      </c>
      <c r="Q3164" t="s">
        <v>18</v>
      </c>
      <c r="R3164" t="s">
        <v>55</v>
      </c>
      <c r="T3164" t="s">
        <v>20</v>
      </c>
      <c r="U3164" t="s">
        <v>21</v>
      </c>
    </row>
    <row r="3165" spans="1:21">
      <c r="A3165">
        <v>2523847420</v>
      </c>
      <c r="B3165" s="3">
        <v>16</v>
      </c>
      <c r="C3165" s="3"/>
      <c r="D3165" t="s">
        <v>2892</v>
      </c>
      <c r="E3165" t="b">
        <f t="shared" si="197"/>
        <v>0</v>
      </c>
      <c r="F3165" t="b">
        <f t="shared" si="200"/>
        <v>1</v>
      </c>
      <c r="G3165" t="b">
        <f t="shared" si="198"/>
        <v>0</v>
      </c>
      <c r="H3165" t="b">
        <f t="shared" si="199"/>
        <v>0</v>
      </c>
      <c r="J3165" t="s">
        <v>52</v>
      </c>
      <c r="K3165">
        <v>1935</v>
      </c>
      <c r="L3165">
        <v>644</v>
      </c>
      <c r="N3165" t="s">
        <v>2893</v>
      </c>
      <c r="P3165" t="s">
        <v>54</v>
      </c>
      <c r="Q3165" t="s">
        <v>18</v>
      </c>
      <c r="R3165" t="s">
        <v>55</v>
      </c>
      <c r="T3165" t="s">
        <v>20</v>
      </c>
      <c r="U3165" t="s">
        <v>21</v>
      </c>
    </row>
    <row r="3166" spans="1:21">
      <c r="A3166">
        <v>2523854236</v>
      </c>
      <c r="B3166" s="3">
        <v>16</v>
      </c>
      <c r="C3166" s="3"/>
      <c r="D3166" t="s">
        <v>2905</v>
      </c>
      <c r="E3166" t="b">
        <f t="shared" si="197"/>
        <v>0</v>
      </c>
      <c r="F3166" t="b">
        <f t="shared" si="200"/>
        <v>1</v>
      </c>
      <c r="G3166" t="b">
        <f t="shared" si="198"/>
        <v>0</v>
      </c>
      <c r="H3166" t="b">
        <f t="shared" si="199"/>
        <v>0</v>
      </c>
      <c r="J3166" t="s">
        <v>52</v>
      </c>
      <c r="K3166">
        <v>2118</v>
      </c>
      <c r="L3166">
        <v>705</v>
      </c>
      <c r="N3166" t="s">
        <v>2906</v>
      </c>
      <c r="P3166" t="s">
        <v>54</v>
      </c>
      <c r="Q3166" t="s">
        <v>18</v>
      </c>
      <c r="R3166" t="s">
        <v>55</v>
      </c>
      <c r="T3166" t="s">
        <v>21</v>
      </c>
      <c r="U3166" t="s">
        <v>21</v>
      </c>
    </row>
    <row r="3167" spans="1:21">
      <c r="A3167">
        <v>2523856651</v>
      </c>
      <c r="B3167" s="3">
        <v>16</v>
      </c>
      <c r="C3167" s="3"/>
      <c r="D3167" t="s">
        <v>2764</v>
      </c>
      <c r="E3167" t="b">
        <f t="shared" si="197"/>
        <v>0</v>
      </c>
      <c r="F3167" t="b">
        <f t="shared" si="200"/>
        <v>1</v>
      </c>
      <c r="G3167" t="b">
        <f t="shared" si="198"/>
        <v>0</v>
      </c>
      <c r="H3167" t="b">
        <f t="shared" si="199"/>
        <v>0</v>
      </c>
      <c r="J3167" t="s">
        <v>52</v>
      </c>
      <c r="K3167">
        <v>2034</v>
      </c>
      <c r="L3167">
        <v>677</v>
      </c>
      <c r="N3167" t="s">
        <v>2765</v>
      </c>
      <c r="P3167" t="s">
        <v>54</v>
      </c>
      <c r="Q3167" t="s">
        <v>18</v>
      </c>
      <c r="R3167" t="s">
        <v>55</v>
      </c>
      <c r="T3167" t="s">
        <v>20</v>
      </c>
      <c r="U3167" t="s">
        <v>21</v>
      </c>
    </row>
    <row r="3168" spans="1:21">
      <c r="A3168">
        <v>2523872542</v>
      </c>
      <c r="B3168" s="3">
        <v>9</v>
      </c>
      <c r="C3168" s="3"/>
      <c r="D3168" t="s">
        <v>3182</v>
      </c>
      <c r="E3168" t="b">
        <f t="shared" si="197"/>
        <v>1</v>
      </c>
      <c r="F3168" t="b">
        <f t="shared" si="200"/>
        <v>0</v>
      </c>
      <c r="G3168" t="b">
        <f t="shared" si="198"/>
        <v>0</v>
      </c>
      <c r="H3168" t="b">
        <f t="shared" si="199"/>
        <v>0</v>
      </c>
      <c r="J3168" t="s">
        <v>32</v>
      </c>
      <c r="K3168">
        <v>1638</v>
      </c>
      <c r="L3168">
        <v>545</v>
      </c>
      <c r="N3168" t="s">
        <v>3183</v>
      </c>
      <c r="P3168" t="s">
        <v>24</v>
      </c>
      <c r="Q3168" t="s">
        <v>25</v>
      </c>
      <c r="R3168" t="s">
        <v>34</v>
      </c>
      <c r="T3168" t="s">
        <v>21</v>
      </c>
      <c r="U3168" t="s">
        <v>21</v>
      </c>
    </row>
    <row r="3169" spans="1:21">
      <c r="A3169">
        <v>2523873680</v>
      </c>
      <c r="B3169" s="3">
        <v>1</v>
      </c>
      <c r="C3169" s="3"/>
      <c r="D3169" t="s">
        <v>3184</v>
      </c>
      <c r="E3169" t="b">
        <f t="shared" si="197"/>
        <v>0</v>
      </c>
      <c r="F3169" t="b">
        <f t="shared" si="200"/>
        <v>0</v>
      </c>
      <c r="G3169" t="b">
        <f t="shared" si="198"/>
        <v>0</v>
      </c>
      <c r="H3169" t="b">
        <f t="shared" si="199"/>
        <v>0</v>
      </c>
      <c r="J3169" t="s">
        <v>191</v>
      </c>
      <c r="K3169">
        <v>459</v>
      </c>
      <c r="L3169">
        <v>152</v>
      </c>
      <c r="N3169" t="s">
        <v>3183</v>
      </c>
      <c r="R3169" t="s">
        <v>19</v>
      </c>
      <c r="T3169" t="s">
        <v>20</v>
      </c>
      <c r="U3169" t="s">
        <v>21</v>
      </c>
    </row>
    <row r="3170" spans="1:21">
      <c r="A3170">
        <v>2523897809</v>
      </c>
      <c r="B3170" s="3">
        <v>8</v>
      </c>
      <c r="C3170" s="3"/>
      <c r="D3170" t="s">
        <v>3334</v>
      </c>
      <c r="E3170" t="b">
        <f t="shared" si="197"/>
        <v>0</v>
      </c>
      <c r="F3170" t="b">
        <f t="shared" si="200"/>
        <v>0</v>
      </c>
      <c r="G3170" t="b">
        <f t="shared" si="198"/>
        <v>0</v>
      </c>
      <c r="H3170" t="b">
        <f t="shared" si="199"/>
        <v>0</v>
      </c>
      <c r="J3170" t="s">
        <v>32</v>
      </c>
      <c r="K3170">
        <v>909</v>
      </c>
      <c r="L3170">
        <v>302</v>
      </c>
      <c r="N3170" t="s">
        <v>3335</v>
      </c>
      <c r="P3170" t="s">
        <v>24</v>
      </c>
      <c r="Q3170" t="s">
        <v>25</v>
      </c>
      <c r="R3170" t="s">
        <v>19</v>
      </c>
      <c r="T3170" t="s">
        <v>20</v>
      </c>
      <c r="U3170" t="s">
        <v>21</v>
      </c>
    </row>
    <row r="3171" spans="1:21">
      <c r="A3171">
        <v>2523899128</v>
      </c>
      <c r="B3171" s="3">
        <v>4</v>
      </c>
      <c r="C3171" s="3"/>
      <c r="D3171" t="s">
        <v>3336</v>
      </c>
      <c r="E3171" t="b">
        <f t="shared" si="197"/>
        <v>0</v>
      </c>
      <c r="F3171" t="b">
        <f t="shared" si="200"/>
        <v>0</v>
      </c>
      <c r="G3171" t="b">
        <f t="shared" si="198"/>
        <v>0</v>
      </c>
      <c r="H3171" t="b">
        <f t="shared" si="199"/>
        <v>0</v>
      </c>
      <c r="J3171" t="s">
        <v>15</v>
      </c>
      <c r="K3171">
        <v>468</v>
      </c>
      <c r="L3171">
        <v>155</v>
      </c>
      <c r="N3171" t="s">
        <v>3335</v>
      </c>
      <c r="P3171" t="s">
        <v>17</v>
      </c>
      <c r="Q3171" t="s">
        <v>18</v>
      </c>
      <c r="R3171" t="s">
        <v>19</v>
      </c>
      <c r="T3171" t="s">
        <v>20</v>
      </c>
      <c r="U3171" t="s">
        <v>21</v>
      </c>
    </row>
    <row r="3172" spans="1:21">
      <c r="A3172">
        <v>2523907413</v>
      </c>
      <c r="B3172" s="3">
        <v>8</v>
      </c>
      <c r="C3172" s="3"/>
      <c r="D3172" t="s">
        <v>2838</v>
      </c>
      <c r="E3172" t="b">
        <f t="shared" si="197"/>
        <v>0</v>
      </c>
      <c r="F3172" t="b">
        <f t="shared" si="200"/>
        <v>0</v>
      </c>
      <c r="G3172" t="b">
        <f t="shared" si="198"/>
        <v>0</v>
      </c>
      <c r="H3172" t="b">
        <f t="shared" si="199"/>
        <v>0</v>
      </c>
      <c r="J3172" t="s">
        <v>32</v>
      </c>
      <c r="K3172">
        <v>891</v>
      </c>
      <c r="L3172">
        <v>296</v>
      </c>
      <c r="N3172" t="s">
        <v>2839</v>
      </c>
      <c r="P3172" t="s">
        <v>24</v>
      </c>
      <c r="Q3172" t="s">
        <v>25</v>
      </c>
      <c r="R3172" t="s">
        <v>19</v>
      </c>
      <c r="T3172" t="s">
        <v>20</v>
      </c>
      <c r="U3172" t="s">
        <v>21</v>
      </c>
    </row>
    <row r="3173" spans="1:21">
      <c r="A3173">
        <v>2523928783</v>
      </c>
      <c r="B3173" s="3">
        <v>8</v>
      </c>
      <c r="C3173" s="3"/>
      <c r="D3173" t="s">
        <v>2907</v>
      </c>
      <c r="E3173" t="b">
        <f t="shared" si="197"/>
        <v>1</v>
      </c>
      <c r="F3173" t="b">
        <f t="shared" si="200"/>
        <v>0</v>
      </c>
      <c r="G3173" t="b">
        <f t="shared" si="198"/>
        <v>0</v>
      </c>
      <c r="H3173" t="b">
        <f t="shared" si="199"/>
        <v>0</v>
      </c>
      <c r="J3173" t="s">
        <v>32</v>
      </c>
      <c r="K3173">
        <v>1482</v>
      </c>
      <c r="L3173">
        <v>493</v>
      </c>
      <c r="N3173" t="s">
        <v>2908</v>
      </c>
      <c r="P3173" t="s">
        <v>24</v>
      </c>
      <c r="Q3173" t="s">
        <v>25</v>
      </c>
      <c r="R3173" t="s">
        <v>34</v>
      </c>
      <c r="T3173" t="s">
        <v>20</v>
      </c>
      <c r="U3173" t="s">
        <v>21</v>
      </c>
    </row>
    <row r="3174" spans="1:21">
      <c r="A3174">
        <v>2523939614</v>
      </c>
      <c r="B3174" s="3">
        <v>4</v>
      </c>
      <c r="C3174" s="3"/>
      <c r="D3174" t="s">
        <v>3012</v>
      </c>
      <c r="E3174" t="b">
        <f t="shared" si="197"/>
        <v>0</v>
      </c>
      <c r="F3174" t="b">
        <f t="shared" si="200"/>
        <v>0</v>
      </c>
      <c r="G3174" t="b">
        <f t="shared" si="198"/>
        <v>0</v>
      </c>
      <c r="H3174" t="b">
        <f t="shared" si="199"/>
        <v>0</v>
      </c>
      <c r="J3174" t="s">
        <v>15</v>
      </c>
      <c r="K3174">
        <v>468</v>
      </c>
      <c r="L3174">
        <v>155</v>
      </c>
      <c r="N3174" t="s">
        <v>3013</v>
      </c>
      <c r="P3174" t="s">
        <v>17</v>
      </c>
      <c r="Q3174" t="s">
        <v>18</v>
      </c>
      <c r="R3174" t="s">
        <v>19</v>
      </c>
      <c r="T3174" t="s">
        <v>20</v>
      </c>
      <c r="U3174" t="s">
        <v>21</v>
      </c>
    </row>
    <row r="3175" spans="1:21">
      <c r="A3175">
        <v>2523957099</v>
      </c>
      <c r="B3175" s="3">
        <v>9</v>
      </c>
      <c r="C3175" s="3"/>
      <c r="D3175" t="s">
        <v>2664</v>
      </c>
      <c r="E3175" t="b">
        <f t="shared" si="197"/>
        <v>1</v>
      </c>
      <c r="F3175" t="b">
        <f t="shared" si="200"/>
        <v>0</v>
      </c>
      <c r="G3175" t="b">
        <f t="shared" si="198"/>
        <v>0</v>
      </c>
      <c r="H3175" t="b">
        <f t="shared" si="199"/>
        <v>0</v>
      </c>
      <c r="J3175" t="s">
        <v>32</v>
      </c>
      <c r="K3175">
        <v>1584</v>
      </c>
      <c r="L3175">
        <v>527</v>
      </c>
      <c r="N3175" t="s">
        <v>2665</v>
      </c>
      <c r="P3175" t="s">
        <v>24</v>
      </c>
      <c r="Q3175" t="s">
        <v>25</v>
      </c>
      <c r="R3175" t="s">
        <v>34</v>
      </c>
      <c r="T3175" t="s">
        <v>21</v>
      </c>
      <c r="U3175" t="s">
        <v>21</v>
      </c>
    </row>
    <row r="3176" spans="1:21">
      <c r="A3176">
        <v>2523960939</v>
      </c>
      <c r="B3176" s="3">
        <v>8</v>
      </c>
      <c r="C3176" s="3"/>
      <c r="D3176" t="s">
        <v>3020</v>
      </c>
      <c r="E3176" t="b">
        <f t="shared" si="197"/>
        <v>1</v>
      </c>
      <c r="F3176" t="b">
        <f t="shared" si="200"/>
        <v>0</v>
      </c>
      <c r="G3176" t="b">
        <f t="shared" si="198"/>
        <v>0</v>
      </c>
      <c r="H3176" t="b">
        <f t="shared" si="199"/>
        <v>0</v>
      </c>
      <c r="J3176" t="s">
        <v>32</v>
      </c>
      <c r="K3176">
        <v>1896</v>
      </c>
      <c r="L3176">
        <v>631</v>
      </c>
      <c r="N3176" t="s">
        <v>3021</v>
      </c>
      <c r="P3176" t="s">
        <v>24</v>
      </c>
      <c r="Q3176" t="s">
        <v>25</v>
      </c>
      <c r="R3176" t="s">
        <v>34</v>
      </c>
      <c r="T3176" t="s">
        <v>21</v>
      </c>
      <c r="U3176" t="s">
        <v>21</v>
      </c>
    </row>
    <row r="3177" spans="1:21">
      <c r="A3177">
        <v>2523961994</v>
      </c>
      <c r="B3177" s="3">
        <v>10</v>
      </c>
      <c r="C3177" s="3"/>
      <c r="D3177" t="s">
        <v>3022</v>
      </c>
      <c r="E3177" t="b">
        <f t="shared" si="197"/>
        <v>0</v>
      </c>
      <c r="F3177" t="b">
        <f t="shared" si="200"/>
        <v>0</v>
      </c>
      <c r="G3177" t="b">
        <f t="shared" si="198"/>
        <v>0</v>
      </c>
      <c r="H3177" t="b">
        <f t="shared" si="199"/>
        <v>0</v>
      </c>
      <c r="J3177" t="s">
        <v>32</v>
      </c>
      <c r="K3177">
        <v>1086</v>
      </c>
      <c r="L3177">
        <v>361</v>
      </c>
      <c r="N3177" t="s">
        <v>3021</v>
      </c>
      <c r="P3177" t="s">
        <v>24</v>
      </c>
      <c r="Q3177" t="s">
        <v>25</v>
      </c>
      <c r="R3177" t="s">
        <v>19</v>
      </c>
      <c r="T3177" t="s">
        <v>20</v>
      </c>
      <c r="U3177" t="s">
        <v>21</v>
      </c>
    </row>
    <row r="3178" spans="1:21">
      <c r="A3178">
        <v>2523964047</v>
      </c>
      <c r="B3178" s="3">
        <v>9</v>
      </c>
      <c r="C3178" s="3"/>
      <c r="D3178" t="s">
        <v>3023</v>
      </c>
      <c r="E3178" t="b">
        <f t="shared" si="197"/>
        <v>1</v>
      </c>
      <c r="F3178" t="b">
        <f t="shared" si="200"/>
        <v>0</v>
      </c>
      <c r="G3178" t="b">
        <f t="shared" si="198"/>
        <v>0</v>
      </c>
      <c r="H3178" t="b">
        <f t="shared" si="199"/>
        <v>0</v>
      </c>
      <c r="J3178" t="s">
        <v>32</v>
      </c>
      <c r="K3178">
        <v>2094</v>
      </c>
      <c r="L3178">
        <v>697</v>
      </c>
      <c r="N3178" t="s">
        <v>3021</v>
      </c>
      <c r="P3178" t="s">
        <v>24</v>
      </c>
      <c r="Q3178" t="s">
        <v>25</v>
      </c>
      <c r="R3178" t="s">
        <v>34</v>
      </c>
      <c r="T3178" t="s">
        <v>21</v>
      </c>
      <c r="U3178" t="s">
        <v>21</v>
      </c>
    </row>
    <row r="3179" spans="1:21">
      <c r="A3179">
        <v>2523969051</v>
      </c>
      <c r="B3179" s="3">
        <v>9</v>
      </c>
      <c r="C3179" s="3"/>
      <c r="D3179" t="s">
        <v>3039</v>
      </c>
      <c r="E3179" t="b">
        <f t="shared" si="197"/>
        <v>1</v>
      </c>
      <c r="F3179" t="b">
        <f t="shared" si="200"/>
        <v>0</v>
      </c>
      <c r="G3179" t="b">
        <f t="shared" si="198"/>
        <v>0</v>
      </c>
      <c r="H3179" t="b">
        <f t="shared" si="199"/>
        <v>0</v>
      </c>
      <c r="J3179" t="s">
        <v>32</v>
      </c>
      <c r="K3179">
        <v>1575</v>
      </c>
      <c r="L3179">
        <v>524</v>
      </c>
      <c r="N3179" t="s">
        <v>3040</v>
      </c>
      <c r="P3179" t="s">
        <v>24</v>
      </c>
      <c r="Q3179" t="s">
        <v>25</v>
      </c>
      <c r="R3179" t="s">
        <v>34</v>
      </c>
      <c r="T3179" t="s">
        <v>21</v>
      </c>
      <c r="U3179" t="s">
        <v>21</v>
      </c>
    </row>
    <row r="3180" spans="1:21">
      <c r="A3180">
        <v>2523988628</v>
      </c>
      <c r="B3180" s="3">
        <v>4</v>
      </c>
      <c r="C3180" s="3"/>
      <c r="D3180" t="s">
        <v>2992</v>
      </c>
      <c r="E3180" t="b">
        <f t="shared" si="197"/>
        <v>0</v>
      </c>
      <c r="F3180" t="b">
        <f t="shared" si="200"/>
        <v>0</v>
      </c>
      <c r="G3180" t="b">
        <f t="shared" si="198"/>
        <v>0</v>
      </c>
      <c r="H3180" t="b">
        <f t="shared" si="199"/>
        <v>0</v>
      </c>
      <c r="J3180" t="s">
        <v>32</v>
      </c>
      <c r="K3180">
        <v>444</v>
      </c>
      <c r="L3180">
        <v>147</v>
      </c>
      <c r="N3180" t="s">
        <v>2993</v>
      </c>
      <c r="R3180" t="s">
        <v>19</v>
      </c>
      <c r="T3180" t="s">
        <v>20</v>
      </c>
      <c r="U3180" t="s">
        <v>21</v>
      </c>
    </row>
    <row r="3181" spans="1:21">
      <c r="A3181">
        <v>2524015686</v>
      </c>
      <c r="B3181" s="3">
        <v>9</v>
      </c>
      <c r="C3181" s="3"/>
      <c r="D3181" t="s">
        <v>2773</v>
      </c>
      <c r="E3181" t="b">
        <f t="shared" si="197"/>
        <v>1</v>
      </c>
      <c r="F3181" t="b">
        <f t="shared" si="200"/>
        <v>0</v>
      </c>
      <c r="G3181" t="b">
        <f t="shared" si="198"/>
        <v>0</v>
      </c>
      <c r="H3181" t="b">
        <f t="shared" si="199"/>
        <v>0</v>
      </c>
      <c r="J3181" t="s">
        <v>32</v>
      </c>
      <c r="K3181">
        <v>1626</v>
      </c>
      <c r="L3181">
        <v>541</v>
      </c>
      <c r="N3181" t="s">
        <v>2774</v>
      </c>
      <c r="P3181" t="s">
        <v>24</v>
      </c>
      <c r="Q3181" t="s">
        <v>25</v>
      </c>
      <c r="R3181" t="s">
        <v>34</v>
      </c>
      <c r="T3181" t="s">
        <v>20</v>
      </c>
      <c r="U3181" t="s">
        <v>21</v>
      </c>
    </row>
    <row r="3182" spans="1:21">
      <c r="A3182">
        <v>2524021937</v>
      </c>
      <c r="B3182" s="3">
        <v>9</v>
      </c>
      <c r="C3182" s="3"/>
      <c r="D3182" t="s">
        <v>2897</v>
      </c>
      <c r="E3182" t="b">
        <f t="shared" si="197"/>
        <v>0</v>
      </c>
      <c r="F3182" t="b">
        <f t="shared" si="200"/>
        <v>0</v>
      </c>
      <c r="G3182" t="b">
        <f t="shared" si="198"/>
        <v>0</v>
      </c>
      <c r="H3182" t="b">
        <f t="shared" si="199"/>
        <v>0</v>
      </c>
      <c r="J3182" t="s">
        <v>32</v>
      </c>
      <c r="K3182">
        <v>1113</v>
      </c>
      <c r="L3182">
        <v>370</v>
      </c>
      <c r="N3182" t="s">
        <v>2898</v>
      </c>
      <c r="P3182" t="s">
        <v>24</v>
      </c>
      <c r="Q3182" t="s">
        <v>25</v>
      </c>
      <c r="R3182" t="s">
        <v>19</v>
      </c>
      <c r="T3182" t="s">
        <v>20</v>
      </c>
      <c r="U3182" t="s">
        <v>21</v>
      </c>
    </row>
    <row r="3183" spans="1:21">
      <c r="A3183">
        <v>2524101539</v>
      </c>
      <c r="B3183" s="3">
        <v>4</v>
      </c>
      <c r="C3183" s="3"/>
      <c r="D3183" t="s">
        <v>2609</v>
      </c>
      <c r="E3183" t="b">
        <f t="shared" si="197"/>
        <v>0</v>
      </c>
      <c r="F3183" t="b">
        <f t="shared" si="200"/>
        <v>0</v>
      </c>
      <c r="G3183" t="b">
        <f t="shared" si="198"/>
        <v>0</v>
      </c>
      <c r="H3183" t="b">
        <f t="shared" si="199"/>
        <v>0</v>
      </c>
      <c r="J3183" t="s">
        <v>233</v>
      </c>
      <c r="K3183">
        <v>429</v>
      </c>
      <c r="L3183">
        <v>142</v>
      </c>
      <c r="N3183" t="s">
        <v>2610</v>
      </c>
      <c r="R3183" t="s">
        <v>19</v>
      </c>
      <c r="T3183" t="s">
        <v>20</v>
      </c>
      <c r="U3183" t="s">
        <v>21</v>
      </c>
    </row>
    <row r="3184" spans="1:21">
      <c r="A3184">
        <v>2524119657</v>
      </c>
      <c r="B3184" s="3">
        <v>8</v>
      </c>
      <c r="C3184" s="3"/>
      <c r="D3184" t="s">
        <v>2843</v>
      </c>
      <c r="E3184" t="b">
        <f t="shared" si="197"/>
        <v>0</v>
      </c>
      <c r="F3184" t="b">
        <f t="shared" si="200"/>
        <v>0</v>
      </c>
      <c r="G3184" t="b">
        <f t="shared" si="198"/>
        <v>0</v>
      </c>
      <c r="H3184" t="b">
        <f t="shared" si="199"/>
        <v>0</v>
      </c>
      <c r="J3184" t="s">
        <v>32</v>
      </c>
      <c r="K3184">
        <v>921</v>
      </c>
      <c r="L3184">
        <v>306</v>
      </c>
      <c r="N3184" t="s">
        <v>2844</v>
      </c>
      <c r="P3184" t="s">
        <v>24</v>
      </c>
      <c r="Q3184" t="s">
        <v>25</v>
      </c>
      <c r="R3184" t="s">
        <v>19</v>
      </c>
      <c r="T3184" t="s">
        <v>20</v>
      </c>
      <c r="U3184" t="s">
        <v>21</v>
      </c>
    </row>
    <row r="3185" spans="1:21">
      <c r="A3185">
        <v>2524134216</v>
      </c>
      <c r="B3185" s="3">
        <v>8</v>
      </c>
      <c r="C3185" s="3"/>
      <c r="D3185" t="s">
        <v>3229</v>
      </c>
      <c r="E3185" t="b">
        <f t="shared" si="197"/>
        <v>0</v>
      </c>
      <c r="F3185" t="b">
        <f t="shared" si="200"/>
        <v>0</v>
      </c>
      <c r="G3185" t="b">
        <f t="shared" si="198"/>
        <v>0</v>
      </c>
      <c r="H3185" t="b">
        <f t="shared" si="199"/>
        <v>0</v>
      </c>
      <c r="J3185" t="s">
        <v>3225</v>
      </c>
      <c r="K3185">
        <v>897</v>
      </c>
      <c r="L3185">
        <v>298</v>
      </c>
      <c r="N3185" t="s">
        <v>3230</v>
      </c>
      <c r="P3185" t="s">
        <v>24</v>
      </c>
      <c r="Q3185" t="s">
        <v>25</v>
      </c>
      <c r="R3185" t="s">
        <v>19</v>
      </c>
      <c r="T3185" t="s">
        <v>20</v>
      </c>
      <c r="U3185" t="s">
        <v>21</v>
      </c>
    </row>
    <row r="3186" spans="1:21">
      <c r="A3186">
        <v>2524146841</v>
      </c>
      <c r="B3186" s="3">
        <v>10</v>
      </c>
      <c r="C3186" s="3"/>
      <c r="D3186" t="s">
        <v>3036</v>
      </c>
      <c r="E3186" t="b">
        <f t="shared" si="197"/>
        <v>1</v>
      </c>
      <c r="F3186" t="b">
        <f t="shared" si="200"/>
        <v>0</v>
      </c>
      <c r="G3186" t="b">
        <f t="shared" si="198"/>
        <v>0</v>
      </c>
      <c r="H3186" t="b">
        <f t="shared" si="199"/>
        <v>0</v>
      </c>
      <c r="J3186" t="s">
        <v>32</v>
      </c>
      <c r="K3186">
        <v>2862</v>
      </c>
      <c r="L3186">
        <v>953</v>
      </c>
      <c r="N3186" t="s">
        <v>3037</v>
      </c>
      <c r="R3186" t="s">
        <v>34</v>
      </c>
      <c r="T3186" t="s">
        <v>21</v>
      </c>
      <c r="U3186" t="s">
        <v>21</v>
      </c>
    </row>
    <row r="3187" spans="1:21">
      <c r="A3187">
        <v>2524147876</v>
      </c>
      <c r="B3187" s="3">
        <v>4</v>
      </c>
      <c r="C3187" s="3"/>
      <c r="D3187" t="s">
        <v>3038</v>
      </c>
      <c r="E3187" t="b">
        <f t="shared" si="197"/>
        <v>0</v>
      </c>
      <c r="F3187" t="b">
        <f t="shared" si="200"/>
        <v>0</v>
      </c>
      <c r="G3187" t="b">
        <f t="shared" si="198"/>
        <v>0</v>
      </c>
      <c r="H3187" t="b">
        <f t="shared" si="199"/>
        <v>0</v>
      </c>
      <c r="J3187" t="s">
        <v>32</v>
      </c>
      <c r="K3187">
        <v>495</v>
      </c>
      <c r="L3187">
        <v>164</v>
      </c>
      <c r="N3187" t="s">
        <v>3037</v>
      </c>
      <c r="R3187" t="s">
        <v>19</v>
      </c>
      <c r="T3187" t="s">
        <v>20</v>
      </c>
      <c r="U3187" t="s">
        <v>21</v>
      </c>
    </row>
    <row r="3188" spans="1:21">
      <c r="A3188">
        <v>2524153111</v>
      </c>
      <c r="B3188" s="3">
        <v>10</v>
      </c>
      <c r="C3188" s="3"/>
      <c r="D3188" t="s">
        <v>3016</v>
      </c>
      <c r="E3188" t="b">
        <f t="shared" si="197"/>
        <v>0</v>
      </c>
      <c r="F3188" t="b">
        <f t="shared" si="200"/>
        <v>0</v>
      </c>
      <c r="G3188" t="b">
        <f t="shared" si="198"/>
        <v>0</v>
      </c>
      <c r="H3188" t="b">
        <f t="shared" si="199"/>
        <v>0</v>
      </c>
      <c r="J3188" t="s">
        <v>32</v>
      </c>
      <c r="K3188">
        <v>1083</v>
      </c>
      <c r="L3188">
        <v>360</v>
      </c>
      <c r="N3188" t="s">
        <v>3017</v>
      </c>
      <c r="P3188" t="s">
        <v>24</v>
      </c>
      <c r="Q3188" t="s">
        <v>25</v>
      </c>
      <c r="R3188" t="s">
        <v>19</v>
      </c>
      <c r="T3188" t="s">
        <v>20</v>
      </c>
      <c r="U3188" t="s">
        <v>21</v>
      </c>
    </row>
    <row r="3189" spans="1:21">
      <c r="A3189">
        <v>2524157260</v>
      </c>
      <c r="B3189" s="3">
        <v>10</v>
      </c>
      <c r="C3189" s="3"/>
      <c r="D3189" t="s">
        <v>3028</v>
      </c>
      <c r="E3189" t="b">
        <f t="shared" si="197"/>
        <v>0</v>
      </c>
      <c r="F3189" t="b">
        <f t="shared" si="200"/>
        <v>0</v>
      </c>
      <c r="G3189" t="b">
        <f t="shared" si="198"/>
        <v>0</v>
      </c>
      <c r="H3189" t="b">
        <f t="shared" si="199"/>
        <v>0</v>
      </c>
      <c r="J3189" t="s">
        <v>32</v>
      </c>
      <c r="K3189">
        <v>1077</v>
      </c>
      <c r="L3189">
        <v>358</v>
      </c>
      <c r="N3189" t="s">
        <v>3029</v>
      </c>
      <c r="P3189" t="s">
        <v>24</v>
      </c>
      <c r="Q3189" t="s">
        <v>25</v>
      </c>
      <c r="R3189" t="s">
        <v>19</v>
      </c>
      <c r="T3189" t="s">
        <v>20</v>
      </c>
      <c r="U3189" t="s">
        <v>21</v>
      </c>
    </row>
    <row r="3190" spans="1:21">
      <c r="A3190">
        <v>2524157262</v>
      </c>
      <c r="B3190" s="3">
        <v>9</v>
      </c>
      <c r="C3190" s="3"/>
      <c r="D3190" t="s">
        <v>3030</v>
      </c>
      <c r="E3190" t="b">
        <f t="shared" si="197"/>
        <v>0</v>
      </c>
      <c r="F3190" t="b">
        <f t="shared" si="200"/>
        <v>0</v>
      </c>
      <c r="G3190" t="b">
        <f t="shared" si="198"/>
        <v>0</v>
      </c>
      <c r="H3190" t="b">
        <f t="shared" si="199"/>
        <v>0</v>
      </c>
      <c r="J3190" t="s">
        <v>32</v>
      </c>
      <c r="K3190">
        <v>1080</v>
      </c>
      <c r="L3190">
        <v>359</v>
      </c>
      <c r="N3190" t="s">
        <v>3029</v>
      </c>
      <c r="P3190" t="s">
        <v>24</v>
      </c>
      <c r="Q3190" t="s">
        <v>25</v>
      </c>
      <c r="R3190" t="s">
        <v>19</v>
      </c>
      <c r="T3190" t="s">
        <v>20</v>
      </c>
      <c r="U3190" t="s">
        <v>21</v>
      </c>
    </row>
    <row r="3191" spans="1:21">
      <c r="A3191">
        <v>2524165707</v>
      </c>
      <c r="B3191" s="3">
        <v>4</v>
      </c>
      <c r="C3191" s="3"/>
      <c r="D3191" t="s">
        <v>3284</v>
      </c>
      <c r="E3191" t="b">
        <f t="shared" si="197"/>
        <v>0</v>
      </c>
      <c r="F3191" t="b">
        <f t="shared" si="200"/>
        <v>0</v>
      </c>
      <c r="G3191" t="b">
        <f t="shared" si="198"/>
        <v>0</v>
      </c>
      <c r="H3191" t="b">
        <f t="shared" si="199"/>
        <v>0</v>
      </c>
      <c r="J3191" t="s">
        <v>32</v>
      </c>
      <c r="K3191">
        <v>495</v>
      </c>
      <c r="L3191">
        <v>164</v>
      </c>
      <c r="N3191" t="s">
        <v>3285</v>
      </c>
      <c r="R3191" t="s">
        <v>19</v>
      </c>
      <c r="T3191" t="s">
        <v>20</v>
      </c>
      <c r="U3191" t="s">
        <v>21</v>
      </c>
    </row>
    <row r="3192" spans="1:21">
      <c r="A3192">
        <v>2524166146</v>
      </c>
      <c r="B3192" s="3">
        <v>10</v>
      </c>
      <c r="C3192" s="3"/>
      <c r="D3192" t="s">
        <v>3286</v>
      </c>
      <c r="E3192" t="b">
        <f t="shared" si="197"/>
        <v>1</v>
      </c>
      <c r="F3192" t="b">
        <f t="shared" si="200"/>
        <v>0</v>
      </c>
      <c r="G3192" t="b">
        <f t="shared" si="198"/>
        <v>0</v>
      </c>
      <c r="H3192" t="b">
        <f t="shared" si="199"/>
        <v>0</v>
      </c>
      <c r="J3192" t="s">
        <v>32</v>
      </c>
      <c r="K3192">
        <v>2805</v>
      </c>
      <c r="L3192">
        <v>934</v>
      </c>
      <c r="N3192" t="s">
        <v>3285</v>
      </c>
      <c r="P3192" t="s">
        <v>24</v>
      </c>
      <c r="Q3192" t="s">
        <v>25</v>
      </c>
      <c r="R3192" t="s">
        <v>34</v>
      </c>
      <c r="T3192" t="s">
        <v>21</v>
      </c>
      <c r="U3192" t="s">
        <v>21</v>
      </c>
    </row>
    <row r="3193" spans="1:21">
      <c r="A3193">
        <v>2524167400</v>
      </c>
      <c r="B3193" s="3">
        <v>9</v>
      </c>
      <c r="C3193" s="3"/>
      <c r="D3193" t="s">
        <v>3287</v>
      </c>
      <c r="E3193" t="b">
        <f t="shared" si="197"/>
        <v>1</v>
      </c>
      <c r="F3193" t="b">
        <f t="shared" si="200"/>
        <v>0</v>
      </c>
      <c r="G3193" t="b">
        <f t="shared" si="198"/>
        <v>0</v>
      </c>
      <c r="H3193" t="b">
        <f t="shared" si="199"/>
        <v>0</v>
      </c>
      <c r="J3193" t="s">
        <v>32</v>
      </c>
      <c r="K3193">
        <v>2841</v>
      </c>
      <c r="L3193">
        <v>946</v>
      </c>
      <c r="N3193" t="s">
        <v>3288</v>
      </c>
      <c r="P3193" t="s">
        <v>24</v>
      </c>
      <c r="Q3193" t="s">
        <v>25</v>
      </c>
      <c r="R3193" t="s">
        <v>34</v>
      </c>
      <c r="T3193" t="s">
        <v>20</v>
      </c>
      <c r="U3193" t="s">
        <v>21</v>
      </c>
    </row>
    <row r="3194" spans="1:21">
      <c r="A3194">
        <v>2524167443</v>
      </c>
      <c r="B3194" s="3">
        <v>4</v>
      </c>
      <c r="C3194" s="3"/>
      <c r="D3194" t="s">
        <v>3289</v>
      </c>
      <c r="E3194" t="b">
        <f t="shared" si="197"/>
        <v>0</v>
      </c>
      <c r="F3194" t="b">
        <f t="shared" si="200"/>
        <v>0</v>
      </c>
      <c r="G3194" t="b">
        <f t="shared" si="198"/>
        <v>0</v>
      </c>
      <c r="H3194" t="b">
        <f t="shared" si="199"/>
        <v>0</v>
      </c>
      <c r="J3194" t="s">
        <v>32</v>
      </c>
      <c r="K3194">
        <v>495</v>
      </c>
      <c r="L3194">
        <v>164</v>
      </c>
      <c r="N3194" t="s">
        <v>3288</v>
      </c>
      <c r="R3194" t="s">
        <v>19</v>
      </c>
      <c r="T3194" t="s">
        <v>20</v>
      </c>
      <c r="U3194" t="s">
        <v>21</v>
      </c>
    </row>
    <row r="3195" spans="1:21">
      <c r="A3195">
        <v>2524168989</v>
      </c>
      <c r="B3195" s="3">
        <v>4</v>
      </c>
      <c r="C3195" s="3"/>
      <c r="D3195" t="s">
        <v>3281</v>
      </c>
      <c r="E3195" t="b">
        <f t="shared" si="197"/>
        <v>0</v>
      </c>
      <c r="F3195" t="b">
        <f t="shared" si="200"/>
        <v>0</v>
      </c>
      <c r="G3195" t="b">
        <f t="shared" si="198"/>
        <v>0</v>
      </c>
      <c r="H3195" t="b">
        <f t="shared" si="199"/>
        <v>0</v>
      </c>
      <c r="J3195" t="s">
        <v>233</v>
      </c>
      <c r="K3195">
        <v>1824</v>
      </c>
      <c r="L3195">
        <v>607</v>
      </c>
      <c r="N3195" t="s">
        <v>3282</v>
      </c>
      <c r="R3195" t="s">
        <v>19</v>
      </c>
      <c r="T3195" t="s">
        <v>20</v>
      </c>
      <c r="U3195" t="s">
        <v>21</v>
      </c>
    </row>
    <row r="3196" spans="1:21">
      <c r="A3196">
        <v>2524169011</v>
      </c>
      <c r="B3196" s="3">
        <v>9</v>
      </c>
      <c r="C3196" s="3"/>
      <c r="D3196" t="s">
        <v>3283</v>
      </c>
      <c r="E3196" t="b">
        <f t="shared" si="197"/>
        <v>1</v>
      </c>
      <c r="F3196" t="b">
        <f t="shared" si="200"/>
        <v>0</v>
      </c>
      <c r="G3196" t="b">
        <f t="shared" si="198"/>
        <v>0</v>
      </c>
      <c r="H3196" t="b">
        <f t="shared" si="199"/>
        <v>0</v>
      </c>
      <c r="J3196" t="s">
        <v>32</v>
      </c>
      <c r="K3196">
        <v>2760</v>
      </c>
      <c r="L3196">
        <v>920</v>
      </c>
      <c r="N3196" t="s">
        <v>3282</v>
      </c>
      <c r="P3196" t="s">
        <v>24</v>
      </c>
      <c r="Q3196" t="s">
        <v>25</v>
      </c>
      <c r="R3196" t="s">
        <v>34</v>
      </c>
      <c r="T3196" t="s">
        <v>21</v>
      </c>
      <c r="U3196" t="s">
        <v>21</v>
      </c>
    </row>
    <row r="3197" spans="1:21">
      <c r="A3197">
        <v>2524172580</v>
      </c>
      <c r="B3197" s="3">
        <v>4</v>
      </c>
      <c r="C3197" s="3"/>
      <c r="D3197" t="s">
        <v>2939</v>
      </c>
      <c r="E3197" t="b">
        <f t="shared" si="197"/>
        <v>0</v>
      </c>
      <c r="F3197" t="b">
        <f t="shared" si="200"/>
        <v>0</v>
      </c>
      <c r="G3197" t="b">
        <f t="shared" si="198"/>
        <v>0</v>
      </c>
      <c r="H3197" t="b">
        <f t="shared" si="199"/>
        <v>0</v>
      </c>
      <c r="J3197" t="s">
        <v>32</v>
      </c>
      <c r="K3197">
        <v>495</v>
      </c>
      <c r="L3197">
        <v>164</v>
      </c>
      <c r="N3197" t="s">
        <v>2940</v>
      </c>
      <c r="R3197" t="s">
        <v>19</v>
      </c>
      <c r="T3197" t="s">
        <v>20</v>
      </c>
      <c r="U3197" t="s">
        <v>21</v>
      </c>
    </row>
    <row r="3198" spans="1:21">
      <c r="A3198">
        <v>2524176418</v>
      </c>
      <c r="B3198" s="3">
        <v>7</v>
      </c>
      <c r="C3198" s="3"/>
      <c r="D3198" t="s">
        <v>2930</v>
      </c>
      <c r="E3198" t="b">
        <f t="shared" si="197"/>
        <v>0</v>
      </c>
      <c r="F3198" t="b">
        <f t="shared" si="200"/>
        <v>0</v>
      </c>
      <c r="G3198" t="b">
        <f t="shared" si="198"/>
        <v>0</v>
      </c>
      <c r="H3198" t="b">
        <f t="shared" si="199"/>
        <v>0</v>
      </c>
      <c r="J3198" t="s">
        <v>32</v>
      </c>
      <c r="K3198">
        <v>1035</v>
      </c>
      <c r="L3198">
        <v>344</v>
      </c>
      <c r="N3198" t="s">
        <v>2931</v>
      </c>
      <c r="R3198" t="s">
        <v>19</v>
      </c>
      <c r="T3198" t="s">
        <v>20</v>
      </c>
      <c r="U3198" t="s">
        <v>21</v>
      </c>
    </row>
    <row r="3199" spans="1:21">
      <c r="A3199">
        <v>2524178402</v>
      </c>
      <c r="B3199" s="3">
        <v>4</v>
      </c>
      <c r="C3199" s="3"/>
      <c r="D3199" t="s">
        <v>2932</v>
      </c>
      <c r="E3199" t="b">
        <f t="shared" si="197"/>
        <v>0</v>
      </c>
      <c r="F3199" t="b">
        <f t="shared" si="200"/>
        <v>0</v>
      </c>
      <c r="G3199" t="b">
        <f t="shared" si="198"/>
        <v>0</v>
      </c>
      <c r="H3199" t="b">
        <f t="shared" si="199"/>
        <v>0</v>
      </c>
      <c r="J3199" t="s">
        <v>32</v>
      </c>
      <c r="K3199">
        <v>495</v>
      </c>
      <c r="L3199">
        <v>164</v>
      </c>
      <c r="N3199" t="s">
        <v>2933</v>
      </c>
      <c r="R3199" t="s">
        <v>19</v>
      </c>
      <c r="T3199" t="s">
        <v>20</v>
      </c>
      <c r="U3199" t="s">
        <v>21</v>
      </c>
    </row>
    <row r="3200" spans="1:21">
      <c r="A3200">
        <v>2524178829</v>
      </c>
      <c r="B3200" s="3">
        <v>3</v>
      </c>
      <c r="C3200" s="3"/>
      <c r="D3200" t="s">
        <v>2934</v>
      </c>
      <c r="E3200" t="b">
        <f t="shared" si="197"/>
        <v>0</v>
      </c>
      <c r="F3200" t="b">
        <f t="shared" si="200"/>
        <v>0</v>
      </c>
      <c r="G3200" t="b">
        <f t="shared" si="198"/>
        <v>0</v>
      </c>
      <c r="H3200" t="b">
        <f t="shared" si="199"/>
        <v>0</v>
      </c>
      <c r="J3200" t="s">
        <v>32</v>
      </c>
      <c r="K3200">
        <v>366</v>
      </c>
      <c r="L3200">
        <v>121</v>
      </c>
      <c r="N3200" t="s">
        <v>2935</v>
      </c>
      <c r="R3200" t="s">
        <v>19</v>
      </c>
      <c r="T3200" t="s">
        <v>20</v>
      </c>
      <c r="U3200" t="s">
        <v>21</v>
      </c>
    </row>
    <row r="3201" spans="1:21">
      <c r="A3201">
        <v>2524185374</v>
      </c>
      <c r="B3201" s="3">
        <v>9</v>
      </c>
      <c r="C3201" s="3"/>
      <c r="D3201" t="s">
        <v>2936</v>
      </c>
      <c r="E3201" t="b">
        <f t="shared" si="197"/>
        <v>0</v>
      </c>
      <c r="F3201" t="b">
        <f t="shared" si="200"/>
        <v>0</v>
      </c>
      <c r="G3201" t="b">
        <f t="shared" si="198"/>
        <v>0</v>
      </c>
      <c r="H3201" t="b">
        <f t="shared" si="199"/>
        <v>0</v>
      </c>
      <c r="J3201" t="s">
        <v>32</v>
      </c>
      <c r="K3201">
        <v>2598</v>
      </c>
      <c r="L3201">
        <v>865</v>
      </c>
      <c r="N3201" t="s">
        <v>2937</v>
      </c>
      <c r="P3201" t="s">
        <v>24</v>
      </c>
      <c r="Q3201" t="s">
        <v>25</v>
      </c>
      <c r="R3201" t="s">
        <v>19</v>
      </c>
      <c r="T3201" t="s">
        <v>20</v>
      </c>
      <c r="U3201" t="s">
        <v>21</v>
      </c>
    </row>
    <row r="3202" spans="1:21">
      <c r="A3202">
        <v>2524185624</v>
      </c>
      <c r="B3202" s="3">
        <v>3</v>
      </c>
      <c r="C3202" s="3"/>
      <c r="D3202" t="s">
        <v>2938</v>
      </c>
      <c r="E3202" t="b">
        <f t="shared" si="197"/>
        <v>0</v>
      </c>
      <c r="F3202" t="b">
        <f t="shared" si="200"/>
        <v>0</v>
      </c>
      <c r="G3202" t="b">
        <f t="shared" si="198"/>
        <v>0</v>
      </c>
      <c r="H3202" t="b">
        <f t="shared" si="199"/>
        <v>0</v>
      </c>
      <c r="J3202" t="s">
        <v>32</v>
      </c>
      <c r="K3202">
        <v>369</v>
      </c>
      <c r="L3202">
        <v>122</v>
      </c>
      <c r="N3202" t="s">
        <v>2937</v>
      </c>
      <c r="R3202" t="s">
        <v>19</v>
      </c>
      <c r="T3202" t="s">
        <v>20</v>
      </c>
      <c r="U3202" t="s">
        <v>21</v>
      </c>
    </row>
    <row r="3203" spans="1:21">
      <c r="A3203">
        <v>2524201434</v>
      </c>
      <c r="B3203" s="3">
        <v>8</v>
      </c>
      <c r="C3203" s="3"/>
      <c r="D3203" t="s">
        <v>3227</v>
      </c>
      <c r="E3203" t="b">
        <f t="shared" ref="E3203:E3266" si="201">ISNUMBER(SEARCH("pfam04234",R3203))</f>
        <v>0</v>
      </c>
      <c r="F3203" t="b">
        <f t="shared" si="200"/>
        <v>0</v>
      </c>
      <c r="G3203" t="b">
        <f t="shared" ref="G3203:G3266" si="202">ISNUMBER(SEARCH("pfam13442",R3203))</f>
        <v>0</v>
      </c>
      <c r="H3203" t="b">
        <f t="shared" ref="H3203:H3266" si="203">ISNUMBER(SEARCH("pfam13115",R3203))</f>
        <v>0</v>
      </c>
      <c r="J3203" t="s">
        <v>3225</v>
      </c>
      <c r="K3203">
        <v>921</v>
      </c>
      <c r="L3203">
        <v>306</v>
      </c>
      <c r="N3203" t="s">
        <v>3228</v>
      </c>
      <c r="P3203" t="s">
        <v>24</v>
      </c>
      <c r="Q3203" t="s">
        <v>25</v>
      </c>
      <c r="R3203" t="s">
        <v>19</v>
      </c>
      <c r="T3203" t="s">
        <v>20</v>
      </c>
      <c r="U3203" t="s">
        <v>21</v>
      </c>
    </row>
    <row r="3204" spans="1:21">
      <c r="A3204">
        <v>2524207255</v>
      </c>
      <c r="B3204" s="3">
        <v>8</v>
      </c>
      <c r="C3204" s="3"/>
      <c r="D3204" t="s">
        <v>3224</v>
      </c>
      <c r="E3204" t="b">
        <f t="shared" si="201"/>
        <v>0</v>
      </c>
      <c r="F3204" t="b">
        <f t="shared" si="200"/>
        <v>0</v>
      </c>
      <c r="G3204" t="b">
        <f t="shared" si="202"/>
        <v>0</v>
      </c>
      <c r="H3204" t="b">
        <f t="shared" si="203"/>
        <v>0</v>
      </c>
      <c r="J3204" t="s">
        <v>3225</v>
      </c>
      <c r="K3204">
        <v>945</v>
      </c>
      <c r="L3204">
        <v>314</v>
      </c>
      <c r="N3204" t="s">
        <v>3226</v>
      </c>
      <c r="P3204" t="s">
        <v>24</v>
      </c>
      <c r="Q3204" t="s">
        <v>25</v>
      </c>
      <c r="R3204" t="s">
        <v>19</v>
      </c>
      <c r="T3204" t="s">
        <v>20</v>
      </c>
      <c r="U3204" t="s">
        <v>21</v>
      </c>
    </row>
    <row r="3205" spans="1:21">
      <c r="A3205">
        <v>2524218388</v>
      </c>
      <c r="B3205" s="3">
        <v>7</v>
      </c>
      <c r="C3205" s="3"/>
      <c r="D3205" t="s">
        <v>2845</v>
      </c>
      <c r="E3205" t="b">
        <f t="shared" si="201"/>
        <v>0</v>
      </c>
      <c r="F3205" t="b">
        <f t="shared" si="200"/>
        <v>0</v>
      </c>
      <c r="G3205" t="b">
        <f t="shared" si="202"/>
        <v>0</v>
      </c>
      <c r="H3205" t="b">
        <f t="shared" si="203"/>
        <v>0</v>
      </c>
      <c r="J3205" t="s">
        <v>32</v>
      </c>
      <c r="K3205">
        <v>918</v>
      </c>
      <c r="L3205">
        <v>305</v>
      </c>
      <c r="N3205" t="s">
        <v>2846</v>
      </c>
      <c r="P3205" t="s">
        <v>24</v>
      </c>
      <c r="Q3205" t="s">
        <v>25</v>
      </c>
      <c r="R3205" t="s">
        <v>19</v>
      </c>
      <c r="T3205" t="s">
        <v>20</v>
      </c>
      <c r="U3205" t="s">
        <v>21</v>
      </c>
    </row>
    <row r="3206" spans="1:21">
      <c r="A3206">
        <v>2524225129</v>
      </c>
      <c r="B3206" s="3">
        <v>8</v>
      </c>
      <c r="C3206" s="3"/>
      <c r="D3206" t="s">
        <v>2598</v>
      </c>
      <c r="E3206" t="b">
        <f t="shared" si="201"/>
        <v>1</v>
      </c>
      <c r="F3206" t="b">
        <f t="shared" si="200"/>
        <v>0</v>
      </c>
      <c r="G3206" t="b">
        <f t="shared" si="202"/>
        <v>0</v>
      </c>
      <c r="H3206" t="b">
        <f t="shared" si="203"/>
        <v>1</v>
      </c>
      <c r="J3206" t="s">
        <v>32</v>
      </c>
      <c r="K3206">
        <v>1695</v>
      </c>
      <c r="L3206">
        <v>564</v>
      </c>
      <c r="N3206" t="s">
        <v>2599</v>
      </c>
      <c r="P3206" t="s">
        <v>24</v>
      </c>
      <c r="Q3206" t="s">
        <v>25</v>
      </c>
      <c r="R3206" t="s">
        <v>59</v>
      </c>
      <c r="T3206" t="s">
        <v>20</v>
      </c>
      <c r="U3206" t="s">
        <v>21</v>
      </c>
    </row>
    <row r="3207" spans="1:21">
      <c r="A3207">
        <v>2524226947</v>
      </c>
      <c r="B3207" s="3">
        <v>9</v>
      </c>
      <c r="C3207" s="3"/>
      <c r="D3207" t="s">
        <v>2593</v>
      </c>
      <c r="E3207" t="b">
        <f t="shared" si="201"/>
        <v>1</v>
      </c>
      <c r="F3207" t="b">
        <f t="shared" si="200"/>
        <v>0</v>
      </c>
      <c r="G3207" t="b">
        <f t="shared" si="202"/>
        <v>0</v>
      </c>
      <c r="H3207" t="b">
        <f t="shared" si="203"/>
        <v>0</v>
      </c>
      <c r="J3207" t="s">
        <v>32</v>
      </c>
      <c r="K3207">
        <v>1623</v>
      </c>
      <c r="L3207">
        <v>540</v>
      </c>
      <c r="N3207" t="s">
        <v>2594</v>
      </c>
      <c r="P3207" t="s">
        <v>24</v>
      </c>
      <c r="Q3207" t="s">
        <v>25</v>
      </c>
      <c r="R3207" t="s">
        <v>34</v>
      </c>
      <c r="T3207" t="s">
        <v>20</v>
      </c>
      <c r="U3207" t="s">
        <v>21</v>
      </c>
    </row>
    <row r="3208" spans="1:21">
      <c r="A3208">
        <v>2524232040</v>
      </c>
      <c r="B3208" s="3">
        <v>4</v>
      </c>
      <c r="C3208" s="3"/>
      <c r="D3208" t="s">
        <v>2766</v>
      </c>
      <c r="E3208" t="b">
        <f t="shared" si="201"/>
        <v>0</v>
      </c>
      <c r="F3208" t="b">
        <f t="shared" si="200"/>
        <v>0</v>
      </c>
      <c r="G3208" t="b">
        <f t="shared" si="202"/>
        <v>0</v>
      </c>
      <c r="H3208" t="b">
        <f t="shared" si="203"/>
        <v>0</v>
      </c>
      <c r="J3208" t="s">
        <v>2767</v>
      </c>
      <c r="K3208">
        <v>2187</v>
      </c>
      <c r="L3208">
        <v>728</v>
      </c>
      <c r="N3208" t="s">
        <v>2768</v>
      </c>
      <c r="P3208" t="s">
        <v>2769</v>
      </c>
      <c r="Q3208" t="s">
        <v>38</v>
      </c>
      <c r="R3208" t="s">
        <v>2770</v>
      </c>
      <c r="T3208" t="s">
        <v>20</v>
      </c>
      <c r="U3208" t="s">
        <v>21</v>
      </c>
    </row>
    <row r="3209" spans="1:21">
      <c r="A3209">
        <v>2524241605</v>
      </c>
      <c r="B3209" s="3">
        <v>9</v>
      </c>
      <c r="C3209" s="3"/>
      <c r="D3209" t="s">
        <v>3231</v>
      </c>
      <c r="E3209" t="b">
        <f t="shared" si="201"/>
        <v>1</v>
      </c>
      <c r="F3209" t="b">
        <f t="shared" si="200"/>
        <v>0</v>
      </c>
      <c r="G3209" t="b">
        <f t="shared" si="202"/>
        <v>0</v>
      </c>
      <c r="H3209" t="b">
        <f t="shared" si="203"/>
        <v>0</v>
      </c>
      <c r="J3209" t="s">
        <v>32</v>
      </c>
      <c r="K3209">
        <v>1530</v>
      </c>
      <c r="L3209">
        <v>509</v>
      </c>
      <c r="N3209" t="s">
        <v>3232</v>
      </c>
      <c r="P3209" t="s">
        <v>24</v>
      </c>
      <c r="Q3209" t="s">
        <v>25</v>
      </c>
      <c r="R3209" t="s">
        <v>34</v>
      </c>
      <c r="T3209" t="s">
        <v>21</v>
      </c>
      <c r="U3209" t="s">
        <v>21</v>
      </c>
    </row>
    <row r="3210" spans="1:21">
      <c r="A3210">
        <v>2524241678</v>
      </c>
      <c r="B3210" s="3">
        <v>8</v>
      </c>
      <c r="C3210" s="3"/>
      <c r="D3210" t="s">
        <v>3233</v>
      </c>
      <c r="E3210" t="b">
        <f t="shared" si="201"/>
        <v>1</v>
      </c>
      <c r="F3210" t="b">
        <f t="shared" si="200"/>
        <v>0</v>
      </c>
      <c r="G3210" t="b">
        <f t="shared" si="202"/>
        <v>0</v>
      </c>
      <c r="H3210" t="b">
        <f t="shared" si="203"/>
        <v>0</v>
      </c>
      <c r="J3210" t="s">
        <v>36</v>
      </c>
      <c r="K3210">
        <v>1872</v>
      </c>
      <c r="L3210">
        <v>623</v>
      </c>
      <c r="N3210" t="s">
        <v>3232</v>
      </c>
      <c r="P3210" t="s">
        <v>37</v>
      </c>
      <c r="Q3210" t="s">
        <v>38</v>
      </c>
      <c r="R3210" t="s">
        <v>34</v>
      </c>
      <c r="T3210" t="s">
        <v>21</v>
      </c>
      <c r="U3210" t="s">
        <v>21</v>
      </c>
    </row>
    <row r="3211" spans="1:21">
      <c r="A3211">
        <v>2524243873</v>
      </c>
      <c r="B3211" s="3">
        <v>10</v>
      </c>
      <c r="C3211" s="3"/>
      <c r="D3211" t="s">
        <v>3234</v>
      </c>
      <c r="E3211" t="b">
        <f t="shared" si="201"/>
        <v>1</v>
      </c>
      <c r="F3211" t="b">
        <f t="shared" si="200"/>
        <v>0</v>
      </c>
      <c r="G3211" t="b">
        <f t="shared" si="202"/>
        <v>0</v>
      </c>
      <c r="H3211" t="b">
        <f t="shared" si="203"/>
        <v>0</v>
      </c>
      <c r="J3211" t="s">
        <v>32</v>
      </c>
      <c r="K3211">
        <v>1794</v>
      </c>
      <c r="L3211">
        <v>597</v>
      </c>
      <c r="N3211" t="s">
        <v>3232</v>
      </c>
      <c r="P3211" t="s">
        <v>24</v>
      </c>
      <c r="Q3211" t="s">
        <v>25</v>
      </c>
      <c r="R3211" t="s">
        <v>34</v>
      </c>
      <c r="T3211" t="s">
        <v>21</v>
      </c>
      <c r="U3211" t="s">
        <v>21</v>
      </c>
    </row>
    <row r="3212" spans="1:21">
      <c r="A3212">
        <v>2524244775</v>
      </c>
      <c r="B3212" s="3">
        <v>9</v>
      </c>
      <c r="C3212" s="3"/>
      <c r="D3212" t="s">
        <v>3235</v>
      </c>
      <c r="E3212" t="b">
        <f t="shared" si="201"/>
        <v>1</v>
      </c>
      <c r="F3212" t="b">
        <f t="shared" si="200"/>
        <v>0</v>
      </c>
      <c r="G3212" t="b">
        <f t="shared" si="202"/>
        <v>0</v>
      </c>
      <c r="H3212" t="b">
        <f t="shared" si="203"/>
        <v>0</v>
      </c>
      <c r="J3212" t="s">
        <v>36</v>
      </c>
      <c r="K3212">
        <v>1530</v>
      </c>
      <c r="L3212">
        <v>509</v>
      </c>
      <c r="N3212" t="s">
        <v>3232</v>
      </c>
      <c r="P3212" t="s">
        <v>37</v>
      </c>
      <c r="Q3212" t="s">
        <v>38</v>
      </c>
      <c r="R3212" t="s">
        <v>34</v>
      </c>
      <c r="T3212" t="s">
        <v>21</v>
      </c>
      <c r="U3212" t="s">
        <v>21</v>
      </c>
    </row>
    <row r="3213" spans="1:21">
      <c r="A3213">
        <v>2524244790</v>
      </c>
      <c r="B3213" s="3">
        <v>9</v>
      </c>
      <c r="C3213" s="3"/>
      <c r="D3213" t="s">
        <v>3236</v>
      </c>
      <c r="E3213" t="b">
        <f t="shared" si="201"/>
        <v>1</v>
      </c>
      <c r="F3213" t="b">
        <f t="shared" si="200"/>
        <v>0</v>
      </c>
      <c r="G3213" t="b">
        <f t="shared" si="202"/>
        <v>0</v>
      </c>
      <c r="H3213" t="b">
        <f t="shared" si="203"/>
        <v>1</v>
      </c>
      <c r="J3213" t="s">
        <v>36</v>
      </c>
      <c r="K3213">
        <v>1737</v>
      </c>
      <c r="L3213">
        <v>578</v>
      </c>
      <c r="N3213" t="s">
        <v>3232</v>
      </c>
      <c r="P3213" t="s">
        <v>37</v>
      </c>
      <c r="Q3213" t="s">
        <v>38</v>
      </c>
      <c r="R3213" t="s">
        <v>59</v>
      </c>
      <c r="T3213" t="s">
        <v>21</v>
      </c>
      <c r="U3213" t="s">
        <v>21</v>
      </c>
    </row>
    <row r="3214" spans="1:21">
      <c r="A3214">
        <v>2524248613</v>
      </c>
      <c r="B3214" s="3">
        <v>16</v>
      </c>
      <c r="C3214" s="3"/>
      <c r="D3214" t="s">
        <v>2587</v>
      </c>
      <c r="E3214" t="b">
        <f t="shared" si="201"/>
        <v>0</v>
      </c>
      <c r="F3214" t="b">
        <f t="shared" si="200"/>
        <v>1</v>
      </c>
      <c r="G3214" t="b">
        <f t="shared" si="202"/>
        <v>0</v>
      </c>
      <c r="H3214" t="b">
        <f t="shared" si="203"/>
        <v>0</v>
      </c>
      <c r="J3214" t="s">
        <v>52</v>
      </c>
      <c r="K3214">
        <v>2007</v>
      </c>
      <c r="L3214">
        <v>668</v>
      </c>
      <c r="N3214" t="s">
        <v>2588</v>
      </c>
      <c r="P3214" t="s">
        <v>54</v>
      </c>
      <c r="Q3214" t="s">
        <v>18</v>
      </c>
      <c r="R3214" t="s">
        <v>55</v>
      </c>
      <c r="T3214" t="s">
        <v>20</v>
      </c>
      <c r="U3214" t="s">
        <v>21</v>
      </c>
    </row>
    <row r="3215" spans="1:21">
      <c r="A3215">
        <v>2524252053</v>
      </c>
      <c r="B3215" s="3">
        <v>16</v>
      </c>
      <c r="C3215" s="3"/>
      <c r="D3215" t="s">
        <v>2589</v>
      </c>
      <c r="E3215" t="b">
        <f t="shared" si="201"/>
        <v>0</v>
      </c>
      <c r="F3215" t="b">
        <f t="shared" si="200"/>
        <v>1</v>
      </c>
      <c r="G3215" t="b">
        <f t="shared" si="202"/>
        <v>0</v>
      </c>
      <c r="H3215" t="b">
        <f t="shared" si="203"/>
        <v>0</v>
      </c>
      <c r="J3215" t="s">
        <v>52</v>
      </c>
      <c r="K3215">
        <v>1989</v>
      </c>
      <c r="L3215">
        <v>662</v>
      </c>
      <c r="N3215" t="s">
        <v>2590</v>
      </c>
      <c r="P3215" t="s">
        <v>54</v>
      </c>
      <c r="Q3215" t="s">
        <v>18</v>
      </c>
      <c r="R3215" t="s">
        <v>55</v>
      </c>
      <c r="T3215" t="s">
        <v>21</v>
      </c>
      <c r="U3215" t="s">
        <v>21</v>
      </c>
    </row>
    <row r="3216" spans="1:21">
      <c r="A3216">
        <v>2524293223</v>
      </c>
      <c r="B3216" s="3">
        <v>4</v>
      </c>
      <c r="C3216" s="3"/>
      <c r="D3216" t="s">
        <v>3031</v>
      </c>
      <c r="E3216" t="b">
        <f t="shared" si="201"/>
        <v>0</v>
      </c>
      <c r="F3216" t="b">
        <f t="shared" si="200"/>
        <v>0</v>
      </c>
      <c r="G3216" t="b">
        <f t="shared" si="202"/>
        <v>0</v>
      </c>
      <c r="H3216" t="b">
        <f t="shared" si="203"/>
        <v>0</v>
      </c>
      <c r="J3216" t="s">
        <v>32</v>
      </c>
      <c r="K3216">
        <v>516</v>
      </c>
      <c r="L3216">
        <v>171</v>
      </c>
      <c r="N3216" t="s">
        <v>3032</v>
      </c>
      <c r="R3216" t="s">
        <v>19</v>
      </c>
      <c r="T3216" t="s">
        <v>20</v>
      </c>
      <c r="U3216" t="s">
        <v>21</v>
      </c>
    </row>
    <row r="3217" spans="1:21">
      <c r="A3217">
        <v>2524303882</v>
      </c>
      <c r="B3217" s="3">
        <v>16</v>
      </c>
      <c r="C3217" s="3"/>
      <c r="D3217" t="s">
        <v>2751</v>
      </c>
      <c r="E3217" t="b">
        <f t="shared" si="201"/>
        <v>0</v>
      </c>
      <c r="F3217" t="b">
        <f t="shared" si="200"/>
        <v>1</v>
      </c>
      <c r="G3217" t="b">
        <f t="shared" si="202"/>
        <v>0</v>
      </c>
      <c r="H3217" t="b">
        <f t="shared" si="203"/>
        <v>0</v>
      </c>
      <c r="J3217" t="s">
        <v>52</v>
      </c>
      <c r="K3217">
        <v>2076</v>
      </c>
      <c r="L3217">
        <v>691</v>
      </c>
      <c r="N3217" t="s">
        <v>2752</v>
      </c>
      <c r="P3217" t="s">
        <v>54</v>
      </c>
      <c r="Q3217" t="s">
        <v>18</v>
      </c>
      <c r="R3217" t="s">
        <v>55</v>
      </c>
      <c r="T3217" t="s">
        <v>20</v>
      </c>
      <c r="U3217" t="s">
        <v>21</v>
      </c>
    </row>
    <row r="3218" spans="1:21">
      <c r="A3218">
        <v>2524313737</v>
      </c>
      <c r="B3218" s="3">
        <v>4</v>
      </c>
      <c r="C3218" s="3"/>
      <c r="D3218" t="s">
        <v>3128</v>
      </c>
      <c r="E3218" t="b">
        <f t="shared" si="201"/>
        <v>0</v>
      </c>
      <c r="F3218" t="b">
        <f t="shared" si="200"/>
        <v>0</v>
      </c>
      <c r="G3218" t="b">
        <f t="shared" si="202"/>
        <v>0</v>
      </c>
      <c r="H3218" t="b">
        <f t="shared" si="203"/>
        <v>0</v>
      </c>
      <c r="J3218" t="s">
        <v>15</v>
      </c>
      <c r="K3218">
        <v>465</v>
      </c>
      <c r="L3218">
        <v>154</v>
      </c>
      <c r="N3218" t="s">
        <v>3129</v>
      </c>
      <c r="P3218" t="s">
        <v>17</v>
      </c>
      <c r="Q3218" t="s">
        <v>18</v>
      </c>
      <c r="R3218" t="s">
        <v>19</v>
      </c>
      <c r="T3218" t="s">
        <v>20</v>
      </c>
      <c r="U3218" t="s">
        <v>21</v>
      </c>
    </row>
    <row r="3219" spans="1:21">
      <c r="A3219">
        <v>2524316372</v>
      </c>
      <c r="B3219" s="3">
        <v>9</v>
      </c>
      <c r="C3219" s="3"/>
      <c r="D3219" t="s">
        <v>2739</v>
      </c>
      <c r="E3219" t="b">
        <f t="shared" si="201"/>
        <v>1</v>
      </c>
      <c r="F3219" t="b">
        <f t="shared" si="200"/>
        <v>0</v>
      </c>
      <c r="G3219" t="b">
        <f t="shared" si="202"/>
        <v>0</v>
      </c>
      <c r="H3219" t="b">
        <f t="shared" si="203"/>
        <v>0</v>
      </c>
      <c r="J3219" t="s">
        <v>32</v>
      </c>
      <c r="K3219">
        <v>1680</v>
      </c>
      <c r="L3219">
        <v>559</v>
      </c>
      <c r="N3219" t="s">
        <v>2740</v>
      </c>
      <c r="P3219" t="s">
        <v>24</v>
      </c>
      <c r="Q3219" t="s">
        <v>25</v>
      </c>
      <c r="R3219" t="s">
        <v>34</v>
      </c>
      <c r="T3219" t="s">
        <v>21</v>
      </c>
      <c r="U3219" t="s">
        <v>21</v>
      </c>
    </row>
    <row r="3220" spans="1:21">
      <c r="A3220">
        <v>2524327365</v>
      </c>
      <c r="B3220" s="3">
        <v>16</v>
      </c>
      <c r="C3220" s="3"/>
      <c r="D3220" t="s">
        <v>3404</v>
      </c>
      <c r="E3220" t="b">
        <f t="shared" si="201"/>
        <v>0</v>
      </c>
      <c r="F3220" t="b">
        <f t="shared" si="200"/>
        <v>1</v>
      </c>
      <c r="G3220" t="b">
        <f t="shared" si="202"/>
        <v>0</v>
      </c>
      <c r="H3220" t="b">
        <f t="shared" si="203"/>
        <v>0</v>
      </c>
      <c r="J3220" t="s">
        <v>52</v>
      </c>
      <c r="K3220">
        <v>1950</v>
      </c>
      <c r="L3220">
        <v>649</v>
      </c>
      <c r="N3220" t="s">
        <v>3405</v>
      </c>
      <c r="P3220" t="s">
        <v>54</v>
      </c>
      <c r="Q3220" t="s">
        <v>18</v>
      </c>
      <c r="R3220" t="s">
        <v>55</v>
      </c>
      <c r="T3220" t="s">
        <v>20</v>
      </c>
      <c r="U3220" t="s">
        <v>21</v>
      </c>
    </row>
    <row r="3221" spans="1:21">
      <c r="A3221">
        <v>2524332963</v>
      </c>
      <c r="B3221" s="3">
        <v>4</v>
      </c>
      <c r="C3221" s="3"/>
      <c r="D3221" t="s">
        <v>3410</v>
      </c>
      <c r="E3221" t="b">
        <f t="shared" si="201"/>
        <v>0</v>
      </c>
      <c r="F3221" t="b">
        <f t="shared" si="200"/>
        <v>0</v>
      </c>
      <c r="G3221" t="b">
        <f t="shared" si="202"/>
        <v>0</v>
      </c>
      <c r="H3221" t="b">
        <f t="shared" si="203"/>
        <v>0</v>
      </c>
      <c r="J3221" t="s">
        <v>15</v>
      </c>
      <c r="K3221">
        <v>459</v>
      </c>
      <c r="L3221">
        <v>152</v>
      </c>
      <c r="N3221" t="s">
        <v>3411</v>
      </c>
      <c r="P3221" t="s">
        <v>17</v>
      </c>
      <c r="Q3221" t="s">
        <v>18</v>
      </c>
      <c r="R3221" t="s">
        <v>19</v>
      </c>
      <c r="T3221" t="s">
        <v>20</v>
      </c>
      <c r="U3221" t="s">
        <v>21</v>
      </c>
    </row>
    <row r="3222" spans="1:21">
      <c r="A3222">
        <v>2524338438</v>
      </c>
      <c r="B3222" s="3">
        <v>11</v>
      </c>
      <c r="C3222" s="3"/>
      <c r="D3222" t="s">
        <v>3406</v>
      </c>
      <c r="E3222" t="b">
        <f t="shared" si="201"/>
        <v>0</v>
      </c>
      <c r="F3222" t="b">
        <f t="shared" si="200"/>
        <v>1</v>
      </c>
      <c r="G3222" t="b">
        <f t="shared" si="202"/>
        <v>0</v>
      </c>
      <c r="H3222" t="b">
        <f t="shared" si="203"/>
        <v>0</v>
      </c>
      <c r="J3222" t="s">
        <v>52</v>
      </c>
      <c r="K3222">
        <v>1374</v>
      </c>
      <c r="L3222">
        <v>457</v>
      </c>
      <c r="N3222" t="s">
        <v>3407</v>
      </c>
      <c r="P3222" t="s">
        <v>54</v>
      </c>
      <c r="Q3222" t="s">
        <v>18</v>
      </c>
      <c r="R3222" t="s">
        <v>55</v>
      </c>
      <c r="T3222" t="s">
        <v>20</v>
      </c>
      <c r="U3222" t="s">
        <v>21</v>
      </c>
    </row>
    <row r="3223" spans="1:21">
      <c r="A3223">
        <v>2524339835</v>
      </c>
      <c r="B3223" s="3">
        <v>16</v>
      </c>
      <c r="C3223" s="3"/>
      <c r="D3223" t="s">
        <v>2914</v>
      </c>
      <c r="E3223" t="b">
        <f t="shared" si="201"/>
        <v>0</v>
      </c>
      <c r="F3223" t="b">
        <f t="shared" si="200"/>
        <v>1</v>
      </c>
      <c r="G3223" t="b">
        <f t="shared" si="202"/>
        <v>0</v>
      </c>
      <c r="H3223" t="b">
        <f t="shared" si="203"/>
        <v>0</v>
      </c>
      <c r="J3223" t="s">
        <v>52</v>
      </c>
      <c r="K3223">
        <v>1974</v>
      </c>
      <c r="L3223">
        <v>657</v>
      </c>
      <c r="N3223" t="s">
        <v>2915</v>
      </c>
      <c r="P3223" t="s">
        <v>54</v>
      </c>
      <c r="Q3223" t="s">
        <v>18</v>
      </c>
      <c r="R3223" t="s">
        <v>55</v>
      </c>
      <c r="T3223" t="s">
        <v>20</v>
      </c>
      <c r="U3223" t="s">
        <v>21</v>
      </c>
    </row>
    <row r="3224" spans="1:21">
      <c r="A3224">
        <v>2524351517</v>
      </c>
      <c r="B3224" s="3">
        <v>10</v>
      </c>
      <c r="C3224" s="3"/>
      <c r="D3224" t="s">
        <v>2670</v>
      </c>
      <c r="E3224" t="b">
        <f t="shared" si="201"/>
        <v>0</v>
      </c>
      <c r="F3224" t="b">
        <f t="shared" si="200"/>
        <v>0</v>
      </c>
      <c r="G3224" t="b">
        <f t="shared" si="202"/>
        <v>0</v>
      </c>
      <c r="H3224" t="b">
        <f t="shared" si="203"/>
        <v>0</v>
      </c>
      <c r="J3224" t="s">
        <v>2671</v>
      </c>
      <c r="K3224">
        <v>1080</v>
      </c>
      <c r="L3224">
        <v>359</v>
      </c>
      <c r="N3224" t="s">
        <v>2672</v>
      </c>
      <c r="P3224" t="s">
        <v>24</v>
      </c>
      <c r="Q3224" t="s">
        <v>25</v>
      </c>
      <c r="R3224" t="s">
        <v>19</v>
      </c>
      <c r="T3224" t="s">
        <v>20</v>
      </c>
      <c r="U3224" t="s">
        <v>21</v>
      </c>
    </row>
    <row r="3225" spans="1:21">
      <c r="A3225">
        <v>2524369157</v>
      </c>
      <c r="B3225" s="3">
        <v>16</v>
      </c>
      <c r="C3225" s="3"/>
      <c r="D3225" t="s">
        <v>2591</v>
      </c>
      <c r="E3225" t="b">
        <f t="shared" si="201"/>
        <v>0</v>
      </c>
      <c r="F3225" t="b">
        <f t="shared" si="200"/>
        <v>1</v>
      </c>
      <c r="G3225" t="b">
        <f t="shared" si="202"/>
        <v>0</v>
      </c>
      <c r="H3225" t="b">
        <f t="shared" si="203"/>
        <v>0</v>
      </c>
      <c r="J3225" t="s">
        <v>52</v>
      </c>
      <c r="K3225">
        <v>1980</v>
      </c>
      <c r="L3225">
        <v>659</v>
      </c>
      <c r="N3225" t="s">
        <v>2592</v>
      </c>
      <c r="P3225" t="s">
        <v>54</v>
      </c>
      <c r="Q3225" t="s">
        <v>18</v>
      </c>
      <c r="R3225" t="s">
        <v>55</v>
      </c>
      <c r="T3225" t="s">
        <v>20</v>
      </c>
      <c r="U3225" t="s">
        <v>21</v>
      </c>
    </row>
    <row r="3226" spans="1:21">
      <c r="A3226">
        <v>2524417831</v>
      </c>
      <c r="B3226" s="3">
        <v>16</v>
      </c>
      <c r="C3226" s="3"/>
      <c r="D3226" t="s">
        <v>2748</v>
      </c>
      <c r="E3226" t="b">
        <f t="shared" si="201"/>
        <v>0</v>
      </c>
      <c r="F3226" t="b">
        <f t="shared" si="200"/>
        <v>1</v>
      </c>
      <c r="G3226" t="b">
        <f t="shared" si="202"/>
        <v>0</v>
      </c>
      <c r="H3226" t="b">
        <f t="shared" si="203"/>
        <v>0</v>
      </c>
      <c r="J3226" t="s">
        <v>52</v>
      </c>
      <c r="K3226">
        <v>2034</v>
      </c>
      <c r="L3226">
        <v>677</v>
      </c>
      <c r="N3226" t="s">
        <v>2749</v>
      </c>
      <c r="P3226" t="s">
        <v>54</v>
      </c>
      <c r="Q3226" t="s">
        <v>18</v>
      </c>
      <c r="R3226" t="s">
        <v>55</v>
      </c>
      <c r="T3226" t="s">
        <v>20</v>
      </c>
      <c r="U3226" t="s">
        <v>21</v>
      </c>
    </row>
    <row r="3227" spans="1:21">
      <c r="A3227">
        <v>2524418425</v>
      </c>
      <c r="B3227" s="3">
        <v>16</v>
      </c>
      <c r="C3227" s="3"/>
      <c r="D3227" t="s">
        <v>2750</v>
      </c>
      <c r="E3227" t="b">
        <f t="shared" si="201"/>
        <v>0</v>
      </c>
      <c r="F3227" t="b">
        <f t="shared" si="200"/>
        <v>1</v>
      </c>
      <c r="G3227" t="b">
        <f t="shared" si="202"/>
        <v>0</v>
      </c>
      <c r="H3227" t="b">
        <f t="shared" si="203"/>
        <v>0</v>
      </c>
      <c r="J3227" t="s">
        <v>52</v>
      </c>
      <c r="K3227">
        <v>1983</v>
      </c>
      <c r="L3227">
        <v>660</v>
      </c>
      <c r="N3227" t="s">
        <v>2749</v>
      </c>
      <c r="P3227" t="s">
        <v>54</v>
      </c>
      <c r="Q3227" t="s">
        <v>18</v>
      </c>
      <c r="R3227" t="s">
        <v>55</v>
      </c>
      <c r="T3227" t="s">
        <v>20</v>
      </c>
      <c r="U3227" t="s">
        <v>21</v>
      </c>
    </row>
    <row r="3228" spans="1:21">
      <c r="A3228">
        <v>2524418551</v>
      </c>
      <c r="B3228" s="3">
        <v>8</v>
      </c>
      <c r="C3228" s="3"/>
      <c r="D3228" t="s">
        <v>3171</v>
      </c>
      <c r="E3228" t="b">
        <f t="shared" si="201"/>
        <v>0</v>
      </c>
      <c r="F3228" t="b">
        <f t="shared" ref="F3228:F3291" si="204">ISNUMBER(SEARCH("pfam09678",R3228))</f>
        <v>0</v>
      </c>
      <c r="G3228" t="b">
        <f t="shared" si="202"/>
        <v>0</v>
      </c>
      <c r="H3228" t="b">
        <f t="shared" si="203"/>
        <v>0</v>
      </c>
      <c r="J3228" t="s">
        <v>454</v>
      </c>
      <c r="K3228">
        <v>885</v>
      </c>
      <c r="L3228">
        <v>294</v>
      </c>
      <c r="N3228" t="s">
        <v>3172</v>
      </c>
      <c r="P3228" t="s">
        <v>24</v>
      </c>
      <c r="Q3228" t="s">
        <v>25</v>
      </c>
      <c r="R3228" t="s">
        <v>19</v>
      </c>
      <c r="T3228" t="s">
        <v>20</v>
      </c>
      <c r="U3228" t="s">
        <v>21</v>
      </c>
    </row>
    <row r="3229" spans="1:21">
      <c r="A3229">
        <v>2524436601</v>
      </c>
      <c r="B3229" s="3">
        <v>7</v>
      </c>
      <c r="C3229" s="3"/>
      <c r="D3229" t="s">
        <v>2701</v>
      </c>
      <c r="E3229" t="b">
        <f t="shared" si="201"/>
        <v>0</v>
      </c>
      <c r="F3229" t="b">
        <f t="shared" si="204"/>
        <v>0</v>
      </c>
      <c r="G3229" t="b">
        <f t="shared" si="202"/>
        <v>0</v>
      </c>
      <c r="H3229" t="b">
        <f t="shared" si="203"/>
        <v>0</v>
      </c>
      <c r="J3229" t="s">
        <v>32</v>
      </c>
      <c r="K3229">
        <v>849</v>
      </c>
      <c r="L3229">
        <v>282</v>
      </c>
      <c r="N3229" t="s">
        <v>2702</v>
      </c>
      <c r="P3229" t="s">
        <v>24</v>
      </c>
      <c r="Q3229" t="s">
        <v>25</v>
      </c>
      <c r="R3229" t="s">
        <v>19</v>
      </c>
      <c r="T3229" t="s">
        <v>20</v>
      </c>
      <c r="U3229" t="s">
        <v>21</v>
      </c>
    </row>
    <row r="3230" spans="1:21">
      <c r="A3230">
        <v>2524436609</v>
      </c>
      <c r="B3230" s="3">
        <v>9</v>
      </c>
      <c r="C3230" s="3"/>
      <c r="D3230" t="s">
        <v>2703</v>
      </c>
      <c r="E3230" t="b">
        <f t="shared" si="201"/>
        <v>1</v>
      </c>
      <c r="F3230" t="b">
        <f t="shared" si="204"/>
        <v>0</v>
      </c>
      <c r="G3230" t="b">
        <f t="shared" si="202"/>
        <v>0</v>
      </c>
      <c r="H3230" t="b">
        <f t="shared" si="203"/>
        <v>0</v>
      </c>
      <c r="J3230" t="s">
        <v>32</v>
      </c>
      <c r="K3230">
        <v>1563</v>
      </c>
      <c r="L3230">
        <v>520</v>
      </c>
      <c r="N3230" t="s">
        <v>2702</v>
      </c>
      <c r="P3230" t="s">
        <v>24</v>
      </c>
      <c r="Q3230" t="s">
        <v>25</v>
      </c>
      <c r="R3230" t="s">
        <v>34</v>
      </c>
      <c r="T3230" t="s">
        <v>21</v>
      </c>
      <c r="U3230" t="s">
        <v>21</v>
      </c>
    </row>
    <row r="3231" spans="1:21">
      <c r="A3231">
        <v>2524446789</v>
      </c>
      <c r="B3231" s="3">
        <v>4</v>
      </c>
      <c r="C3231" s="3"/>
      <c r="D3231" t="s">
        <v>2847</v>
      </c>
      <c r="E3231" t="b">
        <f t="shared" si="201"/>
        <v>0</v>
      </c>
      <c r="F3231" t="b">
        <f t="shared" si="204"/>
        <v>0</v>
      </c>
      <c r="G3231" t="b">
        <f t="shared" si="202"/>
        <v>0</v>
      </c>
      <c r="H3231" t="b">
        <f t="shared" si="203"/>
        <v>0</v>
      </c>
      <c r="J3231" t="s">
        <v>2767</v>
      </c>
      <c r="K3231">
        <v>954</v>
      </c>
      <c r="L3231">
        <v>317</v>
      </c>
      <c r="N3231" t="s">
        <v>2848</v>
      </c>
      <c r="P3231" t="s">
        <v>2769</v>
      </c>
      <c r="Q3231" t="s">
        <v>38</v>
      </c>
      <c r="R3231" t="s">
        <v>2849</v>
      </c>
      <c r="T3231" t="s">
        <v>21</v>
      </c>
      <c r="U3231" t="s">
        <v>21</v>
      </c>
    </row>
    <row r="3232" spans="1:21">
      <c r="A3232">
        <v>2524452365</v>
      </c>
      <c r="B3232" s="3">
        <v>9</v>
      </c>
      <c r="C3232" s="3"/>
      <c r="D3232" t="s">
        <v>2775</v>
      </c>
      <c r="E3232" t="b">
        <f t="shared" si="201"/>
        <v>1</v>
      </c>
      <c r="F3232" t="b">
        <f t="shared" si="204"/>
        <v>0</v>
      </c>
      <c r="G3232" t="b">
        <f t="shared" si="202"/>
        <v>0</v>
      </c>
      <c r="H3232" t="b">
        <f t="shared" si="203"/>
        <v>0</v>
      </c>
      <c r="J3232" t="s">
        <v>32</v>
      </c>
      <c r="K3232">
        <v>1638</v>
      </c>
      <c r="L3232">
        <v>545</v>
      </c>
      <c r="N3232" t="s">
        <v>2776</v>
      </c>
      <c r="P3232" t="s">
        <v>24</v>
      </c>
      <c r="Q3232" t="s">
        <v>25</v>
      </c>
      <c r="R3232" t="s">
        <v>34</v>
      </c>
      <c r="T3232" t="s">
        <v>21</v>
      </c>
      <c r="U3232" t="s">
        <v>21</v>
      </c>
    </row>
    <row r="3233" spans="1:21">
      <c r="A3233">
        <v>2524455226</v>
      </c>
      <c r="B3233" s="3">
        <v>16</v>
      </c>
      <c r="C3233" s="3"/>
      <c r="D3233" t="s">
        <v>3164</v>
      </c>
      <c r="E3233" t="b">
        <f t="shared" si="201"/>
        <v>0</v>
      </c>
      <c r="F3233" t="b">
        <f t="shared" si="204"/>
        <v>1</v>
      </c>
      <c r="G3233" t="b">
        <f t="shared" si="202"/>
        <v>0</v>
      </c>
      <c r="H3233" t="b">
        <f t="shared" si="203"/>
        <v>0</v>
      </c>
      <c r="J3233" t="s">
        <v>52</v>
      </c>
      <c r="K3233">
        <v>2049</v>
      </c>
      <c r="L3233">
        <v>682</v>
      </c>
      <c r="N3233" t="s">
        <v>3165</v>
      </c>
      <c r="P3233" t="s">
        <v>54</v>
      </c>
      <c r="Q3233" t="s">
        <v>18</v>
      </c>
      <c r="R3233" t="s">
        <v>55</v>
      </c>
      <c r="T3233" t="s">
        <v>20</v>
      </c>
      <c r="U3233" t="s">
        <v>21</v>
      </c>
    </row>
    <row r="3234" spans="1:21">
      <c r="A3234">
        <v>2524462177</v>
      </c>
      <c r="B3234" s="3">
        <v>8</v>
      </c>
      <c r="C3234" s="3"/>
      <c r="D3234" t="s">
        <v>3169</v>
      </c>
      <c r="E3234" t="b">
        <f t="shared" si="201"/>
        <v>0</v>
      </c>
      <c r="F3234" t="b">
        <f t="shared" si="204"/>
        <v>0</v>
      </c>
      <c r="G3234" t="b">
        <f t="shared" si="202"/>
        <v>0</v>
      </c>
      <c r="H3234" t="b">
        <f t="shared" si="203"/>
        <v>0</v>
      </c>
      <c r="J3234" t="s">
        <v>32</v>
      </c>
      <c r="K3234">
        <v>888</v>
      </c>
      <c r="L3234">
        <v>295</v>
      </c>
      <c r="N3234" t="s">
        <v>3170</v>
      </c>
      <c r="P3234" t="s">
        <v>24</v>
      </c>
      <c r="Q3234" t="s">
        <v>25</v>
      </c>
      <c r="R3234" t="s">
        <v>19</v>
      </c>
      <c r="T3234" t="s">
        <v>20</v>
      </c>
      <c r="U3234" t="s">
        <v>21</v>
      </c>
    </row>
    <row r="3235" spans="1:21">
      <c r="A3235">
        <v>2524465057</v>
      </c>
      <c r="B3235" s="3">
        <v>13</v>
      </c>
      <c r="C3235" s="3"/>
      <c r="D3235" t="s">
        <v>2695</v>
      </c>
      <c r="E3235" t="b">
        <f t="shared" si="201"/>
        <v>0</v>
      </c>
      <c r="F3235" t="b">
        <f t="shared" si="204"/>
        <v>0</v>
      </c>
      <c r="G3235" t="b">
        <f t="shared" si="202"/>
        <v>0</v>
      </c>
      <c r="H3235" t="b">
        <f t="shared" si="203"/>
        <v>0</v>
      </c>
      <c r="J3235" t="s">
        <v>32</v>
      </c>
      <c r="K3235">
        <v>1656</v>
      </c>
      <c r="L3235">
        <v>551</v>
      </c>
      <c r="M3235" t="s">
        <v>38342</v>
      </c>
      <c r="N3235" t="s">
        <v>2696</v>
      </c>
      <c r="P3235" t="s">
        <v>24</v>
      </c>
      <c r="Q3235" t="s">
        <v>25</v>
      </c>
      <c r="R3235" t="s">
        <v>19</v>
      </c>
      <c r="T3235" t="s">
        <v>20</v>
      </c>
      <c r="U3235" t="s">
        <v>21</v>
      </c>
    </row>
    <row r="3236" spans="1:21">
      <c r="A3236">
        <v>2524465249</v>
      </c>
      <c r="B3236" s="3">
        <v>9</v>
      </c>
      <c r="C3236" s="3"/>
      <c r="D3236" t="s">
        <v>2697</v>
      </c>
      <c r="E3236" t="b">
        <f t="shared" si="201"/>
        <v>1</v>
      </c>
      <c r="F3236" t="b">
        <f t="shared" si="204"/>
        <v>0</v>
      </c>
      <c r="G3236" t="b">
        <f t="shared" si="202"/>
        <v>0</v>
      </c>
      <c r="H3236" t="b">
        <f t="shared" si="203"/>
        <v>0</v>
      </c>
      <c r="J3236" t="s">
        <v>32</v>
      </c>
      <c r="K3236">
        <v>1566</v>
      </c>
      <c r="L3236">
        <v>521</v>
      </c>
      <c r="M3236" t="s">
        <v>38342</v>
      </c>
      <c r="N3236" t="s">
        <v>2696</v>
      </c>
      <c r="P3236" t="s">
        <v>24</v>
      </c>
      <c r="Q3236" t="s">
        <v>25</v>
      </c>
      <c r="R3236" t="s">
        <v>34</v>
      </c>
      <c r="T3236" t="s">
        <v>21</v>
      </c>
      <c r="U3236" t="s">
        <v>21</v>
      </c>
    </row>
    <row r="3237" spans="1:21">
      <c r="A3237">
        <v>2524470730</v>
      </c>
      <c r="B3237" s="3">
        <v>10</v>
      </c>
      <c r="C3237" s="3"/>
      <c r="D3237" t="s">
        <v>2698</v>
      </c>
      <c r="E3237" t="b">
        <f t="shared" si="201"/>
        <v>0</v>
      </c>
      <c r="F3237" t="b">
        <f t="shared" si="204"/>
        <v>0</v>
      </c>
      <c r="G3237" t="b">
        <f t="shared" si="202"/>
        <v>1</v>
      </c>
      <c r="H3237" t="b">
        <f t="shared" si="203"/>
        <v>0</v>
      </c>
      <c r="J3237" t="s">
        <v>32</v>
      </c>
      <c r="K3237">
        <v>1992</v>
      </c>
      <c r="L3237">
        <v>663</v>
      </c>
      <c r="M3237" t="s">
        <v>38342</v>
      </c>
      <c r="N3237" t="s">
        <v>2696</v>
      </c>
      <c r="P3237" t="s">
        <v>24</v>
      </c>
      <c r="Q3237" t="s">
        <v>25</v>
      </c>
      <c r="R3237" t="s">
        <v>353</v>
      </c>
      <c r="T3237" t="s">
        <v>20</v>
      </c>
      <c r="U3237" t="s">
        <v>21</v>
      </c>
    </row>
    <row r="3238" spans="1:21">
      <c r="A3238">
        <v>2524481278</v>
      </c>
      <c r="B3238" s="3">
        <v>8</v>
      </c>
      <c r="C3238" s="3"/>
      <c r="D3238" t="s">
        <v>2755</v>
      </c>
      <c r="E3238" t="b">
        <f t="shared" si="201"/>
        <v>0</v>
      </c>
      <c r="F3238" t="b">
        <f t="shared" si="204"/>
        <v>0</v>
      </c>
      <c r="G3238" t="b">
        <f t="shared" si="202"/>
        <v>0</v>
      </c>
      <c r="H3238" t="b">
        <f t="shared" si="203"/>
        <v>0</v>
      </c>
      <c r="J3238" t="s">
        <v>32</v>
      </c>
      <c r="K3238">
        <v>924</v>
      </c>
      <c r="L3238">
        <v>307</v>
      </c>
      <c r="N3238" t="s">
        <v>2756</v>
      </c>
      <c r="P3238" t="s">
        <v>24</v>
      </c>
      <c r="Q3238" t="s">
        <v>25</v>
      </c>
      <c r="R3238" t="s">
        <v>19</v>
      </c>
      <c r="T3238" t="s">
        <v>20</v>
      </c>
      <c r="U3238" t="s">
        <v>21</v>
      </c>
    </row>
    <row r="3239" spans="1:21">
      <c r="A3239">
        <v>2524488376</v>
      </c>
      <c r="B3239" s="3">
        <v>16</v>
      </c>
      <c r="C3239" s="3"/>
      <c r="D3239" t="s">
        <v>2922</v>
      </c>
      <c r="E3239" t="b">
        <f t="shared" si="201"/>
        <v>0</v>
      </c>
      <c r="F3239" t="b">
        <f t="shared" si="204"/>
        <v>1</v>
      </c>
      <c r="G3239" t="b">
        <f t="shared" si="202"/>
        <v>0</v>
      </c>
      <c r="H3239" t="b">
        <f t="shared" si="203"/>
        <v>0</v>
      </c>
      <c r="J3239" t="s">
        <v>52</v>
      </c>
      <c r="K3239">
        <v>2076</v>
      </c>
      <c r="L3239">
        <v>691</v>
      </c>
      <c r="N3239" t="s">
        <v>2923</v>
      </c>
      <c r="P3239" t="s">
        <v>54</v>
      </c>
      <c r="Q3239" t="s">
        <v>18</v>
      </c>
      <c r="R3239" t="s">
        <v>55</v>
      </c>
      <c r="T3239" t="s">
        <v>21</v>
      </c>
      <c r="U3239" t="s">
        <v>21</v>
      </c>
    </row>
    <row r="3240" spans="1:21">
      <c r="A3240">
        <v>2524493914</v>
      </c>
      <c r="B3240" s="3">
        <v>8</v>
      </c>
      <c r="C3240" s="3"/>
      <c r="D3240" t="s">
        <v>3272</v>
      </c>
      <c r="E3240" t="b">
        <f t="shared" si="201"/>
        <v>1</v>
      </c>
      <c r="F3240" t="b">
        <f t="shared" si="204"/>
        <v>0</v>
      </c>
      <c r="G3240" t="b">
        <f t="shared" si="202"/>
        <v>0</v>
      </c>
      <c r="H3240" t="b">
        <f t="shared" si="203"/>
        <v>0</v>
      </c>
      <c r="J3240" t="s">
        <v>233</v>
      </c>
      <c r="K3240">
        <v>1947</v>
      </c>
      <c r="L3240">
        <v>648</v>
      </c>
      <c r="N3240" t="s">
        <v>3273</v>
      </c>
      <c r="P3240" t="s">
        <v>24</v>
      </c>
      <c r="Q3240" t="s">
        <v>25</v>
      </c>
      <c r="R3240" t="s">
        <v>34</v>
      </c>
      <c r="T3240" t="s">
        <v>21</v>
      </c>
      <c r="U3240" t="s">
        <v>21</v>
      </c>
    </row>
    <row r="3241" spans="1:21">
      <c r="A3241">
        <v>2524495323</v>
      </c>
      <c r="B3241" s="3">
        <v>8</v>
      </c>
      <c r="C3241" s="3"/>
      <c r="D3241" t="s">
        <v>3274</v>
      </c>
      <c r="E3241" t="b">
        <f t="shared" si="201"/>
        <v>0</v>
      </c>
      <c r="F3241" t="b">
        <f t="shared" si="204"/>
        <v>0</v>
      </c>
      <c r="G3241" t="b">
        <f t="shared" si="202"/>
        <v>0</v>
      </c>
      <c r="H3241" t="b">
        <f t="shared" si="203"/>
        <v>0</v>
      </c>
      <c r="J3241" t="s">
        <v>1359</v>
      </c>
      <c r="K3241">
        <v>909</v>
      </c>
      <c r="L3241">
        <v>302</v>
      </c>
      <c r="N3241" t="s">
        <v>3273</v>
      </c>
      <c r="P3241" t="s">
        <v>24</v>
      </c>
      <c r="Q3241" t="s">
        <v>25</v>
      </c>
      <c r="R3241" t="s">
        <v>19</v>
      </c>
      <c r="T3241" t="s">
        <v>20</v>
      </c>
      <c r="U3241" t="s">
        <v>21</v>
      </c>
    </row>
    <row r="3242" spans="1:21">
      <c r="A3242">
        <v>2524526415</v>
      </c>
      <c r="B3242" s="3">
        <v>16</v>
      </c>
      <c r="C3242" s="3"/>
      <c r="D3242" t="s">
        <v>2994</v>
      </c>
      <c r="E3242" t="b">
        <f t="shared" si="201"/>
        <v>0</v>
      </c>
      <c r="F3242" t="b">
        <f t="shared" si="204"/>
        <v>1</v>
      </c>
      <c r="G3242" t="b">
        <f t="shared" si="202"/>
        <v>0</v>
      </c>
      <c r="H3242" t="b">
        <f t="shared" si="203"/>
        <v>0</v>
      </c>
      <c r="J3242" t="s">
        <v>52</v>
      </c>
      <c r="K3242">
        <v>2145</v>
      </c>
      <c r="L3242">
        <v>714</v>
      </c>
      <c r="N3242" t="s">
        <v>2995</v>
      </c>
      <c r="P3242" t="s">
        <v>54</v>
      </c>
      <c r="Q3242" t="s">
        <v>18</v>
      </c>
      <c r="R3242" t="s">
        <v>55</v>
      </c>
      <c r="T3242" t="s">
        <v>20</v>
      </c>
      <c r="U3242" t="s">
        <v>21</v>
      </c>
    </row>
    <row r="3243" spans="1:21">
      <c r="A3243">
        <v>2524530409</v>
      </c>
      <c r="B3243" s="3">
        <v>16</v>
      </c>
      <c r="C3243" s="3"/>
      <c r="D3243" t="s">
        <v>2615</v>
      </c>
      <c r="E3243" t="b">
        <f t="shared" si="201"/>
        <v>0</v>
      </c>
      <c r="F3243" t="b">
        <f t="shared" si="204"/>
        <v>1</v>
      </c>
      <c r="G3243" t="b">
        <f t="shared" si="202"/>
        <v>0</v>
      </c>
      <c r="H3243" t="b">
        <f t="shared" si="203"/>
        <v>0</v>
      </c>
      <c r="J3243" t="s">
        <v>52</v>
      </c>
      <c r="K3243">
        <v>2178</v>
      </c>
      <c r="L3243">
        <v>725</v>
      </c>
      <c r="N3243" t="s">
        <v>2616</v>
      </c>
      <c r="P3243" t="s">
        <v>54</v>
      </c>
      <c r="Q3243" t="s">
        <v>18</v>
      </c>
      <c r="R3243" t="s">
        <v>55</v>
      </c>
      <c r="T3243" t="s">
        <v>20</v>
      </c>
      <c r="U3243" t="s">
        <v>21</v>
      </c>
    </row>
    <row r="3244" spans="1:21">
      <c r="A3244">
        <v>2524531877</v>
      </c>
      <c r="B3244" s="3">
        <v>15</v>
      </c>
      <c r="C3244" s="3"/>
      <c r="D3244" t="s">
        <v>2617</v>
      </c>
      <c r="E3244" t="b">
        <f t="shared" si="201"/>
        <v>0</v>
      </c>
      <c r="F3244" t="b">
        <f t="shared" si="204"/>
        <v>1</v>
      </c>
      <c r="G3244" t="b">
        <f t="shared" si="202"/>
        <v>0</v>
      </c>
      <c r="H3244" t="b">
        <f t="shared" si="203"/>
        <v>0</v>
      </c>
      <c r="J3244" t="s">
        <v>52</v>
      </c>
      <c r="K3244">
        <v>1881</v>
      </c>
      <c r="L3244">
        <v>626</v>
      </c>
      <c r="N3244" t="s">
        <v>2616</v>
      </c>
      <c r="P3244" t="s">
        <v>54</v>
      </c>
      <c r="Q3244" t="s">
        <v>18</v>
      </c>
      <c r="R3244" t="s">
        <v>55</v>
      </c>
      <c r="T3244" t="s">
        <v>20</v>
      </c>
      <c r="U3244" t="s">
        <v>21</v>
      </c>
    </row>
    <row r="3245" spans="1:21">
      <c r="A3245">
        <v>2524536844</v>
      </c>
      <c r="B3245" s="3">
        <v>9</v>
      </c>
      <c r="C3245" s="3"/>
      <c r="D3245" t="s">
        <v>2706</v>
      </c>
      <c r="E3245" t="b">
        <f t="shared" si="201"/>
        <v>1</v>
      </c>
      <c r="F3245" t="b">
        <f t="shared" si="204"/>
        <v>0</v>
      </c>
      <c r="G3245" t="b">
        <f t="shared" si="202"/>
        <v>0</v>
      </c>
      <c r="H3245" t="b">
        <f t="shared" si="203"/>
        <v>0</v>
      </c>
      <c r="J3245" t="s">
        <v>32</v>
      </c>
      <c r="K3245">
        <v>1587</v>
      </c>
      <c r="L3245">
        <v>528</v>
      </c>
      <c r="N3245" t="s">
        <v>2707</v>
      </c>
      <c r="P3245" t="s">
        <v>24</v>
      </c>
      <c r="Q3245" t="s">
        <v>25</v>
      </c>
      <c r="R3245" t="s">
        <v>34</v>
      </c>
      <c r="T3245" t="s">
        <v>21</v>
      </c>
      <c r="U3245" t="s">
        <v>21</v>
      </c>
    </row>
    <row r="3246" spans="1:21">
      <c r="A3246">
        <v>2524586087</v>
      </c>
      <c r="B3246" s="3">
        <v>9</v>
      </c>
      <c r="C3246" s="3"/>
      <c r="D3246" t="s">
        <v>3261</v>
      </c>
      <c r="E3246" t="b">
        <f t="shared" si="201"/>
        <v>0</v>
      </c>
      <c r="F3246" t="b">
        <f t="shared" si="204"/>
        <v>0</v>
      </c>
      <c r="G3246" t="b">
        <f t="shared" si="202"/>
        <v>0</v>
      </c>
      <c r="H3246" t="b">
        <f t="shared" si="203"/>
        <v>0</v>
      </c>
      <c r="J3246" t="s">
        <v>32</v>
      </c>
      <c r="K3246">
        <v>1011</v>
      </c>
      <c r="L3246">
        <v>336</v>
      </c>
      <c r="N3246" t="s">
        <v>3262</v>
      </c>
      <c r="P3246" t="s">
        <v>24</v>
      </c>
      <c r="Q3246" t="s">
        <v>25</v>
      </c>
      <c r="R3246" t="s">
        <v>19</v>
      </c>
      <c r="T3246" t="s">
        <v>20</v>
      </c>
      <c r="U3246" t="s">
        <v>21</v>
      </c>
    </row>
    <row r="3247" spans="1:21">
      <c r="A3247">
        <v>2524586850</v>
      </c>
      <c r="B3247" s="3">
        <v>8</v>
      </c>
      <c r="C3247" s="3"/>
      <c r="D3247" t="s">
        <v>3263</v>
      </c>
      <c r="E3247" t="b">
        <f t="shared" si="201"/>
        <v>1</v>
      </c>
      <c r="F3247" t="b">
        <f t="shared" si="204"/>
        <v>0</v>
      </c>
      <c r="G3247" t="b">
        <f t="shared" si="202"/>
        <v>0</v>
      </c>
      <c r="H3247" t="b">
        <f t="shared" si="203"/>
        <v>0</v>
      </c>
      <c r="J3247" t="s">
        <v>36</v>
      </c>
      <c r="K3247">
        <v>1998</v>
      </c>
      <c r="L3247">
        <v>665</v>
      </c>
      <c r="N3247" t="s">
        <v>3262</v>
      </c>
      <c r="P3247" t="s">
        <v>37</v>
      </c>
      <c r="Q3247" t="s">
        <v>38</v>
      </c>
      <c r="R3247" t="s">
        <v>34</v>
      </c>
      <c r="T3247" t="s">
        <v>21</v>
      </c>
      <c r="U3247" t="s">
        <v>21</v>
      </c>
    </row>
    <row r="3248" spans="1:21">
      <c r="A3248">
        <v>2524590590</v>
      </c>
      <c r="B3248" s="3">
        <v>9</v>
      </c>
      <c r="C3248" s="3"/>
      <c r="D3248" t="s">
        <v>3187</v>
      </c>
      <c r="E3248" t="b">
        <f t="shared" si="201"/>
        <v>1</v>
      </c>
      <c r="F3248" t="b">
        <f t="shared" si="204"/>
        <v>0</v>
      </c>
      <c r="G3248" t="b">
        <f t="shared" si="202"/>
        <v>0</v>
      </c>
      <c r="H3248" t="b">
        <f t="shared" si="203"/>
        <v>0</v>
      </c>
      <c r="J3248" t="s">
        <v>32</v>
      </c>
      <c r="K3248">
        <v>1656</v>
      </c>
      <c r="L3248">
        <v>551</v>
      </c>
      <c r="N3248" t="s">
        <v>3188</v>
      </c>
      <c r="P3248" t="s">
        <v>24</v>
      </c>
      <c r="Q3248" t="s">
        <v>25</v>
      </c>
      <c r="R3248" t="s">
        <v>34</v>
      </c>
      <c r="T3248" t="s">
        <v>21</v>
      </c>
      <c r="U3248" t="s">
        <v>21</v>
      </c>
    </row>
    <row r="3249" spans="1:21">
      <c r="A3249">
        <v>2524591624</v>
      </c>
      <c r="B3249" s="3">
        <v>16</v>
      </c>
      <c r="C3249" s="3"/>
      <c r="D3249" t="s">
        <v>3189</v>
      </c>
      <c r="E3249" t="b">
        <f t="shared" si="201"/>
        <v>0</v>
      </c>
      <c r="F3249" t="b">
        <f t="shared" si="204"/>
        <v>1</v>
      </c>
      <c r="G3249" t="b">
        <f t="shared" si="202"/>
        <v>0</v>
      </c>
      <c r="H3249" t="b">
        <f t="shared" si="203"/>
        <v>0</v>
      </c>
      <c r="J3249" t="s">
        <v>52</v>
      </c>
      <c r="K3249">
        <v>2013</v>
      </c>
      <c r="L3249">
        <v>670</v>
      </c>
      <c r="N3249" t="s">
        <v>3188</v>
      </c>
      <c r="P3249" t="s">
        <v>54</v>
      </c>
      <c r="Q3249" t="s">
        <v>18</v>
      </c>
      <c r="R3249" t="s">
        <v>55</v>
      </c>
      <c r="T3249" t="s">
        <v>21</v>
      </c>
      <c r="U3249" t="s">
        <v>21</v>
      </c>
    </row>
    <row r="3250" spans="1:21">
      <c r="A3250">
        <v>2524592967</v>
      </c>
      <c r="B3250" s="3">
        <v>1</v>
      </c>
      <c r="C3250" s="3"/>
      <c r="D3250" t="s">
        <v>3190</v>
      </c>
      <c r="E3250" t="b">
        <f t="shared" si="201"/>
        <v>0</v>
      </c>
      <c r="F3250" t="b">
        <f t="shared" si="204"/>
        <v>0</v>
      </c>
      <c r="G3250" t="b">
        <f t="shared" si="202"/>
        <v>0</v>
      </c>
      <c r="H3250" t="b">
        <f t="shared" si="203"/>
        <v>0</v>
      </c>
      <c r="J3250" t="s">
        <v>233</v>
      </c>
      <c r="K3250">
        <v>204</v>
      </c>
      <c r="L3250">
        <v>67</v>
      </c>
      <c r="N3250" t="s">
        <v>3188</v>
      </c>
      <c r="R3250" t="s">
        <v>19</v>
      </c>
      <c r="T3250" t="s">
        <v>20</v>
      </c>
      <c r="U3250" t="s">
        <v>21</v>
      </c>
    </row>
    <row r="3251" spans="1:21">
      <c r="A3251">
        <v>2524593496</v>
      </c>
      <c r="B3251" s="3">
        <v>9</v>
      </c>
      <c r="C3251" s="3"/>
      <c r="D3251" t="s">
        <v>3191</v>
      </c>
      <c r="E3251" t="b">
        <f t="shared" si="201"/>
        <v>1</v>
      </c>
      <c r="F3251" t="b">
        <f t="shared" si="204"/>
        <v>0</v>
      </c>
      <c r="G3251" t="b">
        <f t="shared" si="202"/>
        <v>0</v>
      </c>
      <c r="H3251" t="b">
        <f t="shared" si="203"/>
        <v>0</v>
      </c>
      <c r="J3251" t="s">
        <v>32</v>
      </c>
      <c r="K3251">
        <v>1539</v>
      </c>
      <c r="L3251">
        <v>512</v>
      </c>
      <c r="N3251" t="s">
        <v>3188</v>
      </c>
      <c r="R3251" t="s">
        <v>34</v>
      </c>
      <c r="T3251" t="s">
        <v>21</v>
      </c>
      <c r="U3251" t="s">
        <v>21</v>
      </c>
    </row>
    <row r="3252" spans="1:21">
      <c r="A3252">
        <v>2524595403</v>
      </c>
      <c r="B3252" s="3">
        <v>9</v>
      </c>
      <c r="C3252" s="3"/>
      <c r="D3252" t="s">
        <v>3264</v>
      </c>
      <c r="E3252" t="b">
        <f t="shared" si="201"/>
        <v>1</v>
      </c>
      <c r="F3252" t="b">
        <f t="shared" si="204"/>
        <v>0</v>
      </c>
      <c r="G3252" t="b">
        <f t="shared" si="202"/>
        <v>0</v>
      </c>
      <c r="H3252" t="b">
        <f t="shared" si="203"/>
        <v>0</v>
      </c>
      <c r="J3252" t="s">
        <v>36</v>
      </c>
      <c r="K3252">
        <v>2142</v>
      </c>
      <c r="L3252">
        <v>713</v>
      </c>
      <c r="N3252" t="s">
        <v>3265</v>
      </c>
      <c r="P3252" t="s">
        <v>37</v>
      </c>
      <c r="Q3252" t="s">
        <v>38</v>
      </c>
      <c r="R3252" t="s">
        <v>34</v>
      </c>
      <c r="T3252" t="s">
        <v>21</v>
      </c>
      <c r="U3252" t="s">
        <v>21</v>
      </c>
    </row>
    <row r="3253" spans="1:21">
      <c r="A3253">
        <v>2524604274</v>
      </c>
      <c r="B3253" s="3">
        <v>8</v>
      </c>
      <c r="C3253" s="3"/>
      <c r="D3253" t="s">
        <v>3024</v>
      </c>
      <c r="E3253" t="b">
        <f t="shared" si="201"/>
        <v>1</v>
      </c>
      <c r="F3253" t="b">
        <f t="shared" si="204"/>
        <v>0</v>
      </c>
      <c r="G3253" t="b">
        <f t="shared" si="202"/>
        <v>0</v>
      </c>
      <c r="H3253" t="b">
        <f t="shared" si="203"/>
        <v>0</v>
      </c>
      <c r="J3253" t="s">
        <v>158</v>
      </c>
      <c r="K3253">
        <v>1689</v>
      </c>
      <c r="L3253">
        <v>562</v>
      </c>
      <c r="N3253" t="s">
        <v>3025</v>
      </c>
      <c r="P3253" t="s">
        <v>24</v>
      </c>
      <c r="Q3253" t="s">
        <v>25</v>
      </c>
      <c r="R3253" t="s">
        <v>34</v>
      </c>
      <c r="T3253" t="s">
        <v>20</v>
      </c>
      <c r="U3253" t="s">
        <v>21</v>
      </c>
    </row>
    <row r="3254" spans="1:21">
      <c r="A3254">
        <v>2524613218</v>
      </c>
      <c r="B3254" s="3">
        <v>8</v>
      </c>
      <c r="C3254" s="3"/>
      <c r="D3254" t="s">
        <v>2644</v>
      </c>
      <c r="E3254" t="b">
        <f t="shared" si="201"/>
        <v>0</v>
      </c>
      <c r="F3254" t="b">
        <f t="shared" si="204"/>
        <v>0</v>
      </c>
      <c r="G3254" t="b">
        <f t="shared" si="202"/>
        <v>0</v>
      </c>
      <c r="H3254" t="b">
        <f t="shared" si="203"/>
        <v>0</v>
      </c>
      <c r="J3254" t="s">
        <v>1106</v>
      </c>
      <c r="K3254">
        <v>1251</v>
      </c>
      <c r="L3254">
        <v>416</v>
      </c>
      <c r="N3254" t="s">
        <v>2645</v>
      </c>
      <c r="P3254" t="s">
        <v>2646</v>
      </c>
      <c r="Q3254" t="s">
        <v>18</v>
      </c>
      <c r="R3254" t="s">
        <v>2647</v>
      </c>
      <c r="T3254" t="s">
        <v>20</v>
      </c>
      <c r="U3254" t="s">
        <v>21</v>
      </c>
    </row>
    <row r="3255" spans="1:21">
      <c r="A3255">
        <v>2524661595</v>
      </c>
      <c r="B3255" s="3">
        <v>16</v>
      </c>
      <c r="C3255" s="3"/>
      <c r="D3255" t="s">
        <v>4061</v>
      </c>
      <c r="E3255" t="b">
        <f t="shared" si="201"/>
        <v>0</v>
      </c>
      <c r="F3255" t="b">
        <f t="shared" si="204"/>
        <v>1</v>
      </c>
      <c r="G3255" t="b">
        <f t="shared" si="202"/>
        <v>0</v>
      </c>
      <c r="H3255" t="b">
        <f t="shared" si="203"/>
        <v>0</v>
      </c>
      <c r="J3255" t="s">
        <v>52</v>
      </c>
      <c r="K3255">
        <v>2010</v>
      </c>
      <c r="L3255">
        <v>669</v>
      </c>
      <c r="N3255" t="s">
        <v>4062</v>
      </c>
      <c r="P3255" t="s">
        <v>54</v>
      </c>
      <c r="Q3255" t="s">
        <v>18</v>
      </c>
      <c r="R3255" t="s">
        <v>55</v>
      </c>
      <c r="T3255" t="s">
        <v>20</v>
      </c>
      <c r="U3255" t="s">
        <v>21</v>
      </c>
    </row>
    <row r="3256" spans="1:21">
      <c r="A3256">
        <v>2524662932</v>
      </c>
      <c r="B3256" s="3">
        <v>8</v>
      </c>
      <c r="C3256" s="3"/>
      <c r="D3256" t="s">
        <v>4063</v>
      </c>
      <c r="E3256" t="b">
        <f t="shared" si="201"/>
        <v>1</v>
      </c>
      <c r="F3256" t="b">
        <f t="shared" si="204"/>
        <v>0</v>
      </c>
      <c r="G3256" t="b">
        <f t="shared" si="202"/>
        <v>0</v>
      </c>
      <c r="H3256" t="b">
        <f t="shared" si="203"/>
        <v>0</v>
      </c>
      <c r="J3256" t="s">
        <v>32</v>
      </c>
      <c r="K3256">
        <v>1650</v>
      </c>
      <c r="L3256">
        <v>549</v>
      </c>
      <c r="N3256" t="s">
        <v>4062</v>
      </c>
      <c r="P3256" t="s">
        <v>24</v>
      </c>
      <c r="Q3256" t="s">
        <v>25</v>
      </c>
      <c r="R3256" t="s">
        <v>34</v>
      </c>
      <c r="T3256" t="s">
        <v>21</v>
      </c>
      <c r="U3256" t="s">
        <v>21</v>
      </c>
    </row>
    <row r="3257" spans="1:21">
      <c r="A3257">
        <v>2524664020</v>
      </c>
      <c r="B3257" s="3">
        <v>16</v>
      </c>
      <c r="C3257" s="3"/>
      <c r="D3257" t="s">
        <v>3939</v>
      </c>
      <c r="E3257" t="b">
        <f t="shared" si="201"/>
        <v>0</v>
      </c>
      <c r="F3257" t="b">
        <f t="shared" si="204"/>
        <v>1</v>
      </c>
      <c r="G3257" t="b">
        <f t="shared" si="202"/>
        <v>0</v>
      </c>
      <c r="H3257" t="b">
        <f t="shared" si="203"/>
        <v>0</v>
      </c>
      <c r="J3257" t="s">
        <v>52</v>
      </c>
      <c r="K3257">
        <v>2097</v>
      </c>
      <c r="L3257">
        <v>698</v>
      </c>
      <c r="N3257" t="s">
        <v>3940</v>
      </c>
      <c r="P3257" t="s">
        <v>54</v>
      </c>
      <c r="Q3257" t="s">
        <v>18</v>
      </c>
      <c r="R3257" t="s">
        <v>55</v>
      </c>
      <c r="T3257" t="s">
        <v>20</v>
      </c>
      <c r="U3257" t="s">
        <v>21</v>
      </c>
    </row>
    <row r="3258" spans="1:21">
      <c r="A3258">
        <v>2524665383</v>
      </c>
      <c r="B3258" s="3">
        <v>9</v>
      </c>
      <c r="C3258" s="3"/>
      <c r="D3258" t="s">
        <v>3941</v>
      </c>
      <c r="E3258" t="b">
        <f t="shared" si="201"/>
        <v>0</v>
      </c>
      <c r="F3258" t="b">
        <f t="shared" si="204"/>
        <v>0</v>
      </c>
      <c r="G3258" t="b">
        <f t="shared" si="202"/>
        <v>0</v>
      </c>
      <c r="H3258" t="b">
        <f t="shared" si="203"/>
        <v>0</v>
      </c>
      <c r="J3258" t="s">
        <v>32</v>
      </c>
      <c r="K3258">
        <v>1035</v>
      </c>
      <c r="L3258">
        <v>344</v>
      </c>
      <c r="N3258" t="s">
        <v>3940</v>
      </c>
      <c r="P3258" t="s">
        <v>24</v>
      </c>
      <c r="Q3258" t="s">
        <v>25</v>
      </c>
      <c r="R3258" t="s">
        <v>19</v>
      </c>
      <c r="T3258" t="s">
        <v>20</v>
      </c>
      <c r="U3258" t="s">
        <v>21</v>
      </c>
    </row>
    <row r="3259" spans="1:21">
      <c r="A3259">
        <v>2524674992</v>
      </c>
      <c r="B3259" s="3">
        <v>9</v>
      </c>
      <c r="C3259" s="3"/>
      <c r="D3259" t="s">
        <v>3961</v>
      </c>
      <c r="E3259" t="b">
        <f t="shared" si="201"/>
        <v>1</v>
      </c>
      <c r="F3259" t="b">
        <f t="shared" si="204"/>
        <v>0</v>
      </c>
      <c r="G3259" t="b">
        <f t="shared" si="202"/>
        <v>0</v>
      </c>
      <c r="H3259" t="b">
        <f t="shared" si="203"/>
        <v>0</v>
      </c>
      <c r="J3259" t="s">
        <v>36</v>
      </c>
      <c r="K3259">
        <v>1779</v>
      </c>
      <c r="L3259">
        <v>592</v>
      </c>
      <c r="N3259" t="s">
        <v>3962</v>
      </c>
      <c r="P3259" t="s">
        <v>37</v>
      </c>
      <c r="Q3259" t="s">
        <v>38</v>
      </c>
      <c r="R3259" t="s">
        <v>34</v>
      </c>
      <c r="T3259" t="s">
        <v>20</v>
      </c>
      <c r="U3259" t="s">
        <v>21</v>
      </c>
    </row>
    <row r="3260" spans="1:21">
      <c r="A3260">
        <v>2524678673</v>
      </c>
      <c r="B3260" s="3">
        <v>9</v>
      </c>
      <c r="C3260" s="3"/>
      <c r="D3260" t="s">
        <v>4077</v>
      </c>
      <c r="E3260" t="b">
        <f t="shared" si="201"/>
        <v>1</v>
      </c>
      <c r="F3260" t="b">
        <f t="shared" si="204"/>
        <v>0</v>
      </c>
      <c r="G3260" t="b">
        <f t="shared" si="202"/>
        <v>0</v>
      </c>
      <c r="H3260" t="b">
        <f t="shared" si="203"/>
        <v>0</v>
      </c>
      <c r="J3260" t="s">
        <v>32</v>
      </c>
      <c r="K3260">
        <v>1539</v>
      </c>
      <c r="L3260">
        <v>512</v>
      </c>
      <c r="N3260" t="s">
        <v>4078</v>
      </c>
      <c r="R3260" t="s">
        <v>34</v>
      </c>
      <c r="T3260" t="s">
        <v>21</v>
      </c>
      <c r="U3260" t="s">
        <v>21</v>
      </c>
    </row>
    <row r="3261" spans="1:21">
      <c r="A3261">
        <v>2524678750</v>
      </c>
      <c r="B3261" s="3">
        <v>9</v>
      </c>
      <c r="C3261" s="3"/>
      <c r="D3261" t="s">
        <v>4079</v>
      </c>
      <c r="E3261" t="b">
        <f t="shared" si="201"/>
        <v>1</v>
      </c>
      <c r="F3261" t="b">
        <f t="shared" si="204"/>
        <v>0</v>
      </c>
      <c r="G3261" t="b">
        <f t="shared" si="202"/>
        <v>0</v>
      </c>
      <c r="H3261" t="b">
        <f t="shared" si="203"/>
        <v>0</v>
      </c>
      <c r="J3261" t="s">
        <v>32</v>
      </c>
      <c r="K3261">
        <v>1656</v>
      </c>
      <c r="L3261">
        <v>551</v>
      </c>
      <c r="N3261" t="s">
        <v>4078</v>
      </c>
      <c r="P3261" t="s">
        <v>24</v>
      </c>
      <c r="Q3261" t="s">
        <v>25</v>
      </c>
      <c r="R3261" t="s">
        <v>34</v>
      </c>
      <c r="T3261" t="s">
        <v>21</v>
      </c>
      <c r="U3261" t="s">
        <v>21</v>
      </c>
    </row>
    <row r="3262" spans="1:21">
      <c r="A3262">
        <v>2524679215</v>
      </c>
      <c r="B3262" s="3">
        <v>16</v>
      </c>
      <c r="C3262" s="3"/>
      <c r="D3262" t="s">
        <v>4080</v>
      </c>
      <c r="E3262" t="b">
        <f t="shared" si="201"/>
        <v>0</v>
      </c>
      <c r="F3262" t="b">
        <f t="shared" si="204"/>
        <v>1</v>
      </c>
      <c r="G3262" t="b">
        <f t="shared" si="202"/>
        <v>0</v>
      </c>
      <c r="H3262" t="b">
        <f t="shared" si="203"/>
        <v>0</v>
      </c>
      <c r="J3262" t="s">
        <v>52</v>
      </c>
      <c r="K3262">
        <v>2013</v>
      </c>
      <c r="L3262">
        <v>670</v>
      </c>
      <c r="N3262" t="s">
        <v>4078</v>
      </c>
      <c r="P3262" t="s">
        <v>54</v>
      </c>
      <c r="Q3262" t="s">
        <v>18</v>
      </c>
      <c r="R3262" t="s">
        <v>55</v>
      </c>
      <c r="T3262" t="s">
        <v>20</v>
      </c>
      <c r="U3262" t="s">
        <v>21</v>
      </c>
    </row>
    <row r="3263" spans="1:21">
      <c r="A3263">
        <v>2524684935</v>
      </c>
      <c r="B3263" s="3">
        <v>4</v>
      </c>
      <c r="C3263" s="3"/>
      <c r="D3263" t="s">
        <v>3998</v>
      </c>
      <c r="E3263" t="b">
        <f t="shared" si="201"/>
        <v>0</v>
      </c>
      <c r="F3263" t="b">
        <f t="shared" si="204"/>
        <v>0</v>
      </c>
      <c r="G3263" t="b">
        <f t="shared" si="202"/>
        <v>0</v>
      </c>
      <c r="H3263" t="b">
        <f t="shared" si="203"/>
        <v>0</v>
      </c>
      <c r="J3263" t="s">
        <v>15</v>
      </c>
      <c r="K3263">
        <v>465</v>
      </c>
      <c r="L3263">
        <v>154</v>
      </c>
      <c r="N3263" t="s">
        <v>3999</v>
      </c>
      <c r="P3263" t="s">
        <v>17</v>
      </c>
      <c r="Q3263" t="s">
        <v>18</v>
      </c>
      <c r="R3263" t="s">
        <v>19</v>
      </c>
      <c r="T3263" t="s">
        <v>20</v>
      </c>
      <c r="U3263" t="s">
        <v>21</v>
      </c>
    </row>
    <row r="3264" spans="1:21">
      <c r="A3264">
        <v>2524766432</v>
      </c>
      <c r="B3264" s="3">
        <v>9</v>
      </c>
      <c r="C3264" s="3"/>
      <c r="D3264" t="s">
        <v>4081</v>
      </c>
      <c r="E3264" t="b">
        <f t="shared" si="201"/>
        <v>1</v>
      </c>
      <c r="F3264" t="b">
        <f t="shared" si="204"/>
        <v>0</v>
      </c>
      <c r="G3264" t="b">
        <f t="shared" si="202"/>
        <v>0</v>
      </c>
      <c r="H3264" t="b">
        <f t="shared" si="203"/>
        <v>0</v>
      </c>
      <c r="J3264" t="s">
        <v>32</v>
      </c>
      <c r="K3264">
        <v>1539</v>
      </c>
      <c r="L3264">
        <v>512</v>
      </c>
      <c r="N3264" t="s">
        <v>4082</v>
      </c>
      <c r="R3264" t="s">
        <v>34</v>
      </c>
      <c r="T3264" t="s">
        <v>21</v>
      </c>
      <c r="U3264" t="s">
        <v>21</v>
      </c>
    </row>
    <row r="3265" spans="1:21">
      <c r="A3265">
        <v>2524766838</v>
      </c>
      <c r="B3265" s="3">
        <v>16</v>
      </c>
      <c r="C3265" s="3"/>
      <c r="D3265" t="s">
        <v>4083</v>
      </c>
      <c r="E3265" t="b">
        <f t="shared" si="201"/>
        <v>0</v>
      </c>
      <c r="F3265" t="b">
        <f t="shared" si="204"/>
        <v>1</v>
      </c>
      <c r="G3265" t="b">
        <f t="shared" si="202"/>
        <v>0</v>
      </c>
      <c r="H3265" t="b">
        <f t="shared" si="203"/>
        <v>0</v>
      </c>
      <c r="J3265" t="s">
        <v>52</v>
      </c>
      <c r="K3265">
        <v>2013</v>
      </c>
      <c r="L3265">
        <v>670</v>
      </c>
      <c r="N3265" t="s">
        <v>4082</v>
      </c>
      <c r="P3265" t="s">
        <v>54</v>
      </c>
      <c r="Q3265" t="s">
        <v>18</v>
      </c>
      <c r="R3265" t="s">
        <v>55</v>
      </c>
      <c r="T3265" t="s">
        <v>20</v>
      </c>
      <c r="U3265" t="s">
        <v>21</v>
      </c>
    </row>
    <row r="3266" spans="1:21">
      <c r="A3266">
        <v>2524767100</v>
      </c>
      <c r="B3266" s="3">
        <v>9</v>
      </c>
      <c r="C3266" s="3"/>
      <c r="D3266" t="s">
        <v>4084</v>
      </c>
      <c r="E3266" t="b">
        <f t="shared" si="201"/>
        <v>1</v>
      </c>
      <c r="F3266" t="b">
        <f t="shared" si="204"/>
        <v>0</v>
      </c>
      <c r="G3266" t="b">
        <f t="shared" si="202"/>
        <v>0</v>
      </c>
      <c r="H3266" t="b">
        <f t="shared" si="203"/>
        <v>0</v>
      </c>
      <c r="J3266" t="s">
        <v>32</v>
      </c>
      <c r="K3266">
        <v>1656</v>
      </c>
      <c r="L3266">
        <v>551</v>
      </c>
      <c r="N3266" t="s">
        <v>4082</v>
      </c>
      <c r="P3266" t="s">
        <v>24</v>
      </c>
      <c r="Q3266" t="s">
        <v>25</v>
      </c>
      <c r="R3266" t="s">
        <v>34</v>
      </c>
      <c r="T3266" t="s">
        <v>21</v>
      </c>
      <c r="U3266" t="s">
        <v>21</v>
      </c>
    </row>
    <row r="3267" spans="1:21">
      <c r="A3267">
        <v>2524769096</v>
      </c>
      <c r="B3267" s="3">
        <v>16</v>
      </c>
      <c r="C3267" s="3"/>
      <c r="D3267" t="s">
        <v>4098</v>
      </c>
      <c r="E3267" t="b">
        <f t="shared" ref="E3267:E3330" si="205">ISNUMBER(SEARCH("pfam04234",R3267))</f>
        <v>0</v>
      </c>
      <c r="F3267" t="b">
        <f t="shared" si="204"/>
        <v>1</v>
      </c>
      <c r="G3267" t="b">
        <f t="shared" ref="G3267:G3330" si="206">ISNUMBER(SEARCH("pfam13442",R3267))</f>
        <v>0</v>
      </c>
      <c r="H3267" t="b">
        <f t="shared" ref="H3267:H3330" si="207">ISNUMBER(SEARCH("pfam13115",R3267))</f>
        <v>0</v>
      </c>
      <c r="J3267" t="s">
        <v>52</v>
      </c>
      <c r="K3267">
        <v>2013</v>
      </c>
      <c r="L3267">
        <v>670</v>
      </c>
      <c r="N3267" t="s">
        <v>4099</v>
      </c>
      <c r="P3267" t="s">
        <v>54</v>
      </c>
      <c r="Q3267" t="s">
        <v>18</v>
      </c>
      <c r="R3267" t="s">
        <v>55</v>
      </c>
      <c r="T3267" t="s">
        <v>21</v>
      </c>
      <c r="U3267" t="s">
        <v>21</v>
      </c>
    </row>
    <row r="3268" spans="1:21">
      <c r="A3268">
        <v>2524772717</v>
      </c>
      <c r="B3268" s="3">
        <v>9</v>
      </c>
      <c r="C3268" s="3"/>
      <c r="D3268" t="s">
        <v>4100</v>
      </c>
      <c r="E3268" t="b">
        <f t="shared" si="205"/>
        <v>1</v>
      </c>
      <c r="F3268" t="b">
        <f t="shared" si="204"/>
        <v>0</v>
      </c>
      <c r="G3268" t="b">
        <f t="shared" si="206"/>
        <v>0</v>
      </c>
      <c r="H3268" t="b">
        <f t="shared" si="207"/>
        <v>0</v>
      </c>
      <c r="J3268" t="s">
        <v>32</v>
      </c>
      <c r="K3268">
        <v>1656</v>
      </c>
      <c r="L3268">
        <v>551</v>
      </c>
      <c r="N3268" t="s">
        <v>4099</v>
      </c>
      <c r="P3268" t="s">
        <v>24</v>
      </c>
      <c r="Q3268" t="s">
        <v>25</v>
      </c>
      <c r="R3268" t="s">
        <v>34</v>
      </c>
      <c r="T3268" t="s">
        <v>21</v>
      </c>
      <c r="U3268" t="s">
        <v>21</v>
      </c>
    </row>
    <row r="3269" spans="1:21">
      <c r="A3269">
        <v>2524823974</v>
      </c>
      <c r="B3269" s="3">
        <v>16</v>
      </c>
      <c r="C3269" s="3"/>
      <c r="D3269" t="s">
        <v>3429</v>
      </c>
      <c r="E3269" t="b">
        <f t="shared" si="205"/>
        <v>0</v>
      </c>
      <c r="F3269" t="b">
        <f t="shared" si="204"/>
        <v>1</v>
      </c>
      <c r="G3269" t="b">
        <f t="shared" si="206"/>
        <v>0</v>
      </c>
      <c r="H3269" t="b">
        <f t="shared" si="207"/>
        <v>0</v>
      </c>
      <c r="J3269" t="s">
        <v>52</v>
      </c>
      <c r="K3269">
        <v>1962</v>
      </c>
      <c r="L3269">
        <v>653</v>
      </c>
      <c r="N3269" t="s">
        <v>3430</v>
      </c>
      <c r="P3269" t="s">
        <v>54</v>
      </c>
      <c r="Q3269" t="s">
        <v>18</v>
      </c>
      <c r="R3269" t="s">
        <v>55</v>
      </c>
      <c r="T3269" t="s">
        <v>20</v>
      </c>
      <c r="U3269" t="s">
        <v>21</v>
      </c>
    </row>
    <row r="3270" spans="1:21">
      <c r="A3270">
        <v>2524829709</v>
      </c>
      <c r="B3270" s="3">
        <v>16</v>
      </c>
      <c r="C3270" s="3"/>
      <c r="D3270" t="s">
        <v>3780</v>
      </c>
      <c r="E3270" t="b">
        <f t="shared" si="205"/>
        <v>0</v>
      </c>
      <c r="F3270" t="b">
        <f t="shared" si="204"/>
        <v>1</v>
      </c>
      <c r="G3270" t="b">
        <f t="shared" si="206"/>
        <v>0</v>
      </c>
      <c r="H3270" t="b">
        <f t="shared" si="207"/>
        <v>0</v>
      </c>
      <c r="J3270" t="s">
        <v>52</v>
      </c>
      <c r="K3270">
        <v>1977</v>
      </c>
      <c r="L3270">
        <v>658</v>
      </c>
      <c r="N3270" t="s">
        <v>3781</v>
      </c>
      <c r="P3270" t="s">
        <v>54</v>
      </c>
      <c r="Q3270" t="s">
        <v>18</v>
      </c>
      <c r="R3270" t="s">
        <v>55</v>
      </c>
      <c r="T3270" t="s">
        <v>21</v>
      </c>
      <c r="U3270" t="s">
        <v>21</v>
      </c>
    </row>
    <row r="3271" spans="1:21">
      <c r="A3271">
        <v>2524843929</v>
      </c>
      <c r="B3271" s="3">
        <v>8</v>
      </c>
      <c r="C3271" s="3"/>
      <c r="D3271" t="s">
        <v>3426</v>
      </c>
      <c r="E3271" t="b">
        <f t="shared" si="205"/>
        <v>0</v>
      </c>
      <c r="F3271" t="b">
        <f t="shared" si="204"/>
        <v>0</v>
      </c>
      <c r="G3271" t="b">
        <f t="shared" si="206"/>
        <v>0</v>
      </c>
      <c r="H3271" t="b">
        <f t="shared" si="207"/>
        <v>0</v>
      </c>
      <c r="J3271" t="s">
        <v>32</v>
      </c>
      <c r="K3271">
        <v>894</v>
      </c>
      <c r="L3271">
        <v>297</v>
      </c>
      <c r="N3271" t="s">
        <v>3427</v>
      </c>
      <c r="P3271" t="s">
        <v>24</v>
      </c>
      <c r="Q3271" t="s">
        <v>25</v>
      </c>
      <c r="R3271" t="s">
        <v>19</v>
      </c>
      <c r="T3271" t="s">
        <v>20</v>
      </c>
      <c r="U3271" t="s">
        <v>21</v>
      </c>
    </row>
    <row r="3272" spans="1:21">
      <c r="A3272">
        <v>2524844424</v>
      </c>
      <c r="B3272" s="3">
        <v>4</v>
      </c>
      <c r="C3272" s="3"/>
      <c r="D3272" t="s">
        <v>3428</v>
      </c>
      <c r="E3272" t="b">
        <f t="shared" si="205"/>
        <v>0</v>
      </c>
      <c r="F3272" t="b">
        <f t="shared" si="204"/>
        <v>0</v>
      </c>
      <c r="G3272" t="b">
        <f t="shared" si="206"/>
        <v>0</v>
      </c>
      <c r="H3272" t="b">
        <f t="shared" si="207"/>
        <v>0</v>
      </c>
      <c r="J3272" t="s">
        <v>233</v>
      </c>
      <c r="K3272">
        <v>444</v>
      </c>
      <c r="L3272">
        <v>147</v>
      </c>
      <c r="N3272" t="s">
        <v>3427</v>
      </c>
      <c r="R3272" t="s">
        <v>19</v>
      </c>
      <c r="T3272" t="s">
        <v>20</v>
      </c>
      <c r="U3272" t="s">
        <v>21</v>
      </c>
    </row>
    <row r="3273" spans="1:21">
      <c r="A3273">
        <v>2524851969</v>
      </c>
      <c r="B3273" s="3">
        <v>8</v>
      </c>
      <c r="C3273" s="3"/>
      <c r="D3273" t="s">
        <v>4214</v>
      </c>
      <c r="E3273" t="b">
        <f t="shared" si="205"/>
        <v>1</v>
      </c>
      <c r="F3273" t="b">
        <f t="shared" si="204"/>
        <v>0</v>
      </c>
      <c r="G3273" t="b">
        <f t="shared" si="206"/>
        <v>0</v>
      </c>
      <c r="H3273" t="b">
        <f t="shared" si="207"/>
        <v>0</v>
      </c>
      <c r="J3273" t="s">
        <v>36</v>
      </c>
      <c r="K3273">
        <v>1935</v>
      </c>
      <c r="L3273">
        <v>644</v>
      </c>
      <c r="N3273" t="s">
        <v>4215</v>
      </c>
      <c r="P3273" t="s">
        <v>37</v>
      </c>
      <c r="Q3273" t="s">
        <v>38</v>
      </c>
      <c r="R3273" t="s">
        <v>34</v>
      </c>
      <c r="T3273" t="s">
        <v>21</v>
      </c>
      <c r="U3273" t="s">
        <v>21</v>
      </c>
    </row>
    <row r="3274" spans="1:21">
      <c r="A3274">
        <v>2524857369</v>
      </c>
      <c r="B3274" s="3">
        <v>8</v>
      </c>
      <c r="C3274" s="3"/>
      <c r="D3274" t="s">
        <v>4195</v>
      </c>
      <c r="E3274" t="b">
        <f t="shared" si="205"/>
        <v>1</v>
      </c>
      <c r="F3274" t="b">
        <f t="shared" si="204"/>
        <v>0</v>
      </c>
      <c r="G3274" t="b">
        <f t="shared" si="206"/>
        <v>0</v>
      </c>
      <c r="H3274" t="b">
        <f t="shared" si="207"/>
        <v>0</v>
      </c>
      <c r="J3274" t="s">
        <v>36</v>
      </c>
      <c r="K3274">
        <v>1935</v>
      </c>
      <c r="L3274">
        <v>644</v>
      </c>
      <c r="N3274" t="s">
        <v>4196</v>
      </c>
      <c r="P3274" t="s">
        <v>37</v>
      </c>
      <c r="Q3274" t="s">
        <v>38</v>
      </c>
      <c r="R3274" t="s">
        <v>34</v>
      </c>
      <c r="T3274" t="s">
        <v>21</v>
      </c>
      <c r="U3274" t="s">
        <v>21</v>
      </c>
    </row>
    <row r="3275" spans="1:21">
      <c r="A3275">
        <v>2524865355</v>
      </c>
      <c r="B3275" s="3">
        <v>8</v>
      </c>
      <c r="C3275" s="3"/>
      <c r="D3275" t="s">
        <v>4197</v>
      </c>
      <c r="E3275" t="b">
        <f t="shared" si="205"/>
        <v>1</v>
      </c>
      <c r="F3275" t="b">
        <f t="shared" si="204"/>
        <v>0</v>
      </c>
      <c r="G3275" t="b">
        <f t="shared" si="206"/>
        <v>0</v>
      </c>
      <c r="H3275" t="b">
        <f t="shared" si="207"/>
        <v>0</v>
      </c>
      <c r="J3275" t="s">
        <v>36</v>
      </c>
      <c r="K3275">
        <v>1938</v>
      </c>
      <c r="L3275">
        <v>645</v>
      </c>
      <c r="N3275" t="s">
        <v>4198</v>
      </c>
      <c r="P3275" t="s">
        <v>37</v>
      </c>
      <c r="Q3275" t="s">
        <v>38</v>
      </c>
      <c r="R3275" t="s">
        <v>34</v>
      </c>
      <c r="T3275" t="s">
        <v>20</v>
      </c>
      <c r="U3275" t="s">
        <v>21</v>
      </c>
    </row>
    <row r="3276" spans="1:21">
      <c r="A3276">
        <v>2524876270</v>
      </c>
      <c r="B3276" s="3">
        <v>8</v>
      </c>
      <c r="C3276" s="3"/>
      <c r="D3276" t="s">
        <v>3468</v>
      </c>
      <c r="E3276" t="b">
        <f t="shared" si="205"/>
        <v>0</v>
      </c>
      <c r="F3276" t="b">
        <f t="shared" si="204"/>
        <v>0</v>
      </c>
      <c r="G3276" t="b">
        <f t="shared" si="206"/>
        <v>0</v>
      </c>
      <c r="H3276" t="b">
        <f t="shared" si="207"/>
        <v>0</v>
      </c>
      <c r="J3276" t="s">
        <v>32</v>
      </c>
      <c r="K3276">
        <v>1581</v>
      </c>
      <c r="L3276">
        <v>526</v>
      </c>
      <c r="N3276" t="s">
        <v>3469</v>
      </c>
      <c r="R3276" t="s">
        <v>19</v>
      </c>
      <c r="T3276" t="s">
        <v>20</v>
      </c>
      <c r="U3276" t="s">
        <v>21</v>
      </c>
    </row>
    <row r="3277" spans="1:21">
      <c r="A3277">
        <v>2524883355</v>
      </c>
      <c r="B3277" s="3">
        <v>8</v>
      </c>
      <c r="C3277" s="3"/>
      <c r="D3277" t="s">
        <v>3466</v>
      </c>
      <c r="E3277" t="b">
        <f t="shared" si="205"/>
        <v>0</v>
      </c>
      <c r="F3277" t="b">
        <f t="shared" si="204"/>
        <v>0</v>
      </c>
      <c r="G3277" t="b">
        <f t="shared" si="206"/>
        <v>0</v>
      </c>
      <c r="H3277" t="b">
        <f t="shared" si="207"/>
        <v>0</v>
      </c>
      <c r="J3277" t="s">
        <v>32</v>
      </c>
      <c r="K3277">
        <v>1581</v>
      </c>
      <c r="L3277">
        <v>526</v>
      </c>
      <c r="N3277" t="s">
        <v>3467</v>
      </c>
      <c r="R3277" t="s">
        <v>19</v>
      </c>
      <c r="T3277" t="s">
        <v>20</v>
      </c>
      <c r="U3277" t="s">
        <v>21</v>
      </c>
    </row>
    <row r="3278" spans="1:21">
      <c r="A3278">
        <v>2524887772</v>
      </c>
      <c r="B3278" s="3">
        <v>8</v>
      </c>
      <c r="C3278" s="3"/>
      <c r="D3278" t="s">
        <v>4199</v>
      </c>
      <c r="E3278" t="b">
        <f t="shared" si="205"/>
        <v>1</v>
      </c>
      <c r="F3278" t="b">
        <f t="shared" si="204"/>
        <v>0</v>
      </c>
      <c r="G3278" t="b">
        <f t="shared" si="206"/>
        <v>0</v>
      </c>
      <c r="H3278" t="b">
        <f t="shared" si="207"/>
        <v>0</v>
      </c>
      <c r="J3278" t="s">
        <v>36</v>
      </c>
      <c r="K3278">
        <v>1938</v>
      </c>
      <c r="L3278">
        <v>645</v>
      </c>
      <c r="N3278" t="s">
        <v>4200</v>
      </c>
      <c r="P3278" t="s">
        <v>37</v>
      </c>
      <c r="Q3278" t="s">
        <v>38</v>
      </c>
      <c r="R3278" t="s">
        <v>34</v>
      </c>
      <c r="T3278" t="s">
        <v>20</v>
      </c>
      <c r="U3278" t="s">
        <v>21</v>
      </c>
    </row>
    <row r="3279" spans="1:21">
      <c r="A3279">
        <v>2524903420</v>
      </c>
      <c r="B3279" s="3">
        <v>7</v>
      </c>
      <c r="C3279" s="3"/>
      <c r="D3279" t="s">
        <v>4171</v>
      </c>
      <c r="E3279" t="b">
        <f t="shared" si="205"/>
        <v>0</v>
      </c>
      <c r="F3279" t="b">
        <f t="shared" si="204"/>
        <v>0</v>
      </c>
      <c r="G3279" t="b">
        <f t="shared" si="206"/>
        <v>0</v>
      </c>
      <c r="H3279" t="b">
        <f t="shared" si="207"/>
        <v>0</v>
      </c>
      <c r="J3279" t="s">
        <v>32</v>
      </c>
      <c r="K3279">
        <v>1011</v>
      </c>
      <c r="L3279">
        <v>336</v>
      </c>
      <c r="N3279" t="s">
        <v>4172</v>
      </c>
      <c r="P3279" t="s">
        <v>24</v>
      </c>
      <c r="Q3279" t="s">
        <v>25</v>
      </c>
      <c r="R3279" t="s">
        <v>19</v>
      </c>
      <c r="T3279" t="s">
        <v>20</v>
      </c>
      <c r="U3279" t="s">
        <v>21</v>
      </c>
    </row>
    <row r="3280" spans="1:21">
      <c r="A3280">
        <v>2524904272</v>
      </c>
      <c r="B3280" s="3">
        <v>8</v>
      </c>
      <c r="C3280" s="3"/>
      <c r="D3280" t="s">
        <v>4173</v>
      </c>
      <c r="E3280" t="b">
        <f t="shared" si="205"/>
        <v>1</v>
      </c>
      <c r="F3280" t="b">
        <f t="shared" si="204"/>
        <v>0</v>
      </c>
      <c r="G3280" t="b">
        <f t="shared" si="206"/>
        <v>0</v>
      </c>
      <c r="H3280" t="b">
        <f t="shared" si="207"/>
        <v>0</v>
      </c>
      <c r="J3280" t="s">
        <v>36</v>
      </c>
      <c r="K3280">
        <v>1998</v>
      </c>
      <c r="L3280">
        <v>665</v>
      </c>
      <c r="N3280" t="s">
        <v>4172</v>
      </c>
      <c r="P3280" t="s">
        <v>37</v>
      </c>
      <c r="Q3280" t="s">
        <v>38</v>
      </c>
      <c r="R3280" t="s">
        <v>34</v>
      </c>
      <c r="T3280" t="s">
        <v>21</v>
      </c>
      <c r="U3280" t="s">
        <v>21</v>
      </c>
    </row>
    <row r="3281" spans="1:21">
      <c r="A3281">
        <v>2524904821</v>
      </c>
      <c r="B3281" s="3">
        <v>9</v>
      </c>
      <c r="C3281" s="3"/>
      <c r="D3281" t="s">
        <v>4174</v>
      </c>
      <c r="E3281" t="b">
        <f t="shared" si="205"/>
        <v>1</v>
      </c>
      <c r="F3281" t="b">
        <f t="shared" si="204"/>
        <v>0</v>
      </c>
      <c r="G3281" t="b">
        <f t="shared" si="206"/>
        <v>0</v>
      </c>
      <c r="H3281" t="b">
        <f t="shared" si="207"/>
        <v>0</v>
      </c>
      <c r="J3281" t="s">
        <v>36</v>
      </c>
      <c r="K3281">
        <v>1923</v>
      </c>
      <c r="L3281">
        <v>640</v>
      </c>
      <c r="N3281" t="s">
        <v>4172</v>
      </c>
      <c r="P3281" t="s">
        <v>37</v>
      </c>
      <c r="Q3281" t="s">
        <v>38</v>
      </c>
      <c r="R3281" t="s">
        <v>34</v>
      </c>
      <c r="T3281" t="s">
        <v>21</v>
      </c>
      <c r="U3281" t="s">
        <v>21</v>
      </c>
    </row>
    <row r="3282" spans="1:21">
      <c r="A3282">
        <v>2524917751</v>
      </c>
      <c r="B3282" s="3">
        <v>8</v>
      </c>
      <c r="C3282" s="3"/>
      <c r="D3282" t="s">
        <v>3505</v>
      </c>
      <c r="E3282" t="b">
        <f t="shared" si="205"/>
        <v>0</v>
      </c>
      <c r="F3282" t="b">
        <f t="shared" si="204"/>
        <v>0</v>
      </c>
      <c r="G3282" t="b">
        <f t="shared" si="206"/>
        <v>0</v>
      </c>
      <c r="H3282" t="b">
        <f t="shared" si="207"/>
        <v>0</v>
      </c>
      <c r="J3282" t="s">
        <v>32</v>
      </c>
      <c r="K3282">
        <v>942</v>
      </c>
      <c r="L3282">
        <v>313</v>
      </c>
      <c r="N3282" t="s">
        <v>3506</v>
      </c>
      <c r="P3282" t="s">
        <v>24</v>
      </c>
      <c r="Q3282" t="s">
        <v>25</v>
      </c>
      <c r="R3282" t="s">
        <v>19</v>
      </c>
      <c r="T3282" t="s">
        <v>20</v>
      </c>
      <c r="U3282" t="s">
        <v>21</v>
      </c>
    </row>
    <row r="3283" spans="1:21">
      <c r="A3283">
        <v>2524926782</v>
      </c>
      <c r="B3283" s="3">
        <v>9</v>
      </c>
      <c r="C3283" s="3"/>
      <c r="D3283" t="s">
        <v>3971</v>
      </c>
      <c r="E3283" t="b">
        <f t="shared" si="205"/>
        <v>1</v>
      </c>
      <c r="F3283" t="b">
        <f t="shared" si="204"/>
        <v>0</v>
      </c>
      <c r="G3283" t="b">
        <f t="shared" si="206"/>
        <v>0</v>
      </c>
      <c r="H3283" t="b">
        <f t="shared" si="207"/>
        <v>0</v>
      </c>
      <c r="J3283" t="s">
        <v>32</v>
      </c>
      <c r="K3283">
        <v>1746</v>
      </c>
      <c r="L3283">
        <v>581</v>
      </c>
      <c r="N3283" t="s">
        <v>3972</v>
      </c>
      <c r="P3283" t="s">
        <v>24</v>
      </c>
      <c r="Q3283" t="s">
        <v>25</v>
      </c>
      <c r="R3283" t="s">
        <v>34</v>
      </c>
      <c r="T3283" t="s">
        <v>21</v>
      </c>
      <c r="U3283" t="s">
        <v>21</v>
      </c>
    </row>
    <row r="3284" spans="1:21">
      <c r="A3284">
        <v>2524933520</v>
      </c>
      <c r="B3284" s="3">
        <v>8</v>
      </c>
      <c r="C3284" s="3"/>
      <c r="D3284" t="s">
        <v>4184</v>
      </c>
      <c r="E3284" t="b">
        <f t="shared" si="205"/>
        <v>1</v>
      </c>
      <c r="F3284" t="b">
        <f t="shared" si="204"/>
        <v>0</v>
      </c>
      <c r="G3284" t="b">
        <f t="shared" si="206"/>
        <v>0</v>
      </c>
      <c r="H3284" t="b">
        <f t="shared" si="207"/>
        <v>1</v>
      </c>
      <c r="J3284" t="s">
        <v>36</v>
      </c>
      <c r="K3284">
        <v>2232</v>
      </c>
      <c r="L3284">
        <v>743</v>
      </c>
      <c r="N3284" t="s">
        <v>4185</v>
      </c>
      <c r="P3284" t="s">
        <v>37</v>
      </c>
      <c r="Q3284" t="s">
        <v>38</v>
      </c>
      <c r="R3284" t="s">
        <v>59</v>
      </c>
      <c r="T3284" t="s">
        <v>21</v>
      </c>
      <c r="U3284" t="s">
        <v>21</v>
      </c>
    </row>
    <row r="3285" spans="1:21">
      <c r="A3285">
        <v>2524937842</v>
      </c>
      <c r="B3285" s="3">
        <v>7</v>
      </c>
      <c r="C3285" s="3"/>
      <c r="D3285" t="s">
        <v>4186</v>
      </c>
      <c r="E3285" t="b">
        <f t="shared" si="205"/>
        <v>0</v>
      </c>
      <c r="F3285" t="b">
        <f t="shared" si="204"/>
        <v>0</v>
      </c>
      <c r="G3285" t="b">
        <f t="shared" si="206"/>
        <v>0</v>
      </c>
      <c r="H3285" t="b">
        <f t="shared" si="207"/>
        <v>0</v>
      </c>
      <c r="J3285" t="s">
        <v>32</v>
      </c>
      <c r="K3285">
        <v>1104</v>
      </c>
      <c r="L3285">
        <v>367</v>
      </c>
      <c r="N3285" t="s">
        <v>4187</v>
      </c>
      <c r="P3285" t="s">
        <v>24</v>
      </c>
      <c r="Q3285" t="s">
        <v>25</v>
      </c>
      <c r="R3285" t="s">
        <v>19</v>
      </c>
      <c r="T3285" t="s">
        <v>20</v>
      </c>
      <c r="U3285" t="s">
        <v>21</v>
      </c>
    </row>
    <row r="3286" spans="1:21">
      <c r="A3286">
        <v>2524942186</v>
      </c>
      <c r="B3286" s="3">
        <v>8</v>
      </c>
      <c r="C3286" s="3"/>
      <c r="D3286" t="s">
        <v>4188</v>
      </c>
      <c r="E3286" t="b">
        <f t="shared" si="205"/>
        <v>1</v>
      </c>
      <c r="F3286" t="b">
        <f t="shared" si="204"/>
        <v>0</v>
      </c>
      <c r="G3286" t="b">
        <f t="shared" si="206"/>
        <v>0</v>
      </c>
      <c r="H3286" t="b">
        <f t="shared" si="207"/>
        <v>1</v>
      </c>
      <c r="J3286" t="s">
        <v>36</v>
      </c>
      <c r="K3286">
        <v>2316</v>
      </c>
      <c r="L3286">
        <v>771</v>
      </c>
      <c r="N3286" t="s">
        <v>4187</v>
      </c>
      <c r="P3286" t="s">
        <v>37</v>
      </c>
      <c r="Q3286" t="s">
        <v>38</v>
      </c>
      <c r="R3286" t="s">
        <v>59</v>
      </c>
      <c r="T3286" t="s">
        <v>20</v>
      </c>
      <c r="U3286" t="s">
        <v>21</v>
      </c>
    </row>
    <row r="3287" spans="1:21">
      <c r="A3287">
        <v>2524944399</v>
      </c>
      <c r="B3287" s="3">
        <v>9</v>
      </c>
      <c r="C3287" s="3"/>
      <c r="D3287" t="s">
        <v>4095</v>
      </c>
      <c r="E3287" t="b">
        <f t="shared" si="205"/>
        <v>1</v>
      </c>
      <c r="F3287" t="b">
        <f t="shared" si="204"/>
        <v>0</v>
      </c>
      <c r="G3287" t="b">
        <f t="shared" si="206"/>
        <v>0</v>
      </c>
      <c r="H3287" t="b">
        <f t="shared" si="207"/>
        <v>0</v>
      </c>
      <c r="J3287" t="s">
        <v>32</v>
      </c>
      <c r="K3287">
        <v>1656</v>
      </c>
      <c r="L3287">
        <v>551</v>
      </c>
      <c r="N3287" t="s">
        <v>4096</v>
      </c>
      <c r="P3287" t="s">
        <v>24</v>
      </c>
      <c r="Q3287" t="s">
        <v>25</v>
      </c>
      <c r="R3287" t="s">
        <v>34</v>
      </c>
      <c r="T3287" t="s">
        <v>21</v>
      </c>
      <c r="U3287" t="s">
        <v>21</v>
      </c>
    </row>
    <row r="3288" spans="1:21">
      <c r="A3288">
        <v>2524948040</v>
      </c>
      <c r="B3288" s="3">
        <v>16</v>
      </c>
      <c r="C3288" s="3"/>
      <c r="D3288" t="s">
        <v>4097</v>
      </c>
      <c r="E3288" t="b">
        <f t="shared" si="205"/>
        <v>0</v>
      </c>
      <c r="F3288" t="b">
        <f t="shared" si="204"/>
        <v>1</v>
      </c>
      <c r="G3288" t="b">
        <f t="shared" si="206"/>
        <v>0</v>
      </c>
      <c r="H3288" t="b">
        <f t="shared" si="207"/>
        <v>0</v>
      </c>
      <c r="J3288" t="s">
        <v>52</v>
      </c>
      <c r="K3288">
        <v>1953</v>
      </c>
      <c r="L3288">
        <v>650</v>
      </c>
      <c r="N3288" t="s">
        <v>4096</v>
      </c>
      <c r="P3288" t="s">
        <v>54</v>
      </c>
      <c r="Q3288" t="s">
        <v>18</v>
      </c>
      <c r="R3288" t="s">
        <v>55</v>
      </c>
      <c r="T3288" t="s">
        <v>20</v>
      </c>
      <c r="U3288" t="s">
        <v>21</v>
      </c>
    </row>
    <row r="3289" spans="1:21">
      <c r="A3289">
        <v>2524949636</v>
      </c>
      <c r="B3289" s="3">
        <v>4</v>
      </c>
      <c r="C3289" s="3"/>
      <c r="D3289" t="s">
        <v>3796</v>
      </c>
      <c r="E3289" t="b">
        <f t="shared" si="205"/>
        <v>0</v>
      </c>
      <c r="F3289" t="b">
        <f t="shared" si="204"/>
        <v>0</v>
      </c>
      <c r="G3289" t="b">
        <f t="shared" si="206"/>
        <v>0</v>
      </c>
      <c r="H3289" t="b">
        <f t="shared" si="207"/>
        <v>0</v>
      </c>
      <c r="J3289" t="s">
        <v>15</v>
      </c>
      <c r="K3289">
        <v>459</v>
      </c>
      <c r="L3289">
        <v>152</v>
      </c>
      <c r="N3289" t="s">
        <v>3797</v>
      </c>
      <c r="P3289" t="s">
        <v>17</v>
      </c>
      <c r="Q3289" t="s">
        <v>18</v>
      </c>
      <c r="R3289" t="s">
        <v>19</v>
      </c>
      <c r="T3289" t="s">
        <v>20</v>
      </c>
      <c r="U3289" t="s">
        <v>21</v>
      </c>
    </row>
    <row r="3290" spans="1:21">
      <c r="A3290">
        <v>2524955595</v>
      </c>
      <c r="B3290" s="3">
        <v>7</v>
      </c>
      <c r="C3290" s="3"/>
      <c r="D3290" t="s">
        <v>4216</v>
      </c>
      <c r="E3290" t="b">
        <f t="shared" si="205"/>
        <v>0</v>
      </c>
      <c r="F3290" t="b">
        <f t="shared" si="204"/>
        <v>0</v>
      </c>
      <c r="G3290" t="b">
        <f t="shared" si="206"/>
        <v>0</v>
      </c>
      <c r="H3290" t="b">
        <f t="shared" si="207"/>
        <v>0</v>
      </c>
      <c r="J3290" t="s">
        <v>32</v>
      </c>
      <c r="K3290">
        <v>921</v>
      </c>
      <c r="L3290">
        <v>306</v>
      </c>
      <c r="N3290" t="s">
        <v>4217</v>
      </c>
      <c r="P3290" t="s">
        <v>24</v>
      </c>
      <c r="Q3290" t="s">
        <v>25</v>
      </c>
      <c r="R3290" t="s">
        <v>19</v>
      </c>
      <c r="T3290" t="s">
        <v>21</v>
      </c>
      <c r="U3290" t="s">
        <v>21</v>
      </c>
    </row>
    <row r="3291" spans="1:21">
      <c r="A3291">
        <v>2524957858</v>
      </c>
      <c r="B3291" s="3">
        <v>8</v>
      </c>
      <c r="C3291" s="3"/>
      <c r="D3291" t="s">
        <v>4218</v>
      </c>
      <c r="E3291" t="b">
        <f t="shared" si="205"/>
        <v>1</v>
      </c>
      <c r="F3291" t="b">
        <f t="shared" si="204"/>
        <v>0</v>
      </c>
      <c r="G3291" t="b">
        <f t="shared" si="206"/>
        <v>0</v>
      </c>
      <c r="H3291" t="b">
        <f t="shared" si="207"/>
        <v>0</v>
      </c>
      <c r="J3291" t="s">
        <v>36</v>
      </c>
      <c r="K3291">
        <v>2025</v>
      </c>
      <c r="L3291">
        <v>674</v>
      </c>
      <c r="N3291" t="s">
        <v>4217</v>
      </c>
      <c r="P3291" t="s">
        <v>37</v>
      </c>
      <c r="Q3291" t="s">
        <v>38</v>
      </c>
      <c r="R3291" t="s">
        <v>34</v>
      </c>
      <c r="T3291" t="s">
        <v>21</v>
      </c>
      <c r="U3291" t="s">
        <v>21</v>
      </c>
    </row>
    <row r="3292" spans="1:21">
      <c r="A3292">
        <v>2524961599</v>
      </c>
      <c r="B3292" s="3">
        <v>8</v>
      </c>
      <c r="C3292" s="3"/>
      <c r="D3292" t="s">
        <v>4219</v>
      </c>
      <c r="E3292" t="b">
        <f t="shared" si="205"/>
        <v>1</v>
      </c>
      <c r="F3292" t="b">
        <f t="shared" ref="F3292:F3355" si="208">ISNUMBER(SEARCH("pfam09678",R3292))</f>
        <v>0</v>
      </c>
      <c r="G3292" t="b">
        <f t="shared" si="206"/>
        <v>0</v>
      </c>
      <c r="H3292" t="b">
        <f t="shared" si="207"/>
        <v>0</v>
      </c>
      <c r="J3292" t="s">
        <v>36</v>
      </c>
      <c r="K3292">
        <v>2145</v>
      </c>
      <c r="L3292">
        <v>714</v>
      </c>
      <c r="N3292" t="s">
        <v>4220</v>
      </c>
      <c r="P3292" t="s">
        <v>37</v>
      </c>
      <c r="Q3292" t="s">
        <v>38</v>
      </c>
      <c r="R3292" t="s">
        <v>34</v>
      </c>
      <c r="T3292" t="s">
        <v>21</v>
      </c>
      <c r="U3292" t="s">
        <v>21</v>
      </c>
    </row>
    <row r="3293" spans="1:21">
      <c r="A3293">
        <v>2524970231</v>
      </c>
      <c r="B3293" s="3">
        <v>8</v>
      </c>
      <c r="C3293" s="3"/>
      <c r="D3293" t="s">
        <v>4193</v>
      </c>
      <c r="E3293" t="b">
        <f t="shared" si="205"/>
        <v>1</v>
      </c>
      <c r="F3293" t="b">
        <f t="shared" si="208"/>
        <v>0</v>
      </c>
      <c r="G3293" t="b">
        <f t="shared" si="206"/>
        <v>0</v>
      </c>
      <c r="H3293" t="b">
        <f t="shared" si="207"/>
        <v>0</v>
      </c>
      <c r="J3293" t="s">
        <v>36</v>
      </c>
      <c r="K3293">
        <v>1935</v>
      </c>
      <c r="L3293">
        <v>644</v>
      </c>
      <c r="N3293" t="s">
        <v>4194</v>
      </c>
      <c r="P3293" t="s">
        <v>37</v>
      </c>
      <c r="Q3293" t="s">
        <v>38</v>
      </c>
      <c r="R3293" t="s">
        <v>34</v>
      </c>
      <c r="T3293" t="s">
        <v>21</v>
      </c>
      <c r="U3293" t="s">
        <v>21</v>
      </c>
    </row>
    <row r="3294" spans="1:21">
      <c r="A3294">
        <v>2524979677</v>
      </c>
      <c r="B3294" s="3">
        <v>8</v>
      </c>
      <c r="C3294" s="3"/>
      <c r="D3294" t="s">
        <v>3804</v>
      </c>
      <c r="E3294" t="b">
        <f t="shared" si="205"/>
        <v>1</v>
      </c>
      <c r="F3294" t="b">
        <f t="shared" si="208"/>
        <v>0</v>
      </c>
      <c r="G3294" t="b">
        <f t="shared" si="206"/>
        <v>0</v>
      </c>
      <c r="H3294" t="b">
        <f t="shared" si="207"/>
        <v>0</v>
      </c>
      <c r="J3294" t="s">
        <v>36</v>
      </c>
      <c r="K3294">
        <v>2004</v>
      </c>
      <c r="L3294">
        <v>667</v>
      </c>
      <c r="N3294" t="s">
        <v>3805</v>
      </c>
      <c r="P3294" t="s">
        <v>37</v>
      </c>
      <c r="Q3294" t="s">
        <v>38</v>
      </c>
      <c r="R3294" t="s">
        <v>327</v>
      </c>
      <c r="T3294" t="s">
        <v>21</v>
      </c>
      <c r="U3294" t="s">
        <v>21</v>
      </c>
    </row>
    <row r="3295" spans="1:21">
      <c r="A3295">
        <v>2525000562</v>
      </c>
      <c r="B3295" s="3">
        <v>8</v>
      </c>
      <c r="C3295" s="3"/>
      <c r="D3295" t="s">
        <v>4189</v>
      </c>
      <c r="E3295" t="b">
        <f t="shared" si="205"/>
        <v>1</v>
      </c>
      <c r="F3295" t="b">
        <f t="shared" si="208"/>
        <v>0</v>
      </c>
      <c r="G3295" t="b">
        <f t="shared" si="206"/>
        <v>0</v>
      </c>
      <c r="H3295" t="b">
        <f t="shared" si="207"/>
        <v>0</v>
      </c>
      <c r="J3295" t="s">
        <v>36</v>
      </c>
      <c r="K3295">
        <v>1935</v>
      </c>
      <c r="L3295">
        <v>644</v>
      </c>
      <c r="N3295" t="s">
        <v>4190</v>
      </c>
      <c r="P3295" t="s">
        <v>37</v>
      </c>
      <c r="Q3295" t="s">
        <v>38</v>
      </c>
      <c r="R3295" t="s">
        <v>34</v>
      </c>
      <c r="T3295" t="s">
        <v>21</v>
      </c>
      <c r="U3295" t="s">
        <v>21</v>
      </c>
    </row>
    <row r="3296" spans="1:21">
      <c r="A3296">
        <v>2525009577</v>
      </c>
      <c r="B3296" s="3">
        <v>8</v>
      </c>
      <c r="C3296" s="3"/>
      <c r="D3296" t="s">
        <v>4201</v>
      </c>
      <c r="E3296" t="b">
        <f t="shared" si="205"/>
        <v>1</v>
      </c>
      <c r="F3296" t="b">
        <f t="shared" si="208"/>
        <v>0</v>
      </c>
      <c r="G3296" t="b">
        <f t="shared" si="206"/>
        <v>0</v>
      </c>
      <c r="H3296" t="b">
        <f t="shared" si="207"/>
        <v>0</v>
      </c>
      <c r="J3296" t="s">
        <v>36</v>
      </c>
      <c r="K3296">
        <v>1938</v>
      </c>
      <c r="L3296">
        <v>645</v>
      </c>
      <c r="N3296" t="s">
        <v>4202</v>
      </c>
      <c r="P3296" t="s">
        <v>37</v>
      </c>
      <c r="Q3296" t="s">
        <v>38</v>
      </c>
      <c r="R3296" t="s">
        <v>34</v>
      </c>
      <c r="T3296" t="s">
        <v>20</v>
      </c>
      <c r="U3296" t="s">
        <v>21</v>
      </c>
    </row>
    <row r="3297" spans="1:21">
      <c r="A3297">
        <v>2525019228</v>
      </c>
      <c r="B3297" s="3">
        <v>9</v>
      </c>
      <c r="C3297" s="3"/>
      <c r="D3297" t="s">
        <v>4209</v>
      </c>
      <c r="E3297" t="b">
        <f t="shared" si="205"/>
        <v>1</v>
      </c>
      <c r="F3297" t="b">
        <f t="shared" si="208"/>
        <v>0</v>
      </c>
      <c r="G3297" t="b">
        <f t="shared" si="206"/>
        <v>0</v>
      </c>
      <c r="H3297" t="b">
        <f t="shared" si="207"/>
        <v>0</v>
      </c>
      <c r="J3297" t="s">
        <v>36</v>
      </c>
      <c r="K3297">
        <v>2058</v>
      </c>
      <c r="L3297">
        <v>685</v>
      </c>
      <c r="N3297" t="s">
        <v>4210</v>
      </c>
      <c r="P3297" t="s">
        <v>37</v>
      </c>
      <c r="Q3297" t="s">
        <v>38</v>
      </c>
      <c r="R3297" t="s">
        <v>34</v>
      </c>
      <c r="T3297" t="s">
        <v>21</v>
      </c>
      <c r="U3297" t="s">
        <v>21</v>
      </c>
    </row>
    <row r="3298" spans="1:21">
      <c r="A3298">
        <v>2525023599</v>
      </c>
      <c r="B3298" s="3">
        <v>8</v>
      </c>
      <c r="C3298" s="3"/>
      <c r="D3298" t="s">
        <v>4175</v>
      </c>
      <c r="E3298" t="b">
        <f t="shared" si="205"/>
        <v>1</v>
      </c>
      <c r="F3298" t="b">
        <f t="shared" si="208"/>
        <v>0</v>
      </c>
      <c r="G3298" t="b">
        <f t="shared" si="206"/>
        <v>0</v>
      </c>
      <c r="H3298" t="b">
        <f t="shared" si="207"/>
        <v>0</v>
      </c>
      <c r="J3298" t="s">
        <v>36</v>
      </c>
      <c r="K3298">
        <v>2190</v>
      </c>
      <c r="L3298">
        <v>729</v>
      </c>
      <c r="N3298" t="s">
        <v>4176</v>
      </c>
      <c r="P3298" t="s">
        <v>37</v>
      </c>
      <c r="Q3298" t="s">
        <v>38</v>
      </c>
      <c r="R3298" t="s">
        <v>34</v>
      </c>
      <c r="T3298" t="s">
        <v>20</v>
      </c>
      <c r="U3298" t="s">
        <v>21</v>
      </c>
    </row>
    <row r="3299" spans="1:21">
      <c r="A3299">
        <v>2525034487</v>
      </c>
      <c r="B3299" s="3">
        <v>9</v>
      </c>
      <c r="C3299" s="3"/>
      <c r="D3299" t="s">
        <v>4211</v>
      </c>
      <c r="E3299" t="b">
        <f t="shared" si="205"/>
        <v>1</v>
      </c>
      <c r="F3299" t="b">
        <f t="shared" si="208"/>
        <v>0</v>
      </c>
      <c r="G3299" t="b">
        <f t="shared" si="206"/>
        <v>0</v>
      </c>
      <c r="H3299" t="b">
        <f t="shared" si="207"/>
        <v>0</v>
      </c>
      <c r="J3299" t="s">
        <v>32</v>
      </c>
      <c r="K3299">
        <v>1959</v>
      </c>
      <c r="L3299">
        <v>652</v>
      </c>
      <c r="N3299" t="s">
        <v>4212</v>
      </c>
      <c r="P3299" t="s">
        <v>24</v>
      </c>
      <c r="Q3299" t="s">
        <v>25</v>
      </c>
      <c r="R3299" t="s">
        <v>34</v>
      </c>
      <c r="T3299" t="s">
        <v>21</v>
      </c>
      <c r="U3299" t="s">
        <v>21</v>
      </c>
    </row>
    <row r="3300" spans="1:21">
      <c r="A3300">
        <v>2525038544</v>
      </c>
      <c r="B3300" s="3">
        <v>9</v>
      </c>
      <c r="C3300" s="3"/>
      <c r="D3300" t="s">
        <v>4213</v>
      </c>
      <c r="E3300" t="b">
        <f t="shared" si="205"/>
        <v>0</v>
      </c>
      <c r="F3300" t="b">
        <f t="shared" si="208"/>
        <v>0</v>
      </c>
      <c r="G3300" t="b">
        <f t="shared" si="206"/>
        <v>0</v>
      </c>
      <c r="H3300" t="b">
        <f t="shared" si="207"/>
        <v>0</v>
      </c>
      <c r="J3300" t="s">
        <v>32</v>
      </c>
      <c r="K3300">
        <v>1011</v>
      </c>
      <c r="L3300">
        <v>336</v>
      </c>
      <c r="N3300" t="s">
        <v>4212</v>
      </c>
      <c r="P3300" t="s">
        <v>24</v>
      </c>
      <c r="Q3300" t="s">
        <v>25</v>
      </c>
      <c r="R3300" t="s">
        <v>19</v>
      </c>
      <c r="T3300" t="s">
        <v>20</v>
      </c>
      <c r="U3300" t="s">
        <v>21</v>
      </c>
    </row>
    <row r="3301" spans="1:21">
      <c r="A3301">
        <v>2525044293</v>
      </c>
      <c r="B3301" s="3">
        <v>8</v>
      </c>
      <c r="C3301" s="3"/>
      <c r="D3301" t="s">
        <v>4191</v>
      </c>
      <c r="E3301" t="b">
        <f t="shared" si="205"/>
        <v>1</v>
      </c>
      <c r="F3301" t="b">
        <f t="shared" si="208"/>
        <v>0</v>
      </c>
      <c r="G3301" t="b">
        <f t="shared" si="206"/>
        <v>0</v>
      </c>
      <c r="H3301" t="b">
        <f t="shared" si="207"/>
        <v>0</v>
      </c>
      <c r="J3301" t="s">
        <v>36</v>
      </c>
      <c r="K3301">
        <v>2025</v>
      </c>
      <c r="L3301">
        <v>674</v>
      </c>
      <c r="N3301" t="s">
        <v>4192</v>
      </c>
      <c r="P3301" t="s">
        <v>37</v>
      </c>
      <c r="Q3301" t="s">
        <v>38</v>
      </c>
      <c r="R3301" t="s">
        <v>34</v>
      </c>
      <c r="T3301" t="s">
        <v>20</v>
      </c>
      <c r="U3301" t="s">
        <v>21</v>
      </c>
    </row>
    <row r="3302" spans="1:21">
      <c r="A3302">
        <v>2525048498</v>
      </c>
      <c r="B3302" s="3">
        <v>9</v>
      </c>
      <c r="C3302" s="3"/>
      <c r="D3302" t="s">
        <v>3788</v>
      </c>
      <c r="E3302" t="b">
        <f t="shared" si="205"/>
        <v>0</v>
      </c>
      <c r="F3302" t="b">
        <f t="shared" si="208"/>
        <v>0</v>
      </c>
      <c r="G3302" t="b">
        <f t="shared" si="206"/>
        <v>0</v>
      </c>
      <c r="H3302" t="b">
        <f t="shared" si="207"/>
        <v>0</v>
      </c>
      <c r="J3302" t="s">
        <v>32</v>
      </c>
      <c r="K3302">
        <v>903</v>
      </c>
      <c r="L3302">
        <v>300</v>
      </c>
      <c r="N3302" t="s">
        <v>3789</v>
      </c>
      <c r="R3302" t="s">
        <v>19</v>
      </c>
      <c r="T3302" t="s">
        <v>20</v>
      </c>
      <c r="U3302" t="s">
        <v>21</v>
      </c>
    </row>
    <row r="3303" spans="1:21">
      <c r="A3303">
        <v>2525048978</v>
      </c>
      <c r="B3303" s="3">
        <v>16</v>
      </c>
      <c r="C3303" s="3"/>
      <c r="D3303" t="s">
        <v>3790</v>
      </c>
      <c r="E3303" t="b">
        <f t="shared" si="205"/>
        <v>0</v>
      </c>
      <c r="F3303" t="b">
        <f t="shared" si="208"/>
        <v>1</v>
      </c>
      <c r="G3303" t="b">
        <f t="shared" si="206"/>
        <v>0</v>
      </c>
      <c r="H3303" t="b">
        <f t="shared" si="207"/>
        <v>0</v>
      </c>
      <c r="J3303" t="s">
        <v>52</v>
      </c>
      <c r="K3303">
        <v>2070</v>
      </c>
      <c r="L3303">
        <v>689</v>
      </c>
      <c r="N3303" t="s">
        <v>3789</v>
      </c>
      <c r="P3303" t="s">
        <v>54</v>
      </c>
      <c r="Q3303" t="s">
        <v>18</v>
      </c>
      <c r="R3303" t="s">
        <v>55</v>
      </c>
      <c r="T3303" t="s">
        <v>20</v>
      </c>
      <c r="U3303" t="s">
        <v>21</v>
      </c>
    </row>
    <row r="3304" spans="1:21">
      <c r="A3304">
        <v>2525050943</v>
      </c>
      <c r="B3304" s="3">
        <v>16</v>
      </c>
      <c r="C3304" s="3"/>
      <c r="D3304" t="s">
        <v>3842</v>
      </c>
      <c r="E3304" t="b">
        <f t="shared" si="205"/>
        <v>0</v>
      </c>
      <c r="F3304" t="b">
        <f t="shared" si="208"/>
        <v>1</v>
      </c>
      <c r="G3304" t="b">
        <f t="shared" si="206"/>
        <v>0</v>
      </c>
      <c r="H3304" t="b">
        <f t="shared" si="207"/>
        <v>0</v>
      </c>
      <c r="J3304" t="s">
        <v>52</v>
      </c>
      <c r="K3304">
        <v>1977</v>
      </c>
      <c r="L3304">
        <v>658</v>
      </c>
      <c r="N3304" t="s">
        <v>3843</v>
      </c>
      <c r="P3304" t="s">
        <v>54</v>
      </c>
      <c r="Q3304" t="s">
        <v>18</v>
      </c>
      <c r="R3304" t="s">
        <v>55</v>
      </c>
      <c r="T3304" t="s">
        <v>20</v>
      </c>
      <c r="U3304" t="s">
        <v>21</v>
      </c>
    </row>
    <row r="3305" spans="1:21">
      <c r="A3305">
        <v>2525057580</v>
      </c>
      <c r="B3305" s="3">
        <v>4</v>
      </c>
      <c r="C3305" s="3"/>
      <c r="D3305" t="s">
        <v>4002</v>
      </c>
      <c r="E3305" t="b">
        <f t="shared" si="205"/>
        <v>0</v>
      </c>
      <c r="F3305" t="b">
        <f t="shared" si="208"/>
        <v>0</v>
      </c>
      <c r="G3305" t="b">
        <f t="shared" si="206"/>
        <v>0</v>
      </c>
      <c r="H3305" t="b">
        <f t="shared" si="207"/>
        <v>0</v>
      </c>
      <c r="J3305" t="s">
        <v>15</v>
      </c>
      <c r="K3305">
        <v>465</v>
      </c>
      <c r="L3305">
        <v>154</v>
      </c>
      <c r="N3305" t="s">
        <v>4003</v>
      </c>
      <c r="P3305" t="s">
        <v>17</v>
      </c>
      <c r="Q3305" t="s">
        <v>18</v>
      </c>
      <c r="R3305" t="s">
        <v>19</v>
      </c>
      <c r="T3305" t="s">
        <v>20</v>
      </c>
      <c r="U3305" t="s">
        <v>21</v>
      </c>
    </row>
    <row r="3306" spans="1:21">
      <c r="A3306">
        <v>2525065410</v>
      </c>
      <c r="B3306" s="3">
        <v>4</v>
      </c>
      <c r="C3306" s="3"/>
      <c r="D3306" t="s">
        <v>4018</v>
      </c>
      <c r="E3306" t="b">
        <f t="shared" si="205"/>
        <v>0</v>
      </c>
      <c r="F3306" t="b">
        <f t="shared" si="208"/>
        <v>0</v>
      </c>
      <c r="G3306" t="b">
        <f t="shared" si="206"/>
        <v>0</v>
      </c>
      <c r="H3306" t="b">
        <f t="shared" si="207"/>
        <v>0</v>
      </c>
      <c r="J3306" t="s">
        <v>15</v>
      </c>
      <c r="K3306">
        <v>465</v>
      </c>
      <c r="L3306">
        <v>154</v>
      </c>
      <c r="N3306" t="s">
        <v>4019</v>
      </c>
      <c r="P3306" t="s">
        <v>17</v>
      </c>
      <c r="Q3306" t="s">
        <v>18</v>
      </c>
      <c r="R3306" t="s">
        <v>19</v>
      </c>
      <c r="T3306" t="s">
        <v>20</v>
      </c>
      <c r="U3306" t="s">
        <v>21</v>
      </c>
    </row>
    <row r="3307" spans="1:21">
      <c r="A3307">
        <v>2525070559</v>
      </c>
      <c r="B3307" s="3">
        <v>4</v>
      </c>
      <c r="C3307" s="3"/>
      <c r="D3307" t="s">
        <v>4020</v>
      </c>
      <c r="E3307" t="b">
        <f t="shared" si="205"/>
        <v>0</v>
      </c>
      <c r="F3307" t="b">
        <f t="shared" si="208"/>
        <v>0</v>
      </c>
      <c r="G3307" t="b">
        <f t="shared" si="206"/>
        <v>0</v>
      </c>
      <c r="H3307" t="b">
        <f t="shared" si="207"/>
        <v>0</v>
      </c>
      <c r="J3307" t="s">
        <v>15</v>
      </c>
      <c r="K3307">
        <v>465</v>
      </c>
      <c r="L3307">
        <v>154</v>
      </c>
      <c r="N3307" t="s">
        <v>4021</v>
      </c>
      <c r="P3307" t="s">
        <v>17</v>
      </c>
      <c r="Q3307" t="s">
        <v>18</v>
      </c>
      <c r="R3307" t="s">
        <v>19</v>
      </c>
      <c r="T3307" t="s">
        <v>20</v>
      </c>
      <c r="U3307" t="s">
        <v>21</v>
      </c>
    </row>
    <row r="3308" spans="1:21">
      <c r="A3308">
        <v>2525076894</v>
      </c>
      <c r="B3308" s="3">
        <v>4</v>
      </c>
      <c r="C3308" s="3"/>
      <c r="D3308" t="s">
        <v>4016</v>
      </c>
      <c r="E3308" t="b">
        <f t="shared" si="205"/>
        <v>0</v>
      </c>
      <c r="F3308" t="b">
        <f t="shared" si="208"/>
        <v>0</v>
      </c>
      <c r="G3308" t="b">
        <f t="shared" si="206"/>
        <v>0</v>
      </c>
      <c r="H3308" t="b">
        <f t="shared" si="207"/>
        <v>0</v>
      </c>
      <c r="J3308" t="s">
        <v>15</v>
      </c>
      <c r="K3308">
        <v>465</v>
      </c>
      <c r="L3308">
        <v>154</v>
      </c>
      <c r="N3308" t="s">
        <v>4017</v>
      </c>
      <c r="P3308" t="s">
        <v>17</v>
      </c>
      <c r="Q3308" t="s">
        <v>18</v>
      </c>
      <c r="R3308" t="s">
        <v>19</v>
      </c>
      <c r="T3308" t="s">
        <v>20</v>
      </c>
      <c r="U3308" t="s">
        <v>21</v>
      </c>
    </row>
    <row r="3309" spans="1:21">
      <c r="A3309">
        <v>2525083032</v>
      </c>
      <c r="B3309" s="3">
        <v>4</v>
      </c>
      <c r="C3309" s="3"/>
      <c r="D3309" t="s">
        <v>4014</v>
      </c>
      <c r="E3309" t="b">
        <f t="shared" si="205"/>
        <v>0</v>
      </c>
      <c r="F3309" t="b">
        <f t="shared" si="208"/>
        <v>0</v>
      </c>
      <c r="G3309" t="b">
        <f t="shared" si="206"/>
        <v>0</v>
      </c>
      <c r="H3309" t="b">
        <f t="shared" si="207"/>
        <v>0</v>
      </c>
      <c r="J3309" t="s">
        <v>15</v>
      </c>
      <c r="K3309">
        <v>465</v>
      </c>
      <c r="L3309">
        <v>154</v>
      </c>
      <c r="N3309" t="s">
        <v>4015</v>
      </c>
      <c r="P3309" t="s">
        <v>17</v>
      </c>
      <c r="Q3309" t="s">
        <v>18</v>
      </c>
      <c r="R3309" t="s">
        <v>19</v>
      </c>
      <c r="T3309" t="s">
        <v>20</v>
      </c>
      <c r="U3309" t="s">
        <v>21</v>
      </c>
    </row>
    <row r="3310" spans="1:21">
      <c r="A3310">
        <v>2525112138</v>
      </c>
      <c r="B3310" s="3">
        <v>10</v>
      </c>
      <c r="C3310" s="3"/>
      <c r="D3310" t="s">
        <v>3844</v>
      </c>
      <c r="E3310" t="b">
        <f t="shared" si="205"/>
        <v>0</v>
      </c>
      <c r="F3310" t="b">
        <f t="shared" si="208"/>
        <v>0</v>
      </c>
      <c r="G3310" t="b">
        <f t="shared" si="206"/>
        <v>0</v>
      </c>
      <c r="H3310" t="b">
        <f t="shared" si="207"/>
        <v>0</v>
      </c>
      <c r="J3310" t="s">
        <v>32</v>
      </c>
      <c r="K3310">
        <v>1092</v>
      </c>
      <c r="L3310">
        <v>363</v>
      </c>
      <c r="N3310" t="s">
        <v>3845</v>
      </c>
      <c r="P3310" t="s">
        <v>24</v>
      </c>
      <c r="Q3310" t="s">
        <v>25</v>
      </c>
      <c r="R3310" t="s">
        <v>19</v>
      </c>
      <c r="T3310" t="s">
        <v>20</v>
      </c>
      <c r="U3310" t="s">
        <v>21</v>
      </c>
    </row>
    <row r="3311" spans="1:21">
      <c r="A3311">
        <v>2525130436</v>
      </c>
      <c r="B3311" s="3">
        <v>8</v>
      </c>
      <c r="C3311" s="3"/>
      <c r="D3311" t="s">
        <v>4304</v>
      </c>
      <c r="E3311" t="b">
        <f t="shared" si="205"/>
        <v>0</v>
      </c>
      <c r="F3311" t="b">
        <f t="shared" si="208"/>
        <v>0</v>
      </c>
      <c r="G3311" t="b">
        <f t="shared" si="206"/>
        <v>0</v>
      </c>
      <c r="H3311" t="b">
        <f t="shared" si="207"/>
        <v>0</v>
      </c>
      <c r="J3311" t="s">
        <v>32</v>
      </c>
      <c r="K3311">
        <v>1125</v>
      </c>
      <c r="L3311">
        <v>374</v>
      </c>
      <c r="N3311" t="s">
        <v>4305</v>
      </c>
      <c r="P3311" t="s">
        <v>24</v>
      </c>
      <c r="Q3311" t="s">
        <v>25</v>
      </c>
      <c r="R3311" t="s">
        <v>19</v>
      </c>
      <c r="T3311" t="s">
        <v>20</v>
      </c>
      <c r="U3311" t="s">
        <v>21</v>
      </c>
    </row>
    <row r="3312" spans="1:21">
      <c r="A3312">
        <v>2525162454</v>
      </c>
      <c r="B3312" s="3">
        <v>16</v>
      </c>
      <c r="C3312" s="3"/>
      <c r="D3312" t="s">
        <v>3518</v>
      </c>
      <c r="E3312" t="b">
        <f t="shared" si="205"/>
        <v>0</v>
      </c>
      <c r="F3312" t="b">
        <f t="shared" si="208"/>
        <v>1</v>
      </c>
      <c r="G3312" t="b">
        <f t="shared" si="206"/>
        <v>0</v>
      </c>
      <c r="H3312" t="b">
        <f t="shared" si="207"/>
        <v>0</v>
      </c>
      <c r="J3312" t="s">
        <v>52</v>
      </c>
      <c r="K3312">
        <v>2064</v>
      </c>
      <c r="L3312">
        <v>687</v>
      </c>
      <c r="N3312" t="s">
        <v>3519</v>
      </c>
      <c r="P3312" t="s">
        <v>54</v>
      </c>
      <c r="Q3312" t="s">
        <v>18</v>
      </c>
      <c r="R3312" t="s">
        <v>55</v>
      </c>
      <c r="T3312" t="s">
        <v>20</v>
      </c>
      <c r="U3312" t="s">
        <v>21</v>
      </c>
    </row>
    <row r="3313" spans="1:21">
      <c r="A3313">
        <v>2525216411</v>
      </c>
      <c r="B3313" s="3">
        <v>4</v>
      </c>
      <c r="C3313" s="3"/>
      <c r="D3313" t="s">
        <v>3776</v>
      </c>
      <c r="E3313" t="b">
        <f t="shared" si="205"/>
        <v>0</v>
      </c>
      <c r="F3313" t="b">
        <f t="shared" si="208"/>
        <v>0</v>
      </c>
      <c r="G3313" t="b">
        <f t="shared" si="206"/>
        <v>0</v>
      </c>
      <c r="H3313" t="b">
        <f t="shared" si="207"/>
        <v>0</v>
      </c>
      <c r="J3313" t="s">
        <v>32</v>
      </c>
      <c r="K3313">
        <v>450</v>
      </c>
      <c r="L3313">
        <v>149</v>
      </c>
      <c r="N3313" t="s">
        <v>3777</v>
      </c>
      <c r="R3313" t="s">
        <v>19</v>
      </c>
      <c r="T3313" t="s">
        <v>20</v>
      </c>
      <c r="U3313" t="s">
        <v>21</v>
      </c>
    </row>
    <row r="3314" spans="1:21">
      <c r="A3314">
        <v>2525227101</v>
      </c>
      <c r="B3314" s="3">
        <v>9</v>
      </c>
      <c r="C3314" s="3"/>
      <c r="D3314" t="s">
        <v>3447</v>
      </c>
      <c r="E3314" t="b">
        <f t="shared" si="205"/>
        <v>1</v>
      </c>
      <c r="F3314" t="b">
        <f t="shared" si="208"/>
        <v>0</v>
      </c>
      <c r="G3314" t="b">
        <f t="shared" si="206"/>
        <v>0</v>
      </c>
      <c r="H3314" t="b">
        <f t="shared" si="207"/>
        <v>1</v>
      </c>
      <c r="J3314" t="s">
        <v>32</v>
      </c>
      <c r="K3314">
        <v>1674</v>
      </c>
      <c r="L3314">
        <v>557</v>
      </c>
      <c r="N3314" t="s">
        <v>3448</v>
      </c>
      <c r="P3314" t="s">
        <v>24</v>
      </c>
      <c r="Q3314" t="s">
        <v>25</v>
      </c>
      <c r="R3314" t="s">
        <v>59</v>
      </c>
      <c r="T3314" t="s">
        <v>20</v>
      </c>
      <c r="U3314" t="s">
        <v>21</v>
      </c>
    </row>
    <row r="3315" spans="1:21">
      <c r="A3315">
        <v>2525238935</v>
      </c>
      <c r="B3315" s="3">
        <v>16</v>
      </c>
      <c r="C3315" s="3"/>
      <c r="D3315" t="s">
        <v>3419</v>
      </c>
      <c r="E3315" t="b">
        <f t="shared" si="205"/>
        <v>0</v>
      </c>
      <c r="F3315" t="b">
        <f t="shared" si="208"/>
        <v>1</v>
      </c>
      <c r="G3315" t="b">
        <f t="shared" si="206"/>
        <v>0</v>
      </c>
      <c r="H3315" t="b">
        <f t="shared" si="207"/>
        <v>0</v>
      </c>
      <c r="J3315" t="s">
        <v>52</v>
      </c>
      <c r="K3315">
        <v>2034</v>
      </c>
      <c r="L3315">
        <v>677</v>
      </c>
      <c r="N3315" t="s">
        <v>3420</v>
      </c>
      <c r="P3315" t="s">
        <v>54</v>
      </c>
      <c r="Q3315" t="s">
        <v>18</v>
      </c>
      <c r="R3315" t="s">
        <v>55</v>
      </c>
      <c r="T3315" t="s">
        <v>20</v>
      </c>
      <c r="U3315" t="s">
        <v>21</v>
      </c>
    </row>
    <row r="3316" spans="1:21">
      <c r="A3316">
        <v>2525294816</v>
      </c>
      <c r="B3316" s="3">
        <v>11</v>
      </c>
      <c r="C3316" s="3"/>
      <c r="D3316" t="s">
        <v>3853</v>
      </c>
      <c r="E3316" t="b">
        <f t="shared" si="205"/>
        <v>0</v>
      </c>
      <c r="F3316" t="b">
        <f t="shared" si="208"/>
        <v>0</v>
      </c>
      <c r="G3316" t="b">
        <f t="shared" si="206"/>
        <v>0</v>
      </c>
      <c r="H3316" t="b">
        <f t="shared" si="207"/>
        <v>0</v>
      </c>
      <c r="J3316" t="s">
        <v>32</v>
      </c>
      <c r="K3316">
        <v>1674</v>
      </c>
      <c r="L3316">
        <v>557</v>
      </c>
      <c r="M3316" t="s">
        <v>38341</v>
      </c>
      <c r="N3316" t="s">
        <v>3854</v>
      </c>
      <c r="P3316" t="s">
        <v>24</v>
      </c>
      <c r="Q3316" t="s">
        <v>25</v>
      </c>
      <c r="R3316" t="s">
        <v>19</v>
      </c>
      <c r="T3316" t="s">
        <v>20</v>
      </c>
      <c r="U3316" t="s">
        <v>21</v>
      </c>
    </row>
    <row r="3317" spans="1:21">
      <c r="A3317">
        <v>2525307869</v>
      </c>
      <c r="B3317" s="3">
        <v>16</v>
      </c>
      <c r="C3317" s="3"/>
      <c r="D3317" t="s">
        <v>3791</v>
      </c>
      <c r="E3317" t="b">
        <f t="shared" si="205"/>
        <v>0</v>
      </c>
      <c r="F3317" t="b">
        <f t="shared" si="208"/>
        <v>1</v>
      </c>
      <c r="G3317" t="b">
        <f t="shared" si="206"/>
        <v>0</v>
      </c>
      <c r="H3317" t="b">
        <f t="shared" si="207"/>
        <v>0</v>
      </c>
      <c r="J3317" t="s">
        <v>52</v>
      </c>
      <c r="K3317">
        <v>2121</v>
      </c>
      <c r="L3317">
        <v>706</v>
      </c>
      <c r="N3317" t="s">
        <v>3792</v>
      </c>
      <c r="P3317" t="s">
        <v>54</v>
      </c>
      <c r="Q3317" t="s">
        <v>18</v>
      </c>
      <c r="R3317" t="s">
        <v>55</v>
      </c>
      <c r="T3317" t="s">
        <v>20</v>
      </c>
      <c r="U3317" t="s">
        <v>21</v>
      </c>
    </row>
    <row r="3318" spans="1:21">
      <c r="A3318">
        <v>2525311934</v>
      </c>
      <c r="B3318" s="3">
        <v>4</v>
      </c>
      <c r="C3318" s="3"/>
      <c r="D3318" t="s">
        <v>4022</v>
      </c>
      <c r="E3318" t="b">
        <f t="shared" si="205"/>
        <v>0</v>
      </c>
      <c r="F3318" t="b">
        <f t="shared" si="208"/>
        <v>0</v>
      </c>
      <c r="G3318" t="b">
        <f t="shared" si="206"/>
        <v>0</v>
      </c>
      <c r="H3318" t="b">
        <f t="shared" si="207"/>
        <v>0</v>
      </c>
      <c r="J3318" t="s">
        <v>3143</v>
      </c>
      <c r="K3318">
        <v>465</v>
      </c>
      <c r="L3318">
        <v>154</v>
      </c>
      <c r="N3318" t="s">
        <v>4023</v>
      </c>
      <c r="P3318" t="s">
        <v>17</v>
      </c>
      <c r="Q3318" t="s">
        <v>18</v>
      </c>
      <c r="R3318" t="s">
        <v>19</v>
      </c>
      <c r="T3318" t="s">
        <v>20</v>
      </c>
      <c r="U3318" t="s">
        <v>21</v>
      </c>
    </row>
    <row r="3319" spans="1:21">
      <c r="A3319">
        <v>2525315070</v>
      </c>
      <c r="B3319" s="3">
        <v>16</v>
      </c>
      <c r="C3319" s="3"/>
      <c r="D3319" t="s">
        <v>3472</v>
      </c>
      <c r="E3319" t="b">
        <f t="shared" si="205"/>
        <v>0</v>
      </c>
      <c r="F3319" t="b">
        <f t="shared" si="208"/>
        <v>1</v>
      </c>
      <c r="G3319" t="b">
        <f t="shared" si="206"/>
        <v>0</v>
      </c>
      <c r="H3319" t="b">
        <f t="shared" si="207"/>
        <v>0</v>
      </c>
      <c r="J3319" t="s">
        <v>52</v>
      </c>
      <c r="K3319">
        <v>2265</v>
      </c>
      <c r="L3319">
        <v>754</v>
      </c>
      <c r="N3319" t="s">
        <v>3473</v>
      </c>
      <c r="P3319" t="s">
        <v>54</v>
      </c>
      <c r="Q3319" t="s">
        <v>18</v>
      </c>
      <c r="R3319" t="s">
        <v>55</v>
      </c>
      <c r="T3319" t="s">
        <v>20</v>
      </c>
      <c r="U3319" t="s">
        <v>21</v>
      </c>
    </row>
    <row r="3320" spans="1:21">
      <c r="A3320">
        <v>2525317863</v>
      </c>
      <c r="B3320" s="3">
        <v>16</v>
      </c>
      <c r="C3320" s="3"/>
      <c r="D3320" t="s">
        <v>3945</v>
      </c>
      <c r="E3320" t="b">
        <f t="shared" si="205"/>
        <v>0</v>
      </c>
      <c r="F3320" t="b">
        <f t="shared" si="208"/>
        <v>1</v>
      </c>
      <c r="G3320" t="b">
        <f t="shared" si="206"/>
        <v>0</v>
      </c>
      <c r="H3320" t="b">
        <f t="shared" si="207"/>
        <v>0</v>
      </c>
      <c r="J3320" t="s">
        <v>52</v>
      </c>
      <c r="K3320">
        <v>2088</v>
      </c>
      <c r="L3320">
        <v>695</v>
      </c>
      <c r="N3320" t="s">
        <v>3946</v>
      </c>
      <c r="P3320" t="s">
        <v>54</v>
      </c>
      <c r="Q3320" t="s">
        <v>18</v>
      </c>
      <c r="R3320" t="s">
        <v>55</v>
      </c>
      <c r="T3320" t="s">
        <v>20</v>
      </c>
      <c r="U3320" t="s">
        <v>21</v>
      </c>
    </row>
    <row r="3321" spans="1:21">
      <c r="A3321">
        <v>2525322815</v>
      </c>
      <c r="B3321" s="3">
        <v>8</v>
      </c>
      <c r="C3321" s="3"/>
      <c r="D3321" t="s">
        <v>3840</v>
      </c>
      <c r="E3321" t="b">
        <f t="shared" si="205"/>
        <v>0</v>
      </c>
      <c r="F3321" t="b">
        <f t="shared" si="208"/>
        <v>0</v>
      </c>
      <c r="G3321" t="b">
        <f t="shared" si="206"/>
        <v>0</v>
      </c>
      <c r="H3321" t="b">
        <f t="shared" si="207"/>
        <v>0</v>
      </c>
      <c r="J3321" t="s">
        <v>32</v>
      </c>
      <c r="K3321">
        <v>930</v>
      </c>
      <c r="L3321">
        <v>309</v>
      </c>
      <c r="N3321" t="s">
        <v>3841</v>
      </c>
      <c r="P3321" t="s">
        <v>24</v>
      </c>
      <c r="Q3321" t="s">
        <v>25</v>
      </c>
      <c r="R3321" t="s">
        <v>19</v>
      </c>
      <c r="T3321" t="s">
        <v>20</v>
      </c>
      <c r="U3321" t="s">
        <v>21</v>
      </c>
    </row>
    <row r="3322" spans="1:21">
      <c r="A3322">
        <v>2525346420</v>
      </c>
      <c r="B3322" s="3">
        <v>4</v>
      </c>
      <c r="C3322" s="3"/>
      <c r="D3322" t="s">
        <v>3996</v>
      </c>
      <c r="E3322" t="b">
        <f t="shared" si="205"/>
        <v>0</v>
      </c>
      <c r="F3322" t="b">
        <f t="shared" si="208"/>
        <v>0</v>
      </c>
      <c r="G3322" t="b">
        <f t="shared" si="206"/>
        <v>0</v>
      </c>
      <c r="H3322" t="b">
        <f t="shared" si="207"/>
        <v>0</v>
      </c>
      <c r="J3322" t="s">
        <v>15</v>
      </c>
      <c r="K3322">
        <v>465</v>
      </c>
      <c r="L3322">
        <v>154</v>
      </c>
      <c r="N3322" t="s">
        <v>3997</v>
      </c>
      <c r="P3322" t="s">
        <v>17</v>
      </c>
      <c r="Q3322" t="s">
        <v>18</v>
      </c>
      <c r="R3322" t="s">
        <v>19</v>
      </c>
      <c r="T3322" t="s">
        <v>20</v>
      </c>
      <c r="U3322" t="s">
        <v>21</v>
      </c>
    </row>
    <row r="3323" spans="1:21">
      <c r="A3323">
        <v>2525353184</v>
      </c>
      <c r="B3323" s="3">
        <v>4</v>
      </c>
      <c r="C3323" s="3"/>
      <c r="D3323" t="s">
        <v>4068</v>
      </c>
      <c r="E3323" t="b">
        <f t="shared" si="205"/>
        <v>0</v>
      </c>
      <c r="F3323" t="b">
        <f t="shared" si="208"/>
        <v>0</v>
      </c>
      <c r="G3323" t="b">
        <f t="shared" si="206"/>
        <v>0</v>
      </c>
      <c r="H3323" t="b">
        <f t="shared" si="207"/>
        <v>0</v>
      </c>
      <c r="J3323" t="s">
        <v>15</v>
      </c>
      <c r="K3323">
        <v>456</v>
      </c>
      <c r="L3323">
        <v>151</v>
      </c>
      <c r="N3323" t="s">
        <v>4069</v>
      </c>
      <c r="P3323" t="s">
        <v>17</v>
      </c>
      <c r="Q3323" t="s">
        <v>18</v>
      </c>
      <c r="R3323" t="s">
        <v>19</v>
      </c>
      <c r="T3323" t="s">
        <v>20</v>
      </c>
      <c r="U3323" t="s">
        <v>21</v>
      </c>
    </row>
    <row r="3324" spans="1:21">
      <c r="A3324">
        <v>2525354023</v>
      </c>
      <c r="B3324" s="3">
        <v>8</v>
      </c>
      <c r="C3324" s="3"/>
      <c r="D3324" t="s">
        <v>4206</v>
      </c>
      <c r="E3324" t="b">
        <f t="shared" si="205"/>
        <v>0</v>
      </c>
      <c r="F3324" t="b">
        <f t="shared" si="208"/>
        <v>0</v>
      </c>
      <c r="G3324" t="b">
        <f t="shared" si="206"/>
        <v>0</v>
      </c>
      <c r="H3324" t="b">
        <f t="shared" si="207"/>
        <v>0</v>
      </c>
      <c r="J3324" t="s">
        <v>32</v>
      </c>
      <c r="K3324">
        <v>1059</v>
      </c>
      <c r="L3324">
        <v>352</v>
      </c>
      <c r="N3324" t="s">
        <v>4207</v>
      </c>
      <c r="P3324" t="s">
        <v>24</v>
      </c>
      <c r="Q3324" t="s">
        <v>25</v>
      </c>
      <c r="R3324" t="s">
        <v>19</v>
      </c>
      <c r="T3324" t="s">
        <v>20</v>
      </c>
      <c r="U3324" t="s">
        <v>21</v>
      </c>
    </row>
    <row r="3325" spans="1:21">
      <c r="A3325">
        <v>2525358409</v>
      </c>
      <c r="B3325" s="3">
        <v>8</v>
      </c>
      <c r="C3325" s="3"/>
      <c r="D3325" t="s">
        <v>4208</v>
      </c>
      <c r="E3325" t="b">
        <f t="shared" si="205"/>
        <v>1</v>
      </c>
      <c r="F3325" t="b">
        <f t="shared" si="208"/>
        <v>0</v>
      </c>
      <c r="G3325" t="b">
        <f t="shared" si="206"/>
        <v>0</v>
      </c>
      <c r="H3325" t="b">
        <f t="shared" si="207"/>
        <v>0</v>
      </c>
      <c r="J3325" t="s">
        <v>36</v>
      </c>
      <c r="K3325">
        <v>1935</v>
      </c>
      <c r="L3325">
        <v>644</v>
      </c>
      <c r="N3325" t="s">
        <v>4207</v>
      </c>
      <c r="P3325" t="s">
        <v>37</v>
      </c>
      <c r="Q3325" t="s">
        <v>38</v>
      </c>
      <c r="R3325" t="s">
        <v>34</v>
      </c>
      <c r="T3325" t="s">
        <v>20</v>
      </c>
      <c r="U3325" t="s">
        <v>21</v>
      </c>
    </row>
    <row r="3326" spans="1:21">
      <c r="A3326">
        <v>2525551961</v>
      </c>
      <c r="B3326" s="3">
        <v>8</v>
      </c>
      <c r="C3326" s="3"/>
      <c r="D3326" t="s">
        <v>3798</v>
      </c>
      <c r="E3326" t="b">
        <f t="shared" si="205"/>
        <v>0</v>
      </c>
      <c r="F3326" t="b">
        <f t="shared" si="208"/>
        <v>0</v>
      </c>
      <c r="G3326" t="b">
        <f t="shared" si="206"/>
        <v>0</v>
      </c>
      <c r="H3326" t="b">
        <f t="shared" si="207"/>
        <v>0</v>
      </c>
      <c r="J3326" t="s">
        <v>32</v>
      </c>
      <c r="K3326">
        <v>846</v>
      </c>
      <c r="L3326">
        <v>281</v>
      </c>
      <c r="N3326" t="s">
        <v>3799</v>
      </c>
      <c r="P3326" t="s">
        <v>24</v>
      </c>
      <c r="Q3326" t="s">
        <v>25</v>
      </c>
      <c r="R3326" t="s">
        <v>19</v>
      </c>
      <c r="T3326" t="s">
        <v>20</v>
      </c>
      <c r="U3326" t="s">
        <v>21</v>
      </c>
    </row>
    <row r="3327" spans="1:21">
      <c r="A3327">
        <v>2525563532</v>
      </c>
      <c r="B3327" s="3">
        <v>8</v>
      </c>
      <c r="C3327" s="3"/>
      <c r="D3327" t="s">
        <v>4177</v>
      </c>
      <c r="E3327" t="b">
        <f t="shared" si="205"/>
        <v>1</v>
      </c>
      <c r="F3327" t="b">
        <f t="shared" si="208"/>
        <v>0</v>
      </c>
      <c r="G3327" t="b">
        <f t="shared" si="206"/>
        <v>0</v>
      </c>
      <c r="H3327" t="b">
        <f t="shared" si="207"/>
        <v>0</v>
      </c>
      <c r="J3327" t="s">
        <v>36</v>
      </c>
      <c r="K3327">
        <v>1950</v>
      </c>
      <c r="L3327">
        <v>649</v>
      </c>
      <c r="N3327" t="s">
        <v>4178</v>
      </c>
      <c r="P3327" t="s">
        <v>37</v>
      </c>
      <c r="Q3327" t="s">
        <v>38</v>
      </c>
      <c r="R3327" t="s">
        <v>34</v>
      </c>
      <c r="T3327" t="s">
        <v>21</v>
      </c>
      <c r="U3327" t="s">
        <v>21</v>
      </c>
    </row>
    <row r="3328" spans="1:21">
      <c r="A3328">
        <v>2525563628</v>
      </c>
      <c r="B3328" s="3">
        <v>9</v>
      </c>
      <c r="C3328" s="3"/>
      <c r="D3328" t="s">
        <v>4179</v>
      </c>
      <c r="E3328" t="b">
        <f t="shared" si="205"/>
        <v>1</v>
      </c>
      <c r="F3328" t="b">
        <f t="shared" si="208"/>
        <v>0</v>
      </c>
      <c r="G3328" t="b">
        <f t="shared" si="206"/>
        <v>0</v>
      </c>
      <c r="H3328" t="b">
        <f t="shared" si="207"/>
        <v>0</v>
      </c>
      <c r="J3328" t="s">
        <v>36</v>
      </c>
      <c r="K3328">
        <v>2220</v>
      </c>
      <c r="L3328">
        <v>739</v>
      </c>
      <c r="N3328" t="s">
        <v>4178</v>
      </c>
      <c r="P3328" t="s">
        <v>37</v>
      </c>
      <c r="Q3328" t="s">
        <v>38</v>
      </c>
      <c r="R3328" t="s">
        <v>34</v>
      </c>
      <c r="T3328" t="s">
        <v>20</v>
      </c>
      <c r="U3328" t="s">
        <v>21</v>
      </c>
    </row>
    <row r="3329" spans="1:21">
      <c r="A3329">
        <v>2525584689</v>
      </c>
      <c r="B3329" s="3">
        <v>9</v>
      </c>
      <c r="C3329" s="3"/>
      <c r="E3329" t="b">
        <f t="shared" si="205"/>
        <v>0</v>
      </c>
      <c r="F3329" t="b">
        <f t="shared" si="208"/>
        <v>0</v>
      </c>
      <c r="G3329" t="b">
        <f t="shared" si="206"/>
        <v>0</v>
      </c>
      <c r="H3329" t="b">
        <f t="shared" si="207"/>
        <v>0</v>
      </c>
      <c r="J3329" t="s">
        <v>4052</v>
      </c>
      <c r="K3329">
        <v>942</v>
      </c>
      <c r="L3329">
        <v>313</v>
      </c>
      <c r="N3329" t="s">
        <v>4053</v>
      </c>
      <c r="P3329" t="s">
        <v>24</v>
      </c>
      <c r="Q3329" t="s">
        <v>25</v>
      </c>
      <c r="R3329" t="s">
        <v>19</v>
      </c>
      <c r="T3329" t="s">
        <v>20</v>
      </c>
      <c r="U3329" t="s">
        <v>21</v>
      </c>
    </row>
    <row r="3330" spans="1:21">
      <c r="A3330">
        <v>2525588736</v>
      </c>
      <c r="B3330" s="3">
        <v>16</v>
      </c>
      <c r="C3330" s="3"/>
      <c r="E3330" t="b">
        <f t="shared" si="205"/>
        <v>0</v>
      </c>
      <c r="F3330" t="b">
        <f t="shared" si="208"/>
        <v>1</v>
      </c>
      <c r="G3330" t="b">
        <f t="shared" si="206"/>
        <v>0</v>
      </c>
      <c r="H3330" t="b">
        <f t="shared" si="207"/>
        <v>0</v>
      </c>
      <c r="J3330" t="s">
        <v>233</v>
      </c>
      <c r="K3330">
        <v>2136</v>
      </c>
      <c r="L3330">
        <v>711</v>
      </c>
      <c r="N3330" t="s">
        <v>4053</v>
      </c>
      <c r="P3330" t="s">
        <v>54</v>
      </c>
      <c r="Q3330" t="s">
        <v>18</v>
      </c>
      <c r="R3330" t="s">
        <v>55</v>
      </c>
      <c r="T3330" t="s">
        <v>20</v>
      </c>
      <c r="U3330" t="s">
        <v>21</v>
      </c>
    </row>
    <row r="3331" spans="1:21">
      <c r="A3331">
        <v>2525590796</v>
      </c>
      <c r="B3331" s="3">
        <v>16</v>
      </c>
      <c r="C3331" s="3"/>
      <c r="D3331" t="s">
        <v>3860</v>
      </c>
      <c r="E3331" t="b">
        <f t="shared" ref="E3331:E3394" si="209">ISNUMBER(SEARCH("pfam04234",R3331))</f>
        <v>0</v>
      </c>
      <c r="F3331" t="b">
        <f t="shared" si="208"/>
        <v>1</v>
      </c>
      <c r="G3331" t="b">
        <f t="shared" ref="G3331:G3394" si="210">ISNUMBER(SEARCH("pfam13442",R3331))</f>
        <v>0</v>
      </c>
      <c r="H3331" t="b">
        <f t="shared" ref="H3331:H3394" si="211">ISNUMBER(SEARCH("pfam13115",R3331))</f>
        <v>0</v>
      </c>
      <c r="J3331" t="s">
        <v>52</v>
      </c>
      <c r="K3331">
        <v>1845</v>
      </c>
      <c r="L3331">
        <v>614</v>
      </c>
      <c r="N3331" t="s">
        <v>3861</v>
      </c>
      <c r="P3331" t="s">
        <v>54</v>
      </c>
      <c r="Q3331" t="s">
        <v>18</v>
      </c>
      <c r="R3331" t="s">
        <v>55</v>
      </c>
      <c r="T3331" t="s">
        <v>20</v>
      </c>
      <c r="U3331" t="s">
        <v>21</v>
      </c>
    </row>
    <row r="3332" spans="1:21">
      <c r="A3332">
        <v>2525591626</v>
      </c>
      <c r="B3332" s="3">
        <v>16</v>
      </c>
      <c r="C3332" s="3"/>
      <c r="D3332" t="s">
        <v>3862</v>
      </c>
      <c r="E3332" t="b">
        <f t="shared" si="209"/>
        <v>0</v>
      </c>
      <c r="F3332" t="b">
        <f t="shared" si="208"/>
        <v>1</v>
      </c>
      <c r="G3332" t="b">
        <f t="shared" si="210"/>
        <v>0</v>
      </c>
      <c r="H3332" t="b">
        <f t="shared" si="211"/>
        <v>0</v>
      </c>
      <c r="J3332" t="s">
        <v>52</v>
      </c>
      <c r="K3332">
        <v>2010</v>
      </c>
      <c r="L3332">
        <v>669</v>
      </c>
      <c r="N3332" t="s">
        <v>3861</v>
      </c>
      <c r="P3332" t="s">
        <v>54</v>
      </c>
      <c r="Q3332" t="s">
        <v>18</v>
      </c>
      <c r="R3332" t="s">
        <v>55</v>
      </c>
      <c r="T3332" t="s">
        <v>20</v>
      </c>
      <c r="U3332" t="s">
        <v>21</v>
      </c>
    </row>
    <row r="3333" spans="1:21">
      <c r="A3333">
        <v>2525594380</v>
      </c>
      <c r="B3333" s="3">
        <v>4</v>
      </c>
      <c r="C3333" s="3"/>
      <c r="D3333" t="s">
        <v>3987</v>
      </c>
      <c r="E3333" t="b">
        <f t="shared" si="209"/>
        <v>0</v>
      </c>
      <c r="F3333" t="b">
        <f t="shared" si="208"/>
        <v>0</v>
      </c>
      <c r="G3333" t="b">
        <f t="shared" si="210"/>
        <v>0</v>
      </c>
      <c r="H3333" t="b">
        <f t="shared" si="211"/>
        <v>0</v>
      </c>
      <c r="J3333" t="s">
        <v>15</v>
      </c>
      <c r="K3333">
        <v>465</v>
      </c>
      <c r="L3333">
        <v>154</v>
      </c>
      <c r="N3333" t="s">
        <v>3988</v>
      </c>
      <c r="P3333" t="s">
        <v>17</v>
      </c>
      <c r="Q3333" t="s">
        <v>18</v>
      </c>
      <c r="R3333" t="s">
        <v>19</v>
      </c>
      <c r="T3333" t="s">
        <v>20</v>
      </c>
      <c r="U3333" t="s">
        <v>21</v>
      </c>
    </row>
    <row r="3334" spans="1:21">
      <c r="A3334">
        <v>2525596160</v>
      </c>
      <c r="B3334" s="3">
        <v>4</v>
      </c>
      <c r="C3334" s="3"/>
      <c r="D3334" t="s">
        <v>3989</v>
      </c>
      <c r="E3334" t="b">
        <f t="shared" si="209"/>
        <v>0</v>
      </c>
      <c r="F3334" t="b">
        <f t="shared" si="208"/>
        <v>0</v>
      </c>
      <c r="G3334" t="b">
        <f t="shared" si="210"/>
        <v>0</v>
      </c>
      <c r="H3334" t="b">
        <f t="shared" si="211"/>
        <v>0</v>
      </c>
      <c r="J3334" t="s">
        <v>32</v>
      </c>
      <c r="K3334">
        <v>435</v>
      </c>
      <c r="L3334">
        <v>144</v>
      </c>
      <c r="N3334" t="s">
        <v>3988</v>
      </c>
      <c r="R3334" t="s">
        <v>19</v>
      </c>
      <c r="T3334" t="s">
        <v>20</v>
      </c>
      <c r="U3334" t="s">
        <v>21</v>
      </c>
    </row>
    <row r="3335" spans="1:21">
      <c r="A3335">
        <v>2525609205</v>
      </c>
      <c r="B3335" s="3">
        <v>4</v>
      </c>
      <c r="C3335" s="3"/>
      <c r="D3335" t="s">
        <v>4012</v>
      </c>
      <c r="E3335" t="b">
        <f t="shared" si="209"/>
        <v>0</v>
      </c>
      <c r="F3335" t="b">
        <f t="shared" si="208"/>
        <v>0</v>
      </c>
      <c r="G3335" t="b">
        <f t="shared" si="210"/>
        <v>0</v>
      </c>
      <c r="H3335" t="b">
        <f t="shared" si="211"/>
        <v>0</v>
      </c>
      <c r="J3335" t="s">
        <v>15</v>
      </c>
      <c r="K3335">
        <v>465</v>
      </c>
      <c r="L3335">
        <v>154</v>
      </c>
      <c r="N3335" t="s">
        <v>4013</v>
      </c>
      <c r="P3335" t="s">
        <v>17</v>
      </c>
      <c r="Q3335" t="s">
        <v>18</v>
      </c>
      <c r="R3335" t="s">
        <v>19</v>
      </c>
      <c r="T3335" t="s">
        <v>20</v>
      </c>
      <c r="U3335" t="s">
        <v>21</v>
      </c>
    </row>
    <row r="3336" spans="1:21">
      <c r="A3336">
        <v>2525611982</v>
      </c>
      <c r="B3336" s="3">
        <v>8</v>
      </c>
      <c r="C3336" s="3"/>
      <c r="D3336" t="s">
        <v>4169</v>
      </c>
      <c r="E3336" t="b">
        <f t="shared" si="209"/>
        <v>0</v>
      </c>
      <c r="F3336" t="b">
        <f t="shared" si="208"/>
        <v>0</v>
      </c>
      <c r="G3336" t="b">
        <f t="shared" si="210"/>
        <v>0</v>
      </c>
      <c r="H3336" t="b">
        <f t="shared" si="211"/>
        <v>0</v>
      </c>
      <c r="J3336" t="s">
        <v>32</v>
      </c>
      <c r="K3336">
        <v>930</v>
      </c>
      <c r="L3336">
        <v>309</v>
      </c>
      <c r="N3336" t="s">
        <v>4170</v>
      </c>
      <c r="P3336" t="s">
        <v>24</v>
      </c>
      <c r="Q3336" t="s">
        <v>25</v>
      </c>
      <c r="R3336" t="s">
        <v>19</v>
      </c>
      <c r="T3336" t="s">
        <v>20</v>
      </c>
      <c r="U3336" t="s">
        <v>21</v>
      </c>
    </row>
    <row r="3337" spans="1:21">
      <c r="A3337">
        <v>2525715819</v>
      </c>
      <c r="B3337" s="3">
        <v>9</v>
      </c>
      <c r="C3337" s="3"/>
      <c r="D3337" t="s">
        <v>3510</v>
      </c>
      <c r="E3337" t="b">
        <f t="shared" si="209"/>
        <v>1</v>
      </c>
      <c r="F3337" t="b">
        <f t="shared" si="208"/>
        <v>0</v>
      </c>
      <c r="G3337" t="b">
        <f t="shared" si="210"/>
        <v>0</v>
      </c>
      <c r="H3337" t="b">
        <f t="shared" si="211"/>
        <v>0</v>
      </c>
      <c r="J3337" t="s">
        <v>32</v>
      </c>
      <c r="K3337">
        <v>1647</v>
      </c>
      <c r="L3337">
        <v>548</v>
      </c>
      <c r="N3337" t="s">
        <v>3511</v>
      </c>
      <c r="P3337" t="s">
        <v>24</v>
      </c>
      <c r="Q3337" t="s">
        <v>25</v>
      </c>
      <c r="R3337" t="s">
        <v>34</v>
      </c>
      <c r="T3337" t="s">
        <v>21</v>
      </c>
      <c r="U3337" t="s">
        <v>21</v>
      </c>
    </row>
    <row r="3338" spans="1:21">
      <c r="A3338">
        <v>2525721788</v>
      </c>
      <c r="B3338" s="3">
        <v>16</v>
      </c>
      <c r="C3338" s="3"/>
      <c r="D3338" t="s">
        <v>3976</v>
      </c>
      <c r="E3338" t="b">
        <f t="shared" si="209"/>
        <v>0</v>
      </c>
      <c r="F3338" t="b">
        <f t="shared" si="208"/>
        <v>1</v>
      </c>
      <c r="G3338" t="b">
        <f t="shared" si="210"/>
        <v>0</v>
      </c>
      <c r="H3338" t="b">
        <f t="shared" si="211"/>
        <v>0</v>
      </c>
      <c r="J3338" t="s">
        <v>52</v>
      </c>
      <c r="K3338">
        <v>1998</v>
      </c>
      <c r="L3338">
        <v>665</v>
      </c>
      <c r="N3338" t="s">
        <v>3977</v>
      </c>
      <c r="P3338" t="s">
        <v>54</v>
      </c>
      <c r="Q3338" t="s">
        <v>18</v>
      </c>
      <c r="R3338" t="s">
        <v>55</v>
      </c>
      <c r="T3338" t="s">
        <v>20</v>
      </c>
      <c r="U3338" t="s">
        <v>21</v>
      </c>
    </row>
    <row r="3339" spans="1:21">
      <c r="A3339">
        <v>2525722119</v>
      </c>
      <c r="B3339" s="3">
        <v>9</v>
      </c>
      <c r="C3339" s="3"/>
      <c r="D3339" t="s">
        <v>3978</v>
      </c>
      <c r="E3339" t="b">
        <f t="shared" si="209"/>
        <v>1</v>
      </c>
      <c r="F3339" t="b">
        <f t="shared" si="208"/>
        <v>0</v>
      </c>
      <c r="G3339" t="b">
        <f t="shared" si="210"/>
        <v>0</v>
      </c>
      <c r="H3339" t="b">
        <f t="shared" si="211"/>
        <v>0</v>
      </c>
      <c r="J3339" t="s">
        <v>36</v>
      </c>
      <c r="K3339">
        <v>1701</v>
      </c>
      <c r="L3339">
        <v>566</v>
      </c>
      <c r="N3339" t="s">
        <v>3977</v>
      </c>
      <c r="P3339" t="s">
        <v>37</v>
      </c>
      <c r="Q3339" t="s">
        <v>38</v>
      </c>
      <c r="R3339" t="s">
        <v>34</v>
      </c>
      <c r="T3339" t="s">
        <v>21</v>
      </c>
      <c r="U3339" t="s">
        <v>21</v>
      </c>
    </row>
    <row r="3340" spans="1:21">
      <c r="A3340">
        <v>2525730860</v>
      </c>
      <c r="B3340" s="3">
        <v>16</v>
      </c>
      <c r="C3340" s="3"/>
      <c r="D3340" t="s">
        <v>3857</v>
      </c>
      <c r="E3340" t="b">
        <f t="shared" si="209"/>
        <v>0</v>
      </c>
      <c r="F3340" t="b">
        <f t="shared" si="208"/>
        <v>1</v>
      </c>
      <c r="G3340" t="b">
        <f t="shared" si="210"/>
        <v>0</v>
      </c>
      <c r="H3340" t="b">
        <f t="shared" si="211"/>
        <v>0</v>
      </c>
      <c r="J3340" t="s">
        <v>52</v>
      </c>
      <c r="K3340">
        <v>1962</v>
      </c>
      <c r="L3340">
        <v>653</v>
      </c>
      <c r="N3340" t="s">
        <v>3858</v>
      </c>
      <c r="P3340" t="s">
        <v>54</v>
      </c>
      <c r="Q3340" t="s">
        <v>18</v>
      </c>
      <c r="R3340" t="s">
        <v>55</v>
      </c>
      <c r="T3340" t="s">
        <v>21</v>
      </c>
      <c r="U3340" t="s">
        <v>21</v>
      </c>
    </row>
    <row r="3341" spans="1:21">
      <c r="A3341">
        <v>2525731408</v>
      </c>
      <c r="B3341" s="3">
        <v>9</v>
      </c>
      <c r="C3341" s="3"/>
      <c r="D3341" t="s">
        <v>3859</v>
      </c>
      <c r="E3341" t="b">
        <f t="shared" si="209"/>
        <v>1</v>
      </c>
      <c r="F3341" t="b">
        <f t="shared" si="208"/>
        <v>0</v>
      </c>
      <c r="G3341" t="b">
        <f t="shared" si="210"/>
        <v>0</v>
      </c>
      <c r="H3341" t="b">
        <f t="shared" si="211"/>
        <v>1</v>
      </c>
      <c r="J3341" t="s">
        <v>32</v>
      </c>
      <c r="K3341">
        <v>1722</v>
      </c>
      <c r="L3341">
        <v>573</v>
      </c>
      <c r="N3341" t="s">
        <v>3858</v>
      </c>
      <c r="P3341" t="s">
        <v>24</v>
      </c>
      <c r="Q3341" t="s">
        <v>25</v>
      </c>
      <c r="R3341" t="s">
        <v>59</v>
      </c>
      <c r="T3341" t="s">
        <v>21</v>
      </c>
      <c r="U3341" t="s">
        <v>21</v>
      </c>
    </row>
    <row r="3342" spans="1:21">
      <c r="A3342">
        <v>2525734146</v>
      </c>
      <c r="B3342" s="3">
        <v>9</v>
      </c>
      <c r="C3342" s="3"/>
      <c r="D3342" t="s">
        <v>3449</v>
      </c>
      <c r="E3342" t="b">
        <f t="shared" si="209"/>
        <v>1</v>
      </c>
      <c r="F3342" t="b">
        <f t="shared" si="208"/>
        <v>0</v>
      </c>
      <c r="G3342" t="b">
        <f t="shared" si="210"/>
        <v>0</v>
      </c>
      <c r="H3342" t="b">
        <f t="shared" si="211"/>
        <v>0</v>
      </c>
      <c r="J3342" t="s">
        <v>32</v>
      </c>
      <c r="K3342">
        <v>1635</v>
      </c>
      <c r="L3342">
        <v>544</v>
      </c>
      <c r="N3342" t="s">
        <v>3450</v>
      </c>
      <c r="P3342" t="s">
        <v>24</v>
      </c>
      <c r="Q3342" t="s">
        <v>25</v>
      </c>
      <c r="R3342" t="s">
        <v>34</v>
      </c>
      <c r="T3342" t="s">
        <v>21</v>
      </c>
      <c r="U3342" t="s">
        <v>21</v>
      </c>
    </row>
    <row r="3343" spans="1:21">
      <c r="A3343">
        <v>2525737382</v>
      </c>
      <c r="B3343" s="3">
        <v>16</v>
      </c>
      <c r="C3343" s="3"/>
      <c r="D3343" t="s">
        <v>3782</v>
      </c>
      <c r="E3343" t="b">
        <f t="shared" si="209"/>
        <v>0</v>
      </c>
      <c r="F3343" t="b">
        <f t="shared" si="208"/>
        <v>1</v>
      </c>
      <c r="G3343" t="b">
        <f t="shared" si="210"/>
        <v>0</v>
      </c>
      <c r="H3343" t="b">
        <f t="shared" si="211"/>
        <v>0</v>
      </c>
      <c r="J3343" t="s">
        <v>52</v>
      </c>
      <c r="K3343">
        <v>2025</v>
      </c>
      <c r="L3343">
        <v>674</v>
      </c>
      <c r="N3343" t="s">
        <v>3783</v>
      </c>
      <c r="P3343" t="s">
        <v>54</v>
      </c>
      <c r="Q3343" t="s">
        <v>18</v>
      </c>
      <c r="R3343" t="s">
        <v>55</v>
      </c>
      <c r="T3343" t="s">
        <v>20</v>
      </c>
      <c r="U3343" t="s">
        <v>21</v>
      </c>
    </row>
    <row r="3344" spans="1:21">
      <c r="A3344">
        <v>2525739465</v>
      </c>
      <c r="B3344" s="3">
        <v>9</v>
      </c>
      <c r="C3344" s="3"/>
      <c r="D3344" t="s">
        <v>3784</v>
      </c>
      <c r="E3344" t="b">
        <f t="shared" si="209"/>
        <v>0</v>
      </c>
      <c r="F3344" t="b">
        <f t="shared" si="208"/>
        <v>0</v>
      </c>
      <c r="G3344" t="b">
        <f t="shared" si="210"/>
        <v>0</v>
      </c>
      <c r="H3344" t="b">
        <f t="shared" si="211"/>
        <v>0</v>
      </c>
      <c r="J3344" t="s">
        <v>32</v>
      </c>
      <c r="K3344">
        <v>888</v>
      </c>
      <c r="L3344">
        <v>295</v>
      </c>
      <c r="N3344" t="s">
        <v>3783</v>
      </c>
      <c r="P3344" t="s">
        <v>24</v>
      </c>
      <c r="Q3344" t="s">
        <v>25</v>
      </c>
      <c r="R3344" t="s">
        <v>19</v>
      </c>
      <c r="T3344" t="s">
        <v>20</v>
      </c>
      <c r="U3344" t="s">
        <v>21</v>
      </c>
    </row>
    <row r="3345" spans="1:21">
      <c r="A3345">
        <v>2525743242</v>
      </c>
      <c r="B3345" s="3">
        <v>13</v>
      </c>
      <c r="C3345" s="3"/>
      <c r="D3345" t="s">
        <v>3848</v>
      </c>
      <c r="E3345" t="b">
        <f t="shared" si="209"/>
        <v>0</v>
      </c>
      <c r="F3345" t="b">
        <f t="shared" si="208"/>
        <v>0</v>
      </c>
      <c r="G3345" t="b">
        <f t="shared" si="210"/>
        <v>0</v>
      </c>
      <c r="H3345" t="b">
        <f t="shared" si="211"/>
        <v>0</v>
      </c>
      <c r="J3345" t="s">
        <v>32</v>
      </c>
      <c r="K3345">
        <v>1680</v>
      </c>
      <c r="L3345">
        <v>559</v>
      </c>
      <c r="M3345" t="s">
        <v>38341</v>
      </c>
      <c r="N3345" t="s">
        <v>3849</v>
      </c>
      <c r="P3345" t="s">
        <v>24</v>
      </c>
      <c r="Q3345" t="s">
        <v>25</v>
      </c>
      <c r="R3345" t="s">
        <v>19</v>
      </c>
      <c r="T3345" t="s">
        <v>20</v>
      </c>
      <c r="U3345" t="s">
        <v>21</v>
      </c>
    </row>
    <row r="3346" spans="1:21">
      <c r="A3346">
        <v>2525745153</v>
      </c>
      <c r="B3346" s="3">
        <v>4</v>
      </c>
      <c r="C3346" s="3"/>
      <c r="D3346" t="s">
        <v>3850</v>
      </c>
      <c r="E3346" t="b">
        <f t="shared" si="209"/>
        <v>0</v>
      </c>
      <c r="F3346" t="b">
        <f t="shared" si="208"/>
        <v>0</v>
      </c>
      <c r="G3346" t="b">
        <f t="shared" si="210"/>
        <v>0</v>
      </c>
      <c r="H3346" t="b">
        <f t="shared" si="211"/>
        <v>0</v>
      </c>
      <c r="J3346" t="s">
        <v>15</v>
      </c>
      <c r="K3346">
        <v>462</v>
      </c>
      <c r="L3346">
        <v>153</v>
      </c>
      <c r="M3346" t="s">
        <v>38341</v>
      </c>
      <c r="N3346" t="s">
        <v>3849</v>
      </c>
      <c r="P3346" t="s">
        <v>17</v>
      </c>
      <c r="Q3346" t="s">
        <v>18</v>
      </c>
      <c r="R3346" t="s">
        <v>19</v>
      </c>
      <c r="T3346" t="s">
        <v>20</v>
      </c>
      <c r="U3346" t="s">
        <v>21</v>
      </c>
    </row>
    <row r="3347" spans="1:21">
      <c r="A3347">
        <v>2525746509</v>
      </c>
      <c r="B3347" s="3">
        <v>16</v>
      </c>
      <c r="C3347" s="3"/>
      <c r="D3347" t="s">
        <v>4238</v>
      </c>
      <c r="E3347" t="b">
        <f t="shared" si="209"/>
        <v>0</v>
      </c>
      <c r="F3347" t="b">
        <f t="shared" si="208"/>
        <v>1</v>
      </c>
      <c r="G3347" t="b">
        <f t="shared" si="210"/>
        <v>0</v>
      </c>
      <c r="H3347" t="b">
        <f t="shared" si="211"/>
        <v>0</v>
      </c>
      <c r="J3347" t="s">
        <v>52</v>
      </c>
      <c r="K3347">
        <v>2115</v>
      </c>
      <c r="L3347">
        <v>704</v>
      </c>
      <c r="N3347" t="s">
        <v>4239</v>
      </c>
      <c r="P3347" t="s">
        <v>54</v>
      </c>
      <c r="Q3347" t="s">
        <v>18</v>
      </c>
      <c r="R3347" t="s">
        <v>55</v>
      </c>
      <c r="T3347" t="s">
        <v>20</v>
      </c>
      <c r="U3347" t="s">
        <v>21</v>
      </c>
    </row>
    <row r="3348" spans="1:21">
      <c r="A3348">
        <v>2525749748</v>
      </c>
      <c r="B3348" s="3">
        <v>9</v>
      </c>
      <c r="C3348" s="3"/>
      <c r="D3348" t="s">
        <v>4024</v>
      </c>
      <c r="E3348" t="b">
        <f t="shared" si="209"/>
        <v>0</v>
      </c>
      <c r="F3348" t="b">
        <f t="shared" si="208"/>
        <v>0</v>
      </c>
      <c r="G3348" t="b">
        <f t="shared" si="210"/>
        <v>0</v>
      </c>
      <c r="H3348" t="b">
        <f t="shared" si="211"/>
        <v>0</v>
      </c>
      <c r="J3348" t="s">
        <v>32</v>
      </c>
      <c r="K3348">
        <v>1065</v>
      </c>
      <c r="L3348">
        <v>354</v>
      </c>
      <c r="N3348" t="s">
        <v>4025</v>
      </c>
      <c r="P3348" t="s">
        <v>24</v>
      </c>
      <c r="Q3348" t="s">
        <v>25</v>
      </c>
      <c r="R3348" t="s">
        <v>19</v>
      </c>
      <c r="T3348" t="s">
        <v>20</v>
      </c>
      <c r="U3348" t="s">
        <v>21</v>
      </c>
    </row>
    <row r="3349" spans="1:21">
      <c r="A3349">
        <v>2525751516</v>
      </c>
      <c r="B3349" s="3">
        <v>16</v>
      </c>
      <c r="C3349" s="3"/>
      <c r="D3349" t="s">
        <v>4026</v>
      </c>
      <c r="E3349" t="b">
        <f t="shared" si="209"/>
        <v>0</v>
      </c>
      <c r="F3349" t="b">
        <f t="shared" si="208"/>
        <v>1</v>
      </c>
      <c r="G3349" t="b">
        <f t="shared" si="210"/>
        <v>0</v>
      </c>
      <c r="H3349" t="b">
        <f t="shared" si="211"/>
        <v>0</v>
      </c>
      <c r="J3349" t="s">
        <v>52</v>
      </c>
      <c r="K3349">
        <v>2088</v>
      </c>
      <c r="L3349">
        <v>695</v>
      </c>
      <c r="N3349" t="s">
        <v>4025</v>
      </c>
      <c r="P3349" t="s">
        <v>54</v>
      </c>
      <c r="Q3349" t="s">
        <v>18</v>
      </c>
      <c r="R3349" t="s">
        <v>55</v>
      </c>
      <c r="T3349" t="s">
        <v>20</v>
      </c>
      <c r="U3349" t="s">
        <v>21</v>
      </c>
    </row>
    <row r="3350" spans="1:21">
      <c r="A3350">
        <v>2525754494</v>
      </c>
      <c r="B3350" s="3">
        <v>9</v>
      </c>
      <c r="C3350" s="3"/>
      <c r="D3350" t="s">
        <v>4027</v>
      </c>
      <c r="E3350" t="b">
        <f t="shared" si="209"/>
        <v>0</v>
      </c>
      <c r="F3350" t="b">
        <f t="shared" si="208"/>
        <v>0</v>
      </c>
      <c r="G3350" t="b">
        <f t="shared" si="210"/>
        <v>0</v>
      </c>
      <c r="H3350" t="b">
        <f t="shared" si="211"/>
        <v>0</v>
      </c>
      <c r="J3350" t="s">
        <v>32</v>
      </c>
      <c r="K3350">
        <v>1113</v>
      </c>
      <c r="L3350">
        <v>370</v>
      </c>
      <c r="N3350" t="s">
        <v>4025</v>
      </c>
      <c r="P3350" t="s">
        <v>24</v>
      </c>
      <c r="Q3350" t="s">
        <v>25</v>
      </c>
      <c r="R3350" t="s">
        <v>19</v>
      </c>
      <c r="T3350" t="s">
        <v>20</v>
      </c>
      <c r="U3350" t="s">
        <v>21</v>
      </c>
    </row>
    <row r="3351" spans="1:21">
      <c r="A3351">
        <v>2525761956</v>
      </c>
      <c r="B3351" s="3">
        <v>8</v>
      </c>
      <c r="C3351" s="3"/>
      <c r="D3351" t="s">
        <v>3802</v>
      </c>
      <c r="E3351" t="b">
        <f t="shared" si="209"/>
        <v>1</v>
      </c>
      <c r="F3351" t="b">
        <f t="shared" si="208"/>
        <v>0</v>
      </c>
      <c r="G3351" t="b">
        <f t="shared" si="210"/>
        <v>0</v>
      </c>
      <c r="H3351" t="b">
        <f t="shared" si="211"/>
        <v>0</v>
      </c>
      <c r="J3351" t="s">
        <v>32</v>
      </c>
      <c r="K3351">
        <v>1599</v>
      </c>
      <c r="L3351">
        <v>532</v>
      </c>
      <c r="N3351" t="s">
        <v>3803</v>
      </c>
      <c r="P3351" t="s">
        <v>24</v>
      </c>
      <c r="Q3351" t="s">
        <v>25</v>
      </c>
      <c r="R3351" t="s">
        <v>34</v>
      </c>
      <c r="T3351" t="s">
        <v>21</v>
      </c>
      <c r="U3351" t="s">
        <v>21</v>
      </c>
    </row>
    <row r="3352" spans="1:21">
      <c r="A3352">
        <v>2525859324</v>
      </c>
      <c r="B3352" s="3">
        <v>8</v>
      </c>
      <c r="C3352" s="3"/>
      <c r="D3352" t="s">
        <v>3474</v>
      </c>
      <c r="E3352" t="b">
        <f t="shared" si="209"/>
        <v>0</v>
      </c>
      <c r="F3352" t="b">
        <f t="shared" si="208"/>
        <v>0</v>
      </c>
      <c r="G3352" t="b">
        <f t="shared" si="210"/>
        <v>0</v>
      </c>
      <c r="H3352" t="b">
        <f t="shared" si="211"/>
        <v>0</v>
      </c>
      <c r="J3352" t="s">
        <v>32</v>
      </c>
      <c r="K3352">
        <v>906</v>
      </c>
      <c r="L3352">
        <v>301</v>
      </c>
      <c r="N3352" t="s">
        <v>3475</v>
      </c>
      <c r="P3352" t="s">
        <v>24</v>
      </c>
      <c r="Q3352" t="s">
        <v>25</v>
      </c>
      <c r="R3352" t="s">
        <v>19</v>
      </c>
      <c r="T3352" t="s">
        <v>20</v>
      </c>
      <c r="U3352" t="s">
        <v>21</v>
      </c>
    </row>
    <row r="3353" spans="1:21">
      <c r="A3353">
        <v>2525865602</v>
      </c>
      <c r="B3353" s="3">
        <v>16</v>
      </c>
      <c r="C3353" s="3"/>
      <c r="D3353" t="s">
        <v>3800</v>
      </c>
      <c r="E3353" t="b">
        <f t="shared" si="209"/>
        <v>0</v>
      </c>
      <c r="F3353" t="b">
        <f t="shared" si="208"/>
        <v>1</v>
      </c>
      <c r="G3353" t="b">
        <f t="shared" si="210"/>
        <v>0</v>
      </c>
      <c r="H3353" t="b">
        <f t="shared" si="211"/>
        <v>0</v>
      </c>
      <c r="J3353" t="s">
        <v>52</v>
      </c>
      <c r="K3353">
        <v>2034</v>
      </c>
      <c r="L3353">
        <v>677</v>
      </c>
      <c r="N3353" t="s">
        <v>3801</v>
      </c>
      <c r="P3353" t="s">
        <v>54</v>
      </c>
      <c r="Q3353" t="s">
        <v>18</v>
      </c>
      <c r="R3353" t="s">
        <v>55</v>
      </c>
      <c r="T3353" t="s">
        <v>20</v>
      </c>
      <c r="U3353" t="s">
        <v>21</v>
      </c>
    </row>
    <row r="3354" spans="1:21">
      <c r="A3354">
        <v>2525881258</v>
      </c>
      <c r="B3354" s="3">
        <v>16</v>
      </c>
      <c r="C3354" s="3"/>
      <c r="D3354" t="s">
        <v>4131</v>
      </c>
      <c r="E3354" t="b">
        <f t="shared" si="209"/>
        <v>0</v>
      </c>
      <c r="F3354" t="b">
        <f t="shared" si="208"/>
        <v>1</v>
      </c>
      <c r="G3354" t="b">
        <f t="shared" si="210"/>
        <v>0</v>
      </c>
      <c r="H3354" t="b">
        <f t="shared" si="211"/>
        <v>0</v>
      </c>
      <c r="J3354" t="s">
        <v>52</v>
      </c>
      <c r="K3354">
        <v>1974</v>
      </c>
      <c r="L3354">
        <v>657</v>
      </c>
      <c r="N3354" t="s">
        <v>4132</v>
      </c>
      <c r="P3354" t="s">
        <v>54</v>
      </c>
      <c r="Q3354" t="s">
        <v>18</v>
      </c>
      <c r="R3354" t="s">
        <v>55</v>
      </c>
      <c r="T3354" t="s">
        <v>21</v>
      </c>
      <c r="U3354" t="s">
        <v>21</v>
      </c>
    </row>
    <row r="3355" spans="1:21">
      <c r="A3355">
        <v>2525889161</v>
      </c>
      <c r="B3355" s="3">
        <v>9</v>
      </c>
      <c r="C3355" s="3"/>
      <c r="D3355" t="s">
        <v>4089</v>
      </c>
      <c r="E3355" t="b">
        <f t="shared" si="209"/>
        <v>1</v>
      </c>
      <c r="F3355" t="b">
        <f t="shared" si="208"/>
        <v>0</v>
      </c>
      <c r="G3355" t="b">
        <f t="shared" si="210"/>
        <v>0</v>
      </c>
      <c r="H3355" t="b">
        <f t="shared" si="211"/>
        <v>0</v>
      </c>
      <c r="J3355" t="s">
        <v>32</v>
      </c>
      <c r="K3355">
        <v>1656</v>
      </c>
      <c r="L3355">
        <v>551</v>
      </c>
      <c r="N3355" t="s">
        <v>4090</v>
      </c>
      <c r="P3355" t="s">
        <v>24</v>
      </c>
      <c r="Q3355" t="s">
        <v>25</v>
      </c>
      <c r="R3355" t="s">
        <v>34</v>
      </c>
      <c r="T3355" t="s">
        <v>21</v>
      </c>
      <c r="U3355" t="s">
        <v>21</v>
      </c>
    </row>
    <row r="3356" spans="1:21">
      <c r="A3356">
        <v>2525889184</v>
      </c>
      <c r="B3356" s="3">
        <v>16</v>
      </c>
      <c r="C3356" s="3"/>
      <c r="D3356" t="s">
        <v>4091</v>
      </c>
      <c r="E3356" t="b">
        <f t="shared" si="209"/>
        <v>0</v>
      </c>
      <c r="F3356" t="b">
        <f t="shared" ref="F3356:F3419" si="212">ISNUMBER(SEARCH("pfam09678",R3356))</f>
        <v>1</v>
      </c>
      <c r="G3356" t="b">
        <f t="shared" si="210"/>
        <v>0</v>
      </c>
      <c r="H3356" t="b">
        <f t="shared" si="211"/>
        <v>0</v>
      </c>
      <c r="J3356" t="s">
        <v>52</v>
      </c>
      <c r="K3356">
        <v>2013</v>
      </c>
      <c r="L3356">
        <v>670</v>
      </c>
      <c r="N3356" t="s">
        <v>4090</v>
      </c>
      <c r="P3356" t="s">
        <v>54</v>
      </c>
      <c r="Q3356" t="s">
        <v>18</v>
      </c>
      <c r="R3356" t="s">
        <v>55</v>
      </c>
      <c r="T3356" t="s">
        <v>21</v>
      </c>
      <c r="U3356" t="s">
        <v>21</v>
      </c>
    </row>
    <row r="3357" spans="1:21">
      <c r="A3357">
        <v>2526038338</v>
      </c>
      <c r="B3357" s="3">
        <v>8</v>
      </c>
      <c r="C3357" s="3"/>
      <c r="D3357" t="s">
        <v>4221</v>
      </c>
      <c r="E3357" t="b">
        <f t="shared" si="209"/>
        <v>1</v>
      </c>
      <c r="F3357" t="b">
        <f t="shared" si="212"/>
        <v>0</v>
      </c>
      <c r="G3357" t="b">
        <f t="shared" si="210"/>
        <v>0</v>
      </c>
      <c r="H3357" t="b">
        <f t="shared" si="211"/>
        <v>0</v>
      </c>
      <c r="J3357" t="s">
        <v>36</v>
      </c>
      <c r="K3357">
        <v>2163</v>
      </c>
      <c r="L3357">
        <v>720</v>
      </c>
      <c r="N3357" t="s">
        <v>4222</v>
      </c>
      <c r="P3357" t="s">
        <v>37</v>
      </c>
      <c r="Q3357" t="s">
        <v>38</v>
      </c>
      <c r="R3357" t="s">
        <v>34</v>
      </c>
      <c r="T3357" t="s">
        <v>21</v>
      </c>
      <c r="U3357" t="s">
        <v>21</v>
      </c>
    </row>
    <row r="3358" spans="1:21">
      <c r="A3358">
        <v>2526045071</v>
      </c>
      <c r="B3358" s="3">
        <v>8</v>
      </c>
      <c r="C3358" s="3"/>
      <c r="D3358" t="s">
        <v>4064</v>
      </c>
      <c r="E3358" t="b">
        <f t="shared" si="209"/>
        <v>0</v>
      </c>
      <c r="F3358" t="b">
        <f t="shared" si="212"/>
        <v>0</v>
      </c>
      <c r="G3358" t="b">
        <f t="shared" si="210"/>
        <v>0</v>
      </c>
      <c r="H3358" t="b">
        <f t="shared" si="211"/>
        <v>0</v>
      </c>
      <c r="J3358" t="s">
        <v>32</v>
      </c>
      <c r="K3358">
        <v>909</v>
      </c>
      <c r="L3358">
        <v>302</v>
      </c>
      <c r="N3358" t="s">
        <v>4065</v>
      </c>
      <c r="P3358" t="s">
        <v>24</v>
      </c>
      <c r="Q3358" t="s">
        <v>25</v>
      </c>
      <c r="R3358" t="s">
        <v>19</v>
      </c>
      <c r="T3358" t="s">
        <v>20</v>
      </c>
      <c r="U3358" t="s">
        <v>21</v>
      </c>
    </row>
    <row r="3359" spans="1:21">
      <c r="A3359">
        <v>2526045495</v>
      </c>
      <c r="B3359" s="3">
        <v>6</v>
      </c>
      <c r="C3359" s="3"/>
      <c r="D3359" t="s">
        <v>4066</v>
      </c>
      <c r="E3359" t="b">
        <f t="shared" si="209"/>
        <v>0</v>
      </c>
      <c r="F3359" t="b">
        <f t="shared" si="212"/>
        <v>0</v>
      </c>
      <c r="G3359" t="b">
        <f t="shared" si="210"/>
        <v>0</v>
      </c>
      <c r="H3359" t="b">
        <f t="shared" si="211"/>
        <v>0</v>
      </c>
      <c r="J3359" t="s">
        <v>32</v>
      </c>
      <c r="K3359">
        <v>897</v>
      </c>
      <c r="L3359">
        <v>298</v>
      </c>
      <c r="N3359" t="s">
        <v>4065</v>
      </c>
      <c r="P3359" t="s">
        <v>24</v>
      </c>
      <c r="Q3359" t="s">
        <v>25</v>
      </c>
      <c r="R3359" t="s">
        <v>19</v>
      </c>
      <c r="T3359" t="s">
        <v>20</v>
      </c>
      <c r="U3359" t="s">
        <v>21</v>
      </c>
    </row>
    <row r="3360" spans="1:21">
      <c r="A3360">
        <v>2526046011</v>
      </c>
      <c r="B3360" s="3">
        <v>4</v>
      </c>
      <c r="C3360" s="3"/>
      <c r="D3360" t="s">
        <v>4067</v>
      </c>
      <c r="E3360" t="b">
        <f t="shared" si="209"/>
        <v>0</v>
      </c>
      <c r="F3360" t="b">
        <f t="shared" si="212"/>
        <v>0</v>
      </c>
      <c r="G3360" t="b">
        <f t="shared" si="210"/>
        <v>0</v>
      </c>
      <c r="H3360" t="b">
        <f t="shared" si="211"/>
        <v>0</v>
      </c>
      <c r="J3360" t="s">
        <v>15</v>
      </c>
      <c r="K3360">
        <v>459</v>
      </c>
      <c r="L3360">
        <v>152</v>
      </c>
      <c r="N3360" t="s">
        <v>4065</v>
      </c>
      <c r="P3360" t="s">
        <v>17</v>
      </c>
      <c r="Q3360" t="s">
        <v>18</v>
      </c>
      <c r="R3360" t="s">
        <v>19</v>
      </c>
      <c r="T3360" t="s">
        <v>20</v>
      </c>
      <c r="U3360" t="s">
        <v>21</v>
      </c>
    </row>
    <row r="3361" spans="1:21">
      <c r="A3361">
        <v>2526057706</v>
      </c>
      <c r="B3361" s="3">
        <v>10</v>
      </c>
      <c r="C3361" s="3"/>
      <c r="D3361" t="s">
        <v>4228</v>
      </c>
      <c r="E3361" t="b">
        <f t="shared" si="209"/>
        <v>0</v>
      </c>
      <c r="F3361" t="b">
        <f t="shared" si="212"/>
        <v>0</v>
      </c>
      <c r="G3361" t="b">
        <f t="shared" si="210"/>
        <v>0</v>
      </c>
      <c r="H3361" t="b">
        <f t="shared" si="211"/>
        <v>0</v>
      </c>
      <c r="J3361" t="s">
        <v>32</v>
      </c>
      <c r="K3361">
        <v>1131</v>
      </c>
      <c r="L3361">
        <v>376</v>
      </c>
      <c r="N3361" t="s">
        <v>4229</v>
      </c>
      <c r="P3361" t="s">
        <v>24</v>
      </c>
      <c r="Q3361" t="s">
        <v>25</v>
      </c>
      <c r="R3361" t="s">
        <v>19</v>
      </c>
      <c r="T3361" t="s">
        <v>20</v>
      </c>
      <c r="U3361" t="s">
        <v>21</v>
      </c>
    </row>
    <row r="3362" spans="1:21">
      <c r="A3362">
        <v>2526058306</v>
      </c>
      <c r="B3362" s="3">
        <v>9</v>
      </c>
      <c r="C3362" s="3"/>
      <c r="D3362" t="s">
        <v>4230</v>
      </c>
      <c r="E3362" t="b">
        <f t="shared" si="209"/>
        <v>1</v>
      </c>
      <c r="F3362" t="b">
        <f t="shared" si="212"/>
        <v>0</v>
      </c>
      <c r="G3362" t="b">
        <f t="shared" si="210"/>
        <v>0</v>
      </c>
      <c r="H3362" t="b">
        <f t="shared" si="211"/>
        <v>0</v>
      </c>
      <c r="J3362" t="s">
        <v>32</v>
      </c>
      <c r="K3362">
        <v>1557</v>
      </c>
      <c r="L3362">
        <v>518</v>
      </c>
      <c r="N3362" t="s">
        <v>4229</v>
      </c>
      <c r="P3362" t="s">
        <v>24</v>
      </c>
      <c r="Q3362" t="s">
        <v>25</v>
      </c>
      <c r="R3362" t="s">
        <v>34</v>
      </c>
      <c r="T3362" t="s">
        <v>21</v>
      </c>
      <c r="U3362" t="s">
        <v>21</v>
      </c>
    </row>
    <row r="3363" spans="1:21">
      <c r="A3363">
        <v>2526063293</v>
      </c>
      <c r="B3363" s="3">
        <v>8</v>
      </c>
      <c r="C3363" s="3"/>
      <c r="D3363" t="s">
        <v>3529</v>
      </c>
      <c r="E3363" t="b">
        <f t="shared" si="209"/>
        <v>0</v>
      </c>
      <c r="F3363" t="b">
        <f t="shared" si="212"/>
        <v>0</v>
      </c>
      <c r="G3363" t="b">
        <f t="shared" si="210"/>
        <v>0</v>
      </c>
      <c r="H3363" t="b">
        <f t="shared" si="211"/>
        <v>0</v>
      </c>
      <c r="J3363" t="s">
        <v>32</v>
      </c>
      <c r="K3363">
        <v>807</v>
      </c>
      <c r="L3363">
        <v>268</v>
      </c>
      <c r="N3363" t="s">
        <v>3530</v>
      </c>
      <c r="P3363" t="s">
        <v>24</v>
      </c>
      <c r="Q3363" t="s">
        <v>25</v>
      </c>
      <c r="R3363" t="s">
        <v>19</v>
      </c>
      <c r="T3363" t="s">
        <v>20</v>
      </c>
      <c r="U3363" t="s">
        <v>21</v>
      </c>
    </row>
    <row r="3364" spans="1:21">
      <c r="A3364">
        <v>2526077587</v>
      </c>
      <c r="B3364" s="3">
        <v>9</v>
      </c>
      <c r="C3364" s="3"/>
      <c r="D3364" t="s">
        <v>3445</v>
      </c>
      <c r="E3364" t="b">
        <f t="shared" si="209"/>
        <v>1</v>
      </c>
      <c r="F3364" t="b">
        <f t="shared" si="212"/>
        <v>0</v>
      </c>
      <c r="G3364" t="b">
        <f t="shared" si="210"/>
        <v>0</v>
      </c>
      <c r="H3364" t="b">
        <f t="shared" si="211"/>
        <v>1</v>
      </c>
      <c r="J3364" t="s">
        <v>32</v>
      </c>
      <c r="K3364">
        <v>1647</v>
      </c>
      <c r="L3364">
        <v>548</v>
      </c>
      <c r="N3364" t="s">
        <v>3446</v>
      </c>
      <c r="P3364" t="s">
        <v>24</v>
      </c>
      <c r="Q3364" t="s">
        <v>25</v>
      </c>
      <c r="R3364" t="s">
        <v>59</v>
      </c>
      <c r="T3364" t="s">
        <v>21</v>
      </c>
      <c r="U3364" t="s">
        <v>21</v>
      </c>
    </row>
    <row r="3365" spans="1:21">
      <c r="A3365">
        <v>2526136486</v>
      </c>
      <c r="B3365" s="3">
        <v>10</v>
      </c>
      <c r="C3365" s="3"/>
      <c r="D3365" t="s">
        <v>3953</v>
      </c>
      <c r="E3365" t="b">
        <f t="shared" si="209"/>
        <v>0</v>
      </c>
      <c r="F3365" t="b">
        <f t="shared" si="212"/>
        <v>0</v>
      </c>
      <c r="G3365" t="b">
        <f t="shared" si="210"/>
        <v>0</v>
      </c>
      <c r="H3365" t="b">
        <f t="shared" si="211"/>
        <v>0</v>
      </c>
      <c r="J3365" t="s">
        <v>32</v>
      </c>
      <c r="K3365">
        <v>1089</v>
      </c>
      <c r="L3365">
        <v>362</v>
      </c>
      <c r="N3365" t="s">
        <v>3954</v>
      </c>
      <c r="P3365" t="s">
        <v>24</v>
      </c>
      <c r="Q3365" t="s">
        <v>25</v>
      </c>
      <c r="R3365" t="s">
        <v>19</v>
      </c>
      <c r="T3365" t="s">
        <v>20</v>
      </c>
      <c r="U3365" t="s">
        <v>21</v>
      </c>
    </row>
    <row r="3366" spans="1:21">
      <c r="A3366">
        <v>2526137965</v>
      </c>
      <c r="B3366" s="3">
        <v>9</v>
      </c>
      <c r="C3366" s="3"/>
      <c r="D3366" t="s">
        <v>3955</v>
      </c>
      <c r="E3366" t="b">
        <f t="shared" si="209"/>
        <v>1</v>
      </c>
      <c r="F3366" t="b">
        <f t="shared" si="212"/>
        <v>0</v>
      </c>
      <c r="G3366" t="b">
        <f t="shared" si="210"/>
        <v>0</v>
      </c>
      <c r="H3366" t="b">
        <f t="shared" si="211"/>
        <v>0</v>
      </c>
      <c r="J3366" t="s">
        <v>32</v>
      </c>
      <c r="K3366">
        <v>1650</v>
      </c>
      <c r="L3366">
        <v>549</v>
      </c>
      <c r="N3366" t="s">
        <v>3954</v>
      </c>
      <c r="P3366" t="s">
        <v>24</v>
      </c>
      <c r="Q3366" t="s">
        <v>25</v>
      </c>
      <c r="R3366" t="s">
        <v>34</v>
      </c>
      <c r="T3366" t="s">
        <v>21</v>
      </c>
      <c r="U3366" t="s">
        <v>21</v>
      </c>
    </row>
    <row r="3367" spans="1:21">
      <c r="A3367">
        <v>2526140135</v>
      </c>
      <c r="B3367" s="3">
        <v>8</v>
      </c>
      <c r="C3367" s="3"/>
      <c r="D3367" t="s">
        <v>3956</v>
      </c>
      <c r="E3367" t="b">
        <f t="shared" si="209"/>
        <v>1</v>
      </c>
      <c r="F3367" t="b">
        <f t="shared" si="212"/>
        <v>0</v>
      </c>
      <c r="G3367" t="b">
        <f t="shared" si="210"/>
        <v>0</v>
      </c>
      <c r="H3367" t="b">
        <f t="shared" si="211"/>
        <v>0</v>
      </c>
      <c r="J3367" t="s">
        <v>32</v>
      </c>
      <c r="K3367">
        <v>1905</v>
      </c>
      <c r="L3367">
        <v>634</v>
      </c>
      <c r="N3367" t="s">
        <v>3954</v>
      </c>
      <c r="P3367" t="s">
        <v>24</v>
      </c>
      <c r="Q3367" t="s">
        <v>25</v>
      </c>
      <c r="R3367" t="s">
        <v>34</v>
      </c>
      <c r="T3367" t="s">
        <v>20</v>
      </c>
      <c r="U3367" t="s">
        <v>21</v>
      </c>
    </row>
    <row r="3368" spans="1:21">
      <c r="A3368">
        <v>2526140879</v>
      </c>
      <c r="B3368" s="3">
        <v>9</v>
      </c>
      <c r="C3368" s="3"/>
      <c r="D3368" t="s">
        <v>3957</v>
      </c>
      <c r="E3368" t="b">
        <f t="shared" si="209"/>
        <v>1</v>
      </c>
      <c r="F3368" t="b">
        <f t="shared" si="212"/>
        <v>0</v>
      </c>
      <c r="G3368" t="b">
        <f t="shared" si="210"/>
        <v>0</v>
      </c>
      <c r="H3368" t="b">
        <f t="shared" si="211"/>
        <v>0</v>
      </c>
      <c r="J3368" t="s">
        <v>32</v>
      </c>
      <c r="K3368">
        <v>1602</v>
      </c>
      <c r="L3368">
        <v>533</v>
      </c>
      <c r="N3368" t="s">
        <v>3954</v>
      </c>
      <c r="P3368" t="s">
        <v>24</v>
      </c>
      <c r="Q3368" t="s">
        <v>25</v>
      </c>
      <c r="R3368" t="s">
        <v>34</v>
      </c>
      <c r="T3368" t="s">
        <v>21</v>
      </c>
      <c r="U3368" t="s">
        <v>21</v>
      </c>
    </row>
    <row r="3369" spans="1:21">
      <c r="A3369">
        <v>2526143735</v>
      </c>
      <c r="B3369" s="3">
        <v>9</v>
      </c>
      <c r="C3369" s="3"/>
      <c r="D3369" t="s">
        <v>3958</v>
      </c>
      <c r="E3369" t="b">
        <f t="shared" si="209"/>
        <v>1</v>
      </c>
      <c r="F3369" t="b">
        <f t="shared" si="212"/>
        <v>0</v>
      </c>
      <c r="G3369" t="b">
        <f t="shared" si="210"/>
        <v>0</v>
      </c>
      <c r="H3369" t="b">
        <f t="shared" si="211"/>
        <v>0</v>
      </c>
      <c r="J3369" t="s">
        <v>32</v>
      </c>
      <c r="K3369">
        <v>1947</v>
      </c>
      <c r="L3369">
        <v>648</v>
      </c>
      <c r="N3369" t="s">
        <v>3954</v>
      </c>
      <c r="P3369" t="s">
        <v>24</v>
      </c>
      <c r="Q3369" t="s">
        <v>25</v>
      </c>
      <c r="R3369" t="s">
        <v>34</v>
      </c>
      <c r="T3369" t="s">
        <v>20</v>
      </c>
      <c r="U3369" t="s">
        <v>21</v>
      </c>
    </row>
    <row r="3370" spans="1:21">
      <c r="A3370">
        <v>2526158220</v>
      </c>
      <c r="B3370" s="3">
        <v>9</v>
      </c>
      <c r="C3370" s="3"/>
      <c r="D3370" t="s">
        <v>3967</v>
      </c>
      <c r="E3370" t="b">
        <f t="shared" si="209"/>
        <v>1</v>
      </c>
      <c r="F3370" t="b">
        <f t="shared" si="212"/>
        <v>0</v>
      </c>
      <c r="G3370" t="b">
        <f t="shared" si="210"/>
        <v>0</v>
      </c>
      <c r="H3370" t="b">
        <f t="shared" si="211"/>
        <v>0</v>
      </c>
      <c r="J3370" t="s">
        <v>32</v>
      </c>
      <c r="K3370">
        <v>1992</v>
      </c>
      <c r="L3370">
        <v>663</v>
      </c>
      <c r="N3370" t="s">
        <v>3968</v>
      </c>
      <c r="P3370" t="s">
        <v>24</v>
      </c>
      <c r="Q3370" t="s">
        <v>25</v>
      </c>
      <c r="R3370" t="s">
        <v>34</v>
      </c>
      <c r="T3370" t="s">
        <v>21</v>
      </c>
      <c r="U3370" t="s">
        <v>21</v>
      </c>
    </row>
    <row r="3371" spans="1:21">
      <c r="A3371">
        <v>2526161036</v>
      </c>
      <c r="B3371" s="3">
        <v>14</v>
      </c>
      <c r="C3371" s="3"/>
      <c r="D3371" t="s">
        <v>3949</v>
      </c>
      <c r="E3371" t="b">
        <f t="shared" si="209"/>
        <v>0</v>
      </c>
      <c r="F3371" t="b">
        <f t="shared" si="212"/>
        <v>1</v>
      </c>
      <c r="G3371" t="b">
        <f t="shared" si="210"/>
        <v>0</v>
      </c>
      <c r="H3371" t="b">
        <f t="shared" si="211"/>
        <v>0</v>
      </c>
      <c r="J3371" t="s">
        <v>52</v>
      </c>
      <c r="K3371">
        <v>1893</v>
      </c>
      <c r="L3371">
        <v>630</v>
      </c>
      <c r="N3371" t="s">
        <v>3950</v>
      </c>
      <c r="P3371" t="s">
        <v>54</v>
      </c>
      <c r="Q3371" t="s">
        <v>18</v>
      </c>
      <c r="R3371" t="s">
        <v>55</v>
      </c>
      <c r="T3371" t="s">
        <v>21</v>
      </c>
      <c r="U3371" t="s">
        <v>21</v>
      </c>
    </row>
    <row r="3372" spans="1:21">
      <c r="A3372">
        <v>2526162211</v>
      </c>
      <c r="B3372" s="3">
        <v>8</v>
      </c>
      <c r="C3372" s="3"/>
      <c r="D3372" t="s">
        <v>3951</v>
      </c>
      <c r="E3372" t="b">
        <f t="shared" si="209"/>
        <v>1</v>
      </c>
      <c r="F3372" t="b">
        <f t="shared" si="212"/>
        <v>0</v>
      </c>
      <c r="G3372" t="b">
        <f t="shared" si="210"/>
        <v>0</v>
      </c>
      <c r="H3372" t="b">
        <f t="shared" si="211"/>
        <v>0</v>
      </c>
      <c r="J3372" t="s">
        <v>32</v>
      </c>
      <c r="K3372">
        <v>1620</v>
      </c>
      <c r="L3372">
        <v>539</v>
      </c>
      <c r="N3372" t="s">
        <v>3950</v>
      </c>
      <c r="P3372" t="s">
        <v>24</v>
      </c>
      <c r="Q3372" t="s">
        <v>25</v>
      </c>
      <c r="R3372" t="s">
        <v>34</v>
      </c>
      <c r="T3372" t="s">
        <v>21</v>
      </c>
      <c r="U3372" t="s">
        <v>21</v>
      </c>
    </row>
    <row r="3373" spans="1:21">
      <c r="A3373">
        <v>2526163329</v>
      </c>
      <c r="B3373" s="3">
        <v>16</v>
      </c>
      <c r="C3373" s="3"/>
      <c r="D3373" t="s">
        <v>3952</v>
      </c>
      <c r="E3373" t="b">
        <f t="shared" si="209"/>
        <v>0</v>
      </c>
      <c r="F3373" t="b">
        <f t="shared" si="212"/>
        <v>1</v>
      </c>
      <c r="G3373" t="b">
        <f t="shared" si="210"/>
        <v>0</v>
      </c>
      <c r="H3373" t="b">
        <f t="shared" si="211"/>
        <v>0</v>
      </c>
      <c r="J3373" t="s">
        <v>52</v>
      </c>
      <c r="K3373">
        <v>2022</v>
      </c>
      <c r="L3373">
        <v>673</v>
      </c>
      <c r="N3373" t="s">
        <v>3950</v>
      </c>
      <c r="P3373" t="s">
        <v>54</v>
      </c>
      <c r="Q3373" t="s">
        <v>18</v>
      </c>
      <c r="R3373" t="s">
        <v>55</v>
      </c>
      <c r="T3373" t="s">
        <v>20</v>
      </c>
      <c r="U3373" t="s">
        <v>21</v>
      </c>
    </row>
    <row r="3374" spans="1:21">
      <c r="A3374">
        <v>2526200798</v>
      </c>
      <c r="B3374" s="3">
        <v>9</v>
      </c>
      <c r="C3374" s="3"/>
      <c r="D3374" t="s">
        <v>4085</v>
      </c>
      <c r="E3374" t="b">
        <f t="shared" si="209"/>
        <v>1</v>
      </c>
      <c r="F3374" t="b">
        <f t="shared" si="212"/>
        <v>0</v>
      </c>
      <c r="G3374" t="b">
        <f t="shared" si="210"/>
        <v>0</v>
      </c>
      <c r="H3374" t="b">
        <f t="shared" si="211"/>
        <v>0</v>
      </c>
      <c r="J3374" t="s">
        <v>32</v>
      </c>
      <c r="K3374">
        <v>1533</v>
      </c>
      <c r="L3374">
        <v>510</v>
      </c>
      <c r="N3374" t="s">
        <v>4086</v>
      </c>
      <c r="R3374" t="s">
        <v>34</v>
      </c>
      <c r="T3374" t="s">
        <v>21</v>
      </c>
      <c r="U3374" t="s">
        <v>21</v>
      </c>
    </row>
    <row r="3375" spans="1:21">
      <c r="A3375">
        <v>2526203293</v>
      </c>
      <c r="B3375" s="3">
        <v>16</v>
      </c>
      <c r="C3375" s="3"/>
      <c r="D3375" t="s">
        <v>4087</v>
      </c>
      <c r="E3375" t="b">
        <f t="shared" si="209"/>
        <v>0</v>
      </c>
      <c r="F3375" t="b">
        <f t="shared" si="212"/>
        <v>1</v>
      </c>
      <c r="G3375" t="b">
        <f t="shared" si="210"/>
        <v>0</v>
      </c>
      <c r="H3375" t="b">
        <f t="shared" si="211"/>
        <v>0</v>
      </c>
      <c r="J3375" t="s">
        <v>52</v>
      </c>
      <c r="K3375">
        <v>2013</v>
      </c>
      <c r="L3375">
        <v>670</v>
      </c>
      <c r="N3375" t="s">
        <v>4086</v>
      </c>
      <c r="P3375" t="s">
        <v>54</v>
      </c>
      <c r="Q3375" t="s">
        <v>18</v>
      </c>
      <c r="R3375" t="s">
        <v>55</v>
      </c>
      <c r="T3375" t="s">
        <v>20</v>
      </c>
      <c r="U3375" t="s">
        <v>21</v>
      </c>
    </row>
    <row r="3376" spans="1:21">
      <c r="A3376">
        <v>2526204458</v>
      </c>
      <c r="B3376" s="3">
        <v>9</v>
      </c>
      <c r="C3376" s="3"/>
      <c r="D3376" t="s">
        <v>4088</v>
      </c>
      <c r="E3376" t="b">
        <f t="shared" si="209"/>
        <v>1</v>
      </c>
      <c r="F3376" t="b">
        <f t="shared" si="212"/>
        <v>0</v>
      </c>
      <c r="G3376" t="b">
        <f t="shared" si="210"/>
        <v>0</v>
      </c>
      <c r="H3376" t="b">
        <f t="shared" si="211"/>
        <v>0</v>
      </c>
      <c r="J3376" t="s">
        <v>32</v>
      </c>
      <c r="K3376">
        <v>1656</v>
      </c>
      <c r="L3376">
        <v>551</v>
      </c>
      <c r="N3376" t="s">
        <v>4086</v>
      </c>
      <c r="P3376" t="s">
        <v>24</v>
      </c>
      <c r="Q3376" t="s">
        <v>25</v>
      </c>
      <c r="R3376" t="s">
        <v>34</v>
      </c>
      <c r="T3376" t="s">
        <v>20</v>
      </c>
      <c r="U3376" t="s">
        <v>21</v>
      </c>
    </row>
    <row r="3377" spans="1:21">
      <c r="A3377">
        <v>2526249710</v>
      </c>
      <c r="B3377" s="3">
        <v>8</v>
      </c>
      <c r="C3377" s="3"/>
      <c r="D3377" t="s">
        <v>3785</v>
      </c>
      <c r="E3377" t="b">
        <f t="shared" si="209"/>
        <v>0</v>
      </c>
      <c r="F3377" t="b">
        <f t="shared" si="212"/>
        <v>0</v>
      </c>
      <c r="G3377" t="b">
        <f t="shared" si="210"/>
        <v>0</v>
      </c>
      <c r="H3377" t="b">
        <f t="shared" si="211"/>
        <v>0</v>
      </c>
      <c r="J3377" t="s">
        <v>32</v>
      </c>
      <c r="K3377">
        <v>831</v>
      </c>
      <c r="L3377">
        <v>276</v>
      </c>
      <c r="N3377" t="s">
        <v>3786</v>
      </c>
      <c r="R3377" t="s">
        <v>19</v>
      </c>
      <c r="T3377" t="s">
        <v>20</v>
      </c>
      <c r="U3377" t="s">
        <v>21</v>
      </c>
    </row>
    <row r="3378" spans="1:21">
      <c r="A3378">
        <v>2526250490</v>
      </c>
      <c r="B3378" s="3">
        <v>16</v>
      </c>
      <c r="C3378" s="3"/>
      <c r="D3378" t="s">
        <v>3787</v>
      </c>
      <c r="E3378" t="b">
        <f t="shared" si="209"/>
        <v>0</v>
      </c>
      <c r="F3378" t="b">
        <f t="shared" si="212"/>
        <v>1</v>
      </c>
      <c r="G3378" t="b">
        <f t="shared" si="210"/>
        <v>0</v>
      </c>
      <c r="H3378" t="b">
        <f t="shared" si="211"/>
        <v>0</v>
      </c>
      <c r="J3378" t="s">
        <v>52</v>
      </c>
      <c r="K3378">
        <v>2073</v>
      </c>
      <c r="L3378">
        <v>690</v>
      </c>
      <c r="N3378" t="s">
        <v>3786</v>
      </c>
      <c r="P3378" t="s">
        <v>54</v>
      </c>
      <c r="Q3378" t="s">
        <v>18</v>
      </c>
      <c r="R3378" t="s">
        <v>55</v>
      </c>
      <c r="T3378" t="s">
        <v>20</v>
      </c>
      <c r="U3378" t="s">
        <v>21</v>
      </c>
    </row>
    <row r="3379" spans="1:21">
      <c r="A3379">
        <v>2526253509</v>
      </c>
      <c r="B3379" s="3">
        <v>9</v>
      </c>
      <c r="C3379" s="3"/>
      <c r="D3379" t="s">
        <v>4203</v>
      </c>
      <c r="E3379" t="b">
        <f t="shared" si="209"/>
        <v>0</v>
      </c>
      <c r="F3379" t="b">
        <f t="shared" si="212"/>
        <v>0</v>
      </c>
      <c r="G3379" t="b">
        <f t="shared" si="210"/>
        <v>0</v>
      </c>
      <c r="H3379" t="b">
        <f t="shared" si="211"/>
        <v>0</v>
      </c>
      <c r="J3379" t="s">
        <v>32</v>
      </c>
      <c r="K3379">
        <v>1083</v>
      </c>
      <c r="L3379">
        <v>360</v>
      </c>
      <c r="N3379" t="s">
        <v>4204</v>
      </c>
      <c r="P3379" t="s">
        <v>24</v>
      </c>
      <c r="Q3379" t="s">
        <v>25</v>
      </c>
      <c r="R3379" t="s">
        <v>19</v>
      </c>
      <c r="T3379" t="s">
        <v>20</v>
      </c>
      <c r="U3379" t="s">
        <v>21</v>
      </c>
    </row>
    <row r="3380" spans="1:21">
      <c r="A3380">
        <v>2526256220</v>
      </c>
      <c r="B3380" s="3">
        <v>8</v>
      </c>
      <c r="C3380" s="3"/>
      <c r="D3380" t="s">
        <v>4205</v>
      </c>
      <c r="E3380" t="b">
        <f t="shared" si="209"/>
        <v>1</v>
      </c>
      <c r="F3380" t="b">
        <f t="shared" si="212"/>
        <v>0</v>
      </c>
      <c r="G3380" t="b">
        <f t="shared" si="210"/>
        <v>0</v>
      </c>
      <c r="H3380" t="b">
        <f t="shared" si="211"/>
        <v>0</v>
      </c>
      <c r="J3380" t="s">
        <v>32</v>
      </c>
      <c r="K3380">
        <v>2097</v>
      </c>
      <c r="L3380">
        <v>698</v>
      </c>
      <c r="N3380" t="s">
        <v>4204</v>
      </c>
      <c r="P3380" t="s">
        <v>24</v>
      </c>
      <c r="Q3380" t="s">
        <v>25</v>
      </c>
      <c r="R3380" t="s">
        <v>34</v>
      </c>
      <c r="T3380" t="s">
        <v>20</v>
      </c>
      <c r="U3380" t="s">
        <v>21</v>
      </c>
    </row>
    <row r="3381" spans="1:21">
      <c r="A3381">
        <v>2526276707</v>
      </c>
      <c r="B3381" s="3">
        <v>4</v>
      </c>
      <c r="C3381" s="3"/>
      <c r="D3381" t="s">
        <v>4000</v>
      </c>
      <c r="E3381" t="b">
        <f t="shared" si="209"/>
        <v>0</v>
      </c>
      <c r="F3381" t="b">
        <f t="shared" si="212"/>
        <v>0</v>
      </c>
      <c r="G3381" t="b">
        <f t="shared" si="210"/>
        <v>0</v>
      </c>
      <c r="H3381" t="b">
        <f t="shared" si="211"/>
        <v>0</v>
      </c>
      <c r="J3381" t="s">
        <v>15</v>
      </c>
      <c r="K3381">
        <v>465</v>
      </c>
      <c r="L3381">
        <v>154</v>
      </c>
      <c r="N3381" t="s">
        <v>4001</v>
      </c>
      <c r="P3381" t="s">
        <v>17</v>
      </c>
      <c r="Q3381" t="s">
        <v>18</v>
      </c>
      <c r="R3381" t="s">
        <v>19</v>
      </c>
      <c r="T3381" t="s">
        <v>20</v>
      </c>
      <c r="U3381" t="s">
        <v>21</v>
      </c>
    </row>
    <row r="3382" spans="1:21">
      <c r="A3382">
        <v>2526286539</v>
      </c>
      <c r="B3382" s="3">
        <v>8</v>
      </c>
      <c r="C3382" s="3"/>
      <c r="D3382" t="s">
        <v>4133</v>
      </c>
      <c r="E3382" t="b">
        <f t="shared" si="209"/>
        <v>0</v>
      </c>
      <c r="F3382" t="b">
        <f t="shared" si="212"/>
        <v>0</v>
      </c>
      <c r="G3382" t="b">
        <f t="shared" si="210"/>
        <v>0</v>
      </c>
      <c r="H3382" t="b">
        <f t="shared" si="211"/>
        <v>0</v>
      </c>
      <c r="J3382" t="s">
        <v>32</v>
      </c>
      <c r="K3382">
        <v>876</v>
      </c>
      <c r="L3382">
        <v>291</v>
      </c>
      <c r="N3382" t="s">
        <v>4134</v>
      </c>
      <c r="P3382" t="s">
        <v>24</v>
      </c>
      <c r="Q3382" t="s">
        <v>25</v>
      </c>
      <c r="R3382" t="s">
        <v>19</v>
      </c>
      <c r="T3382" t="s">
        <v>20</v>
      </c>
      <c r="U3382" t="s">
        <v>21</v>
      </c>
    </row>
    <row r="3383" spans="1:21">
      <c r="A3383">
        <v>2526286547</v>
      </c>
      <c r="B3383" s="3">
        <v>5</v>
      </c>
      <c r="C3383" s="3"/>
      <c r="D3383" t="s">
        <v>4135</v>
      </c>
      <c r="E3383" t="b">
        <f t="shared" si="209"/>
        <v>0</v>
      </c>
      <c r="F3383" t="b">
        <f t="shared" si="212"/>
        <v>0</v>
      </c>
      <c r="G3383" t="b">
        <f t="shared" si="210"/>
        <v>0</v>
      </c>
      <c r="H3383" t="b">
        <f t="shared" si="211"/>
        <v>0</v>
      </c>
      <c r="J3383" t="s">
        <v>32</v>
      </c>
      <c r="K3383">
        <v>600</v>
      </c>
      <c r="L3383">
        <v>199</v>
      </c>
      <c r="N3383" t="s">
        <v>4134</v>
      </c>
      <c r="R3383" t="s">
        <v>19</v>
      </c>
      <c r="T3383" t="s">
        <v>20</v>
      </c>
      <c r="U3383" t="s">
        <v>21</v>
      </c>
    </row>
    <row r="3384" spans="1:21">
      <c r="A3384">
        <v>2526333445</v>
      </c>
      <c r="B3384" s="3">
        <v>16</v>
      </c>
      <c r="C3384" s="3"/>
      <c r="D3384" t="s">
        <v>3830</v>
      </c>
      <c r="E3384" t="b">
        <f t="shared" si="209"/>
        <v>0</v>
      </c>
      <c r="F3384" t="b">
        <f t="shared" si="212"/>
        <v>1</v>
      </c>
      <c r="G3384" t="b">
        <f t="shared" si="210"/>
        <v>0</v>
      </c>
      <c r="H3384" t="b">
        <f t="shared" si="211"/>
        <v>0</v>
      </c>
      <c r="J3384" t="s">
        <v>52</v>
      </c>
      <c r="K3384">
        <v>1992</v>
      </c>
      <c r="L3384">
        <v>663</v>
      </c>
      <c r="N3384" t="s">
        <v>3831</v>
      </c>
      <c r="P3384" t="s">
        <v>54</v>
      </c>
      <c r="Q3384" t="s">
        <v>18</v>
      </c>
      <c r="R3384" t="s">
        <v>55</v>
      </c>
      <c r="T3384" t="s">
        <v>20</v>
      </c>
      <c r="U3384" t="s">
        <v>21</v>
      </c>
    </row>
    <row r="3385" spans="1:21">
      <c r="A3385">
        <v>2526380699</v>
      </c>
      <c r="B3385" s="3">
        <v>8</v>
      </c>
      <c r="C3385" s="3"/>
      <c r="D3385" t="s">
        <v>3417</v>
      </c>
      <c r="E3385" t="b">
        <f t="shared" si="209"/>
        <v>0</v>
      </c>
      <c r="F3385" t="b">
        <f t="shared" si="212"/>
        <v>0</v>
      </c>
      <c r="G3385" t="b">
        <f t="shared" si="210"/>
        <v>0</v>
      </c>
      <c r="H3385" t="b">
        <f t="shared" si="211"/>
        <v>0</v>
      </c>
      <c r="J3385" t="s">
        <v>32</v>
      </c>
      <c r="K3385">
        <v>882</v>
      </c>
      <c r="L3385">
        <v>293</v>
      </c>
      <c r="N3385" t="s">
        <v>3418</v>
      </c>
      <c r="P3385" t="s">
        <v>24</v>
      </c>
      <c r="Q3385" t="s">
        <v>25</v>
      </c>
      <c r="R3385" t="s">
        <v>19</v>
      </c>
      <c r="T3385" t="s">
        <v>20</v>
      </c>
      <c r="U3385" t="s">
        <v>21</v>
      </c>
    </row>
    <row r="3386" spans="1:21">
      <c r="A3386">
        <v>2526391867</v>
      </c>
      <c r="B3386" s="3">
        <v>8</v>
      </c>
      <c r="C3386" s="3"/>
      <c r="D3386" t="s">
        <v>3535</v>
      </c>
      <c r="E3386" t="b">
        <f t="shared" si="209"/>
        <v>0</v>
      </c>
      <c r="F3386" t="b">
        <f t="shared" si="212"/>
        <v>0</v>
      </c>
      <c r="G3386" t="b">
        <f t="shared" si="210"/>
        <v>0</v>
      </c>
      <c r="H3386" t="b">
        <f t="shared" si="211"/>
        <v>0</v>
      </c>
      <c r="J3386" t="s">
        <v>32</v>
      </c>
      <c r="K3386">
        <v>870</v>
      </c>
      <c r="L3386">
        <v>289</v>
      </c>
      <c r="N3386" t="s">
        <v>3536</v>
      </c>
      <c r="P3386" t="s">
        <v>24</v>
      </c>
      <c r="Q3386" t="s">
        <v>25</v>
      </c>
      <c r="R3386" t="s">
        <v>19</v>
      </c>
      <c r="T3386" t="s">
        <v>20</v>
      </c>
      <c r="U3386" t="s">
        <v>21</v>
      </c>
    </row>
    <row r="3387" spans="1:21">
      <c r="A3387">
        <v>2526399572</v>
      </c>
      <c r="B3387" s="3">
        <v>16</v>
      </c>
      <c r="C3387" s="3"/>
      <c r="D3387" t="s">
        <v>3863</v>
      </c>
      <c r="E3387" t="b">
        <f t="shared" si="209"/>
        <v>0</v>
      </c>
      <c r="F3387" t="b">
        <f t="shared" si="212"/>
        <v>1</v>
      </c>
      <c r="G3387" t="b">
        <f t="shared" si="210"/>
        <v>0</v>
      </c>
      <c r="H3387" t="b">
        <f t="shared" si="211"/>
        <v>0</v>
      </c>
      <c r="J3387" t="s">
        <v>52</v>
      </c>
      <c r="K3387">
        <v>2013</v>
      </c>
      <c r="L3387">
        <v>670</v>
      </c>
      <c r="N3387" t="s">
        <v>3864</v>
      </c>
      <c r="P3387" t="s">
        <v>54</v>
      </c>
      <c r="Q3387" t="s">
        <v>18</v>
      </c>
      <c r="R3387" t="s">
        <v>55</v>
      </c>
      <c r="T3387" t="s">
        <v>20</v>
      </c>
      <c r="U3387" t="s">
        <v>21</v>
      </c>
    </row>
    <row r="3388" spans="1:21">
      <c r="A3388">
        <v>2526402293</v>
      </c>
      <c r="B3388" s="3">
        <v>16</v>
      </c>
      <c r="C3388" s="3"/>
      <c r="D3388" t="s">
        <v>3827</v>
      </c>
      <c r="E3388" t="b">
        <f t="shared" si="209"/>
        <v>0</v>
      </c>
      <c r="F3388" t="b">
        <f t="shared" si="212"/>
        <v>1</v>
      </c>
      <c r="G3388" t="b">
        <f t="shared" si="210"/>
        <v>0</v>
      </c>
      <c r="H3388" t="b">
        <f t="shared" si="211"/>
        <v>0</v>
      </c>
      <c r="J3388" t="s">
        <v>52</v>
      </c>
      <c r="K3388">
        <v>2202</v>
      </c>
      <c r="L3388">
        <v>733</v>
      </c>
      <c r="N3388" t="s">
        <v>3828</v>
      </c>
      <c r="P3388" t="s">
        <v>54</v>
      </c>
      <c r="Q3388" t="s">
        <v>18</v>
      </c>
      <c r="R3388" t="s">
        <v>55</v>
      </c>
      <c r="T3388" t="s">
        <v>20</v>
      </c>
      <c r="U3388" t="s">
        <v>21</v>
      </c>
    </row>
    <row r="3389" spans="1:21">
      <c r="A3389">
        <v>2526402607</v>
      </c>
      <c r="B3389" s="3">
        <v>9</v>
      </c>
      <c r="C3389" s="3"/>
      <c r="D3389" t="s">
        <v>3829</v>
      </c>
      <c r="E3389" t="b">
        <f t="shared" si="209"/>
        <v>0</v>
      </c>
      <c r="F3389" t="b">
        <f t="shared" si="212"/>
        <v>0</v>
      </c>
      <c r="G3389" t="b">
        <f t="shared" si="210"/>
        <v>0</v>
      </c>
      <c r="H3389" t="b">
        <f t="shared" si="211"/>
        <v>0</v>
      </c>
      <c r="J3389" t="s">
        <v>32</v>
      </c>
      <c r="K3389">
        <v>1152</v>
      </c>
      <c r="L3389">
        <v>384</v>
      </c>
      <c r="N3389" t="s">
        <v>3828</v>
      </c>
      <c r="P3389" t="s">
        <v>24</v>
      </c>
      <c r="Q3389" t="s">
        <v>25</v>
      </c>
      <c r="R3389" t="s">
        <v>19</v>
      </c>
      <c r="T3389" t="s">
        <v>20</v>
      </c>
      <c r="U3389" t="s">
        <v>21</v>
      </c>
    </row>
    <row r="3390" spans="1:21">
      <c r="A3390">
        <v>2526412259</v>
      </c>
      <c r="B3390" s="3">
        <v>4</v>
      </c>
      <c r="C3390" s="3"/>
      <c r="D3390" t="s">
        <v>4234</v>
      </c>
      <c r="E3390" t="b">
        <f t="shared" si="209"/>
        <v>0</v>
      </c>
      <c r="F3390" t="b">
        <f t="shared" si="212"/>
        <v>0</v>
      </c>
      <c r="G3390" t="b">
        <f t="shared" si="210"/>
        <v>0</v>
      </c>
      <c r="H3390" t="b">
        <f t="shared" si="211"/>
        <v>0</v>
      </c>
      <c r="J3390" t="s">
        <v>15</v>
      </c>
      <c r="K3390">
        <v>501</v>
      </c>
      <c r="L3390">
        <v>166</v>
      </c>
      <c r="N3390" t="s">
        <v>4235</v>
      </c>
      <c r="P3390" t="s">
        <v>17</v>
      </c>
      <c r="Q3390" t="s">
        <v>18</v>
      </c>
      <c r="R3390" t="s">
        <v>19</v>
      </c>
      <c r="T3390" t="s">
        <v>20</v>
      </c>
      <c r="U3390" t="s">
        <v>21</v>
      </c>
    </row>
    <row r="3391" spans="1:21">
      <c r="A3391">
        <v>2526436802</v>
      </c>
      <c r="B3391" s="3">
        <v>3</v>
      </c>
      <c r="C3391" s="3"/>
      <c r="D3391" t="s">
        <v>3994</v>
      </c>
      <c r="E3391" t="b">
        <f t="shared" si="209"/>
        <v>0</v>
      </c>
      <c r="F3391" t="b">
        <f t="shared" si="212"/>
        <v>0</v>
      </c>
      <c r="G3391" t="b">
        <f t="shared" si="210"/>
        <v>0</v>
      </c>
      <c r="H3391" t="b">
        <f t="shared" si="211"/>
        <v>0</v>
      </c>
      <c r="J3391" t="s">
        <v>15</v>
      </c>
      <c r="K3391">
        <v>465</v>
      </c>
      <c r="L3391">
        <v>154</v>
      </c>
      <c r="N3391" t="s">
        <v>3995</v>
      </c>
      <c r="P3391" t="s">
        <v>17</v>
      </c>
      <c r="Q3391" t="s">
        <v>18</v>
      </c>
      <c r="R3391" t="s">
        <v>19</v>
      </c>
      <c r="T3391" t="s">
        <v>20</v>
      </c>
      <c r="U3391" t="s">
        <v>21</v>
      </c>
    </row>
    <row r="3392" spans="1:21">
      <c r="A3392">
        <v>2526443948</v>
      </c>
      <c r="B3392" s="3">
        <v>10</v>
      </c>
      <c r="C3392" s="3"/>
      <c r="D3392" t="s">
        <v>3774</v>
      </c>
      <c r="E3392" t="b">
        <f t="shared" si="209"/>
        <v>0</v>
      </c>
      <c r="F3392" t="b">
        <f t="shared" si="212"/>
        <v>0</v>
      </c>
      <c r="G3392" t="b">
        <f t="shared" si="210"/>
        <v>0</v>
      </c>
      <c r="H3392" t="b">
        <f t="shared" si="211"/>
        <v>0</v>
      </c>
      <c r="J3392" t="s">
        <v>32</v>
      </c>
      <c r="K3392">
        <v>990</v>
      </c>
      <c r="L3392">
        <v>329</v>
      </c>
      <c r="N3392" t="s">
        <v>3775</v>
      </c>
      <c r="P3392" t="s">
        <v>24</v>
      </c>
      <c r="Q3392" t="s">
        <v>25</v>
      </c>
      <c r="R3392" t="s">
        <v>19</v>
      </c>
      <c r="T3392" t="s">
        <v>20</v>
      </c>
      <c r="U3392" t="s">
        <v>21</v>
      </c>
    </row>
    <row r="3393" spans="1:21">
      <c r="A3393">
        <v>2526461119</v>
      </c>
      <c r="B3393" s="3">
        <v>16</v>
      </c>
      <c r="C3393" s="3"/>
      <c r="D3393" t="s">
        <v>3922</v>
      </c>
      <c r="E3393" t="b">
        <f t="shared" si="209"/>
        <v>0</v>
      </c>
      <c r="F3393" t="b">
        <f t="shared" si="212"/>
        <v>1</v>
      </c>
      <c r="G3393" t="b">
        <f t="shared" si="210"/>
        <v>0</v>
      </c>
      <c r="H3393" t="b">
        <f t="shared" si="211"/>
        <v>0</v>
      </c>
      <c r="J3393" t="s">
        <v>3868</v>
      </c>
      <c r="K3393">
        <v>2010</v>
      </c>
      <c r="L3393">
        <v>669</v>
      </c>
      <c r="N3393" t="s">
        <v>3923</v>
      </c>
      <c r="P3393" t="s">
        <v>54</v>
      </c>
      <c r="Q3393" t="s">
        <v>18</v>
      </c>
      <c r="R3393" t="s">
        <v>55</v>
      </c>
      <c r="T3393" t="s">
        <v>20</v>
      </c>
      <c r="U3393" t="s">
        <v>21</v>
      </c>
    </row>
    <row r="3394" spans="1:21">
      <c r="A3394">
        <v>2526466752</v>
      </c>
      <c r="B3394" s="3">
        <v>16</v>
      </c>
      <c r="C3394" s="3"/>
      <c r="D3394" t="s">
        <v>3918</v>
      </c>
      <c r="E3394" t="b">
        <f t="shared" si="209"/>
        <v>0</v>
      </c>
      <c r="F3394" t="b">
        <f t="shared" si="212"/>
        <v>1</v>
      </c>
      <c r="G3394" t="b">
        <f t="shared" si="210"/>
        <v>0</v>
      </c>
      <c r="H3394" t="b">
        <f t="shared" si="211"/>
        <v>0</v>
      </c>
      <c r="J3394" t="s">
        <v>3868</v>
      </c>
      <c r="K3394">
        <v>2010</v>
      </c>
      <c r="L3394">
        <v>669</v>
      </c>
      <c r="N3394" t="s">
        <v>3919</v>
      </c>
      <c r="P3394" t="s">
        <v>54</v>
      </c>
      <c r="Q3394" t="s">
        <v>18</v>
      </c>
      <c r="R3394" t="s">
        <v>55</v>
      </c>
      <c r="T3394" t="s">
        <v>20</v>
      </c>
      <c r="U3394" t="s">
        <v>21</v>
      </c>
    </row>
    <row r="3395" spans="1:21">
      <c r="A3395">
        <v>2526478244</v>
      </c>
      <c r="B3395" s="3">
        <v>16</v>
      </c>
      <c r="C3395" s="3"/>
      <c r="D3395" t="s">
        <v>3886</v>
      </c>
      <c r="E3395" t="b">
        <f t="shared" ref="E3395:E3458" si="213">ISNUMBER(SEARCH("pfam04234",R3395))</f>
        <v>0</v>
      </c>
      <c r="F3395" t="b">
        <f t="shared" si="212"/>
        <v>1</v>
      </c>
      <c r="G3395" t="b">
        <f t="shared" ref="G3395:G3458" si="214">ISNUMBER(SEARCH("pfam13442",R3395))</f>
        <v>0</v>
      </c>
      <c r="H3395" t="b">
        <f t="shared" ref="H3395:H3458" si="215">ISNUMBER(SEARCH("pfam13115",R3395))</f>
        <v>0</v>
      </c>
      <c r="J3395" t="s">
        <v>3868</v>
      </c>
      <c r="K3395">
        <v>2010</v>
      </c>
      <c r="L3395">
        <v>669</v>
      </c>
      <c r="N3395" t="s">
        <v>3887</v>
      </c>
      <c r="P3395" t="s">
        <v>54</v>
      </c>
      <c r="Q3395" t="s">
        <v>18</v>
      </c>
      <c r="R3395" t="s">
        <v>55</v>
      </c>
      <c r="T3395" t="s">
        <v>20</v>
      </c>
      <c r="U3395" t="s">
        <v>21</v>
      </c>
    </row>
    <row r="3396" spans="1:21">
      <c r="A3396">
        <v>2526483603</v>
      </c>
      <c r="B3396" s="3">
        <v>16</v>
      </c>
      <c r="C3396" s="3"/>
      <c r="D3396" t="s">
        <v>3884</v>
      </c>
      <c r="E3396" t="b">
        <f t="shared" si="213"/>
        <v>0</v>
      </c>
      <c r="F3396" t="b">
        <f t="shared" si="212"/>
        <v>1</v>
      </c>
      <c r="G3396" t="b">
        <f t="shared" si="214"/>
        <v>0</v>
      </c>
      <c r="H3396" t="b">
        <f t="shared" si="215"/>
        <v>0</v>
      </c>
      <c r="J3396" t="s">
        <v>3868</v>
      </c>
      <c r="K3396">
        <v>2010</v>
      </c>
      <c r="L3396">
        <v>669</v>
      </c>
      <c r="N3396" t="s">
        <v>3885</v>
      </c>
      <c r="P3396" t="s">
        <v>54</v>
      </c>
      <c r="Q3396" t="s">
        <v>18</v>
      </c>
      <c r="R3396" t="s">
        <v>55</v>
      </c>
      <c r="T3396" t="s">
        <v>20</v>
      </c>
      <c r="U3396" t="s">
        <v>21</v>
      </c>
    </row>
    <row r="3397" spans="1:21">
      <c r="A3397">
        <v>2526487438</v>
      </c>
      <c r="B3397" s="3">
        <v>16</v>
      </c>
      <c r="C3397" s="3"/>
      <c r="D3397" t="s">
        <v>3882</v>
      </c>
      <c r="E3397" t="b">
        <f t="shared" si="213"/>
        <v>0</v>
      </c>
      <c r="F3397" t="b">
        <f t="shared" si="212"/>
        <v>1</v>
      </c>
      <c r="G3397" t="b">
        <f t="shared" si="214"/>
        <v>0</v>
      </c>
      <c r="H3397" t="b">
        <f t="shared" si="215"/>
        <v>0</v>
      </c>
      <c r="J3397" t="s">
        <v>3868</v>
      </c>
      <c r="K3397">
        <v>2010</v>
      </c>
      <c r="L3397">
        <v>669</v>
      </c>
      <c r="N3397" t="s">
        <v>3883</v>
      </c>
      <c r="P3397" t="s">
        <v>54</v>
      </c>
      <c r="Q3397" t="s">
        <v>18</v>
      </c>
      <c r="R3397" t="s">
        <v>55</v>
      </c>
      <c r="T3397" t="s">
        <v>20</v>
      </c>
      <c r="U3397" t="s">
        <v>21</v>
      </c>
    </row>
    <row r="3398" spans="1:21">
      <c r="A3398">
        <v>2526492057</v>
      </c>
      <c r="B3398" s="3">
        <v>16</v>
      </c>
      <c r="C3398" s="3"/>
      <c r="D3398" t="s">
        <v>3880</v>
      </c>
      <c r="E3398" t="b">
        <f t="shared" si="213"/>
        <v>0</v>
      </c>
      <c r="F3398" t="b">
        <f t="shared" si="212"/>
        <v>1</v>
      </c>
      <c r="G3398" t="b">
        <f t="shared" si="214"/>
        <v>0</v>
      </c>
      <c r="H3398" t="b">
        <f t="shared" si="215"/>
        <v>0</v>
      </c>
      <c r="J3398" t="s">
        <v>3868</v>
      </c>
      <c r="K3398">
        <v>2010</v>
      </c>
      <c r="L3398">
        <v>669</v>
      </c>
      <c r="N3398" t="s">
        <v>3881</v>
      </c>
      <c r="P3398" t="s">
        <v>54</v>
      </c>
      <c r="Q3398" t="s">
        <v>18</v>
      </c>
      <c r="R3398" t="s">
        <v>55</v>
      </c>
      <c r="T3398" t="s">
        <v>20</v>
      </c>
      <c r="U3398" t="s">
        <v>21</v>
      </c>
    </row>
    <row r="3399" spans="1:21">
      <c r="A3399">
        <v>2526497963</v>
      </c>
      <c r="B3399" s="3">
        <v>16</v>
      </c>
      <c r="C3399" s="3"/>
      <c r="D3399" t="s">
        <v>3894</v>
      </c>
      <c r="E3399" t="b">
        <f t="shared" si="213"/>
        <v>0</v>
      </c>
      <c r="F3399" t="b">
        <f t="shared" si="212"/>
        <v>1</v>
      </c>
      <c r="G3399" t="b">
        <f t="shared" si="214"/>
        <v>0</v>
      </c>
      <c r="H3399" t="b">
        <f t="shared" si="215"/>
        <v>0</v>
      </c>
      <c r="J3399" t="s">
        <v>3868</v>
      </c>
      <c r="K3399">
        <v>2010</v>
      </c>
      <c r="L3399">
        <v>669</v>
      </c>
      <c r="N3399" t="s">
        <v>3895</v>
      </c>
      <c r="P3399" t="s">
        <v>54</v>
      </c>
      <c r="Q3399" t="s">
        <v>18</v>
      </c>
      <c r="R3399" t="s">
        <v>55</v>
      </c>
      <c r="T3399" t="s">
        <v>20</v>
      </c>
      <c r="U3399" t="s">
        <v>21</v>
      </c>
    </row>
    <row r="3400" spans="1:21">
      <c r="A3400">
        <v>2526502761</v>
      </c>
      <c r="B3400" s="3">
        <v>16</v>
      </c>
      <c r="C3400" s="3"/>
      <c r="D3400" t="s">
        <v>3892</v>
      </c>
      <c r="E3400" t="b">
        <f t="shared" si="213"/>
        <v>0</v>
      </c>
      <c r="F3400" t="b">
        <f t="shared" si="212"/>
        <v>1</v>
      </c>
      <c r="G3400" t="b">
        <f t="shared" si="214"/>
        <v>0</v>
      </c>
      <c r="H3400" t="b">
        <f t="shared" si="215"/>
        <v>0</v>
      </c>
      <c r="J3400" t="s">
        <v>3868</v>
      </c>
      <c r="K3400">
        <v>2010</v>
      </c>
      <c r="L3400">
        <v>669</v>
      </c>
      <c r="N3400" t="s">
        <v>3893</v>
      </c>
      <c r="P3400" t="s">
        <v>54</v>
      </c>
      <c r="Q3400" t="s">
        <v>18</v>
      </c>
      <c r="R3400" t="s">
        <v>55</v>
      </c>
      <c r="T3400" t="s">
        <v>20</v>
      </c>
      <c r="U3400" t="s">
        <v>21</v>
      </c>
    </row>
    <row r="3401" spans="1:21">
      <c r="A3401">
        <v>2526507935</v>
      </c>
      <c r="B3401" s="3">
        <v>16</v>
      </c>
      <c r="C3401" s="3"/>
      <c r="D3401" t="s">
        <v>3890</v>
      </c>
      <c r="E3401" t="b">
        <f t="shared" si="213"/>
        <v>0</v>
      </c>
      <c r="F3401" t="b">
        <f t="shared" si="212"/>
        <v>1</v>
      </c>
      <c r="G3401" t="b">
        <f t="shared" si="214"/>
        <v>0</v>
      </c>
      <c r="H3401" t="b">
        <f t="shared" si="215"/>
        <v>0</v>
      </c>
      <c r="J3401" t="s">
        <v>3868</v>
      </c>
      <c r="K3401">
        <v>2010</v>
      </c>
      <c r="L3401">
        <v>669</v>
      </c>
      <c r="N3401" t="s">
        <v>3891</v>
      </c>
      <c r="P3401" t="s">
        <v>54</v>
      </c>
      <c r="Q3401" t="s">
        <v>18</v>
      </c>
      <c r="R3401" t="s">
        <v>55</v>
      </c>
      <c r="T3401" t="s">
        <v>20</v>
      </c>
      <c r="U3401" t="s">
        <v>21</v>
      </c>
    </row>
    <row r="3402" spans="1:21">
      <c r="A3402">
        <v>2526513794</v>
      </c>
      <c r="B3402" s="3">
        <v>16</v>
      </c>
      <c r="C3402" s="3"/>
      <c r="D3402" t="s">
        <v>3888</v>
      </c>
      <c r="E3402" t="b">
        <f t="shared" si="213"/>
        <v>0</v>
      </c>
      <c r="F3402" t="b">
        <f t="shared" si="212"/>
        <v>1</v>
      </c>
      <c r="G3402" t="b">
        <f t="shared" si="214"/>
        <v>0</v>
      </c>
      <c r="H3402" t="b">
        <f t="shared" si="215"/>
        <v>0</v>
      </c>
      <c r="J3402" t="s">
        <v>3868</v>
      </c>
      <c r="K3402">
        <v>2010</v>
      </c>
      <c r="L3402">
        <v>669</v>
      </c>
      <c r="N3402" t="s">
        <v>3889</v>
      </c>
      <c r="P3402" t="s">
        <v>54</v>
      </c>
      <c r="Q3402" t="s">
        <v>18</v>
      </c>
      <c r="R3402" t="s">
        <v>55</v>
      </c>
      <c r="T3402" t="s">
        <v>20</v>
      </c>
      <c r="U3402" t="s">
        <v>21</v>
      </c>
    </row>
    <row r="3403" spans="1:21">
      <c r="A3403">
        <v>2526518755</v>
      </c>
      <c r="B3403" s="3">
        <v>16</v>
      </c>
      <c r="C3403" s="3"/>
      <c r="D3403" t="s">
        <v>3896</v>
      </c>
      <c r="E3403" t="b">
        <f t="shared" si="213"/>
        <v>0</v>
      </c>
      <c r="F3403" t="b">
        <f t="shared" si="212"/>
        <v>1</v>
      </c>
      <c r="G3403" t="b">
        <f t="shared" si="214"/>
        <v>0</v>
      </c>
      <c r="H3403" t="b">
        <f t="shared" si="215"/>
        <v>0</v>
      </c>
      <c r="J3403" t="s">
        <v>3868</v>
      </c>
      <c r="K3403">
        <v>2010</v>
      </c>
      <c r="L3403">
        <v>669</v>
      </c>
      <c r="N3403" t="s">
        <v>3897</v>
      </c>
      <c r="P3403" t="s">
        <v>54</v>
      </c>
      <c r="Q3403" t="s">
        <v>18</v>
      </c>
      <c r="R3403" t="s">
        <v>55</v>
      </c>
      <c r="T3403" t="s">
        <v>20</v>
      </c>
      <c r="U3403" t="s">
        <v>21</v>
      </c>
    </row>
    <row r="3404" spans="1:21">
      <c r="A3404">
        <v>2526525720</v>
      </c>
      <c r="B3404" s="3">
        <v>8</v>
      </c>
      <c r="C3404" s="3"/>
      <c r="D3404" t="s">
        <v>3704</v>
      </c>
      <c r="E3404" t="b">
        <f t="shared" si="213"/>
        <v>0</v>
      </c>
      <c r="F3404" t="b">
        <f t="shared" si="212"/>
        <v>0</v>
      </c>
      <c r="G3404" t="b">
        <f t="shared" si="214"/>
        <v>0</v>
      </c>
      <c r="H3404" t="b">
        <f t="shared" si="215"/>
        <v>0</v>
      </c>
      <c r="J3404" t="s">
        <v>1120</v>
      </c>
      <c r="K3404">
        <v>873</v>
      </c>
      <c r="L3404">
        <v>290</v>
      </c>
      <c r="N3404" t="s">
        <v>3705</v>
      </c>
      <c r="P3404" t="s">
        <v>24</v>
      </c>
      <c r="Q3404" t="s">
        <v>25</v>
      </c>
      <c r="R3404" t="s">
        <v>19</v>
      </c>
      <c r="T3404" t="s">
        <v>20</v>
      </c>
      <c r="U3404" t="s">
        <v>21</v>
      </c>
    </row>
    <row r="3405" spans="1:21">
      <c r="A3405">
        <v>2526531224</v>
      </c>
      <c r="B3405" s="3">
        <v>8</v>
      </c>
      <c r="C3405" s="3"/>
      <c r="D3405" t="s">
        <v>3653</v>
      </c>
      <c r="E3405" t="b">
        <f t="shared" si="213"/>
        <v>0</v>
      </c>
      <c r="F3405" t="b">
        <f t="shared" si="212"/>
        <v>0</v>
      </c>
      <c r="G3405" t="b">
        <f t="shared" si="214"/>
        <v>0</v>
      </c>
      <c r="H3405" t="b">
        <f t="shared" si="215"/>
        <v>0</v>
      </c>
      <c r="J3405" t="s">
        <v>2114</v>
      </c>
      <c r="K3405">
        <v>873</v>
      </c>
      <c r="L3405">
        <v>290</v>
      </c>
      <c r="N3405" t="s">
        <v>3654</v>
      </c>
      <c r="P3405" t="s">
        <v>24</v>
      </c>
      <c r="Q3405" t="s">
        <v>25</v>
      </c>
      <c r="R3405" t="s">
        <v>19</v>
      </c>
      <c r="T3405" t="s">
        <v>20</v>
      </c>
      <c r="U3405" t="s">
        <v>21</v>
      </c>
    </row>
    <row r="3406" spans="1:21">
      <c r="A3406">
        <v>2526536375</v>
      </c>
      <c r="B3406" s="3">
        <v>8</v>
      </c>
      <c r="C3406" s="3"/>
      <c r="D3406" t="s">
        <v>3655</v>
      </c>
      <c r="E3406" t="b">
        <f t="shared" si="213"/>
        <v>0</v>
      </c>
      <c r="F3406" t="b">
        <f t="shared" si="212"/>
        <v>0</v>
      </c>
      <c r="G3406" t="b">
        <f t="shared" si="214"/>
        <v>0</v>
      </c>
      <c r="H3406" t="b">
        <f t="shared" si="215"/>
        <v>0</v>
      </c>
      <c r="J3406" t="s">
        <v>2114</v>
      </c>
      <c r="K3406">
        <v>873</v>
      </c>
      <c r="L3406">
        <v>290</v>
      </c>
      <c r="N3406" t="s">
        <v>3656</v>
      </c>
      <c r="P3406" t="s">
        <v>24</v>
      </c>
      <c r="Q3406" t="s">
        <v>25</v>
      </c>
      <c r="R3406" t="s">
        <v>19</v>
      </c>
      <c r="T3406" t="s">
        <v>20</v>
      </c>
      <c r="U3406" t="s">
        <v>21</v>
      </c>
    </row>
    <row r="3407" spans="1:21">
      <c r="A3407">
        <v>2526541946</v>
      </c>
      <c r="B3407" s="3">
        <v>8</v>
      </c>
      <c r="C3407" s="3"/>
      <c r="D3407" t="s">
        <v>3651</v>
      </c>
      <c r="E3407" t="b">
        <f t="shared" si="213"/>
        <v>0</v>
      </c>
      <c r="F3407" t="b">
        <f t="shared" si="212"/>
        <v>0</v>
      </c>
      <c r="G3407" t="b">
        <f t="shared" si="214"/>
        <v>0</v>
      </c>
      <c r="H3407" t="b">
        <f t="shared" si="215"/>
        <v>0</v>
      </c>
      <c r="J3407" t="s">
        <v>2114</v>
      </c>
      <c r="K3407">
        <v>873</v>
      </c>
      <c r="L3407">
        <v>290</v>
      </c>
      <c r="N3407" t="s">
        <v>3652</v>
      </c>
      <c r="P3407" t="s">
        <v>24</v>
      </c>
      <c r="Q3407" t="s">
        <v>25</v>
      </c>
      <c r="R3407" t="s">
        <v>19</v>
      </c>
      <c r="T3407" t="s">
        <v>20</v>
      </c>
      <c r="U3407" t="s">
        <v>21</v>
      </c>
    </row>
    <row r="3408" spans="1:21">
      <c r="A3408">
        <v>2526547565</v>
      </c>
      <c r="B3408" s="3">
        <v>8</v>
      </c>
      <c r="C3408" s="3"/>
      <c r="D3408" t="s">
        <v>3639</v>
      </c>
      <c r="E3408" t="b">
        <f t="shared" si="213"/>
        <v>0</v>
      </c>
      <c r="F3408" t="b">
        <f t="shared" si="212"/>
        <v>0</v>
      </c>
      <c r="G3408" t="b">
        <f t="shared" si="214"/>
        <v>0</v>
      </c>
      <c r="H3408" t="b">
        <f t="shared" si="215"/>
        <v>0</v>
      </c>
      <c r="J3408" t="s">
        <v>2114</v>
      </c>
      <c r="K3408">
        <v>873</v>
      </c>
      <c r="L3408">
        <v>290</v>
      </c>
      <c r="N3408" t="s">
        <v>3640</v>
      </c>
      <c r="P3408" t="s">
        <v>24</v>
      </c>
      <c r="Q3408" t="s">
        <v>25</v>
      </c>
      <c r="R3408" t="s">
        <v>19</v>
      </c>
      <c r="T3408" t="s">
        <v>20</v>
      </c>
      <c r="U3408" t="s">
        <v>21</v>
      </c>
    </row>
    <row r="3409" spans="1:21">
      <c r="A3409">
        <v>2526552681</v>
      </c>
      <c r="B3409" s="3">
        <v>8</v>
      </c>
      <c r="C3409" s="3"/>
      <c r="D3409" t="s">
        <v>3641</v>
      </c>
      <c r="E3409" t="b">
        <f t="shared" si="213"/>
        <v>0</v>
      </c>
      <c r="F3409" t="b">
        <f t="shared" si="212"/>
        <v>0</v>
      </c>
      <c r="G3409" t="b">
        <f t="shared" si="214"/>
        <v>0</v>
      </c>
      <c r="H3409" t="b">
        <f t="shared" si="215"/>
        <v>0</v>
      </c>
      <c r="J3409" t="s">
        <v>2114</v>
      </c>
      <c r="K3409">
        <v>873</v>
      </c>
      <c r="L3409">
        <v>290</v>
      </c>
      <c r="N3409" t="s">
        <v>3642</v>
      </c>
      <c r="P3409" t="s">
        <v>24</v>
      </c>
      <c r="Q3409" t="s">
        <v>25</v>
      </c>
      <c r="R3409" t="s">
        <v>19</v>
      </c>
      <c r="T3409" t="s">
        <v>20</v>
      </c>
      <c r="U3409" t="s">
        <v>21</v>
      </c>
    </row>
    <row r="3410" spans="1:21">
      <c r="A3410">
        <v>2526557727</v>
      </c>
      <c r="B3410" s="3">
        <v>8</v>
      </c>
      <c r="C3410" s="3"/>
      <c r="D3410" t="s">
        <v>3645</v>
      </c>
      <c r="E3410" t="b">
        <f t="shared" si="213"/>
        <v>0</v>
      </c>
      <c r="F3410" t="b">
        <f t="shared" si="212"/>
        <v>0</v>
      </c>
      <c r="G3410" t="b">
        <f t="shared" si="214"/>
        <v>0</v>
      </c>
      <c r="H3410" t="b">
        <f t="shared" si="215"/>
        <v>0</v>
      </c>
      <c r="J3410" t="s">
        <v>1120</v>
      </c>
      <c r="K3410">
        <v>873</v>
      </c>
      <c r="L3410">
        <v>290</v>
      </c>
      <c r="N3410" t="s">
        <v>3646</v>
      </c>
      <c r="P3410" t="s">
        <v>24</v>
      </c>
      <c r="Q3410" t="s">
        <v>25</v>
      </c>
      <c r="R3410" t="s">
        <v>19</v>
      </c>
      <c r="T3410" t="s">
        <v>20</v>
      </c>
      <c r="U3410" t="s">
        <v>21</v>
      </c>
    </row>
    <row r="3411" spans="1:21">
      <c r="A3411">
        <v>2526563288</v>
      </c>
      <c r="B3411" s="3">
        <v>8</v>
      </c>
      <c r="C3411" s="3"/>
      <c r="D3411" t="s">
        <v>3699</v>
      </c>
      <c r="E3411" t="b">
        <f t="shared" si="213"/>
        <v>0</v>
      </c>
      <c r="F3411" t="b">
        <f t="shared" si="212"/>
        <v>0</v>
      </c>
      <c r="G3411" t="b">
        <f t="shared" si="214"/>
        <v>0</v>
      </c>
      <c r="H3411" t="b">
        <f t="shared" si="215"/>
        <v>0</v>
      </c>
      <c r="J3411" t="s">
        <v>2114</v>
      </c>
      <c r="K3411">
        <v>873</v>
      </c>
      <c r="L3411">
        <v>290</v>
      </c>
      <c r="N3411" t="s">
        <v>3700</v>
      </c>
      <c r="P3411" t="s">
        <v>24</v>
      </c>
      <c r="Q3411" t="s">
        <v>25</v>
      </c>
      <c r="R3411" t="s">
        <v>19</v>
      </c>
      <c r="T3411" t="s">
        <v>20</v>
      </c>
      <c r="U3411" t="s">
        <v>21</v>
      </c>
    </row>
    <row r="3412" spans="1:21">
      <c r="A3412">
        <v>2526569501</v>
      </c>
      <c r="B3412" s="3">
        <v>8</v>
      </c>
      <c r="C3412" s="3"/>
      <c r="D3412" t="s">
        <v>3772</v>
      </c>
      <c r="E3412" t="b">
        <f t="shared" si="213"/>
        <v>0</v>
      </c>
      <c r="F3412" t="b">
        <f t="shared" si="212"/>
        <v>0</v>
      </c>
      <c r="G3412" t="b">
        <f t="shared" si="214"/>
        <v>0</v>
      </c>
      <c r="H3412" t="b">
        <f t="shared" si="215"/>
        <v>0</v>
      </c>
      <c r="J3412" t="s">
        <v>1120</v>
      </c>
      <c r="K3412">
        <v>873</v>
      </c>
      <c r="L3412">
        <v>290</v>
      </c>
      <c r="N3412" t="s">
        <v>3773</v>
      </c>
      <c r="P3412" t="s">
        <v>24</v>
      </c>
      <c r="Q3412" t="s">
        <v>25</v>
      </c>
      <c r="R3412" t="s">
        <v>19</v>
      </c>
      <c r="T3412" t="s">
        <v>20</v>
      </c>
      <c r="U3412" t="s">
        <v>21</v>
      </c>
    </row>
    <row r="3413" spans="1:21">
      <c r="A3413">
        <v>2526575500</v>
      </c>
      <c r="B3413" s="3">
        <v>8</v>
      </c>
      <c r="C3413" s="3"/>
      <c r="D3413" t="s">
        <v>3770</v>
      </c>
      <c r="E3413" t="b">
        <f t="shared" si="213"/>
        <v>0</v>
      </c>
      <c r="F3413" t="b">
        <f t="shared" si="212"/>
        <v>0</v>
      </c>
      <c r="G3413" t="b">
        <f t="shared" si="214"/>
        <v>0</v>
      </c>
      <c r="H3413" t="b">
        <f t="shared" si="215"/>
        <v>0</v>
      </c>
      <c r="J3413" t="s">
        <v>1120</v>
      </c>
      <c r="K3413">
        <v>873</v>
      </c>
      <c r="L3413">
        <v>290</v>
      </c>
      <c r="N3413" t="s">
        <v>3771</v>
      </c>
      <c r="P3413" t="s">
        <v>24</v>
      </c>
      <c r="Q3413" t="s">
        <v>25</v>
      </c>
      <c r="R3413" t="s">
        <v>19</v>
      </c>
      <c r="T3413" t="s">
        <v>20</v>
      </c>
      <c r="U3413" t="s">
        <v>21</v>
      </c>
    </row>
    <row r="3414" spans="1:21">
      <c r="A3414">
        <v>2526581111</v>
      </c>
      <c r="B3414" s="3">
        <v>8</v>
      </c>
      <c r="C3414" s="3"/>
      <c r="D3414" t="s">
        <v>3768</v>
      </c>
      <c r="E3414" t="b">
        <f t="shared" si="213"/>
        <v>0</v>
      </c>
      <c r="F3414" t="b">
        <f t="shared" si="212"/>
        <v>0</v>
      </c>
      <c r="G3414" t="b">
        <f t="shared" si="214"/>
        <v>0</v>
      </c>
      <c r="H3414" t="b">
        <f t="shared" si="215"/>
        <v>0</v>
      </c>
      <c r="J3414" t="s">
        <v>1120</v>
      </c>
      <c r="K3414">
        <v>873</v>
      </c>
      <c r="L3414">
        <v>290</v>
      </c>
      <c r="N3414" t="s">
        <v>3769</v>
      </c>
      <c r="P3414" t="s">
        <v>24</v>
      </c>
      <c r="Q3414" t="s">
        <v>25</v>
      </c>
      <c r="R3414" t="s">
        <v>19</v>
      </c>
      <c r="T3414" t="s">
        <v>20</v>
      </c>
      <c r="U3414" t="s">
        <v>21</v>
      </c>
    </row>
    <row r="3415" spans="1:21">
      <c r="A3415">
        <v>2526596581</v>
      </c>
      <c r="B3415" s="3">
        <v>8</v>
      </c>
      <c r="C3415" s="3"/>
      <c r="D3415" t="s">
        <v>4139</v>
      </c>
      <c r="E3415" t="b">
        <f t="shared" si="213"/>
        <v>0</v>
      </c>
      <c r="F3415" t="b">
        <f t="shared" si="212"/>
        <v>0</v>
      </c>
      <c r="G3415" t="b">
        <f t="shared" si="214"/>
        <v>0</v>
      </c>
      <c r="H3415" t="b">
        <f t="shared" si="215"/>
        <v>0</v>
      </c>
      <c r="J3415" t="s">
        <v>1120</v>
      </c>
      <c r="K3415">
        <v>864</v>
      </c>
      <c r="L3415">
        <v>287</v>
      </c>
      <c r="N3415" t="s">
        <v>4140</v>
      </c>
      <c r="P3415" t="s">
        <v>24</v>
      </c>
      <c r="Q3415" t="s">
        <v>25</v>
      </c>
      <c r="R3415" t="s">
        <v>19</v>
      </c>
      <c r="T3415" t="s">
        <v>20</v>
      </c>
      <c r="U3415" t="s">
        <v>21</v>
      </c>
    </row>
    <row r="3416" spans="1:21">
      <c r="A3416">
        <v>2526606444</v>
      </c>
      <c r="B3416" s="3">
        <v>16</v>
      </c>
      <c r="C3416" s="3"/>
      <c r="D3416" t="s">
        <v>3934</v>
      </c>
      <c r="E3416" t="b">
        <f t="shared" si="213"/>
        <v>0</v>
      </c>
      <c r="F3416" t="b">
        <f t="shared" si="212"/>
        <v>1</v>
      </c>
      <c r="G3416" t="b">
        <f t="shared" si="214"/>
        <v>0</v>
      </c>
      <c r="H3416" t="b">
        <f t="shared" si="215"/>
        <v>0</v>
      </c>
      <c r="J3416" t="s">
        <v>3935</v>
      </c>
      <c r="K3416">
        <v>2010</v>
      </c>
      <c r="L3416">
        <v>669</v>
      </c>
      <c r="N3416" t="s">
        <v>3936</v>
      </c>
      <c r="P3416" t="s">
        <v>54</v>
      </c>
      <c r="Q3416" t="s">
        <v>18</v>
      </c>
      <c r="R3416" t="s">
        <v>55</v>
      </c>
      <c r="T3416" t="s">
        <v>20</v>
      </c>
      <c r="U3416" t="s">
        <v>21</v>
      </c>
    </row>
    <row r="3417" spans="1:21">
      <c r="A3417">
        <v>2526611666</v>
      </c>
      <c r="B3417" s="3">
        <v>8</v>
      </c>
      <c r="C3417" s="3"/>
      <c r="D3417" t="s">
        <v>3549</v>
      </c>
      <c r="E3417" t="b">
        <f t="shared" si="213"/>
        <v>0</v>
      </c>
      <c r="F3417" t="b">
        <f t="shared" si="212"/>
        <v>0</v>
      </c>
      <c r="G3417" t="b">
        <f t="shared" si="214"/>
        <v>0</v>
      </c>
      <c r="H3417" t="b">
        <f t="shared" si="215"/>
        <v>0</v>
      </c>
      <c r="J3417" t="s">
        <v>454</v>
      </c>
      <c r="K3417">
        <v>930</v>
      </c>
      <c r="L3417">
        <v>309</v>
      </c>
      <c r="N3417" t="s">
        <v>3550</v>
      </c>
      <c r="P3417" t="s">
        <v>24</v>
      </c>
      <c r="Q3417" t="s">
        <v>25</v>
      </c>
      <c r="R3417" t="s">
        <v>19</v>
      </c>
      <c r="T3417" t="s">
        <v>20</v>
      </c>
      <c r="U3417" t="s">
        <v>21</v>
      </c>
    </row>
    <row r="3418" spans="1:21">
      <c r="A3418">
        <v>2526615064</v>
      </c>
      <c r="B3418" s="3">
        <v>8</v>
      </c>
      <c r="C3418" s="3"/>
      <c r="D3418" t="s">
        <v>3551</v>
      </c>
      <c r="E3418" t="b">
        <f t="shared" si="213"/>
        <v>0</v>
      </c>
      <c r="F3418" t="b">
        <f t="shared" si="212"/>
        <v>0</v>
      </c>
      <c r="G3418" t="b">
        <f t="shared" si="214"/>
        <v>0</v>
      </c>
      <c r="H3418" t="b">
        <f t="shared" si="215"/>
        <v>0</v>
      </c>
      <c r="J3418" t="s">
        <v>1120</v>
      </c>
      <c r="K3418">
        <v>873</v>
      </c>
      <c r="L3418">
        <v>290</v>
      </c>
      <c r="N3418" t="s">
        <v>3550</v>
      </c>
      <c r="P3418" t="s">
        <v>24</v>
      </c>
      <c r="Q3418" t="s">
        <v>25</v>
      </c>
      <c r="R3418" t="s">
        <v>19</v>
      </c>
      <c r="T3418" t="s">
        <v>20</v>
      </c>
      <c r="U3418" t="s">
        <v>21</v>
      </c>
    </row>
    <row r="3419" spans="1:21">
      <c r="A3419">
        <v>2526617564</v>
      </c>
      <c r="B3419" s="3">
        <v>8</v>
      </c>
      <c r="C3419" s="3"/>
      <c r="D3419" t="s">
        <v>3667</v>
      </c>
      <c r="E3419" t="b">
        <f t="shared" si="213"/>
        <v>0</v>
      </c>
      <c r="F3419" t="b">
        <f t="shared" si="212"/>
        <v>0</v>
      </c>
      <c r="G3419" t="b">
        <f t="shared" si="214"/>
        <v>0</v>
      </c>
      <c r="H3419" t="b">
        <f t="shared" si="215"/>
        <v>0</v>
      </c>
      <c r="J3419" t="s">
        <v>2114</v>
      </c>
      <c r="K3419">
        <v>873</v>
      </c>
      <c r="L3419">
        <v>290</v>
      </c>
      <c r="N3419" t="s">
        <v>3668</v>
      </c>
      <c r="P3419" t="s">
        <v>24</v>
      </c>
      <c r="Q3419" t="s">
        <v>25</v>
      </c>
      <c r="R3419" t="s">
        <v>19</v>
      </c>
      <c r="T3419" t="s">
        <v>20</v>
      </c>
      <c r="U3419" t="s">
        <v>21</v>
      </c>
    </row>
    <row r="3420" spans="1:21">
      <c r="A3420">
        <v>2526632409</v>
      </c>
      <c r="B3420" s="3">
        <v>8</v>
      </c>
      <c r="C3420" s="3"/>
      <c r="D3420" t="s">
        <v>4163</v>
      </c>
      <c r="E3420" t="b">
        <f t="shared" si="213"/>
        <v>0</v>
      </c>
      <c r="F3420" t="b">
        <f t="shared" ref="F3420:F3483" si="216">ISNUMBER(SEARCH("pfam09678",R3420))</f>
        <v>0</v>
      </c>
      <c r="G3420" t="b">
        <f t="shared" si="214"/>
        <v>0</v>
      </c>
      <c r="H3420" t="b">
        <f t="shared" si="215"/>
        <v>0</v>
      </c>
      <c r="J3420" t="s">
        <v>1120</v>
      </c>
      <c r="K3420">
        <v>873</v>
      </c>
      <c r="L3420">
        <v>290</v>
      </c>
      <c r="N3420" t="s">
        <v>4164</v>
      </c>
      <c r="P3420" t="s">
        <v>24</v>
      </c>
      <c r="Q3420" t="s">
        <v>25</v>
      </c>
      <c r="R3420" t="s">
        <v>19</v>
      </c>
      <c r="T3420" t="s">
        <v>20</v>
      </c>
      <c r="U3420" t="s">
        <v>21</v>
      </c>
    </row>
    <row r="3421" spans="1:21">
      <c r="A3421">
        <v>2526638547</v>
      </c>
      <c r="B3421" s="3">
        <v>3</v>
      </c>
      <c r="C3421" s="3"/>
      <c r="D3421" t="s">
        <v>4159</v>
      </c>
      <c r="E3421" t="b">
        <f t="shared" si="213"/>
        <v>0</v>
      </c>
      <c r="F3421" t="b">
        <f t="shared" si="216"/>
        <v>0</v>
      </c>
      <c r="G3421" t="b">
        <f t="shared" si="214"/>
        <v>0</v>
      </c>
      <c r="H3421" t="b">
        <f t="shared" si="215"/>
        <v>0</v>
      </c>
      <c r="J3421" t="s">
        <v>202</v>
      </c>
      <c r="K3421">
        <v>312</v>
      </c>
      <c r="L3421">
        <v>103</v>
      </c>
      <c r="N3421" t="s">
        <v>4160</v>
      </c>
      <c r="R3421" t="s">
        <v>19</v>
      </c>
      <c r="T3421" t="s">
        <v>20</v>
      </c>
      <c r="U3421" t="s">
        <v>21</v>
      </c>
    </row>
    <row r="3422" spans="1:21">
      <c r="A3422">
        <v>2526643562</v>
      </c>
      <c r="B3422" s="3">
        <v>8</v>
      </c>
      <c r="C3422" s="3"/>
      <c r="D3422" t="s">
        <v>4157</v>
      </c>
      <c r="E3422" t="b">
        <f t="shared" si="213"/>
        <v>0</v>
      </c>
      <c r="F3422" t="b">
        <f t="shared" si="216"/>
        <v>0</v>
      </c>
      <c r="G3422" t="b">
        <f t="shared" si="214"/>
        <v>0</v>
      </c>
      <c r="H3422" t="b">
        <f t="shared" si="215"/>
        <v>0</v>
      </c>
      <c r="J3422" t="s">
        <v>1120</v>
      </c>
      <c r="K3422">
        <v>873</v>
      </c>
      <c r="L3422">
        <v>290</v>
      </c>
      <c r="N3422" t="s">
        <v>4158</v>
      </c>
      <c r="P3422" t="s">
        <v>24</v>
      </c>
      <c r="Q3422" t="s">
        <v>25</v>
      </c>
      <c r="R3422" t="s">
        <v>19</v>
      </c>
      <c r="T3422" t="s">
        <v>20</v>
      </c>
      <c r="U3422" t="s">
        <v>21</v>
      </c>
    </row>
    <row r="3423" spans="1:21">
      <c r="A3423">
        <v>2526652224</v>
      </c>
      <c r="B3423" s="3">
        <v>3</v>
      </c>
      <c r="C3423" s="3"/>
      <c r="D3423" t="s">
        <v>4155</v>
      </c>
      <c r="E3423" t="b">
        <f t="shared" si="213"/>
        <v>0</v>
      </c>
      <c r="F3423" t="b">
        <f t="shared" si="216"/>
        <v>0</v>
      </c>
      <c r="G3423" t="b">
        <f t="shared" si="214"/>
        <v>0</v>
      </c>
      <c r="H3423" t="b">
        <f t="shared" si="215"/>
        <v>0</v>
      </c>
      <c r="J3423" t="s">
        <v>202</v>
      </c>
      <c r="K3423">
        <v>312</v>
      </c>
      <c r="L3423">
        <v>103</v>
      </c>
      <c r="N3423" t="s">
        <v>4156</v>
      </c>
      <c r="R3423" t="s">
        <v>19</v>
      </c>
      <c r="T3423" t="s">
        <v>20</v>
      </c>
      <c r="U3423" t="s">
        <v>21</v>
      </c>
    </row>
    <row r="3424" spans="1:21">
      <c r="A3424">
        <v>2526657435</v>
      </c>
      <c r="B3424" s="3">
        <v>16</v>
      </c>
      <c r="C3424" s="3"/>
      <c r="D3424" t="s">
        <v>3867</v>
      </c>
      <c r="E3424" t="b">
        <f t="shared" si="213"/>
        <v>0</v>
      </c>
      <c r="F3424" t="b">
        <f t="shared" si="216"/>
        <v>1</v>
      </c>
      <c r="G3424" t="b">
        <f t="shared" si="214"/>
        <v>0</v>
      </c>
      <c r="H3424" t="b">
        <f t="shared" si="215"/>
        <v>0</v>
      </c>
      <c r="J3424" t="s">
        <v>3868</v>
      </c>
      <c r="K3424">
        <v>2010</v>
      </c>
      <c r="L3424">
        <v>669</v>
      </c>
      <c r="N3424" t="s">
        <v>3869</v>
      </c>
      <c r="P3424" t="s">
        <v>54</v>
      </c>
      <c r="Q3424" t="s">
        <v>18</v>
      </c>
      <c r="R3424" t="s">
        <v>55</v>
      </c>
      <c r="T3424" t="s">
        <v>20</v>
      </c>
      <c r="U3424" t="s">
        <v>21</v>
      </c>
    </row>
    <row r="3425" spans="1:21">
      <c r="A3425">
        <v>2526662403</v>
      </c>
      <c r="B3425" s="3">
        <v>16</v>
      </c>
      <c r="C3425" s="3"/>
      <c r="D3425" t="s">
        <v>3870</v>
      </c>
      <c r="E3425" t="b">
        <f t="shared" si="213"/>
        <v>0</v>
      </c>
      <c r="F3425" t="b">
        <f t="shared" si="216"/>
        <v>1</v>
      </c>
      <c r="G3425" t="b">
        <f t="shared" si="214"/>
        <v>0</v>
      </c>
      <c r="H3425" t="b">
        <f t="shared" si="215"/>
        <v>0</v>
      </c>
      <c r="J3425" t="s">
        <v>3868</v>
      </c>
      <c r="K3425">
        <v>2010</v>
      </c>
      <c r="L3425">
        <v>669</v>
      </c>
      <c r="N3425" t="s">
        <v>3871</v>
      </c>
      <c r="P3425" t="s">
        <v>54</v>
      </c>
      <c r="Q3425" t="s">
        <v>18</v>
      </c>
      <c r="R3425" t="s">
        <v>55</v>
      </c>
      <c r="T3425" t="s">
        <v>20</v>
      </c>
      <c r="U3425" t="s">
        <v>21</v>
      </c>
    </row>
    <row r="3426" spans="1:21">
      <c r="A3426">
        <v>2526668157</v>
      </c>
      <c r="B3426" s="3">
        <v>16</v>
      </c>
      <c r="C3426" s="3"/>
      <c r="D3426" t="s">
        <v>3872</v>
      </c>
      <c r="E3426" t="b">
        <f t="shared" si="213"/>
        <v>0</v>
      </c>
      <c r="F3426" t="b">
        <f t="shared" si="216"/>
        <v>1</v>
      </c>
      <c r="G3426" t="b">
        <f t="shared" si="214"/>
        <v>0</v>
      </c>
      <c r="H3426" t="b">
        <f t="shared" si="215"/>
        <v>0</v>
      </c>
      <c r="J3426" t="s">
        <v>3868</v>
      </c>
      <c r="K3426">
        <v>2010</v>
      </c>
      <c r="L3426">
        <v>669</v>
      </c>
      <c r="N3426" t="s">
        <v>3873</v>
      </c>
      <c r="P3426" t="s">
        <v>54</v>
      </c>
      <c r="Q3426" t="s">
        <v>18</v>
      </c>
      <c r="R3426" t="s">
        <v>55</v>
      </c>
      <c r="T3426" t="s">
        <v>20</v>
      </c>
      <c r="U3426" t="s">
        <v>21</v>
      </c>
    </row>
    <row r="3427" spans="1:21">
      <c r="A3427">
        <v>2526673760</v>
      </c>
      <c r="B3427" s="3">
        <v>16</v>
      </c>
      <c r="C3427" s="3"/>
      <c r="D3427" t="s">
        <v>3874</v>
      </c>
      <c r="E3427" t="b">
        <f t="shared" si="213"/>
        <v>0</v>
      </c>
      <c r="F3427" t="b">
        <f t="shared" si="216"/>
        <v>1</v>
      </c>
      <c r="G3427" t="b">
        <f t="shared" si="214"/>
        <v>0</v>
      </c>
      <c r="H3427" t="b">
        <f t="shared" si="215"/>
        <v>0</v>
      </c>
      <c r="J3427" t="s">
        <v>3868</v>
      </c>
      <c r="K3427">
        <v>2010</v>
      </c>
      <c r="L3427">
        <v>669</v>
      </c>
      <c r="N3427" t="s">
        <v>3875</v>
      </c>
      <c r="P3427" t="s">
        <v>54</v>
      </c>
      <c r="Q3427" t="s">
        <v>18</v>
      </c>
      <c r="R3427" t="s">
        <v>55</v>
      </c>
      <c r="T3427" t="s">
        <v>20</v>
      </c>
      <c r="U3427" t="s">
        <v>21</v>
      </c>
    </row>
    <row r="3428" spans="1:21">
      <c r="A3428">
        <v>2526678779</v>
      </c>
      <c r="B3428" s="3">
        <v>16</v>
      </c>
      <c r="C3428" s="3"/>
      <c r="D3428" t="s">
        <v>3876</v>
      </c>
      <c r="E3428" t="b">
        <f t="shared" si="213"/>
        <v>0</v>
      </c>
      <c r="F3428" t="b">
        <f t="shared" si="216"/>
        <v>1</v>
      </c>
      <c r="G3428" t="b">
        <f t="shared" si="214"/>
        <v>0</v>
      </c>
      <c r="H3428" t="b">
        <f t="shared" si="215"/>
        <v>0</v>
      </c>
      <c r="J3428" t="s">
        <v>3868</v>
      </c>
      <c r="K3428">
        <v>2010</v>
      </c>
      <c r="L3428">
        <v>669</v>
      </c>
      <c r="N3428" t="s">
        <v>3877</v>
      </c>
      <c r="P3428" t="s">
        <v>54</v>
      </c>
      <c r="Q3428" t="s">
        <v>18</v>
      </c>
      <c r="R3428" t="s">
        <v>55</v>
      </c>
      <c r="T3428" t="s">
        <v>20</v>
      </c>
      <c r="U3428" t="s">
        <v>21</v>
      </c>
    </row>
    <row r="3429" spans="1:21">
      <c r="A3429">
        <v>2526684578</v>
      </c>
      <c r="B3429" s="3">
        <v>16</v>
      </c>
      <c r="C3429" s="3"/>
      <c r="D3429" t="s">
        <v>3878</v>
      </c>
      <c r="E3429" t="b">
        <f t="shared" si="213"/>
        <v>0</v>
      </c>
      <c r="F3429" t="b">
        <f t="shared" si="216"/>
        <v>1</v>
      </c>
      <c r="G3429" t="b">
        <f t="shared" si="214"/>
        <v>0</v>
      </c>
      <c r="H3429" t="b">
        <f t="shared" si="215"/>
        <v>0</v>
      </c>
      <c r="J3429" t="s">
        <v>3868</v>
      </c>
      <c r="K3429">
        <v>2010</v>
      </c>
      <c r="L3429">
        <v>669</v>
      </c>
      <c r="N3429" t="s">
        <v>3879</v>
      </c>
      <c r="P3429" t="s">
        <v>54</v>
      </c>
      <c r="Q3429" t="s">
        <v>18</v>
      </c>
      <c r="R3429" t="s">
        <v>55</v>
      </c>
      <c r="T3429" t="s">
        <v>20</v>
      </c>
      <c r="U3429" t="s">
        <v>21</v>
      </c>
    </row>
    <row r="3430" spans="1:21">
      <c r="A3430">
        <v>2526689823</v>
      </c>
      <c r="B3430" s="3">
        <v>8</v>
      </c>
      <c r="C3430" s="3"/>
      <c r="D3430" t="s">
        <v>3637</v>
      </c>
      <c r="E3430" t="b">
        <f t="shared" si="213"/>
        <v>0</v>
      </c>
      <c r="F3430" t="b">
        <f t="shared" si="216"/>
        <v>0</v>
      </c>
      <c r="G3430" t="b">
        <f t="shared" si="214"/>
        <v>0</v>
      </c>
      <c r="H3430" t="b">
        <f t="shared" si="215"/>
        <v>0</v>
      </c>
      <c r="J3430" t="s">
        <v>2114</v>
      </c>
      <c r="K3430">
        <v>873</v>
      </c>
      <c r="L3430">
        <v>290</v>
      </c>
      <c r="N3430" t="s">
        <v>3638</v>
      </c>
      <c r="P3430" t="s">
        <v>24</v>
      </c>
      <c r="Q3430" t="s">
        <v>25</v>
      </c>
      <c r="R3430" t="s">
        <v>19</v>
      </c>
      <c r="T3430" t="s">
        <v>20</v>
      </c>
      <c r="U3430" t="s">
        <v>21</v>
      </c>
    </row>
    <row r="3431" spans="1:21">
      <c r="A3431">
        <v>2526694931</v>
      </c>
      <c r="B3431" s="3">
        <v>8</v>
      </c>
      <c r="C3431" s="3"/>
      <c r="D3431" t="s">
        <v>3627</v>
      </c>
      <c r="E3431" t="b">
        <f t="shared" si="213"/>
        <v>0</v>
      </c>
      <c r="F3431" t="b">
        <f t="shared" si="216"/>
        <v>0</v>
      </c>
      <c r="G3431" t="b">
        <f t="shared" si="214"/>
        <v>0</v>
      </c>
      <c r="H3431" t="b">
        <f t="shared" si="215"/>
        <v>0</v>
      </c>
      <c r="J3431" t="s">
        <v>1120</v>
      </c>
      <c r="K3431">
        <v>873</v>
      </c>
      <c r="L3431">
        <v>290</v>
      </c>
      <c r="N3431" t="s">
        <v>3628</v>
      </c>
      <c r="P3431" t="s">
        <v>24</v>
      </c>
      <c r="Q3431" t="s">
        <v>25</v>
      </c>
      <c r="R3431" t="s">
        <v>19</v>
      </c>
      <c r="T3431" t="s">
        <v>20</v>
      </c>
      <c r="U3431" t="s">
        <v>21</v>
      </c>
    </row>
    <row r="3432" spans="1:21">
      <c r="A3432">
        <v>2526700279</v>
      </c>
      <c r="B3432" s="3">
        <v>8</v>
      </c>
      <c r="C3432" s="3"/>
      <c r="D3432" t="s">
        <v>3625</v>
      </c>
      <c r="E3432" t="b">
        <f t="shared" si="213"/>
        <v>0</v>
      </c>
      <c r="F3432" t="b">
        <f t="shared" si="216"/>
        <v>0</v>
      </c>
      <c r="G3432" t="b">
        <f t="shared" si="214"/>
        <v>0</v>
      </c>
      <c r="H3432" t="b">
        <f t="shared" si="215"/>
        <v>0</v>
      </c>
      <c r="J3432" t="s">
        <v>1120</v>
      </c>
      <c r="K3432">
        <v>873</v>
      </c>
      <c r="L3432">
        <v>290</v>
      </c>
      <c r="N3432" t="s">
        <v>3626</v>
      </c>
      <c r="P3432" t="s">
        <v>24</v>
      </c>
      <c r="Q3432" t="s">
        <v>25</v>
      </c>
      <c r="R3432" t="s">
        <v>19</v>
      </c>
      <c r="T3432" t="s">
        <v>20</v>
      </c>
      <c r="U3432" t="s">
        <v>21</v>
      </c>
    </row>
    <row r="3433" spans="1:21">
      <c r="A3433">
        <v>2526706243</v>
      </c>
      <c r="B3433" s="3">
        <v>8</v>
      </c>
      <c r="C3433" s="3"/>
      <c r="D3433" t="s">
        <v>3629</v>
      </c>
      <c r="E3433" t="b">
        <f t="shared" si="213"/>
        <v>0</v>
      </c>
      <c r="F3433" t="b">
        <f t="shared" si="216"/>
        <v>0</v>
      </c>
      <c r="G3433" t="b">
        <f t="shared" si="214"/>
        <v>0</v>
      </c>
      <c r="H3433" t="b">
        <f t="shared" si="215"/>
        <v>0</v>
      </c>
      <c r="J3433" t="s">
        <v>1120</v>
      </c>
      <c r="K3433">
        <v>873</v>
      </c>
      <c r="L3433">
        <v>290</v>
      </c>
      <c r="N3433" t="s">
        <v>3630</v>
      </c>
      <c r="P3433" t="s">
        <v>24</v>
      </c>
      <c r="Q3433" t="s">
        <v>25</v>
      </c>
      <c r="R3433" t="s">
        <v>19</v>
      </c>
      <c r="T3433" t="s">
        <v>20</v>
      </c>
      <c r="U3433" t="s">
        <v>21</v>
      </c>
    </row>
    <row r="3434" spans="1:21">
      <c r="A3434">
        <v>2526712506</v>
      </c>
      <c r="B3434" s="3">
        <v>8</v>
      </c>
      <c r="C3434" s="3"/>
      <c r="D3434" t="s">
        <v>3633</v>
      </c>
      <c r="E3434" t="b">
        <f t="shared" si="213"/>
        <v>0</v>
      </c>
      <c r="F3434" t="b">
        <f t="shared" si="216"/>
        <v>0</v>
      </c>
      <c r="G3434" t="b">
        <f t="shared" si="214"/>
        <v>0</v>
      </c>
      <c r="H3434" t="b">
        <f t="shared" si="215"/>
        <v>0</v>
      </c>
      <c r="J3434" t="s">
        <v>1120</v>
      </c>
      <c r="K3434">
        <v>873</v>
      </c>
      <c r="L3434">
        <v>290</v>
      </c>
      <c r="N3434" t="s">
        <v>3634</v>
      </c>
      <c r="P3434" t="s">
        <v>24</v>
      </c>
      <c r="Q3434" t="s">
        <v>25</v>
      </c>
      <c r="R3434" t="s">
        <v>19</v>
      </c>
      <c r="T3434" t="s">
        <v>20</v>
      </c>
      <c r="U3434" t="s">
        <v>21</v>
      </c>
    </row>
    <row r="3435" spans="1:21">
      <c r="A3435">
        <v>2526718359</v>
      </c>
      <c r="B3435" s="3">
        <v>8</v>
      </c>
      <c r="C3435" s="3"/>
      <c r="D3435" t="s">
        <v>3631</v>
      </c>
      <c r="E3435" t="b">
        <f t="shared" si="213"/>
        <v>0</v>
      </c>
      <c r="F3435" t="b">
        <f t="shared" si="216"/>
        <v>0</v>
      </c>
      <c r="G3435" t="b">
        <f t="shared" si="214"/>
        <v>0</v>
      </c>
      <c r="H3435" t="b">
        <f t="shared" si="215"/>
        <v>0</v>
      </c>
      <c r="J3435" t="s">
        <v>2114</v>
      </c>
      <c r="K3435">
        <v>873</v>
      </c>
      <c r="L3435">
        <v>290</v>
      </c>
      <c r="N3435" t="s">
        <v>3632</v>
      </c>
      <c r="P3435" t="s">
        <v>24</v>
      </c>
      <c r="Q3435" t="s">
        <v>25</v>
      </c>
      <c r="R3435" t="s">
        <v>19</v>
      </c>
      <c r="T3435" t="s">
        <v>20</v>
      </c>
      <c r="U3435" t="s">
        <v>21</v>
      </c>
    </row>
    <row r="3436" spans="1:21">
      <c r="A3436">
        <v>2526724109</v>
      </c>
      <c r="B3436" s="3">
        <v>8</v>
      </c>
      <c r="C3436" s="3"/>
      <c r="D3436" t="s">
        <v>3635</v>
      </c>
      <c r="E3436" t="b">
        <f t="shared" si="213"/>
        <v>0</v>
      </c>
      <c r="F3436" t="b">
        <f t="shared" si="216"/>
        <v>0</v>
      </c>
      <c r="G3436" t="b">
        <f t="shared" si="214"/>
        <v>0</v>
      </c>
      <c r="H3436" t="b">
        <f t="shared" si="215"/>
        <v>0</v>
      </c>
      <c r="J3436" t="s">
        <v>2114</v>
      </c>
      <c r="K3436">
        <v>873</v>
      </c>
      <c r="L3436">
        <v>290</v>
      </c>
      <c r="N3436" t="s">
        <v>3636</v>
      </c>
      <c r="P3436" t="s">
        <v>24</v>
      </c>
      <c r="Q3436" t="s">
        <v>25</v>
      </c>
      <c r="R3436" t="s">
        <v>19</v>
      </c>
      <c r="T3436" t="s">
        <v>20</v>
      </c>
      <c r="U3436" t="s">
        <v>21</v>
      </c>
    </row>
    <row r="3437" spans="1:21">
      <c r="A3437">
        <v>2526759400</v>
      </c>
      <c r="B3437" s="3">
        <v>3</v>
      </c>
      <c r="C3437" s="3"/>
      <c r="D3437" t="s">
        <v>4147</v>
      </c>
      <c r="E3437" t="b">
        <f t="shared" si="213"/>
        <v>0</v>
      </c>
      <c r="F3437" t="b">
        <f t="shared" si="216"/>
        <v>0</v>
      </c>
      <c r="G3437" t="b">
        <f t="shared" si="214"/>
        <v>0</v>
      </c>
      <c r="H3437" t="b">
        <f t="shared" si="215"/>
        <v>0</v>
      </c>
      <c r="J3437" t="s">
        <v>276</v>
      </c>
      <c r="K3437">
        <v>312</v>
      </c>
      <c r="L3437">
        <v>103</v>
      </c>
      <c r="N3437" t="s">
        <v>4148</v>
      </c>
      <c r="R3437" t="s">
        <v>19</v>
      </c>
      <c r="T3437" t="s">
        <v>20</v>
      </c>
      <c r="U3437" t="s">
        <v>21</v>
      </c>
    </row>
    <row r="3438" spans="1:21">
      <c r="A3438">
        <v>2526764666</v>
      </c>
      <c r="B3438" s="3">
        <v>3</v>
      </c>
      <c r="C3438" s="3"/>
      <c r="D3438" t="s">
        <v>4149</v>
      </c>
      <c r="E3438" t="b">
        <f t="shared" si="213"/>
        <v>0</v>
      </c>
      <c r="F3438" t="b">
        <f t="shared" si="216"/>
        <v>0</v>
      </c>
      <c r="G3438" t="b">
        <f t="shared" si="214"/>
        <v>0</v>
      </c>
      <c r="H3438" t="b">
        <f t="shared" si="215"/>
        <v>0</v>
      </c>
      <c r="J3438" t="s">
        <v>202</v>
      </c>
      <c r="K3438">
        <v>312</v>
      </c>
      <c r="L3438">
        <v>103</v>
      </c>
      <c r="N3438" t="s">
        <v>4150</v>
      </c>
      <c r="R3438" t="s">
        <v>19</v>
      </c>
      <c r="T3438" t="s">
        <v>20</v>
      </c>
      <c r="U3438" t="s">
        <v>21</v>
      </c>
    </row>
    <row r="3439" spans="1:21">
      <c r="A3439">
        <v>2526774157</v>
      </c>
      <c r="B3439" s="3">
        <v>8</v>
      </c>
      <c r="C3439" s="3"/>
      <c r="D3439" t="s">
        <v>4143</v>
      </c>
      <c r="E3439" t="b">
        <f t="shared" si="213"/>
        <v>0</v>
      </c>
      <c r="F3439" t="b">
        <f t="shared" si="216"/>
        <v>0</v>
      </c>
      <c r="G3439" t="b">
        <f t="shared" si="214"/>
        <v>0</v>
      </c>
      <c r="H3439" t="b">
        <f t="shared" si="215"/>
        <v>0</v>
      </c>
      <c r="J3439" t="s">
        <v>1120</v>
      </c>
      <c r="K3439">
        <v>873</v>
      </c>
      <c r="L3439">
        <v>290</v>
      </c>
      <c r="N3439" t="s">
        <v>4144</v>
      </c>
      <c r="P3439" t="s">
        <v>24</v>
      </c>
      <c r="Q3439" t="s">
        <v>25</v>
      </c>
      <c r="R3439" t="s">
        <v>19</v>
      </c>
      <c r="T3439" t="s">
        <v>20</v>
      </c>
      <c r="U3439" t="s">
        <v>21</v>
      </c>
    </row>
    <row r="3440" spans="1:21">
      <c r="A3440">
        <v>2526779365</v>
      </c>
      <c r="B3440" s="3">
        <v>3</v>
      </c>
      <c r="C3440" s="3"/>
      <c r="D3440" t="s">
        <v>4145</v>
      </c>
      <c r="E3440" t="b">
        <f t="shared" si="213"/>
        <v>0</v>
      </c>
      <c r="F3440" t="b">
        <f t="shared" si="216"/>
        <v>0</v>
      </c>
      <c r="G3440" t="b">
        <f t="shared" si="214"/>
        <v>0</v>
      </c>
      <c r="H3440" t="b">
        <f t="shared" si="215"/>
        <v>0</v>
      </c>
      <c r="J3440" t="s">
        <v>276</v>
      </c>
      <c r="K3440">
        <v>312</v>
      </c>
      <c r="L3440">
        <v>103</v>
      </c>
      <c r="N3440" t="s">
        <v>4146</v>
      </c>
      <c r="R3440" t="s">
        <v>19</v>
      </c>
      <c r="T3440" t="s">
        <v>20</v>
      </c>
      <c r="U3440" t="s">
        <v>21</v>
      </c>
    </row>
    <row r="3441" spans="1:21">
      <c r="A3441">
        <v>2526784426</v>
      </c>
      <c r="B3441" s="3">
        <v>8</v>
      </c>
      <c r="C3441" s="3"/>
      <c r="D3441" t="s">
        <v>4151</v>
      </c>
      <c r="E3441" t="b">
        <f t="shared" si="213"/>
        <v>0</v>
      </c>
      <c r="F3441" t="b">
        <f t="shared" si="216"/>
        <v>0</v>
      </c>
      <c r="G3441" t="b">
        <f t="shared" si="214"/>
        <v>0</v>
      </c>
      <c r="H3441" t="b">
        <f t="shared" si="215"/>
        <v>0</v>
      </c>
      <c r="J3441" t="s">
        <v>4137</v>
      </c>
      <c r="K3441">
        <v>873</v>
      </c>
      <c r="L3441">
        <v>290</v>
      </c>
      <c r="N3441" t="s">
        <v>4152</v>
      </c>
      <c r="P3441" t="s">
        <v>24</v>
      </c>
      <c r="Q3441" t="s">
        <v>25</v>
      </c>
      <c r="R3441" t="s">
        <v>19</v>
      </c>
      <c r="T3441" t="s">
        <v>20</v>
      </c>
      <c r="U3441" t="s">
        <v>21</v>
      </c>
    </row>
    <row r="3442" spans="1:21">
      <c r="A3442">
        <v>2526790397</v>
      </c>
      <c r="B3442" s="3">
        <v>8</v>
      </c>
      <c r="C3442" s="3"/>
      <c r="D3442" t="s">
        <v>4153</v>
      </c>
      <c r="E3442" t="b">
        <f t="shared" si="213"/>
        <v>0</v>
      </c>
      <c r="F3442" t="b">
        <f t="shared" si="216"/>
        <v>0</v>
      </c>
      <c r="G3442" t="b">
        <f t="shared" si="214"/>
        <v>0</v>
      </c>
      <c r="H3442" t="b">
        <f t="shared" si="215"/>
        <v>0</v>
      </c>
      <c r="J3442" t="s">
        <v>4137</v>
      </c>
      <c r="K3442">
        <v>873</v>
      </c>
      <c r="L3442">
        <v>290</v>
      </c>
      <c r="N3442" t="s">
        <v>4154</v>
      </c>
      <c r="P3442" t="s">
        <v>24</v>
      </c>
      <c r="Q3442" t="s">
        <v>25</v>
      </c>
      <c r="R3442" t="s">
        <v>19</v>
      </c>
      <c r="T3442" t="s">
        <v>20</v>
      </c>
      <c r="U3442" t="s">
        <v>21</v>
      </c>
    </row>
    <row r="3443" spans="1:21">
      <c r="A3443">
        <v>2526795022</v>
      </c>
      <c r="B3443" s="3">
        <v>8</v>
      </c>
      <c r="C3443" s="3"/>
      <c r="D3443" t="s">
        <v>3552</v>
      </c>
      <c r="E3443" t="b">
        <f t="shared" si="213"/>
        <v>0</v>
      </c>
      <c r="F3443" t="b">
        <f t="shared" si="216"/>
        <v>0</v>
      </c>
      <c r="G3443" t="b">
        <f t="shared" si="214"/>
        <v>0</v>
      </c>
      <c r="H3443" t="b">
        <f t="shared" si="215"/>
        <v>0</v>
      </c>
      <c r="J3443" t="s">
        <v>454</v>
      </c>
      <c r="K3443">
        <v>930</v>
      </c>
      <c r="L3443">
        <v>309</v>
      </c>
      <c r="N3443" t="s">
        <v>3553</v>
      </c>
      <c r="P3443" t="s">
        <v>24</v>
      </c>
      <c r="Q3443" t="s">
        <v>25</v>
      </c>
      <c r="R3443" t="s">
        <v>19</v>
      </c>
      <c r="T3443" t="s">
        <v>20</v>
      </c>
      <c r="U3443" t="s">
        <v>21</v>
      </c>
    </row>
    <row r="3444" spans="1:21">
      <c r="A3444">
        <v>2526797820</v>
      </c>
      <c r="B3444" s="3">
        <v>8</v>
      </c>
      <c r="C3444" s="3"/>
      <c r="D3444" t="s">
        <v>3554</v>
      </c>
      <c r="E3444" t="b">
        <f t="shared" si="213"/>
        <v>0</v>
      </c>
      <c r="F3444" t="b">
        <f t="shared" si="216"/>
        <v>0</v>
      </c>
      <c r="G3444" t="b">
        <f t="shared" si="214"/>
        <v>0</v>
      </c>
      <c r="H3444" t="b">
        <f t="shared" si="215"/>
        <v>0</v>
      </c>
      <c r="J3444" t="s">
        <v>1120</v>
      </c>
      <c r="K3444">
        <v>873</v>
      </c>
      <c r="L3444">
        <v>290</v>
      </c>
      <c r="N3444" t="s">
        <v>3553</v>
      </c>
      <c r="P3444" t="s">
        <v>24</v>
      </c>
      <c r="Q3444" t="s">
        <v>25</v>
      </c>
      <c r="R3444" t="s">
        <v>19</v>
      </c>
      <c r="T3444" t="s">
        <v>20</v>
      </c>
      <c r="U3444" t="s">
        <v>21</v>
      </c>
    </row>
    <row r="3445" spans="1:21">
      <c r="A3445">
        <v>2526799754</v>
      </c>
      <c r="B3445" s="3">
        <v>16</v>
      </c>
      <c r="C3445" s="3"/>
      <c r="D3445" t="s">
        <v>3932</v>
      </c>
      <c r="E3445" t="b">
        <f t="shared" si="213"/>
        <v>0</v>
      </c>
      <c r="F3445" t="b">
        <f t="shared" si="216"/>
        <v>1</v>
      </c>
      <c r="G3445" t="b">
        <f t="shared" si="214"/>
        <v>0</v>
      </c>
      <c r="H3445" t="b">
        <f t="shared" si="215"/>
        <v>0</v>
      </c>
      <c r="J3445" t="s">
        <v>3868</v>
      </c>
      <c r="K3445">
        <v>2010</v>
      </c>
      <c r="L3445">
        <v>669</v>
      </c>
      <c r="N3445" t="s">
        <v>3933</v>
      </c>
      <c r="P3445" t="s">
        <v>54</v>
      </c>
      <c r="Q3445" t="s">
        <v>18</v>
      </c>
      <c r="R3445" t="s">
        <v>55</v>
      </c>
      <c r="T3445" t="s">
        <v>20</v>
      </c>
      <c r="U3445" t="s">
        <v>21</v>
      </c>
    </row>
    <row r="3446" spans="1:21">
      <c r="A3446">
        <v>2526805023</v>
      </c>
      <c r="B3446" s="3">
        <v>16</v>
      </c>
      <c r="C3446" s="3"/>
      <c r="D3446" t="s">
        <v>3930</v>
      </c>
      <c r="E3446" t="b">
        <f t="shared" si="213"/>
        <v>0</v>
      </c>
      <c r="F3446" t="b">
        <f t="shared" si="216"/>
        <v>1</v>
      </c>
      <c r="G3446" t="b">
        <f t="shared" si="214"/>
        <v>0</v>
      </c>
      <c r="H3446" t="b">
        <f t="shared" si="215"/>
        <v>0</v>
      </c>
      <c r="J3446" t="s">
        <v>3868</v>
      </c>
      <c r="K3446">
        <v>2010</v>
      </c>
      <c r="L3446">
        <v>669</v>
      </c>
      <c r="N3446" t="s">
        <v>3931</v>
      </c>
      <c r="P3446" t="s">
        <v>54</v>
      </c>
      <c r="Q3446" t="s">
        <v>18</v>
      </c>
      <c r="R3446" t="s">
        <v>55</v>
      </c>
      <c r="T3446" t="s">
        <v>20</v>
      </c>
      <c r="U3446" t="s">
        <v>21</v>
      </c>
    </row>
    <row r="3447" spans="1:21">
      <c r="A3447">
        <v>2526808827</v>
      </c>
      <c r="B3447" s="3">
        <v>16</v>
      </c>
      <c r="C3447" s="3"/>
      <c r="D3447" t="s">
        <v>3924</v>
      </c>
      <c r="E3447" t="b">
        <f t="shared" si="213"/>
        <v>0</v>
      </c>
      <c r="F3447" t="b">
        <f t="shared" si="216"/>
        <v>1</v>
      </c>
      <c r="G3447" t="b">
        <f t="shared" si="214"/>
        <v>0</v>
      </c>
      <c r="H3447" t="b">
        <f t="shared" si="215"/>
        <v>0</v>
      </c>
      <c r="J3447" t="s">
        <v>3868</v>
      </c>
      <c r="K3447">
        <v>2010</v>
      </c>
      <c r="L3447">
        <v>669</v>
      </c>
      <c r="N3447" t="s">
        <v>3925</v>
      </c>
      <c r="P3447" t="s">
        <v>54</v>
      </c>
      <c r="Q3447" t="s">
        <v>18</v>
      </c>
      <c r="R3447" t="s">
        <v>55</v>
      </c>
      <c r="T3447" t="s">
        <v>20</v>
      </c>
      <c r="U3447" t="s">
        <v>21</v>
      </c>
    </row>
    <row r="3448" spans="1:21">
      <c r="A3448">
        <v>2526814350</v>
      </c>
      <c r="B3448" s="3">
        <v>16</v>
      </c>
      <c r="C3448" s="3"/>
      <c r="D3448" t="s">
        <v>3928</v>
      </c>
      <c r="E3448" t="b">
        <f t="shared" si="213"/>
        <v>0</v>
      </c>
      <c r="F3448" t="b">
        <f t="shared" si="216"/>
        <v>1</v>
      </c>
      <c r="G3448" t="b">
        <f t="shared" si="214"/>
        <v>0</v>
      </c>
      <c r="H3448" t="b">
        <f t="shared" si="215"/>
        <v>0</v>
      </c>
      <c r="J3448" t="s">
        <v>3868</v>
      </c>
      <c r="K3448">
        <v>2010</v>
      </c>
      <c r="L3448">
        <v>669</v>
      </c>
      <c r="N3448" t="s">
        <v>3929</v>
      </c>
      <c r="P3448" t="s">
        <v>54</v>
      </c>
      <c r="Q3448" t="s">
        <v>18</v>
      </c>
      <c r="R3448" t="s">
        <v>55</v>
      </c>
      <c r="T3448" t="s">
        <v>20</v>
      </c>
      <c r="U3448" t="s">
        <v>21</v>
      </c>
    </row>
    <row r="3449" spans="1:21">
      <c r="A3449">
        <v>2526818536</v>
      </c>
      <c r="B3449" s="3">
        <v>16</v>
      </c>
      <c r="C3449" s="3"/>
      <c r="D3449" t="s">
        <v>3926</v>
      </c>
      <c r="E3449" t="b">
        <f t="shared" si="213"/>
        <v>0</v>
      </c>
      <c r="F3449" t="b">
        <f t="shared" si="216"/>
        <v>1</v>
      </c>
      <c r="G3449" t="b">
        <f t="shared" si="214"/>
        <v>0</v>
      </c>
      <c r="H3449" t="b">
        <f t="shared" si="215"/>
        <v>0</v>
      </c>
      <c r="J3449" t="s">
        <v>3868</v>
      </c>
      <c r="K3449">
        <v>2010</v>
      </c>
      <c r="L3449">
        <v>669</v>
      </c>
      <c r="N3449" t="s">
        <v>3927</v>
      </c>
      <c r="P3449" t="s">
        <v>54</v>
      </c>
      <c r="Q3449" t="s">
        <v>18</v>
      </c>
      <c r="R3449" t="s">
        <v>55</v>
      </c>
      <c r="T3449" t="s">
        <v>20</v>
      </c>
      <c r="U3449" t="s">
        <v>21</v>
      </c>
    </row>
    <row r="3450" spans="1:21">
      <c r="A3450">
        <v>2526823269</v>
      </c>
      <c r="B3450" s="3">
        <v>16</v>
      </c>
      <c r="C3450" s="3"/>
      <c r="D3450" t="s">
        <v>3916</v>
      </c>
      <c r="E3450" t="b">
        <f t="shared" si="213"/>
        <v>0</v>
      </c>
      <c r="F3450" t="b">
        <f t="shared" si="216"/>
        <v>1</v>
      </c>
      <c r="G3450" t="b">
        <f t="shared" si="214"/>
        <v>0</v>
      </c>
      <c r="H3450" t="b">
        <f t="shared" si="215"/>
        <v>0</v>
      </c>
      <c r="J3450" t="s">
        <v>3868</v>
      </c>
      <c r="K3450">
        <v>2010</v>
      </c>
      <c r="L3450">
        <v>669</v>
      </c>
      <c r="N3450" t="s">
        <v>3917</v>
      </c>
      <c r="P3450" t="s">
        <v>54</v>
      </c>
      <c r="Q3450" t="s">
        <v>18</v>
      </c>
      <c r="R3450" t="s">
        <v>55</v>
      </c>
      <c r="T3450" t="s">
        <v>20</v>
      </c>
      <c r="U3450" t="s">
        <v>21</v>
      </c>
    </row>
    <row r="3451" spans="1:21">
      <c r="A3451">
        <v>2526828633</v>
      </c>
      <c r="B3451" s="3">
        <v>16</v>
      </c>
      <c r="C3451" s="3"/>
      <c r="D3451" t="s">
        <v>3920</v>
      </c>
      <c r="E3451" t="b">
        <f t="shared" si="213"/>
        <v>0</v>
      </c>
      <c r="F3451" t="b">
        <f t="shared" si="216"/>
        <v>1</v>
      </c>
      <c r="G3451" t="b">
        <f t="shared" si="214"/>
        <v>0</v>
      </c>
      <c r="H3451" t="b">
        <f t="shared" si="215"/>
        <v>0</v>
      </c>
      <c r="J3451" t="s">
        <v>3868</v>
      </c>
      <c r="K3451">
        <v>2010</v>
      </c>
      <c r="L3451">
        <v>669</v>
      </c>
      <c r="N3451" t="s">
        <v>3921</v>
      </c>
      <c r="P3451" t="s">
        <v>54</v>
      </c>
      <c r="Q3451" t="s">
        <v>18</v>
      </c>
      <c r="R3451" t="s">
        <v>55</v>
      </c>
      <c r="T3451" t="s">
        <v>20</v>
      </c>
      <c r="U3451" t="s">
        <v>21</v>
      </c>
    </row>
    <row r="3452" spans="1:21">
      <c r="A3452">
        <v>2526834719</v>
      </c>
      <c r="B3452" s="3">
        <v>8</v>
      </c>
      <c r="C3452" s="3"/>
      <c r="D3452" t="s">
        <v>3617</v>
      </c>
      <c r="E3452" t="b">
        <f t="shared" si="213"/>
        <v>0</v>
      </c>
      <c r="F3452" t="b">
        <f t="shared" si="216"/>
        <v>0</v>
      </c>
      <c r="G3452" t="b">
        <f t="shared" si="214"/>
        <v>0</v>
      </c>
      <c r="H3452" t="b">
        <f t="shared" si="215"/>
        <v>0</v>
      </c>
      <c r="J3452" t="s">
        <v>2114</v>
      </c>
      <c r="K3452">
        <v>873</v>
      </c>
      <c r="L3452">
        <v>290</v>
      </c>
      <c r="N3452" t="s">
        <v>3618</v>
      </c>
      <c r="P3452" t="s">
        <v>24</v>
      </c>
      <c r="Q3452" t="s">
        <v>25</v>
      </c>
      <c r="R3452" t="s">
        <v>19</v>
      </c>
      <c r="T3452" t="s">
        <v>20</v>
      </c>
      <c r="U3452" t="s">
        <v>21</v>
      </c>
    </row>
    <row r="3453" spans="1:21">
      <c r="A3453">
        <v>2526840827</v>
      </c>
      <c r="B3453" s="3">
        <v>8</v>
      </c>
      <c r="C3453" s="3"/>
      <c r="D3453" t="s">
        <v>3619</v>
      </c>
      <c r="E3453" t="b">
        <f t="shared" si="213"/>
        <v>0</v>
      </c>
      <c r="F3453" t="b">
        <f t="shared" si="216"/>
        <v>0</v>
      </c>
      <c r="G3453" t="b">
        <f t="shared" si="214"/>
        <v>0</v>
      </c>
      <c r="H3453" t="b">
        <f t="shared" si="215"/>
        <v>0</v>
      </c>
      <c r="J3453" t="s">
        <v>2114</v>
      </c>
      <c r="K3453">
        <v>873</v>
      </c>
      <c r="L3453">
        <v>290</v>
      </c>
      <c r="N3453" t="s">
        <v>3620</v>
      </c>
      <c r="P3453" t="s">
        <v>24</v>
      </c>
      <c r="Q3453" t="s">
        <v>25</v>
      </c>
      <c r="R3453" t="s">
        <v>19</v>
      </c>
      <c r="T3453" t="s">
        <v>20</v>
      </c>
      <c r="U3453" t="s">
        <v>21</v>
      </c>
    </row>
    <row r="3454" spans="1:21">
      <c r="A3454">
        <v>2526847115</v>
      </c>
      <c r="B3454" s="3">
        <v>8</v>
      </c>
      <c r="C3454" s="3"/>
      <c r="D3454" t="s">
        <v>3613</v>
      </c>
      <c r="E3454" t="b">
        <f t="shared" si="213"/>
        <v>0</v>
      </c>
      <c r="F3454" t="b">
        <f t="shared" si="216"/>
        <v>0</v>
      </c>
      <c r="G3454" t="b">
        <f t="shared" si="214"/>
        <v>0</v>
      </c>
      <c r="H3454" t="b">
        <f t="shared" si="215"/>
        <v>0</v>
      </c>
      <c r="J3454" t="s">
        <v>2114</v>
      </c>
      <c r="K3454">
        <v>873</v>
      </c>
      <c r="L3454">
        <v>290</v>
      </c>
      <c r="N3454" t="s">
        <v>3614</v>
      </c>
      <c r="P3454" t="s">
        <v>24</v>
      </c>
      <c r="Q3454" t="s">
        <v>25</v>
      </c>
      <c r="R3454" t="s">
        <v>19</v>
      </c>
      <c r="T3454" t="s">
        <v>20</v>
      </c>
      <c r="U3454" t="s">
        <v>21</v>
      </c>
    </row>
    <row r="3455" spans="1:21">
      <c r="A3455">
        <v>2526852706</v>
      </c>
      <c r="B3455" s="3">
        <v>8</v>
      </c>
      <c r="C3455" s="3"/>
      <c r="D3455" t="s">
        <v>3615</v>
      </c>
      <c r="E3455" t="b">
        <f t="shared" si="213"/>
        <v>0</v>
      </c>
      <c r="F3455" t="b">
        <f t="shared" si="216"/>
        <v>0</v>
      </c>
      <c r="G3455" t="b">
        <f t="shared" si="214"/>
        <v>0</v>
      </c>
      <c r="H3455" t="b">
        <f t="shared" si="215"/>
        <v>0</v>
      </c>
      <c r="J3455" t="s">
        <v>2114</v>
      </c>
      <c r="K3455">
        <v>873</v>
      </c>
      <c r="L3455">
        <v>290</v>
      </c>
      <c r="N3455" t="s">
        <v>3616</v>
      </c>
      <c r="P3455" t="s">
        <v>24</v>
      </c>
      <c r="Q3455" t="s">
        <v>25</v>
      </c>
      <c r="R3455" t="s">
        <v>19</v>
      </c>
      <c r="T3455" t="s">
        <v>20</v>
      </c>
      <c r="U3455" t="s">
        <v>21</v>
      </c>
    </row>
    <row r="3456" spans="1:21">
      <c r="A3456">
        <v>2526858634</v>
      </c>
      <c r="B3456" s="3">
        <v>8</v>
      </c>
      <c r="C3456" s="3"/>
      <c r="D3456" t="s">
        <v>3609</v>
      </c>
      <c r="E3456" t="b">
        <f t="shared" si="213"/>
        <v>0</v>
      </c>
      <c r="F3456" t="b">
        <f t="shared" si="216"/>
        <v>0</v>
      </c>
      <c r="G3456" t="b">
        <f t="shared" si="214"/>
        <v>0</v>
      </c>
      <c r="H3456" t="b">
        <f t="shared" si="215"/>
        <v>0</v>
      </c>
      <c r="J3456" t="s">
        <v>2114</v>
      </c>
      <c r="K3456">
        <v>873</v>
      </c>
      <c r="L3456">
        <v>290</v>
      </c>
      <c r="N3456" t="s">
        <v>3610</v>
      </c>
      <c r="P3456" t="s">
        <v>24</v>
      </c>
      <c r="Q3456" t="s">
        <v>25</v>
      </c>
      <c r="R3456" t="s">
        <v>19</v>
      </c>
      <c r="T3456" t="s">
        <v>20</v>
      </c>
      <c r="U3456" t="s">
        <v>21</v>
      </c>
    </row>
    <row r="3457" spans="1:21">
      <c r="A3457">
        <v>2526864913</v>
      </c>
      <c r="B3457" s="3">
        <v>8</v>
      </c>
      <c r="C3457" s="3"/>
      <c r="D3457" t="s">
        <v>3611</v>
      </c>
      <c r="E3457" t="b">
        <f t="shared" si="213"/>
        <v>0</v>
      </c>
      <c r="F3457" t="b">
        <f t="shared" si="216"/>
        <v>0</v>
      </c>
      <c r="G3457" t="b">
        <f t="shared" si="214"/>
        <v>0</v>
      </c>
      <c r="H3457" t="b">
        <f t="shared" si="215"/>
        <v>0</v>
      </c>
      <c r="J3457" t="s">
        <v>2114</v>
      </c>
      <c r="K3457">
        <v>873</v>
      </c>
      <c r="L3457">
        <v>290</v>
      </c>
      <c r="N3457" t="s">
        <v>3612</v>
      </c>
      <c r="P3457" t="s">
        <v>24</v>
      </c>
      <c r="Q3457" t="s">
        <v>25</v>
      </c>
      <c r="R3457" t="s">
        <v>19</v>
      </c>
      <c r="T3457" t="s">
        <v>20</v>
      </c>
      <c r="U3457" t="s">
        <v>21</v>
      </c>
    </row>
    <row r="3458" spans="1:21">
      <c r="A3458">
        <v>2526870345</v>
      </c>
      <c r="B3458" s="3">
        <v>8</v>
      </c>
      <c r="C3458" s="3"/>
      <c r="D3458" t="s">
        <v>3697</v>
      </c>
      <c r="E3458" t="b">
        <f t="shared" si="213"/>
        <v>0</v>
      </c>
      <c r="F3458" t="b">
        <f t="shared" si="216"/>
        <v>0</v>
      </c>
      <c r="G3458" t="b">
        <f t="shared" si="214"/>
        <v>0</v>
      </c>
      <c r="H3458" t="b">
        <f t="shared" si="215"/>
        <v>0</v>
      </c>
      <c r="J3458" t="s">
        <v>2114</v>
      </c>
      <c r="K3458">
        <v>873</v>
      </c>
      <c r="L3458">
        <v>290</v>
      </c>
      <c r="N3458" t="s">
        <v>3698</v>
      </c>
      <c r="P3458" t="s">
        <v>24</v>
      </c>
      <c r="Q3458" t="s">
        <v>25</v>
      </c>
      <c r="R3458" t="s">
        <v>19</v>
      </c>
      <c r="T3458" t="s">
        <v>20</v>
      </c>
      <c r="U3458" t="s">
        <v>21</v>
      </c>
    </row>
    <row r="3459" spans="1:21">
      <c r="A3459">
        <v>2526875943</v>
      </c>
      <c r="B3459" s="3">
        <v>8</v>
      </c>
      <c r="C3459" s="3"/>
      <c r="D3459" t="s">
        <v>3621</v>
      </c>
      <c r="E3459" t="b">
        <f t="shared" ref="E3459:E3522" si="217">ISNUMBER(SEARCH("pfam04234",R3459))</f>
        <v>0</v>
      </c>
      <c r="F3459" t="b">
        <f t="shared" si="216"/>
        <v>0</v>
      </c>
      <c r="G3459" t="b">
        <f t="shared" ref="G3459:G3522" si="218">ISNUMBER(SEARCH("pfam13442",R3459))</f>
        <v>0</v>
      </c>
      <c r="H3459" t="b">
        <f t="shared" ref="H3459:H3522" si="219">ISNUMBER(SEARCH("pfam13115",R3459))</f>
        <v>0</v>
      </c>
      <c r="J3459" t="s">
        <v>2114</v>
      </c>
      <c r="K3459">
        <v>873</v>
      </c>
      <c r="L3459">
        <v>290</v>
      </c>
      <c r="N3459" t="s">
        <v>3622</v>
      </c>
      <c r="P3459" t="s">
        <v>24</v>
      </c>
      <c r="Q3459" t="s">
        <v>25</v>
      </c>
      <c r="R3459" t="s">
        <v>19</v>
      </c>
      <c r="T3459" t="s">
        <v>20</v>
      </c>
      <c r="U3459" t="s">
        <v>21</v>
      </c>
    </row>
    <row r="3460" spans="1:21">
      <c r="A3460">
        <v>2526881352</v>
      </c>
      <c r="B3460" s="3">
        <v>8</v>
      </c>
      <c r="C3460" s="3"/>
      <c r="D3460" t="s">
        <v>3623</v>
      </c>
      <c r="E3460" t="b">
        <f t="shared" si="217"/>
        <v>0</v>
      </c>
      <c r="F3460" t="b">
        <f t="shared" si="216"/>
        <v>0</v>
      </c>
      <c r="G3460" t="b">
        <f t="shared" si="218"/>
        <v>0</v>
      </c>
      <c r="H3460" t="b">
        <f t="shared" si="219"/>
        <v>0</v>
      </c>
      <c r="J3460" t="s">
        <v>2114</v>
      </c>
      <c r="K3460">
        <v>873</v>
      </c>
      <c r="L3460">
        <v>290</v>
      </c>
      <c r="N3460" t="s">
        <v>3624</v>
      </c>
      <c r="P3460" t="s">
        <v>24</v>
      </c>
      <c r="Q3460" t="s">
        <v>25</v>
      </c>
      <c r="R3460" t="s">
        <v>19</v>
      </c>
      <c r="T3460" t="s">
        <v>20</v>
      </c>
      <c r="U3460" t="s">
        <v>21</v>
      </c>
    </row>
    <row r="3461" spans="1:21">
      <c r="A3461">
        <v>2526889511</v>
      </c>
      <c r="B3461" s="3">
        <v>8</v>
      </c>
      <c r="C3461" s="3"/>
      <c r="D3461" t="s">
        <v>3708</v>
      </c>
      <c r="E3461" t="b">
        <f t="shared" si="217"/>
        <v>0</v>
      </c>
      <c r="F3461" t="b">
        <f t="shared" si="216"/>
        <v>0</v>
      </c>
      <c r="G3461" t="b">
        <f t="shared" si="218"/>
        <v>0</v>
      </c>
      <c r="H3461" t="b">
        <f t="shared" si="219"/>
        <v>0</v>
      </c>
      <c r="J3461" t="s">
        <v>233</v>
      </c>
      <c r="K3461">
        <v>873</v>
      </c>
      <c r="L3461">
        <v>290</v>
      </c>
      <c r="N3461" t="s">
        <v>3709</v>
      </c>
      <c r="P3461" t="s">
        <v>24</v>
      </c>
      <c r="Q3461" t="s">
        <v>25</v>
      </c>
      <c r="R3461" t="s">
        <v>19</v>
      </c>
      <c r="T3461" t="s">
        <v>20</v>
      </c>
      <c r="U3461" t="s">
        <v>21</v>
      </c>
    </row>
    <row r="3462" spans="1:21">
      <c r="A3462">
        <v>2526905765</v>
      </c>
      <c r="B3462" s="3">
        <v>8</v>
      </c>
      <c r="C3462" s="3"/>
      <c r="D3462" t="s">
        <v>3706</v>
      </c>
      <c r="E3462" t="b">
        <f t="shared" si="217"/>
        <v>0</v>
      </c>
      <c r="F3462" t="b">
        <f t="shared" si="216"/>
        <v>0</v>
      </c>
      <c r="G3462" t="b">
        <f t="shared" si="218"/>
        <v>0</v>
      </c>
      <c r="H3462" t="b">
        <f t="shared" si="219"/>
        <v>0</v>
      </c>
      <c r="J3462" t="s">
        <v>1120</v>
      </c>
      <c r="K3462">
        <v>873</v>
      </c>
      <c r="L3462">
        <v>290</v>
      </c>
      <c r="N3462" t="s">
        <v>3707</v>
      </c>
      <c r="P3462" t="s">
        <v>24</v>
      </c>
      <c r="Q3462" t="s">
        <v>25</v>
      </c>
      <c r="R3462" t="s">
        <v>19</v>
      </c>
      <c r="T3462" t="s">
        <v>20</v>
      </c>
      <c r="U3462" t="s">
        <v>21</v>
      </c>
    </row>
    <row r="3463" spans="1:21">
      <c r="A3463">
        <v>2526923873</v>
      </c>
      <c r="B3463" s="3">
        <v>16</v>
      </c>
      <c r="C3463" s="3"/>
      <c r="D3463" t="s">
        <v>3914</v>
      </c>
      <c r="E3463" t="b">
        <f t="shared" si="217"/>
        <v>0</v>
      </c>
      <c r="F3463" t="b">
        <f t="shared" si="216"/>
        <v>1</v>
      </c>
      <c r="G3463" t="b">
        <f t="shared" si="218"/>
        <v>0</v>
      </c>
      <c r="H3463" t="b">
        <f t="shared" si="219"/>
        <v>0</v>
      </c>
      <c r="J3463" t="s">
        <v>3868</v>
      </c>
      <c r="K3463">
        <v>2010</v>
      </c>
      <c r="L3463">
        <v>669</v>
      </c>
      <c r="N3463" t="s">
        <v>3915</v>
      </c>
      <c r="P3463" t="s">
        <v>54</v>
      </c>
      <c r="Q3463" t="s">
        <v>18</v>
      </c>
      <c r="R3463" t="s">
        <v>55</v>
      </c>
      <c r="T3463" t="s">
        <v>20</v>
      </c>
      <c r="U3463" t="s">
        <v>21</v>
      </c>
    </row>
    <row r="3464" spans="1:21">
      <c r="A3464">
        <v>2526929029</v>
      </c>
      <c r="B3464" s="3">
        <v>16</v>
      </c>
      <c r="C3464" s="3"/>
      <c r="D3464" t="s">
        <v>3902</v>
      </c>
      <c r="E3464" t="b">
        <f t="shared" si="217"/>
        <v>0</v>
      </c>
      <c r="F3464" t="b">
        <f t="shared" si="216"/>
        <v>1</v>
      </c>
      <c r="G3464" t="b">
        <f t="shared" si="218"/>
        <v>0</v>
      </c>
      <c r="H3464" t="b">
        <f t="shared" si="219"/>
        <v>0</v>
      </c>
      <c r="J3464" t="s">
        <v>3868</v>
      </c>
      <c r="K3464">
        <v>2010</v>
      </c>
      <c r="L3464">
        <v>669</v>
      </c>
      <c r="N3464" t="s">
        <v>3903</v>
      </c>
      <c r="P3464" t="s">
        <v>54</v>
      </c>
      <c r="Q3464" t="s">
        <v>18</v>
      </c>
      <c r="R3464" t="s">
        <v>55</v>
      </c>
      <c r="T3464" t="s">
        <v>20</v>
      </c>
      <c r="U3464" t="s">
        <v>21</v>
      </c>
    </row>
    <row r="3465" spans="1:21">
      <c r="A3465">
        <v>2526933552</v>
      </c>
      <c r="B3465" s="3">
        <v>16</v>
      </c>
      <c r="C3465" s="3"/>
      <c r="D3465" t="s">
        <v>3904</v>
      </c>
      <c r="E3465" t="b">
        <f t="shared" si="217"/>
        <v>0</v>
      </c>
      <c r="F3465" t="b">
        <f t="shared" si="216"/>
        <v>1</v>
      </c>
      <c r="G3465" t="b">
        <f t="shared" si="218"/>
        <v>0</v>
      </c>
      <c r="H3465" t="b">
        <f t="shared" si="219"/>
        <v>0</v>
      </c>
      <c r="J3465" t="s">
        <v>3868</v>
      </c>
      <c r="K3465">
        <v>2010</v>
      </c>
      <c r="L3465">
        <v>669</v>
      </c>
      <c r="N3465" t="s">
        <v>3905</v>
      </c>
      <c r="P3465" t="s">
        <v>54</v>
      </c>
      <c r="Q3465" t="s">
        <v>18</v>
      </c>
      <c r="R3465" t="s">
        <v>55</v>
      </c>
      <c r="T3465" t="s">
        <v>20</v>
      </c>
      <c r="U3465" t="s">
        <v>21</v>
      </c>
    </row>
    <row r="3466" spans="1:21">
      <c r="A3466">
        <v>2526939440</v>
      </c>
      <c r="B3466" s="3">
        <v>16</v>
      </c>
      <c r="C3466" s="3"/>
      <c r="D3466" t="s">
        <v>3898</v>
      </c>
      <c r="E3466" t="b">
        <f t="shared" si="217"/>
        <v>0</v>
      </c>
      <c r="F3466" t="b">
        <f t="shared" si="216"/>
        <v>1</v>
      </c>
      <c r="G3466" t="b">
        <f t="shared" si="218"/>
        <v>0</v>
      </c>
      <c r="H3466" t="b">
        <f t="shared" si="219"/>
        <v>0</v>
      </c>
      <c r="J3466" t="s">
        <v>3868</v>
      </c>
      <c r="K3466">
        <v>2010</v>
      </c>
      <c r="L3466">
        <v>669</v>
      </c>
      <c r="N3466" t="s">
        <v>3899</v>
      </c>
      <c r="P3466" t="s">
        <v>54</v>
      </c>
      <c r="Q3466" t="s">
        <v>18</v>
      </c>
      <c r="R3466" t="s">
        <v>55</v>
      </c>
      <c r="T3466" t="s">
        <v>20</v>
      </c>
      <c r="U3466" t="s">
        <v>21</v>
      </c>
    </row>
    <row r="3467" spans="1:21">
      <c r="A3467">
        <v>2526944591</v>
      </c>
      <c r="B3467" s="3">
        <v>16</v>
      </c>
      <c r="C3467" s="3"/>
      <c r="D3467" t="s">
        <v>3900</v>
      </c>
      <c r="E3467" t="b">
        <f t="shared" si="217"/>
        <v>0</v>
      </c>
      <c r="F3467" t="b">
        <f t="shared" si="216"/>
        <v>1</v>
      </c>
      <c r="G3467" t="b">
        <f t="shared" si="218"/>
        <v>0</v>
      </c>
      <c r="H3467" t="b">
        <f t="shared" si="219"/>
        <v>0</v>
      </c>
      <c r="J3467" t="s">
        <v>3868</v>
      </c>
      <c r="K3467">
        <v>2010</v>
      </c>
      <c r="L3467">
        <v>669</v>
      </c>
      <c r="N3467" t="s">
        <v>3901</v>
      </c>
      <c r="P3467" t="s">
        <v>54</v>
      </c>
      <c r="Q3467" t="s">
        <v>18</v>
      </c>
      <c r="R3467" t="s">
        <v>55</v>
      </c>
      <c r="T3467" t="s">
        <v>20</v>
      </c>
      <c r="U3467" t="s">
        <v>21</v>
      </c>
    </row>
    <row r="3468" spans="1:21">
      <c r="A3468">
        <v>2526950899</v>
      </c>
      <c r="B3468" s="3">
        <v>16</v>
      </c>
      <c r="C3468" s="3"/>
      <c r="D3468" t="s">
        <v>3910</v>
      </c>
      <c r="E3468" t="b">
        <f t="shared" si="217"/>
        <v>0</v>
      </c>
      <c r="F3468" t="b">
        <f t="shared" si="216"/>
        <v>1</v>
      </c>
      <c r="G3468" t="b">
        <f t="shared" si="218"/>
        <v>0</v>
      </c>
      <c r="H3468" t="b">
        <f t="shared" si="219"/>
        <v>0</v>
      </c>
      <c r="J3468" t="s">
        <v>3868</v>
      </c>
      <c r="K3468">
        <v>2010</v>
      </c>
      <c r="L3468">
        <v>669</v>
      </c>
      <c r="N3468" t="s">
        <v>3911</v>
      </c>
      <c r="P3468" t="s">
        <v>54</v>
      </c>
      <c r="Q3468" t="s">
        <v>18</v>
      </c>
      <c r="R3468" t="s">
        <v>55</v>
      </c>
      <c r="T3468" t="s">
        <v>20</v>
      </c>
      <c r="U3468" t="s">
        <v>21</v>
      </c>
    </row>
    <row r="3469" spans="1:21">
      <c r="A3469">
        <v>2526955341</v>
      </c>
      <c r="B3469" s="3">
        <v>16</v>
      </c>
      <c r="C3469" s="3"/>
      <c r="D3469" t="s">
        <v>3912</v>
      </c>
      <c r="E3469" t="b">
        <f t="shared" si="217"/>
        <v>0</v>
      </c>
      <c r="F3469" t="b">
        <f t="shared" si="216"/>
        <v>1</v>
      </c>
      <c r="G3469" t="b">
        <f t="shared" si="218"/>
        <v>0</v>
      </c>
      <c r="H3469" t="b">
        <f t="shared" si="219"/>
        <v>0</v>
      </c>
      <c r="J3469" t="s">
        <v>3868</v>
      </c>
      <c r="K3469">
        <v>2010</v>
      </c>
      <c r="L3469">
        <v>669</v>
      </c>
      <c r="N3469" t="s">
        <v>3913</v>
      </c>
      <c r="P3469" t="s">
        <v>54</v>
      </c>
      <c r="Q3469" t="s">
        <v>18</v>
      </c>
      <c r="R3469" t="s">
        <v>55</v>
      </c>
      <c r="T3469" t="s">
        <v>20</v>
      </c>
      <c r="U3469" t="s">
        <v>21</v>
      </c>
    </row>
    <row r="3470" spans="1:21">
      <c r="A3470">
        <v>2526961917</v>
      </c>
      <c r="B3470" s="3">
        <v>16</v>
      </c>
      <c r="C3470" s="3"/>
      <c r="D3470" t="s">
        <v>3906</v>
      </c>
      <c r="E3470" t="b">
        <f t="shared" si="217"/>
        <v>0</v>
      </c>
      <c r="F3470" t="b">
        <f t="shared" si="216"/>
        <v>1</v>
      </c>
      <c r="G3470" t="b">
        <f t="shared" si="218"/>
        <v>0</v>
      </c>
      <c r="H3470" t="b">
        <f t="shared" si="219"/>
        <v>0</v>
      </c>
      <c r="J3470" t="s">
        <v>3868</v>
      </c>
      <c r="K3470">
        <v>2010</v>
      </c>
      <c r="L3470">
        <v>669</v>
      </c>
      <c r="N3470" t="s">
        <v>3907</v>
      </c>
      <c r="P3470" t="s">
        <v>54</v>
      </c>
      <c r="Q3470" t="s">
        <v>18</v>
      </c>
      <c r="R3470" t="s">
        <v>55</v>
      </c>
      <c r="T3470" t="s">
        <v>20</v>
      </c>
      <c r="U3470" t="s">
        <v>21</v>
      </c>
    </row>
    <row r="3471" spans="1:21">
      <c r="A3471">
        <v>2526967215</v>
      </c>
      <c r="B3471" s="3">
        <v>16</v>
      </c>
      <c r="C3471" s="3"/>
      <c r="D3471" t="s">
        <v>3908</v>
      </c>
      <c r="E3471" t="b">
        <f t="shared" si="217"/>
        <v>0</v>
      </c>
      <c r="F3471" t="b">
        <f t="shared" si="216"/>
        <v>1</v>
      </c>
      <c r="G3471" t="b">
        <f t="shared" si="218"/>
        <v>0</v>
      </c>
      <c r="H3471" t="b">
        <f t="shared" si="219"/>
        <v>0</v>
      </c>
      <c r="J3471" t="s">
        <v>3868</v>
      </c>
      <c r="K3471">
        <v>2010</v>
      </c>
      <c r="L3471">
        <v>669</v>
      </c>
      <c r="N3471" t="s">
        <v>3909</v>
      </c>
      <c r="P3471" t="s">
        <v>54</v>
      </c>
      <c r="Q3471" t="s">
        <v>18</v>
      </c>
      <c r="R3471" t="s">
        <v>55</v>
      </c>
      <c r="T3471" t="s">
        <v>20</v>
      </c>
      <c r="U3471" t="s">
        <v>21</v>
      </c>
    </row>
    <row r="3472" spans="1:21">
      <c r="A3472">
        <v>2526973146</v>
      </c>
      <c r="B3472" s="3">
        <v>8</v>
      </c>
      <c r="C3472" s="3"/>
      <c r="D3472" t="s">
        <v>3693</v>
      </c>
      <c r="E3472" t="b">
        <f t="shared" si="217"/>
        <v>0</v>
      </c>
      <c r="F3472" t="b">
        <f t="shared" si="216"/>
        <v>0</v>
      </c>
      <c r="G3472" t="b">
        <f t="shared" si="218"/>
        <v>0</v>
      </c>
      <c r="H3472" t="b">
        <f t="shared" si="219"/>
        <v>0</v>
      </c>
      <c r="J3472" t="s">
        <v>2114</v>
      </c>
      <c r="K3472">
        <v>873</v>
      </c>
      <c r="L3472">
        <v>290</v>
      </c>
      <c r="N3472" t="s">
        <v>3694</v>
      </c>
      <c r="P3472" t="s">
        <v>24</v>
      </c>
      <c r="Q3472" t="s">
        <v>25</v>
      </c>
      <c r="R3472" t="s">
        <v>19</v>
      </c>
      <c r="T3472" t="s">
        <v>20</v>
      </c>
      <c r="U3472" t="s">
        <v>21</v>
      </c>
    </row>
    <row r="3473" spans="1:21">
      <c r="A3473">
        <v>2526979104</v>
      </c>
      <c r="B3473" s="3">
        <v>8</v>
      </c>
      <c r="C3473" s="3"/>
      <c r="D3473" t="s">
        <v>3691</v>
      </c>
      <c r="E3473" t="b">
        <f t="shared" si="217"/>
        <v>0</v>
      </c>
      <c r="F3473" t="b">
        <f t="shared" si="216"/>
        <v>0</v>
      </c>
      <c r="G3473" t="b">
        <f t="shared" si="218"/>
        <v>0</v>
      </c>
      <c r="H3473" t="b">
        <f t="shared" si="219"/>
        <v>0</v>
      </c>
      <c r="J3473" t="s">
        <v>2114</v>
      </c>
      <c r="K3473">
        <v>873</v>
      </c>
      <c r="L3473">
        <v>290</v>
      </c>
      <c r="N3473" t="s">
        <v>3692</v>
      </c>
      <c r="P3473" t="s">
        <v>24</v>
      </c>
      <c r="Q3473" t="s">
        <v>25</v>
      </c>
      <c r="R3473" t="s">
        <v>19</v>
      </c>
      <c r="T3473" t="s">
        <v>20</v>
      </c>
      <c r="U3473" t="s">
        <v>21</v>
      </c>
    </row>
    <row r="3474" spans="1:21">
      <c r="A3474">
        <v>2526985241</v>
      </c>
      <c r="B3474" s="3">
        <v>8</v>
      </c>
      <c r="C3474" s="3"/>
      <c r="D3474" t="s">
        <v>3689</v>
      </c>
      <c r="E3474" t="b">
        <f t="shared" si="217"/>
        <v>0</v>
      </c>
      <c r="F3474" t="b">
        <f t="shared" si="216"/>
        <v>0</v>
      </c>
      <c r="G3474" t="b">
        <f t="shared" si="218"/>
        <v>0</v>
      </c>
      <c r="H3474" t="b">
        <f t="shared" si="219"/>
        <v>0</v>
      </c>
      <c r="J3474" t="s">
        <v>2114</v>
      </c>
      <c r="K3474">
        <v>873</v>
      </c>
      <c r="L3474">
        <v>290</v>
      </c>
      <c r="N3474" t="s">
        <v>3690</v>
      </c>
      <c r="P3474" t="s">
        <v>24</v>
      </c>
      <c r="Q3474" t="s">
        <v>25</v>
      </c>
      <c r="R3474" t="s">
        <v>19</v>
      </c>
      <c r="T3474" t="s">
        <v>20</v>
      </c>
      <c r="U3474" t="s">
        <v>21</v>
      </c>
    </row>
    <row r="3475" spans="1:21">
      <c r="A3475">
        <v>2526991111</v>
      </c>
      <c r="B3475" s="3">
        <v>8</v>
      </c>
      <c r="C3475" s="3"/>
      <c r="D3475" t="s">
        <v>3695</v>
      </c>
      <c r="E3475" t="b">
        <f t="shared" si="217"/>
        <v>0</v>
      </c>
      <c r="F3475" t="b">
        <f t="shared" si="216"/>
        <v>0</v>
      </c>
      <c r="G3475" t="b">
        <f t="shared" si="218"/>
        <v>0</v>
      </c>
      <c r="H3475" t="b">
        <f t="shared" si="219"/>
        <v>0</v>
      </c>
      <c r="J3475" t="s">
        <v>2114</v>
      </c>
      <c r="K3475">
        <v>873</v>
      </c>
      <c r="L3475">
        <v>290</v>
      </c>
      <c r="N3475" t="s">
        <v>3696</v>
      </c>
      <c r="P3475" t="s">
        <v>24</v>
      </c>
      <c r="Q3475" t="s">
        <v>25</v>
      </c>
      <c r="R3475" t="s">
        <v>19</v>
      </c>
      <c r="T3475" t="s">
        <v>20</v>
      </c>
      <c r="U3475" t="s">
        <v>21</v>
      </c>
    </row>
    <row r="3476" spans="1:21">
      <c r="A3476">
        <v>2526995557</v>
      </c>
      <c r="B3476" s="3">
        <v>8</v>
      </c>
      <c r="C3476" s="3"/>
      <c r="D3476" t="s">
        <v>3555</v>
      </c>
      <c r="E3476" t="b">
        <f t="shared" si="217"/>
        <v>0</v>
      </c>
      <c r="F3476" t="b">
        <f t="shared" si="216"/>
        <v>0</v>
      </c>
      <c r="G3476" t="b">
        <f t="shared" si="218"/>
        <v>0</v>
      </c>
      <c r="H3476" t="b">
        <f t="shared" si="219"/>
        <v>0</v>
      </c>
      <c r="J3476" t="s">
        <v>454</v>
      </c>
      <c r="K3476">
        <v>930</v>
      </c>
      <c r="L3476">
        <v>309</v>
      </c>
      <c r="N3476" t="s">
        <v>3556</v>
      </c>
      <c r="P3476" t="s">
        <v>24</v>
      </c>
      <c r="Q3476" t="s">
        <v>25</v>
      </c>
      <c r="R3476" t="s">
        <v>19</v>
      </c>
      <c r="T3476" t="s">
        <v>20</v>
      </c>
      <c r="U3476" t="s">
        <v>21</v>
      </c>
    </row>
    <row r="3477" spans="1:21">
      <c r="A3477">
        <v>2526998773</v>
      </c>
      <c r="B3477" s="3">
        <v>8</v>
      </c>
      <c r="C3477" s="3"/>
      <c r="D3477" t="s">
        <v>3557</v>
      </c>
      <c r="E3477" t="b">
        <f t="shared" si="217"/>
        <v>0</v>
      </c>
      <c r="F3477" t="b">
        <f t="shared" si="216"/>
        <v>0</v>
      </c>
      <c r="G3477" t="b">
        <f t="shared" si="218"/>
        <v>0</v>
      </c>
      <c r="H3477" t="b">
        <f t="shared" si="219"/>
        <v>0</v>
      </c>
      <c r="J3477" t="s">
        <v>1120</v>
      </c>
      <c r="K3477">
        <v>873</v>
      </c>
      <c r="L3477">
        <v>290</v>
      </c>
      <c r="N3477" t="s">
        <v>3556</v>
      </c>
      <c r="P3477" t="s">
        <v>24</v>
      </c>
      <c r="Q3477" t="s">
        <v>25</v>
      </c>
      <c r="R3477" t="s">
        <v>19</v>
      </c>
      <c r="T3477" t="s">
        <v>20</v>
      </c>
      <c r="U3477" t="s">
        <v>21</v>
      </c>
    </row>
    <row r="3478" spans="1:21">
      <c r="A3478">
        <v>2527002225</v>
      </c>
      <c r="B3478" s="3">
        <v>8</v>
      </c>
      <c r="C3478" s="3"/>
      <c r="D3478" t="s">
        <v>3605</v>
      </c>
      <c r="E3478" t="b">
        <f t="shared" si="217"/>
        <v>0</v>
      </c>
      <c r="F3478" t="b">
        <f t="shared" si="216"/>
        <v>0</v>
      </c>
      <c r="G3478" t="b">
        <f t="shared" si="218"/>
        <v>0</v>
      </c>
      <c r="H3478" t="b">
        <f t="shared" si="219"/>
        <v>0</v>
      </c>
      <c r="J3478" t="s">
        <v>1120</v>
      </c>
      <c r="K3478">
        <v>873</v>
      </c>
      <c r="L3478">
        <v>290</v>
      </c>
      <c r="N3478" t="s">
        <v>3606</v>
      </c>
      <c r="P3478" t="s">
        <v>24</v>
      </c>
      <c r="Q3478" t="s">
        <v>25</v>
      </c>
      <c r="R3478" t="s">
        <v>19</v>
      </c>
      <c r="T3478" t="s">
        <v>20</v>
      </c>
      <c r="U3478" t="s">
        <v>21</v>
      </c>
    </row>
    <row r="3479" spans="1:21">
      <c r="A3479">
        <v>2527049888</v>
      </c>
      <c r="B3479" s="3">
        <v>9</v>
      </c>
      <c r="C3479" s="3"/>
      <c r="D3479" t="s">
        <v>3838</v>
      </c>
      <c r="E3479" t="b">
        <f t="shared" si="217"/>
        <v>1</v>
      </c>
      <c r="F3479" t="b">
        <f t="shared" si="216"/>
        <v>0</v>
      </c>
      <c r="G3479" t="b">
        <f t="shared" si="218"/>
        <v>0</v>
      </c>
      <c r="H3479" t="b">
        <f t="shared" si="219"/>
        <v>0</v>
      </c>
      <c r="J3479" t="s">
        <v>114</v>
      </c>
      <c r="K3479">
        <v>1626</v>
      </c>
      <c r="L3479">
        <v>541</v>
      </c>
      <c r="N3479" t="s">
        <v>3839</v>
      </c>
      <c r="P3479" t="s">
        <v>24</v>
      </c>
      <c r="Q3479" t="s">
        <v>25</v>
      </c>
      <c r="R3479" t="s">
        <v>34</v>
      </c>
      <c r="T3479" t="s">
        <v>21</v>
      </c>
      <c r="U3479" t="s">
        <v>21</v>
      </c>
    </row>
    <row r="3480" spans="1:21">
      <c r="A3480">
        <v>2527052959</v>
      </c>
      <c r="B3480" s="3">
        <v>9</v>
      </c>
      <c r="C3480" s="3"/>
      <c r="D3480" t="s">
        <v>3836</v>
      </c>
      <c r="E3480" t="b">
        <f t="shared" si="217"/>
        <v>1</v>
      </c>
      <c r="F3480" t="b">
        <f t="shared" si="216"/>
        <v>0</v>
      </c>
      <c r="G3480" t="b">
        <f t="shared" si="218"/>
        <v>0</v>
      </c>
      <c r="H3480" t="b">
        <f t="shared" si="219"/>
        <v>0</v>
      </c>
      <c r="J3480" t="s">
        <v>114</v>
      </c>
      <c r="K3480">
        <v>1626</v>
      </c>
      <c r="L3480">
        <v>541</v>
      </c>
      <c r="N3480" t="s">
        <v>3837</v>
      </c>
      <c r="P3480" t="s">
        <v>24</v>
      </c>
      <c r="Q3480" t="s">
        <v>25</v>
      </c>
      <c r="R3480" t="s">
        <v>34</v>
      </c>
      <c r="T3480" t="s">
        <v>21</v>
      </c>
      <c r="U3480" t="s">
        <v>21</v>
      </c>
    </row>
    <row r="3481" spans="1:21">
      <c r="A3481">
        <v>2527055233</v>
      </c>
      <c r="B3481" s="3">
        <v>16</v>
      </c>
      <c r="C3481" s="3"/>
      <c r="D3481" t="s">
        <v>3937</v>
      </c>
      <c r="E3481" t="b">
        <f t="shared" si="217"/>
        <v>0</v>
      </c>
      <c r="F3481" t="b">
        <f t="shared" si="216"/>
        <v>1</v>
      </c>
      <c r="G3481" t="b">
        <f t="shared" si="218"/>
        <v>0</v>
      </c>
      <c r="H3481" t="b">
        <f t="shared" si="219"/>
        <v>0</v>
      </c>
      <c r="J3481" t="s">
        <v>1359</v>
      </c>
      <c r="K3481">
        <v>1986</v>
      </c>
      <c r="L3481">
        <v>661</v>
      </c>
      <c r="N3481" t="s">
        <v>3938</v>
      </c>
      <c r="P3481" t="s">
        <v>54</v>
      </c>
      <c r="Q3481" t="s">
        <v>18</v>
      </c>
      <c r="R3481" t="s">
        <v>55</v>
      </c>
      <c r="T3481" t="s">
        <v>20</v>
      </c>
      <c r="U3481" t="s">
        <v>21</v>
      </c>
    </row>
    <row r="3482" spans="1:21">
      <c r="A3482">
        <v>2527070409</v>
      </c>
      <c r="B3482" s="3">
        <v>16</v>
      </c>
      <c r="C3482" s="3"/>
      <c r="D3482" t="s">
        <v>4070</v>
      </c>
      <c r="E3482" t="b">
        <f t="shared" si="217"/>
        <v>0</v>
      </c>
      <c r="F3482" t="b">
        <f t="shared" si="216"/>
        <v>1</v>
      </c>
      <c r="G3482" t="b">
        <f t="shared" si="218"/>
        <v>0</v>
      </c>
      <c r="H3482" t="b">
        <f t="shared" si="219"/>
        <v>0</v>
      </c>
      <c r="J3482" t="s">
        <v>52</v>
      </c>
      <c r="K3482">
        <v>2013</v>
      </c>
      <c r="L3482">
        <v>670</v>
      </c>
      <c r="N3482" t="s">
        <v>4071</v>
      </c>
      <c r="P3482" t="s">
        <v>54</v>
      </c>
      <c r="Q3482" t="s">
        <v>18</v>
      </c>
      <c r="R3482" t="s">
        <v>55</v>
      </c>
      <c r="T3482" t="s">
        <v>21</v>
      </c>
      <c r="U3482" t="s">
        <v>21</v>
      </c>
    </row>
    <row r="3483" spans="1:21">
      <c r="A3483">
        <v>2527074196</v>
      </c>
      <c r="B3483" s="3">
        <v>9</v>
      </c>
      <c r="C3483" s="3"/>
      <c r="D3483" t="s">
        <v>4072</v>
      </c>
      <c r="E3483" t="b">
        <f t="shared" si="217"/>
        <v>1</v>
      </c>
      <c r="F3483" t="b">
        <f t="shared" si="216"/>
        <v>0</v>
      </c>
      <c r="G3483" t="b">
        <f t="shared" si="218"/>
        <v>0</v>
      </c>
      <c r="H3483" t="b">
        <f t="shared" si="219"/>
        <v>0</v>
      </c>
      <c r="J3483" t="s">
        <v>32</v>
      </c>
      <c r="K3483">
        <v>1656</v>
      </c>
      <c r="L3483">
        <v>551</v>
      </c>
      <c r="N3483" t="s">
        <v>4071</v>
      </c>
      <c r="P3483" t="s">
        <v>24</v>
      </c>
      <c r="Q3483" t="s">
        <v>25</v>
      </c>
      <c r="R3483" t="s">
        <v>34</v>
      </c>
      <c r="T3483" t="s">
        <v>21</v>
      </c>
      <c r="U3483" t="s">
        <v>21</v>
      </c>
    </row>
    <row r="3484" spans="1:21">
      <c r="A3484">
        <v>2527077042</v>
      </c>
      <c r="B3484" s="3">
        <v>4</v>
      </c>
      <c r="C3484" s="3"/>
      <c r="D3484" t="s">
        <v>3491</v>
      </c>
      <c r="E3484" t="b">
        <f t="shared" si="217"/>
        <v>0</v>
      </c>
      <c r="F3484" t="b">
        <f t="shared" ref="F3484:F3547" si="220">ISNUMBER(SEARCH("pfam09678",R3484))</f>
        <v>0</v>
      </c>
      <c r="G3484" t="b">
        <f t="shared" si="218"/>
        <v>0</v>
      </c>
      <c r="H3484" t="b">
        <f t="shared" si="219"/>
        <v>0</v>
      </c>
      <c r="J3484" t="s">
        <v>15</v>
      </c>
      <c r="K3484">
        <v>459</v>
      </c>
      <c r="L3484">
        <v>152</v>
      </c>
      <c r="N3484" t="s">
        <v>3492</v>
      </c>
      <c r="P3484" t="s">
        <v>17</v>
      </c>
      <c r="Q3484" t="s">
        <v>18</v>
      </c>
      <c r="R3484" t="s">
        <v>19</v>
      </c>
      <c r="T3484" t="s">
        <v>20</v>
      </c>
      <c r="U3484" t="s">
        <v>21</v>
      </c>
    </row>
    <row r="3485" spans="1:21">
      <c r="A3485">
        <v>2527078660</v>
      </c>
      <c r="B3485" s="3">
        <v>8</v>
      </c>
      <c r="C3485" s="3"/>
      <c r="D3485" t="s">
        <v>3493</v>
      </c>
      <c r="E3485" t="b">
        <f t="shared" si="217"/>
        <v>0</v>
      </c>
      <c r="F3485" t="b">
        <f t="shared" si="220"/>
        <v>0</v>
      </c>
      <c r="G3485" t="b">
        <f t="shared" si="218"/>
        <v>0</v>
      </c>
      <c r="H3485" t="b">
        <f t="shared" si="219"/>
        <v>0</v>
      </c>
      <c r="J3485" t="s">
        <v>32</v>
      </c>
      <c r="K3485">
        <v>930</v>
      </c>
      <c r="L3485">
        <v>309</v>
      </c>
      <c r="N3485" t="s">
        <v>3492</v>
      </c>
      <c r="P3485" t="s">
        <v>24</v>
      </c>
      <c r="Q3485" t="s">
        <v>25</v>
      </c>
      <c r="R3485" t="s">
        <v>19</v>
      </c>
      <c r="T3485" t="s">
        <v>20</v>
      </c>
      <c r="U3485" t="s">
        <v>21</v>
      </c>
    </row>
    <row r="3486" spans="1:21">
      <c r="A3486">
        <v>2527079212</v>
      </c>
      <c r="B3486" s="3">
        <v>8</v>
      </c>
      <c r="C3486" s="3"/>
      <c r="D3486" t="s">
        <v>3494</v>
      </c>
      <c r="E3486" t="b">
        <f t="shared" si="217"/>
        <v>0</v>
      </c>
      <c r="F3486" t="b">
        <f t="shared" si="220"/>
        <v>0</v>
      </c>
      <c r="G3486" t="b">
        <f t="shared" si="218"/>
        <v>0</v>
      </c>
      <c r="H3486" t="b">
        <f t="shared" si="219"/>
        <v>0</v>
      </c>
      <c r="J3486" t="s">
        <v>32</v>
      </c>
      <c r="K3486">
        <v>942</v>
      </c>
      <c r="L3486">
        <v>313</v>
      </c>
      <c r="N3486" t="s">
        <v>3492</v>
      </c>
      <c r="P3486" t="s">
        <v>24</v>
      </c>
      <c r="Q3486" t="s">
        <v>25</v>
      </c>
      <c r="R3486" t="s">
        <v>19</v>
      </c>
      <c r="T3486" t="s">
        <v>20</v>
      </c>
      <c r="U3486" t="s">
        <v>21</v>
      </c>
    </row>
    <row r="3487" spans="1:21">
      <c r="A3487">
        <v>2527091199</v>
      </c>
      <c r="B3487" s="3">
        <v>9</v>
      </c>
      <c r="C3487" s="3"/>
      <c r="D3487" t="s">
        <v>3832</v>
      </c>
      <c r="E3487" t="b">
        <f t="shared" si="217"/>
        <v>1</v>
      </c>
      <c r="F3487" t="b">
        <f t="shared" si="220"/>
        <v>0</v>
      </c>
      <c r="G3487" t="b">
        <f t="shared" si="218"/>
        <v>0</v>
      </c>
      <c r="H3487" t="b">
        <f t="shared" si="219"/>
        <v>0</v>
      </c>
      <c r="J3487" t="s">
        <v>114</v>
      </c>
      <c r="K3487">
        <v>1626</v>
      </c>
      <c r="L3487">
        <v>541</v>
      </c>
      <c r="N3487" t="s">
        <v>3833</v>
      </c>
      <c r="P3487" t="s">
        <v>24</v>
      </c>
      <c r="Q3487" t="s">
        <v>25</v>
      </c>
      <c r="R3487" t="s">
        <v>34</v>
      </c>
      <c r="T3487" t="s">
        <v>21</v>
      </c>
      <c r="U3487" t="s">
        <v>21</v>
      </c>
    </row>
    <row r="3488" spans="1:21">
      <c r="A3488">
        <v>2527098190</v>
      </c>
      <c r="B3488" s="3">
        <v>9</v>
      </c>
      <c r="C3488" s="3"/>
      <c r="D3488" t="s">
        <v>3834</v>
      </c>
      <c r="E3488" t="b">
        <f t="shared" si="217"/>
        <v>1</v>
      </c>
      <c r="F3488" t="b">
        <f t="shared" si="220"/>
        <v>0</v>
      </c>
      <c r="G3488" t="b">
        <f t="shared" si="218"/>
        <v>0</v>
      </c>
      <c r="H3488" t="b">
        <f t="shared" si="219"/>
        <v>0</v>
      </c>
      <c r="J3488" t="s">
        <v>114</v>
      </c>
      <c r="K3488">
        <v>1626</v>
      </c>
      <c r="L3488">
        <v>541</v>
      </c>
      <c r="N3488" t="s">
        <v>3835</v>
      </c>
      <c r="P3488" t="s">
        <v>24</v>
      </c>
      <c r="Q3488" t="s">
        <v>25</v>
      </c>
      <c r="R3488" t="s">
        <v>34</v>
      </c>
      <c r="T3488" t="s">
        <v>21</v>
      </c>
      <c r="U3488" t="s">
        <v>21</v>
      </c>
    </row>
    <row r="3489" spans="1:21">
      <c r="A3489">
        <v>2527163124</v>
      </c>
      <c r="B3489" s="3">
        <v>8</v>
      </c>
      <c r="C3489" s="3"/>
      <c r="D3489" t="s">
        <v>3533</v>
      </c>
      <c r="E3489" t="b">
        <f t="shared" si="217"/>
        <v>0</v>
      </c>
      <c r="F3489" t="b">
        <f t="shared" si="220"/>
        <v>0</v>
      </c>
      <c r="G3489" t="b">
        <f t="shared" si="218"/>
        <v>0</v>
      </c>
      <c r="H3489" t="b">
        <f t="shared" si="219"/>
        <v>0</v>
      </c>
      <c r="J3489" t="s">
        <v>32</v>
      </c>
      <c r="K3489">
        <v>870</v>
      </c>
      <c r="L3489">
        <v>289</v>
      </c>
      <c r="N3489" t="s">
        <v>3534</v>
      </c>
      <c r="P3489" t="s">
        <v>24</v>
      </c>
      <c r="Q3489" t="s">
        <v>25</v>
      </c>
      <c r="R3489" t="s">
        <v>19</v>
      </c>
      <c r="T3489" t="s">
        <v>20</v>
      </c>
      <c r="U3489" t="s">
        <v>21</v>
      </c>
    </row>
    <row r="3490" spans="1:21">
      <c r="A3490">
        <v>2527172549</v>
      </c>
      <c r="B3490" s="3">
        <v>4</v>
      </c>
      <c r="C3490" s="3"/>
      <c r="D3490" t="s">
        <v>3433</v>
      </c>
      <c r="E3490" t="b">
        <f t="shared" si="217"/>
        <v>0</v>
      </c>
      <c r="F3490" t="b">
        <f t="shared" si="220"/>
        <v>0</v>
      </c>
      <c r="G3490" t="b">
        <f t="shared" si="218"/>
        <v>0</v>
      </c>
      <c r="H3490" t="b">
        <f t="shared" si="219"/>
        <v>0</v>
      </c>
      <c r="J3490" t="s">
        <v>15</v>
      </c>
      <c r="K3490">
        <v>450</v>
      </c>
      <c r="L3490">
        <v>149</v>
      </c>
      <c r="N3490" t="s">
        <v>3434</v>
      </c>
      <c r="P3490" t="s">
        <v>17</v>
      </c>
      <c r="Q3490" t="s">
        <v>18</v>
      </c>
      <c r="R3490" t="s">
        <v>19</v>
      </c>
      <c r="T3490" t="s">
        <v>20</v>
      </c>
      <c r="U3490" t="s">
        <v>21</v>
      </c>
    </row>
    <row r="3491" spans="1:21">
      <c r="A3491">
        <v>2527193318</v>
      </c>
      <c r="B3491" s="3">
        <v>8</v>
      </c>
      <c r="C3491" s="3"/>
      <c r="D3491" t="s">
        <v>3476</v>
      </c>
      <c r="E3491" t="b">
        <f t="shared" si="217"/>
        <v>0</v>
      </c>
      <c r="F3491" t="b">
        <f t="shared" si="220"/>
        <v>0</v>
      </c>
      <c r="G3491" t="b">
        <f t="shared" si="218"/>
        <v>0</v>
      </c>
      <c r="H3491" t="b">
        <f t="shared" si="219"/>
        <v>0</v>
      </c>
      <c r="J3491" t="s">
        <v>32</v>
      </c>
      <c r="K3491">
        <v>933</v>
      </c>
      <c r="L3491">
        <v>310</v>
      </c>
      <c r="N3491" t="s">
        <v>3477</v>
      </c>
      <c r="P3491" t="s">
        <v>24</v>
      </c>
      <c r="Q3491" t="s">
        <v>25</v>
      </c>
      <c r="R3491" t="s">
        <v>19</v>
      </c>
      <c r="T3491" t="s">
        <v>20</v>
      </c>
      <c r="U3491" t="s">
        <v>21</v>
      </c>
    </row>
    <row r="3492" spans="1:21">
      <c r="A3492">
        <v>2527193650</v>
      </c>
      <c r="B3492" s="3">
        <v>4</v>
      </c>
      <c r="C3492" s="3"/>
      <c r="D3492" t="s">
        <v>3478</v>
      </c>
      <c r="E3492" t="b">
        <f t="shared" si="217"/>
        <v>0</v>
      </c>
      <c r="F3492" t="b">
        <f t="shared" si="220"/>
        <v>0</v>
      </c>
      <c r="G3492" t="b">
        <f t="shared" si="218"/>
        <v>0</v>
      </c>
      <c r="H3492" t="b">
        <f t="shared" si="219"/>
        <v>0</v>
      </c>
      <c r="J3492" t="s">
        <v>15</v>
      </c>
      <c r="K3492">
        <v>459</v>
      </c>
      <c r="L3492">
        <v>152</v>
      </c>
      <c r="N3492" t="s">
        <v>3477</v>
      </c>
      <c r="P3492" t="s">
        <v>17</v>
      </c>
      <c r="Q3492" t="s">
        <v>18</v>
      </c>
      <c r="R3492" t="s">
        <v>19</v>
      </c>
      <c r="T3492" t="s">
        <v>20</v>
      </c>
      <c r="U3492" t="s">
        <v>21</v>
      </c>
    </row>
    <row r="3493" spans="1:21">
      <c r="A3493">
        <v>2527233579</v>
      </c>
      <c r="B3493" s="3">
        <v>8</v>
      </c>
      <c r="C3493" s="3"/>
      <c r="D3493" t="s">
        <v>4004</v>
      </c>
      <c r="E3493" t="b">
        <f t="shared" si="217"/>
        <v>0</v>
      </c>
      <c r="F3493" t="b">
        <f t="shared" si="220"/>
        <v>0</v>
      </c>
      <c r="G3493" t="b">
        <f t="shared" si="218"/>
        <v>0</v>
      </c>
      <c r="H3493" t="b">
        <f t="shared" si="219"/>
        <v>0</v>
      </c>
      <c r="J3493" t="s">
        <v>32</v>
      </c>
      <c r="K3493">
        <v>870</v>
      </c>
      <c r="L3493">
        <v>289</v>
      </c>
      <c r="N3493" t="s">
        <v>4005</v>
      </c>
      <c r="P3493" t="s">
        <v>24</v>
      </c>
      <c r="Q3493" t="s">
        <v>25</v>
      </c>
      <c r="R3493" t="s">
        <v>19</v>
      </c>
      <c r="T3493" t="s">
        <v>20</v>
      </c>
      <c r="U3493" t="s">
        <v>21</v>
      </c>
    </row>
    <row r="3494" spans="1:21">
      <c r="A3494">
        <v>2527234546</v>
      </c>
      <c r="B3494" s="3">
        <v>4</v>
      </c>
      <c r="C3494" s="3"/>
      <c r="D3494" t="s">
        <v>4006</v>
      </c>
      <c r="E3494" t="b">
        <f t="shared" si="217"/>
        <v>0</v>
      </c>
      <c r="F3494" t="b">
        <f t="shared" si="220"/>
        <v>0</v>
      </c>
      <c r="G3494" t="b">
        <f t="shared" si="218"/>
        <v>0</v>
      </c>
      <c r="H3494" t="b">
        <f t="shared" si="219"/>
        <v>0</v>
      </c>
      <c r="J3494" t="s">
        <v>15</v>
      </c>
      <c r="K3494">
        <v>465</v>
      </c>
      <c r="L3494">
        <v>154</v>
      </c>
      <c r="N3494" t="s">
        <v>4005</v>
      </c>
      <c r="P3494" t="s">
        <v>17</v>
      </c>
      <c r="Q3494" t="s">
        <v>18</v>
      </c>
      <c r="R3494" t="s">
        <v>19</v>
      </c>
      <c r="T3494" t="s">
        <v>20</v>
      </c>
      <c r="U3494" t="s">
        <v>21</v>
      </c>
    </row>
    <row r="3495" spans="1:21">
      <c r="A3495">
        <v>2527235995</v>
      </c>
      <c r="B3495" s="3">
        <v>8</v>
      </c>
      <c r="C3495" s="3"/>
      <c r="D3495" t="s">
        <v>4007</v>
      </c>
      <c r="E3495" t="b">
        <f t="shared" si="217"/>
        <v>0</v>
      </c>
      <c r="F3495" t="b">
        <f t="shared" si="220"/>
        <v>0</v>
      </c>
      <c r="G3495" t="b">
        <f t="shared" si="218"/>
        <v>0</v>
      </c>
      <c r="H3495" t="b">
        <f t="shared" si="219"/>
        <v>0</v>
      </c>
      <c r="J3495" t="s">
        <v>32</v>
      </c>
      <c r="K3495">
        <v>858</v>
      </c>
      <c r="L3495">
        <v>285</v>
      </c>
      <c r="N3495" t="s">
        <v>4005</v>
      </c>
      <c r="P3495" t="s">
        <v>24</v>
      </c>
      <c r="Q3495" t="s">
        <v>25</v>
      </c>
      <c r="R3495" t="s">
        <v>19</v>
      </c>
      <c r="T3495" t="s">
        <v>20</v>
      </c>
      <c r="U3495" t="s">
        <v>21</v>
      </c>
    </row>
    <row r="3496" spans="1:21">
      <c r="A3496">
        <v>2527240835</v>
      </c>
      <c r="B3496" s="3">
        <v>5</v>
      </c>
      <c r="C3496" s="3"/>
      <c r="D3496" t="s">
        <v>4008</v>
      </c>
      <c r="E3496" t="b">
        <f t="shared" si="217"/>
        <v>0</v>
      </c>
      <c r="F3496" t="b">
        <f t="shared" si="220"/>
        <v>0</v>
      </c>
      <c r="G3496" t="b">
        <f t="shared" si="218"/>
        <v>0</v>
      </c>
      <c r="H3496" t="b">
        <f t="shared" si="219"/>
        <v>0</v>
      </c>
      <c r="J3496" t="s">
        <v>233</v>
      </c>
      <c r="K3496">
        <v>483</v>
      </c>
      <c r="L3496">
        <v>160</v>
      </c>
      <c r="N3496" t="s">
        <v>4009</v>
      </c>
      <c r="R3496" t="s">
        <v>19</v>
      </c>
      <c r="T3496" t="s">
        <v>20</v>
      </c>
      <c r="U3496" t="s">
        <v>21</v>
      </c>
    </row>
    <row r="3497" spans="1:21">
      <c r="A3497">
        <v>2527242047</v>
      </c>
      <c r="B3497" s="3">
        <v>7</v>
      </c>
      <c r="C3497" s="3"/>
      <c r="D3497" t="s">
        <v>4010</v>
      </c>
      <c r="E3497" t="b">
        <f t="shared" si="217"/>
        <v>0</v>
      </c>
      <c r="F3497" t="b">
        <f t="shared" si="220"/>
        <v>0</v>
      </c>
      <c r="G3497" t="b">
        <f t="shared" si="218"/>
        <v>0</v>
      </c>
      <c r="H3497" t="b">
        <f t="shared" si="219"/>
        <v>0</v>
      </c>
      <c r="J3497" t="s">
        <v>32</v>
      </c>
      <c r="K3497">
        <v>912</v>
      </c>
      <c r="L3497">
        <v>303</v>
      </c>
      <c r="N3497" t="s">
        <v>4009</v>
      </c>
      <c r="P3497" t="s">
        <v>24</v>
      </c>
      <c r="Q3497" t="s">
        <v>25</v>
      </c>
      <c r="R3497" t="s">
        <v>19</v>
      </c>
      <c r="T3497" t="s">
        <v>20</v>
      </c>
      <c r="U3497" t="s">
        <v>21</v>
      </c>
    </row>
    <row r="3498" spans="1:21">
      <c r="A3498">
        <v>2527243184</v>
      </c>
      <c r="B3498" s="3">
        <v>4</v>
      </c>
      <c r="C3498" s="3"/>
      <c r="D3498" t="s">
        <v>4011</v>
      </c>
      <c r="E3498" t="b">
        <f t="shared" si="217"/>
        <v>0</v>
      </c>
      <c r="F3498" t="b">
        <f t="shared" si="220"/>
        <v>0</v>
      </c>
      <c r="G3498" t="b">
        <f t="shared" si="218"/>
        <v>0</v>
      </c>
      <c r="H3498" t="b">
        <f t="shared" si="219"/>
        <v>0</v>
      </c>
      <c r="J3498" t="s">
        <v>15</v>
      </c>
      <c r="K3498">
        <v>465</v>
      </c>
      <c r="L3498">
        <v>154</v>
      </c>
      <c r="N3498" t="s">
        <v>4009</v>
      </c>
      <c r="P3498" t="s">
        <v>17</v>
      </c>
      <c r="Q3498" t="s">
        <v>18</v>
      </c>
      <c r="R3498" t="s">
        <v>19</v>
      </c>
      <c r="T3498" t="s">
        <v>20</v>
      </c>
      <c r="U3498" t="s">
        <v>21</v>
      </c>
    </row>
    <row r="3499" spans="1:21">
      <c r="A3499">
        <v>2527246324</v>
      </c>
      <c r="B3499" s="3">
        <v>4</v>
      </c>
      <c r="C3499" s="3"/>
      <c r="D3499" t="s">
        <v>3415</v>
      </c>
      <c r="E3499" t="b">
        <f t="shared" si="217"/>
        <v>0</v>
      </c>
      <c r="F3499" t="b">
        <f t="shared" si="220"/>
        <v>0</v>
      </c>
      <c r="G3499" t="b">
        <f t="shared" si="218"/>
        <v>0</v>
      </c>
      <c r="H3499" t="b">
        <f t="shared" si="219"/>
        <v>0</v>
      </c>
      <c r="J3499" t="s">
        <v>15</v>
      </c>
      <c r="K3499">
        <v>468</v>
      </c>
      <c r="L3499">
        <v>155</v>
      </c>
      <c r="N3499" t="s">
        <v>3416</v>
      </c>
      <c r="P3499" t="s">
        <v>17</v>
      </c>
      <c r="Q3499" t="s">
        <v>18</v>
      </c>
      <c r="R3499" t="s">
        <v>19</v>
      </c>
      <c r="T3499" t="s">
        <v>20</v>
      </c>
      <c r="U3499" t="s">
        <v>21</v>
      </c>
    </row>
    <row r="3500" spans="1:21">
      <c r="A3500">
        <v>2527271336</v>
      </c>
      <c r="B3500" s="3">
        <v>8</v>
      </c>
      <c r="C3500" s="3"/>
      <c r="D3500" t="s">
        <v>4182</v>
      </c>
      <c r="E3500" t="b">
        <f t="shared" si="217"/>
        <v>1</v>
      </c>
      <c r="F3500" t="b">
        <f t="shared" si="220"/>
        <v>0</v>
      </c>
      <c r="G3500" t="b">
        <f t="shared" si="218"/>
        <v>0</v>
      </c>
      <c r="H3500" t="b">
        <f t="shared" si="219"/>
        <v>0</v>
      </c>
      <c r="J3500" t="s">
        <v>36</v>
      </c>
      <c r="K3500">
        <v>2109</v>
      </c>
      <c r="L3500">
        <v>702</v>
      </c>
      <c r="N3500" t="s">
        <v>4183</v>
      </c>
      <c r="P3500" t="s">
        <v>37</v>
      </c>
      <c r="Q3500" t="s">
        <v>38</v>
      </c>
      <c r="R3500" t="s">
        <v>34</v>
      </c>
      <c r="T3500" t="s">
        <v>21</v>
      </c>
      <c r="U3500" t="s">
        <v>21</v>
      </c>
    </row>
    <row r="3501" spans="1:21">
      <c r="A3501">
        <v>2527286834</v>
      </c>
      <c r="B3501" s="3">
        <v>4</v>
      </c>
      <c r="C3501" s="3"/>
      <c r="D3501" t="s">
        <v>3990</v>
      </c>
      <c r="E3501" t="b">
        <f t="shared" si="217"/>
        <v>0</v>
      </c>
      <c r="F3501" t="b">
        <f t="shared" si="220"/>
        <v>0</v>
      </c>
      <c r="G3501" t="b">
        <f t="shared" si="218"/>
        <v>0</v>
      </c>
      <c r="H3501" t="b">
        <f t="shared" si="219"/>
        <v>0</v>
      </c>
      <c r="J3501" t="s">
        <v>15</v>
      </c>
      <c r="K3501">
        <v>465</v>
      </c>
      <c r="L3501">
        <v>154</v>
      </c>
      <c r="N3501" t="s">
        <v>3991</v>
      </c>
      <c r="P3501" t="s">
        <v>17</v>
      </c>
      <c r="Q3501" t="s">
        <v>18</v>
      </c>
      <c r="R3501" t="s">
        <v>19</v>
      </c>
      <c r="T3501" t="s">
        <v>20</v>
      </c>
      <c r="U3501" t="s">
        <v>21</v>
      </c>
    </row>
    <row r="3502" spans="1:21">
      <c r="A3502">
        <v>2527288501</v>
      </c>
      <c r="B3502" s="3">
        <v>8</v>
      </c>
      <c r="C3502" s="3"/>
      <c r="D3502" t="s">
        <v>3992</v>
      </c>
      <c r="E3502" t="b">
        <f t="shared" si="217"/>
        <v>0</v>
      </c>
      <c r="F3502" t="b">
        <f t="shared" si="220"/>
        <v>0</v>
      </c>
      <c r="G3502" t="b">
        <f t="shared" si="218"/>
        <v>0</v>
      </c>
      <c r="H3502" t="b">
        <f t="shared" si="219"/>
        <v>0</v>
      </c>
      <c r="J3502" t="s">
        <v>32</v>
      </c>
      <c r="K3502">
        <v>915</v>
      </c>
      <c r="L3502">
        <v>304</v>
      </c>
      <c r="N3502" t="s">
        <v>3991</v>
      </c>
      <c r="P3502" t="s">
        <v>24</v>
      </c>
      <c r="Q3502" t="s">
        <v>25</v>
      </c>
      <c r="R3502" t="s">
        <v>19</v>
      </c>
      <c r="T3502" t="s">
        <v>20</v>
      </c>
      <c r="U3502" t="s">
        <v>21</v>
      </c>
    </row>
    <row r="3503" spans="1:21">
      <c r="A3503">
        <v>2527288955</v>
      </c>
      <c r="B3503" s="3">
        <v>8</v>
      </c>
      <c r="C3503" s="3"/>
      <c r="D3503" t="s">
        <v>3993</v>
      </c>
      <c r="E3503" t="b">
        <f t="shared" si="217"/>
        <v>0</v>
      </c>
      <c r="F3503" t="b">
        <f t="shared" si="220"/>
        <v>0</v>
      </c>
      <c r="G3503" t="b">
        <f t="shared" si="218"/>
        <v>0</v>
      </c>
      <c r="H3503" t="b">
        <f t="shared" si="219"/>
        <v>0</v>
      </c>
      <c r="J3503" t="s">
        <v>32</v>
      </c>
      <c r="K3503">
        <v>864</v>
      </c>
      <c r="L3503">
        <v>287</v>
      </c>
      <c r="N3503" t="s">
        <v>3991</v>
      </c>
      <c r="P3503" t="s">
        <v>24</v>
      </c>
      <c r="Q3503" t="s">
        <v>25</v>
      </c>
      <c r="R3503" t="s">
        <v>19</v>
      </c>
      <c r="T3503" t="s">
        <v>20</v>
      </c>
      <c r="U3503" t="s">
        <v>21</v>
      </c>
    </row>
    <row r="3504" spans="1:21">
      <c r="A3504">
        <v>2527292259</v>
      </c>
      <c r="B3504" s="3">
        <v>10</v>
      </c>
      <c r="C3504" s="3"/>
      <c r="D3504" t="s">
        <v>4225</v>
      </c>
      <c r="E3504" t="b">
        <f t="shared" si="217"/>
        <v>1</v>
      </c>
      <c r="F3504" t="b">
        <f t="shared" si="220"/>
        <v>0</v>
      </c>
      <c r="G3504" t="b">
        <f t="shared" si="218"/>
        <v>0</v>
      </c>
      <c r="H3504" t="b">
        <f t="shared" si="219"/>
        <v>0</v>
      </c>
      <c r="J3504" t="s">
        <v>32</v>
      </c>
      <c r="K3504">
        <v>2856</v>
      </c>
      <c r="L3504">
        <v>951</v>
      </c>
      <c r="M3504" t="s">
        <v>38344</v>
      </c>
      <c r="N3504" t="s">
        <v>4226</v>
      </c>
      <c r="P3504" t="s">
        <v>24</v>
      </c>
      <c r="Q3504" t="s">
        <v>25</v>
      </c>
      <c r="R3504" t="s">
        <v>34</v>
      </c>
      <c r="T3504" t="s">
        <v>21</v>
      </c>
      <c r="U3504" t="s">
        <v>21</v>
      </c>
    </row>
    <row r="3505" spans="1:21">
      <c r="A3505">
        <v>2527292598</v>
      </c>
      <c r="B3505" s="3">
        <v>4</v>
      </c>
      <c r="C3505" s="3"/>
      <c r="D3505" t="s">
        <v>4227</v>
      </c>
      <c r="E3505" t="b">
        <f t="shared" si="217"/>
        <v>0</v>
      </c>
      <c r="F3505" t="b">
        <f t="shared" si="220"/>
        <v>0</v>
      </c>
      <c r="G3505" t="b">
        <f t="shared" si="218"/>
        <v>0</v>
      </c>
      <c r="H3505" t="b">
        <f t="shared" si="219"/>
        <v>0</v>
      </c>
      <c r="J3505" t="s">
        <v>191</v>
      </c>
      <c r="K3505">
        <v>495</v>
      </c>
      <c r="L3505">
        <v>164</v>
      </c>
      <c r="M3505" t="s">
        <v>38344</v>
      </c>
      <c r="N3505" t="s">
        <v>4226</v>
      </c>
      <c r="R3505" t="s">
        <v>19</v>
      </c>
      <c r="T3505" t="s">
        <v>20</v>
      </c>
      <c r="U3505" t="s">
        <v>21</v>
      </c>
    </row>
    <row r="3506" spans="1:21">
      <c r="A3506">
        <v>2527532843</v>
      </c>
      <c r="B3506" s="3">
        <v>4</v>
      </c>
      <c r="C3506" s="3"/>
      <c r="D3506" t="s">
        <v>3495</v>
      </c>
      <c r="E3506" t="b">
        <f t="shared" si="217"/>
        <v>0</v>
      </c>
      <c r="F3506" t="b">
        <f t="shared" si="220"/>
        <v>0</v>
      </c>
      <c r="G3506" t="b">
        <f t="shared" si="218"/>
        <v>0</v>
      </c>
      <c r="H3506" t="b">
        <f t="shared" si="219"/>
        <v>0</v>
      </c>
      <c r="J3506" t="s">
        <v>15</v>
      </c>
      <c r="K3506">
        <v>483</v>
      </c>
      <c r="L3506">
        <v>160</v>
      </c>
      <c r="N3506" t="s">
        <v>3496</v>
      </c>
      <c r="P3506" t="s">
        <v>17</v>
      </c>
      <c r="Q3506" t="s">
        <v>18</v>
      </c>
      <c r="R3506" t="s">
        <v>19</v>
      </c>
      <c r="T3506" t="s">
        <v>20</v>
      </c>
      <c r="U3506" t="s">
        <v>21</v>
      </c>
    </row>
    <row r="3507" spans="1:21">
      <c r="A3507">
        <v>2528201643</v>
      </c>
      <c r="B3507" s="3">
        <v>4</v>
      </c>
      <c r="C3507" s="3"/>
      <c r="D3507" t="s">
        <v>3855</v>
      </c>
      <c r="E3507" t="b">
        <f t="shared" si="217"/>
        <v>0</v>
      </c>
      <c r="F3507" t="b">
        <f t="shared" si="220"/>
        <v>0</v>
      </c>
      <c r="G3507" t="b">
        <f t="shared" si="218"/>
        <v>0</v>
      </c>
      <c r="H3507" t="b">
        <f t="shared" si="219"/>
        <v>0</v>
      </c>
      <c r="J3507" t="s">
        <v>15</v>
      </c>
      <c r="K3507">
        <v>456</v>
      </c>
      <c r="L3507">
        <v>151</v>
      </c>
      <c r="N3507" t="s">
        <v>3856</v>
      </c>
      <c r="P3507" t="s">
        <v>17</v>
      </c>
      <c r="Q3507" t="s">
        <v>18</v>
      </c>
      <c r="R3507" t="s">
        <v>19</v>
      </c>
      <c r="T3507" t="s">
        <v>20</v>
      </c>
      <c r="U3507" t="s">
        <v>21</v>
      </c>
    </row>
    <row r="3508" spans="1:21">
      <c r="A3508">
        <v>2528277573</v>
      </c>
      <c r="B3508" s="3">
        <v>16</v>
      </c>
      <c r="C3508" s="3"/>
      <c r="D3508" t="s">
        <v>4054</v>
      </c>
      <c r="E3508" t="b">
        <f t="shared" si="217"/>
        <v>0</v>
      </c>
      <c r="F3508" t="b">
        <f t="shared" si="220"/>
        <v>1</v>
      </c>
      <c r="G3508" t="b">
        <f t="shared" si="218"/>
        <v>0</v>
      </c>
      <c r="H3508" t="b">
        <f t="shared" si="219"/>
        <v>0</v>
      </c>
      <c r="J3508" t="s">
        <v>52</v>
      </c>
      <c r="K3508">
        <v>2034</v>
      </c>
      <c r="L3508">
        <v>677</v>
      </c>
      <c r="N3508" t="s">
        <v>4055</v>
      </c>
      <c r="P3508" t="s">
        <v>54</v>
      </c>
      <c r="Q3508" t="s">
        <v>18</v>
      </c>
      <c r="R3508" t="s">
        <v>55</v>
      </c>
      <c r="T3508" t="s">
        <v>20</v>
      </c>
      <c r="U3508" t="s">
        <v>21</v>
      </c>
    </row>
    <row r="3509" spans="1:21">
      <c r="A3509">
        <v>2528279244</v>
      </c>
      <c r="B3509" s="3">
        <v>8</v>
      </c>
      <c r="C3509" s="3"/>
      <c r="D3509" t="s">
        <v>4056</v>
      </c>
      <c r="E3509" t="b">
        <f t="shared" si="217"/>
        <v>0</v>
      </c>
      <c r="F3509" t="b">
        <f t="shared" si="220"/>
        <v>0</v>
      </c>
      <c r="G3509" t="b">
        <f t="shared" si="218"/>
        <v>0</v>
      </c>
      <c r="H3509" t="b">
        <f t="shared" si="219"/>
        <v>0</v>
      </c>
      <c r="J3509" t="s">
        <v>32</v>
      </c>
      <c r="K3509">
        <v>939</v>
      </c>
      <c r="L3509">
        <v>312</v>
      </c>
      <c r="N3509" t="s">
        <v>4055</v>
      </c>
      <c r="P3509" t="s">
        <v>24</v>
      </c>
      <c r="Q3509" t="s">
        <v>25</v>
      </c>
      <c r="R3509" t="s">
        <v>19</v>
      </c>
      <c r="T3509" t="s">
        <v>20</v>
      </c>
      <c r="U3509" t="s">
        <v>21</v>
      </c>
    </row>
    <row r="3510" spans="1:21">
      <c r="A3510">
        <v>2528320287</v>
      </c>
      <c r="B3510" s="3">
        <v>4</v>
      </c>
      <c r="C3510" s="3"/>
      <c r="D3510" t="s">
        <v>3515</v>
      </c>
      <c r="E3510" t="b">
        <f t="shared" si="217"/>
        <v>0</v>
      </c>
      <c r="F3510" t="b">
        <f t="shared" si="220"/>
        <v>0</v>
      </c>
      <c r="G3510" t="b">
        <f t="shared" si="218"/>
        <v>0</v>
      </c>
      <c r="H3510" t="b">
        <f t="shared" si="219"/>
        <v>0</v>
      </c>
      <c r="J3510" t="s">
        <v>15</v>
      </c>
      <c r="K3510">
        <v>471</v>
      </c>
      <c r="L3510">
        <v>156</v>
      </c>
      <c r="N3510" t="s">
        <v>3516</v>
      </c>
      <c r="P3510" t="s">
        <v>17</v>
      </c>
      <c r="Q3510" t="s">
        <v>18</v>
      </c>
      <c r="R3510" t="s">
        <v>19</v>
      </c>
      <c r="T3510" t="s">
        <v>20</v>
      </c>
      <c r="U3510" t="s">
        <v>21</v>
      </c>
    </row>
    <row r="3511" spans="1:21">
      <c r="A3511">
        <v>2528320624</v>
      </c>
      <c r="B3511" s="3">
        <v>8</v>
      </c>
      <c r="C3511" s="3"/>
      <c r="D3511" t="s">
        <v>3517</v>
      </c>
      <c r="E3511" t="b">
        <f t="shared" si="217"/>
        <v>0</v>
      </c>
      <c r="F3511" t="b">
        <f t="shared" si="220"/>
        <v>0</v>
      </c>
      <c r="G3511" t="b">
        <f t="shared" si="218"/>
        <v>0</v>
      </c>
      <c r="H3511" t="b">
        <f t="shared" si="219"/>
        <v>0</v>
      </c>
      <c r="J3511" t="s">
        <v>32</v>
      </c>
      <c r="K3511">
        <v>927</v>
      </c>
      <c r="L3511">
        <v>308</v>
      </c>
      <c r="N3511" t="s">
        <v>3516</v>
      </c>
      <c r="P3511" t="s">
        <v>24</v>
      </c>
      <c r="Q3511" t="s">
        <v>25</v>
      </c>
      <c r="R3511" t="s">
        <v>19</v>
      </c>
      <c r="T3511" t="s">
        <v>20</v>
      </c>
      <c r="U3511" t="s">
        <v>21</v>
      </c>
    </row>
    <row r="3512" spans="1:21">
      <c r="A3512">
        <v>2528336705</v>
      </c>
      <c r="B3512" s="3">
        <v>10</v>
      </c>
      <c r="C3512" s="3"/>
      <c r="D3512" t="s">
        <v>3947</v>
      </c>
      <c r="E3512" t="b">
        <f t="shared" si="217"/>
        <v>0</v>
      </c>
      <c r="F3512" t="b">
        <f t="shared" si="220"/>
        <v>0</v>
      </c>
      <c r="G3512" t="b">
        <f t="shared" si="218"/>
        <v>0</v>
      </c>
      <c r="H3512" t="b">
        <f t="shared" si="219"/>
        <v>0</v>
      </c>
      <c r="J3512" t="s">
        <v>32</v>
      </c>
      <c r="K3512">
        <v>1101</v>
      </c>
      <c r="L3512">
        <v>366</v>
      </c>
      <c r="N3512" t="s">
        <v>3948</v>
      </c>
      <c r="P3512" t="s">
        <v>24</v>
      </c>
      <c r="Q3512" t="s">
        <v>25</v>
      </c>
      <c r="R3512" t="s">
        <v>19</v>
      </c>
      <c r="T3512" t="s">
        <v>20</v>
      </c>
      <c r="U3512" t="s">
        <v>21</v>
      </c>
    </row>
    <row r="3513" spans="1:21">
      <c r="A3513">
        <v>2528364063</v>
      </c>
      <c r="B3513" s="3">
        <v>4</v>
      </c>
      <c r="C3513" s="3"/>
      <c r="D3513" t="s">
        <v>4231</v>
      </c>
      <c r="E3513" t="b">
        <f t="shared" si="217"/>
        <v>0</v>
      </c>
      <c r="F3513" t="b">
        <f t="shared" si="220"/>
        <v>0</v>
      </c>
      <c r="G3513" t="b">
        <f t="shared" si="218"/>
        <v>0</v>
      </c>
      <c r="H3513" t="b">
        <f t="shared" si="219"/>
        <v>0</v>
      </c>
      <c r="J3513" t="s">
        <v>4232</v>
      </c>
      <c r="K3513">
        <v>459</v>
      </c>
      <c r="L3513">
        <v>152</v>
      </c>
      <c r="N3513" t="s">
        <v>4233</v>
      </c>
      <c r="P3513" t="s">
        <v>17</v>
      </c>
      <c r="Q3513" t="s">
        <v>18</v>
      </c>
      <c r="R3513" t="s">
        <v>19</v>
      </c>
      <c r="T3513" t="s">
        <v>20</v>
      </c>
      <c r="U3513" t="s">
        <v>21</v>
      </c>
    </row>
    <row r="3514" spans="1:21">
      <c r="A3514">
        <v>2528438721</v>
      </c>
      <c r="B3514" s="3">
        <v>16</v>
      </c>
      <c r="C3514" s="3"/>
      <c r="D3514" t="s">
        <v>4073</v>
      </c>
      <c r="E3514" t="b">
        <f t="shared" si="217"/>
        <v>0</v>
      </c>
      <c r="F3514" t="b">
        <f t="shared" si="220"/>
        <v>1</v>
      </c>
      <c r="G3514" t="b">
        <f t="shared" si="218"/>
        <v>0</v>
      </c>
      <c r="H3514" t="b">
        <f t="shared" si="219"/>
        <v>0</v>
      </c>
      <c r="J3514" t="s">
        <v>52</v>
      </c>
      <c r="K3514">
        <v>2013</v>
      </c>
      <c r="L3514">
        <v>670</v>
      </c>
      <c r="N3514" t="s">
        <v>4074</v>
      </c>
      <c r="P3514" t="s">
        <v>54</v>
      </c>
      <c r="Q3514" t="s">
        <v>18</v>
      </c>
      <c r="R3514" t="s">
        <v>55</v>
      </c>
      <c r="T3514" t="s">
        <v>20</v>
      </c>
      <c r="U3514" t="s">
        <v>21</v>
      </c>
    </row>
    <row r="3515" spans="1:21">
      <c r="A3515">
        <v>2528440494</v>
      </c>
      <c r="B3515" s="3">
        <v>9</v>
      </c>
      <c r="C3515" s="3"/>
      <c r="D3515" t="s">
        <v>4075</v>
      </c>
      <c r="E3515" t="b">
        <f t="shared" si="217"/>
        <v>1</v>
      </c>
      <c r="F3515" t="b">
        <f t="shared" si="220"/>
        <v>0</v>
      </c>
      <c r="G3515" t="b">
        <f t="shared" si="218"/>
        <v>0</v>
      </c>
      <c r="H3515" t="b">
        <f t="shared" si="219"/>
        <v>0</v>
      </c>
      <c r="J3515" t="s">
        <v>32</v>
      </c>
      <c r="K3515">
        <v>1656</v>
      </c>
      <c r="L3515">
        <v>551</v>
      </c>
      <c r="N3515" t="s">
        <v>4074</v>
      </c>
      <c r="P3515" t="s">
        <v>24</v>
      </c>
      <c r="Q3515" t="s">
        <v>25</v>
      </c>
      <c r="R3515" t="s">
        <v>34</v>
      </c>
      <c r="T3515" t="s">
        <v>21</v>
      </c>
      <c r="U3515" t="s">
        <v>21</v>
      </c>
    </row>
    <row r="3516" spans="1:21">
      <c r="A3516">
        <v>2528442436</v>
      </c>
      <c r="B3516" s="3">
        <v>9</v>
      </c>
      <c r="C3516" s="3"/>
      <c r="D3516" t="s">
        <v>4076</v>
      </c>
      <c r="E3516" t="b">
        <f t="shared" si="217"/>
        <v>1</v>
      </c>
      <c r="F3516" t="b">
        <f t="shared" si="220"/>
        <v>0</v>
      </c>
      <c r="G3516" t="b">
        <f t="shared" si="218"/>
        <v>0</v>
      </c>
      <c r="H3516" t="b">
        <f t="shared" si="219"/>
        <v>0</v>
      </c>
      <c r="J3516" t="s">
        <v>32</v>
      </c>
      <c r="K3516">
        <v>1539</v>
      </c>
      <c r="L3516">
        <v>512</v>
      </c>
      <c r="N3516" t="s">
        <v>4074</v>
      </c>
      <c r="R3516" t="s">
        <v>34</v>
      </c>
      <c r="T3516" t="s">
        <v>21</v>
      </c>
      <c r="U3516" t="s">
        <v>21</v>
      </c>
    </row>
    <row r="3517" spans="1:21">
      <c r="A3517">
        <v>2528444458</v>
      </c>
      <c r="B3517" s="3">
        <v>16</v>
      </c>
      <c r="C3517" s="3"/>
      <c r="D3517" t="s">
        <v>4092</v>
      </c>
      <c r="E3517" t="b">
        <f t="shared" si="217"/>
        <v>0</v>
      </c>
      <c r="F3517" t="b">
        <f t="shared" si="220"/>
        <v>1</v>
      </c>
      <c r="G3517" t="b">
        <f t="shared" si="218"/>
        <v>0</v>
      </c>
      <c r="H3517" t="b">
        <f t="shared" si="219"/>
        <v>0</v>
      </c>
      <c r="J3517" t="s">
        <v>52</v>
      </c>
      <c r="K3517">
        <v>2013</v>
      </c>
      <c r="L3517">
        <v>670</v>
      </c>
      <c r="N3517" t="s">
        <v>4093</v>
      </c>
      <c r="P3517" t="s">
        <v>54</v>
      </c>
      <c r="Q3517" t="s">
        <v>18</v>
      </c>
      <c r="R3517" t="s">
        <v>55</v>
      </c>
      <c r="T3517" t="s">
        <v>21</v>
      </c>
      <c r="U3517" t="s">
        <v>21</v>
      </c>
    </row>
    <row r="3518" spans="1:21">
      <c r="A3518">
        <v>2528444921</v>
      </c>
      <c r="B3518" s="3">
        <v>9</v>
      </c>
      <c r="C3518" s="3"/>
      <c r="D3518" t="s">
        <v>4094</v>
      </c>
      <c r="E3518" t="b">
        <f t="shared" si="217"/>
        <v>1</v>
      </c>
      <c r="F3518" t="b">
        <f t="shared" si="220"/>
        <v>0</v>
      </c>
      <c r="G3518" t="b">
        <f t="shared" si="218"/>
        <v>0</v>
      </c>
      <c r="H3518" t="b">
        <f t="shared" si="219"/>
        <v>0</v>
      </c>
      <c r="J3518" t="s">
        <v>32</v>
      </c>
      <c r="K3518">
        <v>1656</v>
      </c>
      <c r="L3518">
        <v>551</v>
      </c>
      <c r="N3518" t="s">
        <v>4093</v>
      </c>
      <c r="P3518" t="s">
        <v>24</v>
      </c>
      <c r="Q3518" t="s">
        <v>25</v>
      </c>
      <c r="R3518" t="s">
        <v>34</v>
      </c>
      <c r="T3518" t="s">
        <v>21</v>
      </c>
      <c r="U3518" t="s">
        <v>21</v>
      </c>
    </row>
    <row r="3519" spans="1:21">
      <c r="A3519">
        <v>2528491483</v>
      </c>
      <c r="B3519" s="3">
        <v>9</v>
      </c>
      <c r="C3519" s="3"/>
      <c r="D3519" t="s">
        <v>4180</v>
      </c>
      <c r="E3519" t="b">
        <f t="shared" si="217"/>
        <v>1</v>
      </c>
      <c r="F3519" t="b">
        <f t="shared" si="220"/>
        <v>0</v>
      </c>
      <c r="G3519" t="b">
        <f t="shared" si="218"/>
        <v>0</v>
      </c>
      <c r="H3519" t="b">
        <f t="shared" si="219"/>
        <v>0</v>
      </c>
      <c r="J3519" t="s">
        <v>36</v>
      </c>
      <c r="K3519">
        <v>2310</v>
      </c>
      <c r="L3519">
        <v>769</v>
      </c>
      <c r="N3519" t="s">
        <v>4181</v>
      </c>
      <c r="P3519" t="s">
        <v>37</v>
      </c>
      <c r="Q3519" t="s">
        <v>38</v>
      </c>
      <c r="R3519" t="s">
        <v>34</v>
      </c>
      <c r="T3519" t="s">
        <v>21</v>
      </c>
      <c r="U3519" t="s">
        <v>21</v>
      </c>
    </row>
    <row r="3520" spans="1:21">
      <c r="A3520">
        <v>2528587226</v>
      </c>
      <c r="B3520" s="3">
        <v>8</v>
      </c>
      <c r="C3520" s="3"/>
      <c r="D3520" t="s">
        <v>4028</v>
      </c>
      <c r="E3520" t="b">
        <f t="shared" si="217"/>
        <v>0</v>
      </c>
      <c r="F3520" t="b">
        <f t="shared" si="220"/>
        <v>0</v>
      </c>
      <c r="G3520" t="b">
        <f t="shared" si="218"/>
        <v>0</v>
      </c>
      <c r="H3520" t="b">
        <f t="shared" si="219"/>
        <v>0</v>
      </c>
      <c r="J3520" t="s">
        <v>32</v>
      </c>
      <c r="K3520">
        <v>903</v>
      </c>
      <c r="L3520">
        <v>300</v>
      </c>
      <c r="N3520" t="s">
        <v>4029</v>
      </c>
      <c r="P3520" t="s">
        <v>24</v>
      </c>
      <c r="Q3520" t="s">
        <v>25</v>
      </c>
      <c r="R3520" t="s">
        <v>19</v>
      </c>
      <c r="T3520" t="s">
        <v>20</v>
      </c>
      <c r="U3520" t="s">
        <v>21</v>
      </c>
    </row>
    <row r="3521" spans="1:21">
      <c r="A3521">
        <v>2528600525</v>
      </c>
      <c r="B3521" s="3">
        <v>9</v>
      </c>
      <c r="C3521" s="3"/>
      <c r="D3521" t="s">
        <v>3793</v>
      </c>
      <c r="E3521" t="b">
        <f t="shared" si="217"/>
        <v>0</v>
      </c>
      <c r="F3521" t="b">
        <f t="shared" si="220"/>
        <v>0</v>
      </c>
      <c r="G3521" t="b">
        <f t="shared" si="218"/>
        <v>0</v>
      </c>
      <c r="H3521" t="b">
        <f t="shared" si="219"/>
        <v>0</v>
      </c>
      <c r="J3521" t="s">
        <v>32</v>
      </c>
      <c r="K3521">
        <v>1191</v>
      </c>
      <c r="L3521">
        <v>396</v>
      </c>
      <c r="N3521" t="s">
        <v>3794</v>
      </c>
      <c r="P3521" t="s">
        <v>24</v>
      </c>
      <c r="Q3521" t="s">
        <v>25</v>
      </c>
      <c r="R3521" t="s">
        <v>19</v>
      </c>
      <c r="T3521" t="s">
        <v>20</v>
      </c>
      <c r="U3521" t="s">
        <v>21</v>
      </c>
    </row>
    <row r="3522" spans="1:21">
      <c r="A3522">
        <v>2528600838</v>
      </c>
      <c r="B3522" s="3">
        <v>4</v>
      </c>
      <c r="C3522" s="3"/>
      <c r="D3522" t="s">
        <v>3795</v>
      </c>
      <c r="E3522" t="b">
        <f t="shared" si="217"/>
        <v>0</v>
      </c>
      <c r="F3522" t="b">
        <f t="shared" si="220"/>
        <v>0</v>
      </c>
      <c r="G3522" t="b">
        <f t="shared" si="218"/>
        <v>0</v>
      </c>
      <c r="H3522" t="b">
        <f t="shared" si="219"/>
        <v>0</v>
      </c>
      <c r="J3522" t="s">
        <v>233</v>
      </c>
      <c r="K3522">
        <v>465</v>
      </c>
      <c r="L3522">
        <v>154</v>
      </c>
      <c r="N3522" t="s">
        <v>3794</v>
      </c>
      <c r="R3522" t="s">
        <v>19</v>
      </c>
      <c r="T3522" t="s">
        <v>20</v>
      </c>
      <c r="U3522" t="s">
        <v>21</v>
      </c>
    </row>
    <row r="3523" spans="1:21">
      <c r="A3523">
        <v>2528719512</v>
      </c>
      <c r="B3523" s="3">
        <v>7</v>
      </c>
      <c r="C3523" s="3"/>
      <c r="D3523" t="s">
        <v>3942</v>
      </c>
      <c r="E3523" t="b">
        <f t="shared" ref="E3523:E3586" si="221">ISNUMBER(SEARCH("pfam04234",R3523))</f>
        <v>0</v>
      </c>
      <c r="F3523" t="b">
        <f t="shared" si="220"/>
        <v>0</v>
      </c>
      <c r="G3523" t="b">
        <f t="shared" ref="G3523:G3586" si="222">ISNUMBER(SEARCH("pfam13442",R3523))</f>
        <v>0</v>
      </c>
      <c r="H3523" t="b">
        <f t="shared" ref="H3523:H3586" si="223">ISNUMBER(SEARCH("pfam13115",R3523))</f>
        <v>0</v>
      </c>
      <c r="J3523" t="s">
        <v>32</v>
      </c>
      <c r="K3523">
        <v>948</v>
      </c>
      <c r="L3523">
        <v>315</v>
      </c>
      <c r="N3523" t="s">
        <v>3943</v>
      </c>
      <c r="P3523" t="s">
        <v>24</v>
      </c>
      <c r="Q3523" t="s">
        <v>25</v>
      </c>
      <c r="R3523" t="s">
        <v>19</v>
      </c>
      <c r="T3523" t="s">
        <v>20</v>
      </c>
      <c r="U3523" t="s">
        <v>21</v>
      </c>
    </row>
    <row r="3524" spans="1:21">
      <c r="A3524">
        <v>2528723742</v>
      </c>
      <c r="B3524" s="3">
        <v>15</v>
      </c>
      <c r="C3524" s="3"/>
      <c r="D3524" t="s">
        <v>3944</v>
      </c>
      <c r="E3524" t="b">
        <f t="shared" si="221"/>
        <v>0</v>
      </c>
      <c r="F3524" t="b">
        <f t="shared" si="220"/>
        <v>1</v>
      </c>
      <c r="G3524" t="b">
        <f t="shared" si="222"/>
        <v>0</v>
      </c>
      <c r="H3524" t="b">
        <f t="shared" si="223"/>
        <v>0</v>
      </c>
      <c r="J3524" t="s">
        <v>52</v>
      </c>
      <c r="K3524">
        <v>2046</v>
      </c>
      <c r="L3524">
        <v>681</v>
      </c>
      <c r="N3524" t="s">
        <v>3943</v>
      </c>
      <c r="P3524" t="s">
        <v>54</v>
      </c>
      <c r="Q3524" t="s">
        <v>18</v>
      </c>
      <c r="R3524" t="s">
        <v>55</v>
      </c>
      <c r="T3524" t="s">
        <v>20</v>
      </c>
      <c r="U3524" t="s">
        <v>21</v>
      </c>
    </row>
    <row r="3525" spans="1:21">
      <c r="A3525">
        <v>2528744386</v>
      </c>
      <c r="B3525" s="3">
        <v>8</v>
      </c>
      <c r="C3525" s="3"/>
      <c r="D3525" t="s">
        <v>3733</v>
      </c>
      <c r="E3525" t="b">
        <f t="shared" si="221"/>
        <v>0</v>
      </c>
      <c r="F3525" t="b">
        <f t="shared" si="220"/>
        <v>0</v>
      </c>
      <c r="G3525" t="b">
        <f t="shared" si="222"/>
        <v>0</v>
      </c>
      <c r="H3525" t="b">
        <f t="shared" si="223"/>
        <v>0</v>
      </c>
      <c r="J3525" t="s">
        <v>32</v>
      </c>
      <c r="K3525">
        <v>873</v>
      </c>
      <c r="L3525">
        <v>290</v>
      </c>
      <c r="N3525" t="s">
        <v>3734</v>
      </c>
      <c r="P3525" t="s">
        <v>24</v>
      </c>
      <c r="Q3525" t="s">
        <v>25</v>
      </c>
      <c r="R3525" t="s">
        <v>19</v>
      </c>
      <c r="T3525" t="s">
        <v>20</v>
      </c>
      <c r="U3525" t="s">
        <v>21</v>
      </c>
    </row>
    <row r="3526" spans="1:21">
      <c r="A3526">
        <v>2528749477</v>
      </c>
      <c r="B3526" s="3">
        <v>3</v>
      </c>
      <c r="C3526" s="3"/>
      <c r="D3526" t="s">
        <v>3865</v>
      </c>
      <c r="E3526" t="b">
        <f t="shared" si="221"/>
        <v>0</v>
      </c>
      <c r="F3526" t="b">
        <f t="shared" si="220"/>
        <v>0</v>
      </c>
      <c r="G3526" t="b">
        <f t="shared" si="222"/>
        <v>0</v>
      </c>
      <c r="H3526" t="b">
        <f t="shared" si="223"/>
        <v>0</v>
      </c>
      <c r="J3526" t="s">
        <v>233</v>
      </c>
      <c r="K3526">
        <v>453</v>
      </c>
      <c r="L3526">
        <v>150</v>
      </c>
      <c r="N3526" t="s">
        <v>3866</v>
      </c>
      <c r="R3526" t="s">
        <v>19</v>
      </c>
      <c r="T3526" t="s">
        <v>20</v>
      </c>
      <c r="U3526" t="s">
        <v>21</v>
      </c>
    </row>
    <row r="3527" spans="1:21">
      <c r="A3527">
        <v>2528768165</v>
      </c>
      <c r="B3527" s="3">
        <v>8</v>
      </c>
      <c r="C3527" s="3"/>
      <c r="D3527" t="s">
        <v>4236</v>
      </c>
      <c r="E3527" t="b">
        <f t="shared" si="221"/>
        <v>0</v>
      </c>
      <c r="F3527" t="b">
        <f t="shared" si="220"/>
        <v>0</v>
      </c>
      <c r="G3527" t="b">
        <f t="shared" si="222"/>
        <v>0</v>
      </c>
      <c r="H3527" t="b">
        <f t="shared" si="223"/>
        <v>0</v>
      </c>
      <c r="J3527" t="s">
        <v>32</v>
      </c>
      <c r="K3527">
        <v>930</v>
      </c>
      <c r="L3527">
        <v>309</v>
      </c>
      <c r="N3527" t="s">
        <v>4237</v>
      </c>
      <c r="P3527" t="s">
        <v>24</v>
      </c>
      <c r="Q3527" t="s">
        <v>25</v>
      </c>
      <c r="R3527" t="s">
        <v>19</v>
      </c>
      <c r="T3527" t="s">
        <v>20</v>
      </c>
      <c r="U3527" t="s">
        <v>21</v>
      </c>
    </row>
    <row r="3528" spans="1:21">
      <c r="A3528">
        <v>2528818423</v>
      </c>
      <c r="B3528" s="3">
        <v>4</v>
      </c>
      <c r="C3528" s="3"/>
      <c r="D3528" t="s">
        <v>3507</v>
      </c>
      <c r="E3528" t="b">
        <f t="shared" si="221"/>
        <v>0</v>
      </c>
      <c r="F3528" t="b">
        <f t="shared" si="220"/>
        <v>0</v>
      </c>
      <c r="G3528" t="b">
        <f t="shared" si="222"/>
        <v>0</v>
      </c>
      <c r="H3528" t="b">
        <f t="shared" si="223"/>
        <v>0</v>
      </c>
      <c r="J3528" t="s">
        <v>15</v>
      </c>
      <c r="K3528">
        <v>513</v>
      </c>
      <c r="L3528">
        <v>170</v>
      </c>
      <c r="N3528" t="s">
        <v>3508</v>
      </c>
      <c r="P3528" t="s">
        <v>17</v>
      </c>
      <c r="Q3528" t="s">
        <v>18</v>
      </c>
      <c r="R3528" t="s">
        <v>19</v>
      </c>
      <c r="T3528" t="s">
        <v>20</v>
      </c>
      <c r="U3528" t="s">
        <v>21</v>
      </c>
    </row>
    <row r="3529" spans="1:21">
      <c r="A3529">
        <v>2528818564</v>
      </c>
      <c r="B3529" s="3">
        <v>9</v>
      </c>
      <c r="C3529" s="3"/>
      <c r="D3529" t="s">
        <v>3509</v>
      </c>
      <c r="E3529" t="b">
        <f t="shared" si="221"/>
        <v>1</v>
      </c>
      <c r="F3529" t="b">
        <f t="shared" si="220"/>
        <v>0</v>
      </c>
      <c r="G3529" t="b">
        <f t="shared" si="222"/>
        <v>0</v>
      </c>
      <c r="H3529" t="b">
        <f t="shared" si="223"/>
        <v>0</v>
      </c>
      <c r="J3529" t="s">
        <v>32</v>
      </c>
      <c r="K3529">
        <v>1608</v>
      </c>
      <c r="L3529">
        <v>535</v>
      </c>
      <c r="N3529" t="s">
        <v>3508</v>
      </c>
      <c r="P3529" t="s">
        <v>24</v>
      </c>
      <c r="Q3529" t="s">
        <v>25</v>
      </c>
      <c r="R3529" t="s">
        <v>34</v>
      </c>
      <c r="T3529" t="s">
        <v>21</v>
      </c>
      <c r="U3529" t="s">
        <v>21</v>
      </c>
    </row>
    <row r="3530" spans="1:21">
      <c r="A3530">
        <v>2528841456</v>
      </c>
      <c r="B3530" s="3">
        <v>14</v>
      </c>
      <c r="C3530" s="3"/>
      <c r="D3530" t="s">
        <v>3851</v>
      </c>
      <c r="E3530" t="b">
        <f t="shared" si="221"/>
        <v>0</v>
      </c>
      <c r="F3530" t="b">
        <f t="shared" si="220"/>
        <v>0</v>
      </c>
      <c r="G3530" t="b">
        <f t="shared" si="222"/>
        <v>0</v>
      </c>
      <c r="H3530" t="b">
        <f t="shared" si="223"/>
        <v>0</v>
      </c>
      <c r="J3530" t="s">
        <v>32</v>
      </c>
      <c r="K3530">
        <v>1662</v>
      </c>
      <c r="L3530">
        <v>553</v>
      </c>
      <c r="M3530" t="s">
        <v>38341</v>
      </c>
      <c r="N3530" t="s">
        <v>3852</v>
      </c>
      <c r="P3530" t="s">
        <v>24</v>
      </c>
      <c r="Q3530" t="s">
        <v>25</v>
      </c>
      <c r="R3530" t="s">
        <v>19</v>
      </c>
      <c r="T3530" t="s">
        <v>20</v>
      </c>
      <c r="U3530" t="s">
        <v>21</v>
      </c>
    </row>
    <row r="3531" spans="1:21">
      <c r="A3531">
        <v>2528857868</v>
      </c>
      <c r="B3531" s="3">
        <v>9</v>
      </c>
      <c r="C3531" s="3"/>
      <c r="D3531" t="s">
        <v>3464</v>
      </c>
      <c r="E3531" t="b">
        <f t="shared" si="221"/>
        <v>1</v>
      </c>
      <c r="F3531" t="b">
        <f t="shared" si="220"/>
        <v>0</v>
      </c>
      <c r="G3531" t="b">
        <f t="shared" si="222"/>
        <v>0</v>
      </c>
      <c r="H3531" t="b">
        <f t="shared" si="223"/>
        <v>0</v>
      </c>
      <c r="J3531" t="s">
        <v>32</v>
      </c>
      <c r="K3531">
        <v>1563</v>
      </c>
      <c r="L3531">
        <v>520</v>
      </c>
      <c r="N3531" t="s">
        <v>3465</v>
      </c>
      <c r="P3531" t="s">
        <v>24</v>
      </c>
      <c r="Q3531" t="s">
        <v>25</v>
      </c>
      <c r="R3531" t="s">
        <v>34</v>
      </c>
      <c r="T3531" t="s">
        <v>21</v>
      </c>
      <c r="U3531" t="s">
        <v>21</v>
      </c>
    </row>
    <row r="3532" spans="1:21">
      <c r="A3532">
        <v>2528876486</v>
      </c>
      <c r="B3532" s="3">
        <v>10</v>
      </c>
      <c r="C3532" s="3"/>
      <c r="D3532" t="s">
        <v>3451</v>
      </c>
      <c r="E3532" t="b">
        <f t="shared" si="221"/>
        <v>0</v>
      </c>
      <c r="F3532" t="b">
        <f t="shared" si="220"/>
        <v>0</v>
      </c>
      <c r="G3532" t="b">
        <f t="shared" si="222"/>
        <v>0</v>
      </c>
      <c r="H3532" t="b">
        <f t="shared" si="223"/>
        <v>0</v>
      </c>
      <c r="J3532" t="s">
        <v>32</v>
      </c>
      <c r="K3532">
        <v>1080</v>
      </c>
      <c r="L3532">
        <v>359</v>
      </c>
      <c r="N3532" t="s">
        <v>3452</v>
      </c>
      <c r="P3532" t="s">
        <v>24</v>
      </c>
      <c r="Q3532" t="s">
        <v>25</v>
      </c>
      <c r="R3532" t="s">
        <v>19</v>
      </c>
      <c r="T3532" t="s">
        <v>20</v>
      </c>
      <c r="U3532" t="s">
        <v>21</v>
      </c>
    </row>
    <row r="3533" spans="1:21">
      <c r="A3533">
        <v>2528877670</v>
      </c>
      <c r="B3533" s="3">
        <v>7</v>
      </c>
      <c r="C3533" s="3"/>
      <c r="D3533" t="s">
        <v>4300</v>
      </c>
      <c r="E3533" t="b">
        <f t="shared" si="221"/>
        <v>0</v>
      </c>
      <c r="F3533" t="b">
        <f t="shared" si="220"/>
        <v>0</v>
      </c>
      <c r="G3533" t="b">
        <f t="shared" si="222"/>
        <v>0</v>
      </c>
      <c r="H3533" t="b">
        <f t="shared" si="223"/>
        <v>0</v>
      </c>
      <c r="J3533" t="s">
        <v>32</v>
      </c>
      <c r="K3533">
        <v>897</v>
      </c>
      <c r="L3533">
        <v>298</v>
      </c>
      <c r="N3533" t="s">
        <v>4301</v>
      </c>
      <c r="P3533" t="s">
        <v>24</v>
      </c>
      <c r="Q3533" t="s">
        <v>25</v>
      </c>
      <c r="R3533" t="s">
        <v>19</v>
      </c>
      <c r="T3533" t="s">
        <v>20</v>
      </c>
      <c r="U3533" t="s">
        <v>21</v>
      </c>
    </row>
    <row r="3534" spans="1:21">
      <c r="A3534">
        <v>2528881046</v>
      </c>
      <c r="B3534" s="3">
        <v>8</v>
      </c>
      <c r="C3534" s="3"/>
      <c r="D3534" t="s">
        <v>4302</v>
      </c>
      <c r="E3534" t="b">
        <f t="shared" si="221"/>
        <v>0</v>
      </c>
      <c r="F3534" t="b">
        <f t="shared" si="220"/>
        <v>0</v>
      </c>
      <c r="G3534" t="b">
        <f t="shared" si="222"/>
        <v>0</v>
      </c>
      <c r="H3534" t="b">
        <f t="shared" si="223"/>
        <v>0</v>
      </c>
      <c r="J3534" t="s">
        <v>32</v>
      </c>
      <c r="K3534">
        <v>930</v>
      </c>
      <c r="L3534">
        <v>309</v>
      </c>
      <c r="N3534" t="s">
        <v>4301</v>
      </c>
      <c r="P3534" t="s">
        <v>24</v>
      </c>
      <c r="Q3534" t="s">
        <v>25</v>
      </c>
      <c r="R3534" t="s">
        <v>19</v>
      </c>
      <c r="T3534" t="s">
        <v>20</v>
      </c>
      <c r="U3534" t="s">
        <v>21</v>
      </c>
    </row>
    <row r="3535" spans="1:21">
      <c r="A3535">
        <v>2528881508</v>
      </c>
      <c r="B3535" s="3">
        <v>8</v>
      </c>
      <c r="C3535" s="3"/>
      <c r="D3535" t="s">
        <v>4303</v>
      </c>
      <c r="E3535" t="b">
        <f t="shared" si="221"/>
        <v>0</v>
      </c>
      <c r="F3535" t="b">
        <f t="shared" si="220"/>
        <v>0</v>
      </c>
      <c r="G3535" t="b">
        <f t="shared" si="222"/>
        <v>0</v>
      </c>
      <c r="H3535" t="b">
        <f t="shared" si="223"/>
        <v>0</v>
      </c>
      <c r="J3535" t="s">
        <v>32</v>
      </c>
      <c r="K3535">
        <v>930</v>
      </c>
      <c r="L3535">
        <v>309</v>
      </c>
      <c r="N3535" t="s">
        <v>4301</v>
      </c>
      <c r="P3535" t="s">
        <v>24</v>
      </c>
      <c r="Q3535" t="s">
        <v>25</v>
      </c>
      <c r="R3535" t="s">
        <v>19</v>
      </c>
      <c r="T3535" t="s">
        <v>20</v>
      </c>
      <c r="U3535" t="s">
        <v>21</v>
      </c>
    </row>
    <row r="3536" spans="1:21">
      <c r="A3536">
        <v>2528884624</v>
      </c>
      <c r="B3536" s="3">
        <v>9</v>
      </c>
      <c r="C3536" s="3"/>
      <c r="D3536" t="s">
        <v>3470</v>
      </c>
      <c r="E3536" t="b">
        <f t="shared" si="221"/>
        <v>1</v>
      </c>
      <c r="F3536" t="b">
        <f t="shared" si="220"/>
        <v>0</v>
      </c>
      <c r="G3536" t="b">
        <f t="shared" si="222"/>
        <v>0</v>
      </c>
      <c r="H3536" t="b">
        <f t="shared" si="223"/>
        <v>0</v>
      </c>
      <c r="J3536" t="s">
        <v>32</v>
      </c>
      <c r="K3536">
        <v>1557</v>
      </c>
      <c r="L3536">
        <v>518</v>
      </c>
      <c r="N3536" t="s">
        <v>3471</v>
      </c>
      <c r="P3536" t="s">
        <v>24</v>
      </c>
      <c r="Q3536" t="s">
        <v>25</v>
      </c>
      <c r="R3536" t="s">
        <v>34</v>
      </c>
      <c r="T3536" t="s">
        <v>21</v>
      </c>
      <c r="U3536" t="s">
        <v>21</v>
      </c>
    </row>
    <row r="3537" spans="1:21">
      <c r="A3537">
        <v>2528886918</v>
      </c>
      <c r="B3537" s="3">
        <v>8</v>
      </c>
      <c r="C3537" s="3"/>
      <c r="D3537" t="s">
        <v>3479</v>
      </c>
      <c r="E3537" t="b">
        <f t="shared" si="221"/>
        <v>0</v>
      </c>
      <c r="F3537" t="b">
        <f t="shared" si="220"/>
        <v>0</v>
      </c>
      <c r="G3537" t="b">
        <f t="shared" si="222"/>
        <v>0</v>
      </c>
      <c r="H3537" t="b">
        <f t="shared" si="223"/>
        <v>0</v>
      </c>
      <c r="J3537" t="s">
        <v>32</v>
      </c>
      <c r="K3537">
        <v>942</v>
      </c>
      <c r="L3537">
        <v>313</v>
      </c>
      <c r="N3537" t="s">
        <v>3480</v>
      </c>
      <c r="P3537" t="s">
        <v>24</v>
      </c>
      <c r="Q3537" t="s">
        <v>25</v>
      </c>
      <c r="R3537" t="s">
        <v>19</v>
      </c>
      <c r="T3537" t="s">
        <v>20</v>
      </c>
      <c r="U3537" t="s">
        <v>21</v>
      </c>
    </row>
    <row r="3538" spans="1:21">
      <c r="A3538">
        <v>2528888275</v>
      </c>
      <c r="B3538" s="3">
        <v>8</v>
      </c>
      <c r="C3538" s="3"/>
      <c r="D3538" t="s">
        <v>3481</v>
      </c>
      <c r="E3538" t="b">
        <f t="shared" si="221"/>
        <v>0</v>
      </c>
      <c r="F3538" t="b">
        <f t="shared" si="220"/>
        <v>0</v>
      </c>
      <c r="G3538" t="b">
        <f t="shared" si="222"/>
        <v>0</v>
      </c>
      <c r="H3538" t="b">
        <f t="shared" si="223"/>
        <v>0</v>
      </c>
      <c r="J3538" t="s">
        <v>32</v>
      </c>
      <c r="K3538">
        <v>942</v>
      </c>
      <c r="L3538">
        <v>313</v>
      </c>
      <c r="N3538" t="s">
        <v>3482</v>
      </c>
      <c r="P3538" t="s">
        <v>24</v>
      </c>
      <c r="Q3538" t="s">
        <v>25</v>
      </c>
      <c r="R3538" t="s">
        <v>19</v>
      </c>
      <c r="T3538" t="s">
        <v>20</v>
      </c>
      <c r="U3538" t="s">
        <v>21</v>
      </c>
    </row>
    <row r="3539" spans="1:21">
      <c r="A3539">
        <v>2528890675</v>
      </c>
      <c r="B3539" s="3">
        <v>7</v>
      </c>
      <c r="C3539" s="3"/>
      <c r="D3539" t="s">
        <v>3483</v>
      </c>
      <c r="E3539" t="b">
        <f t="shared" si="221"/>
        <v>0</v>
      </c>
      <c r="F3539" t="b">
        <f t="shared" si="220"/>
        <v>0</v>
      </c>
      <c r="G3539" t="b">
        <f t="shared" si="222"/>
        <v>0</v>
      </c>
      <c r="H3539" t="b">
        <f t="shared" si="223"/>
        <v>0</v>
      </c>
      <c r="J3539" t="s">
        <v>32</v>
      </c>
      <c r="K3539">
        <v>897</v>
      </c>
      <c r="L3539">
        <v>298</v>
      </c>
      <c r="N3539" t="s">
        <v>3484</v>
      </c>
      <c r="P3539" t="s">
        <v>24</v>
      </c>
      <c r="Q3539" t="s">
        <v>25</v>
      </c>
      <c r="R3539" t="s">
        <v>19</v>
      </c>
      <c r="T3539" t="s">
        <v>20</v>
      </c>
      <c r="U3539" t="s">
        <v>21</v>
      </c>
    </row>
    <row r="3540" spans="1:21">
      <c r="A3540">
        <v>2528890831</v>
      </c>
      <c r="B3540" s="3">
        <v>7</v>
      </c>
      <c r="C3540" s="3"/>
      <c r="D3540" t="s">
        <v>3485</v>
      </c>
      <c r="E3540" t="b">
        <f t="shared" si="221"/>
        <v>0</v>
      </c>
      <c r="F3540" t="b">
        <f t="shared" si="220"/>
        <v>0</v>
      </c>
      <c r="G3540" t="b">
        <f t="shared" si="222"/>
        <v>0</v>
      </c>
      <c r="H3540" t="b">
        <f t="shared" si="223"/>
        <v>0</v>
      </c>
      <c r="J3540" t="s">
        <v>32</v>
      </c>
      <c r="K3540">
        <v>945</v>
      </c>
      <c r="L3540">
        <v>314</v>
      </c>
      <c r="N3540" t="s">
        <v>3486</v>
      </c>
      <c r="P3540" t="s">
        <v>24</v>
      </c>
      <c r="Q3540" t="s">
        <v>25</v>
      </c>
      <c r="R3540" t="s">
        <v>19</v>
      </c>
      <c r="T3540" t="s">
        <v>20</v>
      </c>
      <c r="U3540" t="s">
        <v>21</v>
      </c>
    </row>
    <row r="3541" spans="1:21">
      <c r="A3541">
        <v>2528890890</v>
      </c>
      <c r="B3541" s="3">
        <v>8</v>
      </c>
      <c r="C3541" s="3"/>
      <c r="D3541" t="s">
        <v>3487</v>
      </c>
      <c r="E3541" t="b">
        <f t="shared" si="221"/>
        <v>0</v>
      </c>
      <c r="F3541" t="b">
        <f t="shared" si="220"/>
        <v>0</v>
      </c>
      <c r="G3541" t="b">
        <f t="shared" si="222"/>
        <v>0</v>
      </c>
      <c r="H3541" t="b">
        <f t="shared" si="223"/>
        <v>0</v>
      </c>
      <c r="J3541" t="s">
        <v>32</v>
      </c>
      <c r="K3541">
        <v>942</v>
      </c>
      <c r="L3541">
        <v>313</v>
      </c>
      <c r="N3541" t="s">
        <v>3486</v>
      </c>
      <c r="P3541" t="s">
        <v>24</v>
      </c>
      <c r="Q3541" t="s">
        <v>25</v>
      </c>
      <c r="R3541" t="s">
        <v>19</v>
      </c>
      <c r="T3541" t="s">
        <v>20</v>
      </c>
      <c r="U3541" t="s">
        <v>21</v>
      </c>
    </row>
    <row r="3542" spans="1:21">
      <c r="A3542">
        <v>2528893106</v>
      </c>
      <c r="B3542" s="3">
        <v>7</v>
      </c>
      <c r="C3542" s="3"/>
      <c r="D3542" t="s">
        <v>3488</v>
      </c>
      <c r="E3542" t="b">
        <f t="shared" si="221"/>
        <v>0</v>
      </c>
      <c r="F3542" t="b">
        <f t="shared" si="220"/>
        <v>0</v>
      </c>
      <c r="G3542" t="b">
        <f t="shared" si="222"/>
        <v>0</v>
      </c>
      <c r="H3542" t="b">
        <f t="shared" si="223"/>
        <v>0</v>
      </c>
      <c r="J3542" t="s">
        <v>32</v>
      </c>
      <c r="K3542">
        <v>906</v>
      </c>
      <c r="L3542">
        <v>301</v>
      </c>
      <c r="N3542" t="s">
        <v>3489</v>
      </c>
      <c r="P3542" t="s">
        <v>24</v>
      </c>
      <c r="Q3542" t="s">
        <v>25</v>
      </c>
      <c r="R3542" t="s">
        <v>19</v>
      </c>
      <c r="T3542" t="s">
        <v>20</v>
      </c>
      <c r="U3542" t="s">
        <v>21</v>
      </c>
    </row>
    <row r="3543" spans="1:21">
      <c r="A3543">
        <v>2528893133</v>
      </c>
      <c r="B3543" s="3">
        <v>7</v>
      </c>
      <c r="C3543" s="3"/>
      <c r="D3543" t="s">
        <v>3490</v>
      </c>
      <c r="E3543" t="b">
        <f t="shared" si="221"/>
        <v>0</v>
      </c>
      <c r="F3543" t="b">
        <f t="shared" si="220"/>
        <v>0</v>
      </c>
      <c r="G3543" t="b">
        <f t="shared" si="222"/>
        <v>0</v>
      </c>
      <c r="H3543" t="b">
        <f t="shared" si="223"/>
        <v>0</v>
      </c>
      <c r="J3543" t="s">
        <v>32</v>
      </c>
      <c r="K3543">
        <v>906</v>
      </c>
      <c r="L3543">
        <v>301</v>
      </c>
      <c r="N3543" t="s">
        <v>3489</v>
      </c>
      <c r="P3543" t="s">
        <v>24</v>
      </c>
      <c r="Q3543" t="s">
        <v>25</v>
      </c>
      <c r="R3543" t="s">
        <v>19</v>
      </c>
      <c r="T3543" t="s">
        <v>20</v>
      </c>
      <c r="U3543" t="s">
        <v>21</v>
      </c>
    </row>
    <row r="3544" spans="1:21">
      <c r="A3544">
        <v>2528901625</v>
      </c>
      <c r="B3544" s="3">
        <v>8</v>
      </c>
      <c r="C3544" s="3"/>
      <c r="D3544" t="s">
        <v>3499</v>
      </c>
      <c r="E3544" t="b">
        <f t="shared" si="221"/>
        <v>0</v>
      </c>
      <c r="F3544" t="b">
        <f t="shared" si="220"/>
        <v>0</v>
      </c>
      <c r="G3544" t="b">
        <f t="shared" si="222"/>
        <v>0</v>
      </c>
      <c r="H3544" t="b">
        <f t="shared" si="223"/>
        <v>0</v>
      </c>
      <c r="J3544" t="s">
        <v>32</v>
      </c>
      <c r="K3544">
        <v>930</v>
      </c>
      <c r="L3544">
        <v>309</v>
      </c>
      <c r="N3544" t="s">
        <v>3500</v>
      </c>
      <c r="P3544" t="s">
        <v>24</v>
      </c>
      <c r="Q3544" t="s">
        <v>25</v>
      </c>
      <c r="R3544" t="s">
        <v>19</v>
      </c>
      <c r="T3544" t="s">
        <v>20</v>
      </c>
      <c r="U3544" t="s">
        <v>21</v>
      </c>
    </row>
    <row r="3545" spans="1:21">
      <c r="A3545">
        <v>2528916301</v>
      </c>
      <c r="B3545" s="3">
        <v>8</v>
      </c>
      <c r="C3545" s="3"/>
      <c r="D3545" t="s">
        <v>3527</v>
      </c>
      <c r="E3545" t="b">
        <f t="shared" si="221"/>
        <v>0</v>
      </c>
      <c r="F3545" t="b">
        <f t="shared" si="220"/>
        <v>0</v>
      </c>
      <c r="G3545" t="b">
        <f t="shared" si="222"/>
        <v>0</v>
      </c>
      <c r="H3545" t="b">
        <f t="shared" si="223"/>
        <v>0</v>
      </c>
      <c r="J3545" t="s">
        <v>32</v>
      </c>
      <c r="K3545">
        <v>924</v>
      </c>
      <c r="L3545">
        <v>307</v>
      </c>
      <c r="N3545" t="s">
        <v>3528</v>
      </c>
      <c r="P3545" t="s">
        <v>24</v>
      </c>
      <c r="Q3545" t="s">
        <v>25</v>
      </c>
      <c r="R3545" t="s">
        <v>19</v>
      </c>
      <c r="T3545" t="s">
        <v>20</v>
      </c>
      <c r="U3545" t="s">
        <v>21</v>
      </c>
    </row>
    <row r="3546" spans="1:21">
      <c r="A3546">
        <v>2528935771</v>
      </c>
      <c r="B3546" s="3">
        <v>7</v>
      </c>
      <c r="C3546" s="3"/>
      <c r="D3546" t="s">
        <v>4030</v>
      </c>
      <c r="E3546" t="b">
        <f t="shared" si="221"/>
        <v>0</v>
      </c>
      <c r="F3546" t="b">
        <f t="shared" si="220"/>
        <v>0</v>
      </c>
      <c r="G3546" t="b">
        <f t="shared" si="222"/>
        <v>0</v>
      </c>
      <c r="H3546" t="b">
        <f t="shared" si="223"/>
        <v>0</v>
      </c>
      <c r="J3546" t="s">
        <v>32</v>
      </c>
      <c r="K3546">
        <v>897</v>
      </c>
      <c r="L3546">
        <v>298</v>
      </c>
      <c r="N3546" t="s">
        <v>4031</v>
      </c>
      <c r="P3546" t="s">
        <v>24</v>
      </c>
      <c r="Q3546" t="s">
        <v>25</v>
      </c>
      <c r="R3546" t="s">
        <v>19</v>
      </c>
      <c r="T3546" t="s">
        <v>20</v>
      </c>
      <c r="U3546" t="s">
        <v>21</v>
      </c>
    </row>
    <row r="3547" spans="1:21">
      <c r="A3547">
        <v>2528936698</v>
      </c>
      <c r="B3547" s="3">
        <v>8</v>
      </c>
      <c r="C3547" s="3"/>
      <c r="D3547" t="s">
        <v>4032</v>
      </c>
      <c r="E3547" t="b">
        <f t="shared" si="221"/>
        <v>0</v>
      </c>
      <c r="F3547" t="b">
        <f t="shared" si="220"/>
        <v>0</v>
      </c>
      <c r="G3547" t="b">
        <f t="shared" si="222"/>
        <v>0</v>
      </c>
      <c r="H3547" t="b">
        <f t="shared" si="223"/>
        <v>0</v>
      </c>
      <c r="J3547" t="s">
        <v>32</v>
      </c>
      <c r="K3547">
        <v>930</v>
      </c>
      <c r="L3547">
        <v>309</v>
      </c>
      <c r="N3547" t="s">
        <v>4031</v>
      </c>
      <c r="P3547" t="s">
        <v>24</v>
      </c>
      <c r="Q3547" t="s">
        <v>25</v>
      </c>
      <c r="R3547" t="s">
        <v>19</v>
      </c>
      <c r="T3547" t="s">
        <v>20</v>
      </c>
      <c r="U3547" t="s">
        <v>21</v>
      </c>
    </row>
    <row r="3548" spans="1:21">
      <c r="A3548">
        <v>2528939138</v>
      </c>
      <c r="B3548" s="3">
        <v>8</v>
      </c>
      <c r="C3548" s="3"/>
      <c r="D3548" t="s">
        <v>4033</v>
      </c>
      <c r="E3548" t="b">
        <f t="shared" si="221"/>
        <v>0</v>
      </c>
      <c r="F3548" t="b">
        <f t="shared" ref="F3548:F3611" si="224">ISNUMBER(SEARCH("pfam09678",R3548))</f>
        <v>0</v>
      </c>
      <c r="G3548" t="b">
        <f t="shared" si="222"/>
        <v>0</v>
      </c>
      <c r="H3548" t="b">
        <f t="shared" si="223"/>
        <v>0</v>
      </c>
      <c r="J3548" t="s">
        <v>32</v>
      </c>
      <c r="K3548">
        <v>930</v>
      </c>
      <c r="L3548">
        <v>309</v>
      </c>
      <c r="N3548" t="s">
        <v>4031</v>
      </c>
      <c r="P3548" t="s">
        <v>24</v>
      </c>
      <c r="Q3548" t="s">
        <v>25</v>
      </c>
      <c r="R3548" t="s">
        <v>19</v>
      </c>
      <c r="T3548" t="s">
        <v>20</v>
      </c>
      <c r="U3548" t="s">
        <v>21</v>
      </c>
    </row>
    <row r="3549" spans="1:21">
      <c r="A3549">
        <v>2528941064</v>
      </c>
      <c r="B3549" s="3">
        <v>8</v>
      </c>
      <c r="C3549" s="3"/>
      <c r="D3549" t="s">
        <v>4034</v>
      </c>
      <c r="E3549" t="b">
        <f t="shared" si="221"/>
        <v>0</v>
      </c>
      <c r="F3549" t="b">
        <f t="shared" si="224"/>
        <v>0</v>
      </c>
      <c r="G3549" t="b">
        <f t="shared" si="222"/>
        <v>0</v>
      </c>
      <c r="H3549" t="b">
        <f t="shared" si="223"/>
        <v>0</v>
      </c>
      <c r="J3549" t="s">
        <v>32</v>
      </c>
      <c r="K3549">
        <v>930</v>
      </c>
      <c r="L3549">
        <v>309</v>
      </c>
      <c r="N3549" t="s">
        <v>4035</v>
      </c>
      <c r="P3549" t="s">
        <v>24</v>
      </c>
      <c r="Q3549" t="s">
        <v>25</v>
      </c>
      <c r="R3549" t="s">
        <v>19</v>
      </c>
      <c r="T3549" t="s">
        <v>20</v>
      </c>
      <c r="U3549" t="s">
        <v>21</v>
      </c>
    </row>
    <row r="3550" spans="1:21">
      <c r="A3550">
        <v>2528942189</v>
      </c>
      <c r="B3550" s="3">
        <v>7</v>
      </c>
      <c r="C3550" s="3"/>
      <c r="D3550" t="s">
        <v>4036</v>
      </c>
      <c r="E3550" t="b">
        <f t="shared" si="221"/>
        <v>0</v>
      </c>
      <c r="F3550" t="b">
        <f t="shared" si="224"/>
        <v>0</v>
      </c>
      <c r="G3550" t="b">
        <f t="shared" si="222"/>
        <v>0</v>
      </c>
      <c r="H3550" t="b">
        <f t="shared" si="223"/>
        <v>0</v>
      </c>
      <c r="J3550" t="s">
        <v>32</v>
      </c>
      <c r="K3550">
        <v>897</v>
      </c>
      <c r="L3550">
        <v>298</v>
      </c>
      <c r="N3550" t="s">
        <v>4035</v>
      </c>
      <c r="P3550" t="s">
        <v>24</v>
      </c>
      <c r="Q3550" t="s">
        <v>25</v>
      </c>
      <c r="R3550" t="s">
        <v>19</v>
      </c>
      <c r="T3550" t="s">
        <v>20</v>
      </c>
      <c r="U3550" t="s">
        <v>21</v>
      </c>
    </row>
    <row r="3551" spans="1:21">
      <c r="A3551">
        <v>2528944526</v>
      </c>
      <c r="B3551" s="3">
        <v>8</v>
      </c>
      <c r="C3551" s="3"/>
      <c r="D3551" t="s">
        <v>4037</v>
      </c>
      <c r="E3551" t="b">
        <f t="shared" si="221"/>
        <v>0</v>
      </c>
      <c r="F3551" t="b">
        <f t="shared" si="224"/>
        <v>0</v>
      </c>
      <c r="G3551" t="b">
        <f t="shared" si="222"/>
        <v>0</v>
      </c>
      <c r="H3551" t="b">
        <f t="shared" si="223"/>
        <v>0</v>
      </c>
      <c r="J3551" t="s">
        <v>32</v>
      </c>
      <c r="K3551">
        <v>930</v>
      </c>
      <c r="L3551">
        <v>309</v>
      </c>
      <c r="N3551" t="s">
        <v>4035</v>
      </c>
      <c r="P3551" t="s">
        <v>24</v>
      </c>
      <c r="Q3551" t="s">
        <v>25</v>
      </c>
      <c r="R3551" t="s">
        <v>19</v>
      </c>
      <c r="T3551" t="s">
        <v>20</v>
      </c>
      <c r="U3551" t="s">
        <v>21</v>
      </c>
    </row>
    <row r="3552" spans="1:21">
      <c r="A3552">
        <v>2528945056</v>
      </c>
      <c r="B3552" s="3">
        <v>8</v>
      </c>
      <c r="C3552" s="3"/>
      <c r="D3552" t="s">
        <v>4038</v>
      </c>
      <c r="E3552" t="b">
        <f t="shared" si="221"/>
        <v>0</v>
      </c>
      <c r="F3552" t="b">
        <f t="shared" si="224"/>
        <v>0</v>
      </c>
      <c r="G3552" t="b">
        <f t="shared" si="222"/>
        <v>0</v>
      </c>
      <c r="H3552" t="b">
        <f t="shared" si="223"/>
        <v>0</v>
      </c>
      <c r="J3552" t="s">
        <v>32</v>
      </c>
      <c r="K3552">
        <v>930</v>
      </c>
      <c r="L3552">
        <v>309</v>
      </c>
      <c r="N3552" t="s">
        <v>4039</v>
      </c>
      <c r="P3552" t="s">
        <v>24</v>
      </c>
      <c r="Q3552" t="s">
        <v>25</v>
      </c>
      <c r="R3552" t="s">
        <v>19</v>
      </c>
      <c r="T3552" t="s">
        <v>20</v>
      </c>
      <c r="U3552" t="s">
        <v>21</v>
      </c>
    </row>
    <row r="3553" spans="1:21">
      <c r="A3553">
        <v>2528945877</v>
      </c>
      <c r="B3553" s="3">
        <v>7</v>
      </c>
      <c r="C3553" s="3"/>
      <c r="D3553" t="s">
        <v>4040</v>
      </c>
      <c r="E3553" t="b">
        <f t="shared" si="221"/>
        <v>0</v>
      </c>
      <c r="F3553" t="b">
        <f t="shared" si="224"/>
        <v>0</v>
      </c>
      <c r="G3553" t="b">
        <f t="shared" si="222"/>
        <v>0</v>
      </c>
      <c r="H3553" t="b">
        <f t="shared" si="223"/>
        <v>0</v>
      </c>
      <c r="J3553" t="s">
        <v>32</v>
      </c>
      <c r="K3553">
        <v>897</v>
      </c>
      <c r="L3553">
        <v>298</v>
      </c>
      <c r="N3553" t="s">
        <v>4039</v>
      </c>
      <c r="P3553" t="s">
        <v>24</v>
      </c>
      <c r="Q3553" t="s">
        <v>25</v>
      </c>
      <c r="R3553" t="s">
        <v>19</v>
      </c>
      <c r="T3553" t="s">
        <v>20</v>
      </c>
      <c r="U3553" t="s">
        <v>21</v>
      </c>
    </row>
    <row r="3554" spans="1:21">
      <c r="A3554">
        <v>2528949751</v>
      </c>
      <c r="B3554" s="3">
        <v>8</v>
      </c>
      <c r="C3554" s="3"/>
      <c r="D3554" t="s">
        <v>4041</v>
      </c>
      <c r="E3554" t="b">
        <f t="shared" si="221"/>
        <v>0</v>
      </c>
      <c r="F3554" t="b">
        <f t="shared" si="224"/>
        <v>0</v>
      </c>
      <c r="G3554" t="b">
        <f t="shared" si="222"/>
        <v>0</v>
      </c>
      <c r="H3554" t="b">
        <f t="shared" si="223"/>
        <v>0</v>
      </c>
      <c r="J3554" t="s">
        <v>32</v>
      </c>
      <c r="K3554">
        <v>930</v>
      </c>
      <c r="L3554">
        <v>309</v>
      </c>
      <c r="N3554" t="s">
        <v>4039</v>
      </c>
      <c r="P3554" t="s">
        <v>24</v>
      </c>
      <c r="Q3554" t="s">
        <v>25</v>
      </c>
      <c r="R3554" t="s">
        <v>19</v>
      </c>
      <c r="T3554" t="s">
        <v>20</v>
      </c>
      <c r="U3554" t="s">
        <v>21</v>
      </c>
    </row>
    <row r="3555" spans="1:21">
      <c r="A3555">
        <v>2528964010</v>
      </c>
      <c r="B3555" s="3">
        <v>8</v>
      </c>
      <c r="C3555" s="3"/>
      <c r="D3555" t="s">
        <v>4044</v>
      </c>
      <c r="E3555" t="b">
        <f t="shared" si="221"/>
        <v>0</v>
      </c>
      <c r="F3555" t="b">
        <f t="shared" si="224"/>
        <v>0</v>
      </c>
      <c r="G3555" t="b">
        <f t="shared" si="222"/>
        <v>0</v>
      </c>
      <c r="H3555" t="b">
        <f t="shared" si="223"/>
        <v>0</v>
      </c>
      <c r="J3555" t="s">
        <v>32</v>
      </c>
      <c r="K3555">
        <v>888</v>
      </c>
      <c r="L3555">
        <v>295</v>
      </c>
      <c r="N3555" t="s">
        <v>4045</v>
      </c>
      <c r="P3555" t="s">
        <v>24</v>
      </c>
      <c r="Q3555" t="s">
        <v>25</v>
      </c>
      <c r="R3555" t="s">
        <v>19</v>
      </c>
      <c r="T3555" t="s">
        <v>20</v>
      </c>
      <c r="U3555" t="s">
        <v>21</v>
      </c>
    </row>
    <row r="3556" spans="1:21">
      <c r="A3556">
        <v>2528974304</v>
      </c>
      <c r="B3556" s="3">
        <v>8</v>
      </c>
      <c r="C3556" s="3"/>
      <c r="D3556" t="s">
        <v>4050</v>
      </c>
      <c r="E3556" t="b">
        <f t="shared" si="221"/>
        <v>0</v>
      </c>
      <c r="F3556" t="b">
        <f t="shared" si="224"/>
        <v>0</v>
      </c>
      <c r="G3556" t="b">
        <f t="shared" si="222"/>
        <v>0</v>
      </c>
      <c r="H3556" t="b">
        <f t="shared" si="223"/>
        <v>0</v>
      </c>
      <c r="J3556" t="s">
        <v>32</v>
      </c>
      <c r="K3556">
        <v>888</v>
      </c>
      <c r="L3556">
        <v>295</v>
      </c>
      <c r="N3556" t="s">
        <v>4051</v>
      </c>
      <c r="P3556" t="s">
        <v>24</v>
      </c>
      <c r="Q3556" t="s">
        <v>25</v>
      </c>
      <c r="R3556" t="s">
        <v>19</v>
      </c>
      <c r="T3556" t="s">
        <v>20</v>
      </c>
      <c r="U3556" t="s">
        <v>21</v>
      </c>
    </row>
    <row r="3557" spans="1:21">
      <c r="A3557">
        <v>2528979943</v>
      </c>
      <c r="B3557" s="3">
        <v>8</v>
      </c>
      <c r="C3557" s="3"/>
      <c r="D3557" t="s">
        <v>4046</v>
      </c>
      <c r="E3557" t="b">
        <f t="shared" si="221"/>
        <v>0</v>
      </c>
      <c r="F3557" t="b">
        <f t="shared" si="224"/>
        <v>0</v>
      </c>
      <c r="G3557" t="b">
        <f t="shared" si="222"/>
        <v>0</v>
      </c>
      <c r="H3557" t="b">
        <f t="shared" si="223"/>
        <v>0</v>
      </c>
      <c r="J3557" t="s">
        <v>32</v>
      </c>
      <c r="K3557">
        <v>888</v>
      </c>
      <c r="L3557">
        <v>295</v>
      </c>
      <c r="N3557" t="s">
        <v>4047</v>
      </c>
      <c r="P3557" t="s">
        <v>24</v>
      </c>
      <c r="Q3557" t="s">
        <v>25</v>
      </c>
      <c r="R3557" t="s">
        <v>19</v>
      </c>
      <c r="T3557" t="s">
        <v>20</v>
      </c>
      <c r="U3557" t="s">
        <v>21</v>
      </c>
    </row>
    <row r="3558" spans="1:21">
      <c r="A3558">
        <v>2528981646</v>
      </c>
      <c r="B3558" s="3">
        <v>9</v>
      </c>
      <c r="C3558" s="3"/>
      <c r="D3558" t="s">
        <v>4048</v>
      </c>
      <c r="E3558" t="b">
        <f t="shared" si="221"/>
        <v>1</v>
      </c>
      <c r="F3558" t="b">
        <f t="shared" si="224"/>
        <v>0</v>
      </c>
      <c r="G3558" t="b">
        <f t="shared" si="222"/>
        <v>0</v>
      </c>
      <c r="H3558" t="b">
        <f t="shared" si="223"/>
        <v>0</v>
      </c>
      <c r="J3558" t="s">
        <v>32</v>
      </c>
      <c r="K3558">
        <v>1590</v>
      </c>
      <c r="L3558">
        <v>529</v>
      </c>
      <c r="N3558" t="s">
        <v>4049</v>
      </c>
      <c r="P3558" t="s">
        <v>24</v>
      </c>
      <c r="Q3558" t="s">
        <v>25</v>
      </c>
      <c r="R3558" t="s">
        <v>34</v>
      </c>
      <c r="T3558" t="s">
        <v>20</v>
      </c>
      <c r="U3558" t="s">
        <v>21</v>
      </c>
    </row>
    <row r="3559" spans="1:21">
      <c r="A3559">
        <v>2529065441</v>
      </c>
      <c r="B3559" s="3">
        <v>8</v>
      </c>
      <c r="C3559" s="3"/>
      <c r="D3559" t="s">
        <v>4306</v>
      </c>
      <c r="E3559" t="b">
        <f t="shared" si="221"/>
        <v>0</v>
      </c>
      <c r="F3559" t="b">
        <f t="shared" si="224"/>
        <v>0</v>
      </c>
      <c r="G3559" t="b">
        <f t="shared" si="222"/>
        <v>0</v>
      </c>
      <c r="H3559" t="b">
        <f t="shared" si="223"/>
        <v>0</v>
      </c>
      <c r="J3559" t="s">
        <v>32</v>
      </c>
      <c r="K3559">
        <v>1122</v>
      </c>
      <c r="L3559">
        <v>373</v>
      </c>
      <c r="N3559" t="s">
        <v>4307</v>
      </c>
      <c r="P3559" t="s">
        <v>24</v>
      </c>
      <c r="Q3559" t="s">
        <v>25</v>
      </c>
      <c r="R3559" t="s">
        <v>19</v>
      </c>
      <c r="T3559" t="s">
        <v>20</v>
      </c>
      <c r="U3559" t="s">
        <v>21</v>
      </c>
    </row>
    <row r="3560" spans="1:21">
      <c r="A3560">
        <v>2529198800</v>
      </c>
      <c r="B3560" s="3">
        <v>9</v>
      </c>
      <c r="C3560" s="3"/>
      <c r="D3560" t="s">
        <v>3959</v>
      </c>
      <c r="E3560" t="b">
        <f t="shared" si="221"/>
        <v>1</v>
      </c>
      <c r="F3560" t="b">
        <f t="shared" si="224"/>
        <v>0</v>
      </c>
      <c r="G3560" t="b">
        <f t="shared" si="222"/>
        <v>0</v>
      </c>
      <c r="H3560" t="b">
        <f t="shared" si="223"/>
        <v>0</v>
      </c>
      <c r="J3560" t="s">
        <v>32</v>
      </c>
      <c r="K3560">
        <v>1710</v>
      </c>
      <c r="L3560">
        <v>569</v>
      </c>
      <c r="N3560" t="s">
        <v>3960</v>
      </c>
      <c r="P3560" t="s">
        <v>24</v>
      </c>
      <c r="Q3560" t="s">
        <v>25</v>
      </c>
      <c r="R3560" t="s">
        <v>34</v>
      </c>
      <c r="T3560" t="s">
        <v>21</v>
      </c>
      <c r="U3560" t="s">
        <v>21</v>
      </c>
    </row>
    <row r="3561" spans="1:21">
      <c r="A3561">
        <v>2529199754</v>
      </c>
      <c r="B3561" s="3">
        <v>8</v>
      </c>
      <c r="C3561" s="3"/>
      <c r="D3561" t="s">
        <v>3846</v>
      </c>
      <c r="E3561" t="b">
        <f t="shared" si="221"/>
        <v>0</v>
      </c>
      <c r="F3561" t="b">
        <f t="shared" si="224"/>
        <v>0</v>
      </c>
      <c r="G3561" t="b">
        <f t="shared" si="222"/>
        <v>0</v>
      </c>
      <c r="H3561" t="b">
        <f t="shared" si="223"/>
        <v>0</v>
      </c>
      <c r="J3561" t="s">
        <v>32</v>
      </c>
      <c r="K3561">
        <v>1155</v>
      </c>
      <c r="L3561">
        <v>384</v>
      </c>
      <c r="N3561" t="s">
        <v>3847</v>
      </c>
      <c r="P3561" t="s">
        <v>24</v>
      </c>
      <c r="Q3561" t="s">
        <v>25</v>
      </c>
      <c r="R3561" t="s">
        <v>19</v>
      </c>
      <c r="T3561" t="s">
        <v>20</v>
      </c>
      <c r="U3561" t="s">
        <v>21</v>
      </c>
    </row>
    <row r="3562" spans="1:21">
      <c r="A3562">
        <v>2529205344</v>
      </c>
      <c r="B3562" s="3">
        <v>16</v>
      </c>
      <c r="C3562" s="3"/>
      <c r="D3562" t="s">
        <v>3431</v>
      </c>
      <c r="E3562" t="b">
        <f t="shared" si="221"/>
        <v>0</v>
      </c>
      <c r="F3562" t="b">
        <f t="shared" si="224"/>
        <v>1</v>
      </c>
      <c r="G3562" t="b">
        <f t="shared" si="222"/>
        <v>0</v>
      </c>
      <c r="H3562" t="b">
        <f t="shared" si="223"/>
        <v>0</v>
      </c>
      <c r="J3562" t="s">
        <v>52</v>
      </c>
      <c r="K3562">
        <v>2211</v>
      </c>
      <c r="L3562">
        <v>736</v>
      </c>
      <c r="N3562" t="s">
        <v>3432</v>
      </c>
      <c r="P3562" t="s">
        <v>54</v>
      </c>
      <c r="Q3562" t="s">
        <v>18</v>
      </c>
      <c r="R3562" t="s">
        <v>55</v>
      </c>
      <c r="T3562" t="s">
        <v>20</v>
      </c>
      <c r="U3562" t="s">
        <v>21</v>
      </c>
    </row>
    <row r="3563" spans="1:21">
      <c r="A3563">
        <v>2529245874</v>
      </c>
      <c r="B3563" s="3">
        <v>9</v>
      </c>
      <c r="C3563" s="3"/>
      <c r="D3563" t="s">
        <v>3963</v>
      </c>
      <c r="E3563" t="b">
        <f t="shared" si="221"/>
        <v>1</v>
      </c>
      <c r="F3563" t="b">
        <f t="shared" si="224"/>
        <v>0</v>
      </c>
      <c r="G3563" t="b">
        <f t="shared" si="222"/>
        <v>0</v>
      </c>
      <c r="H3563" t="b">
        <f t="shared" si="223"/>
        <v>0</v>
      </c>
      <c r="J3563" t="s">
        <v>36</v>
      </c>
      <c r="K3563">
        <v>1710</v>
      </c>
      <c r="L3563">
        <v>569</v>
      </c>
      <c r="N3563" t="s">
        <v>3964</v>
      </c>
      <c r="P3563" t="s">
        <v>37</v>
      </c>
      <c r="Q3563" t="s">
        <v>38</v>
      </c>
      <c r="R3563" t="s">
        <v>34</v>
      </c>
      <c r="T3563" t="s">
        <v>21</v>
      </c>
      <c r="U3563" t="s">
        <v>21</v>
      </c>
    </row>
    <row r="3564" spans="1:21">
      <c r="A3564">
        <v>2529251293</v>
      </c>
      <c r="B3564" s="3">
        <v>9</v>
      </c>
      <c r="C3564" s="3"/>
      <c r="D3564" t="s">
        <v>3965</v>
      </c>
      <c r="E3564" t="b">
        <f t="shared" si="221"/>
        <v>1</v>
      </c>
      <c r="F3564" t="b">
        <f t="shared" si="224"/>
        <v>0</v>
      </c>
      <c r="G3564" t="b">
        <f t="shared" si="222"/>
        <v>0</v>
      </c>
      <c r="H3564" t="b">
        <f t="shared" si="223"/>
        <v>0</v>
      </c>
      <c r="J3564" t="s">
        <v>32</v>
      </c>
      <c r="K3564">
        <v>1710</v>
      </c>
      <c r="L3564">
        <v>569</v>
      </c>
      <c r="N3564" t="s">
        <v>3966</v>
      </c>
      <c r="P3564" t="s">
        <v>24</v>
      </c>
      <c r="Q3564" t="s">
        <v>25</v>
      </c>
      <c r="R3564" t="s">
        <v>34</v>
      </c>
      <c r="T3564" t="s">
        <v>21</v>
      </c>
      <c r="U3564" t="s">
        <v>21</v>
      </c>
    </row>
    <row r="3565" spans="1:21">
      <c r="A3565">
        <v>2529252527</v>
      </c>
      <c r="B3565" s="3">
        <v>9</v>
      </c>
      <c r="C3565" s="3"/>
      <c r="D3565" t="s">
        <v>3421</v>
      </c>
      <c r="E3565" t="b">
        <f t="shared" si="221"/>
        <v>1</v>
      </c>
      <c r="F3565" t="b">
        <f t="shared" si="224"/>
        <v>0</v>
      </c>
      <c r="G3565" t="b">
        <f t="shared" si="222"/>
        <v>0</v>
      </c>
      <c r="H3565" t="b">
        <f t="shared" si="223"/>
        <v>0</v>
      </c>
      <c r="J3565" t="s">
        <v>32</v>
      </c>
      <c r="K3565">
        <v>1296</v>
      </c>
      <c r="L3565">
        <v>431</v>
      </c>
      <c r="N3565" t="s">
        <v>3422</v>
      </c>
      <c r="P3565" t="s">
        <v>24</v>
      </c>
      <c r="Q3565" t="s">
        <v>25</v>
      </c>
      <c r="R3565" t="s">
        <v>34</v>
      </c>
      <c r="T3565" t="s">
        <v>21</v>
      </c>
      <c r="U3565" t="s">
        <v>21</v>
      </c>
    </row>
    <row r="3566" spans="1:21">
      <c r="A3566">
        <v>2529252607</v>
      </c>
      <c r="B3566" s="3">
        <v>16</v>
      </c>
      <c r="C3566" s="3"/>
      <c r="D3566" t="s">
        <v>3423</v>
      </c>
      <c r="E3566" t="b">
        <f t="shared" si="221"/>
        <v>0</v>
      </c>
      <c r="F3566" t="b">
        <f t="shared" si="224"/>
        <v>1</v>
      </c>
      <c r="G3566" t="b">
        <f t="shared" si="222"/>
        <v>0</v>
      </c>
      <c r="H3566" t="b">
        <f t="shared" si="223"/>
        <v>0</v>
      </c>
      <c r="J3566" t="s">
        <v>52</v>
      </c>
      <c r="K3566">
        <v>2106</v>
      </c>
      <c r="L3566">
        <v>701</v>
      </c>
      <c r="N3566" t="s">
        <v>3422</v>
      </c>
      <c r="P3566" t="s">
        <v>54</v>
      </c>
      <c r="Q3566" t="s">
        <v>18</v>
      </c>
      <c r="R3566" t="s">
        <v>55</v>
      </c>
      <c r="T3566" t="s">
        <v>20</v>
      </c>
      <c r="U3566" t="s">
        <v>21</v>
      </c>
    </row>
    <row r="3567" spans="1:21">
      <c r="A3567">
        <v>2529253608</v>
      </c>
      <c r="B3567" s="3">
        <v>9</v>
      </c>
      <c r="C3567" s="3"/>
      <c r="D3567" t="s">
        <v>3424</v>
      </c>
      <c r="E3567" t="b">
        <f t="shared" si="221"/>
        <v>0</v>
      </c>
      <c r="F3567" t="b">
        <f t="shared" si="224"/>
        <v>0</v>
      </c>
      <c r="G3567" t="b">
        <f t="shared" si="222"/>
        <v>0</v>
      </c>
      <c r="H3567" t="b">
        <f t="shared" si="223"/>
        <v>0</v>
      </c>
      <c r="J3567" t="s">
        <v>32</v>
      </c>
      <c r="K3567">
        <v>1020</v>
      </c>
      <c r="L3567">
        <v>339</v>
      </c>
      <c r="N3567" t="s">
        <v>3422</v>
      </c>
      <c r="P3567" t="s">
        <v>24</v>
      </c>
      <c r="Q3567" t="s">
        <v>25</v>
      </c>
      <c r="R3567" t="s">
        <v>19</v>
      </c>
      <c r="T3567" t="s">
        <v>21</v>
      </c>
      <c r="U3567" t="s">
        <v>21</v>
      </c>
    </row>
    <row r="3568" spans="1:21">
      <c r="A3568">
        <v>2529256089</v>
      </c>
      <c r="B3568" s="3">
        <v>16</v>
      </c>
      <c r="C3568" s="3"/>
      <c r="D3568" t="s">
        <v>3425</v>
      </c>
      <c r="E3568" t="b">
        <f t="shared" si="221"/>
        <v>0</v>
      </c>
      <c r="F3568" t="b">
        <f t="shared" si="224"/>
        <v>1</v>
      </c>
      <c r="G3568" t="b">
        <f t="shared" si="222"/>
        <v>0</v>
      </c>
      <c r="H3568" t="b">
        <f t="shared" si="223"/>
        <v>0</v>
      </c>
      <c r="J3568" t="s">
        <v>52</v>
      </c>
      <c r="K3568">
        <v>1707</v>
      </c>
      <c r="L3568">
        <v>568</v>
      </c>
      <c r="N3568" t="s">
        <v>3422</v>
      </c>
      <c r="P3568" t="s">
        <v>54</v>
      </c>
      <c r="Q3568" t="s">
        <v>18</v>
      </c>
      <c r="R3568" t="s">
        <v>55</v>
      </c>
      <c r="T3568" t="s">
        <v>20</v>
      </c>
      <c r="U3568" t="s">
        <v>21</v>
      </c>
    </row>
    <row r="3569" spans="1:21">
      <c r="A3569">
        <v>2529258140</v>
      </c>
      <c r="B3569" s="3">
        <v>10</v>
      </c>
      <c r="C3569" s="3"/>
      <c r="D3569" t="s">
        <v>3501</v>
      </c>
      <c r="E3569" t="b">
        <f t="shared" si="221"/>
        <v>0</v>
      </c>
      <c r="F3569" t="b">
        <f t="shared" si="224"/>
        <v>1</v>
      </c>
      <c r="G3569" t="b">
        <f t="shared" si="222"/>
        <v>0</v>
      </c>
      <c r="H3569" t="b">
        <f t="shared" si="223"/>
        <v>0</v>
      </c>
      <c r="J3569" t="s">
        <v>52</v>
      </c>
      <c r="K3569">
        <v>1290</v>
      </c>
      <c r="L3569">
        <v>429</v>
      </c>
      <c r="N3569" t="s">
        <v>3502</v>
      </c>
      <c r="P3569" t="s">
        <v>54</v>
      </c>
      <c r="Q3569" t="s">
        <v>18</v>
      </c>
      <c r="R3569" t="s">
        <v>55</v>
      </c>
      <c r="T3569" t="s">
        <v>20</v>
      </c>
      <c r="U3569" t="s">
        <v>21</v>
      </c>
    </row>
    <row r="3570" spans="1:21">
      <c r="A3570">
        <v>2529259564</v>
      </c>
      <c r="B3570" s="3">
        <v>9</v>
      </c>
      <c r="C3570" s="3"/>
      <c r="D3570" t="s">
        <v>3503</v>
      </c>
      <c r="E3570" t="b">
        <f t="shared" si="221"/>
        <v>1</v>
      </c>
      <c r="F3570" t="b">
        <f t="shared" si="224"/>
        <v>0</v>
      </c>
      <c r="G3570" t="b">
        <f t="shared" si="222"/>
        <v>0</v>
      </c>
      <c r="H3570" t="b">
        <f t="shared" si="223"/>
        <v>0</v>
      </c>
      <c r="J3570" t="s">
        <v>32</v>
      </c>
      <c r="K3570">
        <v>1689</v>
      </c>
      <c r="L3570">
        <v>562</v>
      </c>
      <c r="N3570" t="s">
        <v>3502</v>
      </c>
      <c r="P3570" t="s">
        <v>24</v>
      </c>
      <c r="Q3570" t="s">
        <v>25</v>
      </c>
      <c r="R3570" t="s">
        <v>34</v>
      </c>
      <c r="T3570" t="s">
        <v>21</v>
      </c>
      <c r="U3570" t="s">
        <v>21</v>
      </c>
    </row>
    <row r="3571" spans="1:21">
      <c r="A3571">
        <v>2529259658</v>
      </c>
      <c r="B3571" s="3">
        <v>16</v>
      </c>
      <c r="C3571" s="3"/>
      <c r="D3571" t="s">
        <v>3504</v>
      </c>
      <c r="E3571" t="b">
        <f t="shared" si="221"/>
        <v>0</v>
      </c>
      <c r="F3571" t="b">
        <f t="shared" si="224"/>
        <v>1</v>
      </c>
      <c r="G3571" t="b">
        <f t="shared" si="222"/>
        <v>0</v>
      </c>
      <c r="H3571" t="b">
        <f t="shared" si="223"/>
        <v>0</v>
      </c>
      <c r="J3571" t="s">
        <v>52</v>
      </c>
      <c r="K3571">
        <v>2106</v>
      </c>
      <c r="L3571">
        <v>701</v>
      </c>
      <c r="N3571" t="s">
        <v>3502</v>
      </c>
      <c r="P3571" t="s">
        <v>54</v>
      </c>
      <c r="Q3571" t="s">
        <v>18</v>
      </c>
      <c r="R3571" t="s">
        <v>55</v>
      </c>
      <c r="T3571" t="s">
        <v>20</v>
      </c>
      <c r="U3571" t="s">
        <v>21</v>
      </c>
    </row>
    <row r="3572" spans="1:21">
      <c r="A3572">
        <v>2529262326</v>
      </c>
      <c r="B3572" s="3">
        <v>9</v>
      </c>
      <c r="C3572" s="3"/>
      <c r="D3572" t="s">
        <v>3453</v>
      </c>
      <c r="E3572" t="b">
        <f t="shared" si="221"/>
        <v>1</v>
      </c>
      <c r="F3572" t="b">
        <f t="shared" si="224"/>
        <v>0</v>
      </c>
      <c r="G3572" t="b">
        <f t="shared" si="222"/>
        <v>0</v>
      </c>
      <c r="H3572" t="b">
        <f t="shared" si="223"/>
        <v>1</v>
      </c>
      <c r="J3572" t="s">
        <v>32</v>
      </c>
      <c r="K3572">
        <v>1650</v>
      </c>
      <c r="L3572">
        <v>549</v>
      </c>
      <c r="N3572" t="s">
        <v>3454</v>
      </c>
      <c r="P3572" t="s">
        <v>24</v>
      </c>
      <c r="Q3572" t="s">
        <v>25</v>
      </c>
      <c r="R3572" t="s">
        <v>59</v>
      </c>
      <c r="T3572" t="s">
        <v>21</v>
      </c>
      <c r="U3572" t="s">
        <v>21</v>
      </c>
    </row>
    <row r="3573" spans="1:21">
      <c r="A3573">
        <v>2529279425</v>
      </c>
      <c r="B3573" s="3">
        <v>6</v>
      </c>
      <c r="C3573" s="3"/>
      <c r="D3573" t="s">
        <v>4167</v>
      </c>
      <c r="E3573" t="b">
        <f t="shared" si="221"/>
        <v>1</v>
      </c>
      <c r="F3573" t="b">
        <f t="shared" si="224"/>
        <v>0</v>
      </c>
      <c r="G3573" t="b">
        <f t="shared" si="222"/>
        <v>0</v>
      </c>
      <c r="H3573" t="b">
        <f t="shared" si="223"/>
        <v>0</v>
      </c>
      <c r="J3573" t="s">
        <v>32</v>
      </c>
      <c r="K3573">
        <v>1299</v>
      </c>
      <c r="L3573">
        <v>432</v>
      </c>
      <c r="N3573" t="s">
        <v>4168</v>
      </c>
      <c r="P3573" t="s">
        <v>24</v>
      </c>
      <c r="Q3573" t="s">
        <v>25</v>
      </c>
      <c r="R3573" t="s">
        <v>34</v>
      </c>
      <c r="T3573" t="s">
        <v>21</v>
      </c>
      <c r="U3573" t="s">
        <v>21</v>
      </c>
    </row>
    <row r="3574" spans="1:21">
      <c r="A3574">
        <v>2529299056</v>
      </c>
      <c r="B3574" s="3">
        <v>9</v>
      </c>
      <c r="C3574" s="3"/>
      <c r="D3574" t="s">
        <v>4057</v>
      </c>
      <c r="E3574" t="b">
        <f t="shared" si="221"/>
        <v>0</v>
      </c>
      <c r="F3574" t="b">
        <f t="shared" si="224"/>
        <v>0</v>
      </c>
      <c r="G3574" t="b">
        <f t="shared" si="222"/>
        <v>0</v>
      </c>
      <c r="H3574" t="b">
        <f t="shared" si="223"/>
        <v>0</v>
      </c>
      <c r="J3574" t="s">
        <v>32</v>
      </c>
      <c r="K3574">
        <v>921</v>
      </c>
      <c r="L3574">
        <v>306</v>
      </c>
      <c r="N3574" t="s">
        <v>4058</v>
      </c>
      <c r="P3574" t="s">
        <v>24</v>
      </c>
      <c r="Q3574" t="s">
        <v>25</v>
      </c>
      <c r="R3574" t="s">
        <v>19</v>
      </c>
      <c r="T3574" t="s">
        <v>20</v>
      </c>
      <c r="U3574" t="s">
        <v>21</v>
      </c>
    </row>
    <row r="3575" spans="1:21">
      <c r="A3575">
        <v>2529302180</v>
      </c>
      <c r="B3575" s="3">
        <v>16</v>
      </c>
      <c r="C3575" s="3"/>
      <c r="D3575" t="s">
        <v>4059</v>
      </c>
      <c r="E3575" t="b">
        <f t="shared" si="221"/>
        <v>0</v>
      </c>
      <c r="F3575" t="b">
        <f t="shared" si="224"/>
        <v>1</v>
      </c>
      <c r="G3575" t="b">
        <f t="shared" si="222"/>
        <v>0</v>
      </c>
      <c r="H3575" t="b">
        <f t="shared" si="223"/>
        <v>0</v>
      </c>
      <c r="J3575" t="s">
        <v>52</v>
      </c>
      <c r="K3575">
        <v>2079</v>
      </c>
      <c r="L3575">
        <v>692</v>
      </c>
      <c r="N3575" t="s">
        <v>4058</v>
      </c>
      <c r="P3575" t="s">
        <v>54</v>
      </c>
      <c r="Q3575" t="s">
        <v>18</v>
      </c>
      <c r="R3575" t="s">
        <v>55</v>
      </c>
      <c r="T3575" t="s">
        <v>20</v>
      </c>
      <c r="U3575" t="s">
        <v>21</v>
      </c>
    </row>
    <row r="3576" spans="1:21">
      <c r="A3576">
        <v>2529303388</v>
      </c>
      <c r="B3576" s="3">
        <v>16</v>
      </c>
      <c r="C3576" s="3"/>
      <c r="D3576" t="s">
        <v>4060</v>
      </c>
      <c r="E3576" t="b">
        <f t="shared" si="221"/>
        <v>0</v>
      </c>
      <c r="F3576" t="b">
        <f t="shared" si="224"/>
        <v>1</v>
      </c>
      <c r="G3576" t="b">
        <f t="shared" si="222"/>
        <v>0</v>
      </c>
      <c r="H3576" t="b">
        <f t="shared" si="223"/>
        <v>0</v>
      </c>
      <c r="J3576" t="s">
        <v>52</v>
      </c>
      <c r="K3576">
        <v>2025</v>
      </c>
      <c r="L3576">
        <v>674</v>
      </c>
      <c r="N3576" t="s">
        <v>4058</v>
      </c>
      <c r="P3576" t="s">
        <v>54</v>
      </c>
      <c r="Q3576" t="s">
        <v>18</v>
      </c>
      <c r="R3576" t="s">
        <v>55</v>
      </c>
      <c r="T3576" t="s">
        <v>20</v>
      </c>
      <c r="U3576" t="s">
        <v>21</v>
      </c>
    </row>
    <row r="3577" spans="1:21">
      <c r="A3577">
        <v>2529304325</v>
      </c>
      <c r="B3577" s="3">
        <v>4</v>
      </c>
      <c r="C3577" s="3"/>
      <c r="D3577" t="s">
        <v>3531</v>
      </c>
      <c r="E3577" t="b">
        <f t="shared" si="221"/>
        <v>0</v>
      </c>
      <c r="F3577" t="b">
        <f t="shared" si="224"/>
        <v>0</v>
      </c>
      <c r="G3577" t="b">
        <f t="shared" si="222"/>
        <v>0</v>
      </c>
      <c r="H3577" t="b">
        <f t="shared" si="223"/>
        <v>0</v>
      </c>
      <c r="J3577" t="s">
        <v>15</v>
      </c>
      <c r="K3577">
        <v>462</v>
      </c>
      <c r="L3577">
        <v>153</v>
      </c>
      <c r="N3577" t="s">
        <v>3532</v>
      </c>
      <c r="P3577" t="s">
        <v>17</v>
      </c>
      <c r="Q3577" t="s">
        <v>18</v>
      </c>
      <c r="R3577" t="s">
        <v>19</v>
      </c>
      <c r="T3577" t="s">
        <v>20</v>
      </c>
      <c r="U3577" t="s">
        <v>21</v>
      </c>
    </row>
    <row r="3578" spans="1:21">
      <c r="A3578">
        <v>2529355150</v>
      </c>
      <c r="B3578" s="3">
        <v>8</v>
      </c>
      <c r="C3578" s="3"/>
      <c r="D3578" t="s">
        <v>3455</v>
      </c>
      <c r="E3578" t="b">
        <f t="shared" si="221"/>
        <v>0</v>
      </c>
      <c r="F3578" t="b">
        <f t="shared" si="224"/>
        <v>0</v>
      </c>
      <c r="G3578" t="b">
        <f t="shared" si="222"/>
        <v>0</v>
      </c>
      <c r="H3578" t="b">
        <f t="shared" si="223"/>
        <v>0</v>
      </c>
      <c r="J3578" t="s">
        <v>32</v>
      </c>
      <c r="K3578">
        <v>936</v>
      </c>
      <c r="L3578">
        <v>311</v>
      </c>
      <c r="N3578" t="s">
        <v>3456</v>
      </c>
      <c r="P3578" t="s">
        <v>24</v>
      </c>
      <c r="Q3578" t="s">
        <v>25</v>
      </c>
      <c r="R3578" t="s">
        <v>19</v>
      </c>
      <c r="T3578" t="s">
        <v>20</v>
      </c>
      <c r="U3578" t="s">
        <v>20</v>
      </c>
    </row>
    <row r="3579" spans="1:21">
      <c r="A3579">
        <v>2529364019</v>
      </c>
      <c r="B3579" s="3">
        <v>8</v>
      </c>
      <c r="C3579" s="3"/>
      <c r="D3579" t="s">
        <v>3457</v>
      </c>
      <c r="E3579" t="b">
        <f t="shared" si="221"/>
        <v>0</v>
      </c>
      <c r="F3579" t="b">
        <f t="shared" si="224"/>
        <v>0</v>
      </c>
      <c r="G3579" t="b">
        <f t="shared" si="222"/>
        <v>0</v>
      </c>
      <c r="H3579" t="b">
        <f t="shared" si="223"/>
        <v>0</v>
      </c>
      <c r="J3579" t="s">
        <v>32</v>
      </c>
      <c r="K3579">
        <v>936</v>
      </c>
      <c r="L3579">
        <v>311</v>
      </c>
      <c r="N3579" t="s">
        <v>3458</v>
      </c>
      <c r="P3579" t="s">
        <v>24</v>
      </c>
      <c r="Q3579" t="s">
        <v>25</v>
      </c>
      <c r="R3579" t="s">
        <v>19</v>
      </c>
      <c r="T3579" t="s">
        <v>20</v>
      </c>
      <c r="U3579" t="s">
        <v>21</v>
      </c>
    </row>
    <row r="3580" spans="1:21">
      <c r="A3580">
        <v>2529364639</v>
      </c>
      <c r="B3580" s="3">
        <v>9</v>
      </c>
      <c r="C3580" s="3"/>
      <c r="D3580" t="s">
        <v>3459</v>
      </c>
      <c r="E3580" t="b">
        <f t="shared" si="221"/>
        <v>1</v>
      </c>
      <c r="F3580" t="b">
        <f t="shared" si="224"/>
        <v>0</v>
      </c>
      <c r="G3580" t="b">
        <f t="shared" si="222"/>
        <v>0</v>
      </c>
      <c r="H3580" t="b">
        <f t="shared" si="223"/>
        <v>0</v>
      </c>
      <c r="J3580" t="s">
        <v>32</v>
      </c>
      <c r="K3580">
        <v>1632</v>
      </c>
      <c r="L3580">
        <v>543</v>
      </c>
      <c r="N3580" t="s">
        <v>3458</v>
      </c>
      <c r="P3580" t="s">
        <v>24</v>
      </c>
      <c r="Q3580" t="s">
        <v>25</v>
      </c>
      <c r="R3580" t="s">
        <v>34</v>
      </c>
      <c r="T3580" t="s">
        <v>21</v>
      </c>
      <c r="U3580" t="s">
        <v>21</v>
      </c>
    </row>
    <row r="3581" spans="1:21">
      <c r="A3581">
        <v>2529372268</v>
      </c>
      <c r="B3581" s="3">
        <v>8</v>
      </c>
      <c r="C3581" s="3"/>
      <c r="D3581" t="s">
        <v>3460</v>
      </c>
      <c r="E3581" t="b">
        <f t="shared" si="221"/>
        <v>0</v>
      </c>
      <c r="F3581" t="b">
        <f t="shared" si="224"/>
        <v>0</v>
      </c>
      <c r="G3581" t="b">
        <f t="shared" si="222"/>
        <v>0</v>
      </c>
      <c r="H3581" t="b">
        <f t="shared" si="223"/>
        <v>0</v>
      </c>
      <c r="J3581" t="s">
        <v>32</v>
      </c>
      <c r="K3581">
        <v>936</v>
      </c>
      <c r="L3581">
        <v>311</v>
      </c>
      <c r="N3581" t="s">
        <v>3458</v>
      </c>
      <c r="P3581" t="s">
        <v>24</v>
      </c>
      <c r="Q3581" t="s">
        <v>25</v>
      </c>
      <c r="R3581" t="s">
        <v>19</v>
      </c>
      <c r="T3581" t="s">
        <v>20</v>
      </c>
      <c r="U3581" t="s">
        <v>21</v>
      </c>
    </row>
    <row r="3582" spans="1:21">
      <c r="A3582">
        <v>2529391590</v>
      </c>
      <c r="B3582" s="3">
        <v>10</v>
      </c>
      <c r="C3582" s="3"/>
      <c r="D3582" t="s">
        <v>3461</v>
      </c>
      <c r="E3582" t="b">
        <f t="shared" si="221"/>
        <v>0</v>
      </c>
      <c r="F3582" t="b">
        <f t="shared" si="224"/>
        <v>0</v>
      </c>
      <c r="G3582" t="b">
        <f t="shared" si="222"/>
        <v>0</v>
      </c>
      <c r="H3582" t="b">
        <f t="shared" si="223"/>
        <v>0</v>
      </c>
      <c r="J3582" t="s">
        <v>32</v>
      </c>
      <c r="K3582">
        <v>1458</v>
      </c>
      <c r="L3582">
        <v>485</v>
      </c>
      <c r="N3582" t="s">
        <v>3462</v>
      </c>
      <c r="P3582" t="s">
        <v>24</v>
      </c>
      <c r="Q3582" t="s">
        <v>25</v>
      </c>
      <c r="R3582" t="s">
        <v>19</v>
      </c>
      <c r="T3582" t="s">
        <v>20</v>
      </c>
      <c r="U3582" t="s">
        <v>21</v>
      </c>
    </row>
    <row r="3583" spans="1:21">
      <c r="A3583">
        <v>2529391932</v>
      </c>
      <c r="B3583" s="3">
        <v>8</v>
      </c>
      <c r="C3583" s="3"/>
      <c r="D3583" t="s">
        <v>3463</v>
      </c>
      <c r="E3583" t="b">
        <f t="shared" si="221"/>
        <v>0</v>
      </c>
      <c r="F3583" t="b">
        <f t="shared" si="224"/>
        <v>0</v>
      </c>
      <c r="G3583" t="b">
        <f t="shared" si="222"/>
        <v>0</v>
      </c>
      <c r="H3583" t="b">
        <f t="shared" si="223"/>
        <v>0</v>
      </c>
      <c r="J3583" t="s">
        <v>32</v>
      </c>
      <c r="K3583">
        <v>921</v>
      </c>
      <c r="L3583">
        <v>306</v>
      </c>
      <c r="N3583" t="s">
        <v>3462</v>
      </c>
      <c r="P3583" t="s">
        <v>24</v>
      </c>
      <c r="Q3583" t="s">
        <v>25</v>
      </c>
      <c r="R3583" t="s">
        <v>19</v>
      </c>
      <c r="T3583" t="s">
        <v>20</v>
      </c>
      <c r="U3583" t="s">
        <v>21</v>
      </c>
    </row>
    <row r="3584" spans="1:21">
      <c r="A3584">
        <v>2529396108</v>
      </c>
      <c r="B3584" s="3">
        <v>16</v>
      </c>
      <c r="C3584" s="3"/>
      <c r="D3584" t="s">
        <v>3520</v>
      </c>
      <c r="E3584" t="b">
        <f t="shared" si="221"/>
        <v>0</v>
      </c>
      <c r="F3584" t="b">
        <f t="shared" si="224"/>
        <v>1</v>
      </c>
      <c r="G3584" t="b">
        <f t="shared" si="222"/>
        <v>0</v>
      </c>
      <c r="H3584" t="b">
        <f t="shared" si="223"/>
        <v>0</v>
      </c>
      <c r="J3584" t="s">
        <v>52</v>
      </c>
      <c r="K3584">
        <v>1989</v>
      </c>
      <c r="L3584">
        <v>662</v>
      </c>
      <c r="N3584" t="s">
        <v>3521</v>
      </c>
      <c r="P3584" t="s">
        <v>54</v>
      </c>
      <c r="Q3584" t="s">
        <v>18</v>
      </c>
      <c r="R3584" t="s">
        <v>55</v>
      </c>
      <c r="T3584" t="s">
        <v>20</v>
      </c>
      <c r="U3584" t="s">
        <v>21</v>
      </c>
    </row>
    <row r="3585" spans="1:21">
      <c r="A3585">
        <v>2529427576</v>
      </c>
      <c r="B3585" s="3">
        <v>10</v>
      </c>
      <c r="C3585" s="3"/>
      <c r="D3585" t="s">
        <v>3969</v>
      </c>
      <c r="E3585" t="b">
        <f t="shared" si="221"/>
        <v>0</v>
      </c>
      <c r="F3585" t="b">
        <f t="shared" si="224"/>
        <v>0</v>
      </c>
      <c r="G3585" t="b">
        <f t="shared" si="222"/>
        <v>0</v>
      </c>
      <c r="H3585" t="b">
        <f t="shared" si="223"/>
        <v>0</v>
      </c>
      <c r="J3585" t="s">
        <v>32</v>
      </c>
      <c r="K3585">
        <v>1077</v>
      </c>
      <c r="L3585">
        <v>358</v>
      </c>
      <c r="N3585" t="s">
        <v>3970</v>
      </c>
      <c r="P3585" t="s">
        <v>24</v>
      </c>
      <c r="Q3585" t="s">
        <v>25</v>
      </c>
      <c r="R3585" t="s">
        <v>19</v>
      </c>
      <c r="T3585" t="s">
        <v>20</v>
      </c>
      <c r="U3585" t="s">
        <v>21</v>
      </c>
    </row>
    <row r="3586" spans="1:21">
      <c r="A3586">
        <v>2529593642</v>
      </c>
      <c r="B3586" s="3">
        <v>16</v>
      </c>
      <c r="C3586" s="3"/>
      <c r="D3586" t="s">
        <v>3522</v>
      </c>
      <c r="E3586" t="b">
        <f t="shared" si="221"/>
        <v>0</v>
      </c>
      <c r="F3586" t="b">
        <f t="shared" si="224"/>
        <v>1</v>
      </c>
      <c r="G3586" t="b">
        <f t="shared" si="222"/>
        <v>0</v>
      </c>
      <c r="H3586" t="b">
        <f t="shared" si="223"/>
        <v>0</v>
      </c>
      <c r="J3586" t="s">
        <v>276</v>
      </c>
      <c r="K3586">
        <v>2301</v>
      </c>
      <c r="L3586">
        <v>766</v>
      </c>
      <c r="N3586" t="s">
        <v>3523</v>
      </c>
      <c r="P3586" t="s">
        <v>54</v>
      </c>
      <c r="Q3586" t="s">
        <v>18</v>
      </c>
      <c r="R3586" t="s">
        <v>55</v>
      </c>
      <c r="T3586" t="s">
        <v>20</v>
      </c>
      <c r="U3586" t="s">
        <v>21</v>
      </c>
    </row>
    <row r="3587" spans="1:21">
      <c r="A3587">
        <v>2529656377</v>
      </c>
      <c r="B3587" s="3">
        <v>6</v>
      </c>
      <c r="C3587" s="3"/>
      <c r="D3587" t="s">
        <v>4042</v>
      </c>
      <c r="E3587" t="b">
        <f t="shared" ref="E3587:E3650" si="225">ISNUMBER(SEARCH("pfam04234",R3587))</f>
        <v>0</v>
      </c>
      <c r="F3587" t="b">
        <f t="shared" si="224"/>
        <v>0</v>
      </c>
      <c r="G3587" t="b">
        <f t="shared" ref="G3587:G3650" si="226">ISNUMBER(SEARCH("pfam13442",R3587))</f>
        <v>0</v>
      </c>
      <c r="H3587" t="b">
        <f t="shared" ref="H3587:H3650" si="227">ISNUMBER(SEARCH("pfam13115",R3587))</f>
        <v>0</v>
      </c>
      <c r="J3587" t="s">
        <v>941</v>
      </c>
      <c r="K3587">
        <v>693</v>
      </c>
      <c r="L3587">
        <v>230</v>
      </c>
      <c r="N3587" t="s">
        <v>4043</v>
      </c>
      <c r="P3587" t="s">
        <v>24</v>
      </c>
      <c r="Q3587" t="s">
        <v>25</v>
      </c>
      <c r="R3587" t="s">
        <v>19</v>
      </c>
      <c r="T3587" t="s">
        <v>20</v>
      </c>
      <c r="U3587" t="s">
        <v>21</v>
      </c>
    </row>
    <row r="3588" spans="1:21">
      <c r="A3588">
        <v>2529669617</v>
      </c>
      <c r="B3588" s="3">
        <v>4</v>
      </c>
      <c r="C3588" s="3"/>
      <c r="D3588" t="s">
        <v>4136</v>
      </c>
      <c r="E3588" t="b">
        <f t="shared" si="225"/>
        <v>0</v>
      </c>
      <c r="F3588" t="b">
        <f t="shared" si="224"/>
        <v>0</v>
      </c>
      <c r="G3588" t="b">
        <f t="shared" si="226"/>
        <v>0</v>
      </c>
      <c r="H3588" t="b">
        <f t="shared" si="227"/>
        <v>0</v>
      </c>
      <c r="J3588" t="s">
        <v>4137</v>
      </c>
      <c r="K3588">
        <v>477</v>
      </c>
      <c r="L3588">
        <v>158</v>
      </c>
      <c r="N3588" t="s">
        <v>4138</v>
      </c>
      <c r="R3588" t="s">
        <v>19</v>
      </c>
      <c r="T3588" t="s">
        <v>20</v>
      </c>
      <c r="U3588" t="s">
        <v>21</v>
      </c>
    </row>
    <row r="3589" spans="1:21">
      <c r="A3589">
        <v>2529676087</v>
      </c>
      <c r="B3589" s="3">
        <v>2</v>
      </c>
      <c r="C3589" s="3"/>
      <c r="D3589" t="s">
        <v>4161</v>
      </c>
      <c r="E3589" t="b">
        <f t="shared" si="225"/>
        <v>0</v>
      </c>
      <c r="F3589" t="b">
        <f t="shared" si="224"/>
        <v>0</v>
      </c>
      <c r="G3589" t="b">
        <f t="shared" si="226"/>
        <v>0</v>
      </c>
      <c r="H3589" t="b">
        <f t="shared" si="227"/>
        <v>0</v>
      </c>
      <c r="J3589" t="s">
        <v>202</v>
      </c>
      <c r="K3589">
        <v>192</v>
      </c>
      <c r="L3589">
        <v>63</v>
      </c>
      <c r="N3589" t="s">
        <v>4162</v>
      </c>
      <c r="R3589" t="s">
        <v>19</v>
      </c>
      <c r="T3589" t="s">
        <v>20</v>
      </c>
      <c r="U3589" t="s">
        <v>21</v>
      </c>
    </row>
    <row r="3590" spans="1:21">
      <c r="A3590">
        <v>2529680187</v>
      </c>
      <c r="B3590" s="3">
        <v>8</v>
      </c>
      <c r="C3590" s="3"/>
      <c r="D3590" t="s">
        <v>4165</v>
      </c>
      <c r="E3590" t="b">
        <f t="shared" si="225"/>
        <v>0</v>
      </c>
      <c r="F3590" t="b">
        <f t="shared" si="224"/>
        <v>0</v>
      </c>
      <c r="G3590" t="b">
        <f t="shared" si="226"/>
        <v>0</v>
      </c>
      <c r="H3590" t="b">
        <f t="shared" si="227"/>
        <v>0</v>
      </c>
      <c r="J3590" t="s">
        <v>2114</v>
      </c>
      <c r="K3590">
        <v>873</v>
      </c>
      <c r="L3590">
        <v>290</v>
      </c>
      <c r="N3590" t="s">
        <v>4166</v>
      </c>
      <c r="P3590" t="s">
        <v>24</v>
      </c>
      <c r="Q3590" t="s">
        <v>25</v>
      </c>
      <c r="R3590" t="s">
        <v>19</v>
      </c>
      <c r="T3590" t="s">
        <v>20</v>
      </c>
      <c r="U3590" t="s">
        <v>21</v>
      </c>
    </row>
    <row r="3591" spans="1:21">
      <c r="A3591">
        <v>2529685902</v>
      </c>
      <c r="B3591" s="3">
        <v>8</v>
      </c>
      <c r="C3591" s="3"/>
      <c r="D3591" t="s">
        <v>3593</v>
      </c>
      <c r="E3591" t="b">
        <f t="shared" si="225"/>
        <v>0</v>
      </c>
      <c r="F3591" t="b">
        <f t="shared" si="224"/>
        <v>0</v>
      </c>
      <c r="G3591" t="b">
        <f t="shared" si="226"/>
        <v>0</v>
      </c>
      <c r="H3591" t="b">
        <f t="shared" si="227"/>
        <v>0</v>
      </c>
      <c r="J3591" t="s">
        <v>1120</v>
      </c>
      <c r="K3591">
        <v>873</v>
      </c>
      <c r="L3591">
        <v>290</v>
      </c>
      <c r="N3591" t="s">
        <v>3594</v>
      </c>
      <c r="P3591" t="s">
        <v>24</v>
      </c>
      <c r="Q3591" t="s">
        <v>25</v>
      </c>
      <c r="R3591" t="s">
        <v>19</v>
      </c>
      <c r="T3591" t="s">
        <v>20</v>
      </c>
      <c r="U3591" t="s">
        <v>21</v>
      </c>
    </row>
    <row r="3592" spans="1:21">
      <c r="A3592">
        <v>2529691063</v>
      </c>
      <c r="B3592" s="3">
        <v>8</v>
      </c>
      <c r="C3592" s="3"/>
      <c r="D3592" t="s">
        <v>3595</v>
      </c>
      <c r="E3592" t="b">
        <f t="shared" si="225"/>
        <v>0</v>
      </c>
      <c r="F3592" t="b">
        <f t="shared" si="224"/>
        <v>0</v>
      </c>
      <c r="G3592" t="b">
        <f t="shared" si="226"/>
        <v>0</v>
      </c>
      <c r="H3592" t="b">
        <f t="shared" si="227"/>
        <v>0</v>
      </c>
      <c r="J3592" t="s">
        <v>1120</v>
      </c>
      <c r="K3592">
        <v>873</v>
      </c>
      <c r="L3592">
        <v>290</v>
      </c>
      <c r="N3592" t="s">
        <v>3596</v>
      </c>
      <c r="P3592" t="s">
        <v>24</v>
      </c>
      <c r="Q3592" t="s">
        <v>25</v>
      </c>
      <c r="R3592" t="s">
        <v>19</v>
      </c>
      <c r="T3592" t="s">
        <v>20</v>
      </c>
      <c r="U3592" t="s">
        <v>21</v>
      </c>
    </row>
    <row r="3593" spans="1:21">
      <c r="A3593">
        <v>2529696623</v>
      </c>
      <c r="B3593" s="3">
        <v>8</v>
      </c>
      <c r="C3593" s="3"/>
      <c r="D3593" t="s">
        <v>3597</v>
      </c>
      <c r="E3593" t="b">
        <f t="shared" si="225"/>
        <v>0</v>
      </c>
      <c r="F3593" t="b">
        <f t="shared" si="224"/>
        <v>0</v>
      </c>
      <c r="G3593" t="b">
        <f t="shared" si="226"/>
        <v>0</v>
      </c>
      <c r="H3593" t="b">
        <f t="shared" si="227"/>
        <v>0</v>
      </c>
      <c r="J3593" t="s">
        <v>1120</v>
      </c>
      <c r="K3593">
        <v>873</v>
      </c>
      <c r="L3593">
        <v>290</v>
      </c>
      <c r="N3593" t="s">
        <v>3598</v>
      </c>
      <c r="P3593" t="s">
        <v>24</v>
      </c>
      <c r="Q3593" t="s">
        <v>25</v>
      </c>
      <c r="R3593" t="s">
        <v>19</v>
      </c>
      <c r="T3593" t="s">
        <v>20</v>
      </c>
      <c r="U3593" t="s">
        <v>21</v>
      </c>
    </row>
    <row r="3594" spans="1:21">
      <c r="A3594">
        <v>2529702235</v>
      </c>
      <c r="B3594" s="3">
        <v>8</v>
      </c>
      <c r="C3594" s="3"/>
      <c r="D3594" t="s">
        <v>3599</v>
      </c>
      <c r="E3594" t="b">
        <f t="shared" si="225"/>
        <v>0</v>
      </c>
      <c r="F3594" t="b">
        <f t="shared" si="224"/>
        <v>0</v>
      </c>
      <c r="G3594" t="b">
        <f t="shared" si="226"/>
        <v>0</v>
      </c>
      <c r="H3594" t="b">
        <f t="shared" si="227"/>
        <v>0</v>
      </c>
      <c r="J3594" t="s">
        <v>1120</v>
      </c>
      <c r="K3594">
        <v>873</v>
      </c>
      <c r="L3594">
        <v>290</v>
      </c>
      <c r="N3594" t="s">
        <v>3600</v>
      </c>
      <c r="P3594" t="s">
        <v>24</v>
      </c>
      <c r="Q3594" t="s">
        <v>25</v>
      </c>
      <c r="R3594" t="s">
        <v>19</v>
      </c>
      <c r="T3594" t="s">
        <v>20</v>
      </c>
      <c r="U3594" t="s">
        <v>21</v>
      </c>
    </row>
    <row r="3595" spans="1:21">
      <c r="A3595">
        <v>2529706880</v>
      </c>
      <c r="B3595" s="3">
        <v>8</v>
      </c>
      <c r="C3595" s="3"/>
      <c r="D3595" t="s">
        <v>3584</v>
      </c>
      <c r="E3595" t="b">
        <f t="shared" si="225"/>
        <v>0</v>
      </c>
      <c r="F3595" t="b">
        <f t="shared" si="224"/>
        <v>0</v>
      </c>
      <c r="G3595" t="b">
        <f t="shared" si="226"/>
        <v>0</v>
      </c>
      <c r="H3595" t="b">
        <f t="shared" si="227"/>
        <v>0</v>
      </c>
      <c r="J3595" t="s">
        <v>2114</v>
      </c>
      <c r="K3595">
        <v>930</v>
      </c>
      <c r="L3595">
        <v>309</v>
      </c>
      <c r="N3595" t="s">
        <v>3585</v>
      </c>
      <c r="P3595" t="s">
        <v>24</v>
      </c>
      <c r="Q3595" t="s">
        <v>25</v>
      </c>
      <c r="R3595" t="s">
        <v>19</v>
      </c>
      <c r="T3595" t="s">
        <v>20</v>
      </c>
      <c r="U3595" t="s">
        <v>21</v>
      </c>
    </row>
    <row r="3596" spans="1:21">
      <c r="A3596">
        <v>2529707517</v>
      </c>
      <c r="B3596" s="3">
        <v>8</v>
      </c>
      <c r="C3596" s="3"/>
      <c r="D3596" t="s">
        <v>3586</v>
      </c>
      <c r="E3596" t="b">
        <f t="shared" si="225"/>
        <v>0</v>
      </c>
      <c r="F3596" t="b">
        <f t="shared" si="224"/>
        <v>0</v>
      </c>
      <c r="G3596" t="b">
        <f t="shared" si="226"/>
        <v>0</v>
      </c>
      <c r="H3596" t="b">
        <f t="shared" si="227"/>
        <v>0</v>
      </c>
      <c r="J3596" t="s">
        <v>1120</v>
      </c>
      <c r="K3596">
        <v>873</v>
      </c>
      <c r="L3596">
        <v>290</v>
      </c>
      <c r="N3596" t="s">
        <v>3585</v>
      </c>
      <c r="P3596" t="s">
        <v>24</v>
      </c>
      <c r="Q3596" t="s">
        <v>25</v>
      </c>
      <c r="R3596" t="s">
        <v>19</v>
      </c>
      <c r="T3596" t="s">
        <v>20</v>
      </c>
      <c r="U3596" t="s">
        <v>21</v>
      </c>
    </row>
    <row r="3597" spans="1:21">
      <c r="A3597">
        <v>2529712579</v>
      </c>
      <c r="B3597" s="3">
        <v>8</v>
      </c>
      <c r="C3597" s="3"/>
      <c r="D3597" t="s">
        <v>3587</v>
      </c>
      <c r="E3597" t="b">
        <f t="shared" si="225"/>
        <v>0</v>
      </c>
      <c r="F3597" t="b">
        <f t="shared" si="224"/>
        <v>0</v>
      </c>
      <c r="G3597" t="b">
        <f t="shared" si="226"/>
        <v>0</v>
      </c>
      <c r="H3597" t="b">
        <f t="shared" si="227"/>
        <v>0</v>
      </c>
      <c r="J3597" t="s">
        <v>1120</v>
      </c>
      <c r="K3597">
        <v>873</v>
      </c>
      <c r="L3597">
        <v>290</v>
      </c>
      <c r="N3597" t="s">
        <v>3588</v>
      </c>
      <c r="P3597" t="s">
        <v>24</v>
      </c>
      <c r="Q3597" t="s">
        <v>25</v>
      </c>
      <c r="R3597" t="s">
        <v>19</v>
      </c>
      <c r="T3597" t="s">
        <v>20</v>
      </c>
      <c r="U3597" t="s">
        <v>21</v>
      </c>
    </row>
    <row r="3598" spans="1:21">
      <c r="A3598">
        <v>2529717820</v>
      </c>
      <c r="B3598" s="3">
        <v>8</v>
      </c>
      <c r="C3598" s="3"/>
      <c r="D3598" t="s">
        <v>3589</v>
      </c>
      <c r="E3598" t="b">
        <f t="shared" si="225"/>
        <v>0</v>
      </c>
      <c r="F3598" t="b">
        <f t="shared" si="224"/>
        <v>0</v>
      </c>
      <c r="G3598" t="b">
        <f t="shared" si="226"/>
        <v>0</v>
      </c>
      <c r="H3598" t="b">
        <f t="shared" si="227"/>
        <v>0</v>
      </c>
      <c r="J3598" t="s">
        <v>1120</v>
      </c>
      <c r="K3598">
        <v>873</v>
      </c>
      <c r="L3598">
        <v>290</v>
      </c>
      <c r="N3598" t="s">
        <v>3590</v>
      </c>
      <c r="P3598" t="s">
        <v>24</v>
      </c>
      <c r="Q3598" t="s">
        <v>25</v>
      </c>
      <c r="R3598" t="s">
        <v>19</v>
      </c>
      <c r="T3598" t="s">
        <v>20</v>
      </c>
      <c r="U3598" t="s">
        <v>21</v>
      </c>
    </row>
    <row r="3599" spans="1:21">
      <c r="A3599">
        <v>2529722898</v>
      </c>
      <c r="B3599" s="3">
        <v>8</v>
      </c>
      <c r="C3599" s="3"/>
      <c r="D3599" t="s">
        <v>3591</v>
      </c>
      <c r="E3599" t="b">
        <f t="shared" si="225"/>
        <v>0</v>
      </c>
      <c r="F3599" t="b">
        <f t="shared" si="224"/>
        <v>0</v>
      </c>
      <c r="G3599" t="b">
        <f t="shared" si="226"/>
        <v>0</v>
      </c>
      <c r="H3599" t="b">
        <f t="shared" si="227"/>
        <v>0</v>
      </c>
      <c r="J3599" t="s">
        <v>1120</v>
      </c>
      <c r="K3599">
        <v>873</v>
      </c>
      <c r="L3599">
        <v>290</v>
      </c>
      <c r="N3599" t="s">
        <v>3592</v>
      </c>
      <c r="P3599" t="s">
        <v>24</v>
      </c>
      <c r="Q3599" t="s">
        <v>25</v>
      </c>
      <c r="R3599" t="s">
        <v>19</v>
      </c>
      <c r="T3599" t="s">
        <v>20</v>
      </c>
      <c r="U3599" t="s">
        <v>21</v>
      </c>
    </row>
    <row r="3600" spans="1:21">
      <c r="A3600">
        <v>2529728417</v>
      </c>
      <c r="B3600" s="3">
        <v>8</v>
      </c>
      <c r="C3600" s="3"/>
      <c r="D3600" t="s">
        <v>3601</v>
      </c>
      <c r="E3600" t="b">
        <f t="shared" si="225"/>
        <v>0</v>
      </c>
      <c r="F3600" t="b">
        <f t="shared" si="224"/>
        <v>0</v>
      </c>
      <c r="G3600" t="b">
        <f t="shared" si="226"/>
        <v>0</v>
      </c>
      <c r="H3600" t="b">
        <f t="shared" si="227"/>
        <v>0</v>
      </c>
      <c r="J3600" t="s">
        <v>1120</v>
      </c>
      <c r="K3600">
        <v>873</v>
      </c>
      <c r="L3600">
        <v>290</v>
      </c>
      <c r="N3600" t="s">
        <v>3602</v>
      </c>
      <c r="P3600" t="s">
        <v>24</v>
      </c>
      <c r="Q3600" t="s">
        <v>25</v>
      </c>
      <c r="R3600" t="s">
        <v>19</v>
      </c>
      <c r="T3600" t="s">
        <v>20</v>
      </c>
      <c r="U3600" t="s">
        <v>21</v>
      </c>
    </row>
    <row r="3601" spans="1:21">
      <c r="A3601">
        <v>2529734117</v>
      </c>
      <c r="B3601" s="3">
        <v>8</v>
      </c>
      <c r="C3601" s="3"/>
      <c r="D3601" t="s">
        <v>3603</v>
      </c>
      <c r="E3601" t="b">
        <f t="shared" si="225"/>
        <v>0</v>
      </c>
      <c r="F3601" t="b">
        <f t="shared" si="224"/>
        <v>0</v>
      </c>
      <c r="G3601" t="b">
        <f t="shared" si="226"/>
        <v>0</v>
      </c>
      <c r="H3601" t="b">
        <f t="shared" si="227"/>
        <v>0</v>
      </c>
      <c r="J3601" t="s">
        <v>1120</v>
      </c>
      <c r="K3601">
        <v>873</v>
      </c>
      <c r="L3601">
        <v>290</v>
      </c>
      <c r="N3601" t="s">
        <v>3604</v>
      </c>
      <c r="P3601" t="s">
        <v>24</v>
      </c>
      <c r="Q3601" t="s">
        <v>25</v>
      </c>
      <c r="R3601" t="s">
        <v>19</v>
      </c>
      <c r="T3601" t="s">
        <v>20</v>
      </c>
      <c r="U3601" t="s">
        <v>21</v>
      </c>
    </row>
    <row r="3602" spans="1:21">
      <c r="A3602">
        <v>2529739906</v>
      </c>
      <c r="B3602" s="3">
        <v>8</v>
      </c>
      <c r="C3602" s="3"/>
      <c r="D3602" t="s">
        <v>3723</v>
      </c>
      <c r="E3602" t="b">
        <f t="shared" si="225"/>
        <v>0</v>
      </c>
      <c r="F3602" t="b">
        <f t="shared" si="224"/>
        <v>0</v>
      </c>
      <c r="G3602" t="b">
        <f t="shared" si="226"/>
        <v>0</v>
      </c>
      <c r="H3602" t="b">
        <f t="shared" si="227"/>
        <v>0</v>
      </c>
      <c r="J3602" t="s">
        <v>454</v>
      </c>
      <c r="K3602">
        <v>873</v>
      </c>
      <c r="L3602">
        <v>290</v>
      </c>
      <c r="N3602" t="s">
        <v>3724</v>
      </c>
      <c r="P3602" t="s">
        <v>24</v>
      </c>
      <c r="Q3602" t="s">
        <v>25</v>
      </c>
      <c r="R3602" t="s">
        <v>19</v>
      </c>
      <c r="T3602" t="s">
        <v>20</v>
      </c>
      <c r="U3602" t="s">
        <v>21</v>
      </c>
    </row>
    <row r="3603" spans="1:21">
      <c r="A3603">
        <v>2529746538</v>
      </c>
      <c r="B3603" s="3">
        <v>8</v>
      </c>
      <c r="C3603" s="3"/>
      <c r="D3603" t="s">
        <v>3725</v>
      </c>
      <c r="E3603" t="b">
        <f t="shared" si="225"/>
        <v>0</v>
      </c>
      <c r="F3603" t="b">
        <f t="shared" si="224"/>
        <v>0</v>
      </c>
      <c r="G3603" t="b">
        <f t="shared" si="226"/>
        <v>0</v>
      </c>
      <c r="H3603" t="b">
        <f t="shared" si="227"/>
        <v>0</v>
      </c>
      <c r="J3603" t="s">
        <v>454</v>
      </c>
      <c r="K3603">
        <v>873</v>
      </c>
      <c r="L3603">
        <v>290</v>
      </c>
      <c r="N3603" t="s">
        <v>3726</v>
      </c>
      <c r="P3603" t="s">
        <v>24</v>
      </c>
      <c r="Q3603" t="s">
        <v>25</v>
      </c>
      <c r="R3603" t="s">
        <v>19</v>
      </c>
      <c r="T3603" t="s">
        <v>20</v>
      </c>
      <c r="U3603" t="s">
        <v>21</v>
      </c>
    </row>
    <row r="3604" spans="1:21">
      <c r="A3604">
        <v>2529754833</v>
      </c>
      <c r="B3604" s="3">
        <v>8</v>
      </c>
      <c r="C3604" s="3"/>
      <c r="D3604" t="s">
        <v>3735</v>
      </c>
      <c r="E3604" t="b">
        <f t="shared" si="225"/>
        <v>0</v>
      </c>
      <c r="F3604" t="b">
        <f t="shared" si="224"/>
        <v>0</v>
      </c>
      <c r="G3604" t="b">
        <f t="shared" si="226"/>
        <v>0</v>
      </c>
      <c r="H3604" t="b">
        <f t="shared" si="227"/>
        <v>0</v>
      </c>
      <c r="J3604" t="s">
        <v>454</v>
      </c>
      <c r="K3604">
        <v>873</v>
      </c>
      <c r="L3604">
        <v>290</v>
      </c>
      <c r="N3604" t="s">
        <v>3736</v>
      </c>
      <c r="P3604" t="s">
        <v>24</v>
      </c>
      <c r="Q3604" t="s">
        <v>25</v>
      </c>
      <c r="R3604" t="s">
        <v>19</v>
      </c>
      <c r="T3604" t="s">
        <v>20</v>
      </c>
      <c r="U3604" t="s">
        <v>21</v>
      </c>
    </row>
    <row r="3605" spans="1:21">
      <c r="A3605">
        <v>2529767261</v>
      </c>
      <c r="B3605" s="3">
        <v>8</v>
      </c>
      <c r="C3605" s="3"/>
      <c r="D3605" t="s">
        <v>3647</v>
      </c>
      <c r="E3605" t="b">
        <f t="shared" si="225"/>
        <v>0</v>
      </c>
      <c r="F3605" t="b">
        <f t="shared" si="224"/>
        <v>0</v>
      </c>
      <c r="G3605" t="b">
        <f t="shared" si="226"/>
        <v>0</v>
      </c>
      <c r="H3605" t="b">
        <f t="shared" si="227"/>
        <v>0</v>
      </c>
      <c r="J3605" t="s">
        <v>2114</v>
      </c>
      <c r="K3605">
        <v>873</v>
      </c>
      <c r="L3605">
        <v>290</v>
      </c>
      <c r="N3605" t="s">
        <v>3648</v>
      </c>
      <c r="P3605" t="s">
        <v>24</v>
      </c>
      <c r="Q3605" t="s">
        <v>25</v>
      </c>
      <c r="R3605" t="s">
        <v>19</v>
      </c>
      <c r="T3605" t="s">
        <v>20</v>
      </c>
      <c r="U3605" t="s">
        <v>21</v>
      </c>
    </row>
    <row r="3606" spans="1:21">
      <c r="A3606">
        <v>2529772631</v>
      </c>
      <c r="B3606" s="3">
        <v>8</v>
      </c>
      <c r="C3606" s="3"/>
      <c r="D3606" t="s">
        <v>3649</v>
      </c>
      <c r="E3606" t="b">
        <f t="shared" si="225"/>
        <v>0</v>
      </c>
      <c r="F3606" t="b">
        <f t="shared" si="224"/>
        <v>0</v>
      </c>
      <c r="G3606" t="b">
        <f t="shared" si="226"/>
        <v>0</v>
      </c>
      <c r="H3606" t="b">
        <f t="shared" si="227"/>
        <v>0</v>
      </c>
      <c r="J3606" t="s">
        <v>2114</v>
      </c>
      <c r="K3606">
        <v>873</v>
      </c>
      <c r="L3606">
        <v>290</v>
      </c>
      <c r="N3606" t="s">
        <v>3650</v>
      </c>
      <c r="P3606" t="s">
        <v>24</v>
      </c>
      <c r="Q3606" t="s">
        <v>25</v>
      </c>
      <c r="R3606" t="s">
        <v>19</v>
      </c>
      <c r="T3606" t="s">
        <v>20</v>
      </c>
      <c r="U3606" t="s">
        <v>21</v>
      </c>
    </row>
    <row r="3607" spans="1:21">
      <c r="A3607">
        <v>2529777856</v>
      </c>
      <c r="B3607" s="3">
        <v>8</v>
      </c>
      <c r="C3607" s="3"/>
      <c r="D3607" t="s">
        <v>3643</v>
      </c>
      <c r="E3607" t="b">
        <f t="shared" si="225"/>
        <v>0</v>
      </c>
      <c r="F3607" t="b">
        <f t="shared" si="224"/>
        <v>0</v>
      </c>
      <c r="G3607" t="b">
        <f t="shared" si="226"/>
        <v>0</v>
      </c>
      <c r="H3607" t="b">
        <f t="shared" si="227"/>
        <v>0</v>
      </c>
      <c r="J3607" t="s">
        <v>2114</v>
      </c>
      <c r="K3607">
        <v>873</v>
      </c>
      <c r="L3607">
        <v>290</v>
      </c>
      <c r="N3607" t="s">
        <v>3644</v>
      </c>
      <c r="P3607" t="s">
        <v>24</v>
      </c>
      <c r="Q3607" t="s">
        <v>25</v>
      </c>
      <c r="R3607" t="s">
        <v>19</v>
      </c>
      <c r="T3607" t="s">
        <v>20</v>
      </c>
      <c r="U3607" t="s">
        <v>21</v>
      </c>
    </row>
    <row r="3608" spans="1:21">
      <c r="A3608">
        <v>2529794397</v>
      </c>
      <c r="B3608" s="3">
        <v>8</v>
      </c>
      <c r="C3608" s="3"/>
      <c r="D3608" t="s">
        <v>3824</v>
      </c>
      <c r="E3608" t="b">
        <f t="shared" si="225"/>
        <v>0</v>
      </c>
      <c r="F3608" t="b">
        <f t="shared" si="224"/>
        <v>0</v>
      </c>
      <c r="G3608" t="b">
        <f t="shared" si="226"/>
        <v>0</v>
      </c>
      <c r="H3608" t="b">
        <f t="shared" si="227"/>
        <v>0</v>
      </c>
      <c r="J3608" t="s">
        <v>412</v>
      </c>
      <c r="K3608">
        <v>870</v>
      </c>
      <c r="L3608">
        <v>289</v>
      </c>
      <c r="N3608" t="s">
        <v>3825</v>
      </c>
      <c r="P3608" t="s">
        <v>24</v>
      </c>
      <c r="Q3608" t="s">
        <v>25</v>
      </c>
      <c r="R3608" t="s">
        <v>19</v>
      </c>
      <c r="T3608" t="s">
        <v>20</v>
      </c>
      <c r="U3608" t="s">
        <v>21</v>
      </c>
    </row>
    <row r="3609" spans="1:21">
      <c r="A3609">
        <v>2529797112</v>
      </c>
      <c r="B3609" s="3">
        <v>8</v>
      </c>
      <c r="C3609" s="3"/>
      <c r="D3609" t="s">
        <v>3826</v>
      </c>
      <c r="E3609" t="b">
        <f t="shared" si="225"/>
        <v>0</v>
      </c>
      <c r="F3609" t="b">
        <f t="shared" si="224"/>
        <v>0</v>
      </c>
      <c r="G3609" t="b">
        <f t="shared" si="226"/>
        <v>0</v>
      </c>
      <c r="H3609" t="b">
        <f t="shared" si="227"/>
        <v>0</v>
      </c>
      <c r="J3609" t="s">
        <v>454</v>
      </c>
      <c r="K3609">
        <v>930</v>
      </c>
      <c r="L3609">
        <v>309</v>
      </c>
      <c r="N3609" t="s">
        <v>3825</v>
      </c>
      <c r="P3609" t="s">
        <v>24</v>
      </c>
      <c r="Q3609" t="s">
        <v>25</v>
      </c>
      <c r="R3609" t="s">
        <v>19</v>
      </c>
      <c r="T3609" t="s">
        <v>20</v>
      </c>
      <c r="U3609" t="s">
        <v>21</v>
      </c>
    </row>
    <row r="3610" spans="1:21">
      <c r="A3610">
        <v>2529807965</v>
      </c>
      <c r="B3610" s="3">
        <v>4</v>
      </c>
      <c r="C3610" s="3"/>
      <c r="D3610" t="s">
        <v>3979</v>
      </c>
      <c r="E3610" t="b">
        <f t="shared" si="225"/>
        <v>0</v>
      </c>
      <c r="F3610" t="b">
        <f t="shared" si="224"/>
        <v>0</v>
      </c>
      <c r="G3610" t="b">
        <f t="shared" si="226"/>
        <v>0</v>
      </c>
      <c r="H3610" t="b">
        <f t="shared" si="227"/>
        <v>0</v>
      </c>
      <c r="J3610" t="s">
        <v>15</v>
      </c>
      <c r="K3610">
        <v>465</v>
      </c>
      <c r="L3610">
        <v>154</v>
      </c>
      <c r="N3610" t="s">
        <v>3980</v>
      </c>
      <c r="P3610" t="s">
        <v>17</v>
      </c>
      <c r="Q3610" t="s">
        <v>18</v>
      </c>
      <c r="R3610" t="s">
        <v>19</v>
      </c>
      <c r="T3610" t="s">
        <v>20</v>
      </c>
      <c r="U3610" t="s">
        <v>21</v>
      </c>
    </row>
    <row r="3611" spans="1:21">
      <c r="A3611">
        <v>2529808942</v>
      </c>
      <c r="B3611" s="3">
        <v>4</v>
      </c>
      <c r="C3611" s="3"/>
      <c r="D3611" t="s">
        <v>3981</v>
      </c>
      <c r="E3611" t="b">
        <f t="shared" si="225"/>
        <v>0</v>
      </c>
      <c r="F3611" t="b">
        <f t="shared" si="224"/>
        <v>0</v>
      </c>
      <c r="G3611" t="b">
        <f t="shared" si="226"/>
        <v>0</v>
      </c>
      <c r="H3611" t="b">
        <f t="shared" si="227"/>
        <v>0</v>
      </c>
      <c r="J3611" t="s">
        <v>233</v>
      </c>
      <c r="K3611">
        <v>435</v>
      </c>
      <c r="L3611">
        <v>144</v>
      </c>
      <c r="N3611" t="s">
        <v>3980</v>
      </c>
      <c r="R3611" t="s">
        <v>19</v>
      </c>
      <c r="T3611" t="s">
        <v>20</v>
      </c>
      <c r="U3611" t="s">
        <v>21</v>
      </c>
    </row>
    <row r="3612" spans="1:21">
      <c r="A3612">
        <v>2529814338</v>
      </c>
      <c r="B3612" s="3">
        <v>4</v>
      </c>
      <c r="C3612" s="3"/>
      <c r="D3612" t="s">
        <v>3982</v>
      </c>
      <c r="E3612" t="b">
        <f t="shared" si="225"/>
        <v>0</v>
      </c>
      <c r="F3612" t="b">
        <f t="shared" ref="F3612:F3675" si="228">ISNUMBER(SEARCH("pfam09678",R3612))</f>
        <v>0</v>
      </c>
      <c r="G3612" t="b">
        <f t="shared" si="226"/>
        <v>0</v>
      </c>
      <c r="H3612" t="b">
        <f t="shared" si="227"/>
        <v>0</v>
      </c>
      <c r="J3612" t="s">
        <v>15</v>
      </c>
      <c r="K3612">
        <v>465</v>
      </c>
      <c r="L3612">
        <v>154</v>
      </c>
      <c r="N3612" t="s">
        <v>3983</v>
      </c>
      <c r="P3612" t="s">
        <v>17</v>
      </c>
      <c r="Q3612" t="s">
        <v>18</v>
      </c>
      <c r="R3612" t="s">
        <v>19</v>
      </c>
      <c r="T3612" t="s">
        <v>20</v>
      </c>
      <c r="U3612" t="s">
        <v>21</v>
      </c>
    </row>
    <row r="3613" spans="1:21">
      <c r="A3613">
        <v>2529815844</v>
      </c>
      <c r="B3613" s="3">
        <v>4</v>
      </c>
      <c r="C3613" s="3"/>
      <c r="D3613" t="s">
        <v>3984</v>
      </c>
      <c r="E3613" t="b">
        <f t="shared" si="225"/>
        <v>0</v>
      </c>
      <c r="F3613" t="b">
        <f t="shared" si="228"/>
        <v>0</v>
      </c>
      <c r="G3613" t="b">
        <f t="shared" si="226"/>
        <v>0</v>
      </c>
      <c r="H3613" t="b">
        <f t="shared" si="227"/>
        <v>0</v>
      </c>
      <c r="J3613" t="s">
        <v>233</v>
      </c>
      <c r="K3613">
        <v>435</v>
      </c>
      <c r="L3613">
        <v>144</v>
      </c>
      <c r="N3613" t="s">
        <v>3983</v>
      </c>
      <c r="R3613" t="s">
        <v>19</v>
      </c>
      <c r="T3613" t="s">
        <v>20</v>
      </c>
      <c r="U3613" t="s">
        <v>21</v>
      </c>
    </row>
    <row r="3614" spans="1:21">
      <c r="A3614">
        <v>2529816173</v>
      </c>
      <c r="B3614" s="3">
        <v>8</v>
      </c>
      <c r="C3614" s="3"/>
      <c r="D3614" t="s">
        <v>3985</v>
      </c>
      <c r="E3614" t="b">
        <f t="shared" si="225"/>
        <v>0</v>
      </c>
      <c r="F3614" t="b">
        <f t="shared" si="228"/>
        <v>0</v>
      </c>
      <c r="G3614" t="b">
        <f t="shared" si="226"/>
        <v>0</v>
      </c>
      <c r="H3614" t="b">
        <f t="shared" si="227"/>
        <v>0</v>
      </c>
      <c r="J3614" t="s">
        <v>3986</v>
      </c>
      <c r="K3614">
        <v>927</v>
      </c>
      <c r="L3614">
        <v>308</v>
      </c>
      <c r="N3614" t="s">
        <v>3983</v>
      </c>
      <c r="P3614" t="s">
        <v>24</v>
      </c>
      <c r="Q3614" t="s">
        <v>25</v>
      </c>
      <c r="R3614" t="s">
        <v>19</v>
      </c>
      <c r="T3614" t="s">
        <v>20</v>
      </c>
      <c r="U3614" t="s">
        <v>21</v>
      </c>
    </row>
    <row r="3615" spans="1:21">
      <c r="A3615">
        <v>2529826293</v>
      </c>
      <c r="B3615" s="3">
        <v>8</v>
      </c>
      <c r="C3615" s="3"/>
      <c r="D3615" t="s">
        <v>3746</v>
      </c>
      <c r="E3615" t="b">
        <f t="shared" si="225"/>
        <v>0</v>
      </c>
      <c r="F3615" t="b">
        <f t="shared" si="228"/>
        <v>0</v>
      </c>
      <c r="G3615" t="b">
        <f t="shared" si="226"/>
        <v>0</v>
      </c>
      <c r="H3615" t="b">
        <f t="shared" si="227"/>
        <v>0</v>
      </c>
      <c r="J3615" t="s">
        <v>1120</v>
      </c>
      <c r="K3615">
        <v>873</v>
      </c>
      <c r="L3615">
        <v>290</v>
      </c>
      <c r="N3615" t="s">
        <v>3747</v>
      </c>
      <c r="P3615" t="s">
        <v>24</v>
      </c>
      <c r="Q3615" t="s">
        <v>25</v>
      </c>
      <c r="R3615" t="s">
        <v>19</v>
      </c>
      <c r="T3615" t="s">
        <v>20</v>
      </c>
      <c r="U3615" t="s">
        <v>21</v>
      </c>
    </row>
    <row r="3616" spans="1:21">
      <c r="A3616">
        <v>2529830983</v>
      </c>
      <c r="B3616" s="3">
        <v>9</v>
      </c>
      <c r="C3616" s="3"/>
      <c r="D3616" t="s">
        <v>3435</v>
      </c>
      <c r="E3616" t="b">
        <f t="shared" si="225"/>
        <v>1</v>
      </c>
      <c r="F3616" t="b">
        <f t="shared" si="228"/>
        <v>0</v>
      </c>
      <c r="G3616" t="b">
        <f t="shared" si="226"/>
        <v>0</v>
      </c>
      <c r="H3616" t="b">
        <f t="shared" si="227"/>
        <v>1</v>
      </c>
      <c r="J3616" t="s">
        <v>424</v>
      </c>
      <c r="K3616">
        <v>1650</v>
      </c>
      <c r="L3616">
        <v>549</v>
      </c>
      <c r="N3616" t="s">
        <v>3436</v>
      </c>
      <c r="P3616" t="s">
        <v>24</v>
      </c>
      <c r="Q3616" t="s">
        <v>25</v>
      </c>
      <c r="R3616" t="s">
        <v>59</v>
      </c>
      <c r="T3616" t="s">
        <v>21</v>
      </c>
      <c r="U3616" t="s">
        <v>21</v>
      </c>
    </row>
    <row r="3617" spans="1:21">
      <c r="A3617">
        <v>2529840758</v>
      </c>
      <c r="B3617" s="3">
        <v>9</v>
      </c>
      <c r="C3617" s="3"/>
      <c r="D3617" t="s">
        <v>3439</v>
      </c>
      <c r="E3617" t="b">
        <f t="shared" si="225"/>
        <v>1</v>
      </c>
      <c r="F3617" t="b">
        <f t="shared" si="228"/>
        <v>0</v>
      </c>
      <c r="G3617" t="b">
        <f t="shared" si="226"/>
        <v>0</v>
      </c>
      <c r="H3617" t="b">
        <f t="shared" si="227"/>
        <v>1</v>
      </c>
      <c r="J3617" t="s">
        <v>424</v>
      </c>
      <c r="K3617">
        <v>1650</v>
      </c>
      <c r="L3617">
        <v>549</v>
      </c>
      <c r="N3617" t="s">
        <v>3440</v>
      </c>
      <c r="P3617" t="s">
        <v>24</v>
      </c>
      <c r="Q3617" t="s">
        <v>25</v>
      </c>
      <c r="R3617" t="s">
        <v>59</v>
      </c>
      <c r="T3617" t="s">
        <v>21</v>
      </c>
      <c r="U3617" t="s">
        <v>21</v>
      </c>
    </row>
    <row r="3618" spans="1:21">
      <c r="A3618">
        <v>2529848629</v>
      </c>
      <c r="B3618" s="3">
        <v>9</v>
      </c>
      <c r="C3618" s="3"/>
      <c r="D3618" t="s">
        <v>3437</v>
      </c>
      <c r="E3618" t="b">
        <f t="shared" si="225"/>
        <v>1</v>
      </c>
      <c r="F3618" t="b">
        <f t="shared" si="228"/>
        <v>0</v>
      </c>
      <c r="G3618" t="b">
        <f t="shared" si="226"/>
        <v>0</v>
      </c>
      <c r="H3618" t="b">
        <f t="shared" si="227"/>
        <v>1</v>
      </c>
      <c r="J3618" t="s">
        <v>424</v>
      </c>
      <c r="K3618">
        <v>1650</v>
      </c>
      <c r="L3618">
        <v>549</v>
      </c>
      <c r="N3618" t="s">
        <v>3438</v>
      </c>
      <c r="P3618" t="s">
        <v>24</v>
      </c>
      <c r="Q3618" t="s">
        <v>25</v>
      </c>
      <c r="R3618" t="s">
        <v>59</v>
      </c>
      <c r="T3618" t="s">
        <v>21</v>
      </c>
      <c r="U3618" t="s">
        <v>21</v>
      </c>
    </row>
    <row r="3619" spans="1:21">
      <c r="A3619">
        <v>2529853762</v>
      </c>
      <c r="B3619" s="3">
        <v>9</v>
      </c>
      <c r="C3619" s="3"/>
      <c r="D3619" t="s">
        <v>3441</v>
      </c>
      <c r="E3619" t="b">
        <f t="shared" si="225"/>
        <v>1</v>
      </c>
      <c r="F3619" t="b">
        <f t="shared" si="228"/>
        <v>0</v>
      </c>
      <c r="G3619" t="b">
        <f t="shared" si="226"/>
        <v>0</v>
      </c>
      <c r="H3619" t="b">
        <f t="shared" si="227"/>
        <v>1</v>
      </c>
      <c r="J3619" t="s">
        <v>424</v>
      </c>
      <c r="K3619">
        <v>1650</v>
      </c>
      <c r="L3619">
        <v>549</v>
      </c>
      <c r="N3619" t="s">
        <v>3442</v>
      </c>
      <c r="P3619" t="s">
        <v>24</v>
      </c>
      <c r="Q3619" t="s">
        <v>25</v>
      </c>
      <c r="R3619" t="s">
        <v>59</v>
      </c>
      <c r="T3619" t="s">
        <v>21</v>
      </c>
      <c r="U3619" t="s">
        <v>21</v>
      </c>
    </row>
    <row r="3620" spans="1:21">
      <c r="A3620">
        <v>2529865283</v>
      </c>
      <c r="B3620" s="3">
        <v>9</v>
      </c>
      <c r="C3620" s="3"/>
      <c r="D3620" t="s">
        <v>3443</v>
      </c>
      <c r="E3620" t="b">
        <f t="shared" si="225"/>
        <v>1</v>
      </c>
      <c r="F3620" t="b">
        <f t="shared" si="228"/>
        <v>0</v>
      </c>
      <c r="G3620" t="b">
        <f t="shared" si="226"/>
        <v>0</v>
      </c>
      <c r="H3620" t="b">
        <f t="shared" si="227"/>
        <v>1</v>
      </c>
      <c r="J3620" t="s">
        <v>424</v>
      </c>
      <c r="K3620">
        <v>1635</v>
      </c>
      <c r="L3620">
        <v>544</v>
      </c>
      <c r="N3620" t="s">
        <v>3444</v>
      </c>
      <c r="P3620" t="s">
        <v>24</v>
      </c>
      <c r="Q3620" t="s">
        <v>25</v>
      </c>
      <c r="R3620" t="s">
        <v>59</v>
      </c>
      <c r="T3620" t="s">
        <v>21</v>
      </c>
      <c r="U3620" t="s">
        <v>21</v>
      </c>
    </row>
    <row r="3621" spans="1:21">
      <c r="A3621">
        <v>2529868410</v>
      </c>
      <c r="B3621" s="3">
        <v>8</v>
      </c>
      <c r="C3621" s="3"/>
      <c r="D3621" t="s">
        <v>3720</v>
      </c>
      <c r="E3621" t="b">
        <f t="shared" si="225"/>
        <v>0</v>
      </c>
      <c r="F3621" t="b">
        <f t="shared" si="228"/>
        <v>0</v>
      </c>
      <c r="G3621" t="b">
        <f t="shared" si="226"/>
        <v>0</v>
      </c>
      <c r="H3621" t="b">
        <f t="shared" si="227"/>
        <v>0</v>
      </c>
      <c r="J3621" t="s">
        <v>1120</v>
      </c>
      <c r="K3621">
        <v>873</v>
      </c>
      <c r="L3621">
        <v>290</v>
      </c>
      <c r="N3621" t="s">
        <v>3721</v>
      </c>
      <c r="P3621" t="s">
        <v>24</v>
      </c>
      <c r="Q3621" t="s">
        <v>25</v>
      </c>
      <c r="R3621" t="s">
        <v>19</v>
      </c>
      <c r="T3621" t="s">
        <v>20</v>
      </c>
      <c r="U3621" t="s">
        <v>21</v>
      </c>
    </row>
    <row r="3622" spans="1:21">
      <c r="A3622">
        <v>2529870235</v>
      </c>
      <c r="B3622" s="3">
        <v>8</v>
      </c>
      <c r="C3622" s="3"/>
      <c r="D3622" t="s">
        <v>3722</v>
      </c>
      <c r="E3622" t="b">
        <f t="shared" si="225"/>
        <v>0</v>
      </c>
      <c r="F3622" t="b">
        <f t="shared" si="228"/>
        <v>0</v>
      </c>
      <c r="G3622" t="b">
        <f t="shared" si="226"/>
        <v>0</v>
      </c>
      <c r="H3622" t="b">
        <f t="shared" si="227"/>
        <v>0</v>
      </c>
      <c r="J3622" t="s">
        <v>454</v>
      </c>
      <c r="K3622">
        <v>930</v>
      </c>
      <c r="L3622">
        <v>309</v>
      </c>
      <c r="N3622" t="s">
        <v>3721</v>
      </c>
      <c r="P3622" t="s">
        <v>24</v>
      </c>
      <c r="Q3622" t="s">
        <v>25</v>
      </c>
      <c r="R3622" t="s">
        <v>19</v>
      </c>
      <c r="T3622" t="s">
        <v>20</v>
      </c>
      <c r="U3622" t="s">
        <v>21</v>
      </c>
    </row>
    <row r="3623" spans="1:21">
      <c r="A3623">
        <v>2529877408</v>
      </c>
      <c r="B3623" s="3">
        <v>8</v>
      </c>
      <c r="C3623" s="3"/>
      <c r="D3623" t="s">
        <v>3712</v>
      </c>
      <c r="E3623" t="b">
        <f t="shared" si="225"/>
        <v>0</v>
      </c>
      <c r="F3623" t="b">
        <f t="shared" si="228"/>
        <v>0</v>
      </c>
      <c r="G3623" t="b">
        <f t="shared" si="226"/>
        <v>0</v>
      </c>
      <c r="H3623" t="b">
        <f t="shared" si="227"/>
        <v>0</v>
      </c>
      <c r="J3623" t="s">
        <v>1120</v>
      </c>
      <c r="K3623">
        <v>873</v>
      </c>
      <c r="L3623">
        <v>290</v>
      </c>
      <c r="N3623" t="s">
        <v>3713</v>
      </c>
      <c r="P3623" t="s">
        <v>24</v>
      </c>
      <c r="Q3623" t="s">
        <v>25</v>
      </c>
      <c r="R3623" t="s">
        <v>19</v>
      </c>
      <c r="T3623" t="s">
        <v>20</v>
      </c>
      <c r="U3623" t="s">
        <v>21</v>
      </c>
    </row>
    <row r="3624" spans="1:21">
      <c r="A3624">
        <v>2529882047</v>
      </c>
      <c r="B3624" s="3">
        <v>8</v>
      </c>
      <c r="C3624" s="3"/>
      <c r="D3624" t="s">
        <v>3710</v>
      </c>
      <c r="E3624" t="b">
        <f t="shared" si="225"/>
        <v>0</v>
      </c>
      <c r="F3624" t="b">
        <f t="shared" si="228"/>
        <v>0</v>
      </c>
      <c r="G3624" t="b">
        <f t="shared" si="226"/>
        <v>0</v>
      </c>
      <c r="H3624" t="b">
        <f t="shared" si="227"/>
        <v>0</v>
      </c>
      <c r="J3624" t="s">
        <v>1120</v>
      </c>
      <c r="K3624">
        <v>873</v>
      </c>
      <c r="L3624">
        <v>290</v>
      </c>
      <c r="N3624" t="s">
        <v>3711</v>
      </c>
      <c r="P3624" t="s">
        <v>24</v>
      </c>
      <c r="Q3624" t="s">
        <v>25</v>
      </c>
      <c r="R3624" t="s">
        <v>19</v>
      </c>
      <c r="T3624" t="s">
        <v>20</v>
      </c>
      <c r="U3624" t="s">
        <v>21</v>
      </c>
    </row>
    <row r="3625" spans="1:21">
      <c r="A3625">
        <v>2529886839</v>
      </c>
      <c r="B3625" s="3">
        <v>8</v>
      </c>
      <c r="C3625" s="3"/>
      <c r="D3625" t="s">
        <v>3714</v>
      </c>
      <c r="E3625" t="b">
        <f t="shared" si="225"/>
        <v>0</v>
      </c>
      <c r="F3625" t="b">
        <f t="shared" si="228"/>
        <v>0</v>
      </c>
      <c r="G3625" t="b">
        <f t="shared" si="226"/>
        <v>0</v>
      </c>
      <c r="H3625" t="b">
        <f t="shared" si="227"/>
        <v>0</v>
      </c>
      <c r="J3625" t="s">
        <v>1120</v>
      </c>
      <c r="K3625">
        <v>873</v>
      </c>
      <c r="L3625">
        <v>290</v>
      </c>
      <c r="N3625" t="s">
        <v>3715</v>
      </c>
      <c r="P3625" t="s">
        <v>24</v>
      </c>
      <c r="Q3625" t="s">
        <v>25</v>
      </c>
      <c r="R3625" t="s">
        <v>19</v>
      </c>
      <c r="T3625" t="s">
        <v>20</v>
      </c>
      <c r="U3625" t="s">
        <v>21</v>
      </c>
    </row>
    <row r="3626" spans="1:21">
      <c r="A3626">
        <v>2529892221</v>
      </c>
      <c r="B3626" s="3">
        <v>8</v>
      </c>
      <c r="C3626" s="3"/>
      <c r="D3626" t="s">
        <v>3809</v>
      </c>
      <c r="E3626" t="b">
        <f t="shared" si="225"/>
        <v>0</v>
      </c>
      <c r="F3626" t="b">
        <f t="shared" si="228"/>
        <v>0</v>
      </c>
      <c r="G3626" t="b">
        <f t="shared" si="226"/>
        <v>0</v>
      </c>
      <c r="H3626" t="b">
        <f t="shared" si="227"/>
        <v>0</v>
      </c>
      <c r="J3626" t="s">
        <v>412</v>
      </c>
      <c r="K3626">
        <v>870</v>
      </c>
      <c r="L3626">
        <v>289</v>
      </c>
      <c r="N3626" t="s">
        <v>3810</v>
      </c>
      <c r="P3626" t="s">
        <v>24</v>
      </c>
      <c r="Q3626" t="s">
        <v>25</v>
      </c>
      <c r="R3626" t="s">
        <v>19</v>
      </c>
      <c r="T3626" t="s">
        <v>20</v>
      </c>
      <c r="U3626" t="s">
        <v>21</v>
      </c>
    </row>
    <row r="3627" spans="1:21">
      <c r="A3627">
        <v>2529894608</v>
      </c>
      <c r="B3627" s="3">
        <v>8</v>
      </c>
      <c r="C3627" s="3"/>
      <c r="D3627" t="s">
        <v>3811</v>
      </c>
      <c r="E3627" t="b">
        <f t="shared" si="225"/>
        <v>0</v>
      </c>
      <c r="F3627" t="b">
        <f t="shared" si="228"/>
        <v>0</v>
      </c>
      <c r="G3627" t="b">
        <f t="shared" si="226"/>
        <v>0</v>
      </c>
      <c r="H3627" t="b">
        <f t="shared" si="227"/>
        <v>0</v>
      </c>
      <c r="J3627" t="s">
        <v>454</v>
      </c>
      <c r="K3627">
        <v>930</v>
      </c>
      <c r="L3627">
        <v>309</v>
      </c>
      <c r="N3627" t="s">
        <v>3810</v>
      </c>
      <c r="P3627" t="s">
        <v>24</v>
      </c>
      <c r="Q3627" t="s">
        <v>25</v>
      </c>
      <c r="R3627" t="s">
        <v>19</v>
      </c>
      <c r="T3627" t="s">
        <v>20</v>
      </c>
      <c r="U3627" t="s">
        <v>21</v>
      </c>
    </row>
    <row r="3628" spans="1:21">
      <c r="A3628">
        <v>2529897063</v>
      </c>
      <c r="B3628" s="3">
        <v>8</v>
      </c>
      <c r="C3628" s="3"/>
      <c r="D3628" t="s">
        <v>3812</v>
      </c>
      <c r="E3628" t="b">
        <f t="shared" si="225"/>
        <v>0</v>
      </c>
      <c r="F3628" t="b">
        <f t="shared" si="228"/>
        <v>0</v>
      </c>
      <c r="G3628" t="b">
        <f t="shared" si="226"/>
        <v>0</v>
      </c>
      <c r="H3628" t="b">
        <f t="shared" si="227"/>
        <v>0</v>
      </c>
      <c r="J3628" t="s">
        <v>412</v>
      </c>
      <c r="K3628">
        <v>870</v>
      </c>
      <c r="L3628">
        <v>289</v>
      </c>
      <c r="N3628" t="s">
        <v>3813</v>
      </c>
      <c r="P3628" t="s">
        <v>24</v>
      </c>
      <c r="Q3628" t="s">
        <v>25</v>
      </c>
      <c r="R3628" t="s">
        <v>19</v>
      </c>
      <c r="T3628" t="s">
        <v>20</v>
      </c>
      <c r="U3628" t="s">
        <v>21</v>
      </c>
    </row>
    <row r="3629" spans="1:21">
      <c r="A3629">
        <v>2529900266</v>
      </c>
      <c r="B3629" s="3">
        <v>8</v>
      </c>
      <c r="C3629" s="3"/>
      <c r="D3629" t="s">
        <v>3814</v>
      </c>
      <c r="E3629" t="b">
        <f t="shared" si="225"/>
        <v>0</v>
      </c>
      <c r="F3629" t="b">
        <f t="shared" si="228"/>
        <v>0</v>
      </c>
      <c r="G3629" t="b">
        <f t="shared" si="226"/>
        <v>0</v>
      </c>
      <c r="H3629" t="b">
        <f t="shared" si="227"/>
        <v>0</v>
      </c>
      <c r="J3629" t="s">
        <v>454</v>
      </c>
      <c r="K3629">
        <v>930</v>
      </c>
      <c r="L3629">
        <v>309</v>
      </c>
      <c r="N3629" t="s">
        <v>3813</v>
      </c>
      <c r="P3629" t="s">
        <v>24</v>
      </c>
      <c r="Q3629" t="s">
        <v>25</v>
      </c>
      <c r="R3629" t="s">
        <v>19</v>
      </c>
      <c r="T3629" t="s">
        <v>20</v>
      </c>
      <c r="U3629" t="s">
        <v>21</v>
      </c>
    </row>
    <row r="3630" spans="1:21">
      <c r="A3630">
        <v>2529902504</v>
      </c>
      <c r="B3630" s="3">
        <v>8</v>
      </c>
      <c r="C3630" s="3"/>
      <c r="D3630" t="s">
        <v>3815</v>
      </c>
      <c r="E3630" t="b">
        <f t="shared" si="225"/>
        <v>0</v>
      </c>
      <c r="F3630" t="b">
        <f t="shared" si="228"/>
        <v>0</v>
      </c>
      <c r="G3630" t="b">
        <f t="shared" si="226"/>
        <v>0</v>
      </c>
      <c r="H3630" t="b">
        <f t="shared" si="227"/>
        <v>0</v>
      </c>
      <c r="J3630" t="s">
        <v>412</v>
      </c>
      <c r="K3630">
        <v>870</v>
      </c>
      <c r="L3630">
        <v>289</v>
      </c>
      <c r="N3630" t="s">
        <v>3816</v>
      </c>
      <c r="P3630" t="s">
        <v>24</v>
      </c>
      <c r="Q3630" t="s">
        <v>25</v>
      </c>
      <c r="R3630" t="s">
        <v>19</v>
      </c>
      <c r="T3630" t="s">
        <v>20</v>
      </c>
      <c r="U3630" t="s">
        <v>21</v>
      </c>
    </row>
    <row r="3631" spans="1:21">
      <c r="A3631">
        <v>2529905504</v>
      </c>
      <c r="B3631" s="3">
        <v>8</v>
      </c>
      <c r="C3631" s="3"/>
      <c r="D3631" t="s">
        <v>3817</v>
      </c>
      <c r="E3631" t="b">
        <f t="shared" si="225"/>
        <v>0</v>
      </c>
      <c r="F3631" t="b">
        <f t="shared" si="228"/>
        <v>0</v>
      </c>
      <c r="G3631" t="b">
        <f t="shared" si="226"/>
        <v>0</v>
      </c>
      <c r="H3631" t="b">
        <f t="shared" si="227"/>
        <v>0</v>
      </c>
      <c r="J3631" t="s">
        <v>454</v>
      </c>
      <c r="K3631">
        <v>930</v>
      </c>
      <c r="L3631">
        <v>309</v>
      </c>
      <c r="N3631" t="s">
        <v>3816</v>
      </c>
      <c r="P3631" t="s">
        <v>24</v>
      </c>
      <c r="Q3631" t="s">
        <v>25</v>
      </c>
      <c r="R3631" t="s">
        <v>19</v>
      </c>
      <c r="T3631" t="s">
        <v>20</v>
      </c>
      <c r="U3631" t="s">
        <v>21</v>
      </c>
    </row>
    <row r="3632" spans="1:21">
      <c r="A3632">
        <v>2529909015</v>
      </c>
      <c r="B3632" s="3">
        <v>8</v>
      </c>
      <c r="C3632" s="3"/>
      <c r="D3632" t="s">
        <v>3818</v>
      </c>
      <c r="E3632" t="b">
        <f t="shared" si="225"/>
        <v>0</v>
      </c>
      <c r="F3632" t="b">
        <f t="shared" si="228"/>
        <v>0</v>
      </c>
      <c r="G3632" t="b">
        <f t="shared" si="226"/>
        <v>0</v>
      </c>
      <c r="H3632" t="b">
        <f t="shared" si="227"/>
        <v>0</v>
      </c>
      <c r="J3632" t="s">
        <v>412</v>
      </c>
      <c r="K3632">
        <v>870</v>
      </c>
      <c r="L3632">
        <v>289</v>
      </c>
      <c r="N3632" t="s">
        <v>3819</v>
      </c>
      <c r="P3632" t="s">
        <v>24</v>
      </c>
      <c r="Q3632" t="s">
        <v>25</v>
      </c>
      <c r="R3632" t="s">
        <v>19</v>
      </c>
      <c r="T3632" t="s">
        <v>20</v>
      </c>
      <c r="U3632" t="s">
        <v>21</v>
      </c>
    </row>
    <row r="3633" spans="1:21">
      <c r="A3633">
        <v>2529911499</v>
      </c>
      <c r="B3633" s="3">
        <v>8</v>
      </c>
      <c r="C3633" s="3"/>
      <c r="D3633" t="s">
        <v>3820</v>
      </c>
      <c r="E3633" t="b">
        <f t="shared" si="225"/>
        <v>0</v>
      </c>
      <c r="F3633" t="b">
        <f t="shared" si="228"/>
        <v>0</v>
      </c>
      <c r="G3633" t="b">
        <f t="shared" si="226"/>
        <v>0</v>
      </c>
      <c r="H3633" t="b">
        <f t="shared" si="227"/>
        <v>0</v>
      </c>
      <c r="J3633" t="s">
        <v>454</v>
      </c>
      <c r="K3633">
        <v>930</v>
      </c>
      <c r="L3633">
        <v>309</v>
      </c>
      <c r="N3633" t="s">
        <v>3819</v>
      </c>
      <c r="P3633" t="s">
        <v>24</v>
      </c>
      <c r="Q3633" t="s">
        <v>25</v>
      </c>
      <c r="R3633" t="s">
        <v>19</v>
      </c>
      <c r="T3633" t="s">
        <v>20</v>
      </c>
      <c r="U3633" t="s">
        <v>21</v>
      </c>
    </row>
    <row r="3634" spans="1:21">
      <c r="A3634">
        <v>2529914695</v>
      </c>
      <c r="B3634" s="3">
        <v>8</v>
      </c>
      <c r="C3634" s="3"/>
      <c r="D3634" t="s">
        <v>3806</v>
      </c>
      <c r="E3634" t="b">
        <f t="shared" si="225"/>
        <v>0</v>
      </c>
      <c r="F3634" t="b">
        <f t="shared" si="228"/>
        <v>0</v>
      </c>
      <c r="G3634" t="b">
        <f t="shared" si="226"/>
        <v>0</v>
      </c>
      <c r="H3634" t="b">
        <f t="shared" si="227"/>
        <v>0</v>
      </c>
      <c r="J3634" t="s">
        <v>412</v>
      </c>
      <c r="K3634">
        <v>870</v>
      </c>
      <c r="L3634">
        <v>289</v>
      </c>
      <c r="N3634" t="s">
        <v>3807</v>
      </c>
      <c r="P3634" t="s">
        <v>24</v>
      </c>
      <c r="Q3634" t="s">
        <v>25</v>
      </c>
      <c r="R3634" t="s">
        <v>19</v>
      </c>
      <c r="T3634" t="s">
        <v>20</v>
      </c>
      <c r="U3634" t="s">
        <v>21</v>
      </c>
    </row>
    <row r="3635" spans="1:21">
      <c r="A3635">
        <v>2529917193</v>
      </c>
      <c r="B3635" s="3">
        <v>8</v>
      </c>
      <c r="C3635" s="3"/>
      <c r="D3635" t="s">
        <v>3808</v>
      </c>
      <c r="E3635" t="b">
        <f t="shared" si="225"/>
        <v>0</v>
      </c>
      <c r="F3635" t="b">
        <f t="shared" si="228"/>
        <v>0</v>
      </c>
      <c r="G3635" t="b">
        <f t="shared" si="226"/>
        <v>0</v>
      </c>
      <c r="H3635" t="b">
        <f t="shared" si="227"/>
        <v>0</v>
      </c>
      <c r="J3635" t="s">
        <v>454</v>
      </c>
      <c r="K3635">
        <v>930</v>
      </c>
      <c r="L3635">
        <v>309</v>
      </c>
      <c r="N3635" t="s">
        <v>3807</v>
      </c>
      <c r="P3635" t="s">
        <v>24</v>
      </c>
      <c r="Q3635" t="s">
        <v>25</v>
      </c>
      <c r="R3635" t="s">
        <v>19</v>
      </c>
      <c r="T3635" t="s">
        <v>20</v>
      </c>
      <c r="U3635" t="s">
        <v>21</v>
      </c>
    </row>
    <row r="3636" spans="1:21">
      <c r="A3636">
        <v>2529920257</v>
      </c>
      <c r="B3636" s="3">
        <v>8</v>
      </c>
      <c r="C3636" s="3"/>
      <c r="D3636" t="s">
        <v>4250</v>
      </c>
      <c r="E3636" t="b">
        <f t="shared" si="225"/>
        <v>0</v>
      </c>
      <c r="F3636" t="b">
        <f t="shared" si="228"/>
        <v>0</v>
      </c>
      <c r="G3636" t="b">
        <f t="shared" si="226"/>
        <v>0</v>
      </c>
      <c r="H3636" t="b">
        <f t="shared" si="227"/>
        <v>0</v>
      </c>
      <c r="J3636" t="s">
        <v>2114</v>
      </c>
      <c r="K3636">
        <v>840</v>
      </c>
      <c r="L3636">
        <v>279</v>
      </c>
      <c r="N3636" t="s">
        <v>4251</v>
      </c>
      <c r="P3636" t="s">
        <v>24</v>
      </c>
      <c r="Q3636" t="s">
        <v>25</v>
      </c>
      <c r="R3636" t="s">
        <v>19</v>
      </c>
      <c r="T3636" t="s">
        <v>20</v>
      </c>
      <c r="U3636" t="s">
        <v>21</v>
      </c>
    </row>
    <row r="3637" spans="1:21">
      <c r="A3637">
        <v>2529925166</v>
      </c>
      <c r="B3637" s="3">
        <v>8</v>
      </c>
      <c r="C3637" s="3"/>
      <c r="D3637" t="s">
        <v>4248</v>
      </c>
      <c r="E3637" t="b">
        <f t="shared" si="225"/>
        <v>0</v>
      </c>
      <c r="F3637" t="b">
        <f t="shared" si="228"/>
        <v>0</v>
      </c>
      <c r="G3637" t="b">
        <f t="shared" si="226"/>
        <v>0</v>
      </c>
      <c r="H3637" t="b">
        <f t="shared" si="227"/>
        <v>0</v>
      </c>
      <c r="J3637" t="s">
        <v>2114</v>
      </c>
      <c r="K3637">
        <v>885</v>
      </c>
      <c r="L3637">
        <v>294</v>
      </c>
      <c r="N3637" t="s">
        <v>4249</v>
      </c>
      <c r="P3637" t="s">
        <v>24</v>
      </c>
      <c r="Q3637" t="s">
        <v>25</v>
      </c>
      <c r="R3637" t="s">
        <v>19</v>
      </c>
      <c r="T3637" t="s">
        <v>20</v>
      </c>
      <c r="U3637" t="s">
        <v>21</v>
      </c>
    </row>
    <row r="3638" spans="1:21">
      <c r="A3638">
        <v>2529930257</v>
      </c>
      <c r="B3638" s="3">
        <v>8</v>
      </c>
      <c r="C3638" s="3"/>
      <c r="D3638" t="s">
        <v>4254</v>
      </c>
      <c r="E3638" t="b">
        <f t="shared" si="225"/>
        <v>0</v>
      </c>
      <c r="F3638" t="b">
        <f t="shared" si="228"/>
        <v>0</v>
      </c>
      <c r="G3638" t="b">
        <f t="shared" si="226"/>
        <v>0</v>
      </c>
      <c r="H3638" t="b">
        <f t="shared" si="227"/>
        <v>0</v>
      </c>
      <c r="J3638" t="s">
        <v>2114</v>
      </c>
      <c r="K3638">
        <v>840</v>
      </c>
      <c r="L3638">
        <v>279</v>
      </c>
      <c r="N3638" t="s">
        <v>4255</v>
      </c>
      <c r="P3638" t="s">
        <v>24</v>
      </c>
      <c r="Q3638" t="s">
        <v>25</v>
      </c>
      <c r="R3638" t="s">
        <v>19</v>
      </c>
      <c r="T3638" t="s">
        <v>20</v>
      </c>
      <c r="U3638" t="s">
        <v>21</v>
      </c>
    </row>
    <row r="3639" spans="1:21">
      <c r="A3639">
        <v>2529935226</v>
      </c>
      <c r="B3639" s="3">
        <v>8</v>
      </c>
      <c r="C3639" s="3"/>
      <c r="D3639" t="s">
        <v>4252</v>
      </c>
      <c r="E3639" t="b">
        <f t="shared" si="225"/>
        <v>0</v>
      </c>
      <c r="F3639" t="b">
        <f t="shared" si="228"/>
        <v>0</v>
      </c>
      <c r="G3639" t="b">
        <f t="shared" si="226"/>
        <v>0</v>
      </c>
      <c r="H3639" t="b">
        <f t="shared" si="227"/>
        <v>0</v>
      </c>
      <c r="J3639" t="s">
        <v>2114</v>
      </c>
      <c r="K3639">
        <v>840</v>
      </c>
      <c r="L3639">
        <v>279</v>
      </c>
      <c r="N3639" t="s">
        <v>4253</v>
      </c>
      <c r="P3639" t="s">
        <v>24</v>
      </c>
      <c r="Q3639" t="s">
        <v>25</v>
      </c>
      <c r="R3639" t="s">
        <v>19</v>
      </c>
      <c r="T3639" t="s">
        <v>20</v>
      </c>
      <c r="U3639" t="s">
        <v>21</v>
      </c>
    </row>
    <row r="3640" spans="1:21">
      <c r="A3640">
        <v>2529940183</v>
      </c>
      <c r="B3640" s="3">
        <v>8</v>
      </c>
      <c r="C3640" s="3"/>
      <c r="D3640" t="s">
        <v>4242</v>
      </c>
      <c r="E3640" t="b">
        <f t="shared" si="225"/>
        <v>0</v>
      </c>
      <c r="F3640" t="b">
        <f t="shared" si="228"/>
        <v>0</v>
      </c>
      <c r="G3640" t="b">
        <f t="shared" si="226"/>
        <v>0</v>
      </c>
      <c r="H3640" t="b">
        <f t="shared" si="227"/>
        <v>0</v>
      </c>
      <c r="J3640" t="s">
        <v>2114</v>
      </c>
      <c r="K3640">
        <v>885</v>
      </c>
      <c r="L3640">
        <v>294</v>
      </c>
      <c r="N3640" t="s">
        <v>4243</v>
      </c>
      <c r="P3640" t="s">
        <v>24</v>
      </c>
      <c r="Q3640" t="s">
        <v>25</v>
      </c>
      <c r="R3640" t="s">
        <v>19</v>
      </c>
      <c r="T3640" t="s">
        <v>20</v>
      </c>
      <c r="U3640" t="s">
        <v>21</v>
      </c>
    </row>
    <row r="3641" spans="1:21">
      <c r="A3641">
        <v>2529945044</v>
      </c>
      <c r="B3641" s="3">
        <v>7</v>
      </c>
      <c r="C3641" s="3"/>
      <c r="D3641" t="s">
        <v>4240</v>
      </c>
      <c r="E3641" t="b">
        <f t="shared" si="225"/>
        <v>0</v>
      </c>
      <c r="F3641" t="b">
        <f t="shared" si="228"/>
        <v>0</v>
      </c>
      <c r="G3641" t="b">
        <f t="shared" si="226"/>
        <v>0</v>
      </c>
      <c r="H3641" t="b">
        <f t="shared" si="227"/>
        <v>0</v>
      </c>
      <c r="J3641" t="s">
        <v>2114</v>
      </c>
      <c r="K3641">
        <v>831</v>
      </c>
      <c r="L3641">
        <v>276</v>
      </c>
      <c r="N3641" t="s">
        <v>4241</v>
      </c>
      <c r="P3641" t="s">
        <v>24</v>
      </c>
      <c r="Q3641" t="s">
        <v>25</v>
      </c>
      <c r="R3641" t="s">
        <v>19</v>
      </c>
      <c r="T3641" t="s">
        <v>20</v>
      </c>
      <c r="U3641" t="s">
        <v>21</v>
      </c>
    </row>
    <row r="3642" spans="1:21">
      <c r="A3642">
        <v>2529949965</v>
      </c>
      <c r="B3642" s="3">
        <v>8</v>
      </c>
      <c r="C3642" s="3"/>
      <c r="D3642" t="s">
        <v>4246</v>
      </c>
      <c r="E3642" t="b">
        <f t="shared" si="225"/>
        <v>0</v>
      </c>
      <c r="F3642" t="b">
        <f t="shared" si="228"/>
        <v>0</v>
      </c>
      <c r="G3642" t="b">
        <f t="shared" si="226"/>
        <v>0</v>
      </c>
      <c r="H3642" t="b">
        <f t="shared" si="227"/>
        <v>0</v>
      </c>
      <c r="J3642" t="s">
        <v>2114</v>
      </c>
      <c r="K3642">
        <v>885</v>
      </c>
      <c r="L3642">
        <v>294</v>
      </c>
      <c r="N3642" t="s">
        <v>4247</v>
      </c>
      <c r="P3642" t="s">
        <v>24</v>
      </c>
      <c r="Q3642" t="s">
        <v>25</v>
      </c>
      <c r="R3642" t="s">
        <v>19</v>
      </c>
      <c r="T3642" t="s">
        <v>20</v>
      </c>
      <c r="U3642" t="s">
        <v>21</v>
      </c>
    </row>
    <row r="3643" spans="1:21">
      <c r="A3643">
        <v>2529954912</v>
      </c>
      <c r="B3643" s="3">
        <v>8</v>
      </c>
      <c r="C3643" s="3"/>
      <c r="D3643" t="s">
        <v>4244</v>
      </c>
      <c r="E3643" t="b">
        <f t="shared" si="225"/>
        <v>0</v>
      </c>
      <c r="F3643" t="b">
        <f t="shared" si="228"/>
        <v>0</v>
      </c>
      <c r="G3643" t="b">
        <f t="shared" si="226"/>
        <v>0</v>
      </c>
      <c r="H3643" t="b">
        <f t="shared" si="227"/>
        <v>0</v>
      </c>
      <c r="J3643" t="s">
        <v>2114</v>
      </c>
      <c r="K3643">
        <v>885</v>
      </c>
      <c r="L3643">
        <v>294</v>
      </c>
      <c r="N3643" t="s">
        <v>4245</v>
      </c>
      <c r="P3643" t="s">
        <v>24</v>
      </c>
      <c r="Q3643" t="s">
        <v>25</v>
      </c>
      <c r="R3643" t="s">
        <v>19</v>
      </c>
      <c r="T3643" t="s">
        <v>20</v>
      </c>
      <c r="U3643" t="s">
        <v>21</v>
      </c>
    </row>
    <row r="3644" spans="1:21">
      <c r="A3644">
        <v>2529959714</v>
      </c>
      <c r="B3644" s="3">
        <v>8</v>
      </c>
      <c r="C3644" s="3"/>
      <c r="D3644" t="s">
        <v>4258</v>
      </c>
      <c r="E3644" t="b">
        <f t="shared" si="225"/>
        <v>0</v>
      </c>
      <c r="F3644" t="b">
        <f t="shared" si="228"/>
        <v>0</v>
      </c>
      <c r="G3644" t="b">
        <f t="shared" si="226"/>
        <v>0</v>
      </c>
      <c r="H3644" t="b">
        <f t="shared" si="227"/>
        <v>0</v>
      </c>
      <c r="J3644" t="s">
        <v>2114</v>
      </c>
      <c r="K3644">
        <v>885</v>
      </c>
      <c r="L3644">
        <v>294</v>
      </c>
      <c r="N3644" t="s">
        <v>4259</v>
      </c>
      <c r="P3644" t="s">
        <v>24</v>
      </c>
      <c r="Q3644" t="s">
        <v>25</v>
      </c>
      <c r="R3644" t="s">
        <v>19</v>
      </c>
      <c r="T3644" t="s">
        <v>20</v>
      </c>
      <c r="U3644" t="s">
        <v>21</v>
      </c>
    </row>
    <row r="3645" spans="1:21">
      <c r="A3645">
        <v>2529964537</v>
      </c>
      <c r="B3645" s="3">
        <v>7</v>
      </c>
      <c r="C3645" s="3"/>
      <c r="D3645" t="s">
        <v>4256</v>
      </c>
      <c r="E3645" t="b">
        <f t="shared" si="225"/>
        <v>0</v>
      </c>
      <c r="F3645" t="b">
        <f t="shared" si="228"/>
        <v>0</v>
      </c>
      <c r="G3645" t="b">
        <f t="shared" si="226"/>
        <v>0</v>
      </c>
      <c r="H3645" t="b">
        <f t="shared" si="227"/>
        <v>0</v>
      </c>
      <c r="J3645" t="s">
        <v>2114</v>
      </c>
      <c r="K3645">
        <v>831</v>
      </c>
      <c r="L3645">
        <v>276</v>
      </c>
      <c r="N3645" t="s">
        <v>4257</v>
      </c>
      <c r="P3645" t="s">
        <v>24</v>
      </c>
      <c r="Q3645" t="s">
        <v>25</v>
      </c>
      <c r="R3645" t="s">
        <v>19</v>
      </c>
      <c r="T3645" t="s">
        <v>20</v>
      </c>
      <c r="U3645" t="s">
        <v>21</v>
      </c>
    </row>
    <row r="3646" spans="1:21">
      <c r="A3646">
        <v>2529971630</v>
      </c>
      <c r="B3646" s="3">
        <v>8</v>
      </c>
      <c r="C3646" s="3"/>
      <c r="D3646" t="s">
        <v>4298</v>
      </c>
      <c r="E3646" t="b">
        <f t="shared" si="225"/>
        <v>0</v>
      </c>
      <c r="F3646" t="b">
        <f t="shared" si="228"/>
        <v>0</v>
      </c>
      <c r="G3646" t="b">
        <f t="shared" si="226"/>
        <v>0</v>
      </c>
      <c r="H3646" t="b">
        <f t="shared" si="227"/>
        <v>0</v>
      </c>
      <c r="J3646" t="s">
        <v>2114</v>
      </c>
      <c r="K3646">
        <v>840</v>
      </c>
      <c r="L3646">
        <v>279</v>
      </c>
      <c r="N3646" t="s">
        <v>4299</v>
      </c>
      <c r="P3646" t="s">
        <v>24</v>
      </c>
      <c r="Q3646" t="s">
        <v>25</v>
      </c>
      <c r="R3646" t="s">
        <v>19</v>
      </c>
      <c r="T3646" t="s">
        <v>20</v>
      </c>
      <c r="U3646" t="s">
        <v>21</v>
      </c>
    </row>
    <row r="3647" spans="1:21">
      <c r="A3647">
        <v>2529976347</v>
      </c>
      <c r="B3647" s="3">
        <v>8</v>
      </c>
      <c r="C3647" s="3"/>
      <c r="D3647" t="s">
        <v>4286</v>
      </c>
      <c r="E3647" t="b">
        <f t="shared" si="225"/>
        <v>0</v>
      </c>
      <c r="F3647" t="b">
        <f t="shared" si="228"/>
        <v>0</v>
      </c>
      <c r="G3647" t="b">
        <f t="shared" si="226"/>
        <v>0</v>
      </c>
      <c r="H3647" t="b">
        <f t="shared" si="227"/>
        <v>0</v>
      </c>
      <c r="J3647" t="s">
        <v>2114</v>
      </c>
      <c r="K3647">
        <v>885</v>
      </c>
      <c r="L3647">
        <v>294</v>
      </c>
      <c r="N3647" t="s">
        <v>4287</v>
      </c>
      <c r="P3647" t="s">
        <v>24</v>
      </c>
      <c r="Q3647" t="s">
        <v>25</v>
      </c>
      <c r="R3647" t="s">
        <v>19</v>
      </c>
      <c r="T3647" t="s">
        <v>20</v>
      </c>
      <c r="U3647" t="s">
        <v>21</v>
      </c>
    </row>
    <row r="3648" spans="1:21">
      <c r="A3648">
        <v>2529980959</v>
      </c>
      <c r="B3648" s="3">
        <v>8</v>
      </c>
      <c r="C3648" s="3"/>
      <c r="D3648" t="s">
        <v>4288</v>
      </c>
      <c r="E3648" t="b">
        <f t="shared" si="225"/>
        <v>0</v>
      </c>
      <c r="F3648" t="b">
        <f t="shared" si="228"/>
        <v>0</v>
      </c>
      <c r="G3648" t="b">
        <f t="shared" si="226"/>
        <v>0</v>
      </c>
      <c r="H3648" t="b">
        <f t="shared" si="227"/>
        <v>0</v>
      </c>
      <c r="J3648" t="s">
        <v>2114</v>
      </c>
      <c r="K3648">
        <v>885</v>
      </c>
      <c r="L3648">
        <v>294</v>
      </c>
      <c r="N3648" t="s">
        <v>4289</v>
      </c>
      <c r="P3648" t="s">
        <v>24</v>
      </c>
      <c r="Q3648" t="s">
        <v>25</v>
      </c>
      <c r="R3648" t="s">
        <v>19</v>
      </c>
      <c r="T3648" t="s">
        <v>20</v>
      </c>
      <c r="U3648" t="s">
        <v>21</v>
      </c>
    </row>
    <row r="3649" spans="1:21">
      <c r="A3649">
        <v>2529986158</v>
      </c>
      <c r="B3649" s="3">
        <v>2</v>
      </c>
      <c r="C3649" s="3"/>
      <c r="D3649" t="s">
        <v>4282</v>
      </c>
      <c r="E3649" t="b">
        <f t="shared" si="225"/>
        <v>0</v>
      </c>
      <c r="F3649" t="b">
        <f t="shared" si="228"/>
        <v>0</v>
      </c>
      <c r="G3649" t="b">
        <f t="shared" si="226"/>
        <v>0</v>
      </c>
      <c r="H3649" t="b">
        <f t="shared" si="227"/>
        <v>0</v>
      </c>
      <c r="J3649" t="s">
        <v>2114</v>
      </c>
      <c r="K3649">
        <v>243</v>
      </c>
      <c r="L3649">
        <v>80</v>
      </c>
      <c r="N3649" t="s">
        <v>4283</v>
      </c>
      <c r="R3649" t="s">
        <v>19</v>
      </c>
      <c r="T3649" t="s">
        <v>20</v>
      </c>
      <c r="U3649" t="s">
        <v>21</v>
      </c>
    </row>
    <row r="3650" spans="1:21">
      <c r="A3650">
        <v>2529990903</v>
      </c>
      <c r="B3650" s="3">
        <v>8</v>
      </c>
      <c r="C3650" s="3"/>
      <c r="D3650" t="s">
        <v>4284</v>
      </c>
      <c r="E3650" t="b">
        <f t="shared" si="225"/>
        <v>0</v>
      </c>
      <c r="F3650" t="b">
        <f t="shared" si="228"/>
        <v>0</v>
      </c>
      <c r="G3650" t="b">
        <f t="shared" si="226"/>
        <v>0</v>
      </c>
      <c r="H3650" t="b">
        <f t="shared" si="227"/>
        <v>0</v>
      </c>
      <c r="J3650" t="s">
        <v>2114</v>
      </c>
      <c r="K3650">
        <v>840</v>
      </c>
      <c r="L3650">
        <v>279</v>
      </c>
      <c r="N3650" t="s">
        <v>4285</v>
      </c>
      <c r="P3650" t="s">
        <v>24</v>
      </c>
      <c r="Q3650" t="s">
        <v>25</v>
      </c>
      <c r="R3650" t="s">
        <v>19</v>
      </c>
      <c r="T3650" t="s">
        <v>20</v>
      </c>
      <c r="U3650" t="s">
        <v>21</v>
      </c>
    </row>
    <row r="3651" spans="1:21">
      <c r="A3651">
        <v>2529995917</v>
      </c>
      <c r="B3651" s="3">
        <v>8</v>
      </c>
      <c r="C3651" s="3"/>
      <c r="D3651" t="s">
        <v>4294</v>
      </c>
      <c r="E3651" t="b">
        <f t="shared" ref="E3651:E3714" si="229">ISNUMBER(SEARCH("pfam04234",R3651))</f>
        <v>0</v>
      </c>
      <c r="F3651" t="b">
        <f t="shared" si="228"/>
        <v>0</v>
      </c>
      <c r="G3651" t="b">
        <f t="shared" ref="G3651:G3714" si="230">ISNUMBER(SEARCH("pfam13442",R3651))</f>
        <v>0</v>
      </c>
      <c r="H3651" t="b">
        <f t="shared" ref="H3651:H3714" si="231">ISNUMBER(SEARCH("pfam13115",R3651))</f>
        <v>0</v>
      </c>
      <c r="J3651" t="s">
        <v>2114</v>
      </c>
      <c r="K3651">
        <v>885</v>
      </c>
      <c r="L3651">
        <v>294</v>
      </c>
      <c r="N3651" t="s">
        <v>4295</v>
      </c>
      <c r="P3651" t="s">
        <v>24</v>
      </c>
      <c r="Q3651" t="s">
        <v>25</v>
      </c>
      <c r="R3651" t="s">
        <v>19</v>
      </c>
      <c r="T3651" t="s">
        <v>20</v>
      </c>
      <c r="U3651" t="s">
        <v>21</v>
      </c>
    </row>
    <row r="3652" spans="1:21">
      <c r="A3652">
        <v>2530000671</v>
      </c>
      <c r="B3652" s="3">
        <v>8</v>
      </c>
      <c r="C3652" s="3"/>
      <c r="D3652" t="s">
        <v>4296</v>
      </c>
      <c r="E3652" t="b">
        <f t="shared" si="229"/>
        <v>0</v>
      </c>
      <c r="F3652" t="b">
        <f t="shared" si="228"/>
        <v>0</v>
      </c>
      <c r="G3652" t="b">
        <f t="shared" si="230"/>
        <v>0</v>
      </c>
      <c r="H3652" t="b">
        <f t="shared" si="231"/>
        <v>0</v>
      </c>
      <c r="J3652" t="s">
        <v>2114</v>
      </c>
      <c r="K3652">
        <v>840</v>
      </c>
      <c r="L3652">
        <v>279</v>
      </c>
      <c r="N3652" t="s">
        <v>4297</v>
      </c>
      <c r="P3652" t="s">
        <v>24</v>
      </c>
      <c r="Q3652" t="s">
        <v>25</v>
      </c>
      <c r="R3652" t="s">
        <v>19</v>
      </c>
      <c r="T3652" t="s">
        <v>20</v>
      </c>
      <c r="U3652" t="s">
        <v>21</v>
      </c>
    </row>
    <row r="3653" spans="1:21">
      <c r="A3653">
        <v>2530005345</v>
      </c>
      <c r="B3653" s="3">
        <v>8</v>
      </c>
      <c r="C3653" s="3"/>
      <c r="D3653" t="s">
        <v>4290</v>
      </c>
      <c r="E3653" t="b">
        <f t="shared" si="229"/>
        <v>0</v>
      </c>
      <c r="F3653" t="b">
        <f t="shared" si="228"/>
        <v>0</v>
      </c>
      <c r="G3653" t="b">
        <f t="shared" si="230"/>
        <v>0</v>
      </c>
      <c r="H3653" t="b">
        <f t="shared" si="231"/>
        <v>0</v>
      </c>
      <c r="J3653" t="s">
        <v>2114</v>
      </c>
      <c r="K3653">
        <v>885</v>
      </c>
      <c r="L3653">
        <v>294</v>
      </c>
      <c r="N3653" t="s">
        <v>4291</v>
      </c>
      <c r="P3653" t="s">
        <v>24</v>
      </c>
      <c r="Q3653" t="s">
        <v>25</v>
      </c>
      <c r="R3653" t="s">
        <v>19</v>
      </c>
      <c r="T3653" t="s">
        <v>20</v>
      </c>
      <c r="U3653" t="s">
        <v>21</v>
      </c>
    </row>
    <row r="3654" spans="1:21">
      <c r="A3654">
        <v>2530010196</v>
      </c>
      <c r="B3654" s="3">
        <v>8</v>
      </c>
      <c r="C3654" s="3"/>
      <c r="D3654" t="s">
        <v>4292</v>
      </c>
      <c r="E3654" t="b">
        <f t="shared" si="229"/>
        <v>0</v>
      </c>
      <c r="F3654" t="b">
        <f t="shared" si="228"/>
        <v>0</v>
      </c>
      <c r="G3654" t="b">
        <f t="shared" si="230"/>
        <v>0</v>
      </c>
      <c r="H3654" t="b">
        <f t="shared" si="231"/>
        <v>0</v>
      </c>
      <c r="J3654" t="s">
        <v>2114</v>
      </c>
      <c r="K3654">
        <v>885</v>
      </c>
      <c r="L3654">
        <v>294</v>
      </c>
      <c r="N3654" t="s">
        <v>4293</v>
      </c>
      <c r="P3654" t="s">
        <v>24</v>
      </c>
      <c r="Q3654" t="s">
        <v>25</v>
      </c>
      <c r="R3654" t="s">
        <v>19</v>
      </c>
      <c r="T3654" t="s">
        <v>20</v>
      </c>
      <c r="U3654" t="s">
        <v>21</v>
      </c>
    </row>
    <row r="3655" spans="1:21">
      <c r="A3655">
        <v>2530071203</v>
      </c>
      <c r="B3655" s="3">
        <v>8</v>
      </c>
      <c r="C3655" s="3"/>
      <c r="E3655" t="b">
        <f t="shared" si="229"/>
        <v>0</v>
      </c>
      <c r="F3655" t="b">
        <f t="shared" si="228"/>
        <v>0</v>
      </c>
      <c r="G3655" t="b">
        <f t="shared" si="230"/>
        <v>0</v>
      </c>
      <c r="H3655" t="b">
        <f t="shared" si="231"/>
        <v>0</v>
      </c>
      <c r="J3655" t="s">
        <v>32</v>
      </c>
      <c r="K3655">
        <v>915</v>
      </c>
      <c r="L3655">
        <v>304</v>
      </c>
      <c r="N3655" t="s">
        <v>3778</v>
      </c>
      <c r="P3655" t="s">
        <v>24</v>
      </c>
      <c r="Q3655" t="s">
        <v>25</v>
      </c>
      <c r="R3655" t="s">
        <v>19</v>
      </c>
      <c r="T3655" t="s">
        <v>20</v>
      </c>
      <c r="U3655" t="s">
        <v>21</v>
      </c>
    </row>
    <row r="3656" spans="1:21">
      <c r="A3656">
        <v>2530076492</v>
      </c>
      <c r="B3656" s="3">
        <v>8</v>
      </c>
      <c r="C3656" s="3"/>
      <c r="E3656" t="b">
        <f t="shared" si="229"/>
        <v>0</v>
      </c>
      <c r="F3656" t="b">
        <f t="shared" si="228"/>
        <v>0</v>
      </c>
      <c r="G3656" t="b">
        <f t="shared" si="230"/>
        <v>0</v>
      </c>
      <c r="H3656" t="b">
        <f t="shared" si="231"/>
        <v>0</v>
      </c>
      <c r="J3656" t="s">
        <v>32</v>
      </c>
      <c r="K3656">
        <v>894</v>
      </c>
      <c r="L3656">
        <v>297</v>
      </c>
      <c r="N3656" t="s">
        <v>3779</v>
      </c>
      <c r="P3656" t="s">
        <v>24</v>
      </c>
      <c r="Q3656" t="s">
        <v>25</v>
      </c>
      <c r="R3656" t="s">
        <v>19</v>
      </c>
      <c r="T3656" t="s">
        <v>20</v>
      </c>
      <c r="U3656" t="s">
        <v>21</v>
      </c>
    </row>
    <row r="3657" spans="1:21">
      <c r="A3657">
        <v>2530091371</v>
      </c>
      <c r="B3657" s="3">
        <v>4</v>
      </c>
      <c r="C3657" s="3"/>
      <c r="D3657" t="s">
        <v>3497</v>
      </c>
      <c r="E3657" t="b">
        <f t="shared" si="229"/>
        <v>0</v>
      </c>
      <c r="F3657" t="b">
        <f t="shared" si="228"/>
        <v>0</v>
      </c>
      <c r="G3657" t="b">
        <f t="shared" si="230"/>
        <v>0</v>
      </c>
      <c r="H3657" t="b">
        <f t="shared" si="231"/>
        <v>0</v>
      </c>
      <c r="J3657" t="s">
        <v>233</v>
      </c>
      <c r="K3657">
        <v>459</v>
      </c>
      <c r="L3657">
        <v>152</v>
      </c>
      <c r="N3657" t="s">
        <v>3498</v>
      </c>
      <c r="R3657" t="s">
        <v>19</v>
      </c>
      <c r="T3657" t="s">
        <v>20</v>
      </c>
      <c r="U3657" t="s">
        <v>21</v>
      </c>
    </row>
    <row r="3658" spans="1:21">
      <c r="A3658">
        <v>2530137152</v>
      </c>
      <c r="B3658" s="3">
        <v>8</v>
      </c>
      <c r="C3658" s="3"/>
      <c r="D3658" t="s">
        <v>3579</v>
      </c>
      <c r="E3658" t="b">
        <f t="shared" si="229"/>
        <v>0</v>
      </c>
      <c r="F3658" t="b">
        <f t="shared" si="228"/>
        <v>0</v>
      </c>
      <c r="G3658" t="b">
        <f t="shared" si="230"/>
        <v>0</v>
      </c>
      <c r="H3658" t="b">
        <f t="shared" si="231"/>
        <v>0</v>
      </c>
      <c r="J3658" t="s">
        <v>1120</v>
      </c>
      <c r="K3658">
        <v>873</v>
      </c>
      <c r="L3658">
        <v>290</v>
      </c>
      <c r="N3658" t="s">
        <v>3580</v>
      </c>
      <c r="P3658" t="s">
        <v>24</v>
      </c>
      <c r="Q3658" t="s">
        <v>25</v>
      </c>
      <c r="R3658" t="s">
        <v>19</v>
      </c>
      <c r="T3658" t="s">
        <v>20</v>
      </c>
      <c r="U3658" t="s">
        <v>21</v>
      </c>
    </row>
    <row r="3659" spans="1:21">
      <c r="A3659">
        <v>2530142943</v>
      </c>
      <c r="B3659" s="3">
        <v>8</v>
      </c>
      <c r="C3659" s="3"/>
      <c r="D3659" t="s">
        <v>3581</v>
      </c>
      <c r="E3659" t="b">
        <f t="shared" si="229"/>
        <v>0</v>
      </c>
      <c r="F3659" t="b">
        <f t="shared" si="228"/>
        <v>0</v>
      </c>
      <c r="G3659" t="b">
        <f t="shared" si="230"/>
        <v>0</v>
      </c>
      <c r="H3659" t="b">
        <f t="shared" si="231"/>
        <v>0</v>
      </c>
      <c r="J3659" t="s">
        <v>1120</v>
      </c>
      <c r="K3659">
        <v>873</v>
      </c>
      <c r="L3659">
        <v>290</v>
      </c>
      <c r="N3659" t="s">
        <v>3582</v>
      </c>
      <c r="P3659" t="s">
        <v>24</v>
      </c>
      <c r="Q3659" t="s">
        <v>25</v>
      </c>
      <c r="R3659" t="s">
        <v>19</v>
      </c>
      <c r="T3659" t="s">
        <v>20</v>
      </c>
      <c r="U3659" t="s">
        <v>21</v>
      </c>
    </row>
    <row r="3660" spans="1:21">
      <c r="A3660">
        <v>2530144634</v>
      </c>
      <c r="B3660" s="3">
        <v>8</v>
      </c>
      <c r="C3660" s="3"/>
      <c r="D3660" t="s">
        <v>3583</v>
      </c>
      <c r="E3660" t="b">
        <f t="shared" si="229"/>
        <v>0</v>
      </c>
      <c r="F3660" t="b">
        <f t="shared" si="228"/>
        <v>0</v>
      </c>
      <c r="G3660" t="b">
        <f t="shared" si="230"/>
        <v>0</v>
      </c>
      <c r="H3660" t="b">
        <f t="shared" si="231"/>
        <v>0</v>
      </c>
      <c r="J3660" t="s">
        <v>2114</v>
      </c>
      <c r="K3660">
        <v>930</v>
      </c>
      <c r="L3660">
        <v>309</v>
      </c>
      <c r="N3660" t="s">
        <v>3582</v>
      </c>
      <c r="P3660" t="s">
        <v>24</v>
      </c>
      <c r="Q3660" t="s">
        <v>25</v>
      </c>
      <c r="R3660" t="s">
        <v>19</v>
      </c>
      <c r="T3660" t="s">
        <v>20</v>
      </c>
      <c r="U3660" t="s">
        <v>21</v>
      </c>
    </row>
    <row r="3661" spans="1:21">
      <c r="A3661">
        <v>2530147742</v>
      </c>
      <c r="B3661" s="3">
        <v>8</v>
      </c>
      <c r="C3661" s="3"/>
      <c r="D3661" t="s">
        <v>3574</v>
      </c>
      <c r="E3661" t="b">
        <f t="shared" si="229"/>
        <v>0</v>
      </c>
      <c r="F3661" t="b">
        <f t="shared" si="228"/>
        <v>0</v>
      </c>
      <c r="G3661" t="b">
        <f t="shared" si="230"/>
        <v>0</v>
      </c>
      <c r="H3661" t="b">
        <f t="shared" si="231"/>
        <v>0</v>
      </c>
      <c r="J3661" t="s">
        <v>1120</v>
      </c>
      <c r="K3661">
        <v>873</v>
      </c>
      <c r="L3661">
        <v>290</v>
      </c>
      <c r="N3661" t="s">
        <v>3575</v>
      </c>
      <c r="P3661" t="s">
        <v>24</v>
      </c>
      <c r="Q3661" t="s">
        <v>25</v>
      </c>
      <c r="R3661" t="s">
        <v>19</v>
      </c>
      <c r="T3661" t="s">
        <v>20</v>
      </c>
      <c r="U3661" t="s">
        <v>21</v>
      </c>
    </row>
    <row r="3662" spans="1:21">
      <c r="A3662">
        <v>2530149772</v>
      </c>
      <c r="B3662" s="3">
        <v>8</v>
      </c>
      <c r="C3662" s="3"/>
      <c r="D3662" t="s">
        <v>3576</v>
      </c>
      <c r="E3662" t="b">
        <f t="shared" si="229"/>
        <v>0</v>
      </c>
      <c r="F3662" t="b">
        <f t="shared" si="228"/>
        <v>0</v>
      </c>
      <c r="G3662" t="b">
        <f t="shared" si="230"/>
        <v>0</v>
      </c>
      <c r="H3662" t="b">
        <f t="shared" si="231"/>
        <v>0</v>
      </c>
      <c r="J3662" t="s">
        <v>2114</v>
      </c>
      <c r="K3662">
        <v>930</v>
      </c>
      <c r="L3662">
        <v>309</v>
      </c>
      <c r="N3662" t="s">
        <v>3575</v>
      </c>
      <c r="P3662" t="s">
        <v>24</v>
      </c>
      <c r="Q3662" t="s">
        <v>25</v>
      </c>
      <c r="R3662" t="s">
        <v>19</v>
      </c>
      <c r="T3662" t="s">
        <v>20</v>
      </c>
      <c r="U3662" t="s">
        <v>21</v>
      </c>
    </row>
    <row r="3663" spans="1:21">
      <c r="A3663">
        <v>2530153235</v>
      </c>
      <c r="B3663" s="3">
        <v>8</v>
      </c>
      <c r="C3663" s="3"/>
      <c r="D3663" t="s">
        <v>3577</v>
      </c>
      <c r="E3663" t="b">
        <f t="shared" si="229"/>
        <v>0</v>
      </c>
      <c r="F3663" t="b">
        <f t="shared" si="228"/>
        <v>0</v>
      </c>
      <c r="G3663" t="b">
        <f t="shared" si="230"/>
        <v>0</v>
      </c>
      <c r="H3663" t="b">
        <f t="shared" si="231"/>
        <v>0</v>
      </c>
      <c r="J3663" t="s">
        <v>1120</v>
      </c>
      <c r="K3663">
        <v>873</v>
      </c>
      <c r="L3663">
        <v>290</v>
      </c>
      <c r="N3663" t="s">
        <v>3578</v>
      </c>
      <c r="P3663" t="s">
        <v>24</v>
      </c>
      <c r="Q3663" t="s">
        <v>25</v>
      </c>
      <c r="R3663" t="s">
        <v>19</v>
      </c>
      <c r="T3663" t="s">
        <v>20</v>
      </c>
      <c r="U3663" t="s">
        <v>21</v>
      </c>
    </row>
    <row r="3664" spans="1:21">
      <c r="A3664">
        <v>2530157943</v>
      </c>
      <c r="B3664" s="3">
        <v>8</v>
      </c>
      <c r="C3664" s="3"/>
      <c r="D3664" t="s">
        <v>3569</v>
      </c>
      <c r="E3664" t="b">
        <f t="shared" si="229"/>
        <v>0</v>
      </c>
      <c r="F3664" t="b">
        <f t="shared" si="228"/>
        <v>0</v>
      </c>
      <c r="G3664" t="b">
        <f t="shared" si="230"/>
        <v>0</v>
      </c>
      <c r="H3664" t="b">
        <f t="shared" si="231"/>
        <v>0</v>
      </c>
      <c r="J3664" t="s">
        <v>2114</v>
      </c>
      <c r="K3664">
        <v>930</v>
      </c>
      <c r="L3664">
        <v>309</v>
      </c>
      <c r="N3664" t="s">
        <v>3570</v>
      </c>
      <c r="P3664" t="s">
        <v>24</v>
      </c>
      <c r="Q3664" t="s">
        <v>25</v>
      </c>
      <c r="R3664" t="s">
        <v>19</v>
      </c>
      <c r="T3664" t="s">
        <v>20</v>
      </c>
      <c r="U3664" t="s">
        <v>21</v>
      </c>
    </row>
    <row r="3665" spans="1:21">
      <c r="A3665">
        <v>2530158570</v>
      </c>
      <c r="B3665" s="3">
        <v>8</v>
      </c>
      <c r="C3665" s="3"/>
      <c r="D3665" t="s">
        <v>3571</v>
      </c>
      <c r="E3665" t="b">
        <f t="shared" si="229"/>
        <v>0</v>
      </c>
      <c r="F3665" t="b">
        <f t="shared" si="228"/>
        <v>0</v>
      </c>
      <c r="G3665" t="b">
        <f t="shared" si="230"/>
        <v>0</v>
      </c>
      <c r="H3665" t="b">
        <f t="shared" si="231"/>
        <v>0</v>
      </c>
      <c r="J3665" t="s">
        <v>1120</v>
      </c>
      <c r="K3665">
        <v>873</v>
      </c>
      <c r="L3665">
        <v>290</v>
      </c>
      <c r="N3665" t="s">
        <v>3570</v>
      </c>
      <c r="P3665" t="s">
        <v>24</v>
      </c>
      <c r="Q3665" t="s">
        <v>25</v>
      </c>
      <c r="R3665" t="s">
        <v>19</v>
      </c>
      <c r="T3665" t="s">
        <v>20</v>
      </c>
      <c r="U3665" t="s">
        <v>21</v>
      </c>
    </row>
    <row r="3666" spans="1:21">
      <c r="A3666">
        <v>2530164188</v>
      </c>
      <c r="B3666" s="3">
        <v>8</v>
      </c>
      <c r="C3666" s="3"/>
      <c r="D3666" t="s">
        <v>3572</v>
      </c>
      <c r="E3666" t="b">
        <f t="shared" si="229"/>
        <v>0</v>
      </c>
      <c r="F3666" t="b">
        <f t="shared" si="228"/>
        <v>0</v>
      </c>
      <c r="G3666" t="b">
        <f t="shared" si="230"/>
        <v>0</v>
      </c>
      <c r="H3666" t="b">
        <f t="shared" si="231"/>
        <v>0</v>
      </c>
      <c r="J3666" t="s">
        <v>1120</v>
      </c>
      <c r="K3666">
        <v>873</v>
      </c>
      <c r="L3666">
        <v>290</v>
      </c>
      <c r="N3666" t="s">
        <v>3573</v>
      </c>
      <c r="P3666" t="s">
        <v>24</v>
      </c>
      <c r="Q3666" t="s">
        <v>25</v>
      </c>
      <c r="R3666" t="s">
        <v>19</v>
      </c>
      <c r="T3666" t="s">
        <v>20</v>
      </c>
      <c r="U3666" t="s">
        <v>21</v>
      </c>
    </row>
    <row r="3667" spans="1:21">
      <c r="A3667">
        <v>2530169624</v>
      </c>
      <c r="B3667" s="3">
        <v>8</v>
      </c>
      <c r="C3667" s="3"/>
      <c r="D3667" t="s">
        <v>3563</v>
      </c>
      <c r="E3667" t="b">
        <f t="shared" si="229"/>
        <v>0</v>
      </c>
      <c r="F3667" t="b">
        <f t="shared" si="228"/>
        <v>0</v>
      </c>
      <c r="G3667" t="b">
        <f t="shared" si="230"/>
        <v>0</v>
      </c>
      <c r="H3667" t="b">
        <f t="shared" si="231"/>
        <v>0</v>
      </c>
      <c r="J3667" t="s">
        <v>1120</v>
      </c>
      <c r="K3667">
        <v>873</v>
      </c>
      <c r="L3667">
        <v>290</v>
      </c>
      <c r="N3667" t="s">
        <v>3564</v>
      </c>
      <c r="P3667" t="s">
        <v>24</v>
      </c>
      <c r="Q3667" t="s">
        <v>25</v>
      </c>
      <c r="R3667" t="s">
        <v>19</v>
      </c>
      <c r="T3667" t="s">
        <v>20</v>
      </c>
      <c r="U3667" t="s">
        <v>21</v>
      </c>
    </row>
    <row r="3668" spans="1:21">
      <c r="A3668">
        <v>2530171451</v>
      </c>
      <c r="B3668" s="3">
        <v>8</v>
      </c>
      <c r="C3668" s="3"/>
      <c r="D3668" t="s">
        <v>3565</v>
      </c>
      <c r="E3668" t="b">
        <f t="shared" si="229"/>
        <v>0</v>
      </c>
      <c r="F3668" t="b">
        <f t="shared" si="228"/>
        <v>0</v>
      </c>
      <c r="G3668" t="b">
        <f t="shared" si="230"/>
        <v>0</v>
      </c>
      <c r="H3668" t="b">
        <f t="shared" si="231"/>
        <v>0</v>
      </c>
      <c r="J3668" t="s">
        <v>2114</v>
      </c>
      <c r="K3668">
        <v>930</v>
      </c>
      <c r="L3668">
        <v>309</v>
      </c>
      <c r="N3668" t="s">
        <v>3564</v>
      </c>
      <c r="P3668" t="s">
        <v>24</v>
      </c>
      <c r="Q3668" t="s">
        <v>25</v>
      </c>
      <c r="R3668" t="s">
        <v>19</v>
      </c>
      <c r="T3668" t="s">
        <v>20</v>
      </c>
      <c r="U3668" t="s">
        <v>21</v>
      </c>
    </row>
    <row r="3669" spans="1:21">
      <c r="A3669">
        <v>2530174609</v>
      </c>
      <c r="B3669" s="3">
        <v>8</v>
      </c>
      <c r="C3669" s="3"/>
      <c r="D3669" t="s">
        <v>3566</v>
      </c>
      <c r="E3669" t="b">
        <f t="shared" si="229"/>
        <v>0</v>
      </c>
      <c r="F3669" t="b">
        <f t="shared" si="228"/>
        <v>0</v>
      </c>
      <c r="G3669" t="b">
        <f t="shared" si="230"/>
        <v>0</v>
      </c>
      <c r="H3669" t="b">
        <f t="shared" si="231"/>
        <v>0</v>
      </c>
      <c r="J3669" t="s">
        <v>1120</v>
      </c>
      <c r="K3669">
        <v>873</v>
      </c>
      <c r="L3669">
        <v>290</v>
      </c>
      <c r="N3669" t="s">
        <v>3567</v>
      </c>
      <c r="P3669" t="s">
        <v>24</v>
      </c>
      <c r="Q3669" t="s">
        <v>25</v>
      </c>
      <c r="R3669" t="s">
        <v>19</v>
      </c>
      <c r="T3669" t="s">
        <v>20</v>
      </c>
      <c r="U3669" t="s">
        <v>21</v>
      </c>
    </row>
    <row r="3670" spans="1:21">
      <c r="A3670">
        <v>2530175838</v>
      </c>
      <c r="B3670" s="3">
        <v>8</v>
      </c>
      <c r="C3670" s="3"/>
      <c r="D3670" t="s">
        <v>3568</v>
      </c>
      <c r="E3670" t="b">
        <f t="shared" si="229"/>
        <v>0</v>
      </c>
      <c r="F3670" t="b">
        <f t="shared" si="228"/>
        <v>0</v>
      </c>
      <c r="G3670" t="b">
        <f t="shared" si="230"/>
        <v>0</v>
      </c>
      <c r="H3670" t="b">
        <f t="shared" si="231"/>
        <v>0</v>
      </c>
      <c r="J3670" t="s">
        <v>2114</v>
      </c>
      <c r="K3670">
        <v>930</v>
      </c>
      <c r="L3670">
        <v>309</v>
      </c>
      <c r="N3670" t="s">
        <v>3567</v>
      </c>
      <c r="P3670" t="s">
        <v>24</v>
      </c>
      <c r="Q3670" t="s">
        <v>25</v>
      </c>
      <c r="R3670" t="s">
        <v>19</v>
      </c>
      <c r="T3670" t="s">
        <v>20</v>
      </c>
      <c r="U3670" t="s">
        <v>21</v>
      </c>
    </row>
    <row r="3671" spans="1:21">
      <c r="A3671">
        <v>2530180418</v>
      </c>
      <c r="B3671" s="3">
        <v>8</v>
      </c>
      <c r="C3671" s="3"/>
      <c r="D3671" t="s">
        <v>3558</v>
      </c>
      <c r="E3671" t="b">
        <f t="shared" si="229"/>
        <v>0</v>
      </c>
      <c r="F3671" t="b">
        <f t="shared" si="228"/>
        <v>0</v>
      </c>
      <c r="G3671" t="b">
        <f t="shared" si="230"/>
        <v>0</v>
      </c>
      <c r="H3671" t="b">
        <f t="shared" si="231"/>
        <v>0</v>
      </c>
      <c r="J3671" t="s">
        <v>1120</v>
      </c>
      <c r="K3671">
        <v>873</v>
      </c>
      <c r="L3671">
        <v>290</v>
      </c>
      <c r="N3671" t="s">
        <v>3559</v>
      </c>
      <c r="P3671" t="s">
        <v>24</v>
      </c>
      <c r="Q3671" t="s">
        <v>25</v>
      </c>
      <c r="R3671" t="s">
        <v>19</v>
      </c>
      <c r="T3671" t="s">
        <v>20</v>
      </c>
      <c r="U3671" t="s">
        <v>21</v>
      </c>
    </row>
    <row r="3672" spans="1:21">
      <c r="A3672">
        <v>2530182293</v>
      </c>
      <c r="B3672" s="3">
        <v>6</v>
      </c>
      <c r="C3672" s="3"/>
      <c r="D3672" t="s">
        <v>3560</v>
      </c>
      <c r="E3672" t="b">
        <f t="shared" si="229"/>
        <v>0</v>
      </c>
      <c r="F3672" t="b">
        <f t="shared" si="228"/>
        <v>0</v>
      </c>
      <c r="G3672" t="b">
        <f t="shared" si="230"/>
        <v>0</v>
      </c>
      <c r="H3672" t="b">
        <f t="shared" si="231"/>
        <v>0</v>
      </c>
      <c r="J3672" t="s">
        <v>2114</v>
      </c>
      <c r="K3672">
        <v>744</v>
      </c>
      <c r="L3672">
        <v>247</v>
      </c>
      <c r="N3672" t="s">
        <v>3559</v>
      </c>
      <c r="P3672" t="s">
        <v>24</v>
      </c>
      <c r="Q3672" t="s">
        <v>25</v>
      </c>
      <c r="R3672" t="s">
        <v>19</v>
      </c>
      <c r="T3672" t="s">
        <v>20</v>
      </c>
      <c r="U3672" t="s">
        <v>21</v>
      </c>
    </row>
    <row r="3673" spans="1:21">
      <c r="A3673">
        <v>2530185385</v>
      </c>
      <c r="B3673" s="3">
        <v>8</v>
      </c>
      <c r="C3673" s="3"/>
      <c r="D3673" t="s">
        <v>3561</v>
      </c>
      <c r="E3673" t="b">
        <f t="shared" si="229"/>
        <v>0</v>
      </c>
      <c r="F3673" t="b">
        <f t="shared" si="228"/>
        <v>0</v>
      </c>
      <c r="G3673" t="b">
        <f t="shared" si="230"/>
        <v>0</v>
      </c>
      <c r="H3673" t="b">
        <f t="shared" si="231"/>
        <v>0</v>
      </c>
      <c r="J3673" t="s">
        <v>1120</v>
      </c>
      <c r="K3673">
        <v>873</v>
      </c>
      <c r="L3673">
        <v>290</v>
      </c>
      <c r="N3673" t="s">
        <v>3562</v>
      </c>
      <c r="P3673" t="s">
        <v>24</v>
      </c>
      <c r="Q3673" t="s">
        <v>25</v>
      </c>
      <c r="R3673" t="s">
        <v>19</v>
      </c>
      <c r="T3673" t="s">
        <v>20</v>
      </c>
      <c r="U3673" t="s">
        <v>21</v>
      </c>
    </row>
    <row r="3674" spans="1:21">
      <c r="A3674">
        <v>2530190575</v>
      </c>
      <c r="B3674" s="3">
        <v>8</v>
      </c>
      <c r="C3674" s="3"/>
      <c r="D3674" t="s">
        <v>4280</v>
      </c>
      <c r="E3674" t="b">
        <f t="shared" si="229"/>
        <v>0</v>
      </c>
      <c r="F3674" t="b">
        <f t="shared" si="228"/>
        <v>0</v>
      </c>
      <c r="G3674" t="b">
        <f t="shared" si="230"/>
        <v>0</v>
      </c>
      <c r="H3674" t="b">
        <f t="shared" si="231"/>
        <v>0</v>
      </c>
      <c r="J3674" t="s">
        <v>2114</v>
      </c>
      <c r="K3674">
        <v>885</v>
      </c>
      <c r="L3674">
        <v>294</v>
      </c>
      <c r="N3674" t="s">
        <v>4281</v>
      </c>
      <c r="P3674" t="s">
        <v>24</v>
      </c>
      <c r="Q3674" t="s">
        <v>25</v>
      </c>
      <c r="R3674" t="s">
        <v>19</v>
      </c>
      <c r="T3674" t="s">
        <v>20</v>
      </c>
      <c r="U3674" t="s">
        <v>21</v>
      </c>
    </row>
    <row r="3675" spans="1:21">
      <c r="A3675">
        <v>2530233460</v>
      </c>
      <c r="B3675" s="3">
        <v>8</v>
      </c>
      <c r="C3675" s="3"/>
      <c r="D3675" t="s">
        <v>3973</v>
      </c>
      <c r="E3675" t="b">
        <f t="shared" si="229"/>
        <v>0</v>
      </c>
      <c r="F3675" t="b">
        <f t="shared" si="228"/>
        <v>0</v>
      </c>
      <c r="G3675" t="b">
        <f t="shared" si="230"/>
        <v>0</v>
      </c>
      <c r="H3675" t="b">
        <f t="shared" si="231"/>
        <v>0</v>
      </c>
      <c r="J3675" t="s">
        <v>3974</v>
      </c>
      <c r="K3675">
        <v>897</v>
      </c>
      <c r="L3675">
        <v>298</v>
      </c>
      <c r="N3675" t="s">
        <v>3975</v>
      </c>
      <c r="P3675" t="s">
        <v>24</v>
      </c>
      <c r="Q3675" t="s">
        <v>25</v>
      </c>
      <c r="R3675" t="s">
        <v>19</v>
      </c>
      <c r="T3675" t="s">
        <v>20</v>
      </c>
      <c r="U3675" t="s">
        <v>21</v>
      </c>
    </row>
    <row r="3676" spans="1:21">
      <c r="A3676">
        <v>2530240784</v>
      </c>
      <c r="B3676" s="3">
        <v>8</v>
      </c>
      <c r="C3676" s="3"/>
      <c r="D3676" t="s">
        <v>3743</v>
      </c>
      <c r="E3676" t="b">
        <f t="shared" si="229"/>
        <v>0</v>
      </c>
      <c r="F3676" t="b">
        <f t="shared" ref="F3676:F3739" si="232">ISNUMBER(SEARCH("pfam09678",R3676))</f>
        <v>0</v>
      </c>
      <c r="G3676" t="b">
        <f t="shared" si="230"/>
        <v>0</v>
      </c>
      <c r="H3676" t="b">
        <f t="shared" si="231"/>
        <v>0</v>
      </c>
      <c r="J3676" t="s">
        <v>1120</v>
      </c>
      <c r="K3676">
        <v>873</v>
      </c>
      <c r="L3676">
        <v>290</v>
      </c>
      <c r="N3676" t="s">
        <v>3744</v>
      </c>
      <c r="P3676" t="s">
        <v>24</v>
      </c>
      <c r="Q3676" t="s">
        <v>25</v>
      </c>
      <c r="R3676" t="s">
        <v>19</v>
      </c>
      <c r="T3676" t="s">
        <v>20</v>
      </c>
      <c r="U3676" t="s">
        <v>21</v>
      </c>
    </row>
    <row r="3677" spans="1:21">
      <c r="A3677">
        <v>2530242794</v>
      </c>
      <c r="B3677" s="3">
        <v>8</v>
      </c>
      <c r="C3677" s="3"/>
      <c r="D3677" t="s">
        <v>3745</v>
      </c>
      <c r="E3677" t="b">
        <f t="shared" si="229"/>
        <v>0</v>
      </c>
      <c r="F3677" t="b">
        <f t="shared" si="232"/>
        <v>0</v>
      </c>
      <c r="G3677" t="b">
        <f t="shared" si="230"/>
        <v>0</v>
      </c>
      <c r="H3677" t="b">
        <f t="shared" si="231"/>
        <v>0</v>
      </c>
      <c r="J3677" t="s">
        <v>2114</v>
      </c>
      <c r="K3677">
        <v>930</v>
      </c>
      <c r="L3677">
        <v>309</v>
      </c>
      <c r="N3677" t="s">
        <v>3744</v>
      </c>
      <c r="P3677" t="s">
        <v>24</v>
      </c>
      <c r="Q3677" t="s">
        <v>25</v>
      </c>
      <c r="R3677" t="s">
        <v>19</v>
      </c>
      <c r="T3677" t="s">
        <v>20</v>
      </c>
      <c r="U3677" t="s">
        <v>21</v>
      </c>
    </row>
    <row r="3678" spans="1:21">
      <c r="A3678">
        <v>2530257904</v>
      </c>
      <c r="B3678" s="3">
        <v>8</v>
      </c>
      <c r="C3678" s="3"/>
      <c r="D3678" t="s">
        <v>4278</v>
      </c>
      <c r="E3678" t="b">
        <f t="shared" si="229"/>
        <v>0</v>
      </c>
      <c r="F3678" t="b">
        <f t="shared" si="232"/>
        <v>0</v>
      </c>
      <c r="G3678" t="b">
        <f t="shared" si="230"/>
        <v>0</v>
      </c>
      <c r="H3678" t="b">
        <f t="shared" si="231"/>
        <v>0</v>
      </c>
      <c r="J3678" t="s">
        <v>2114</v>
      </c>
      <c r="K3678">
        <v>885</v>
      </c>
      <c r="L3678">
        <v>294</v>
      </c>
      <c r="N3678" t="s">
        <v>4279</v>
      </c>
      <c r="P3678" t="s">
        <v>24</v>
      </c>
      <c r="Q3678" t="s">
        <v>25</v>
      </c>
      <c r="R3678" t="s">
        <v>19</v>
      </c>
      <c r="T3678" t="s">
        <v>20</v>
      </c>
      <c r="U3678" t="s">
        <v>21</v>
      </c>
    </row>
    <row r="3679" spans="1:21">
      <c r="A3679">
        <v>2530262702</v>
      </c>
      <c r="B3679" s="3">
        <v>8</v>
      </c>
      <c r="C3679" s="3"/>
      <c r="D3679" t="s">
        <v>4276</v>
      </c>
      <c r="E3679" t="b">
        <f t="shared" si="229"/>
        <v>0</v>
      </c>
      <c r="F3679" t="b">
        <f t="shared" si="232"/>
        <v>0</v>
      </c>
      <c r="G3679" t="b">
        <f t="shared" si="230"/>
        <v>0</v>
      </c>
      <c r="H3679" t="b">
        <f t="shared" si="231"/>
        <v>0</v>
      </c>
      <c r="J3679" t="s">
        <v>2114</v>
      </c>
      <c r="K3679">
        <v>840</v>
      </c>
      <c r="L3679">
        <v>279</v>
      </c>
      <c r="N3679" t="s">
        <v>4277</v>
      </c>
      <c r="P3679" t="s">
        <v>24</v>
      </c>
      <c r="Q3679" t="s">
        <v>25</v>
      </c>
      <c r="R3679" t="s">
        <v>19</v>
      </c>
      <c r="T3679" t="s">
        <v>20</v>
      </c>
      <c r="U3679" t="s">
        <v>21</v>
      </c>
    </row>
    <row r="3680" spans="1:21">
      <c r="A3680">
        <v>2530267608</v>
      </c>
      <c r="B3680" s="3">
        <v>8</v>
      </c>
      <c r="C3680" s="3"/>
      <c r="D3680" t="s">
        <v>4274</v>
      </c>
      <c r="E3680" t="b">
        <f t="shared" si="229"/>
        <v>0</v>
      </c>
      <c r="F3680" t="b">
        <f t="shared" si="232"/>
        <v>0</v>
      </c>
      <c r="G3680" t="b">
        <f t="shared" si="230"/>
        <v>0</v>
      </c>
      <c r="H3680" t="b">
        <f t="shared" si="231"/>
        <v>0</v>
      </c>
      <c r="J3680" t="s">
        <v>2114</v>
      </c>
      <c r="K3680">
        <v>840</v>
      </c>
      <c r="L3680">
        <v>279</v>
      </c>
      <c r="N3680" t="s">
        <v>4275</v>
      </c>
      <c r="P3680" t="s">
        <v>24</v>
      </c>
      <c r="Q3680" t="s">
        <v>25</v>
      </c>
      <c r="R3680" t="s">
        <v>19</v>
      </c>
      <c r="T3680" t="s">
        <v>20</v>
      </c>
      <c r="U3680" t="s">
        <v>21</v>
      </c>
    </row>
    <row r="3681" spans="1:21">
      <c r="A3681">
        <v>2530272431</v>
      </c>
      <c r="B3681" s="3">
        <v>7</v>
      </c>
      <c r="C3681" s="3"/>
      <c r="D3681" t="s">
        <v>4272</v>
      </c>
      <c r="E3681" t="b">
        <f t="shared" si="229"/>
        <v>0</v>
      </c>
      <c r="F3681" t="b">
        <f t="shared" si="232"/>
        <v>0</v>
      </c>
      <c r="G3681" t="b">
        <f t="shared" si="230"/>
        <v>0</v>
      </c>
      <c r="H3681" t="b">
        <f t="shared" si="231"/>
        <v>0</v>
      </c>
      <c r="J3681" t="s">
        <v>2114</v>
      </c>
      <c r="K3681">
        <v>831</v>
      </c>
      <c r="L3681">
        <v>276</v>
      </c>
      <c r="N3681" t="s">
        <v>4273</v>
      </c>
      <c r="P3681" t="s">
        <v>24</v>
      </c>
      <c r="Q3681" t="s">
        <v>25</v>
      </c>
      <c r="R3681" t="s">
        <v>19</v>
      </c>
      <c r="T3681" t="s">
        <v>20</v>
      </c>
      <c r="U3681" t="s">
        <v>21</v>
      </c>
    </row>
    <row r="3682" spans="1:21">
      <c r="A3682">
        <v>2530278794</v>
      </c>
      <c r="B3682" s="3">
        <v>8</v>
      </c>
      <c r="C3682" s="3"/>
      <c r="D3682" t="s">
        <v>4270</v>
      </c>
      <c r="E3682" t="b">
        <f t="shared" si="229"/>
        <v>0</v>
      </c>
      <c r="F3682" t="b">
        <f t="shared" si="232"/>
        <v>0</v>
      </c>
      <c r="G3682" t="b">
        <f t="shared" si="230"/>
        <v>0</v>
      </c>
      <c r="H3682" t="b">
        <f t="shared" si="231"/>
        <v>0</v>
      </c>
      <c r="J3682" t="s">
        <v>2114</v>
      </c>
      <c r="K3682">
        <v>885</v>
      </c>
      <c r="L3682">
        <v>294</v>
      </c>
      <c r="N3682" t="s">
        <v>4271</v>
      </c>
      <c r="P3682" t="s">
        <v>24</v>
      </c>
      <c r="Q3682" t="s">
        <v>25</v>
      </c>
      <c r="R3682" t="s">
        <v>19</v>
      </c>
      <c r="T3682" t="s">
        <v>20</v>
      </c>
      <c r="U3682" t="s">
        <v>21</v>
      </c>
    </row>
    <row r="3683" spans="1:21">
      <c r="A3683">
        <v>2530282459</v>
      </c>
      <c r="B3683" s="3">
        <v>8</v>
      </c>
      <c r="C3683" s="3"/>
      <c r="D3683" t="s">
        <v>4268</v>
      </c>
      <c r="E3683" t="b">
        <f t="shared" si="229"/>
        <v>0</v>
      </c>
      <c r="F3683" t="b">
        <f t="shared" si="232"/>
        <v>0</v>
      </c>
      <c r="G3683" t="b">
        <f t="shared" si="230"/>
        <v>0</v>
      </c>
      <c r="H3683" t="b">
        <f t="shared" si="231"/>
        <v>0</v>
      </c>
      <c r="J3683" t="s">
        <v>2114</v>
      </c>
      <c r="K3683">
        <v>840</v>
      </c>
      <c r="L3683">
        <v>279</v>
      </c>
      <c r="N3683" t="s">
        <v>4269</v>
      </c>
      <c r="P3683" t="s">
        <v>24</v>
      </c>
      <c r="Q3683" t="s">
        <v>25</v>
      </c>
      <c r="R3683" t="s">
        <v>19</v>
      </c>
      <c r="T3683" t="s">
        <v>20</v>
      </c>
      <c r="U3683" t="s">
        <v>21</v>
      </c>
    </row>
    <row r="3684" spans="1:21">
      <c r="A3684">
        <v>2530287113</v>
      </c>
      <c r="B3684" s="3">
        <v>8</v>
      </c>
      <c r="C3684" s="3"/>
      <c r="D3684" t="s">
        <v>4266</v>
      </c>
      <c r="E3684" t="b">
        <f t="shared" si="229"/>
        <v>0</v>
      </c>
      <c r="F3684" t="b">
        <f t="shared" si="232"/>
        <v>0</v>
      </c>
      <c r="G3684" t="b">
        <f t="shared" si="230"/>
        <v>0</v>
      </c>
      <c r="H3684" t="b">
        <f t="shared" si="231"/>
        <v>0</v>
      </c>
      <c r="J3684" t="s">
        <v>2114</v>
      </c>
      <c r="K3684">
        <v>840</v>
      </c>
      <c r="L3684">
        <v>279</v>
      </c>
      <c r="N3684" t="s">
        <v>4267</v>
      </c>
      <c r="P3684" t="s">
        <v>24</v>
      </c>
      <c r="Q3684" t="s">
        <v>25</v>
      </c>
      <c r="R3684" t="s">
        <v>19</v>
      </c>
      <c r="T3684" t="s">
        <v>20</v>
      </c>
      <c r="U3684" t="s">
        <v>21</v>
      </c>
    </row>
    <row r="3685" spans="1:21">
      <c r="A3685">
        <v>2530292266</v>
      </c>
      <c r="B3685" s="3">
        <v>8</v>
      </c>
      <c r="C3685" s="3"/>
      <c r="D3685" t="s">
        <v>4264</v>
      </c>
      <c r="E3685" t="b">
        <f t="shared" si="229"/>
        <v>0</v>
      </c>
      <c r="F3685" t="b">
        <f t="shared" si="232"/>
        <v>0</v>
      </c>
      <c r="G3685" t="b">
        <f t="shared" si="230"/>
        <v>0</v>
      </c>
      <c r="H3685" t="b">
        <f t="shared" si="231"/>
        <v>0</v>
      </c>
      <c r="J3685" t="s">
        <v>2114</v>
      </c>
      <c r="K3685">
        <v>885</v>
      </c>
      <c r="L3685">
        <v>294</v>
      </c>
      <c r="N3685" t="s">
        <v>4265</v>
      </c>
      <c r="P3685" t="s">
        <v>24</v>
      </c>
      <c r="Q3685" t="s">
        <v>25</v>
      </c>
      <c r="R3685" t="s">
        <v>19</v>
      </c>
      <c r="T3685" t="s">
        <v>20</v>
      </c>
      <c r="U3685" t="s">
        <v>21</v>
      </c>
    </row>
    <row r="3686" spans="1:21">
      <c r="A3686">
        <v>2530297195</v>
      </c>
      <c r="B3686" s="3">
        <v>8</v>
      </c>
      <c r="C3686" s="3"/>
      <c r="D3686" t="s">
        <v>4262</v>
      </c>
      <c r="E3686" t="b">
        <f t="shared" si="229"/>
        <v>0</v>
      </c>
      <c r="F3686" t="b">
        <f t="shared" si="232"/>
        <v>0</v>
      </c>
      <c r="G3686" t="b">
        <f t="shared" si="230"/>
        <v>0</v>
      </c>
      <c r="H3686" t="b">
        <f t="shared" si="231"/>
        <v>0</v>
      </c>
      <c r="J3686" t="s">
        <v>2114</v>
      </c>
      <c r="K3686">
        <v>885</v>
      </c>
      <c r="L3686">
        <v>294</v>
      </c>
      <c r="N3686" t="s">
        <v>4263</v>
      </c>
      <c r="P3686" t="s">
        <v>24</v>
      </c>
      <c r="Q3686" t="s">
        <v>25</v>
      </c>
      <c r="R3686" t="s">
        <v>19</v>
      </c>
      <c r="T3686" t="s">
        <v>20</v>
      </c>
      <c r="U3686" t="s">
        <v>21</v>
      </c>
    </row>
    <row r="3687" spans="1:21">
      <c r="A3687">
        <v>2530301743</v>
      </c>
      <c r="B3687" s="3">
        <v>7</v>
      </c>
      <c r="C3687" s="3"/>
      <c r="D3687" t="s">
        <v>4260</v>
      </c>
      <c r="E3687" t="b">
        <f t="shared" si="229"/>
        <v>0</v>
      </c>
      <c r="F3687" t="b">
        <f t="shared" si="232"/>
        <v>0</v>
      </c>
      <c r="G3687" t="b">
        <f t="shared" si="230"/>
        <v>0</v>
      </c>
      <c r="H3687" t="b">
        <f t="shared" si="231"/>
        <v>0</v>
      </c>
      <c r="J3687" t="s">
        <v>2114</v>
      </c>
      <c r="K3687">
        <v>831</v>
      </c>
      <c r="L3687">
        <v>276</v>
      </c>
      <c r="N3687" t="s">
        <v>4261</v>
      </c>
      <c r="P3687" t="s">
        <v>24</v>
      </c>
      <c r="Q3687" t="s">
        <v>25</v>
      </c>
      <c r="R3687" t="s">
        <v>19</v>
      </c>
      <c r="T3687" t="s">
        <v>20</v>
      </c>
      <c r="U3687" t="s">
        <v>21</v>
      </c>
    </row>
    <row r="3688" spans="1:21">
      <c r="A3688">
        <v>2530308661</v>
      </c>
      <c r="B3688" s="3">
        <v>8</v>
      </c>
      <c r="C3688" s="3"/>
      <c r="D3688" t="s">
        <v>3821</v>
      </c>
      <c r="E3688" t="b">
        <f t="shared" si="229"/>
        <v>0</v>
      </c>
      <c r="F3688" t="b">
        <f t="shared" si="232"/>
        <v>0</v>
      </c>
      <c r="G3688" t="b">
        <f t="shared" si="230"/>
        <v>0</v>
      </c>
      <c r="H3688" t="b">
        <f t="shared" si="231"/>
        <v>0</v>
      </c>
      <c r="J3688" t="s">
        <v>412</v>
      </c>
      <c r="K3688">
        <v>870</v>
      </c>
      <c r="L3688">
        <v>289</v>
      </c>
      <c r="N3688" t="s">
        <v>3822</v>
      </c>
      <c r="P3688" t="s">
        <v>24</v>
      </c>
      <c r="Q3688" t="s">
        <v>25</v>
      </c>
      <c r="R3688" t="s">
        <v>19</v>
      </c>
      <c r="T3688" t="s">
        <v>20</v>
      </c>
      <c r="U3688" t="s">
        <v>21</v>
      </c>
    </row>
    <row r="3689" spans="1:21">
      <c r="A3689">
        <v>2530308907</v>
      </c>
      <c r="B3689" s="3">
        <v>8</v>
      </c>
      <c r="C3689" s="3"/>
      <c r="D3689" t="s">
        <v>3823</v>
      </c>
      <c r="E3689" t="b">
        <f t="shared" si="229"/>
        <v>0</v>
      </c>
      <c r="F3689" t="b">
        <f t="shared" si="232"/>
        <v>0</v>
      </c>
      <c r="G3689" t="b">
        <f t="shared" si="230"/>
        <v>0</v>
      </c>
      <c r="H3689" t="b">
        <f t="shared" si="231"/>
        <v>0</v>
      </c>
      <c r="J3689" t="s">
        <v>454</v>
      </c>
      <c r="K3689">
        <v>930</v>
      </c>
      <c r="L3689">
        <v>309</v>
      </c>
      <c r="N3689" t="s">
        <v>3822</v>
      </c>
      <c r="P3689" t="s">
        <v>24</v>
      </c>
      <c r="Q3689" t="s">
        <v>25</v>
      </c>
      <c r="R3689" t="s">
        <v>19</v>
      </c>
      <c r="T3689" t="s">
        <v>20</v>
      </c>
      <c r="U3689" t="s">
        <v>21</v>
      </c>
    </row>
    <row r="3690" spans="1:21">
      <c r="A3690">
        <v>2530310807</v>
      </c>
      <c r="B3690" s="3">
        <v>8</v>
      </c>
      <c r="C3690" s="3"/>
      <c r="D3690" t="s">
        <v>3739</v>
      </c>
      <c r="E3690" t="b">
        <f t="shared" si="229"/>
        <v>0</v>
      </c>
      <c r="F3690" t="b">
        <f t="shared" si="232"/>
        <v>0</v>
      </c>
      <c r="G3690" t="b">
        <f t="shared" si="230"/>
        <v>0</v>
      </c>
      <c r="H3690" t="b">
        <f t="shared" si="231"/>
        <v>0</v>
      </c>
      <c r="J3690" t="s">
        <v>454</v>
      </c>
      <c r="K3690">
        <v>873</v>
      </c>
      <c r="L3690">
        <v>290</v>
      </c>
      <c r="N3690" t="s">
        <v>3740</v>
      </c>
      <c r="P3690" t="s">
        <v>24</v>
      </c>
      <c r="Q3690" t="s">
        <v>25</v>
      </c>
      <c r="R3690" t="s">
        <v>19</v>
      </c>
      <c r="T3690" t="s">
        <v>20</v>
      </c>
      <c r="U3690" t="s">
        <v>21</v>
      </c>
    </row>
    <row r="3691" spans="1:21">
      <c r="A3691">
        <v>2530315605</v>
      </c>
      <c r="B3691" s="3">
        <v>8</v>
      </c>
      <c r="C3691" s="3"/>
      <c r="D3691" t="s">
        <v>3737</v>
      </c>
      <c r="E3691" t="b">
        <f t="shared" si="229"/>
        <v>0</v>
      </c>
      <c r="F3691" t="b">
        <f t="shared" si="232"/>
        <v>0</v>
      </c>
      <c r="G3691" t="b">
        <f t="shared" si="230"/>
        <v>0</v>
      </c>
      <c r="H3691" t="b">
        <f t="shared" si="231"/>
        <v>0</v>
      </c>
      <c r="J3691" t="s">
        <v>454</v>
      </c>
      <c r="K3691">
        <v>873</v>
      </c>
      <c r="L3691">
        <v>290</v>
      </c>
      <c r="N3691" t="s">
        <v>3738</v>
      </c>
      <c r="P3691" t="s">
        <v>24</v>
      </c>
      <c r="Q3691" t="s">
        <v>25</v>
      </c>
      <c r="R3691" t="s">
        <v>19</v>
      </c>
      <c r="T3691" t="s">
        <v>20</v>
      </c>
      <c r="U3691" t="s">
        <v>21</v>
      </c>
    </row>
    <row r="3692" spans="1:21">
      <c r="A3692">
        <v>2530325057</v>
      </c>
      <c r="B3692" s="3">
        <v>8</v>
      </c>
      <c r="C3692" s="3"/>
      <c r="D3692" t="s">
        <v>3741</v>
      </c>
      <c r="E3692" t="b">
        <f t="shared" si="229"/>
        <v>0</v>
      </c>
      <c r="F3692" t="b">
        <f t="shared" si="232"/>
        <v>0</v>
      </c>
      <c r="G3692" t="b">
        <f t="shared" si="230"/>
        <v>0</v>
      </c>
      <c r="H3692" t="b">
        <f t="shared" si="231"/>
        <v>0</v>
      </c>
      <c r="J3692" t="s">
        <v>454</v>
      </c>
      <c r="K3692">
        <v>873</v>
      </c>
      <c r="L3692">
        <v>290</v>
      </c>
      <c r="N3692" t="s">
        <v>3742</v>
      </c>
      <c r="P3692" t="s">
        <v>24</v>
      </c>
      <c r="Q3692" t="s">
        <v>25</v>
      </c>
      <c r="R3692" t="s">
        <v>19</v>
      </c>
      <c r="T3692" t="s">
        <v>20</v>
      </c>
      <c r="U3692" t="s">
        <v>21</v>
      </c>
    </row>
    <row r="3693" spans="1:21">
      <c r="A3693">
        <v>2530325675</v>
      </c>
      <c r="B3693" s="3">
        <v>8</v>
      </c>
      <c r="C3693" s="3"/>
      <c r="D3693" t="s">
        <v>3727</v>
      </c>
      <c r="E3693" t="b">
        <f t="shared" si="229"/>
        <v>0</v>
      </c>
      <c r="F3693" t="b">
        <f t="shared" si="232"/>
        <v>0</v>
      </c>
      <c r="G3693" t="b">
        <f t="shared" si="230"/>
        <v>0</v>
      </c>
      <c r="H3693" t="b">
        <f t="shared" si="231"/>
        <v>0</v>
      </c>
      <c r="J3693" t="s">
        <v>454</v>
      </c>
      <c r="K3693">
        <v>873</v>
      </c>
      <c r="L3693">
        <v>290</v>
      </c>
      <c r="N3693" t="s">
        <v>3728</v>
      </c>
      <c r="P3693" t="s">
        <v>24</v>
      </c>
      <c r="Q3693" t="s">
        <v>25</v>
      </c>
      <c r="R3693" t="s">
        <v>19</v>
      </c>
      <c r="T3693" t="s">
        <v>20</v>
      </c>
      <c r="U3693" t="s">
        <v>21</v>
      </c>
    </row>
    <row r="3694" spans="1:21">
      <c r="A3694">
        <v>2530330701</v>
      </c>
      <c r="B3694" s="3">
        <v>8</v>
      </c>
      <c r="C3694" s="3"/>
      <c r="D3694" t="s">
        <v>3729</v>
      </c>
      <c r="E3694" t="b">
        <f t="shared" si="229"/>
        <v>0</v>
      </c>
      <c r="F3694" t="b">
        <f t="shared" si="232"/>
        <v>0</v>
      </c>
      <c r="G3694" t="b">
        <f t="shared" si="230"/>
        <v>0</v>
      </c>
      <c r="H3694" t="b">
        <f t="shared" si="231"/>
        <v>0</v>
      </c>
      <c r="J3694" t="s">
        <v>454</v>
      </c>
      <c r="K3694">
        <v>873</v>
      </c>
      <c r="L3694">
        <v>290</v>
      </c>
      <c r="N3694" t="s">
        <v>3730</v>
      </c>
      <c r="P3694" t="s">
        <v>24</v>
      </c>
      <c r="Q3694" t="s">
        <v>25</v>
      </c>
      <c r="R3694" t="s">
        <v>19</v>
      </c>
      <c r="T3694" t="s">
        <v>20</v>
      </c>
      <c r="U3694" t="s">
        <v>21</v>
      </c>
    </row>
    <row r="3695" spans="1:21">
      <c r="A3695">
        <v>2530335522</v>
      </c>
      <c r="B3695" s="3">
        <v>8</v>
      </c>
      <c r="C3695" s="3"/>
      <c r="D3695" t="s">
        <v>3731</v>
      </c>
      <c r="E3695" t="b">
        <f t="shared" si="229"/>
        <v>0</v>
      </c>
      <c r="F3695" t="b">
        <f t="shared" si="232"/>
        <v>0</v>
      </c>
      <c r="G3695" t="b">
        <f t="shared" si="230"/>
        <v>0</v>
      </c>
      <c r="H3695" t="b">
        <f t="shared" si="231"/>
        <v>0</v>
      </c>
      <c r="J3695" t="s">
        <v>454</v>
      </c>
      <c r="K3695">
        <v>873</v>
      </c>
      <c r="L3695">
        <v>290</v>
      </c>
      <c r="N3695" t="s">
        <v>3732</v>
      </c>
      <c r="P3695" t="s">
        <v>24</v>
      </c>
      <c r="Q3695" t="s">
        <v>25</v>
      </c>
      <c r="R3695" t="s">
        <v>19</v>
      </c>
      <c r="T3695" t="s">
        <v>20</v>
      </c>
      <c r="U3695" t="s">
        <v>21</v>
      </c>
    </row>
    <row r="3696" spans="1:21">
      <c r="A3696">
        <v>2530356162</v>
      </c>
      <c r="B3696" s="3">
        <v>8</v>
      </c>
      <c r="C3696" s="3"/>
      <c r="D3696" t="s">
        <v>3607</v>
      </c>
      <c r="E3696" t="b">
        <f t="shared" si="229"/>
        <v>0</v>
      </c>
      <c r="F3696" t="b">
        <f t="shared" si="232"/>
        <v>0</v>
      </c>
      <c r="G3696" t="b">
        <f t="shared" si="230"/>
        <v>0</v>
      </c>
      <c r="H3696" t="b">
        <f t="shared" si="231"/>
        <v>0</v>
      </c>
      <c r="J3696" t="s">
        <v>1120</v>
      </c>
      <c r="K3696">
        <v>873</v>
      </c>
      <c r="L3696">
        <v>290</v>
      </c>
      <c r="N3696" t="s">
        <v>3608</v>
      </c>
      <c r="P3696" t="s">
        <v>24</v>
      </c>
      <c r="Q3696" t="s">
        <v>25</v>
      </c>
      <c r="R3696" t="s">
        <v>19</v>
      </c>
      <c r="T3696" t="s">
        <v>20</v>
      </c>
      <c r="U3696" t="s">
        <v>21</v>
      </c>
    </row>
    <row r="3697" spans="1:21">
      <c r="A3697">
        <v>2530364568</v>
      </c>
      <c r="B3697" s="3">
        <v>8</v>
      </c>
      <c r="C3697" s="3"/>
      <c r="D3697" t="s">
        <v>3701</v>
      </c>
      <c r="E3697" t="b">
        <f t="shared" si="229"/>
        <v>0</v>
      </c>
      <c r="F3697" t="b">
        <f t="shared" si="232"/>
        <v>0</v>
      </c>
      <c r="G3697" t="b">
        <f t="shared" si="230"/>
        <v>0</v>
      </c>
      <c r="H3697" t="b">
        <f t="shared" si="231"/>
        <v>0</v>
      </c>
      <c r="J3697" t="s">
        <v>3702</v>
      </c>
      <c r="K3697">
        <v>873</v>
      </c>
      <c r="L3697">
        <v>290</v>
      </c>
      <c r="N3697" t="s">
        <v>3703</v>
      </c>
      <c r="P3697" t="s">
        <v>24</v>
      </c>
      <c r="Q3697" t="s">
        <v>25</v>
      </c>
      <c r="R3697" t="s">
        <v>19</v>
      </c>
      <c r="T3697" t="s">
        <v>20</v>
      </c>
      <c r="U3697" t="s">
        <v>21</v>
      </c>
    </row>
    <row r="3698" spans="1:21">
      <c r="A3698">
        <v>2530368613</v>
      </c>
      <c r="B3698" s="3">
        <v>8</v>
      </c>
      <c r="C3698" s="3"/>
      <c r="D3698" t="s">
        <v>3543</v>
      </c>
      <c r="E3698" t="b">
        <f t="shared" si="229"/>
        <v>0</v>
      </c>
      <c r="F3698" t="b">
        <f t="shared" si="232"/>
        <v>0</v>
      </c>
      <c r="G3698" t="b">
        <f t="shared" si="230"/>
        <v>0</v>
      </c>
      <c r="H3698" t="b">
        <f t="shared" si="231"/>
        <v>0</v>
      </c>
      <c r="J3698" t="s">
        <v>1120</v>
      </c>
      <c r="K3698">
        <v>873</v>
      </c>
      <c r="L3698">
        <v>290</v>
      </c>
      <c r="N3698" t="s">
        <v>3544</v>
      </c>
      <c r="P3698" t="s">
        <v>24</v>
      </c>
      <c r="Q3698" t="s">
        <v>25</v>
      </c>
      <c r="R3698" t="s">
        <v>19</v>
      </c>
      <c r="T3698" t="s">
        <v>20</v>
      </c>
      <c r="U3698" t="s">
        <v>21</v>
      </c>
    </row>
    <row r="3699" spans="1:21">
      <c r="A3699">
        <v>2530374085</v>
      </c>
      <c r="B3699" s="3">
        <v>8</v>
      </c>
      <c r="C3699" s="3"/>
      <c r="D3699" t="s">
        <v>3545</v>
      </c>
      <c r="E3699" t="b">
        <f t="shared" si="229"/>
        <v>0</v>
      </c>
      <c r="F3699" t="b">
        <f t="shared" si="232"/>
        <v>0</v>
      </c>
      <c r="G3699" t="b">
        <f t="shared" si="230"/>
        <v>0</v>
      </c>
      <c r="H3699" t="b">
        <f t="shared" si="231"/>
        <v>0</v>
      </c>
      <c r="J3699" t="s">
        <v>1120</v>
      </c>
      <c r="K3699">
        <v>873</v>
      </c>
      <c r="L3699">
        <v>290</v>
      </c>
      <c r="N3699" t="s">
        <v>3546</v>
      </c>
      <c r="P3699" t="s">
        <v>24</v>
      </c>
      <c r="Q3699" t="s">
        <v>25</v>
      </c>
      <c r="R3699" t="s">
        <v>19</v>
      </c>
      <c r="T3699" t="s">
        <v>20</v>
      </c>
      <c r="U3699" t="s">
        <v>21</v>
      </c>
    </row>
    <row r="3700" spans="1:21">
      <c r="A3700">
        <v>2530379731</v>
      </c>
      <c r="B3700" s="3">
        <v>8</v>
      </c>
      <c r="C3700" s="3"/>
      <c r="D3700" t="s">
        <v>3547</v>
      </c>
      <c r="E3700" t="b">
        <f t="shared" si="229"/>
        <v>0</v>
      </c>
      <c r="F3700" t="b">
        <f t="shared" si="232"/>
        <v>0</v>
      </c>
      <c r="G3700" t="b">
        <f t="shared" si="230"/>
        <v>0</v>
      </c>
      <c r="H3700" t="b">
        <f t="shared" si="231"/>
        <v>0</v>
      </c>
      <c r="J3700" t="s">
        <v>1120</v>
      </c>
      <c r="K3700">
        <v>873</v>
      </c>
      <c r="L3700">
        <v>290</v>
      </c>
      <c r="N3700" t="s">
        <v>3548</v>
      </c>
      <c r="P3700" t="s">
        <v>24</v>
      </c>
      <c r="Q3700" t="s">
        <v>25</v>
      </c>
      <c r="R3700" t="s">
        <v>19</v>
      </c>
      <c r="T3700" t="s">
        <v>20</v>
      </c>
      <c r="U3700" t="s">
        <v>21</v>
      </c>
    </row>
    <row r="3701" spans="1:21">
      <c r="A3701">
        <v>2530384796</v>
      </c>
      <c r="B3701" s="3">
        <v>8</v>
      </c>
      <c r="C3701" s="3"/>
      <c r="D3701" t="s">
        <v>3537</v>
      </c>
      <c r="E3701" t="b">
        <f t="shared" si="229"/>
        <v>0</v>
      </c>
      <c r="F3701" t="b">
        <f t="shared" si="232"/>
        <v>0</v>
      </c>
      <c r="G3701" t="b">
        <f t="shared" si="230"/>
        <v>0</v>
      </c>
      <c r="H3701" t="b">
        <f t="shared" si="231"/>
        <v>0</v>
      </c>
      <c r="J3701" t="s">
        <v>1120</v>
      </c>
      <c r="K3701">
        <v>873</v>
      </c>
      <c r="L3701">
        <v>290</v>
      </c>
      <c r="N3701" t="s">
        <v>3538</v>
      </c>
      <c r="P3701" t="s">
        <v>24</v>
      </c>
      <c r="Q3701" t="s">
        <v>25</v>
      </c>
      <c r="R3701" t="s">
        <v>19</v>
      </c>
      <c r="T3701" t="s">
        <v>20</v>
      </c>
      <c r="U3701" t="s">
        <v>21</v>
      </c>
    </row>
    <row r="3702" spans="1:21">
      <c r="A3702">
        <v>2530390668</v>
      </c>
      <c r="B3702" s="3">
        <v>8</v>
      </c>
      <c r="C3702" s="3"/>
      <c r="D3702" t="s">
        <v>3539</v>
      </c>
      <c r="E3702" t="b">
        <f t="shared" si="229"/>
        <v>0</v>
      </c>
      <c r="F3702" t="b">
        <f t="shared" si="232"/>
        <v>0</v>
      </c>
      <c r="G3702" t="b">
        <f t="shared" si="230"/>
        <v>0</v>
      </c>
      <c r="H3702" t="b">
        <f t="shared" si="231"/>
        <v>0</v>
      </c>
      <c r="J3702" t="s">
        <v>1120</v>
      </c>
      <c r="K3702">
        <v>873</v>
      </c>
      <c r="L3702">
        <v>290</v>
      </c>
      <c r="N3702" t="s">
        <v>3540</v>
      </c>
      <c r="P3702" t="s">
        <v>24</v>
      </c>
      <c r="Q3702" t="s">
        <v>25</v>
      </c>
      <c r="R3702" t="s">
        <v>19</v>
      </c>
      <c r="T3702" t="s">
        <v>20</v>
      </c>
      <c r="U3702" t="s">
        <v>21</v>
      </c>
    </row>
    <row r="3703" spans="1:21">
      <c r="A3703">
        <v>2530396121</v>
      </c>
      <c r="B3703" s="3">
        <v>8</v>
      </c>
      <c r="C3703" s="3"/>
      <c r="D3703" t="s">
        <v>3541</v>
      </c>
      <c r="E3703" t="b">
        <f t="shared" si="229"/>
        <v>0</v>
      </c>
      <c r="F3703" t="b">
        <f t="shared" si="232"/>
        <v>0</v>
      </c>
      <c r="G3703" t="b">
        <f t="shared" si="230"/>
        <v>0</v>
      </c>
      <c r="H3703" t="b">
        <f t="shared" si="231"/>
        <v>0</v>
      </c>
      <c r="J3703" t="s">
        <v>1120</v>
      </c>
      <c r="K3703">
        <v>873</v>
      </c>
      <c r="L3703">
        <v>290</v>
      </c>
      <c r="N3703" t="s">
        <v>3542</v>
      </c>
      <c r="P3703" t="s">
        <v>24</v>
      </c>
      <c r="Q3703" t="s">
        <v>25</v>
      </c>
      <c r="R3703" t="s">
        <v>19</v>
      </c>
      <c r="T3703" t="s">
        <v>20</v>
      </c>
      <c r="U3703" t="s">
        <v>21</v>
      </c>
    </row>
    <row r="3704" spans="1:21">
      <c r="A3704">
        <v>2530401964</v>
      </c>
      <c r="B3704" s="3">
        <v>8</v>
      </c>
      <c r="C3704" s="3"/>
      <c r="D3704" t="s">
        <v>3716</v>
      </c>
      <c r="E3704" t="b">
        <f t="shared" si="229"/>
        <v>0</v>
      </c>
      <c r="F3704" t="b">
        <f t="shared" si="232"/>
        <v>0</v>
      </c>
      <c r="G3704" t="b">
        <f t="shared" si="230"/>
        <v>0</v>
      </c>
      <c r="H3704" t="b">
        <f t="shared" si="231"/>
        <v>0</v>
      </c>
      <c r="J3704" t="s">
        <v>454</v>
      </c>
      <c r="K3704">
        <v>873</v>
      </c>
      <c r="L3704">
        <v>290</v>
      </c>
      <c r="N3704" t="s">
        <v>3717</v>
      </c>
      <c r="P3704" t="s">
        <v>24</v>
      </c>
      <c r="Q3704" t="s">
        <v>25</v>
      </c>
      <c r="R3704" t="s">
        <v>19</v>
      </c>
      <c r="T3704" t="s">
        <v>20</v>
      </c>
      <c r="U3704" t="s">
        <v>21</v>
      </c>
    </row>
    <row r="3705" spans="1:21">
      <c r="A3705">
        <v>2530445806</v>
      </c>
      <c r="B3705" s="3">
        <v>8</v>
      </c>
      <c r="C3705" s="3"/>
      <c r="D3705" t="s">
        <v>3669</v>
      </c>
      <c r="E3705" t="b">
        <f t="shared" si="229"/>
        <v>0</v>
      </c>
      <c r="F3705" t="b">
        <f t="shared" si="232"/>
        <v>0</v>
      </c>
      <c r="G3705" t="b">
        <f t="shared" si="230"/>
        <v>0</v>
      </c>
      <c r="H3705" t="b">
        <f t="shared" si="231"/>
        <v>0</v>
      </c>
      <c r="J3705" t="s">
        <v>2114</v>
      </c>
      <c r="K3705">
        <v>873</v>
      </c>
      <c r="L3705">
        <v>290</v>
      </c>
      <c r="N3705" t="s">
        <v>3670</v>
      </c>
      <c r="P3705" t="s">
        <v>24</v>
      </c>
      <c r="Q3705" t="s">
        <v>25</v>
      </c>
      <c r="R3705" t="s">
        <v>19</v>
      </c>
      <c r="T3705" t="s">
        <v>20</v>
      </c>
      <c r="U3705" t="s">
        <v>21</v>
      </c>
    </row>
    <row r="3706" spans="1:21">
      <c r="A3706">
        <v>2530450754</v>
      </c>
      <c r="B3706" s="3">
        <v>8</v>
      </c>
      <c r="C3706" s="3"/>
      <c r="D3706" t="s">
        <v>3671</v>
      </c>
      <c r="E3706" t="b">
        <f t="shared" si="229"/>
        <v>0</v>
      </c>
      <c r="F3706" t="b">
        <f t="shared" si="232"/>
        <v>0</v>
      </c>
      <c r="G3706" t="b">
        <f t="shared" si="230"/>
        <v>0</v>
      </c>
      <c r="H3706" t="b">
        <f t="shared" si="231"/>
        <v>0</v>
      </c>
      <c r="J3706" t="s">
        <v>1120</v>
      </c>
      <c r="K3706">
        <v>873</v>
      </c>
      <c r="L3706">
        <v>290</v>
      </c>
      <c r="N3706" t="s">
        <v>3672</v>
      </c>
      <c r="P3706" t="s">
        <v>24</v>
      </c>
      <c r="Q3706" t="s">
        <v>25</v>
      </c>
      <c r="R3706" t="s">
        <v>19</v>
      </c>
      <c r="T3706" t="s">
        <v>20</v>
      </c>
      <c r="U3706" t="s">
        <v>21</v>
      </c>
    </row>
    <row r="3707" spans="1:21">
      <c r="A3707">
        <v>2530456778</v>
      </c>
      <c r="B3707" s="3">
        <v>8</v>
      </c>
      <c r="C3707" s="3"/>
      <c r="D3707" t="s">
        <v>3673</v>
      </c>
      <c r="E3707" t="b">
        <f t="shared" si="229"/>
        <v>0</v>
      </c>
      <c r="F3707" t="b">
        <f t="shared" si="232"/>
        <v>0</v>
      </c>
      <c r="G3707" t="b">
        <f t="shared" si="230"/>
        <v>0</v>
      </c>
      <c r="H3707" t="b">
        <f t="shared" si="231"/>
        <v>0</v>
      </c>
      <c r="J3707" t="s">
        <v>1120</v>
      </c>
      <c r="K3707">
        <v>873</v>
      </c>
      <c r="L3707">
        <v>290</v>
      </c>
      <c r="N3707" t="s">
        <v>3674</v>
      </c>
      <c r="P3707" t="s">
        <v>24</v>
      </c>
      <c r="Q3707" t="s">
        <v>25</v>
      </c>
      <c r="R3707" t="s">
        <v>19</v>
      </c>
      <c r="T3707" t="s">
        <v>20</v>
      </c>
      <c r="U3707" t="s">
        <v>21</v>
      </c>
    </row>
    <row r="3708" spans="1:21">
      <c r="A3708">
        <v>2530462793</v>
      </c>
      <c r="B3708" s="3">
        <v>8</v>
      </c>
      <c r="C3708" s="3"/>
      <c r="D3708" t="s">
        <v>3675</v>
      </c>
      <c r="E3708" t="b">
        <f t="shared" si="229"/>
        <v>0</v>
      </c>
      <c r="F3708" t="b">
        <f t="shared" si="232"/>
        <v>0</v>
      </c>
      <c r="G3708" t="b">
        <f t="shared" si="230"/>
        <v>0</v>
      </c>
      <c r="H3708" t="b">
        <f t="shared" si="231"/>
        <v>0</v>
      </c>
      <c r="J3708" t="s">
        <v>2114</v>
      </c>
      <c r="K3708">
        <v>873</v>
      </c>
      <c r="L3708">
        <v>290</v>
      </c>
      <c r="N3708" t="s">
        <v>3676</v>
      </c>
      <c r="P3708" t="s">
        <v>24</v>
      </c>
      <c r="Q3708" t="s">
        <v>25</v>
      </c>
      <c r="R3708" t="s">
        <v>19</v>
      </c>
      <c r="T3708" t="s">
        <v>20</v>
      </c>
      <c r="U3708" t="s">
        <v>21</v>
      </c>
    </row>
    <row r="3709" spans="1:21">
      <c r="A3709">
        <v>2530468292</v>
      </c>
      <c r="B3709" s="3">
        <v>8</v>
      </c>
      <c r="C3709" s="3"/>
      <c r="D3709" t="s">
        <v>3677</v>
      </c>
      <c r="E3709" t="b">
        <f t="shared" si="229"/>
        <v>0</v>
      </c>
      <c r="F3709" t="b">
        <f t="shared" si="232"/>
        <v>0</v>
      </c>
      <c r="G3709" t="b">
        <f t="shared" si="230"/>
        <v>0</v>
      </c>
      <c r="H3709" t="b">
        <f t="shared" si="231"/>
        <v>0</v>
      </c>
      <c r="J3709" t="s">
        <v>1120</v>
      </c>
      <c r="K3709">
        <v>873</v>
      </c>
      <c r="L3709">
        <v>290</v>
      </c>
      <c r="N3709" t="s">
        <v>3678</v>
      </c>
      <c r="P3709" t="s">
        <v>24</v>
      </c>
      <c r="Q3709" t="s">
        <v>25</v>
      </c>
      <c r="R3709" t="s">
        <v>19</v>
      </c>
      <c r="T3709" t="s">
        <v>20</v>
      </c>
      <c r="U3709" t="s">
        <v>21</v>
      </c>
    </row>
    <row r="3710" spans="1:21">
      <c r="A3710">
        <v>2530473678</v>
      </c>
      <c r="B3710" s="3">
        <v>8</v>
      </c>
      <c r="C3710" s="3"/>
      <c r="D3710" t="s">
        <v>3679</v>
      </c>
      <c r="E3710" t="b">
        <f t="shared" si="229"/>
        <v>0</v>
      </c>
      <c r="F3710" t="b">
        <f t="shared" si="232"/>
        <v>0</v>
      </c>
      <c r="G3710" t="b">
        <f t="shared" si="230"/>
        <v>0</v>
      </c>
      <c r="H3710" t="b">
        <f t="shared" si="231"/>
        <v>0</v>
      </c>
      <c r="J3710" t="s">
        <v>1120</v>
      </c>
      <c r="K3710">
        <v>873</v>
      </c>
      <c r="L3710">
        <v>290</v>
      </c>
      <c r="N3710" t="s">
        <v>3680</v>
      </c>
      <c r="P3710" t="s">
        <v>24</v>
      </c>
      <c r="Q3710" t="s">
        <v>25</v>
      </c>
      <c r="R3710" t="s">
        <v>19</v>
      </c>
      <c r="T3710" t="s">
        <v>20</v>
      </c>
      <c r="U3710" t="s">
        <v>21</v>
      </c>
    </row>
    <row r="3711" spans="1:21">
      <c r="A3711">
        <v>2530478975</v>
      </c>
      <c r="B3711" s="3">
        <v>8</v>
      </c>
      <c r="C3711" s="3"/>
      <c r="D3711" t="s">
        <v>3681</v>
      </c>
      <c r="E3711" t="b">
        <f t="shared" si="229"/>
        <v>0</v>
      </c>
      <c r="F3711" t="b">
        <f t="shared" si="232"/>
        <v>0</v>
      </c>
      <c r="G3711" t="b">
        <f t="shared" si="230"/>
        <v>0</v>
      </c>
      <c r="H3711" t="b">
        <f t="shared" si="231"/>
        <v>0</v>
      </c>
      <c r="J3711" t="s">
        <v>2114</v>
      </c>
      <c r="K3711">
        <v>873</v>
      </c>
      <c r="L3711">
        <v>290</v>
      </c>
      <c r="N3711" t="s">
        <v>3682</v>
      </c>
      <c r="P3711" t="s">
        <v>24</v>
      </c>
      <c r="Q3711" t="s">
        <v>25</v>
      </c>
      <c r="R3711" t="s">
        <v>19</v>
      </c>
      <c r="T3711" t="s">
        <v>20</v>
      </c>
      <c r="U3711" t="s">
        <v>21</v>
      </c>
    </row>
    <row r="3712" spans="1:21">
      <c r="A3712">
        <v>2530484380</v>
      </c>
      <c r="B3712" s="3">
        <v>8</v>
      </c>
      <c r="C3712" s="3"/>
      <c r="D3712" t="s">
        <v>3683</v>
      </c>
      <c r="E3712" t="b">
        <f t="shared" si="229"/>
        <v>0</v>
      </c>
      <c r="F3712" t="b">
        <f t="shared" si="232"/>
        <v>0</v>
      </c>
      <c r="G3712" t="b">
        <f t="shared" si="230"/>
        <v>0</v>
      </c>
      <c r="H3712" t="b">
        <f t="shared" si="231"/>
        <v>0</v>
      </c>
      <c r="J3712" t="s">
        <v>1120</v>
      </c>
      <c r="K3712">
        <v>873</v>
      </c>
      <c r="L3712">
        <v>290</v>
      </c>
      <c r="N3712" t="s">
        <v>3684</v>
      </c>
      <c r="P3712" t="s">
        <v>24</v>
      </c>
      <c r="Q3712" t="s">
        <v>25</v>
      </c>
      <c r="R3712" t="s">
        <v>19</v>
      </c>
      <c r="T3712" t="s">
        <v>20</v>
      </c>
      <c r="U3712" t="s">
        <v>21</v>
      </c>
    </row>
    <row r="3713" spans="1:21">
      <c r="A3713">
        <v>2530489459</v>
      </c>
      <c r="B3713" s="3">
        <v>8</v>
      </c>
      <c r="C3713" s="3"/>
      <c r="D3713" t="s">
        <v>3685</v>
      </c>
      <c r="E3713" t="b">
        <f t="shared" si="229"/>
        <v>0</v>
      </c>
      <c r="F3713" t="b">
        <f t="shared" si="232"/>
        <v>0</v>
      </c>
      <c r="G3713" t="b">
        <f t="shared" si="230"/>
        <v>0</v>
      </c>
      <c r="H3713" t="b">
        <f t="shared" si="231"/>
        <v>0</v>
      </c>
      <c r="J3713" t="s">
        <v>2114</v>
      </c>
      <c r="K3713">
        <v>873</v>
      </c>
      <c r="L3713">
        <v>290</v>
      </c>
      <c r="N3713" t="s">
        <v>3686</v>
      </c>
      <c r="P3713" t="s">
        <v>24</v>
      </c>
      <c r="Q3713" t="s">
        <v>25</v>
      </c>
      <c r="R3713" t="s">
        <v>19</v>
      </c>
      <c r="T3713" t="s">
        <v>20</v>
      </c>
      <c r="U3713" t="s">
        <v>21</v>
      </c>
    </row>
    <row r="3714" spans="1:21">
      <c r="A3714">
        <v>2530495015</v>
      </c>
      <c r="B3714" s="3">
        <v>8</v>
      </c>
      <c r="C3714" s="3"/>
      <c r="D3714" t="s">
        <v>3687</v>
      </c>
      <c r="E3714" t="b">
        <f t="shared" si="229"/>
        <v>0</v>
      </c>
      <c r="F3714" t="b">
        <f t="shared" si="232"/>
        <v>0</v>
      </c>
      <c r="G3714" t="b">
        <f t="shared" si="230"/>
        <v>0</v>
      </c>
      <c r="H3714" t="b">
        <f t="shared" si="231"/>
        <v>0</v>
      </c>
      <c r="J3714" t="s">
        <v>2114</v>
      </c>
      <c r="K3714">
        <v>873</v>
      </c>
      <c r="L3714">
        <v>290</v>
      </c>
      <c r="N3714" t="s">
        <v>3688</v>
      </c>
      <c r="P3714" t="s">
        <v>24</v>
      </c>
      <c r="Q3714" t="s">
        <v>25</v>
      </c>
      <c r="R3714" t="s">
        <v>19</v>
      </c>
      <c r="T3714" t="s">
        <v>20</v>
      </c>
      <c r="U3714" t="s">
        <v>21</v>
      </c>
    </row>
    <row r="3715" spans="1:21">
      <c r="A3715">
        <v>2530522080</v>
      </c>
      <c r="B3715" s="3">
        <v>8</v>
      </c>
      <c r="C3715" s="3"/>
      <c r="D3715" t="s">
        <v>3663</v>
      </c>
      <c r="E3715" t="b">
        <f t="shared" ref="E3715:E3778" si="233">ISNUMBER(SEARCH("pfam04234",R3715))</f>
        <v>0</v>
      </c>
      <c r="F3715" t="b">
        <f t="shared" si="232"/>
        <v>0</v>
      </c>
      <c r="G3715" t="b">
        <f t="shared" ref="G3715:G3778" si="234">ISNUMBER(SEARCH("pfam13442",R3715))</f>
        <v>0</v>
      </c>
      <c r="H3715" t="b">
        <f t="shared" ref="H3715:H3778" si="235">ISNUMBER(SEARCH("pfam13115",R3715))</f>
        <v>0</v>
      </c>
      <c r="J3715" t="s">
        <v>1120</v>
      </c>
      <c r="K3715">
        <v>873</v>
      </c>
      <c r="L3715">
        <v>290</v>
      </c>
      <c r="N3715" t="s">
        <v>3664</v>
      </c>
      <c r="P3715" t="s">
        <v>24</v>
      </c>
      <c r="Q3715" t="s">
        <v>25</v>
      </c>
      <c r="R3715" t="s">
        <v>19</v>
      </c>
      <c r="T3715" t="s">
        <v>20</v>
      </c>
      <c r="U3715" t="s">
        <v>21</v>
      </c>
    </row>
    <row r="3716" spans="1:21">
      <c r="A3716">
        <v>2530526990</v>
      </c>
      <c r="B3716" s="3">
        <v>8</v>
      </c>
      <c r="C3716" s="3"/>
      <c r="D3716" t="s">
        <v>3665</v>
      </c>
      <c r="E3716" t="b">
        <f t="shared" si="233"/>
        <v>0</v>
      </c>
      <c r="F3716" t="b">
        <f t="shared" si="232"/>
        <v>0</v>
      </c>
      <c r="G3716" t="b">
        <f t="shared" si="234"/>
        <v>0</v>
      </c>
      <c r="H3716" t="b">
        <f t="shared" si="235"/>
        <v>0</v>
      </c>
      <c r="J3716" t="s">
        <v>2114</v>
      </c>
      <c r="K3716">
        <v>873</v>
      </c>
      <c r="L3716">
        <v>290</v>
      </c>
      <c r="N3716" t="s">
        <v>3666</v>
      </c>
      <c r="P3716" t="s">
        <v>24</v>
      </c>
      <c r="Q3716" t="s">
        <v>25</v>
      </c>
      <c r="R3716" t="s">
        <v>19</v>
      </c>
      <c r="T3716" t="s">
        <v>20</v>
      </c>
      <c r="U3716" t="s">
        <v>21</v>
      </c>
    </row>
    <row r="3717" spans="1:21">
      <c r="A3717">
        <v>2530532414</v>
      </c>
      <c r="B3717" s="3">
        <v>8</v>
      </c>
      <c r="C3717" s="3"/>
      <c r="D3717" t="s">
        <v>3659</v>
      </c>
      <c r="E3717" t="b">
        <f t="shared" si="233"/>
        <v>0</v>
      </c>
      <c r="F3717" t="b">
        <f t="shared" si="232"/>
        <v>0</v>
      </c>
      <c r="G3717" t="b">
        <f t="shared" si="234"/>
        <v>0</v>
      </c>
      <c r="H3717" t="b">
        <f t="shared" si="235"/>
        <v>0</v>
      </c>
      <c r="J3717" t="s">
        <v>2114</v>
      </c>
      <c r="K3717">
        <v>873</v>
      </c>
      <c r="L3717">
        <v>290</v>
      </c>
      <c r="N3717" t="s">
        <v>3660</v>
      </c>
      <c r="P3717" t="s">
        <v>24</v>
      </c>
      <c r="Q3717" t="s">
        <v>25</v>
      </c>
      <c r="R3717" t="s">
        <v>19</v>
      </c>
      <c r="T3717" t="s">
        <v>20</v>
      </c>
      <c r="U3717" t="s">
        <v>21</v>
      </c>
    </row>
    <row r="3718" spans="1:21">
      <c r="A3718">
        <v>2530538054</v>
      </c>
      <c r="B3718" s="3">
        <v>8</v>
      </c>
      <c r="C3718" s="3"/>
      <c r="D3718" t="s">
        <v>3661</v>
      </c>
      <c r="E3718" t="b">
        <f t="shared" si="233"/>
        <v>0</v>
      </c>
      <c r="F3718" t="b">
        <f t="shared" si="232"/>
        <v>0</v>
      </c>
      <c r="G3718" t="b">
        <f t="shared" si="234"/>
        <v>0</v>
      </c>
      <c r="H3718" t="b">
        <f t="shared" si="235"/>
        <v>0</v>
      </c>
      <c r="J3718" t="s">
        <v>2114</v>
      </c>
      <c r="K3718">
        <v>873</v>
      </c>
      <c r="L3718">
        <v>290</v>
      </c>
      <c r="N3718" t="s">
        <v>3662</v>
      </c>
      <c r="P3718" t="s">
        <v>24</v>
      </c>
      <c r="Q3718" t="s">
        <v>25</v>
      </c>
      <c r="R3718" t="s">
        <v>19</v>
      </c>
      <c r="T3718" t="s">
        <v>20</v>
      </c>
      <c r="U3718" t="s">
        <v>21</v>
      </c>
    </row>
    <row r="3719" spans="1:21">
      <c r="A3719">
        <v>2530543315</v>
      </c>
      <c r="B3719" s="3">
        <v>8</v>
      </c>
      <c r="C3719" s="3"/>
      <c r="D3719" t="s">
        <v>3657</v>
      </c>
      <c r="E3719" t="b">
        <f t="shared" si="233"/>
        <v>0</v>
      </c>
      <c r="F3719" t="b">
        <f t="shared" si="232"/>
        <v>0</v>
      </c>
      <c r="G3719" t="b">
        <f t="shared" si="234"/>
        <v>0</v>
      </c>
      <c r="H3719" t="b">
        <f t="shared" si="235"/>
        <v>0</v>
      </c>
      <c r="J3719" t="s">
        <v>2114</v>
      </c>
      <c r="K3719">
        <v>873</v>
      </c>
      <c r="L3719">
        <v>290</v>
      </c>
      <c r="N3719" t="s">
        <v>3658</v>
      </c>
      <c r="P3719" t="s">
        <v>24</v>
      </c>
      <c r="Q3719" t="s">
        <v>25</v>
      </c>
      <c r="R3719" t="s">
        <v>19</v>
      </c>
      <c r="T3719" t="s">
        <v>20</v>
      </c>
      <c r="U3719" t="s">
        <v>21</v>
      </c>
    </row>
    <row r="3720" spans="1:21">
      <c r="A3720">
        <v>2530557937</v>
      </c>
      <c r="B3720" s="3">
        <v>8</v>
      </c>
      <c r="C3720" s="3"/>
      <c r="D3720" t="s">
        <v>4223</v>
      </c>
      <c r="E3720" t="b">
        <f t="shared" si="233"/>
        <v>1</v>
      </c>
      <c r="F3720" t="b">
        <f t="shared" si="232"/>
        <v>0</v>
      </c>
      <c r="G3720" t="b">
        <f t="shared" si="234"/>
        <v>0</v>
      </c>
      <c r="H3720" t="b">
        <f t="shared" si="235"/>
        <v>1</v>
      </c>
      <c r="J3720" t="s">
        <v>158</v>
      </c>
      <c r="K3720">
        <v>2055</v>
      </c>
      <c r="L3720">
        <v>684</v>
      </c>
      <c r="N3720" t="s">
        <v>4224</v>
      </c>
      <c r="P3720" t="s">
        <v>37</v>
      </c>
      <c r="Q3720" t="s">
        <v>38</v>
      </c>
      <c r="R3720" t="s">
        <v>59</v>
      </c>
      <c r="T3720" t="s">
        <v>21</v>
      </c>
      <c r="U3720" t="s">
        <v>21</v>
      </c>
    </row>
    <row r="3721" spans="1:21">
      <c r="A3721">
        <v>2530578784</v>
      </c>
      <c r="B3721" s="3">
        <v>8</v>
      </c>
      <c r="C3721" s="3"/>
      <c r="D3721" t="s">
        <v>4116</v>
      </c>
      <c r="E3721" t="b">
        <f t="shared" si="233"/>
        <v>0</v>
      </c>
      <c r="F3721" t="b">
        <f t="shared" si="232"/>
        <v>0</v>
      </c>
      <c r="G3721" t="b">
        <f t="shared" si="234"/>
        <v>0</v>
      </c>
      <c r="H3721" t="b">
        <f t="shared" si="235"/>
        <v>0</v>
      </c>
      <c r="J3721" t="s">
        <v>1644</v>
      </c>
      <c r="K3721">
        <v>876</v>
      </c>
      <c r="L3721">
        <v>291</v>
      </c>
      <c r="N3721" t="s">
        <v>4117</v>
      </c>
      <c r="P3721" t="s">
        <v>24</v>
      </c>
      <c r="Q3721" t="s">
        <v>25</v>
      </c>
      <c r="R3721" t="s">
        <v>19</v>
      </c>
      <c r="T3721" t="s">
        <v>20</v>
      </c>
      <c r="U3721" t="s">
        <v>21</v>
      </c>
    </row>
    <row r="3722" spans="1:21">
      <c r="A3722">
        <v>2530578963</v>
      </c>
      <c r="B3722" s="3">
        <v>8</v>
      </c>
      <c r="C3722" s="3"/>
      <c r="D3722" t="s">
        <v>4118</v>
      </c>
      <c r="E3722" t="b">
        <f t="shared" si="233"/>
        <v>0</v>
      </c>
      <c r="F3722" t="b">
        <f t="shared" si="232"/>
        <v>0</v>
      </c>
      <c r="G3722" t="b">
        <f t="shared" si="234"/>
        <v>0</v>
      </c>
      <c r="H3722" t="b">
        <f t="shared" si="235"/>
        <v>0</v>
      </c>
      <c r="J3722" t="s">
        <v>454</v>
      </c>
      <c r="K3722">
        <v>930</v>
      </c>
      <c r="L3722">
        <v>309</v>
      </c>
      <c r="N3722" t="s">
        <v>4117</v>
      </c>
      <c r="P3722" t="s">
        <v>24</v>
      </c>
      <c r="Q3722" t="s">
        <v>25</v>
      </c>
      <c r="R3722" t="s">
        <v>19</v>
      </c>
      <c r="T3722" t="s">
        <v>20</v>
      </c>
      <c r="U3722" t="s">
        <v>21</v>
      </c>
    </row>
    <row r="3723" spans="1:21">
      <c r="A3723">
        <v>2530583657</v>
      </c>
      <c r="B3723" s="3">
        <v>8</v>
      </c>
      <c r="C3723" s="3"/>
      <c r="D3723" t="s">
        <v>4107</v>
      </c>
      <c r="E3723" t="b">
        <f t="shared" si="233"/>
        <v>0</v>
      </c>
      <c r="F3723" t="b">
        <f t="shared" si="232"/>
        <v>0</v>
      </c>
      <c r="G3723" t="b">
        <f t="shared" si="234"/>
        <v>0</v>
      </c>
      <c r="H3723" t="b">
        <f t="shared" si="235"/>
        <v>0</v>
      </c>
      <c r="J3723" t="s">
        <v>454</v>
      </c>
      <c r="K3723">
        <v>930</v>
      </c>
      <c r="L3723">
        <v>309</v>
      </c>
      <c r="N3723" t="s">
        <v>4108</v>
      </c>
      <c r="P3723" t="s">
        <v>24</v>
      </c>
      <c r="Q3723" t="s">
        <v>25</v>
      </c>
      <c r="R3723" t="s">
        <v>19</v>
      </c>
      <c r="T3723" t="s">
        <v>20</v>
      </c>
      <c r="U3723" t="s">
        <v>21</v>
      </c>
    </row>
    <row r="3724" spans="1:21">
      <c r="A3724">
        <v>2530585695</v>
      </c>
      <c r="B3724" s="3">
        <v>8</v>
      </c>
      <c r="C3724" s="3"/>
      <c r="D3724" t="s">
        <v>4109</v>
      </c>
      <c r="E3724" t="b">
        <f t="shared" si="233"/>
        <v>0</v>
      </c>
      <c r="F3724" t="b">
        <f t="shared" si="232"/>
        <v>0</v>
      </c>
      <c r="G3724" t="b">
        <f t="shared" si="234"/>
        <v>0</v>
      </c>
      <c r="H3724" t="b">
        <f t="shared" si="235"/>
        <v>0</v>
      </c>
      <c r="J3724" t="s">
        <v>1644</v>
      </c>
      <c r="K3724">
        <v>876</v>
      </c>
      <c r="L3724">
        <v>291</v>
      </c>
      <c r="N3724" t="s">
        <v>4108</v>
      </c>
      <c r="P3724" t="s">
        <v>24</v>
      </c>
      <c r="Q3724" t="s">
        <v>25</v>
      </c>
      <c r="R3724" t="s">
        <v>19</v>
      </c>
      <c r="T3724" t="s">
        <v>20</v>
      </c>
      <c r="U3724" t="s">
        <v>21</v>
      </c>
    </row>
    <row r="3725" spans="1:21">
      <c r="A3725">
        <v>2530590337</v>
      </c>
      <c r="B3725" s="3">
        <v>8</v>
      </c>
      <c r="C3725" s="3"/>
      <c r="D3725" t="s">
        <v>4122</v>
      </c>
      <c r="E3725" t="b">
        <f t="shared" si="233"/>
        <v>0</v>
      </c>
      <c r="F3725" t="b">
        <f t="shared" si="232"/>
        <v>0</v>
      </c>
      <c r="G3725" t="b">
        <f t="shared" si="234"/>
        <v>0</v>
      </c>
      <c r="H3725" t="b">
        <f t="shared" si="235"/>
        <v>0</v>
      </c>
      <c r="J3725" t="s">
        <v>454</v>
      </c>
      <c r="K3725">
        <v>930</v>
      </c>
      <c r="L3725">
        <v>309</v>
      </c>
      <c r="N3725" t="s">
        <v>4123</v>
      </c>
      <c r="P3725" t="s">
        <v>24</v>
      </c>
      <c r="Q3725" t="s">
        <v>25</v>
      </c>
      <c r="R3725" t="s">
        <v>19</v>
      </c>
      <c r="T3725" t="s">
        <v>20</v>
      </c>
      <c r="U3725" t="s">
        <v>21</v>
      </c>
    </row>
    <row r="3726" spans="1:21">
      <c r="A3726">
        <v>2530590718</v>
      </c>
      <c r="B3726" s="3">
        <v>8</v>
      </c>
      <c r="C3726" s="3"/>
      <c r="D3726" t="s">
        <v>4124</v>
      </c>
      <c r="E3726" t="b">
        <f t="shared" si="233"/>
        <v>0</v>
      </c>
      <c r="F3726" t="b">
        <f t="shared" si="232"/>
        <v>0</v>
      </c>
      <c r="G3726" t="b">
        <f t="shared" si="234"/>
        <v>0</v>
      </c>
      <c r="H3726" t="b">
        <f t="shared" si="235"/>
        <v>0</v>
      </c>
      <c r="J3726" t="s">
        <v>1644</v>
      </c>
      <c r="K3726">
        <v>876</v>
      </c>
      <c r="L3726">
        <v>291</v>
      </c>
      <c r="N3726" t="s">
        <v>4123</v>
      </c>
      <c r="P3726" t="s">
        <v>24</v>
      </c>
      <c r="Q3726" t="s">
        <v>25</v>
      </c>
      <c r="R3726" t="s">
        <v>19</v>
      </c>
      <c r="T3726" t="s">
        <v>20</v>
      </c>
      <c r="U3726" t="s">
        <v>21</v>
      </c>
    </row>
    <row r="3727" spans="1:21">
      <c r="A3727">
        <v>2530592459</v>
      </c>
      <c r="B3727" s="3">
        <v>8</v>
      </c>
      <c r="C3727" s="3"/>
      <c r="D3727" t="s">
        <v>4119</v>
      </c>
      <c r="E3727" t="b">
        <f t="shared" si="233"/>
        <v>0</v>
      </c>
      <c r="F3727" t="b">
        <f t="shared" si="232"/>
        <v>0</v>
      </c>
      <c r="G3727" t="b">
        <f t="shared" si="234"/>
        <v>0</v>
      </c>
      <c r="H3727" t="b">
        <f t="shared" si="235"/>
        <v>0</v>
      </c>
      <c r="J3727" t="s">
        <v>1644</v>
      </c>
      <c r="K3727">
        <v>876</v>
      </c>
      <c r="L3727">
        <v>291</v>
      </c>
      <c r="N3727" t="s">
        <v>4120</v>
      </c>
      <c r="P3727" t="s">
        <v>24</v>
      </c>
      <c r="Q3727" t="s">
        <v>25</v>
      </c>
      <c r="R3727" t="s">
        <v>19</v>
      </c>
      <c r="T3727" t="s">
        <v>20</v>
      </c>
      <c r="U3727" t="s">
        <v>21</v>
      </c>
    </row>
    <row r="3728" spans="1:21">
      <c r="A3728">
        <v>2530594880</v>
      </c>
      <c r="B3728" s="3">
        <v>8</v>
      </c>
      <c r="C3728" s="3"/>
      <c r="D3728" t="s">
        <v>4121</v>
      </c>
      <c r="E3728" t="b">
        <f t="shared" si="233"/>
        <v>0</v>
      </c>
      <c r="F3728" t="b">
        <f t="shared" si="232"/>
        <v>0</v>
      </c>
      <c r="G3728" t="b">
        <f t="shared" si="234"/>
        <v>0</v>
      </c>
      <c r="H3728" t="b">
        <f t="shared" si="235"/>
        <v>0</v>
      </c>
      <c r="J3728" t="s">
        <v>454</v>
      </c>
      <c r="K3728">
        <v>930</v>
      </c>
      <c r="L3728">
        <v>309</v>
      </c>
      <c r="N3728" t="s">
        <v>4120</v>
      </c>
      <c r="P3728" t="s">
        <v>24</v>
      </c>
      <c r="Q3728" t="s">
        <v>25</v>
      </c>
      <c r="R3728" t="s">
        <v>19</v>
      </c>
      <c r="T3728" t="s">
        <v>20</v>
      </c>
      <c r="U3728" t="s">
        <v>21</v>
      </c>
    </row>
    <row r="3729" spans="1:21">
      <c r="A3729">
        <v>2530598262</v>
      </c>
      <c r="B3729" s="3">
        <v>8</v>
      </c>
      <c r="C3729" s="3"/>
      <c r="D3729" t="s">
        <v>4128</v>
      </c>
      <c r="E3729" t="b">
        <f t="shared" si="233"/>
        <v>0</v>
      </c>
      <c r="F3729" t="b">
        <f t="shared" si="232"/>
        <v>0</v>
      </c>
      <c r="G3729" t="b">
        <f t="shared" si="234"/>
        <v>0</v>
      </c>
      <c r="H3729" t="b">
        <f t="shared" si="235"/>
        <v>0</v>
      </c>
      <c r="J3729" t="s">
        <v>454</v>
      </c>
      <c r="K3729">
        <v>930</v>
      </c>
      <c r="L3729">
        <v>309</v>
      </c>
      <c r="N3729" t="s">
        <v>4129</v>
      </c>
      <c r="P3729" t="s">
        <v>24</v>
      </c>
      <c r="Q3729" t="s">
        <v>25</v>
      </c>
      <c r="R3729" t="s">
        <v>19</v>
      </c>
      <c r="T3729" t="s">
        <v>20</v>
      </c>
      <c r="U3729" t="s">
        <v>21</v>
      </c>
    </row>
    <row r="3730" spans="1:21">
      <c r="A3730">
        <v>2530599023</v>
      </c>
      <c r="B3730" s="3">
        <v>8</v>
      </c>
      <c r="C3730" s="3"/>
      <c r="D3730" t="s">
        <v>4130</v>
      </c>
      <c r="E3730" t="b">
        <f t="shared" si="233"/>
        <v>0</v>
      </c>
      <c r="F3730" t="b">
        <f t="shared" si="232"/>
        <v>0</v>
      </c>
      <c r="G3730" t="b">
        <f t="shared" si="234"/>
        <v>0</v>
      </c>
      <c r="H3730" t="b">
        <f t="shared" si="235"/>
        <v>0</v>
      </c>
      <c r="J3730" t="s">
        <v>1644</v>
      </c>
      <c r="K3730">
        <v>876</v>
      </c>
      <c r="L3730">
        <v>291</v>
      </c>
      <c r="N3730" t="s">
        <v>4129</v>
      </c>
      <c r="P3730" t="s">
        <v>24</v>
      </c>
      <c r="Q3730" t="s">
        <v>25</v>
      </c>
      <c r="R3730" t="s">
        <v>19</v>
      </c>
      <c r="T3730" t="s">
        <v>20</v>
      </c>
      <c r="U3730" t="s">
        <v>21</v>
      </c>
    </row>
    <row r="3731" spans="1:21">
      <c r="A3731">
        <v>2530602480</v>
      </c>
      <c r="B3731" s="3">
        <v>8</v>
      </c>
      <c r="C3731" s="3"/>
      <c r="D3731" t="s">
        <v>4125</v>
      </c>
      <c r="E3731" t="b">
        <f t="shared" si="233"/>
        <v>0</v>
      </c>
      <c r="F3731" t="b">
        <f t="shared" si="232"/>
        <v>0</v>
      </c>
      <c r="G3731" t="b">
        <f t="shared" si="234"/>
        <v>0</v>
      </c>
      <c r="H3731" t="b">
        <f t="shared" si="235"/>
        <v>0</v>
      </c>
      <c r="J3731" t="s">
        <v>454</v>
      </c>
      <c r="K3731">
        <v>930</v>
      </c>
      <c r="L3731">
        <v>309</v>
      </c>
      <c r="N3731" t="s">
        <v>4126</v>
      </c>
      <c r="P3731" t="s">
        <v>24</v>
      </c>
      <c r="Q3731" t="s">
        <v>25</v>
      </c>
      <c r="R3731" t="s">
        <v>19</v>
      </c>
      <c r="T3731" t="s">
        <v>20</v>
      </c>
      <c r="U3731" t="s">
        <v>21</v>
      </c>
    </row>
    <row r="3732" spans="1:21">
      <c r="A3732">
        <v>2530604971</v>
      </c>
      <c r="B3732" s="3">
        <v>8</v>
      </c>
      <c r="C3732" s="3"/>
      <c r="D3732" t="s">
        <v>4127</v>
      </c>
      <c r="E3732" t="b">
        <f t="shared" si="233"/>
        <v>0</v>
      </c>
      <c r="F3732" t="b">
        <f t="shared" si="232"/>
        <v>0</v>
      </c>
      <c r="G3732" t="b">
        <f t="shared" si="234"/>
        <v>0</v>
      </c>
      <c r="H3732" t="b">
        <f t="shared" si="235"/>
        <v>0</v>
      </c>
      <c r="J3732" t="s">
        <v>1644</v>
      </c>
      <c r="K3732">
        <v>876</v>
      </c>
      <c r="L3732">
        <v>291</v>
      </c>
      <c r="N3732" t="s">
        <v>4126</v>
      </c>
      <c r="P3732" t="s">
        <v>24</v>
      </c>
      <c r="Q3732" t="s">
        <v>25</v>
      </c>
      <c r="R3732" t="s">
        <v>19</v>
      </c>
      <c r="T3732" t="s">
        <v>20</v>
      </c>
      <c r="U3732" t="s">
        <v>21</v>
      </c>
    </row>
    <row r="3733" spans="1:21">
      <c r="A3733">
        <v>2530606010</v>
      </c>
      <c r="B3733" s="3">
        <v>8</v>
      </c>
      <c r="C3733" s="3"/>
      <c r="D3733" t="s">
        <v>4113</v>
      </c>
      <c r="E3733" t="b">
        <f t="shared" si="233"/>
        <v>0</v>
      </c>
      <c r="F3733" t="b">
        <f t="shared" si="232"/>
        <v>0</v>
      </c>
      <c r="G3733" t="b">
        <f t="shared" si="234"/>
        <v>0</v>
      </c>
      <c r="H3733" t="b">
        <f t="shared" si="235"/>
        <v>0</v>
      </c>
      <c r="J3733" t="s">
        <v>1644</v>
      </c>
      <c r="K3733">
        <v>876</v>
      </c>
      <c r="L3733">
        <v>291</v>
      </c>
      <c r="N3733" t="s">
        <v>4114</v>
      </c>
      <c r="P3733" t="s">
        <v>24</v>
      </c>
      <c r="Q3733" t="s">
        <v>25</v>
      </c>
      <c r="R3733" t="s">
        <v>19</v>
      </c>
      <c r="T3733" t="s">
        <v>20</v>
      </c>
      <c r="U3733" t="s">
        <v>21</v>
      </c>
    </row>
    <row r="3734" spans="1:21">
      <c r="A3734">
        <v>2530606847</v>
      </c>
      <c r="B3734" s="3">
        <v>8</v>
      </c>
      <c r="C3734" s="3"/>
      <c r="D3734" t="s">
        <v>4115</v>
      </c>
      <c r="E3734" t="b">
        <f t="shared" si="233"/>
        <v>0</v>
      </c>
      <c r="F3734" t="b">
        <f t="shared" si="232"/>
        <v>0</v>
      </c>
      <c r="G3734" t="b">
        <f t="shared" si="234"/>
        <v>0</v>
      </c>
      <c r="H3734" t="b">
        <f t="shared" si="235"/>
        <v>0</v>
      </c>
      <c r="J3734" t="s">
        <v>454</v>
      </c>
      <c r="K3734">
        <v>930</v>
      </c>
      <c r="L3734">
        <v>309</v>
      </c>
      <c r="N3734" t="s">
        <v>4114</v>
      </c>
      <c r="P3734" t="s">
        <v>24</v>
      </c>
      <c r="Q3734" t="s">
        <v>25</v>
      </c>
      <c r="R3734" t="s">
        <v>19</v>
      </c>
      <c r="T3734" t="s">
        <v>20</v>
      </c>
      <c r="U3734" t="s">
        <v>21</v>
      </c>
    </row>
    <row r="3735" spans="1:21">
      <c r="A3735">
        <v>2530613377</v>
      </c>
      <c r="B3735" s="3">
        <v>8</v>
      </c>
      <c r="C3735" s="3"/>
      <c r="D3735" t="s">
        <v>4110</v>
      </c>
      <c r="E3735" t="b">
        <f t="shared" si="233"/>
        <v>0</v>
      </c>
      <c r="F3735" t="b">
        <f t="shared" si="232"/>
        <v>0</v>
      </c>
      <c r="G3735" t="b">
        <f t="shared" si="234"/>
        <v>0</v>
      </c>
      <c r="H3735" t="b">
        <f t="shared" si="235"/>
        <v>0</v>
      </c>
      <c r="J3735" t="s">
        <v>454</v>
      </c>
      <c r="K3735">
        <v>930</v>
      </c>
      <c r="L3735">
        <v>309</v>
      </c>
      <c r="N3735" t="s">
        <v>4111</v>
      </c>
      <c r="P3735" t="s">
        <v>24</v>
      </c>
      <c r="Q3735" t="s">
        <v>25</v>
      </c>
      <c r="R3735" t="s">
        <v>19</v>
      </c>
      <c r="T3735" t="s">
        <v>20</v>
      </c>
      <c r="U3735" t="s">
        <v>21</v>
      </c>
    </row>
    <row r="3736" spans="1:21">
      <c r="A3736">
        <v>2530613668</v>
      </c>
      <c r="B3736" s="3">
        <v>8</v>
      </c>
      <c r="C3736" s="3"/>
      <c r="D3736" t="s">
        <v>4112</v>
      </c>
      <c r="E3736" t="b">
        <f t="shared" si="233"/>
        <v>0</v>
      </c>
      <c r="F3736" t="b">
        <f t="shared" si="232"/>
        <v>0</v>
      </c>
      <c r="G3736" t="b">
        <f t="shared" si="234"/>
        <v>0</v>
      </c>
      <c r="H3736" t="b">
        <f t="shared" si="235"/>
        <v>0</v>
      </c>
      <c r="J3736" t="s">
        <v>1644</v>
      </c>
      <c r="K3736">
        <v>876</v>
      </c>
      <c r="L3736">
        <v>291</v>
      </c>
      <c r="N3736" t="s">
        <v>4111</v>
      </c>
      <c r="P3736" t="s">
        <v>24</v>
      </c>
      <c r="Q3736" t="s">
        <v>25</v>
      </c>
      <c r="R3736" t="s">
        <v>19</v>
      </c>
      <c r="T3736" t="s">
        <v>20</v>
      </c>
      <c r="U3736" t="s">
        <v>21</v>
      </c>
    </row>
    <row r="3737" spans="1:21">
      <c r="A3737">
        <v>2530679231</v>
      </c>
      <c r="B3737" s="3">
        <v>8</v>
      </c>
      <c r="C3737" s="3"/>
      <c r="D3737" t="s">
        <v>4105</v>
      </c>
      <c r="E3737" t="b">
        <f t="shared" si="233"/>
        <v>0</v>
      </c>
      <c r="F3737" t="b">
        <f t="shared" si="232"/>
        <v>0</v>
      </c>
      <c r="G3737" t="b">
        <f t="shared" si="234"/>
        <v>0</v>
      </c>
      <c r="H3737" t="b">
        <f t="shared" si="235"/>
        <v>0</v>
      </c>
      <c r="J3737" t="s">
        <v>233</v>
      </c>
      <c r="K3737">
        <v>876</v>
      </c>
      <c r="L3737">
        <v>291</v>
      </c>
      <c r="N3737" t="s">
        <v>4106</v>
      </c>
      <c r="P3737" t="s">
        <v>24</v>
      </c>
      <c r="Q3737" t="s">
        <v>25</v>
      </c>
      <c r="R3737" t="s">
        <v>19</v>
      </c>
      <c r="T3737" t="s">
        <v>20</v>
      </c>
      <c r="U3737" t="s">
        <v>21</v>
      </c>
    </row>
    <row r="3738" spans="1:21">
      <c r="A3738">
        <v>2530683573</v>
      </c>
      <c r="B3738" s="3">
        <v>7</v>
      </c>
      <c r="C3738" s="3"/>
      <c r="D3738" t="s">
        <v>4101</v>
      </c>
      <c r="E3738" t="b">
        <f t="shared" si="233"/>
        <v>0</v>
      </c>
      <c r="F3738" t="b">
        <f t="shared" si="232"/>
        <v>0</v>
      </c>
      <c r="G3738" t="b">
        <f t="shared" si="234"/>
        <v>0</v>
      </c>
      <c r="H3738" t="b">
        <f t="shared" si="235"/>
        <v>0</v>
      </c>
      <c r="J3738" t="s">
        <v>233</v>
      </c>
      <c r="K3738">
        <v>822</v>
      </c>
      <c r="L3738">
        <v>273</v>
      </c>
      <c r="N3738" t="s">
        <v>4102</v>
      </c>
      <c r="P3738" t="s">
        <v>24</v>
      </c>
      <c r="Q3738" t="s">
        <v>25</v>
      </c>
      <c r="R3738" t="s">
        <v>19</v>
      </c>
      <c r="T3738" t="s">
        <v>20</v>
      </c>
      <c r="U3738" t="s">
        <v>21</v>
      </c>
    </row>
    <row r="3739" spans="1:21">
      <c r="A3739">
        <v>2530686044</v>
      </c>
      <c r="B3739" s="3">
        <v>8</v>
      </c>
      <c r="C3739" s="3"/>
      <c r="D3739" t="s">
        <v>4103</v>
      </c>
      <c r="E3739" t="b">
        <f t="shared" si="233"/>
        <v>0</v>
      </c>
      <c r="F3739" t="b">
        <f t="shared" si="232"/>
        <v>0</v>
      </c>
      <c r="G3739" t="b">
        <f t="shared" si="234"/>
        <v>0</v>
      </c>
      <c r="H3739" t="b">
        <f t="shared" si="235"/>
        <v>0</v>
      </c>
      <c r="J3739" t="s">
        <v>233</v>
      </c>
      <c r="K3739">
        <v>876</v>
      </c>
      <c r="L3739">
        <v>291</v>
      </c>
      <c r="N3739" t="s">
        <v>4104</v>
      </c>
      <c r="P3739" t="s">
        <v>24</v>
      </c>
      <c r="Q3739" t="s">
        <v>25</v>
      </c>
      <c r="R3739" t="s">
        <v>19</v>
      </c>
      <c r="T3739" t="s">
        <v>20</v>
      </c>
      <c r="U3739" t="s">
        <v>21</v>
      </c>
    </row>
    <row r="3740" spans="1:21">
      <c r="A3740">
        <v>2530706677</v>
      </c>
      <c r="B3740" s="3">
        <v>8</v>
      </c>
      <c r="C3740" s="3"/>
      <c r="D3740" t="s">
        <v>3764</v>
      </c>
      <c r="E3740" t="b">
        <f t="shared" si="233"/>
        <v>0</v>
      </c>
      <c r="F3740" t="b">
        <f t="shared" ref="F3740:F3803" si="236">ISNUMBER(SEARCH("pfam09678",R3740))</f>
        <v>0</v>
      </c>
      <c r="G3740" t="b">
        <f t="shared" si="234"/>
        <v>0</v>
      </c>
      <c r="H3740" t="b">
        <f t="shared" si="235"/>
        <v>0</v>
      </c>
      <c r="J3740" t="s">
        <v>1120</v>
      </c>
      <c r="K3740">
        <v>873</v>
      </c>
      <c r="L3740">
        <v>290</v>
      </c>
      <c r="N3740" t="s">
        <v>3765</v>
      </c>
      <c r="P3740" t="s">
        <v>24</v>
      </c>
      <c r="Q3740" t="s">
        <v>25</v>
      </c>
      <c r="R3740" t="s">
        <v>19</v>
      </c>
      <c r="T3740" t="s">
        <v>20</v>
      </c>
      <c r="U3740" t="s">
        <v>21</v>
      </c>
    </row>
    <row r="3741" spans="1:21">
      <c r="A3741">
        <v>2530712850</v>
      </c>
      <c r="B3741" s="3">
        <v>8</v>
      </c>
      <c r="C3741" s="3"/>
      <c r="D3741" t="s">
        <v>3766</v>
      </c>
      <c r="E3741" t="b">
        <f t="shared" si="233"/>
        <v>0</v>
      </c>
      <c r="F3741" t="b">
        <f t="shared" si="236"/>
        <v>0</v>
      </c>
      <c r="G3741" t="b">
        <f t="shared" si="234"/>
        <v>0</v>
      </c>
      <c r="H3741" t="b">
        <f t="shared" si="235"/>
        <v>0</v>
      </c>
      <c r="J3741" t="s">
        <v>1120</v>
      </c>
      <c r="K3741">
        <v>873</v>
      </c>
      <c r="L3741">
        <v>290</v>
      </c>
      <c r="N3741" t="s">
        <v>3767</v>
      </c>
      <c r="P3741" t="s">
        <v>24</v>
      </c>
      <c r="Q3741" t="s">
        <v>25</v>
      </c>
      <c r="R3741" t="s">
        <v>19</v>
      </c>
      <c r="T3741" t="s">
        <v>20</v>
      </c>
      <c r="U3741" t="s">
        <v>21</v>
      </c>
    </row>
    <row r="3742" spans="1:21">
      <c r="A3742">
        <v>2530718521</v>
      </c>
      <c r="B3742" s="3">
        <v>8</v>
      </c>
      <c r="C3742" s="3"/>
      <c r="D3742" t="s">
        <v>3748</v>
      </c>
      <c r="E3742" t="b">
        <f t="shared" si="233"/>
        <v>0</v>
      </c>
      <c r="F3742" t="b">
        <f t="shared" si="236"/>
        <v>0</v>
      </c>
      <c r="G3742" t="b">
        <f t="shared" si="234"/>
        <v>0</v>
      </c>
      <c r="H3742" t="b">
        <f t="shared" si="235"/>
        <v>0</v>
      </c>
      <c r="J3742" t="s">
        <v>1120</v>
      </c>
      <c r="K3742">
        <v>873</v>
      </c>
      <c r="L3742">
        <v>290</v>
      </c>
      <c r="N3742" t="s">
        <v>3749</v>
      </c>
      <c r="P3742" t="s">
        <v>24</v>
      </c>
      <c r="Q3742" t="s">
        <v>25</v>
      </c>
      <c r="R3742" t="s">
        <v>19</v>
      </c>
      <c r="T3742" t="s">
        <v>20</v>
      </c>
      <c r="U3742" t="s">
        <v>21</v>
      </c>
    </row>
    <row r="3743" spans="1:21">
      <c r="A3743">
        <v>2530724241</v>
      </c>
      <c r="B3743" s="3">
        <v>8</v>
      </c>
      <c r="C3743" s="3"/>
      <c r="D3743" t="s">
        <v>3750</v>
      </c>
      <c r="E3743" t="b">
        <f t="shared" si="233"/>
        <v>0</v>
      </c>
      <c r="F3743" t="b">
        <f t="shared" si="236"/>
        <v>0</v>
      </c>
      <c r="G3743" t="b">
        <f t="shared" si="234"/>
        <v>0</v>
      </c>
      <c r="H3743" t="b">
        <f t="shared" si="235"/>
        <v>0</v>
      </c>
      <c r="J3743" t="s">
        <v>1120</v>
      </c>
      <c r="K3743">
        <v>873</v>
      </c>
      <c r="L3743">
        <v>290</v>
      </c>
      <c r="N3743" t="s">
        <v>3751</v>
      </c>
      <c r="P3743" t="s">
        <v>24</v>
      </c>
      <c r="Q3743" t="s">
        <v>25</v>
      </c>
      <c r="R3743" t="s">
        <v>19</v>
      </c>
      <c r="T3743" t="s">
        <v>20</v>
      </c>
      <c r="U3743" t="s">
        <v>21</v>
      </c>
    </row>
    <row r="3744" spans="1:21">
      <c r="A3744">
        <v>2530729982</v>
      </c>
      <c r="B3744" s="3">
        <v>8</v>
      </c>
      <c r="C3744" s="3"/>
      <c r="D3744" t="s">
        <v>3752</v>
      </c>
      <c r="E3744" t="b">
        <f t="shared" si="233"/>
        <v>0</v>
      </c>
      <c r="F3744" t="b">
        <f t="shared" si="236"/>
        <v>0</v>
      </c>
      <c r="G3744" t="b">
        <f t="shared" si="234"/>
        <v>0</v>
      </c>
      <c r="H3744" t="b">
        <f t="shared" si="235"/>
        <v>0</v>
      </c>
      <c r="J3744" t="s">
        <v>1120</v>
      </c>
      <c r="K3744">
        <v>873</v>
      </c>
      <c r="L3744">
        <v>290</v>
      </c>
      <c r="N3744" t="s">
        <v>3753</v>
      </c>
      <c r="P3744" t="s">
        <v>24</v>
      </c>
      <c r="Q3744" t="s">
        <v>25</v>
      </c>
      <c r="R3744" t="s">
        <v>19</v>
      </c>
      <c r="T3744" t="s">
        <v>20</v>
      </c>
      <c r="U3744" t="s">
        <v>21</v>
      </c>
    </row>
    <row r="3745" spans="1:21">
      <c r="A3745">
        <v>2530735864</v>
      </c>
      <c r="B3745" s="3">
        <v>8</v>
      </c>
      <c r="C3745" s="3"/>
      <c r="D3745" t="s">
        <v>3754</v>
      </c>
      <c r="E3745" t="b">
        <f t="shared" si="233"/>
        <v>0</v>
      </c>
      <c r="F3745" t="b">
        <f t="shared" si="236"/>
        <v>0</v>
      </c>
      <c r="G3745" t="b">
        <f t="shared" si="234"/>
        <v>0</v>
      </c>
      <c r="H3745" t="b">
        <f t="shared" si="235"/>
        <v>0</v>
      </c>
      <c r="J3745" t="s">
        <v>1120</v>
      </c>
      <c r="K3745">
        <v>873</v>
      </c>
      <c r="L3745">
        <v>290</v>
      </c>
      <c r="N3745" t="s">
        <v>3755</v>
      </c>
      <c r="P3745" t="s">
        <v>24</v>
      </c>
      <c r="Q3745" t="s">
        <v>25</v>
      </c>
      <c r="R3745" t="s">
        <v>19</v>
      </c>
      <c r="T3745" t="s">
        <v>20</v>
      </c>
      <c r="U3745" t="s">
        <v>21</v>
      </c>
    </row>
    <row r="3746" spans="1:21">
      <c r="A3746">
        <v>2530741175</v>
      </c>
      <c r="B3746" s="3">
        <v>8</v>
      </c>
      <c r="C3746" s="3"/>
      <c r="D3746" t="s">
        <v>3756</v>
      </c>
      <c r="E3746" t="b">
        <f t="shared" si="233"/>
        <v>0</v>
      </c>
      <c r="F3746" t="b">
        <f t="shared" si="236"/>
        <v>0</v>
      </c>
      <c r="G3746" t="b">
        <f t="shared" si="234"/>
        <v>0</v>
      </c>
      <c r="H3746" t="b">
        <f t="shared" si="235"/>
        <v>0</v>
      </c>
      <c r="J3746" t="s">
        <v>1120</v>
      </c>
      <c r="K3746">
        <v>873</v>
      </c>
      <c r="L3746">
        <v>290</v>
      </c>
      <c r="N3746" t="s">
        <v>3757</v>
      </c>
      <c r="P3746" t="s">
        <v>24</v>
      </c>
      <c r="Q3746" t="s">
        <v>25</v>
      </c>
      <c r="R3746" t="s">
        <v>19</v>
      </c>
      <c r="T3746" t="s">
        <v>20</v>
      </c>
      <c r="U3746" t="s">
        <v>21</v>
      </c>
    </row>
    <row r="3747" spans="1:21">
      <c r="A3747">
        <v>2530746941</v>
      </c>
      <c r="B3747" s="3">
        <v>8</v>
      </c>
      <c r="C3747" s="3"/>
      <c r="D3747" t="s">
        <v>3758</v>
      </c>
      <c r="E3747" t="b">
        <f t="shared" si="233"/>
        <v>0</v>
      </c>
      <c r="F3747" t="b">
        <f t="shared" si="236"/>
        <v>0</v>
      </c>
      <c r="G3747" t="b">
        <f t="shared" si="234"/>
        <v>0</v>
      </c>
      <c r="H3747" t="b">
        <f t="shared" si="235"/>
        <v>0</v>
      </c>
      <c r="J3747" t="s">
        <v>1120</v>
      </c>
      <c r="K3747">
        <v>873</v>
      </c>
      <c r="L3747">
        <v>290</v>
      </c>
      <c r="N3747" t="s">
        <v>3759</v>
      </c>
      <c r="P3747" t="s">
        <v>24</v>
      </c>
      <c r="Q3747" t="s">
        <v>25</v>
      </c>
      <c r="R3747" t="s">
        <v>19</v>
      </c>
      <c r="T3747" t="s">
        <v>20</v>
      </c>
      <c r="U3747" t="s">
        <v>21</v>
      </c>
    </row>
    <row r="3748" spans="1:21">
      <c r="A3748">
        <v>2530752846</v>
      </c>
      <c r="B3748" s="3">
        <v>8</v>
      </c>
      <c r="C3748" s="3"/>
      <c r="D3748" t="s">
        <v>3760</v>
      </c>
      <c r="E3748" t="b">
        <f t="shared" si="233"/>
        <v>0</v>
      </c>
      <c r="F3748" t="b">
        <f t="shared" si="236"/>
        <v>0</v>
      </c>
      <c r="G3748" t="b">
        <f t="shared" si="234"/>
        <v>0</v>
      </c>
      <c r="H3748" t="b">
        <f t="shared" si="235"/>
        <v>0</v>
      </c>
      <c r="J3748" t="s">
        <v>1120</v>
      </c>
      <c r="K3748">
        <v>873</v>
      </c>
      <c r="L3748">
        <v>290</v>
      </c>
      <c r="N3748" t="s">
        <v>3761</v>
      </c>
      <c r="P3748" t="s">
        <v>24</v>
      </c>
      <c r="Q3748" t="s">
        <v>25</v>
      </c>
      <c r="R3748" t="s">
        <v>19</v>
      </c>
      <c r="T3748" t="s">
        <v>20</v>
      </c>
      <c r="U3748" t="s">
        <v>21</v>
      </c>
    </row>
    <row r="3749" spans="1:21">
      <c r="A3749">
        <v>2530758805</v>
      </c>
      <c r="B3749" s="3">
        <v>8</v>
      </c>
      <c r="C3749" s="3"/>
      <c r="D3749" t="s">
        <v>3762</v>
      </c>
      <c r="E3749" t="b">
        <f t="shared" si="233"/>
        <v>0</v>
      </c>
      <c r="F3749" t="b">
        <f t="shared" si="236"/>
        <v>0</v>
      </c>
      <c r="G3749" t="b">
        <f t="shared" si="234"/>
        <v>0</v>
      </c>
      <c r="H3749" t="b">
        <f t="shared" si="235"/>
        <v>0</v>
      </c>
      <c r="J3749" t="s">
        <v>1120</v>
      </c>
      <c r="K3749">
        <v>873</v>
      </c>
      <c r="L3749">
        <v>290</v>
      </c>
      <c r="N3749" t="s">
        <v>3763</v>
      </c>
      <c r="P3749" t="s">
        <v>24</v>
      </c>
      <c r="Q3749" t="s">
        <v>25</v>
      </c>
      <c r="R3749" t="s">
        <v>19</v>
      </c>
      <c r="T3749" t="s">
        <v>20</v>
      </c>
      <c r="U3749" t="s">
        <v>21</v>
      </c>
    </row>
    <row r="3750" spans="1:21">
      <c r="A3750">
        <v>2530767850</v>
      </c>
      <c r="B3750" s="3">
        <v>8</v>
      </c>
      <c r="C3750" s="3"/>
      <c r="D3750" t="s">
        <v>4141</v>
      </c>
      <c r="E3750" t="b">
        <f t="shared" si="233"/>
        <v>0</v>
      </c>
      <c r="F3750" t="b">
        <f t="shared" si="236"/>
        <v>0</v>
      </c>
      <c r="G3750" t="b">
        <f t="shared" si="234"/>
        <v>0</v>
      </c>
      <c r="H3750" t="b">
        <f t="shared" si="235"/>
        <v>0</v>
      </c>
      <c r="J3750" t="s">
        <v>233</v>
      </c>
      <c r="K3750">
        <v>873</v>
      </c>
      <c r="L3750">
        <v>290</v>
      </c>
      <c r="N3750" t="s">
        <v>4142</v>
      </c>
      <c r="P3750" t="s">
        <v>24</v>
      </c>
      <c r="Q3750" t="s">
        <v>25</v>
      </c>
      <c r="R3750" t="s">
        <v>19</v>
      </c>
      <c r="T3750" t="s">
        <v>20</v>
      </c>
      <c r="U3750" t="s">
        <v>21</v>
      </c>
    </row>
    <row r="3751" spans="1:21">
      <c r="A3751">
        <v>2530787682</v>
      </c>
      <c r="B3751" s="3">
        <v>8</v>
      </c>
      <c r="C3751" s="3"/>
      <c r="D3751" t="s">
        <v>3524</v>
      </c>
      <c r="E3751" t="b">
        <f t="shared" si="233"/>
        <v>0</v>
      </c>
      <c r="F3751" t="b">
        <f t="shared" si="236"/>
        <v>0</v>
      </c>
      <c r="G3751" t="b">
        <f t="shared" si="234"/>
        <v>0</v>
      </c>
      <c r="H3751" t="b">
        <f t="shared" si="235"/>
        <v>0</v>
      </c>
      <c r="J3751" t="s">
        <v>32</v>
      </c>
      <c r="K3751">
        <v>819</v>
      </c>
      <c r="L3751">
        <v>272</v>
      </c>
      <c r="N3751" t="s">
        <v>3525</v>
      </c>
      <c r="P3751" t="s">
        <v>24</v>
      </c>
      <c r="Q3751" t="s">
        <v>25</v>
      </c>
      <c r="R3751" t="s">
        <v>19</v>
      </c>
      <c r="T3751" t="s">
        <v>20</v>
      </c>
      <c r="U3751" t="s">
        <v>21</v>
      </c>
    </row>
    <row r="3752" spans="1:21">
      <c r="A3752">
        <v>2530789306</v>
      </c>
      <c r="B3752" s="3">
        <v>8</v>
      </c>
      <c r="C3752" s="3"/>
      <c r="D3752" t="s">
        <v>3526</v>
      </c>
      <c r="E3752" t="b">
        <f t="shared" si="233"/>
        <v>0</v>
      </c>
      <c r="F3752" t="b">
        <f t="shared" si="236"/>
        <v>0</v>
      </c>
      <c r="G3752" t="b">
        <f t="shared" si="234"/>
        <v>0</v>
      </c>
      <c r="H3752" t="b">
        <f t="shared" si="235"/>
        <v>0</v>
      </c>
      <c r="J3752" t="s">
        <v>454</v>
      </c>
      <c r="K3752">
        <v>930</v>
      </c>
      <c r="L3752">
        <v>309</v>
      </c>
      <c r="N3752" t="s">
        <v>3525</v>
      </c>
      <c r="P3752" t="s">
        <v>24</v>
      </c>
      <c r="Q3752" t="s">
        <v>25</v>
      </c>
      <c r="R3752" t="s">
        <v>19</v>
      </c>
      <c r="T3752" t="s">
        <v>20</v>
      </c>
      <c r="U3752" t="s">
        <v>21</v>
      </c>
    </row>
    <row r="3753" spans="1:21">
      <c r="A3753">
        <v>2530791422</v>
      </c>
      <c r="B3753" s="3">
        <v>8</v>
      </c>
      <c r="C3753" s="3"/>
      <c r="D3753" t="s">
        <v>3512</v>
      </c>
      <c r="E3753" t="b">
        <f t="shared" si="233"/>
        <v>0</v>
      </c>
      <c r="F3753" t="b">
        <f t="shared" si="236"/>
        <v>0</v>
      </c>
      <c r="G3753" t="b">
        <f t="shared" si="234"/>
        <v>0</v>
      </c>
      <c r="H3753" t="b">
        <f t="shared" si="235"/>
        <v>0</v>
      </c>
      <c r="J3753" t="s">
        <v>796</v>
      </c>
      <c r="K3753">
        <v>927</v>
      </c>
      <c r="L3753">
        <v>308</v>
      </c>
      <c r="N3753" t="s">
        <v>3513</v>
      </c>
      <c r="P3753" t="s">
        <v>24</v>
      </c>
      <c r="Q3753" t="s">
        <v>25</v>
      </c>
      <c r="R3753" t="s">
        <v>19</v>
      </c>
      <c r="T3753" t="s">
        <v>20</v>
      </c>
      <c r="U3753" t="s">
        <v>21</v>
      </c>
    </row>
    <row r="3754" spans="1:21">
      <c r="A3754">
        <v>2530793644</v>
      </c>
      <c r="B3754" s="3">
        <v>4</v>
      </c>
      <c r="C3754" s="3"/>
      <c r="D3754" t="s">
        <v>3514</v>
      </c>
      <c r="E3754" t="b">
        <f t="shared" si="233"/>
        <v>0</v>
      </c>
      <c r="F3754" t="b">
        <f t="shared" si="236"/>
        <v>0</v>
      </c>
      <c r="G3754" t="b">
        <f t="shared" si="234"/>
        <v>0</v>
      </c>
      <c r="H3754" t="b">
        <f t="shared" si="235"/>
        <v>0</v>
      </c>
      <c r="J3754" t="s">
        <v>15</v>
      </c>
      <c r="K3754">
        <v>471</v>
      </c>
      <c r="L3754">
        <v>156</v>
      </c>
      <c r="N3754" t="s">
        <v>3513</v>
      </c>
      <c r="P3754" t="s">
        <v>17</v>
      </c>
      <c r="Q3754" t="s">
        <v>18</v>
      </c>
      <c r="R3754" t="s">
        <v>19</v>
      </c>
      <c r="T3754" t="s">
        <v>20</v>
      </c>
      <c r="U3754" t="s">
        <v>21</v>
      </c>
    </row>
    <row r="3755" spans="1:21">
      <c r="A3755">
        <v>2530802594</v>
      </c>
      <c r="B3755" s="3">
        <v>8</v>
      </c>
      <c r="C3755" s="3"/>
      <c r="D3755" t="s">
        <v>3718</v>
      </c>
      <c r="E3755" t="b">
        <f t="shared" si="233"/>
        <v>0</v>
      </c>
      <c r="F3755" t="b">
        <f t="shared" si="236"/>
        <v>0</v>
      </c>
      <c r="G3755" t="b">
        <f t="shared" si="234"/>
        <v>0</v>
      </c>
      <c r="H3755" t="b">
        <f t="shared" si="235"/>
        <v>0</v>
      </c>
      <c r="J3755" t="s">
        <v>32</v>
      </c>
      <c r="K3755">
        <v>873</v>
      </c>
      <c r="L3755">
        <v>290</v>
      </c>
      <c r="N3755" t="s">
        <v>3719</v>
      </c>
      <c r="P3755" t="s">
        <v>24</v>
      </c>
      <c r="Q3755" t="s">
        <v>25</v>
      </c>
      <c r="R3755" t="s">
        <v>19</v>
      </c>
      <c r="T3755" t="s">
        <v>20</v>
      </c>
      <c r="U3755" t="s">
        <v>21</v>
      </c>
    </row>
    <row r="3756" spans="1:21">
      <c r="A3756">
        <v>2530804374</v>
      </c>
      <c r="B3756" s="3">
        <v>8</v>
      </c>
      <c r="C3756" s="3"/>
      <c r="D3756" t="s">
        <v>4736</v>
      </c>
      <c r="E3756" t="b">
        <f t="shared" si="233"/>
        <v>0</v>
      </c>
      <c r="F3756" t="b">
        <f t="shared" si="236"/>
        <v>0</v>
      </c>
      <c r="G3756" t="b">
        <f t="shared" si="234"/>
        <v>0</v>
      </c>
      <c r="H3756" t="b">
        <f t="shared" si="235"/>
        <v>0</v>
      </c>
      <c r="J3756" t="s">
        <v>233</v>
      </c>
      <c r="K3756">
        <v>930</v>
      </c>
      <c r="L3756">
        <v>309</v>
      </c>
      <c r="N3756" t="s">
        <v>3719</v>
      </c>
      <c r="P3756" t="s">
        <v>24</v>
      </c>
      <c r="Q3756" t="s">
        <v>25</v>
      </c>
      <c r="R3756" t="s">
        <v>19</v>
      </c>
      <c r="T3756" t="s">
        <v>20</v>
      </c>
      <c r="U3756" t="s">
        <v>21</v>
      </c>
    </row>
    <row r="3757" spans="1:21">
      <c r="A3757">
        <v>2530808450</v>
      </c>
      <c r="B3757" s="3">
        <v>8</v>
      </c>
      <c r="C3757" s="3"/>
      <c r="D3757" t="s">
        <v>4559</v>
      </c>
      <c r="E3757" t="b">
        <f t="shared" si="233"/>
        <v>0</v>
      </c>
      <c r="F3757" t="b">
        <f t="shared" si="236"/>
        <v>0</v>
      </c>
      <c r="G3757" t="b">
        <f t="shared" si="234"/>
        <v>0</v>
      </c>
      <c r="H3757" t="b">
        <f t="shared" si="235"/>
        <v>0</v>
      </c>
      <c r="J3757" t="s">
        <v>454</v>
      </c>
      <c r="K3757">
        <v>873</v>
      </c>
      <c r="L3757">
        <v>290</v>
      </c>
      <c r="N3757" t="s">
        <v>4560</v>
      </c>
      <c r="P3757" t="s">
        <v>24</v>
      </c>
      <c r="Q3757" t="s">
        <v>25</v>
      </c>
      <c r="R3757" t="s">
        <v>19</v>
      </c>
      <c r="T3757" t="s">
        <v>20</v>
      </c>
      <c r="U3757" t="s">
        <v>21</v>
      </c>
    </row>
    <row r="3758" spans="1:21">
      <c r="A3758">
        <v>2530812535</v>
      </c>
      <c r="B3758" s="3">
        <v>8</v>
      </c>
      <c r="C3758" s="3"/>
      <c r="D3758" t="s">
        <v>4680</v>
      </c>
      <c r="E3758" t="b">
        <f t="shared" si="233"/>
        <v>0</v>
      </c>
      <c r="F3758" t="b">
        <f t="shared" si="236"/>
        <v>0</v>
      </c>
      <c r="G3758" t="b">
        <f t="shared" si="234"/>
        <v>0</v>
      </c>
      <c r="H3758" t="b">
        <f t="shared" si="235"/>
        <v>0</v>
      </c>
      <c r="J3758" t="s">
        <v>1120</v>
      </c>
      <c r="K3758">
        <v>873</v>
      </c>
      <c r="L3758">
        <v>290</v>
      </c>
      <c r="N3758" t="s">
        <v>4681</v>
      </c>
      <c r="P3758" t="s">
        <v>24</v>
      </c>
      <c r="Q3758" t="s">
        <v>25</v>
      </c>
      <c r="R3758" t="s">
        <v>19</v>
      </c>
      <c r="T3758" t="s">
        <v>20</v>
      </c>
      <c r="U3758" t="s">
        <v>21</v>
      </c>
    </row>
    <row r="3759" spans="1:21">
      <c r="A3759">
        <v>2530817280</v>
      </c>
      <c r="B3759" s="3">
        <v>8</v>
      </c>
      <c r="C3759" s="3"/>
      <c r="D3759" t="s">
        <v>4746</v>
      </c>
      <c r="E3759" t="b">
        <f t="shared" si="233"/>
        <v>0</v>
      </c>
      <c r="F3759" t="b">
        <f t="shared" si="236"/>
        <v>0</v>
      </c>
      <c r="G3759" t="b">
        <f t="shared" si="234"/>
        <v>0</v>
      </c>
      <c r="H3759" t="b">
        <f t="shared" si="235"/>
        <v>0</v>
      </c>
      <c r="J3759" t="s">
        <v>32</v>
      </c>
      <c r="K3759">
        <v>873</v>
      </c>
      <c r="L3759">
        <v>290</v>
      </c>
      <c r="N3759" t="s">
        <v>4747</v>
      </c>
      <c r="P3759" t="s">
        <v>24</v>
      </c>
      <c r="Q3759" t="s">
        <v>25</v>
      </c>
      <c r="R3759" t="s">
        <v>19</v>
      </c>
      <c r="T3759" t="s">
        <v>20</v>
      </c>
      <c r="U3759" t="s">
        <v>21</v>
      </c>
    </row>
    <row r="3760" spans="1:21">
      <c r="A3760">
        <v>2530822264</v>
      </c>
      <c r="B3760" s="3">
        <v>8</v>
      </c>
      <c r="C3760" s="3"/>
      <c r="D3760" t="s">
        <v>4740</v>
      </c>
      <c r="E3760" t="b">
        <f t="shared" si="233"/>
        <v>0</v>
      </c>
      <c r="F3760" t="b">
        <f t="shared" si="236"/>
        <v>0</v>
      </c>
      <c r="G3760" t="b">
        <f t="shared" si="234"/>
        <v>0</v>
      </c>
      <c r="H3760" t="b">
        <f t="shared" si="235"/>
        <v>0</v>
      </c>
      <c r="J3760" t="s">
        <v>32</v>
      </c>
      <c r="K3760">
        <v>873</v>
      </c>
      <c r="L3760">
        <v>290</v>
      </c>
      <c r="N3760" t="s">
        <v>4741</v>
      </c>
      <c r="P3760" t="s">
        <v>24</v>
      </c>
      <c r="Q3760" t="s">
        <v>25</v>
      </c>
      <c r="R3760" t="s">
        <v>19</v>
      </c>
      <c r="T3760" t="s">
        <v>20</v>
      </c>
      <c r="U3760" t="s">
        <v>21</v>
      </c>
    </row>
    <row r="3761" spans="1:21">
      <c r="A3761">
        <v>2530826772</v>
      </c>
      <c r="B3761" s="3">
        <v>8</v>
      </c>
      <c r="C3761" s="3"/>
      <c r="D3761" t="s">
        <v>4682</v>
      </c>
      <c r="E3761" t="b">
        <f t="shared" si="233"/>
        <v>0</v>
      </c>
      <c r="F3761" t="b">
        <f t="shared" si="236"/>
        <v>0</v>
      </c>
      <c r="G3761" t="b">
        <f t="shared" si="234"/>
        <v>0</v>
      </c>
      <c r="H3761" t="b">
        <f t="shared" si="235"/>
        <v>0</v>
      </c>
      <c r="J3761" t="s">
        <v>1120</v>
      </c>
      <c r="K3761">
        <v>873</v>
      </c>
      <c r="L3761">
        <v>290</v>
      </c>
      <c r="N3761" t="s">
        <v>4683</v>
      </c>
      <c r="P3761" t="s">
        <v>24</v>
      </c>
      <c r="Q3761" t="s">
        <v>25</v>
      </c>
      <c r="R3761" t="s">
        <v>19</v>
      </c>
      <c r="T3761" t="s">
        <v>20</v>
      </c>
      <c r="U3761" t="s">
        <v>21</v>
      </c>
    </row>
    <row r="3762" spans="1:21">
      <c r="A3762">
        <v>2530836690</v>
      </c>
      <c r="B3762" s="3">
        <v>4</v>
      </c>
      <c r="C3762" s="3"/>
      <c r="D3762" t="s">
        <v>5004</v>
      </c>
      <c r="E3762" t="b">
        <f t="shared" si="233"/>
        <v>0</v>
      </c>
      <c r="F3762" t="b">
        <f t="shared" si="236"/>
        <v>0</v>
      </c>
      <c r="G3762" t="b">
        <f t="shared" si="234"/>
        <v>0</v>
      </c>
      <c r="H3762" t="b">
        <f t="shared" si="235"/>
        <v>0</v>
      </c>
      <c r="J3762" t="s">
        <v>233</v>
      </c>
      <c r="K3762">
        <v>462</v>
      </c>
      <c r="L3762">
        <v>153</v>
      </c>
      <c r="N3762" t="s">
        <v>5005</v>
      </c>
      <c r="R3762" t="s">
        <v>19</v>
      </c>
      <c r="T3762" t="s">
        <v>20</v>
      </c>
      <c r="U3762" t="s">
        <v>21</v>
      </c>
    </row>
    <row r="3763" spans="1:21">
      <c r="A3763">
        <v>2530837224</v>
      </c>
      <c r="B3763" s="3">
        <v>10</v>
      </c>
      <c r="C3763" s="3"/>
      <c r="D3763" t="s">
        <v>5006</v>
      </c>
      <c r="E3763" t="b">
        <f t="shared" si="233"/>
        <v>1</v>
      </c>
      <c r="F3763" t="b">
        <f t="shared" si="236"/>
        <v>0</v>
      </c>
      <c r="G3763" t="b">
        <f t="shared" si="234"/>
        <v>0</v>
      </c>
      <c r="H3763" t="b">
        <f t="shared" si="235"/>
        <v>0</v>
      </c>
      <c r="J3763" t="s">
        <v>158</v>
      </c>
      <c r="K3763">
        <v>2109</v>
      </c>
      <c r="L3763">
        <v>702</v>
      </c>
      <c r="N3763" t="s">
        <v>5005</v>
      </c>
      <c r="P3763" t="s">
        <v>24</v>
      </c>
      <c r="Q3763" t="s">
        <v>25</v>
      </c>
      <c r="R3763" t="s">
        <v>34</v>
      </c>
      <c r="T3763" t="s">
        <v>20</v>
      </c>
      <c r="U3763" t="s">
        <v>21</v>
      </c>
    </row>
    <row r="3764" spans="1:21">
      <c r="A3764">
        <v>2530840952</v>
      </c>
      <c r="B3764" s="3">
        <v>9</v>
      </c>
      <c r="C3764" s="3"/>
      <c r="D3764" t="s">
        <v>4380</v>
      </c>
      <c r="E3764" t="b">
        <f t="shared" si="233"/>
        <v>1</v>
      </c>
      <c r="F3764" t="b">
        <f t="shared" si="236"/>
        <v>0</v>
      </c>
      <c r="G3764" t="b">
        <f t="shared" si="234"/>
        <v>0</v>
      </c>
      <c r="H3764" t="b">
        <f t="shared" si="235"/>
        <v>1</v>
      </c>
      <c r="J3764" t="s">
        <v>32</v>
      </c>
      <c r="K3764">
        <v>1650</v>
      </c>
      <c r="L3764">
        <v>549</v>
      </c>
      <c r="N3764" t="s">
        <v>4381</v>
      </c>
      <c r="P3764" t="s">
        <v>24</v>
      </c>
      <c r="Q3764" t="s">
        <v>25</v>
      </c>
      <c r="R3764" t="s">
        <v>59</v>
      </c>
      <c r="T3764" t="s">
        <v>21</v>
      </c>
      <c r="U3764" t="s">
        <v>21</v>
      </c>
    </row>
    <row r="3765" spans="1:21">
      <c r="A3765">
        <v>2530850057</v>
      </c>
      <c r="B3765" s="3">
        <v>8</v>
      </c>
      <c r="C3765" s="3"/>
      <c r="D3765" t="s">
        <v>4329</v>
      </c>
      <c r="E3765" t="b">
        <f t="shared" si="233"/>
        <v>0</v>
      </c>
      <c r="F3765" t="b">
        <f t="shared" si="236"/>
        <v>0</v>
      </c>
      <c r="G3765" t="b">
        <f t="shared" si="234"/>
        <v>0</v>
      </c>
      <c r="H3765" t="b">
        <f t="shared" si="235"/>
        <v>0</v>
      </c>
      <c r="J3765" t="s">
        <v>32</v>
      </c>
      <c r="K3765">
        <v>882</v>
      </c>
      <c r="L3765">
        <v>293</v>
      </c>
      <c r="N3765" t="s">
        <v>4330</v>
      </c>
      <c r="P3765" t="s">
        <v>24</v>
      </c>
      <c r="Q3765" t="s">
        <v>25</v>
      </c>
      <c r="R3765" t="s">
        <v>19</v>
      </c>
      <c r="T3765" t="s">
        <v>20</v>
      </c>
      <c r="U3765" t="s">
        <v>21</v>
      </c>
    </row>
    <row r="3766" spans="1:21">
      <c r="A3766">
        <v>2530850070</v>
      </c>
      <c r="B3766" s="3">
        <v>8</v>
      </c>
      <c r="C3766" s="3"/>
      <c r="D3766" t="s">
        <v>4331</v>
      </c>
      <c r="E3766" t="b">
        <f t="shared" si="233"/>
        <v>0</v>
      </c>
      <c r="F3766" t="b">
        <f t="shared" si="236"/>
        <v>0</v>
      </c>
      <c r="G3766" t="b">
        <f t="shared" si="234"/>
        <v>0</v>
      </c>
      <c r="H3766" t="b">
        <f t="shared" si="235"/>
        <v>0</v>
      </c>
      <c r="J3766" t="s">
        <v>32</v>
      </c>
      <c r="K3766">
        <v>882</v>
      </c>
      <c r="L3766">
        <v>293</v>
      </c>
      <c r="N3766" t="s">
        <v>4330</v>
      </c>
      <c r="P3766" t="s">
        <v>24</v>
      </c>
      <c r="Q3766" t="s">
        <v>25</v>
      </c>
      <c r="R3766" t="s">
        <v>19</v>
      </c>
      <c r="T3766" t="s">
        <v>20</v>
      </c>
      <c r="U3766" t="s">
        <v>21</v>
      </c>
    </row>
    <row r="3767" spans="1:21">
      <c r="A3767">
        <v>2530856525</v>
      </c>
      <c r="B3767" s="3">
        <v>8</v>
      </c>
      <c r="C3767" s="3"/>
      <c r="D3767" t="s">
        <v>4332</v>
      </c>
      <c r="E3767" t="b">
        <f t="shared" si="233"/>
        <v>0</v>
      </c>
      <c r="F3767" t="b">
        <f t="shared" si="236"/>
        <v>0</v>
      </c>
      <c r="G3767" t="b">
        <f t="shared" si="234"/>
        <v>0</v>
      </c>
      <c r="H3767" t="b">
        <f t="shared" si="235"/>
        <v>0</v>
      </c>
      <c r="J3767" t="s">
        <v>32</v>
      </c>
      <c r="K3767">
        <v>882</v>
      </c>
      <c r="L3767">
        <v>293</v>
      </c>
      <c r="N3767" t="s">
        <v>4333</v>
      </c>
      <c r="P3767" t="s">
        <v>24</v>
      </c>
      <c r="Q3767" t="s">
        <v>25</v>
      </c>
      <c r="R3767" t="s">
        <v>19</v>
      </c>
      <c r="T3767" t="s">
        <v>20</v>
      </c>
      <c r="U3767" t="s">
        <v>21</v>
      </c>
    </row>
    <row r="3768" spans="1:21">
      <c r="A3768">
        <v>2530860557</v>
      </c>
      <c r="B3768" s="3">
        <v>8</v>
      </c>
      <c r="C3768" s="3"/>
      <c r="D3768" t="s">
        <v>4325</v>
      </c>
      <c r="E3768" t="b">
        <f t="shared" si="233"/>
        <v>0</v>
      </c>
      <c r="F3768" t="b">
        <f t="shared" si="236"/>
        <v>0</v>
      </c>
      <c r="G3768" t="b">
        <f t="shared" si="234"/>
        <v>0</v>
      </c>
      <c r="H3768" t="b">
        <f t="shared" si="235"/>
        <v>0</v>
      </c>
      <c r="J3768" t="s">
        <v>32</v>
      </c>
      <c r="K3768">
        <v>882</v>
      </c>
      <c r="L3768">
        <v>293</v>
      </c>
      <c r="N3768" t="s">
        <v>4326</v>
      </c>
      <c r="P3768" t="s">
        <v>24</v>
      </c>
      <c r="Q3768" t="s">
        <v>25</v>
      </c>
      <c r="R3768" t="s">
        <v>19</v>
      </c>
      <c r="T3768" t="s">
        <v>20</v>
      </c>
      <c r="U3768" t="s">
        <v>21</v>
      </c>
    </row>
    <row r="3769" spans="1:21">
      <c r="A3769">
        <v>2530862117</v>
      </c>
      <c r="B3769" s="3">
        <v>8</v>
      </c>
      <c r="C3769" s="3"/>
      <c r="D3769" t="s">
        <v>4338</v>
      </c>
      <c r="E3769" t="b">
        <f t="shared" si="233"/>
        <v>0</v>
      </c>
      <c r="F3769" t="b">
        <f t="shared" si="236"/>
        <v>0</v>
      </c>
      <c r="G3769" t="b">
        <f t="shared" si="234"/>
        <v>0</v>
      </c>
      <c r="H3769" t="b">
        <f t="shared" si="235"/>
        <v>0</v>
      </c>
      <c r="J3769" t="s">
        <v>32</v>
      </c>
      <c r="K3769">
        <v>882</v>
      </c>
      <c r="L3769">
        <v>293</v>
      </c>
      <c r="N3769" t="s">
        <v>4339</v>
      </c>
      <c r="P3769" t="s">
        <v>24</v>
      </c>
      <c r="Q3769" t="s">
        <v>25</v>
      </c>
      <c r="R3769" t="s">
        <v>19</v>
      </c>
      <c r="T3769" t="s">
        <v>20</v>
      </c>
      <c r="U3769" t="s">
        <v>21</v>
      </c>
    </row>
    <row r="3770" spans="1:21">
      <c r="A3770">
        <v>2530876318</v>
      </c>
      <c r="B3770" s="3">
        <v>8</v>
      </c>
      <c r="C3770" s="3"/>
      <c r="D3770" t="s">
        <v>4336</v>
      </c>
      <c r="E3770" t="b">
        <f t="shared" si="233"/>
        <v>0</v>
      </c>
      <c r="F3770" t="b">
        <f t="shared" si="236"/>
        <v>0</v>
      </c>
      <c r="G3770" t="b">
        <f t="shared" si="234"/>
        <v>0</v>
      </c>
      <c r="H3770" t="b">
        <f t="shared" si="235"/>
        <v>0</v>
      </c>
      <c r="J3770" t="s">
        <v>32</v>
      </c>
      <c r="K3770">
        <v>882</v>
      </c>
      <c r="L3770">
        <v>293</v>
      </c>
      <c r="N3770" t="s">
        <v>4337</v>
      </c>
      <c r="P3770" t="s">
        <v>24</v>
      </c>
      <c r="Q3770" t="s">
        <v>25</v>
      </c>
      <c r="R3770" t="s">
        <v>19</v>
      </c>
      <c r="T3770" t="s">
        <v>20</v>
      </c>
      <c r="U3770" t="s">
        <v>21</v>
      </c>
    </row>
    <row r="3771" spans="1:21">
      <c r="A3771">
        <v>2530878964</v>
      </c>
      <c r="B3771" s="3">
        <v>8</v>
      </c>
      <c r="C3771" s="3"/>
      <c r="D3771" t="s">
        <v>4334</v>
      </c>
      <c r="E3771" t="b">
        <f t="shared" si="233"/>
        <v>0</v>
      </c>
      <c r="F3771" t="b">
        <f t="shared" si="236"/>
        <v>0</v>
      </c>
      <c r="G3771" t="b">
        <f t="shared" si="234"/>
        <v>0</v>
      </c>
      <c r="H3771" t="b">
        <f t="shared" si="235"/>
        <v>0</v>
      </c>
      <c r="J3771" t="s">
        <v>32</v>
      </c>
      <c r="K3771">
        <v>882</v>
      </c>
      <c r="L3771">
        <v>293</v>
      </c>
      <c r="N3771" t="s">
        <v>4335</v>
      </c>
      <c r="P3771" t="s">
        <v>24</v>
      </c>
      <c r="Q3771" t="s">
        <v>25</v>
      </c>
      <c r="R3771" t="s">
        <v>19</v>
      </c>
      <c r="T3771" t="s">
        <v>20</v>
      </c>
      <c r="U3771" t="s">
        <v>21</v>
      </c>
    </row>
    <row r="3772" spans="1:21">
      <c r="A3772">
        <v>2530884032</v>
      </c>
      <c r="B3772" s="3">
        <v>8</v>
      </c>
      <c r="C3772" s="3"/>
      <c r="D3772" t="s">
        <v>4323</v>
      </c>
      <c r="E3772" t="b">
        <f t="shared" si="233"/>
        <v>0</v>
      </c>
      <c r="F3772" t="b">
        <f t="shared" si="236"/>
        <v>0</v>
      </c>
      <c r="G3772" t="b">
        <f t="shared" si="234"/>
        <v>0</v>
      </c>
      <c r="H3772" t="b">
        <f t="shared" si="235"/>
        <v>0</v>
      </c>
      <c r="J3772" t="s">
        <v>32</v>
      </c>
      <c r="K3772">
        <v>882</v>
      </c>
      <c r="L3772">
        <v>293</v>
      </c>
      <c r="N3772" t="s">
        <v>4324</v>
      </c>
      <c r="P3772" t="s">
        <v>24</v>
      </c>
      <c r="Q3772" t="s">
        <v>25</v>
      </c>
      <c r="R3772" t="s">
        <v>19</v>
      </c>
      <c r="T3772" t="s">
        <v>20</v>
      </c>
      <c r="U3772" t="s">
        <v>21</v>
      </c>
    </row>
    <row r="3773" spans="1:21">
      <c r="A3773">
        <v>2530885695</v>
      </c>
      <c r="B3773" s="3">
        <v>8</v>
      </c>
      <c r="C3773" s="3"/>
      <c r="D3773" t="s">
        <v>4561</v>
      </c>
      <c r="E3773" t="b">
        <f t="shared" si="233"/>
        <v>0</v>
      </c>
      <c r="F3773" t="b">
        <f t="shared" si="236"/>
        <v>0</v>
      </c>
      <c r="G3773" t="b">
        <f t="shared" si="234"/>
        <v>0</v>
      </c>
      <c r="H3773" t="b">
        <f t="shared" si="235"/>
        <v>0</v>
      </c>
      <c r="J3773" t="s">
        <v>3702</v>
      </c>
      <c r="K3773">
        <v>873</v>
      </c>
      <c r="L3773">
        <v>290</v>
      </c>
      <c r="N3773" t="s">
        <v>4562</v>
      </c>
      <c r="P3773" t="s">
        <v>24</v>
      </c>
      <c r="Q3773" t="s">
        <v>25</v>
      </c>
      <c r="R3773" t="s">
        <v>19</v>
      </c>
      <c r="T3773" t="s">
        <v>20</v>
      </c>
      <c r="U3773" t="s">
        <v>21</v>
      </c>
    </row>
    <row r="3774" spans="1:21">
      <c r="A3774">
        <v>2530941773</v>
      </c>
      <c r="B3774" s="3">
        <v>8</v>
      </c>
      <c r="C3774" s="3"/>
      <c r="D3774" t="s">
        <v>4590</v>
      </c>
      <c r="E3774" t="b">
        <f t="shared" si="233"/>
        <v>0</v>
      </c>
      <c r="F3774" t="b">
        <f t="shared" si="236"/>
        <v>0</v>
      </c>
      <c r="G3774" t="b">
        <f t="shared" si="234"/>
        <v>0</v>
      </c>
      <c r="H3774" t="b">
        <f t="shared" si="235"/>
        <v>0</v>
      </c>
      <c r="J3774" t="s">
        <v>2114</v>
      </c>
      <c r="K3774">
        <v>873</v>
      </c>
      <c r="L3774">
        <v>290</v>
      </c>
      <c r="N3774" t="s">
        <v>4591</v>
      </c>
      <c r="P3774" t="s">
        <v>24</v>
      </c>
      <c r="Q3774" t="s">
        <v>25</v>
      </c>
      <c r="R3774" t="s">
        <v>19</v>
      </c>
      <c r="T3774" t="s">
        <v>20</v>
      </c>
      <c r="U3774" t="s">
        <v>21</v>
      </c>
    </row>
    <row r="3775" spans="1:21">
      <c r="A3775">
        <v>2530947710</v>
      </c>
      <c r="B3775" s="3">
        <v>8</v>
      </c>
      <c r="C3775" s="3"/>
      <c r="D3775" t="s">
        <v>4592</v>
      </c>
      <c r="E3775" t="b">
        <f t="shared" si="233"/>
        <v>0</v>
      </c>
      <c r="F3775" t="b">
        <f t="shared" si="236"/>
        <v>0</v>
      </c>
      <c r="G3775" t="b">
        <f t="shared" si="234"/>
        <v>0</v>
      </c>
      <c r="H3775" t="b">
        <f t="shared" si="235"/>
        <v>0</v>
      </c>
      <c r="J3775" t="s">
        <v>2114</v>
      </c>
      <c r="K3775">
        <v>873</v>
      </c>
      <c r="L3775">
        <v>290</v>
      </c>
      <c r="N3775" t="s">
        <v>4593</v>
      </c>
      <c r="P3775" t="s">
        <v>24</v>
      </c>
      <c r="Q3775" t="s">
        <v>25</v>
      </c>
      <c r="R3775" t="s">
        <v>19</v>
      </c>
      <c r="T3775" t="s">
        <v>20</v>
      </c>
      <c r="U3775" t="s">
        <v>21</v>
      </c>
    </row>
    <row r="3776" spans="1:21">
      <c r="A3776">
        <v>2530953114</v>
      </c>
      <c r="B3776" s="3">
        <v>8</v>
      </c>
      <c r="C3776" s="3"/>
      <c r="D3776" t="s">
        <v>4578</v>
      </c>
      <c r="E3776" t="b">
        <f t="shared" si="233"/>
        <v>0</v>
      </c>
      <c r="F3776" t="b">
        <f t="shared" si="236"/>
        <v>0</v>
      </c>
      <c r="G3776" t="b">
        <f t="shared" si="234"/>
        <v>0</v>
      </c>
      <c r="H3776" t="b">
        <f t="shared" si="235"/>
        <v>0</v>
      </c>
      <c r="J3776" t="s">
        <v>2114</v>
      </c>
      <c r="K3776">
        <v>873</v>
      </c>
      <c r="L3776">
        <v>290</v>
      </c>
      <c r="N3776" t="s">
        <v>4579</v>
      </c>
      <c r="P3776" t="s">
        <v>24</v>
      </c>
      <c r="Q3776" t="s">
        <v>25</v>
      </c>
      <c r="R3776" t="s">
        <v>19</v>
      </c>
      <c r="T3776" t="s">
        <v>20</v>
      </c>
      <c r="U3776" t="s">
        <v>21</v>
      </c>
    </row>
    <row r="3777" spans="1:21">
      <c r="A3777">
        <v>2530958679</v>
      </c>
      <c r="B3777" s="3">
        <v>8</v>
      </c>
      <c r="C3777" s="3"/>
      <c r="D3777" t="s">
        <v>4580</v>
      </c>
      <c r="E3777" t="b">
        <f t="shared" si="233"/>
        <v>0</v>
      </c>
      <c r="F3777" t="b">
        <f t="shared" si="236"/>
        <v>0</v>
      </c>
      <c r="G3777" t="b">
        <f t="shared" si="234"/>
        <v>0</v>
      </c>
      <c r="H3777" t="b">
        <f t="shared" si="235"/>
        <v>0</v>
      </c>
      <c r="J3777" t="s">
        <v>2114</v>
      </c>
      <c r="K3777">
        <v>873</v>
      </c>
      <c r="L3777">
        <v>290</v>
      </c>
      <c r="N3777" t="s">
        <v>4581</v>
      </c>
      <c r="P3777" t="s">
        <v>24</v>
      </c>
      <c r="Q3777" t="s">
        <v>25</v>
      </c>
      <c r="R3777" t="s">
        <v>19</v>
      </c>
      <c r="T3777" t="s">
        <v>20</v>
      </c>
      <c r="U3777" t="s">
        <v>21</v>
      </c>
    </row>
    <row r="3778" spans="1:21">
      <c r="A3778">
        <v>2530964216</v>
      </c>
      <c r="B3778" s="3">
        <v>8</v>
      </c>
      <c r="C3778" s="3"/>
      <c r="D3778" t="s">
        <v>4574</v>
      </c>
      <c r="E3778" t="b">
        <f t="shared" si="233"/>
        <v>0</v>
      </c>
      <c r="F3778" t="b">
        <f t="shared" si="236"/>
        <v>0</v>
      </c>
      <c r="G3778" t="b">
        <f t="shared" si="234"/>
        <v>0</v>
      </c>
      <c r="H3778" t="b">
        <f t="shared" si="235"/>
        <v>0</v>
      </c>
      <c r="J3778" t="s">
        <v>1120</v>
      </c>
      <c r="K3778">
        <v>873</v>
      </c>
      <c r="L3778">
        <v>290</v>
      </c>
      <c r="N3778" t="s">
        <v>4575</v>
      </c>
      <c r="P3778" t="s">
        <v>24</v>
      </c>
      <c r="Q3778" t="s">
        <v>25</v>
      </c>
      <c r="R3778" t="s">
        <v>19</v>
      </c>
      <c r="T3778" t="s">
        <v>20</v>
      </c>
      <c r="U3778" t="s">
        <v>21</v>
      </c>
    </row>
    <row r="3779" spans="1:21">
      <c r="A3779">
        <v>2530969307</v>
      </c>
      <c r="B3779" s="3">
        <v>8</v>
      </c>
      <c r="C3779" s="3"/>
      <c r="D3779" t="s">
        <v>4576</v>
      </c>
      <c r="E3779" t="b">
        <f t="shared" ref="E3779:E3842" si="237">ISNUMBER(SEARCH("pfam04234",R3779))</f>
        <v>0</v>
      </c>
      <c r="F3779" t="b">
        <f t="shared" si="236"/>
        <v>0</v>
      </c>
      <c r="G3779" t="b">
        <f t="shared" ref="G3779:G3842" si="238">ISNUMBER(SEARCH("pfam13442",R3779))</f>
        <v>0</v>
      </c>
      <c r="H3779" t="b">
        <f t="shared" ref="H3779:H3842" si="239">ISNUMBER(SEARCH("pfam13115",R3779))</f>
        <v>0</v>
      </c>
      <c r="J3779" t="s">
        <v>2114</v>
      </c>
      <c r="K3779">
        <v>873</v>
      </c>
      <c r="L3779">
        <v>290</v>
      </c>
      <c r="N3779" t="s">
        <v>4577</v>
      </c>
      <c r="P3779" t="s">
        <v>24</v>
      </c>
      <c r="Q3779" t="s">
        <v>25</v>
      </c>
      <c r="R3779" t="s">
        <v>19</v>
      </c>
      <c r="T3779" t="s">
        <v>20</v>
      </c>
      <c r="U3779" t="s">
        <v>21</v>
      </c>
    </row>
    <row r="3780" spans="1:21">
      <c r="A3780">
        <v>2530975395</v>
      </c>
      <c r="B3780" s="3">
        <v>8</v>
      </c>
      <c r="C3780" s="3"/>
      <c r="D3780" t="s">
        <v>4588</v>
      </c>
      <c r="E3780" t="b">
        <f t="shared" si="237"/>
        <v>0</v>
      </c>
      <c r="F3780" t="b">
        <f t="shared" si="236"/>
        <v>0</v>
      </c>
      <c r="G3780" t="b">
        <f t="shared" si="238"/>
        <v>0</v>
      </c>
      <c r="H3780" t="b">
        <f t="shared" si="239"/>
        <v>0</v>
      </c>
      <c r="J3780" t="s">
        <v>2114</v>
      </c>
      <c r="K3780">
        <v>873</v>
      </c>
      <c r="L3780">
        <v>290</v>
      </c>
      <c r="N3780" t="s">
        <v>4589</v>
      </c>
      <c r="P3780" t="s">
        <v>24</v>
      </c>
      <c r="Q3780" t="s">
        <v>25</v>
      </c>
      <c r="R3780" t="s">
        <v>19</v>
      </c>
      <c r="T3780" t="s">
        <v>20</v>
      </c>
      <c r="U3780" t="s">
        <v>21</v>
      </c>
    </row>
    <row r="3781" spans="1:21">
      <c r="A3781">
        <v>2530981002</v>
      </c>
      <c r="B3781" s="3">
        <v>8</v>
      </c>
      <c r="C3781" s="3"/>
      <c r="D3781" t="s">
        <v>4586</v>
      </c>
      <c r="E3781" t="b">
        <f t="shared" si="237"/>
        <v>0</v>
      </c>
      <c r="F3781" t="b">
        <f t="shared" si="236"/>
        <v>0</v>
      </c>
      <c r="G3781" t="b">
        <f t="shared" si="238"/>
        <v>0</v>
      </c>
      <c r="H3781" t="b">
        <f t="shared" si="239"/>
        <v>0</v>
      </c>
      <c r="J3781" t="s">
        <v>2114</v>
      </c>
      <c r="K3781">
        <v>873</v>
      </c>
      <c r="L3781">
        <v>290</v>
      </c>
      <c r="N3781" t="s">
        <v>4587</v>
      </c>
      <c r="P3781" t="s">
        <v>24</v>
      </c>
      <c r="Q3781" t="s">
        <v>25</v>
      </c>
      <c r="R3781" t="s">
        <v>19</v>
      </c>
      <c r="T3781" t="s">
        <v>20</v>
      </c>
      <c r="U3781" t="s">
        <v>21</v>
      </c>
    </row>
    <row r="3782" spans="1:21">
      <c r="A3782">
        <v>2530986222</v>
      </c>
      <c r="B3782" s="3">
        <v>8</v>
      </c>
      <c r="C3782" s="3"/>
      <c r="D3782" t="s">
        <v>4582</v>
      </c>
      <c r="E3782" t="b">
        <f t="shared" si="237"/>
        <v>0</v>
      </c>
      <c r="F3782" t="b">
        <f t="shared" si="236"/>
        <v>0</v>
      </c>
      <c r="G3782" t="b">
        <f t="shared" si="238"/>
        <v>0</v>
      </c>
      <c r="H3782" t="b">
        <f t="shared" si="239"/>
        <v>0</v>
      </c>
      <c r="J3782" t="s">
        <v>2114</v>
      </c>
      <c r="K3782">
        <v>873</v>
      </c>
      <c r="L3782">
        <v>290</v>
      </c>
      <c r="N3782" t="s">
        <v>4583</v>
      </c>
      <c r="P3782" t="s">
        <v>24</v>
      </c>
      <c r="Q3782" t="s">
        <v>25</v>
      </c>
      <c r="R3782" t="s">
        <v>19</v>
      </c>
      <c r="T3782" t="s">
        <v>20</v>
      </c>
      <c r="U3782" t="s">
        <v>21</v>
      </c>
    </row>
    <row r="3783" spans="1:21">
      <c r="A3783">
        <v>2530992067</v>
      </c>
      <c r="B3783" s="3">
        <v>8</v>
      </c>
      <c r="C3783" s="3"/>
      <c r="D3783" t="s">
        <v>4584</v>
      </c>
      <c r="E3783" t="b">
        <f t="shared" si="237"/>
        <v>0</v>
      </c>
      <c r="F3783" t="b">
        <f t="shared" si="236"/>
        <v>0</v>
      </c>
      <c r="G3783" t="b">
        <f t="shared" si="238"/>
        <v>0</v>
      </c>
      <c r="H3783" t="b">
        <f t="shared" si="239"/>
        <v>0</v>
      </c>
      <c r="J3783" t="s">
        <v>2114</v>
      </c>
      <c r="K3783">
        <v>873</v>
      </c>
      <c r="L3783">
        <v>290</v>
      </c>
      <c r="N3783" t="s">
        <v>4585</v>
      </c>
      <c r="P3783" t="s">
        <v>24</v>
      </c>
      <c r="Q3783" t="s">
        <v>25</v>
      </c>
      <c r="R3783" t="s">
        <v>19</v>
      </c>
      <c r="T3783" t="s">
        <v>20</v>
      </c>
      <c r="U3783" t="s">
        <v>21</v>
      </c>
    </row>
    <row r="3784" spans="1:21">
      <c r="A3784">
        <v>2530995824</v>
      </c>
      <c r="B3784" s="3">
        <v>8</v>
      </c>
      <c r="C3784" s="3"/>
      <c r="D3784" t="s">
        <v>4731</v>
      </c>
      <c r="E3784" t="b">
        <f t="shared" si="237"/>
        <v>0</v>
      </c>
      <c r="F3784" t="b">
        <f t="shared" si="236"/>
        <v>0</v>
      </c>
      <c r="G3784" t="b">
        <f t="shared" si="238"/>
        <v>0</v>
      </c>
      <c r="H3784" t="b">
        <f t="shared" si="239"/>
        <v>0</v>
      </c>
      <c r="J3784" t="s">
        <v>454</v>
      </c>
      <c r="K3784">
        <v>930</v>
      </c>
      <c r="L3784">
        <v>309</v>
      </c>
      <c r="N3784" t="s">
        <v>4732</v>
      </c>
      <c r="P3784" t="s">
        <v>24</v>
      </c>
      <c r="Q3784" t="s">
        <v>25</v>
      </c>
      <c r="R3784" t="s">
        <v>19</v>
      </c>
      <c r="T3784" t="s">
        <v>20</v>
      </c>
      <c r="U3784" t="s">
        <v>21</v>
      </c>
    </row>
    <row r="3785" spans="1:21">
      <c r="A3785">
        <v>2530999048</v>
      </c>
      <c r="B3785" s="3">
        <v>8</v>
      </c>
      <c r="C3785" s="3"/>
      <c r="D3785" t="s">
        <v>4733</v>
      </c>
      <c r="E3785" t="b">
        <f t="shared" si="237"/>
        <v>0</v>
      </c>
      <c r="F3785" t="b">
        <f t="shared" si="236"/>
        <v>0</v>
      </c>
      <c r="G3785" t="b">
        <f t="shared" si="238"/>
        <v>0</v>
      </c>
      <c r="H3785" t="b">
        <f t="shared" si="239"/>
        <v>0</v>
      </c>
      <c r="J3785" t="s">
        <v>1120</v>
      </c>
      <c r="K3785">
        <v>873</v>
      </c>
      <c r="L3785">
        <v>290</v>
      </c>
      <c r="N3785" t="s">
        <v>4732</v>
      </c>
      <c r="P3785" t="s">
        <v>24</v>
      </c>
      <c r="Q3785" t="s">
        <v>25</v>
      </c>
      <c r="R3785" t="s">
        <v>19</v>
      </c>
      <c r="T3785" t="s">
        <v>20</v>
      </c>
      <c r="U3785" t="s">
        <v>21</v>
      </c>
    </row>
    <row r="3786" spans="1:21">
      <c r="A3786">
        <v>2531001051</v>
      </c>
      <c r="B3786" s="3">
        <v>8</v>
      </c>
      <c r="C3786" s="3"/>
      <c r="D3786" t="s">
        <v>4728</v>
      </c>
      <c r="E3786" t="b">
        <f t="shared" si="237"/>
        <v>0</v>
      </c>
      <c r="F3786" t="b">
        <f t="shared" si="236"/>
        <v>0</v>
      </c>
      <c r="G3786" t="b">
        <f t="shared" si="238"/>
        <v>0</v>
      </c>
      <c r="H3786" t="b">
        <f t="shared" si="239"/>
        <v>0</v>
      </c>
      <c r="J3786" t="s">
        <v>454</v>
      </c>
      <c r="K3786">
        <v>930</v>
      </c>
      <c r="L3786">
        <v>309</v>
      </c>
      <c r="N3786" t="s">
        <v>4729</v>
      </c>
      <c r="P3786" t="s">
        <v>24</v>
      </c>
      <c r="Q3786" t="s">
        <v>25</v>
      </c>
      <c r="R3786" t="s">
        <v>19</v>
      </c>
      <c r="T3786" t="s">
        <v>20</v>
      </c>
      <c r="U3786" t="s">
        <v>21</v>
      </c>
    </row>
    <row r="3787" spans="1:21">
      <c r="A3787">
        <v>2531004279</v>
      </c>
      <c r="B3787" s="3">
        <v>8</v>
      </c>
      <c r="C3787" s="3"/>
      <c r="D3787" t="s">
        <v>4730</v>
      </c>
      <c r="E3787" t="b">
        <f t="shared" si="237"/>
        <v>0</v>
      </c>
      <c r="F3787" t="b">
        <f t="shared" si="236"/>
        <v>0</v>
      </c>
      <c r="G3787" t="b">
        <f t="shared" si="238"/>
        <v>0</v>
      </c>
      <c r="H3787" t="b">
        <f t="shared" si="239"/>
        <v>0</v>
      </c>
      <c r="J3787" t="s">
        <v>1120</v>
      </c>
      <c r="K3787">
        <v>873</v>
      </c>
      <c r="L3787">
        <v>290</v>
      </c>
      <c r="N3787" t="s">
        <v>4729</v>
      </c>
      <c r="P3787" t="s">
        <v>24</v>
      </c>
      <c r="Q3787" t="s">
        <v>25</v>
      </c>
      <c r="R3787" t="s">
        <v>19</v>
      </c>
      <c r="T3787" t="s">
        <v>20</v>
      </c>
      <c r="U3787" t="s">
        <v>21</v>
      </c>
    </row>
    <row r="3788" spans="1:21">
      <c r="A3788">
        <v>2531006036</v>
      </c>
      <c r="B3788" s="3">
        <v>8</v>
      </c>
      <c r="C3788" s="3"/>
      <c r="D3788" t="s">
        <v>4719</v>
      </c>
      <c r="E3788" t="b">
        <f t="shared" si="237"/>
        <v>0</v>
      </c>
      <c r="F3788" t="b">
        <f t="shared" si="236"/>
        <v>0</v>
      </c>
      <c r="G3788" t="b">
        <f t="shared" si="238"/>
        <v>0</v>
      </c>
      <c r="H3788" t="b">
        <f t="shared" si="239"/>
        <v>0</v>
      </c>
      <c r="J3788" t="s">
        <v>1120</v>
      </c>
      <c r="K3788">
        <v>873</v>
      </c>
      <c r="L3788">
        <v>290</v>
      </c>
      <c r="N3788" t="s">
        <v>4720</v>
      </c>
      <c r="P3788" t="s">
        <v>24</v>
      </c>
      <c r="Q3788" t="s">
        <v>25</v>
      </c>
      <c r="R3788" t="s">
        <v>19</v>
      </c>
      <c r="T3788" t="s">
        <v>20</v>
      </c>
      <c r="U3788" t="s">
        <v>21</v>
      </c>
    </row>
    <row r="3789" spans="1:21">
      <c r="A3789">
        <v>2531007866</v>
      </c>
      <c r="B3789" s="3">
        <v>8</v>
      </c>
      <c r="C3789" s="3"/>
      <c r="D3789" t="s">
        <v>4721</v>
      </c>
      <c r="E3789" t="b">
        <f t="shared" si="237"/>
        <v>0</v>
      </c>
      <c r="F3789" t="b">
        <f t="shared" si="236"/>
        <v>0</v>
      </c>
      <c r="G3789" t="b">
        <f t="shared" si="238"/>
        <v>0</v>
      </c>
      <c r="H3789" t="b">
        <f t="shared" si="239"/>
        <v>0</v>
      </c>
      <c r="J3789" t="s">
        <v>454</v>
      </c>
      <c r="K3789">
        <v>930</v>
      </c>
      <c r="L3789">
        <v>309</v>
      </c>
      <c r="N3789" t="s">
        <v>4720</v>
      </c>
      <c r="P3789" t="s">
        <v>24</v>
      </c>
      <c r="Q3789" t="s">
        <v>25</v>
      </c>
      <c r="R3789" t="s">
        <v>19</v>
      </c>
      <c r="T3789" t="s">
        <v>20</v>
      </c>
      <c r="U3789" t="s">
        <v>21</v>
      </c>
    </row>
    <row r="3790" spans="1:21">
      <c r="A3790">
        <v>2531012006</v>
      </c>
      <c r="B3790" s="3">
        <v>8</v>
      </c>
      <c r="C3790" s="3"/>
      <c r="D3790" t="s">
        <v>4725</v>
      </c>
      <c r="E3790" t="b">
        <f t="shared" si="237"/>
        <v>0</v>
      </c>
      <c r="F3790" t="b">
        <f t="shared" si="236"/>
        <v>0</v>
      </c>
      <c r="G3790" t="b">
        <f t="shared" si="238"/>
        <v>0</v>
      </c>
      <c r="H3790" t="b">
        <f t="shared" si="239"/>
        <v>0</v>
      </c>
      <c r="J3790" t="s">
        <v>1120</v>
      </c>
      <c r="K3790">
        <v>873</v>
      </c>
      <c r="L3790">
        <v>290</v>
      </c>
      <c r="N3790" t="s">
        <v>4726</v>
      </c>
      <c r="P3790" t="s">
        <v>24</v>
      </c>
      <c r="Q3790" t="s">
        <v>25</v>
      </c>
      <c r="R3790" t="s">
        <v>19</v>
      </c>
      <c r="T3790" t="s">
        <v>20</v>
      </c>
      <c r="U3790" t="s">
        <v>21</v>
      </c>
    </row>
    <row r="3791" spans="1:21">
      <c r="A3791">
        <v>2531013836</v>
      </c>
      <c r="B3791" s="3">
        <v>8</v>
      </c>
      <c r="C3791" s="3"/>
      <c r="D3791" t="s">
        <v>4727</v>
      </c>
      <c r="E3791" t="b">
        <f t="shared" si="237"/>
        <v>0</v>
      </c>
      <c r="F3791" t="b">
        <f t="shared" si="236"/>
        <v>0</v>
      </c>
      <c r="G3791" t="b">
        <f t="shared" si="238"/>
        <v>0</v>
      </c>
      <c r="H3791" t="b">
        <f t="shared" si="239"/>
        <v>0</v>
      </c>
      <c r="J3791" t="s">
        <v>454</v>
      </c>
      <c r="K3791">
        <v>930</v>
      </c>
      <c r="L3791">
        <v>309</v>
      </c>
      <c r="N3791" t="s">
        <v>4726</v>
      </c>
      <c r="P3791" t="s">
        <v>24</v>
      </c>
      <c r="Q3791" t="s">
        <v>25</v>
      </c>
      <c r="R3791" t="s">
        <v>19</v>
      </c>
      <c r="T3791" t="s">
        <v>20</v>
      </c>
      <c r="U3791" t="s">
        <v>21</v>
      </c>
    </row>
    <row r="3792" spans="1:21">
      <c r="A3792">
        <v>2531016549</v>
      </c>
      <c r="B3792" s="3">
        <v>8</v>
      </c>
      <c r="C3792" s="3"/>
      <c r="D3792" t="s">
        <v>4722</v>
      </c>
      <c r="E3792" t="b">
        <f t="shared" si="237"/>
        <v>0</v>
      </c>
      <c r="F3792" t="b">
        <f t="shared" si="236"/>
        <v>0</v>
      </c>
      <c r="G3792" t="b">
        <f t="shared" si="238"/>
        <v>0</v>
      </c>
      <c r="H3792" t="b">
        <f t="shared" si="239"/>
        <v>0</v>
      </c>
      <c r="J3792" t="s">
        <v>1120</v>
      </c>
      <c r="K3792">
        <v>873</v>
      </c>
      <c r="L3792">
        <v>290</v>
      </c>
      <c r="N3792" t="s">
        <v>4723</v>
      </c>
      <c r="P3792" t="s">
        <v>24</v>
      </c>
      <c r="Q3792" t="s">
        <v>25</v>
      </c>
      <c r="R3792" t="s">
        <v>19</v>
      </c>
      <c r="T3792" t="s">
        <v>20</v>
      </c>
      <c r="U3792" t="s">
        <v>21</v>
      </c>
    </row>
    <row r="3793" spans="1:21">
      <c r="A3793">
        <v>2531018380</v>
      </c>
      <c r="B3793" s="3">
        <v>8</v>
      </c>
      <c r="C3793" s="3"/>
      <c r="D3793" t="s">
        <v>4724</v>
      </c>
      <c r="E3793" t="b">
        <f t="shared" si="237"/>
        <v>0</v>
      </c>
      <c r="F3793" t="b">
        <f t="shared" si="236"/>
        <v>0</v>
      </c>
      <c r="G3793" t="b">
        <f t="shared" si="238"/>
        <v>0</v>
      </c>
      <c r="H3793" t="b">
        <f t="shared" si="239"/>
        <v>0</v>
      </c>
      <c r="J3793" t="s">
        <v>454</v>
      </c>
      <c r="K3793">
        <v>930</v>
      </c>
      <c r="L3793">
        <v>309</v>
      </c>
      <c r="N3793" t="s">
        <v>4723</v>
      </c>
      <c r="P3793" t="s">
        <v>24</v>
      </c>
      <c r="Q3793" t="s">
        <v>25</v>
      </c>
      <c r="R3793" t="s">
        <v>19</v>
      </c>
      <c r="T3793" t="s">
        <v>20</v>
      </c>
      <c r="U3793" t="s">
        <v>21</v>
      </c>
    </row>
    <row r="3794" spans="1:21">
      <c r="A3794">
        <v>2531022329</v>
      </c>
      <c r="B3794" s="3">
        <v>4</v>
      </c>
      <c r="C3794" s="3"/>
      <c r="D3794" t="s">
        <v>4308</v>
      </c>
      <c r="E3794" t="b">
        <f t="shared" si="237"/>
        <v>0</v>
      </c>
      <c r="F3794" t="b">
        <f t="shared" si="236"/>
        <v>0</v>
      </c>
      <c r="G3794" t="b">
        <f t="shared" si="238"/>
        <v>0</v>
      </c>
      <c r="H3794" t="b">
        <f t="shared" si="239"/>
        <v>0</v>
      </c>
      <c r="J3794" t="s">
        <v>910</v>
      </c>
      <c r="K3794">
        <v>468</v>
      </c>
      <c r="L3794">
        <v>155</v>
      </c>
      <c r="N3794" t="s">
        <v>4309</v>
      </c>
      <c r="P3794" t="s">
        <v>17</v>
      </c>
      <c r="Q3794" t="s">
        <v>18</v>
      </c>
      <c r="R3794" t="s">
        <v>19</v>
      </c>
      <c r="T3794" t="s">
        <v>20</v>
      </c>
      <c r="U3794" t="s">
        <v>21</v>
      </c>
    </row>
    <row r="3795" spans="1:21">
      <c r="A3795">
        <v>2531026517</v>
      </c>
      <c r="B3795" s="3">
        <v>8</v>
      </c>
      <c r="C3795" s="3"/>
      <c r="D3795" t="s">
        <v>4310</v>
      </c>
      <c r="E3795" t="b">
        <f t="shared" si="237"/>
        <v>0</v>
      </c>
      <c r="F3795" t="b">
        <f t="shared" si="236"/>
        <v>0</v>
      </c>
      <c r="G3795" t="b">
        <f t="shared" si="238"/>
        <v>0</v>
      </c>
      <c r="H3795" t="b">
        <f t="shared" si="239"/>
        <v>0</v>
      </c>
      <c r="J3795" t="s">
        <v>4311</v>
      </c>
      <c r="K3795">
        <v>888</v>
      </c>
      <c r="L3795">
        <v>295</v>
      </c>
      <c r="N3795" t="s">
        <v>4309</v>
      </c>
      <c r="P3795" t="s">
        <v>24</v>
      </c>
      <c r="Q3795" t="s">
        <v>25</v>
      </c>
      <c r="R3795" t="s">
        <v>19</v>
      </c>
      <c r="T3795" t="s">
        <v>20</v>
      </c>
      <c r="U3795" t="s">
        <v>21</v>
      </c>
    </row>
    <row r="3796" spans="1:21">
      <c r="A3796">
        <v>2531049467</v>
      </c>
      <c r="B3796" s="3">
        <v>8</v>
      </c>
      <c r="C3796" s="3"/>
      <c r="D3796" t="s">
        <v>4821</v>
      </c>
      <c r="E3796" t="b">
        <f t="shared" si="237"/>
        <v>0</v>
      </c>
      <c r="F3796" t="b">
        <f t="shared" si="236"/>
        <v>0</v>
      </c>
      <c r="G3796" t="b">
        <f t="shared" si="238"/>
        <v>0</v>
      </c>
      <c r="H3796" t="b">
        <f t="shared" si="239"/>
        <v>0</v>
      </c>
      <c r="J3796" t="s">
        <v>1120</v>
      </c>
      <c r="K3796">
        <v>873</v>
      </c>
      <c r="L3796">
        <v>290</v>
      </c>
      <c r="N3796" t="s">
        <v>4822</v>
      </c>
      <c r="P3796" t="s">
        <v>24</v>
      </c>
      <c r="Q3796" t="s">
        <v>25</v>
      </c>
      <c r="R3796" t="s">
        <v>19</v>
      </c>
      <c r="T3796" t="s">
        <v>20</v>
      </c>
      <c r="U3796" t="s">
        <v>21</v>
      </c>
    </row>
    <row r="3797" spans="1:21">
      <c r="A3797">
        <v>2531054764</v>
      </c>
      <c r="B3797" s="3">
        <v>8</v>
      </c>
      <c r="C3797" s="3"/>
      <c r="D3797" t="s">
        <v>4818</v>
      </c>
      <c r="E3797" t="b">
        <f t="shared" si="237"/>
        <v>0</v>
      </c>
      <c r="F3797" t="b">
        <f t="shared" si="236"/>
        <v>0</v>
      </c>
      <c r="G3797" t="b">
        <f t="shared" si="238"/>
        <v>0</v>
      </c>
      <c r="H3797" t="b">
        <f t="shared" si="239"/>
        <v>0</v>
      </c>
      <c r="J3797" t="s">
        <v>1120</v>
      </c>
      <c r="K3797">
        <v>873</v>
      </c>
      <c r="L3797">
        <v>290</v>
      </c>
      <c r="N3797" t="s">
        <v>4819</v>
      </c>
      <c r="P3797" t="s">
        <v>24</v>
      </c>
      <c r="Q3797" t="s">
        <v>25</v>
      </c>
      <c r="R3797" t="s">
        <v>19</v>
      </c>
      <c r="T3797" t="s">
        <v>20</v>
      </c>
      <c r="U3797" t="s">
        <v>21</v>
      </c>
    </row>
    <row r="3798" spans="1:21">
      <c r="A3798">
        <v>2531056582</v>
      </c>
      <c r="B3798" s="3">
        <v>6</v>
      </c>
      <c r="C3798" s="3"/>
      <c r="D3798" t="s">
        <v>4820</v>
      </c>
      <c r="E3798" t="b">
        <f t="shared" si="237"/>
        <v>0</v>
      </c>
      <c r="F3798" t="b">
        <f t="shared" si="236"/>
        <v>0</v>
      </c>
      <c r="G3798" t="b">
        <f t="shared" si="238"/>
        <v>0</v>
      </c>
      <c r="H3798" t="b">
        <f t="shared" si="239"/>
        <v>0</v>
      </c>
      <c r="J3798" t="s">
        <v>2114</v>
      </c>
      <c r="K3798">
        <v>744</v>
      </c>
      <c r="L3798">
        <v>247</v>
      </c>
      <c r="N3798" t="s">
        <v>4819</v>
      </c>
      <c r="P3798" t="s">
        <v>24</v>
      </c>
      <c r="Q3798" t="s">
        <v>25</v>
      </c>
      <c r="R3798" t="s">
        <v>19</v>
      </c>
      <c r="T3798" t="s">
        <v>20</v>
      </c>
      <c r="U3798" t="s">
        <v>21</v>
      </c>
    </row>
    <row r="3799" spans="1:21">
      <c r="A3799">
        <v>2531060491</v>
      </c>
      <c r="B3799" s="3">
        <v>8</v>
      </c>
      <c r="C3799" s="3"/>
      <c r="D3799" t="s">
        <v>4815</v>
      </c>
      <c r="E3799" t="b">
        <f t="shared" si="237"/>
        <v>0</v>
      </c>
      <c r="F3799" t="b">
        <f t="shared" si="236"/>
        <v>0</v>
      </c>
      <c r="G3799" t="b">
        <f t="shared" si="238"/>
        <v>0</v>
      </c>
      <c r="H3799" t="b">
        <f t="shared" si="239"/>
        <v>0</v>
      </c>
      <c r="J3799" t="s">
        <v>1120</v>
      </c>
      <c r="K3799">
        <v>873</v>
      </c>
      <c r="L3799">
        <v>290</v>
      </c>
      <c r="N3799" t="s">
        <v>4816</v>
      </c>
      <c r="P3799" t="s">
        <v>24</v>
      </c>
      <c r="Q3799" t="s">
        <v>25</v>
      </c>
      <c r="R3799" t="s">
        <v>19</v>
      </c>
      <c r="T3799" t="s">
        <v>20</v>
      </c>
      <c r="U3799" t="s">
        <v>21</v>
      </c>
    </row>
    <row r="3800" spans="1:21">
      <c r="A3800">
        <v>2531062258</v>
      </c>
      <c r="B3800" s="3">
        <v>6</v>
      </c>
      <c r="C3800" s="3"/>
      <c r="D3800" t="s">
        <v>4817</v>
      </c>
      <c r="E3800" t="b">
        <f t="shared" si="237"/>
        <v>0</v>
      </c>
      <c r="F3800" t="b">
        <f t="shared" si="236"/>
        <v>0</v>
      </c>
      <c r="G3800" t="b">
        <f t="shared" si="238"/>
        <v>0</v>
      </c>
      <c r="H3800" t="b">
        <f t="shared" si="239"/>
        <v>0</v>
      </c>
      <c r="J3800" t="s">
        <v>2114</v>
      </c>
      <c r="K3800">
        <v>744</v>
      </c>
      <c r="L3800">
        <v>247</v>
      </c>
      <c r="N3800" t="s">
        <v>4816</v>
      </c>
      <c r="P3800" t="s">
        <v>24</v>
      </c>
      <c r="Q3800" t="s">
        <v>25</v>
      </c>
      <c r="R3800" t="s">
        <v>19</v>
      </c>
      <c r="T3800" t="s">
        <v>20</v>
      </c>
      <c r="U3800" t="s">
        <v>21</v>
      </c>
    </row>
    <row r="3801" spans="1:21">
      <c r="A3801">
        <v>2531065391</v>
      </c>
      <c r="B3801" s="3">
        <v>8</v>
      </c>
      <c r="C3801" s="3"/>
      <c r="D3801" t="s">
        <v>4812</v>
      </c>
      <c r="E3801" t="b">
        <f t="shared" si="237"/>
        <v>0</v>
      </c>
      <c r="F3801" t="b">
        <f t="shared" si="236"/>
        <v>0</v>
      </c>
      <c r="G3801" t="b">
        <f t="shared" si="238"/>
        <v>0</v>
      </c>
      <c r="H3801" t="b">
        <f t="shared" si="239"/>
        <v>0</v>
      </c>
      <c r="J3801" t="s">
        <v>1120</v>
      </c>
      <c r="K3801">
        <v>873</v>
      </c>
      <c r="L3801">
        <v>290</v>
      </c>
      <c r="N3801" t="s">
        <v>4813</v>
      </c>
      <c r="P3801" t="s">
        <v>24</v>
      </c>
      <c r="Q3801" t="s">
        <v>25</v>
      </c>
      <c r="R3801" t="s">
        <v>19</v>
      </c>
      <c r="T3801" t="s">
        <v>20</v>
      </c>
      <c r="U3801" t="s">
        <v>21</v>
      </c>
    </row>
    <row r="3802" spans="1:21">
      <c r="A3802">
        <v>2531067217</v>
      </c>
      <c r="B3802" s="3">
        <v>8</v>
      </c>
      <c r="C3802" s="3"/>
      <c r="D3802" t="s">
        <v>4814</v>
      </c>
      <c r="E3802" t="b">
        <f t="shared" si="237"/>
        <v>0</v>
      </c>
      <c r="F3802" t="b">
        <f t="shared" si="236"/>
        <v>0</v>
      </c>
      <c r="G3802" t="b">
        <f t="shared" si="238"/>
        <v>0</v>
      </c>
      <c r="H3802" t="b">
        <f t="shared" si="239"/>
        <v>0</v>
      </c>
      <c r="J3802" t="s">
        <v>2114</v>
      </c>
      <c r="K3802">
        <v>930</v>
      </c>
      <c r="L3802">
        <v>309</v>
      </c>
      <c r="N3802" t="s">
        <v>4813</v>
      </c>
      <c r="P3802" t="s">
        <v>24</v>
      </c>
      <c r="Q3802" t="s">
        <v>25</v>
      </c>
      <c r="R3802" t="s">
        <v>19</v>
      </c>
      <c r="T3802" t="s">
        <v>20</v>
      </c>
      <c r="U3802" t="s">
        <v>21</v>
      </c>
    </row>
    <row r="3803" spans="1:21">
      <c r="A3803">
        <v>2531070849</v>
      </c>
      <c r="B3803" s="3">
        <v>8</v>
      </c>
      <c r="C3803" s="3"/>
      <c r="D3803" t="s">
        <v>4809</v>
      </c>
      <c r="E3803" t="b">
        <f t="shared" si="237"/>
        <v>0</v>
      </c>
      <c r="F3803" t="b">
        <f t="shared" si="236"/>
        <v>0</v>
      </c>
      <c r="G3803" t="b">
        <f t="shared" si="238"/>
        <v>0</v>
      </c>
      <c r="H3803" t="b">
        <f t="shared" si="239"/>
        <v>0</v>
      </c>
      <c r="J3803" t="s">
        <v>1120</v>
      </c>
      <c r="K3803">
        <v>873</v>
      </c>
      <c r="L3803">
        <v>290</v>
      </c>
      <c r="N3803" t="s">
        <v>4810</v>
      </c>
      <c r="P3803" t="s">
        <v>24</v>
      </c>
      <c r="Q3803" t="s">
        <v>25</v>
      </c>
      <c r="R3803" t="s">
        <v>19</v>
      </c>
      <c r="T3803" t="s">
        <v>20</v>
      </c>
      <c r="U3803" t="s">
        <v>21</v>
      </c>
    </row>
    <row r="3804" spans="1:21">
      <c r="A3804">
        <v>2531072660</v>
      </c>
      <c r="B3804" s="3">
        <v>6</v>
      </c>
      <c r="C3804" s="3"/>
      <c r="D3804" t="s">
        <v>4811</v>
      </c>
      <c r="E3804" t="b">
        <f t="shared" si="237"/>
        <v>0</v>
      </c>
      <c r="F3804" t="b">
        <f t="shared" ref="F3804:F3867" si="240">ISNUMBER(SEARCH("pfam09678",R3804))</f>
        <v>0</v>
      </c>
      <c r="G3804" t="b">
        <f t="shared" si="238"/>
        <v>0</v>
      </c>
      <c r="H3804" t="b">
        <f t="shared" si="239"/>
        <v>0</v>
      </c>
      <c r="J3804" t="s">
        <v>2114</v>
      </c>
      <c r="K3804">
        <v>744</v>
      </c>
      <c r="L3804">
        <v>247</v>
      </c>
      <c r="N3804" t="s">
        <v>4810</v>
      </c>
      <c r="P3804" t="s">
        <v>24</v>
      </c>
      <c r="Q3804" t="s">
        <v>25</v>
      </c>
      <c r="R3804" t="s">
        <v>19</v>
      </c>
      <c r="T3804" t="s">
        <v>20</v>
      </c>
      <c r="U3804" t="s">
        <v>21</v>
      </c>
    </row>
    <row r="3805" spans="1:21">
      <c r="A3805">
        <v>2531076063</v>
      </c>
      <c r="B3805" s="3">
        <v>8</v>
      </c>
      <c r="C3805" s="3"/>
      <c r="D3805" t="s">
        <v>4806</v>
      </c>
      <c r="E3805" t="b">
        <f t="shared" si="237"/>
        <v>0</v>
      </c>
      <c r="F3805" t="b">
        <f t="shared" si="240"/>
        <v>0</v>
      </c>
      <c r="G3805" t="b">
        <f t="shared" si="238"/>
        <v>0</v>
      </c>
      <c r="H3805" t="b">
        <f t="shared" si="239"/>
        <v>0</v>
      </c>
      <c r="J3805" t="s">
        <v>1120</v>
      </c>
      <c r="K3805">
        <v>873</v>
      </c>
      <c r="L3805">
        <v>290</v>
      </c>
      <c r="N3805" t="s">
        <v>4807</v>
      </c>
      <c r="P3805" t="s">
        <v>24</v>
      </c>
      <c r="Q3805" t="s">
        <v>25</v>
      </c>
      <c r="R3805" t="s">
        <v>19</v>
      </c>
      <c r="T3805" t="s">
        <v>20</v>
      </c>
      <c r="U3805" t="s">
        <v>21</v>
      </c>
    </row>
    <row r="3806" spans="1:21">
      <c r="A3806">
        <v>2531077884</v>
      </c>
      <c r="B3806" s="3">
        <v>6</v>
      </c>
      <c r="C3806" s="3"/>
      <c r="D3806" t="s">
        <v>4808</v>
      </c>
      <c r="E3806" t="b">
        <f t="shared" si="237"/>
        <v>0</v>
      </c>
      <c r="F3806" t="b">
        <f t="shared" si="240"/>
        <v>0</v>
      </c>
      <c r="G3806" t="b">
        <f t="shared" si="238"/>
        <v>0</v>
      </c>
      <c r="H3806" t="b">
        <f t="shared" si="239"/>
        <v>0</v>
      </c>
      <c r="J3806" t="s">
        <v>2114</v>
      </c>
      <c r="K3806">
        <v>744</v>
      </c>
      <c r="L3806">
        <v>247</v>
      </c>
      <c r="N3806" t="s">
        <v>4807</v>
      </c>
      <c r="P3806" t="s">
        <v>24</v>
      </c>
      <c r="Q3806" t="s">
        <v>25</v>
      </c>
      <c r="R3806" t="s">
        <v>19</v>
      </c>
      <c r="T3806" t="s">
        <v>20</v>
      </c>
      <c r="U3806" t="s">
        <v>21</v>
      </c>
    </row>
    <row r="3807" spans="1:21">
      <c r="A3807">
        <v>2531085860</v>
      </c>
      <c r="B3807" s="3">
        <v>8</v>
      </c>
      <c r="C3807" s="3"/>
      <c r="D3807" t="s">
        <v>4825</v>
      </c>
      <c r="E3807" t="b">
        <f t="shared" si="237"/>
        <v>0</v>
      </c>
      <c r="F3807" t="b">
        <f t="shared" si="240"/>
        <v>0</v>
      </c>
      <c r="G3807" t="b">
        <f t="shared" si="238"/>
        <v>0</v>
      </c>
      <c r="H3807" t="b">
        <f t="shared" si="239"/>
        <v>0</v>
      </c>
      <c r="J3807" t="s">
        <v>1120</v>
      </c>
      <c r="K3807">
        <v>873</v>
      </c>
      <c r="L3807">
        <v>290</v>
      </c>
      <c r="N3807" t="s">
        <v>4826</v>
      </c>
      <c r="P3807" t="s">
        <v>24</v>
      </c>
      <c r="Q3807" t="s">
        <v>25</v>
      </c>
      <c r="R3807" t="s">
        <v>19</v>
      </c>
      <c r="T3807" t="s">
        <v>20</v>
      </c>
      <c r="U3807" t="s">
        <v>21</v>
      </c>
    </row>
    <row r="3808" spans="1:21">
      <c r="A3808">
        <v>2531093338</v>
      </c>
      <c r="B3808" s="3">
        <v>8</v>
      </c>
      <c r="C3808" s="3"/>
      <c r="D3808" t="s">
        <v>4879</v>
      </c>
      <c r="E3808" t="b">
        <f t="shared" si="237"/>
        <v>0</v>
      </c>
      <c r="F3808" t="b">
        <f t="shared" si="240"/>
        <v>0</v>
      </c>
      <c r="G3808" t="b">
        <f t="shared" si="238"/>
        <v>0</v>
      </c>
      <c r="H3808" t="b">
        <f t="shared" si="239"/>
        <v>0</v>
      </c>
      <c r="J3808" t="s">
        <v>1120</v>
      </c>
      <c r="K3808">
        <v>873</v>
      </c>
      <c r="L3808">
        <v>290</v>
      </c>
      <c r="N3808" t="s">
        <v>4880</v>
      </c>
      <c r="P3808" t="s">
        <v>24</v>
      </c>
      <c r="Q3808" t="s">
        <v>25</v>
      </c>
      <c r="R3808" t="s">
        <v>19</v>
      </c>
      <c r="T3808" t="s">
        <v>20</v>
      </c>
      <c r="U3808" t="s">
        <v>21</v>
      </c>
    </row>
    <row r="3809" spans="1:21">
      <c r="A3809">
        <v>2531099295</v>
      </c>
      <c r="B3809" s="3">
        <v>8</v>
      </c>
      <c r="C3809" s="3"/>
      <c r="D3809" t="s">
        <v>4881</v>
      </c>
      <c r="E3809" t="b">
        <f t="shared" si="237"/>
        <v>0</v>
      </c>
      <c r="F3809" t="b">
        <f t="shared" si="240"/>
        <v>0</v>
      </c>
      <c r="G3809" t="b">
        <f t="shared" si="238"/>
        <v>0</v>
      </c>
      <c r="H3809" t="b">
        <f t="shared" si="239"/>
        <v>0</v>
      </c>
      <c r="J3809" t="s">
        <v>1120</v>
      </c>
      <c r="K3809">
        <v>873</v>
      </c>
      <c r="L3809">
        <v>290</v>
      </c>
      <c r="N3809" t="s">
        <v>4882</v>
      </c>
      <c r="P3809" t="s">
        <v>24</v>
      </c>
      <c r="Q3809" t="s">
        <v>25</v>
      </c>
      <c r="R3809" t="s">
        <v>19</v>
      </c>
      <c r="T3809" t="s">
        <v>20</v>
      </c>
      <c r="U3809" t="s">
        <v>21</v>
      </c>
    </row>
    <row r="3810" spans="1:21">
      <c r="A3810">
        <v>2531105253</v>
      </c>
      <c r="B3810" s="3">
        <v>8</v>
      </c>
      <c r="C3810" s="3"/>
      <c r="D3810" t="s">
        <v>4877</v>
      </c>
      <c r="E3810" t="b">
        <f t="shared" si="237"/>
        <v>0</v>
      </c>
      <c r="F3810" t="b">
        <f t="shared" si="240"/>
        <v>0</v>
      </c>
      <c r="G3810" t="b">
        <f t="shared" si="238"/>
        <v>0</v>
      </c>
      <c r="H3810" t="b">
        <f t="shared" si="239"/>
        <v>0</v>
      </c>
      <c r="J3810" t="s">
        <v>1120</v>
      </c>
      <c r="K3810">
        <v>873</v>
      </c>
      <c r="L3810">
        <v>290</v>
      </c>
      <c r="N3810" t="s">
        <v>4878</v>
      </c>
      <c r="P3810" t="s">
        <v>24</v>
      </c>
      <c r="Q3810" t="s">
        <v>25</v>
      </c>
      <c r="R3810" t="s">
        <v>19</v>
      </c>
      <c r="T3810" t="s">
        <v>20</v>
      </c>
      <c r="U3810" t="s">
        <v>21</v>
      </c>
    </row>
    <row r="3811" spans="1:21">
      <c r="A3811">
        <v>2531125465</v>
      </c>
      <c r="B3811" s="3">
        <v>8</v>
      </c>
      <c r="C3811" s="3"/>
      <c r="D3811" t="s">
        <v>4883</v>
      </c>
      <c r="E3811" t="b">
        <f t="shared" si="237"/>
        <v>0</v>
      </c>
      <c r="F3811" t="b">
        <f t="shared" si="240"/>
        <v>0</v>
      </c>
      <c r="G3811" t="b">
        <f t="shared" si="238"/>
        <v>0</v>
      </c>
      <c r="H3811" t="b">
        <f t="shared" si="239"/>
        <v>0</v>
      </c>
      <c r="J3811" t="s">
        <v>1120</v>
      </c>
      <c r="K3811">
        <v>873</v>
      </c>
      <c r="L3811">
        <v>290</v>
      </c>
      <c r="N3811" t="s">
        <v>4884</v>
      </c>
      <c r="P3811" t="s">
        <v>24</v>
      </c>
      <c r="Q3811" t="s">
        <v>25</v>
      </c>
      <c r="R3811" t="s">
        <v>19</v>
      </c>
      <c r="T3811" t="s">
        <v>20</v>
      </c>
      <c r="U3811" t="s">
        <v>21</v>
      </c>
    </row>
    <row r="3812" spans="1:21">
      <c r="A3812">
        <v>2531131466</v>
      </c>
      <c r="B3812" s="3">
        <v>8</v>
      </c>
      <c r="C3812" s="3"/>
      <c r="D3812" t="s">
        <v>4885</v>
      </c>
      <c r="E3812" t="b">
        <f t="shared" si="237"/>
        <v>0</v>
      </c>
      <c r="F3812" t="b">
        <f t="shared" si="240"/>
        <v>0</v>
      </c>
      <c r="G3812" t="b">
        <f t="shared" si="238"/>
        <v>0</v>
      </c>
      <c r="H3812" t="b">
        <f t="shared" si="239"/>
        <v>0</v>
      </c>
      <c r="J3812" t="s">
        <v>1120</v>
      </c>
      <c r="K3812">
        <v>873</v>
      </c>
      <c r="L3812">
        <v>290</v>
      </c>
      <c r="N3812" t="s">
        <v>4886</v>
      </c>
      <c r="P3812" t="s">
        <v>24</v>
      </c>
      <c r="Q3812" t="s">
        <v>25</v>
      </c>
      <c r="R3812" t="s">
        <v>19</v>
      </c>
      <c r="T3812" t="s">
        <v>20</v>
      </c>
      <c r="U3812" t="s">
        <v>21</v>
      </c>
    </row>
    <row r="3813" spans="1:21">
      <c r="A3813">
        <v>2531139350</v>
      </c>
      <c r="B3813" s="3">
        <v>8</v>
      </c>
      <c r="C3813" s="3"/>
      <c r="D3813" t="s">
        <v>4519</v>
      </c>
      <c r="E3813" t="b">
        <f t="shared" si="237"/>
        <v>0</v>
      </c>
      <c r="F3813" t="b">
        <f t="shared" si="240"/>
        <v>0</v>
      </c>
      <c r="G3813" t="b">
        <f t="shared" si="238"/>
        <v>0</v>
      </c>
      <c r="H3813" t="b">
        <f t="shared" si="239"/>
        <v>0</v>
      </c>
      <c r="J3813" t="s">
        <v>1120</v>
      </c>
      <c r="K3813">
        <v>873</v>
      </c>
      <c r="L3813">
        <v>290</v>
      </c>
      <c r="N3813" t="s">
        <v>4520</v>
      </c>
      <c r="P3813" t="s">
        <v>24</v>
      </c>
      <c r="Q3813" t="s">
        <v>25</v>
      </c>
      <c r="R3813" t="s">
        <v>19</v>
      </c>
      <c r="T3813" t="s">
        <v>20</v>
      </c>
      <c r="U3813" t="s">
        <v>21</v>
      </c>
    </row>
    <row r="3814" spans="1:21">
      <c r="A3814">
        <v>2531145180</v>
      </c>
      <c r="B3814" s="3">
        <v>8</v>
      </c>
      <c r="C3814" s="3"/>
      <c r="D3814" t="s">
        <v>4521</v>
      </c>
      <c r="E3814" t="b">
        <f t="shared" si="237"/>
        <v>0</v>
      </c>
      <c r="F3814" t="b">
        <f t="shared" si="240"/>
        <v>0</v>
      </c>
      <c r="G3814" t="b">
        <f t="shared" si="238"/>
        <v>0</v>
      </c>
      <c r="H3814" t="b">
        <f t="shared" si="239"/>
        <v>0</v>
      </c>
      <c r="J3814" t="s">
        <v>1120</v>
      </c>
      <c r="K3814">
        <v>873</v>
      </c>
      <c r="L3814">
        <v>290</v>
      </c>
      <c r="N3814" t="s">
        <v>4522</v>
      </c>
      <c r="P3814" t="s">
        <v>24</v>
      </c>
      <c r="Q3814" t="s">
        <v>25</v>
      </c>
      <c r="R3814" t="s">
        <v>19</v>
      </c>
      <c r="T3814" t="s">
        <v>20</v>
      </c>
      <c r="U3814" t="s">
        <v>21</v>
      </c>
    </row>
    <row r="3815" spans="1:21">
      <c r="A3815">
        <v>2531150585</v>
      </c>
      <c r="B3815" s="3">
        <v>8</v>
      </c>
      <c r="C3815" s="3"/>
      <c r="D3815" t="s">
        <v>4509</v>
      </c>
      <c r="E3815" t="b">
        <f t="shared" si="237"/>
        <v>0</v>
      </c>
      <c r="F3815" t="b">
        <f t="shared" si="240"/>
        <v>0</v>
      </c>
      <c r="G3815" t="b">
        <f t="shared" si="238"/>
        <v>0</v>
      </c>
      <c r="H3815" t="b">
        <f t="shared" si="239"/>
        <v>0</v>
      </c>
      <c r="J3815" t="s">
        <v>1120</v>
      </c>
      <c r="K3815">
        <v>873</v>
      </c>
      <c r="L3815">
        <v>290</v>
      </c>
      <c r="N3815" t="s">
        <v>4510</v>
      </c>
      <c r="P3815" t="s">
        <v>24</v>
      </c>
      <c r="Q3815" t="s">
        <v>25</v>
      </c>
      <c r="R3815" t="s">
        <v>19</v>
      </c>
      <c r="T3815" t="s">
        <v>20</v>
      </c>
      <c r="U3815" t="s">
        <v>21</v>
      </c>
    </row>
    <row r="3816" spans="1:21">
      <c r="A3816">
        <v>2531156179</v>
      </c>
      <c r="B3816" s="3">
        <v>8</v>
      </c>
      <c r="C3816" s="3"/>
      <c r="D3816" t="s">
        <v>4511</v>
      </c>
      <c r="E3816" t="b">
        <f t="shared" si="237"/>
        <v>0</v>
      </c>
      <c r="F3816" t="b">
        <f t="shared" si="240"/>
        <v>0</v>
      </c>
      <c r="G3816" t="b">
        <f t="shared" si="238"/>
        <v>0</v>
      </c>
      <c r="H3816" t="b">
        <f t="shared" si="239"/>
        <v>0</v>
      </c>
      <c r="J3816" t="s">
        <v>1120</v>
      </c>
      <c r="K3816">
        <v>873</v>
      </c>
      <c r="L3816">
        <v>290</v>
      </c>
      <c r="N3816" t="s">
        <v>4512</v>
      </c>
      <c r="P3816" t="s">
        <v>24</v>
      </c>
      <c r="Q3816" t="s">
        <v>25</v>
      </c>
      <c r="R3816" t="s">
        <v>19</v>
      </c>
      <c r="T3816" t="s">
        <v>20</v>
      </c>
      <c r="U3816" t="s">
        <v>21</v>
      </c>
    </row>
    <row r="3817" spans="1:21">
      <c r="A3817">
        <v>2531161774</v>
      </c>
      <c r="B3817" s="3">
        <v>8</v>
      </c>
      <c r="C3817" s="3"/>
      <c r="D3817" t="s">
        <v>4513</v>
      </c>
      <c r="E3817" t="b">
        <f t="shared" si="237"/>
        <v>0</v>
      </c>
      <c r="F3817" t="b">
        <f t="shared" si="240"/>
        <v>0</v>
      </c>
      <c r="G3817" t="b">
        <f t="shared" si="238"/>
        <v>0</v>
      </c>
      <c r="H3817" t="b">
        <f t="shared" si="239"/>
        <v>0</v>
      </c>
      <c r="J3817" t="s">
        <v>1120</v>
      </c>
      <c r="K3817">
        <v>873</v>
      </c>
      <c r="L3817">
        <v>290</v>
      </c>
      <c r="N3817" t="s">
        <v>4514</v>
      </c>
      <c r="P3817" t="s">
        <v>24</v>
      </c>
      <c r="Q3817" t="s">
        <v>25</v>
      </c>
      <c r="R3817" t="s">
        <v>19</v>
      </c>
      <c r="T3817" t="s">
        <v>20</v>
      </c>
      <c r="U3817" t="s">
        <v>21</v>
      </c>
    </row>
    <row r="3818" spans="1:21">
      <c r="A3818">
        <v>2531167549</v>
      </c>
      <c r="B3818" s="3">
        <v>8</v>
      </c>
      <c r="C3818" s="3"/>
      <c r="D3818" t="s">
        <v>4515</v>
      </c>
      <c r="E3818" t="b">
        <f t="shared" si="237"/>
        <v>0</v>
      </c>
      <c r="F3818" t="b">
        <f t="shared" si="240"/>
        <v>0</v>
      </c>
      <c r="G3818" t="b">
        <f t="shared" si="238"/>
        <v>0</v>
      </c>
      <c r="H3818" t="b">
        <f t="shared" si="239"/>
        <v>0</v>
      </c>
      <c r="J3818" t="s">
        <v>1120</v>
      </c>
      <c r="K3818">
        <v>873</v>
      </c>
      <c r="L3818">
        <v>290</v>
      </c>
      <c r="N3818" t="s">
        <v>4516</v>
      </c>
      <c r="P3818" t="s">
        <v>24</v>
      </c>
      <c r="Q3818" t="s">
        <v>25</v>
      </c>
      <c r="R3818" t="s">
        <v>19</v>
      </c>
      <c r="T3818" t="s">
        <v>20</v>
      </c>
      <c r="U3818" t="s">
        <v>21</v>
      </c>
    </row>
    <row r="3819" spans="1:21">
      <c r="A3819">
        <v>2531173059</v>
      </c>
      <c r="B3819" s="3">
        <v>8</v>
      </c>
      <c r="C3819" s="3"/>
      <c r="D3819" t="s">
        <v>4517</v>
      </c>
      <c r="E3819" t="b">
        <f t="shared" si="237"/>
        <v>0</v>
      </c>
      <c r="F3819" t="b">
        <f t="shared" si="240"/>
        <v>0</v>
      </c>
      <c r="G3819" t="b">
        <f t="shared" si="238"/>
        <v>0</v>
      </c>
      <c r="H3819" t="b">
        <f t="shared" si="239"/>
        <v>0</v>
      </c>
      <c r="J3819" t="s">
        <v>1120</v>
      </c>
      <c r="K3819">
        <v>873</v>
      </c>
      <c r="L3819">
        <v>290</v>
      </c>
      <c r="N3819" t="s">
        <v>4518</v>
      </c>
      <c r="P3819" t="s">
        <v>24</v>
      </c>
      <c r="Q3819" t="s">
        <v>25</v>
      </c>
      <c r="R3819" t="s">
        <v>19</v>
      </c>
      <c r="T3819" t="s">
        <v>20</v>
      </c>
      <c r="U3819" t="s">
        <v>21</v>
      </c>
    </row>
    <row r="3820" spans="1:21">
      <c r="A3820">
        <v>2531177018</v>
      </c>
      <c r="B3820" s="3">
        <v>8</v>
      </c>
      <c r="C3820" s="3"/>
      <c r="D3820" t="s">
        <v>5053</v>
      </c>
      <c r="E3820" t="b">
        <f t="shared" si="237"/>
        <v>0</v>
      </c>
      <c r="F3820" t="b">
        <f t="shared" si="240"/>
        <v>0</v>
      </c>
      <c r="G3820" t="b">
        <f t="shared" si="238"/>
        <v>0</v>
      </c>
      <c r="H3820" t="b">
        <f t="shared" si="239"/>
        <v>0</v>
      </c>
      <c r="J3820" t="s">
        <v>1644</v>
      </c>
      <c r="K3820">
        <v>873</v>
      </c>
      <c r="L3820">
        <v>290</v>
      </c>
      <c r="N3820" t="s">
        <v>5054</v>
      </c>
      <c r="P3820" t="s">
        <v>24</v>
      </c>
      <c r="Q3820" t="s">
        <v>25</v>
      </c>
      <c r="R3820" t="s">
        <v>19</v>
      </c>
      <c r="T3820" t="s">
        <v>20</v>
      </c>
      <c r="U3820" t="s">
        <v>21</v>
      </c>
    </row>
    <row r="3821" spans="1:21">
      <c r="A3821">
        <v>2531204438</v>
      </c>
      <c r="B3821" s="3">
        <v>4</v>
      </c>
      <c r="C3821" s="3"/>
      <c r="D3821" t="s">
        <v>5177</v>
      </c>
      <c r="E3821" t="b">
        <f t="shared" si="237"/>
        <v>0</v>
      </c>
      <c r="F3821" t="b">
        <f t="shared" si="240"/>
        <v>0</v>
      </c>
      <c r="G3821" t="b">
        <f t="shared" si="238"/>
        <v>0</v>
      </c>
      <c r="H3821" t="b">
        <f t="shared" si="239"/>
        <v>0</v>
      </c>
      <c r="J3821" t="s">
        <v>5178</v>
      </c>
      <c r="K3821">
        <v>444</v>
      </c>
      <c r="L3821">
        <v>147</v>
      </c>
      <c r="N3821" t="s">
        <v>5179</v>
      </c>
      <c r="P3821" t="s">
        <v>1108</v>
      </c>
      <c r="Q3821" t="s">
        <v>18</v>
      </c>
      <c r="R3821" t="s">
        <v>19</v>
      </c>
      <c r="T3821" t="s">
        <v>20</v>
      </c>
      <c r="U3821" t="s">
        <v>21</v>
      </c>
    </row>
    <row r="3822" spans="1:21">
      <c r="A3822">
        <v>2531227207</v>
      </c>
      <c r="B3822" s="3">
        <v>8</v>
      </c>
      <c r="C3822" s="3"/>
      <c r="D3822" t="s">
        <v>4368</v>
      </c>
      <c r="E3822" t="b">
        <f t="shared" si="237"/>
        <v>0</v>
      </c>
      <c r="F3822" t="b">
        <f t="shared" si="240"/>
        <v>0</v>
      </c>
      <c r="G3822" t="b">
        <f t="shared" si="238"/>
        <v>0</v>
      </c>
      <c r="H3822" t="b">
        <f t="shared" si="239"/>
        <v>0</v>
      </c>
      <c r="J3822" t="s">
        <v>32</v>
      </c>
      <c r="K3822">
        <v>882</v>
      </c>
      <c r="L3822">
        <v>293</v>
      </c>
      <c r="N3822" t="s">
        <v>4369</v>
      </c>
      <c r="P3822" t="s">
        <v>24</v>
      </c>
      <c r="Q3822" t="s">
        <v>25</v>
      </c>
      <c r="R3822" t="s">
        <v>19</v>
      </c>
      <c r="T3822" t="s">
        <v>20</v>
      </c>
      <c r="U3822" t="s">
        <v>21</v>
      </c>
    </row>
    <row r="3823" spans="1:21">
      <c r="A3823">
        <v>2531235177</v>
      </c>
      <c r="B3823" s="3">
        <v>8</v>
      </c>
      <c r="C3823" s="3"/>
      <c r="D3823" t="s">
        <v>5129</v>
      </c>
      <c r="E3823" t="b">
        <f t="shared" si="237"/>
        <v>0</v>
      </c>
      <c r="F3823" t="b">
        <f t="shared" si="240"/>
        <v>0</v>
      </c>
      <c r="G3823" t="b">
        <f t="shared" si="238"/>
        <v>0</v>
      </c>
      <c r="H3823" t="b">
        <f t="shared" si="239"/>
        <v>0</v>
      </c>
      <c r="J3823" t="s">
        <v>454</v>
      </c>
      <c r="K3823">
        <v>882</v>
      </c>
      <c r="L3823">
        <v>293</v>
      </c>
      <c r="N3823" t="s">
        <v>5130</v>
      </c>
      <c r="P3823" t="s">
        <v>24</v>
      </c>
      <c r="Q3823" t="s">
        <v>25</v>
      </c>
      <c r="R3823" t="s">
        <v>19</v>
      </c>
      <c r="T3823" t="s">
        <v>20</v>
      </c>
      <c r="U3823" t="s">
        <v>21</v>
      </c>
    </row>
    <row r="3824" spans="1:21">
      <c r="A3824">
        <v>2531238157</v>
      </c>
      <c r="B3824" s="3">
        <v>8</v>
      </c>
      <c r="C3824" s="3"/>
      <c r="D3824" t="s">
        <v>4944</v>
      </c>
      <c r="E3824" t="b">
        <f t="shared" si="237"/>
        <v>0</v>
      </c>
      <c r="F3824" t="b">
        <f t="shared" si="240"/>
        <v>0</v>
      </c>
      <c r="G3824" t="b">
        <f t="shared" si="238"/>
        <v>0</v>
      </c>
      <c r="H3824" t="b">
        <f t="shared" si="239"/>
        <v>0</v>
      </c>
      <c r="J3824" t="s">
        <v>412</v>
      </c>
      <c r="K3824">
        <v>870</v>
      </c>
      <c r="L3824">
        <v>289</v>
      </c>
      <c r="N3824" t="s">
        <v>4945</v>
      </c>
      <c r="P3824" t="s">
        <v>24</v>
      </c>
      <c r="Q3824" t="s">
        <v>25</v>
      </c>
      <c r="R3824" t="s">
        <v>19</v>
      </c>
      <c r="T3824" t="s">
        <v>20</v>
      </c>
      <c r="U3824" t="s">
        <v>21</v>
      </c>
    </row>
    <row r="3825" spans="1:21">
      <c r="A3825">
        <v>2531240809</v>
      </c>
      <c r="B3825" s="3">
        <v>8</v>
      </c>
      <c r="C3825" s="3"/>
      <c r="D3825" t="s">
        <v>4946</v>
      </c>
      <c r="E3825" t="b">
        <f t="shared" si="237"/>
        <v>0</v>
      </c>
      <c r="F3825" t="b">
        <f t="shared" si="240"/>
        <v>0</v>
      </c>
      <c r="G3825" t="b">
        <f t="shared" si="238"/>
        <v>0</v>
      </c>
      <c r="H3825" t="b">
        <f t="shared" si="239"/>
        <v>0</v>
      </c>
      <c r="J3825" t="s">
        <v>1959</v>
      </c>
      <c r="K3825">
        <v>930</v>
      </c>
      <c r="L3825">
        <v>309</v>
      </c>
      <c r="N3825" t="s">
        <v>4945</v>
      </c>
      <c r="P3825" t="s">
        <v>24</v>
      </c>
      <c r="Q3825" t="s">
        <v>25</v>
      </c>
      <c r="R3825" t="s">
        <v>19</v>
      </c>
      <c r="T3825" t="s">
        <v>20</v>
      </c>
      <c r="U3825" t="s">
        <v>21</v>
      </c>
    </row>
    <row r="3826" spans="1:21">
      <c r="A3826">
        <v>2531243895</v>
      </c>
      <c r="B3826" s="3">
        <v>8</v>
      </c>
      <c r="C3826" s="3"/>
      <c r="D3826" t="s">
        <v>4950</v>
      </c>
      <c r="E3826" t="b">
        <f t="shared" si="237"/>
        <v>0</v>
      </c>
      <c r="F3826" t="b">
        <f t="shared" si="240"/>
        <v>0</v>
      </c>
      <c r="G3826" t="b">
        <f t="shared" si="238"/>
        <v>0</v>
      </c>
      <c r="H3826" t="b">
        <f t="shared" si="239"/>
        <v>0</v>
      </c>
      <c r="J3826" t="s">
        <v>412</v>
      </c>
      <c r="K3826">
        <v>870</v>
      </c>
      <c r="L3826">
        <v>289</v>
      </c>
      <c r="N3826" t="s">
        <v>4951</v>
      </c>
      <c r="P3826" t="s">
        <v>24</v>
      </c>
      <c r="Q3826" t="s">
        <v>25</v>
      </c>
      <c r="R3826" t="s">
        <v>19</v>
      </c>
      <c r="T3826" t="s">
        <v>20</v>
      </c>
      <c r="U3826" t="s">
        <v>21</v>
      </c>
    </row>
    <row r="3827" spans="1:21">
      <c r="A3827">
        <v>2531244828</v>
      </c>
      <c r="B3827" s="3">
        <v>8</v>
      </c>
      <c r="C3827" s="3"/>
      <c r="D3827" t="s">
        <v>4952</v>
      </c>
      <c r="E3827" t="b">
        <f t="shared" si="237"/>
        <v>0</v>
      </c>
      <c r="F3827" t="b">
        <f t="shared" si="240"/>
        <v>0</v>
      </c>
      <c r="G3827" t="b">
        <f t="shared" si="238"/>
        <v>0</v>
      </c>
      <c r="H3827" t="b">
        <f t="shared" si="239"/>
        <v>0</v>
      </c>
      <c r="J3827" t="s">
        <v>1959</v>
      </c>
      <c r="K3827">
        <v>930</v>
      </c>
      <c r="L3827">
        <v>309</v>
      </c>
      <c r="N3827" t="s">
        <v>4951</v>
      </c>
      <c r="P3827" t="s">
        <v>24</v>
      </c>
      <c r="Q3827" t="s">
        <v>25</v>
      </c>
      <c r="R3827" t="s">
        <v>19</v>
      </c>
      <c r="T3827" t="s">
        <v>20</v>
      </c>
      <c r="U3827" t="s">
        <v>21</v>
      </c>
    </row>
    <row r="3828" spans="1:21">
      <c r="A3828">
        <v>2531250649</v>
      </c>
      <c r="B3828" s="3">
        <v>9</v>
      </c>
      <c r="C3828" s="3"/>
      <c r="D3828" t="s">
        <v>4414</v>
      </c>
      <c r="E3828" t="b">
        <f t="shared" si="237"/>
        <v>1</v>
      </c>
      <c r="F3828" t="b">
        <f t="shared" si="240"/>
        <v>0</v>
      </c>
      <c r="G3828" t="b">
        <f t="shared" si="238"/>
        <v>0</v>
      </c>
      <c r="H3828" t="b">
        <f t="shared" si="239"/>
        <v>1</v>
      </c>
      <c r="J3828" t="s">
        <v>2683</v>
      </c>
      <c r="K3828">
        <v>1626</v>
      </c>
      <c r="L3828">
        <v>541</v>
      </c>
      <c r="N3828" t="s">
        <v>4415</v>
      </c>
      <c r="P3828" t="s">
        <v>24</v>
      </c>
      <c r="Q3828" t="s">
        <v>25</v>
      </c>
      <c r="R3828" t="s">
        <v>59</v>
      </c>
      <c r="T3828" t="s">
        <v>21</v>
      </c>
      <c r="U3828" t="s">
        <v>21</v>
      </c>
    </row>
    <row r="3829" spans="1:21">
      <c r="A3829">
        <v>2531271248</v>
      </c>
      <c r="B3829" s="3">
        <v>8</v>
      </c>
      <c r="C3829" s="3"/>
      <c r="D3829" t="s">
        <v>4953</v>
      </c>
      <c r="E3829" t="b">
        <f t="shared" si="237"/>
        <v>0</v>
      </c>
      <c r="F3829" t="b">
        <f t="shared" si="240"/>
        <v>0</v>
      </c>
      <c r="G3829" t="b">
        <f t="shared" si="238"/>
        <v>0</v>
      </c>
      <c r="H3829" t="b">
        <f t="shared" si="239"/>
        <v>0</v>
      </c>
      <c r="J3829" t="s">
        <v>412</v>
      </c>
      <c r="K3829">
        <v>870</v>
      </c>
      <c r="L3829">
        <v>289</v>
      </c>
      <c r="N3829" t="s">
        <v>4954</v>
      </c>
      <c r="P3829" t="s">
        <v>24</v>
      </c>
      <c r="Q3829" t="s">
        <v>25</v>
      </c>
      <c r="R3829" t="s">
        <v>19</v>
      </c>
      <c r="T3829" t="s">
        <v>20</v>
      </c>
      <c r="U3829" t="s">
        <v>21</v>
      </c>
    </row>
    <row r="3830" spans="1:21">
      <c r="A3830">
        <v>2531274740</v>
      </c>
      <c r="B3830" s="3">
        <v>8</v>
      </c>
      <c r="C3830" s="3"/>
      <c r="D3830" t="s">
        <v>4955</v>
      </c>
      <c r="E3830" t="b">
        <f t="shared" si="237"/>
        <v>0</v>
      </c>
      <c r="F3830" t="b">
        <f t="shared" si="240"/>
        <v>0</v>
      </c>
      <c r="G3830" t="b">
        <f t="shared" si="238"/>
        <v>0</v>
      </c>
      <c r="H3830" t="b">
        <f t="shared" si="239"/>
        <v>0</v>
      </c>
      <c r="J3830" t="s">
        <v>454</v>
      </c>
      <c r="K3830">
        <v>930</v>
      </c>
      <c r="L3830">
        <v>309</v>
      </c>
      <c r="N3830" t="s">
        <v>4954</v>
      </c>
      <c r="P3830" t="s">
        <v>24</v>
      </c>
      <c r="Q3830" t="s">
        <v>25</v>
      </c>
      <c r="R3830" t="s">
        <v>19</v>
      </c>
      <c r="T3830" t="s">
        <v>20</v>
      </c>
      <c r="U3830" t="s">
        <v>21</v>
      </c>
    </row>
    <row r="3831" spans="1:21">
      <c r="A3831">
        <v>2531298434</v>
      </c>
      <c r="B3831" s="3">
        <v>8</v>
      </c>
      <c r="C3831" s="3"/>
      <c r="D3831" t="s">
        <v>5127</v>
      </c>
      <c r="E3831" t="b">
        <f t="shared" si="237"/>
        <v>0</v>
      </c>
      <c r="F3831" t="b">
        <f t="shared" si="240"/>
        <v>0</v>
      </c>
      <c r="G3831" t="b">
        <f t="shared" si="238"/>
        <v>0</v>
      </c>
      <c r="H3831" t="b">
        <f t="shared" si="239"/>
        <v>0</v>
      </c>
      <c r="J3831" t="s">
        <v>1647</v>
      </c>
      <c r="K3831">
        <v>876</v>
      </c>
      <c r="L3831">
        <v>291</v>
      </c>
      <c r="N3831" t="s">
        <v>5128</v>
      </c>
      <c r="P3831" t="s">
        <v>24</v>
      </c>
      <c r="Q3831" t="s">
        <v>25</v>
      </c>
      <c r="R3831" t="s">
        <v>19</v>
      </c>
      <c r="T3831" t="s">
        <v>20</v>
      </c>
      <c r="U3831" t="s">
        <v>21</v>
      </c>
    </row>
    <row r="3832" spans="1:21">
      <c r="A3832">
        <v>2531340266</v>
      </c>
      <c r="B3832" s="3">
        <v>8</v>
      </c>
      <c r="C3832" s="3"/>
      <c r="D3832" t="s">
        <v>4875</v>
      </c>
      <c r="E3832" t="b">
        <f t="shared" si="237"/>
        <v>0</v>
      </c>
      <c r="F3832" t="b">
        <f t="shared" si="240"/>
        <v>0</v>
      </c>
      <c r="G3832" t="b">
        <f t="shared" si="238"/>
        <v>0</v>
      </c>
      <c r="H3832" t="b">
        <f t="shared" si="239"/>
        <v>0</v>
      </c>
      <c r="J3832" t="s">
        <v>4137</v>
      </c>
      <c r="K3832">
        <v>873</v>
      </c>
      <c r="L3832">
        <v>290</v>
      </c>
      <c r="N3832" t="s">
        <v>4876</v>
      </c>
      <c r="P3832" t="s">
        <v>24</v>
      </c>
      <c r="Q3832" t="s">
        <v>25</v>
      </c>
      <c r="R3832" t="s">
        <v>19</v>
      </c>
      <c r="T3832" t="s">
        <v>20</v>
      </c>
      <c r="U3832" t="s">
        <v>21</v>
      </c>
    </row>
    <row r="3833" spans="1:21">
      <c r="A3833">
        <v>2531345132</v>
      </c>
      <c r="B3833" s="3">
        <v>8</v>
      </c>
      <c r="C3833" s="3"/>
      <c r="D3833" t="s">
        <v>4594</v>
      </c>
      <c r="E3833" t="b">
        <f t="shared" si="237"/>
        <v>0</v>
      </c>
      <c r="F3833" t="b">
        <f t="shared" si="240"/>
        <v>0</v>
      </c>
      <c r="G3833" t="b">
        <f t="shared" si="238"/>
        <v>0</v>
      </c>
      <c r="H3833" t="b">
        <f t="shared" si="239"/>
        <v>0</v>
      </c>
      <c r="J3833" t="s">
        <v>454</v>
      </c>
      <c r="K3833">
        <v>873</v>
      </c>
      <c r="L3833">
        <v>290</v>
      </c>
      <c r="N3833" t="s">
        <v>4595</v>
      </c>
      <c r="P3833" t="s">
        <v>24</v>
      </c>
      <c r="Q3833" t="s">
        <v>25</v>
      </c>
      <c r="R3833" t="s">
        <v>19</v>
      </c>
      <c r="T3833" t="s">
        <v>20</v>
      </c>
      <c r="U3833" t="s">
        <v>21</v>
      </c>
    </row>
    <row r="3834" spans="1:21">
      <c r="A3834">
        <v>2531351119</v>
      </c>
      <c r="B3834" s="3">
        <v>8</v>
      </c>
      <c r="C3834" s="3"/>
      <c r="D3834" t="s">
        <v>4596</v>
      </c>
      <c r="E3834" t="b">
        <f t="shared" si="237"/>
        <v>0</v>
      </c>
      <c r="F3834" t="b">
        <f t="shared" si="240"/>
        <v>0</v>
      </c>
      <c r="G3834" t="b">
        <f t="shared" si="238"/>
        <v>0</v>
      </c>
      <c r="H3834" t="b">
        <f t="shared" si="239"/>
        <v>0</v>
      </c>
      <c r="J3834" t="s">
        <v>454</v>
      </c>
      <c r="K3834">
        <v>873</v>
      </c>
      <c r="L3834">
        <v>290</v>
      </c>
      <c r="N3834" t="s">
        <v>4597</v>
      </c>
      <c r="P3834" t="s">
        <v>24</v>
      </c>
      <c r="Q3834" t="s">
        <v>25</v>
      </c>
      <c r="R3834" t="s">
        <v>19</v>
      </c>
      <c r="T3834" t="s">
        <v>20</v>
      </c>
      <c r="U3834" t="s">
        <v>21</v>
      </c>
    </row>
    <row r="3835" spans="1:21">
      <c r="A3835">
        <v>2531355201</v>
      </c>
      <c r="B3835" s="3">
        <v>8</v>
      </c>
      <c r="C3835" s="3"/>
      <c r="D3835" t="s">
        <v>4871</v>
      </c>
      <c r="E3835" t="b">
        <f t="shared" si="237"/>
        <v>0</v>
      </c>
      <c r="F3835" t="b">
        <f t="shared" si="240"/>
        <v>0</v>
      </c>
      <c r="G3835" t="b">
        <f t="shared" si="238"/>
        <v>0</v>
      </c>
      <c r="H3835" t="b">
        <f t="shared" si="239"/>
        <v>0</v>
      </c>
      <c r="J3835" t="s">
        <v>4137</v>
      </c>
      <c r="K3835">
        <v>873</v>
      </c>
      <c r="L3835">
        <v>290</v>
      </c>
      <c r="N3835" t="s">
        <v>4872</v>
      </c>
      <c r="P3835" t="s">
        <v>24</v>
      </c>
      <c r="Q3835" t="s">
        <v>25</v>
      </c>
      <c r="R3835" t="s">
        <v>19</v>
      </c>
      <c r="T3835" t="s">
        <v>20</v>
      </c>
      <c r="U3835" t="s">
        <v>21</v>
      </c>
    </row>
    <row r="3836" spans="1:21">
      <c r="A3836">
        <v>2531360597</v>
      </c>
      <c r="B3836" s="3">
        <v>8</v>
      </c>
      <c r="C3836" s="3"/>
      <c r="D3836" t="s">
        <v>4873</v>
      </c>
      <c r="E3836" t="b">
        <f t="shared" si="237"/>
        <v>0</v>
      </c>
      <c r="F3836" t="b">
        <f t="shared" si="240"/>
        <v>0</v>
      </c>
      <c r="G3836" t="b">
        <f t="shared" si="238"/>
        <v>0</v>
      </c>
      <c r="H3836" t="b">
        <f t="shared" si="239"/>
        <v>0</v>
      </c>
      <c r="J3836" t="s">
        <v>4137</v>
      </c>
      <c r="K3836">
        <v>873</v>
      </c>
      <c r="L3836">
        <v>290</v>
      </c>
      <c r="N3836" t="s">
        <v>4874</v>
      </c>
      <c r="P3836" t="s">
        <v>24</v>
      </c>
      <c r="Q3836" t="s">
        <v>25</v>
      </c>
      <c r="R3836" t="s">
        <v>19</v>
      </c>
      <c r="T3836" t="s">
        <v>20</v>
      </c>
      <c r="U3836" t="s">
        <v>21</v>
      </c>
    </row>
    <row r="3837" spans="1:21">
      <c r="A3837">
        <v>2531367648</v>
      </c>
      <c r="B3837" s="3">
        <v>8</v>
      </c>
      <c r="C3837" s="3"/>
      <c r="D3837" t="s">
        <v>4827</v>
      </c>
      <c r="E3837" t="b">
        <f t="shared" si="237"/>
        <v>0</v>
      </c>
      <c r="F3837" t="b">
        <f t="shared" si="240"/>
        <v>0</v>
      </c>
      <c r="G3837" t="b">
        <f t="shared" si="238"/>
        <v>0</v>
      </c>
      <c r="H3837" t="b">
        <f t="shared" si="239"/>
        <v>0</v>
      </c>
      <c r="J3837" t="s">
        <v>1120</v>
      </c>
      <c r="K3837">
        <v>873</v>
      </c>
      <c r="L3837">
        <v>290</v>
      </c>
      <c r="N3837" t="s">
        <v>4828</v>
      </c>
      <c r="P3837" t="s">
        <v>24</v>
      </c>
      <c r="Q3837" t="s">
        <v>25</v>
      </c>
      <c r="R3837" t="s">
        <v>19</v>
      </c>
      <c r="T3837" t="s">
        <v>20</v>
      </c>
      <c r="U3837" t="s">
        <v>21</v>
      </c>
    </row>
    <row r="3838" spans="1:21">
      <c r="A3838">
        <v>2531373228</v>
      </c>
      <c r="B3838" s="3">
        <v>8</v>
      </c>
      <c r="C3838" s="3"/>
      <c r="D3838" t="s">
        <v>4823</v>
      </c>
      <c r="E3838" t="b">
        <f t="shared" si="237"/>
        <v>0</v>
      </c>
      <c r="F3838" t="b">
        <f t="shared" si="240"/>
        <v>0</v>
      </c>
      <c r="G3838" t="b">
        <f t="shared" si="238"/>
        <v>0</v>
      </c>
      <c r="H3838" t="b">
        <f t="shared" si="239"/>
        <v>0</v>
      </c>
      <c r="J3838" t="s">
        <v>1120</v>
      </c>
      <c r="K3838">
        <v>873</v>
      </c>
      <c r="L3838">
        <v>290</v>
      </c>
      <c r="N3838" t="s">
        <v>4824</v>
      </c>
      <c r="P3838" t="s">
        <v>24</v>
      </c>
      <c r="Q3838" t="s">
        <v>25</v>
      </c>
      <c r="R3838" t="s">
        <v>19</v>
      </c>
      <c r="T3838" t="s">
        <v>20</v>
      </c>
      <c r="U3838" t="s">
        <v>21</v>
      </c>
    </row>
    <row r="3839" spans="1:21">
      <c r="A3839">
        <v>2531377823</v>
      </c>
      <c r="B3839" s="3">
        <v>8</v>
      </c>
      <c r="C3839" s="3"/>
      <c r="D3839" t="s">
        <v>4831</v>
      </c>
      <c r="E3839" t="b">
        <f t="shared" si="237"/>
        <v>0</v>
      </c>
      <c r="F3839" t="b">
        <f t="shared" si="240"/>
        <v>0</v>
      </c>
      <c r="G3839" t="b">
        <f t="shared" si="238"/>
        <v>0</v>
      </c>
      <c r="H3839" t="b">
        <f t="shared" si="239"/>
        <v>0</v>
      </c>
      <c r="J3839" t="s">
        <v>1120</v>
      </c>
      <c r="K3839">
        <v>873</v>
      </c>
      <c r="L3839">
        <v>290</v>
      </c>
      <c r="N3839" t="s">
        <v>4832</v>
      </c>
      <c r="P3839" t="s">
        <v>24</v>
      </c>
      <c r="Q3839" t="s">
        <v>25</v>
      </c>
      <c r="R3839" t="s">
        <v>19</v>
      </c>
      <c r="T3839" t="s">
        <v>20</v>
      </c>
      <c r="U3839" t="s">
        <v>21</v>
      </c>
    </row>
    <row r="3840" spans="1:21">
      <c r="A3840">
        <v>2531384008</v>
      </c>
      <c r="B3840" s="3">
        <v>8</v>
      </c>
      <c r="C3840" s="3"/>
      <c r="D3840" t="s">
        <v>4829</v>
      </c>
      <c r="E3840" t="b">
        <f t="shared" si="237"/>
        <v>0</v>
      </c>
      <c r="F3840" t="b">
        <f t="shared" si="240"/>
        <v>0</v>
      </c>
      <c r="G3840" t="b">
        <f t="shared" si="238"/>
        <v>0</v>
      </c>
      <c r="H3840" t="b">
        <f t="shared" si="239"/>
        <v>0</v>
      </c>
      <c r="J3840" t="s">
        <v>1120</v>
      </c>
      <c r="K3840">
        <v>873</v>
      </c>
      <c r="L3840">
        <v>290</v>
      </c>
      <c r="N3840" t="s">
        <v>4830</v>
      </c>
      <c r="P3840" t="s">
        <v>24</v>
      </c>
      <c r="Q3840" t="s">
        <v>25</v>
      </c>
      <c r="R3840" t="s">
        <v>19</v>
      </c>
      <c r="T3840" t="s">
        <v>20</v>
      </c>
      <c r="U3840" t="s">
        <v>21</v>
      </c>
    </row>
    <row r="3841" spans="1:21">
      <c r="A3841">
        <v>2531389411</v>
      </c>
      <c r="B3841" s="3">
        <v>8</v>
      </c>
      <c r="C3841" s="3"/>
      <c r="D3841" t="s">
        <v>4835</v>
      </c>
      <c r="E3841" t="b">
        <f t="shared" si="237"/>
        <v>0</v>
      </c>
      <c r="F3841" t="b">
        <f t="shared" si="240"/>
        <v>0</v>
      </c>
      <c r="G3841" t="b">
        <f t="shared" si="238"/>
        <v>0</v>
      </c>
      <c r="H3841" t="b">
        <f t="shared" si="239"/>
        <v>0</v>
      </c>
      <c r="J3841" t="s">
        <v>1120</v>
      </c>
      <c r="K3841">
        <v>873</v>
      </c>
      <c r="L3841">
        <v>290</v>
      </c>
      <c r="N3841" t="s">
        <v>4836</v>
      </c>
      <c r="P3841" t="s">
        <v>24</v>
      </c>
      <c r="Q3841" t="s">
        <v>25</v>
      </c>
      <c r="R3841" t="s">
        <v>19</v>
      </c>
      <c r="T3841" t="s">
        <v>20</v>
      </c>
      <c r="U3841" t="s">
        <v>21</v>
      </c>
    </row>
    <row r="3842" spans="1:21">
      <c r="A3842">
        <v>2531394440</v>
      </c>
      <c r="B3842" s="3">
        <v>8</v>
      </c>
      <c r="C3842" s="3"/>
      <c r="D3842" t="s">
        <v>4833</v>
      </c>
      <c r="E3842" t="b">
        <f t="shared" si="237"/>
        <v>0</v>
      </c>
      <c r="F3842" t="b">
        <f t="shared" si="240"/>
        <v>0</v>
      </c>
      <c r="G3842" t="b">
        <f t="shared" si="238"/>
        <v>0</v>
      </c>
      <c r="H3842" t="b">
        <f t="shared" si="239"/>
        <v>0</v>
      </c>
      <c r="J3842" t="s">
        <v>1120</v>
      </c>
      <c r="K3842">
        <v>873</v>
      </c>
      <c r="L3842">
        <v>290</v>
      </c>
      <c r="N3842" t="s">
        <v>4834</v>
      </c>
      <c r="P3842" t="s">
        <v>24</v>
      </c>
      <c r="Q3842" t="s">
        <v>25</v>
      </c>
      <c r="R3842" t="s">
        <v>19</v>
      </c>
      <c r="T3842" t="s">
        <v>20</v>
      </c>
      <c r="U3842" t="s">
        <v>21</v>
      </c>
    </row>
    <row r="3843" spans="1:21">
      <c r="A3843">
        <v>2531399724</v>
      </c>
      <c r="B3843" s="3">
        <v>8</v>
      </c>
      <c r="C3843" s="3"/>
      <c r="D3843" t="s">
        <v>4839</v>
      </c>
      <c r="E3843" t="b">
        <f t="shared" ref="E3843:E3906" si="241">ISNUMBER(SEARCH("pfam04234",R3843))</f>
        <v>0</v>
      </c>
      <c r="F3843" t="b">
        <f t="shared" si="240"/>
        <v>0</v>
      </c>
      <c r="G3843" t="b">
        <f t="shared" ref="G3843:G3906" si="242">ISNUMBER(SEARCH("pfam13442",R3843))</f>
        <v>0</v>
      </c>
      <c r="H3843" t="b">
        <f t="shared" ref="H3843:H3906" si="243">ISNUMBER(SEARCH("pfam13115",R3843))</f>
        <v>0</v>
      </c>
      <c r="J3843" t="s">
        <v>1120</v>
      </c>
      <c r="K3843">
        <v>873</v>
      </c>
      <c r="L3843">
        <v>290</v>
      </c>
      <c r="N3843" t="s">
        <v>4840</v>
      </c>
      <c r="P3843" t="s">
        <v>24</v>
      </c>
      <c r="Q3843" t="s">
        <v>25</v>
      </c>
      <c r="R3843" t="s">
        <v>19</v>
      </c>
      <c r="T3843" t="s">
        <v>20</v>
      </c>
      <c r="U3843" t="s">
        <v>21</v>
      </c>
    </row>
    <row r="3844" spans="1:21">
      <c r="A3844">
        <v>2531405709</v>
      </c>
      <c r="B3844" s="3">
        <v>8</v>
      </c>
      <c r="C3844" s="3"/>
      <c r="D3844" t="s">
        <v>4837</v>
      </c>
      <c r="E3844" t="b">
        <f t="shared" si="241"/>
        <v>0</v>
      </c>
      <c r="F3844" t="b">
        <f t="shared" si="240"/>
        <v>0</v>
      </c>
      <c r="G3844" t="b">
        <f t="shared" si="242"/>
        <v>0</v>
      </c>
      <c r="H3844" t="b">
        <f t="shared" si="243"/>
        <v>0</v>
      </c>
      <c r="J3844" t="s">
        <v>1120</v>
      </c>
      <c r="K3844">
        <v>873</v>
      </c>
      <c r="L3844">
        <v>290</v>
      </c>
      <c r="N3844" t="s">
        <v>4838</v>
      </c>
      <c r="P3844" t="s">
        <v>24</v>
      </c>
      <c r="Q3844" t="s">
        <v>25</v>
      </c>
      <c r="R3844" t="s">
        <v>19</v>
      </c>
      <c r="T3844" t="s">
        <v>20</v>
      </c>
      <c r="U3844" t="s">
        <v>21</v>
      </c>
    </row>
    <row r="3845" spans="1:21">
      <c r="A3845">
        <v>2531410771</v>
      </c>
      <c r="B3845" s="3">
        <v>8</v>
      </c>
      <c r="C3845" s="3"/>
      <c r="D3845" t="s">
        <v>4843</v>
      </c>
      <c r="E3845" t="b">
        <f t="shared" si="241"/>
        <v>0</v>
      </c>
      <c r="F3845" t="b">
        <f t="shared" si="240"/>
        <v>0</v>
      </c>
      <c r="G3845" t="b">
        <f t="shared" si="242"/>
        <v>0</v>
      </c>
      <c r="H3845" t="b">
        <f t="shared" si="243"/>
        <v>0</v>
      </c>
      <c r="J3845" t="s">
        <v>1120</v>
      </c>
      <c r="K3845">
        <v>873</v>
      </c>
      <c r="L3845">
        <v>290</v>
      </c>
      <c r="N3845" t="s">
        <v>4844</v>
      </c>
      <c r="P3845" t="s">
        <v>24</v>
      </c>
      <c r="Q3845" t="s">
        <v>25</v>
      </c>
      <c r="R3845" t="s">
        <v>19</v>
      </c>
      <c r="T3845" t="s">
        <v>20</v>
      </c>
      <c r="U3845" t="s">
        <v>21</v>
      </c>
    </row>
    <row r="3846" spans="1:21">
      <c r="A3846">
        <v>2531416105</v>
      </c>
      <c r="B3846" s="3">
        <v>8</v>
      </c>
      <c r="C3846" s="3"/>
      <c r="D3846" t="s">
        <v>4841</v>
      </c>
      <c r="E3846" t="b">
        <f t="shared" si="241"/>
        <v>0</v>
      </c>
      <c r="F3846" t="b">
        <f t="shared" si="240"/>
        <v>0</v>
      </c>
      <c r="G3846" t="b">
        <f t="shared" si="242"/>
        <v>0</v>
      </c>
      <c r="H3846" t="b">
        <f t="shared" si="243"/>
        <v>0</v>
      </c>
      <c r="J3846" t="s">
        <v>1120</v>
      </c>
      <c r="K3846">
        <v>873</v>
      </c>
      <c r="L3846">
        <v>290</v>
      </c>
      <c r="N3846" t="s">
        <v>4842</v>
      </c>
      <c r="P3846" t="s">
        <v>24</v>
      </c>
      <c r="Q3846" t="s">
        <v>25</v>
      </c>
      <c r="R3846" t="s">
        <v>19</v>
      </c>
      <c r="T3846" t="s">
        <v>20</v>
      </c>
      <c r="U3846" t="s">
        <v>21</v>
      </c>
    </row>
    <row r="3847" spans="1:21">
      <c r="A3847">
        <v>2531462255</v>
      </c>
      <c r="B3847" s="3">
        <v>8</v>
      </c>
      <c r="C3847" s="3"/>
      <c r="D3847" t="s">
        <v>4501</v>
      </c>
      <c r="E3847" t="b">
        <f t="shared" si="241"/>
        <v>0</v>
      </c>
      <c r="F3847" t="b">
        <f t="shared" si="240"/>
        <v>0</v>
      </c>
      <c r="G3847" t="b">
        <f t="shared" si="242"/>
        <v>0</v>
      </c>
      <c r="H3847" t="b">
        <f t="shared" si="243"/>
        <v>0</v>
      </c>
      <c r="J3847" t="s">
        <v>1120</v>
      </c>
      <c r="K3847">
        <v>873</v>
      </c>
      <c r="L3847">
        <v>290</v>
      </c>
      <c r="N3847" t="s">
        <v>4502</v>
      </c>
      <c r="P3847" t="s">
        <v>24</v>
      </c>
      <c r="Q3847" t="s">
        <v>25</v>
      </c>
      <c r="R3847" t="s">
        <v>19</v>
      </c>
      <c r="T3847" t="s">
        <v>20</v>
      </c>
      <c r="U3847" t="s">
        <v>21</v>
      </c>
    </row>
    <row r="3848" spans="1:21">
      <c r="A3848">
        <v>2531468321</v>
      </c>
      <c r="B3848" s="3">
        <v>8</v>
      </c>
      <c r="C3848" s="3"/>
      <c r="D3848" t="s">
        <v>4496</v>
      </c>
      <c r="E3848" t="b">
        <f t="shared" si="241"/>
        <v>0</v>
      </c>
      <c r="F3848" t="b">
        <f t="shared" si="240"/>
        <v>0</v>
      </c>
      <c r="G3848" t="b">
        <f t="shared" si="242"/>
        <v>0</v>
      </c>
      <c r="H3848" t="b">
        <f t="shared" si="243"/>
        <v>0</v>
      </c>
      <c r="J3848" t="s">
        <v>1120</v>
      </c>
      <c r="K3848">
        <v>873</v>
      </c>
      <c r="L3848">
        <v>290</v>
      </c>
      <c r="N3848" t="s">
        <v>4497</v>
      </c>
      <c r="P3848" t="s">
        <v>24</v>
      </c>
      <c r="Q3848" t="s">
        <v>25</v>
      </c>
      <c r="R3848" t="s">
        <v>19</v>
      </c>
      <c r="T3848" t="s">
        <v>20</v>
      </c>
      <c r="U3848" t="s">
        <v>21</v>
      </c>
    </row>
    <row r="3849" spans="1:21">
      <c r="A3849">
        <v>2531474142</v>
      </c>
      <c r="B3849" s="3">
        <v>8</v>
      </c>
      <c r="C3849" s="3"/>
      <c r="D3849" t="s">
        <v>4505</v>
      </c>
      <c r="E3849" t="b">
        <f t="shared" si="241"/>
        <v>0</v>
      </c>
      <c r="F3849" t="b">
        <f t="shared" si="240"/>
        <v>0</v>
      </c>
      <c r="G3849" t="b">
        <f t="shared" si="242"/>
        <v>0</v>
      </c>
      <c r="H3849" t="b">
        <f t="shared" si="243"/>
        <v>0</v>
      </c>
      <c r="J3849" t="s">
        <v>1120</v>
      </c>
      <c r="K3849">
        <v>873</v>
      </c>
      <c r="L3849">
        <v>290</v>
      </c>
      <c r="N3849" t="s">
        <v>4506</v>
      </c>
      <c r="P3849" t="s">
        <v>24</v>
      </c>
      <c r="Q3849" t="s">
        <v>25</v>
      </c>
      <c r="R3849" t="s">
        <v>19</v>
      </c>
      <c r="T3849" t="s">
        <v>20</v>
      </c>
      <c r="U3849" t="s">
        <v>21</v>
      </c>
    </row>
    <row r="3850" spans="1:21">
      <c r="A3850">
        <v>2531479795</v>
      </c>
      <c r="B3850" s="3">
        <v>8</v>
      </c>
      <c r="C3850" s="3"/>
      <c r="D3850" t="s">
        <v>4507</v>
      </c>
      <c r="E3850" t="b">
        <f t="shared" si="241"/>
        <v>0</v>
      </c>
      <c r="F3850" t="b">
        <f t="shared" si="240"/>
        <v>0</v>
      </c>
      <c r="G3850" t="b">
        <f t="shared" si="242"/>
        <v>0</v>
      </c>
      <c r="H3850" t="b">
        <f t="shared" si="243"/>
        <v>0</v>
      </c>
      <c r="J3850" t="s">
        <v>1120</v>
      </c>
      <c r="K3850">
        <v>873</v>
      </c>
      <c r="L3850">
        <v>290</v>
      </c>
      <c r="N3850" t="s">
        <v>4508</v>
      </c>
      <c r="P3850" t="s">
        <v>24</v>
      </c>
      <c r="Q3850" t="s">
        <v>25</v>
      </c>
      <c r="R3850" t="s">
        <v>19</v>
      </c>
      <c r="T3850" t="s">
        <v>20</v>
      </c>
      <c r="U3850" t="s">
        <v>21</v>
      </c>
    </row>
    <row r="3851" spans="1:21">
      <c r="A3851">
        <v>2531503218</v>
      </c>
      <c r="B3851" s="3">
        <v>8</v>
      </c>
      <c r="C3851" s="3"/>
      <c r="D3851" t="s">
        <v>4327</v>
      </c>
      <c r="E3851" t="b">
        <f t="shared" si="241"/>
        <v>0</v>
      </c>
      <c r="F3851" t="b">
        <f t="shared" si="240"/>
        <v>0</v>
      </c>
      <c r="G3851" t="b">
        <f t="shared" si="242"/>
        <v>0</v>
      </c>
      <c r="H3851" t="b">
        <f t="shared" si="243"/>
        <v>0</v>
      </c>
      <c r="J3851" t="s">
        <v>32</v>
      </c>
      <c r="K3851">
        <v>882</v>
      </c>
      <c r="L3851">
        <v>293</v>
      </c>
      <c r="N3851" t="s">
        <v>4328</v>
      </c>
      <c r="P3851" t="s">
        <v>24</v>
      </c>
      <c r="Q3851" t="s">
        <v>25</v>
      </c>
      <c r="R3851" t="s">
        <v>19</v>
      </c>
      <c r="T3851" t="s">
        <v>20</v>
      </c>
      <c r="U3851" t="s">
        <v>21</v>
      </c>
    </row>
    <row r="3852" spans="1:21">
      <c r="A3852">
        <v>2531504569</v>
      </c>
      <c r="B3852" s="3">
        <v>8</v>
      </c>
      <c r="C3852" s="3"/>
      <c r="D3852" t="s">
        <v>4340</v>
      </c>
      <c r="E3852" t="b">
        <f t="shared" si="241"/>
        <v>0</v>
      </c>
      <c r="F3852" t="b">
        <f t="shared" si="240"/>
        <v>0</v>
      </c>
      <c r="G3852" t="b">
        <f t="shared" si="242"/>
        <v>0</v>
      </c>
      <c r="H3852" t="b">
        <f t="shared" si="243"/>
        <v>0</v>
      </c>
      <c r="J3852" t="s">
        <v>32</v>
      </c>
      <c r="K3852">
        <v>882</v>
      </c>
      <c r="L3852">
        <v>293</v>
      </c>
      <c r="N3852" t="s">
        <v>4341</v>
      </c>
      <c r="P3852" t="s">
        <v>24</v>
      </c>
      <c r="Q3852" t="s">
        <v>25</v>
      </c>
      <c r="R3852" t="s">
        <v>19</v>
      </c>
      <c r="T3852" t="s">
        <v>20</v>
      </c>
      <c r="U3852" t="s">
        <v>21</v>
      </c>
    </row>
    <row r="3853" spans="1:21">
      <c r="A3853">
        <v>2531526988</v>
      </c>
      <c r="B3853" s="3">
        <v>16</v>
      </c>
      <c r="C3853" s="3"/>
      <c r="D3853" t="s">
        <v>4991</v>
      </c>
      <c r="E3853" t="b">
        <f t="shared" si="241"/>
        <v>0</v>
      </c>
      <c r="F3853" t="b">
        <f t="shared" si="240"/>
        <v>1</v>
      </c>
      <c r="G3853" t="b">
        <f t="shared" si="242"/>
        <v>0</v>
      </c>
      <c r="H3853" t="b">
        <f t="shared" si="243"/>
        <v>0</v>
      </c>
      <c r="J3853" t="s">
        <v>3935</v>
      </c>
      <c r="K3853">
        <v>2010</v>
      </c>
      <c r="L3853">
        <v>669</v>
      </c>
      <c r="N3853" t="s">
        <v>4992</v>
      </c>
      <c r="P3853" t="s">
        <v>54</v>
      </c>
      <c r="Q3853" t="s">
        <v>18</v>
      </c>
      <c r="R3853" t="s">
        <v>55</v>
      </c>
      <c r="T3853" t="s">
        <v>20</v>
      </c>
      <c r="U3853" t="s">
        <v>21</v>
      </c>
    </row>
    <row r="3854" spans="1:21">
      <c r="A3854">
        <v>2531536834</v>
      </c>
      <c r="B3854" s="3">
        <v>4</v>
      </c>
      <c r="C3854" s="3"/>
      <c r="D3854" t="s">
        <v>5035</v>
      </c>
      <c r="E3854" t="b">
        <f t="shared" si="241"/>
        <v>0</v>
      </c>
      <c r="F3854" t="b">
        <f t="shared" si="240"/>
        <v>0</v>
      </c>
      <c r="G3854" t="b">
        <f t="shared" si="242"/>
        <v>0</v>
      </c>
      <c r="H3854" t="b">
        <f t="shared" si="243"/>
        <v>0</v>
      </c>
      <c r="J3854" t="s">
        <v>114</v>
      </c>
      <c r="K3854">
        <v>435</v>
      </c>
      <c r="L3854">
        <v>144</v>
      </c>
      <c r="N3854" t="s">
        <v>5036</v>
      </c>
      <c r="R3854" t="s">
        <v>19</v>
      </c>
      <c r="T3854" t="s">
        <v>20</v>
      </c>
      <c r="U3854" t="s">
        <v>21</v>
      </c>
    </row>
    <row r="3855" spans="1:21">
      <c r="A3855">
        <v>2531539740</v>
      </c>
      <c r="B3855" s="3">
        <v>4</v>
      </c>
      <c r="C3855" s="3"/>
      <c r="D3855" t="s">
        <v>5037</v>
      </c>
      <c r="E3855" t="b">
        <f t="shared" si="241"/>
        <v>0</v>
      </c>
      <c r="F3855" t="b">
        <f t="shared" si="240"/>
        <v>0</v>
      </c>
      <c r="G3855" t="b">
        <f t="shared" si="242"/>
        <v>0</v>
      </c>
      <c r="H3855" t="b">
        <f t="shared" si="243"/>
        <v>0</v>
      </c>
      <c r="J3855" t="s">
        <v>1077</v>
      </c>
      <c r="K3855">
        <v>465</v>
      </c>
      <c r="L3855">
        <v>154</v>
      </c>
      <c r="N3855" t="s">
        <v>5036</v>
      </c>
      <c r="P3855" t="s">
        <v>17</v>
      </c>
      <c r="Q3855" t="s">
        <v>18</v>
      </c>
      <c r="R3855" t="s">
        <v>19</v>
      </c>
      <c r="T3855" t="s">
        <v>20</v>
      </c>
      <c r="U3855" t="s">
        <v>21</v>
      </c>
    </row>
    <row r="3856" spans="1:21">
      <c r="A3856">
        <v>2531591085</v>
      </c>
      <c r="B3856" s="3">
        <v>9</v>
      </c>
      <c r="C3856" s="3"/>
      <c r="D3856" t="s">
        <v>5007</v>
      </c>
      <c r="E3856" t="b">
        <f t="shared" si="241"/>
        <v>1</v>
      </c>
      <c r="F3856" t="b">
        <f t="shared" si="240"/>
        <v>0</v>
      </c>
      <c r="G3856" t="b">
        <f t="shared" si="242"/>
        <v>0</v>
      </c>
      <c r="H3856" t="b">
        <f t="shared" si="243"/>
        <v>0</v>
      </c>
      <c r="J3856" t="s">
        <v>158</v>
      </c>
      <c r="K3856">
        <v>2142</v>
      </c>
      <c r="L3856">
        <v>713</v>
      </c>
      <c r="N3856" t="s">
        <v>5008</v>
      </c>
      <c r="P3856" t="s">
        <v>24</v>
      </c>
      <c r="Q3856" t="s">
        <v>25</v>
      </c>
      <c r="R3856" t="s">
        <v>34</v>
      </c>
      <c r="T3856" t="s">
        <v>20</v>
      </c>
      <c r="U3856" t="s">
        <v>21</v>
      </c>
    </row>
    <row r="3857" spans="1:21">
      <c r="A3857">
        <v>2531599774</v>
      </c>
      <c r="B3857" s="3">
        <v>8</v>
      </c>
      <c r="C3857" s="3"/>
      <c r="D3857" t="s">
        <v>4648</v>
      </c>
      <c r="E3857" t="b">
        <f t="shared" si="241"/>
        <v>0</v>
      </c>
      <c r="F3857" t="b">
        <f t="shared" si="240"/>
        <v>0</v>
      </c>
      <c r="G3857" t="b">
        <f t="shared" si="242"/>
        <v>0</v>
      </c>
      <c r="H3857" t="b">
        <f t="shared" si="243"/>
        <v>0</v>
      </c>
      <c r="J3857" t="s">
        <v>1120</v>
      </c>
      <c r="K3857">
        <v>873</v>
      </c>
      <c r="L3857">
        <v>290</v>
      </c>
      <c r="N3857" t="s">
        <v>4649</v>
      </c>
      <c r="P3857" t="s">
        <v>24</v>
      </c>
      <c r="Q3857" t="s">
        <v>25</v>
      </c>
      <c r="R3857" t="s">
        <v>19</v>
      </c>
      <c r="T3857" t="s">
        <v>20</v>
      </c>
      <c r="U3857" t="s">
        <v>21</v>
      </c>
    </row>
    <row r="3858" spans="1:21">
      <c r="A3858">
        <v>2531606068</v>
      </c>
      <c r="B3858" s="3">
        <v>8</v>
      </c>
      <c r="C3858" s="3"/>
      <c r="D3858" t="s">
        <v>4646</v>
      </c>
      <c r="E3858" t="b">
        <f t="shared" si="241"/>
        <v>0</v>
      </c>
      <c r="F3858" t="b">
        <f t="shared" si="240"/>
        <v>0</v>
      </c>
      <c r="G3858" t="b">
        <f t="shared" si="242"/>
        <v>0</v>
      </c>
      <c r="H3858" t="b">
        <f t="shared" si="243"/>
        <v>0</v>
      </c>
      <c r="J3858" t="s">
        <v>1120</v>
      </c>
      <c r="K3858">
        <v>873</v>
      </c>
      <c r="L3858">
        <v>290</v>
      </c>
      <c r="N3858" t="s">
        <v>4647</v>
      </c>
      <c r="P3858" t="s">
        <v>24</v>
      </c>
      <c r="Q3858" t="s">
        <v>25</v>
      </c>
      <c r="R3858" t="s">
        <v>19</v>
      </c>
      <c r="T3858" t="s">
        <v>20</v>
      </c>
      <c r="U3858" t="s">
        <v>21</v>
      </c>
    </row>
    <row r="3859" spans="1:21">
      <c r="A3859">
        <v>2531612266</v>
      </c>
      <c r="B3859" s="3">
        <v>8</v>
      </c>
      <c r="C3859" s="3"/>
      <c r="D3859" t="s">
        <v>4644</v>
      </c>
      <c r="E3859" t="b">
        <f t="shared" si="241"/>
        <v>0</v>
      </c>
      <c r="F3859" t="b">
        <f t="shared" si="240"/>
        <v>0</v>
      </c>
      <c r="G3859" t="b">
        <f t="shared" si="242"/>
        <v>0</v>
      </c>
      <c r="H3859" t="b">
        <f t="shared" si="243"/>
        <v>0</v>
      </c>
      <c r="J3859" t="s">
        <v>1120</v>
      </c>
      <c r="K3859">
        <v>873</v>
      </c>
      <c r="L3859">
        <v>290</v>
      </c>
      <c r="N3859" t="s">
        <v>4645</v>
      </c>
      <c r="P3859" t="s">
        <v>24</v>
      </c>
      <c r="Q3859" t="s">
        <v>25</v>
      </c>
      <c r="R3859" t="s">
        <v>19</v>
      </c>
      <c r="T3859" t="s">
        <v>20</v>
      </c>
      <c r="U3859" t="s">
        <v>21</v>
      </c>
    </row>
    <row r="3860" spans="1:21">
      <c r="A3860">
        <v>2531617725</v>
      </c>
      <c r="B3860" s="3">
        <v>8</v>
      </c>
      <c r="C3860" s="3"/>
      <c r="D3860" t="s">
        <v>4642</v>
      </c>
      <c r="E3860" t="b">
        <f t="shared" si="241"/>
        <v>0</v>
      </c>
      <c r="F3860" t="b">
        <f t="shared" si="240"/>
        <v>0</v>
      </c>
      <c r="G3860" t="b">
        <f t="shared" si="242"/>
        <v>0</v>
      </c>
      <c r="H3860" t="b">
        <f t="shared" si="243"/>
        <v>0</v>
      </c>
      <c r="J3860" t="s">
        <v>1120</v>
      </c>
      <c r="K3860">
        <v>873</v>
      </c>
      <c r="L3860">
        <v>290</v>
      </c>
      <c r="N3860" t="s">
        <v>4643</v>
      </c>
      <c r="P3860" t="s">
        <v>24</v>
      </c>
      <c r="Q3860" t="s">
        <v>25</v>
      </c>
      <c r="R3860" t="s">
        <v>19</v>
      </c>
      <c r="T3860" t="s">
        <v>20</v>
      </c>
      <c r="U3860" t="s">
        <v>21</v>
      </c>
    </row>
    <row r="3861" spans="1:21">
      <c r="A3861">
        <v>2531623631</v>
      </c>
      <c r="B3861" s="3">
        <v>8</v>
      </c>
      <c r="C3861" s="3"/>
      <c r="D3861" t="s">
        <v>4640</v>
      </c>
      <c r="E3861" t="b">
        <f t="shared" si="241"/>
        <v>0</v>
      </c>
      <c r="F3861" t="b">
        <f t="shared" si="240"/>
        <v>0</v>
      </c>
      <c r="G3861" t="b">
        <f t="shared" si="242"/>
        <v>0</v>
      </c>
      <c r="H3861" t="b">
        <f t="shared" si="243"/>
        <v>0</v>
      </c>
      <c r="J3861" t="s">
        <v>1120</v>
      </c>
      <c r="K3861">
        <v>873</v>
      </c>
      <c r="L3861">
        <v>290</v>
      </c>
      <c r="N3861" t="s">
        <v>4641</v>
      </c>
      <c r="P3861" t="s">
        <v>24</v>
      </c>
      <c r="Q3861" t="s">
        <v>25</v>
      </c>
      <c r="R3861" t="s">
        <v>19</v>
      </c>
      <c r="T3861" t="s">
        <v>20</v>
      </c>
      <c r="U3861" t="s">
        <v>21</v>
      </c>
    </row>
    <row r="3862" spans="1:21">
      <c r="A3862">
        <v>2531629920</v>
      </c>
      <c r="B3862" s="3">
        <v>8</v>
      </c>
      <c r="C3862" s="3"/>
      <c r="D3862" t="s">
        <v>4638</v>
      </c>
      <c r="E3862" t="b">
        <f t="shared" si="241"/>
        <v>0</v>
      </c>
      <c r="F3862" t="b">
        <f t="shared" si="240"/>
        <v>0</v>
      </c>
      <c r="G3862" t="b">
        <f t="shared" si="242"/>
        <v>0</v>
      </c>
      <c r="H3862" t="b">
        <f t="shared" si="243"/>
        <v>0</v>
      </c>
      <c r="J3862" t="s">
        <v>1120</v>
      </c>
      <c r="K3862">
        <v>873</v>
      </c>
      <c r="L3862">
        <v>290</v>
      </c>
      <c r="N3862" t="s">
        <v>4639</v>
      </c>
      <c r="P3862" t="s">
        <v>24</v>
      </c>
      <c r="Q3862" t="s">
        <v>25</v>
      </c>
      <c r="R3862" t="s">
        <v>19</v>
      </c>
      <c r="T3862" t="s">
        <v>20</v>
      </c>
      <c r="U3862" t="s">
        <v>21</v>
      </c>
    </row>
    <row r="3863" spans="1:21">
      <c r="A3863">
        <v>2531635664</v>
      </c>
      <c r="B3863" s="3">
        <v>8</v>
      </c>
      <c r="C3863" s="3"/>
      <c r="D3863" t="s">
        <v>4636</v>
      </c>
      <c r="E3863" t="b">
        <f t="shared" si="241"/>
        <v>0</v>
      </c>
      <c r="F3863" t="b">
        <f t="shared" si="240"/>
        <v>0</v>
      </c>
      <c r="G3863" t="b">
        <f t="shared" si="242"/>
        <v>0</v>
      </c>
      <c r="H3863" t="b">
        <f t="shared" si="243"/>
        <v>0</v>
      </c>
      <c r="J3863" t="s">
        <v>1120</v>
      </c>
      <c r="K3863">
        <v>873</v>
      </c>
      <c r="L3863">
        <v>290</v>
      </c>
      <c r="N3863" t="s">
        <v>4637</v>
      </c>
      <c r="P3863" t="s">
        <v>24</v>
      </c>
      <c r="Q3863" t="s">
        <v>25</v>
      </c>
      <c r="R3863" t="s">
        <v>19</v>
      </c>
      <c r="T3863" t="s">
        <v>20</v>
      </c>
      <c r="U3863" t="s">
        <v>21</v>
      </c>
    </row>
    <row r="3864" spans="1:21">
      <c r="A3864">
        <v>2531642605</v>
      </c>
      <c r="B3864" s="3">
        <v>8</v>
      </c>
      <c r="C3864" s="3"/>
      <c r="D3864" t="s">
        <v>4449</v>
      </c>
      <c r="E3864" t="b">
        <f t="shared" si="241"/>
        <v>0</v>
      </c>
      <c r="F3864" t="b">
        <f t="shared" si="240"/>
        <v>0</v>
      </c>
      <c r="G3864" t="b">
        <f t="shared" si="242"/>
        <v>0</v>
      </c>
      <c r="H3864" t="b">
        <f t="shared" si="243"/>
        <v>0</v>
      </c>
      <c r="J3864" t="s">
        <v>4450</v>
      </c>
      <c r="K3864">
        <v>900</v>
      </c>
      <c r="L3864">
        <v>299</v>
      </c>
      <c r="N3864" t="s">
        <v>4451</v>
      </c>
      <c r="P3864" t="s">
        <v>24</v>
      </c>
      <c r="Q3864" t="s">
        <v>25</v>
      </c>
      <c r="R3864" t="s">
        <v>19</v>
      </c>
      <c r="T3864" t="s">
        <v>20</v>
      </c>
      <c r="U3864" t="s">
        <v>21</v>
      </c>
    </row>
    <row r="3865" spans="1:21">
      <c r="A3865">
        <v>2531644907</v>
      </c>
      <c r="B3865" s="3">
        <v>8</v>
      </c>
      <c r="C3865" s="3"/>
      <c r="D3865" t="s">
        <v>4452</v>
      </c>
      <c r="E3865" t="b">
        <f t="shared" si="241"/>
        <v>0</v>
      </c>
      <c r="F3865" t="b">
        <f t="shared" si="240"/>
        <v>0</v>
      </c>
      <c r="G3865" t="b">
        <f t="shared" si="242"/>
        <v>0</v>
      </c>
      <c r="H3865" t="b">
        <f t="shared" si="243"/>
        <v>0</v>
      </c>
      <c r="J3865" t="s">
        <v>3986</v>
      </c>
      <c r="K3865">
        <v>918</v>
      </c>
      <c r="L3865">
        <v>305</v>
      </c>
      <c r="N3865" t="s">
        <v>4451</v>
      </c>
      <c r="P3865" t="s">
        <v>24</v>
      </c>
      <c r="Q3865" t="s">
        <v>25</v>
      </c>
      <c r="R3865" t="s">
        <v>19</v>
      </c>
      <c r="T3865" t="s">
        <v>20</v>
      </c>
      <c r="U3865" t="s">
        <v>21</v>
      </c>
    </row>
    <row r="3866" spans="1:21">
      <c r="A3866">
        <v>2531651749</v>
      </c>
      <c r="B3866" s="3">
        <v>8</v>
      </c>
      <c r="C3866" s="3"/>
      <c r="D3866" t="s">
        <v>5133</v>
      </c>
      <c r="E3866" t="b">
        <f t="shared" si="241"/>
        <v>0</v>
      </c>
      <c r="F3866" t="b">
        <f t="shared" si="240"/>
        <v>0</v>
      </c>
      <c r="G3866" t="b">
        <f t="shared" si="242"/>
        <v>0</v>
      </c>
      <c r="H3866" t="b">
        <f t="shared" si="243"/>
        <v>0</v>
      </c>
      <c r="J3866" t="s">
        <v>4137</v>
      </c>
      <c r="K3866">
        <v>873</v>
      </c>
      <c r="L3866">
        <v>290</v>
      </c>
      <c r="N3866" t="s">
        <v>5134</v>
      </c>
      <c r="P3866" t="s">
        <v>24</v>
      </c>
      <c r="Q3866" t="s">
        <v>25</v>
      </c>
      <c r="R3866" t="s">
        <v>19</v>
      </c>
      <c r="T3866" t="s">
        <v>20</v>
      </c>
      <c r="U3866" t="s">
        <v>21</v>
      </c>
    </row>
    <row r="3867" spans="1:21">
      <c r="A3867">
        <v>2531658027</v>
      </c>
      <c r="B3867" s="3">
        <v>8</v>
      </c>
      <c r="C3867" s="3"/>
      <c r="D3867" t="s">
        <v>5073</v>
      </c>
      <c r="E3867" t="b">
        <f t="shared" si="241"/>
        <v>0</v>
      </c>
      <c r="F3867" t="b">
        <f t="shared" si="240"/>
        <v>0</v>
      </c>
      <c r="G3867" t="b">
        <f t="shared" si="242"/>
        <v>0</v>
      </c>
      <c r="H3867" t="b">
        <f t="shared" si="243"/>
        <v>0</v>
      </c>
      <c r="J3867" t="s">
        <v>1644</v>
      </c>
      <c r="K3867">
        <v>876</v>
      </c>
      <c r="L3867">
        <v>291</v>
      </c>
      <c r="N3867" t="s">
        <v>5074</v>
      </c>
      <c r="P3867" t="s">
        <v>24</v>
      </c>
      <c r="Q3867" t="s">
        <v>25</v>
      </c>
      <c r="R3867" t="s">
        <v>19</v>
      </c>
      <c r="T3867" t="s">
        <v>20</v>
      </c>
      <c r="U3867" t="s">
        <v>21</v>
      </c>
    </row>
    <row r="3868" spans="1:21">
      <c r="A3868">
        <v>2531666037</v>
      </c>
      <c r="B3868" s="3">
        <v>4</v>
      </c>
      <c r="C3868" s="3"/>
      <c r="D3868" t="s">
        <v>5011</v>
      </c>
      <c r="E3868" t="b">
        <f t="shared" si="241"/>
        <v>0</v>
      </c>
      <c r="F3868" t="b">
        <f t="shared" ref="F3868:F3931" si="244">ISNUMBER(SEARCH("pfam09678",R3868))</f>
        <v>0</v>
      </c>
      <c r="G3868" t="b">
        <f t="shared" si="242"/>
        <v>0</v>
      </c>
      <c r="H3868" t="b">
        <f t="shared" si="243"/>
        <v>0</v>
      </c>
      <c r="J3868" t="s">
        <v>15</v>
      </c>
      <c r="K3868">
        <v>465</v>
      </c>
      <c r="L3868">
        <v>154</v>
      </c>
      <c r="N3868" t="s">
        <v>5012</v>
      </c>
      <c r="P3868" t="s">
        <v>17</v>
      </c>
      <c r="Q3868" t="s">
        <v>18</v>
      </c>
      <c r="R3868" t="s">
        <v>19</v>
      </c>
      <c r="T3868" t="s">
        <v>20</v>
      </c>
      <c r="U3868" t="s">
        <v>21</v>
      </c>
    </row>
    <row r="3869" spans="1:21">
      <c r="A3869">
        <v>2531666622</v>
      </c>
      <c r="B3869" s="3">
        <v>4</v>
      </c>
      <c r="C3869" s="3"/>
      <c r="D3869" t="s">
        <v>5013</v>
      </c>
      <c r="E3869" t="b">
        <f t="shared" si="241"/>
        <v>0</v>
      </c>
      <c r="F3869" t="b">
        <f t="shared" si="244"/>
        <v>0</v>
      </c>
      <c r="G3869" t="b">
        <f t="shared" si="242"/>
        <v>0</v>
      </c>
      <c r="H3869" t="b">
        <f t="shared" si="243"/>
        <v>0</v>
      </c>
      <c r="J3869" t="s">
        <v>233</v>
      </c>
      <c r="K3869">
        <v>435</v>
      </c>
      <c r="L3869">
        <v>144</v>
      </c>
      <c r="N3869" t="s">
        <v>5012</v>
      </c>
      <c r="R3869" t="s">
        <v>19</v>
      </c>
      <c r="T3869" t="s">
        <v>20</v>
      </c>
      <c r="U3869" t="s">
        <v>21</v>
      </c>
    </row>
    <row r="3870" spans="1:21">
      <c r="A3870">
        <v>2531672914</v>
      </c>
      <c r="B3870" s="3">
        <v>4</v>
      </c>
      <c r="C3870" s="3"/>
      <c r="D3870" t="s">
        <v>5014</v>
      </c>
      <c r="E3870" t="b">
        <f t="shared" si="241"/>
        <v>0</v>
      </c>
      <c r="F3870" t="b">
        <f t="shared" si="244"/>
        <v>0</v>
      </c>
      <c r="G3870" t="b">
        <f t="shared" si="242"/>
        <v>0</v>
      </c>
      <c r="H3870" t="b">
        <f t="shared" si="243"/>
        <v>0</v>
      </c>
      <c r="J3870" t="s">
        <v>15</v>
      </c>
      <c r="K3870">
        <v>465</v>
      </c>
      <c r="L3870">
        <v>154</v>
      </c>
      <c r="N3870" t="s">
        <v>5015</v>
      </c>
      <c r="P3870" t="s">
        <v>17</v>
      </c>
      <c r="Q3870" t="s">
        <v>18</v>
      </c>
      <c r="R3870" t="s">
        <v>19</v>
      </c>
      <c r="T3870" t="s">
        <v>20</v>
      </c>
      <c r="U3870" t="s">
        <v>21</v>
      </c>
    </row>
    <row r="3871" spans="1:21">
      <c r="A3871">
        <v>2531674587</v>
      </c>
      <c r="B3871" s="3">
        <v>4</v>
      </c>
      <c r="C3871" s="3"/>
      <c r="D3871" t="s">
        <v>5016</v>
      </c>
      <c r="E3871" t="b">
        <f t="shared" si="241"/>
        <v>0</v>
      </c>
      <c r="F3871" t="b">
        <f t="shared" si="244"/>
        <v>0</v>
      </c>
      <c r="G3871" t="b">
        <f t="shared" si="242"/>
        <v>0</v>
      </c>
      <c r="H3871" t="b">
        <f t="shared" si="243"/>
        <v>0</v>
      </c>
      <c r="J3871" t="s">
        <v>233</v>
      </c>
      <c r="K3871">
        <v>435</v>
      </c>
      <c r="L3871">
        <v>144</v>
      </c>
      <c r="N3871" t="s">
        <v>5015</v>
      </c>
      <c r="R3871" t="s">
        <v>19</v>
      </c>
      <c r="T3871" t="s">
        <v>20</v>
      </c>
      <c r="U3871" t="s">
        <v>21</v>
      </c>
    </row>
    <row r="3872" spans="1:21">
      <c r="A3872">
        <v>2531700254</v>
      </c>
      <c r="B3872" s="3">
        <v>8</v>
      </c>
      <c r="C3872" s="3"/>
      <c r="D3872" t="s">
        <v>5147</v>
      </c>
      <c r="E3872" t="b">
        <f t="shared" si="241"/>
        <v>0</v>
      </c>
      <c r="F3872" t="b">
        <f t="shared" si="244"/>
        <v>0</v>
      </c>
      <c r="G3872" t="b">
        <f t="shared" si="242"/>
        <v>0</v>
      </c>
      <c r="H3872" t="b">
        <f t="shared" si="243"/>
        <v>0</v>
      </c>
      <c r="J3872" t="s">
        <v>1120</v>
      </c>
      <c r="K3872">
        <v>822</v>
      </c>
      <c r="L3872">
        <v>273</v>
      </c>
      <c r="N3872" t="s">
        <v>5148</v>
      </c>
      <c r="P3872" t="s">
        <v>24</v>
      </c>
      <c r="Q3872" t="s">
        <v>25</v>
      </c>
      <c r="R3872" t="s">
        <v>19</v>
      </c>
      <c r="T3872" t="s">
        <v>20</v>
      </c>
      <c r="U3872" t="s">
        <v>21</v>
      </c>
    </row>
    <row r="3873" spans="1:21">
      <c r="A3873">
        <v>2531705488</v>
      </c>
      <c r="B3873" s="3">
        <v>8</v>
      </c>
      <c r="C3873" s="3"/>
      <c r="D3873" t="s">
        <v>5149</v>
      </c>
      <c r="E3873" t="b">
        <f t="shared" si="241"/>
        <v>0</v>
      </c>
      <c r="F3873" t="b">
        <f t="shared" si="244"/>
        <v>0</v>
      </c>
      <c r="G3873" t="b">
        <f t="shared" si="242"/>
        <v>0</v>
      </c>
      <c r="H3873" t="b">
        <f t="shared" si="243"/>
        <v>0</v>
      </c>
      <c r="J3873" t="s">
        <v>2114</v>
      </c>
      <c r="K3873">
        <v>873</v>
      </c>
      <c r="L3873">
        <v>290</v>
      </c>
      <c r="N3873" t="s">
        <v>5150</v>
      </c>
      <c r="P3873" t="s">
        <v>24</v>
      </c>
      <c r="Q3873" t="s">
        <v>25</v>
      </c>
      <c r="R3873" t="s">
        <v>19</v>
      </c>
      <c r="T3873" t="s">
        <v>20</v>
      </c>
      <c r="U3873" t="s">
        <v>21</v>
      </c>
    </row>
    <row r="3874" spans="1:21">
      <c r="A3874">
        <v>2531709458</v>
      </c>
      <c r="B3874" s="3">
        <v>3</v>
      </c>
      <c r="C3874" s="3"/>
      <c r="D3874" t="s">
        <v>5145</v>
      </c>
      <c r="E3874" t="b">
        <f t="shared" si="241"/>
        <v>0</v>
      </c>
      <c r="F3874" t="b">
        <f t="shared" si="244"/>
        <v>0</v>
      </c>
      <c r="G3874" t="b">
        <f t="shared" si="242"/>
        <v>0</v>
      </c>
      <c r="H3874" t="b">
        <f t="shared" si="243"/>
        <v>0</v>
      </c>
      <c r="J3874" t="s">
        <v>202</v>
      </c>
      <c r="K3874">
        <v>312</v>
      </c>
      <c r="L3874">
        <v>103</v>
      </c>
      <c r="N3874" t="s">
        <v>5146</v>
      </c>
      <c r="R3874" t="s">
        <v>19</v>
      </c>
      <c r="T3874" t="s">
        <v>20</v>
      </c>
      <c r="U3874" t="s">
        <v>21</v>
      </c>
    </row>
    <row r="3875" spans="1:21">
      <c r="A3875">
        <v>2531726159</v>
      </c>
      <c r="B3875" s="3">
        <v>4</v>
      </c>
      <c r="C3875" s="3"/>
      <c r="D3875" t="s">
        <v>4926</v>
      </c>
      <c r="E3875" t="b">
        <f t="shared" si="241"/>
        <v>0</v>
      </c>
      <c r="F3875" t="b">
        <f t="shared" si="244"/>
        <v>0</v>
      </c>
      <c r="G3875" t="b">
        <f t="shared" si="242"/>
        <v>0</v>
      </c>
      <c r="H3875" t="b">
        <f t="shared" si="243"/>
        <v>0</v>
      </c>
      <c r="J3875" t="s">
        <v>233</v>
      </c>
      <c r="K3875">
        <v>450</v>
      </c>
      <c r="L3875">
        <v>149</v>
      </c>
      <c r="N3875" t="s">
        <v>4927</v>
      </c>
      <c r="R3875" t="s">
        <v>19</v>
      </c>
      <c r="T3875" t="s">
        <v>20</v>
      </c>
      <c r="U3875" t="s">
        <v>21</v>
      </c>
    </row>
    <row r="3876" spans="1:21">
      <c r="A3876">
        <v>2531729828</v>
      </c>
      <c r="B3876" s="3">
        <v>8</v>
      </c>
      <c r="C3876" s="3"/>
      <c r="D3876" t="s">
        <v>4498</v>
      </c>
      <c r="E3876" t="b">
        <f t="shared" si="241"/>
        <v>0</v>
      </c>
      <c r="F3876" t="b">
        <f t="shared" si="244"/>
        <v>0</v>
      </c>
      <c r="G3876" t="b">
        <f t="shared" si="242"/>
        <v>0</v>
      </c>
      <c r="H3876" t="b">
        <f t="shared" si="243"/>
        <v>0</v>
      </c>
      <c r="J3876" t="s">
        <v>454</v>
      </c>
      <c r="K3876">
        <v>930</v>
      </c>
      <c r="L3876">
        <v>309</v>
      </c>
      <c r="N3876" t="s">
        <v>4499</v>
      </c>
      <c r="P3876" t="s">
        <v>24</v>
      </c>
      <c r="Q3876" t="s">
        <v>25</v>
      </c>
      <c r="R3876" t="s">
        <v>19</v>
      </c>
      <c r="T3876" t="s">
        <v>20</v>
      </c>
      <c r="U3876" t="s">
        <v>21</v>
      </c>
    </row>
    <row r="3877" spans="1:21">
      <c r="A3877">
        <v>2531733388</v>
      </c>
      <c r="B3877" s="3">
        <v>8</v>
      </c>
      <c r="C3877" s="3"/>
      <c r="D3877" t="s">
        <v>4500</v>
      </c>
      <c r="E3877" t="b">
        <f t="shared" si="241"/>
        <v>0</v>
      </c>
      <c r="F3877" t="b">
        <f t="shared" si="244"/>
        <v>0</v>
      </c>
      <c r="G3877" t="b">
        <f t="shared" si="242"/>
        <v>0</v>
      </c>
      <c r="H3877" t="b">
        <f t="shared" si="243"/>
        <v>0</v>
      </c>
      <c r="J3877" t="s">
        <v>3702</v>
      </c>
      <c r="K3877">
        <v>873</v>
      </c>
      <c r="L3877">
        <v>290</v>
      </c>
      <c r="N3877" t="s">
        <v>4499</v>
      </c>
      <c r="P3877" t="s">
        <v>24</v>
      </c>
      <c r="Q3877" t="s">
        <v>25</v>
      </c>
      <c r="R3877" t="s">
        <v>19</v>
      </c>
      <c r="T3877" t="s">
        <v>20</v>
      </c>
      <c r="U3877" t="s">
        <v>21</v>
      </c>
    </row>
    <row r="3878" spans="1:21">
      <c r="A3878">
        <v>2531743216</v>
      </c>
      <c r="B3878" s="3">
        <v>8</v>
      </c>
      <c r="C3878" s="3"/>
      <c r="D3878" t="s">
        <v>4654</v>
      </c>
      <c r="E3878" t="b">
        <f t="shared" si="241"/>
        <v>0</v>
      </c>
      <c r="F3878" t="b">
        <f t="shared" si="244"/>
        <v>0</v>
      </c>
      <c r="G3878" t="b">
        <f t="shared" si="242"/>
        <v>0</v>
      </c>
      <c r="H3878" t="b">
        <f t="shared" si="243"/>
        <v>0</v>
      </c>
      <c r="J3878" t="s">
        <v>3702</v>
      </c>
      <c r="K3878">
        <v>873</v>
      </c>
      <c r="L3878">
        <v>290</v>
      </c>
      <c r="N3878" t="s">
        <v>4655</v>
      </c>
      <c r="P3878" t="s">
        <v>24</v>
      </c>
      <c r="Q3878" t="s">
        <v>25</v>
      </c>
      <c r="R3878" t="s">
        <v>19</v>
      </c>
      <c r="T3878" t="s">
        <v>20</v>
      </c>
      <c r="U3878" t="s">
        <v>21</v>
      </c>
    </row>
    <row r="3879" spans="1:21">
      <c r="A3879">
        <v>2531746555</v>
      </c>
      <c r="B3879" s="3">
        <v>8</v>
      </c>
      <c r="C3879" s="3"/>
      <c r="D3879" t="s">
        <v>4717</v>
      </c>
      <c r="E3879" t="b">
        <f t="shared" si="241"/>
        <v>0</v>
      </c>
      <c r="F3879" t="b">
        <f t="shared" si="244"/>
        <v>0</v>
      </c>
      <c r="G3879" t="b">
        <f t="shared" si="242"/>
        <v>0</v>
      </c>
      <c r="H3879" t="b">
        <f t="shared" si="243"/>
        <v>0</v>
      </c>
      <c r="J3879" t="s">
        <v>3702</v>
      </c>
      <c r="K3879">
        <v>873</v>
      </c>
      <c r="L3879">
        <v>290</v>
      </c>
      <c r="N3879" t="s">
        <v>4718</v>
      </c>
      <c r="P3879" t="s">
        <v>24</v>
      </c>
      <c r="Q3879" t="s">
        <v>25</v>
      </c>
      <c r="R3879" t="s">
        <v>19</v>
      </c>
      <c r="T3879" t="s">
        <v>20</v>
      </c>
      <c r="U3879" t="s">
        <v>21</v>
      </c>
    </row>
    <row r="3880" spans="1:21">
      <c r="A3880">
        <v>2531752953</v>
      </c>
      <c r="B3880" s="3">
        <v>8</v>
      </c>
      <c r="C3880" s="3"/>
      <c r="E3880" t="b">
        <f t="shared" si="241"/>
        <v>0</v>
      </c>
      <c r="F3880" t="b">
        <f t="shared" si="244"/>
        <v>0</v>
      </c>
      <c r="G3880" t="b">
        <f t="shared" si="242"/>
        <v>0</v>
      </c>
      <c r="H3880" t="b">
        <f t="shared" si="243"/>
        <v>0</v>
      </c>
      <c r="J3880" t="s">
        <v>32</v>
      </c>
      <c r="K3880">
        <v>885</v>
      </c>
      <c r="L3880">
        <v>294</v>
      </c>
      <c r="N3880" t="s">
        <v>5162</v>
      </c>
      <c r="P3880" t="s">
        <v>24</v>
      </c>
      <c r="Q3880" t="s">
        <v>25</v>
      </c>
      <c r="R3880" t="s">
        <v>19</v>
      </c>
      <c r="T3880" t="s">
        <v>20</v>
      </c>
      <c r="U3880" t="s">
        <v>21</v>
      </c>
    </row>
    <row r="3881" spans="1:21">
      <c r="A3881">
        <v>2531787760</v>
      </c>
      <c r="B3881" s="3">
        <v>8</v>
      </c>
      <c r="C3881" s="3"/>
      <c r="D3881" t="s">
        <v>5155</v>
      </c>
      <c r="E3881" t="b">
        <f t="shared" si="241"/>
        <v>0</v>
      </c>
      <c r="F3881" t="b">
        <f t="shared" si="244"/>
        <v>0</v>
      </c>
      <c r="G3881" t="b">
        <f t="shared" si="242"/>
        <v>0</v>
      </c>
      <c r="H3881" t="b">
        <f t="shared" si="243"/>
        <v>0</v>
      </c>
      <c r="J3881" t="s">
        <v>2114</v>
      </c>
      <c r="K3881">
        <v>873</v>
      </c>
      <c r="L3881">
        <v>290</v>
      </c>
      <c r="N3881" t="s">
        <v>5156</v>
      </c>
      <c r="P3881" t="s">
        <v>24</v>
      </c>
      <c r="Q3881" t="s">
        <v>25</v>
      </c>
      <c r="R3881" t="s">
        <v>19</v>
      </c>
      <c r="T3881" t="s">
        <v>20</v>
      </c>
      <c r="U3881" t="s">
        <v>21</v>
      </c>
    </row>
    <row r="3882" spans="1:21">
      <c r="A3882">
        <v>2531797117</v>
      </c>
      <c r="B3882" s="3">
        <v>3</v>
      </c>
      <c r="C3882" s="3"/>
      <c r="D3882" t="s">
        <v>4975</v>
      </c>
      <c r="E3882" t="b">
        <f t="shared" si="241"/>
        <v>0</v>
      </c>
      <c r="F3882" t="b">
        <f t="shared" si="244"/>
        <v>0</v>
      </c>
      <c r="G3882" t="b">
        <f t="shared" si="242"/>
        <v>0</v>
      </c>
      <c r="H3882" t="b">
        <f t="shared" si="243"/>
        <v>0</v>
      </c>
      <c r="J3882" t="s">
        <v>233</v>
      </c>
      <c r="K3882">
        <v>453</v>
      </c>
      <c r="L3882">
        <v>150</v>
      </c>
      <c r="N3882" t="s">
        <v>4976</v>
      </c>
      <c r="R3882" t="s">
        <v>19</v>
      </c>
      <c r="T3882" t="s">
        <v>20</v>
      </c>
      <c r="U3882" t="s">
        <v>21</v>
      </c>
    </row>
    <row r="3883" spans="1:21">
      <c r="A3883">
        <v>2531798607</v>
      </c>
      <c r="B3883" s="3">
        <v>3</v>
      </c>
      <c r="C3883" s="3"/>
      <c r="D3883" t="s">
        <v>4970</v>
      </c>
      <c r="E3883" t="b">
        <f t="shared" si="241"/>
        <v>0</v>
      </c>
      <c r="F3883" t="b">
        <f t="shared" si="244"/>
        <v>0</v>
      </c>
      <c r="G3883" t="b">
        <f t="shared" si="242"/>
        <v>0</v>
      </c>
      <c r="H3883" t="b">
        <f t="shared" si="243"/>
        <v>0</v>
      </c>
      <c r="J3883" t="s">
        <v>233</v>
      </c>
      <c r="K3883">
        <v>453</v>
      </c>
      <c r="L3883">
        <v>150</v>
      </c>
      <c r="N3883" t="s">
        <v>4971</v>
      </c>
      <c r="R3883" t="s">
        <v>19</v>
      </c>
      <c r="T3883" t="s">
        <v>20</v>
      </c>
      <c r="U3883" t="s">
        <v>21</v>
      </c>
    </row>
    <row r="3884" spans="1:21">
      <c r="A3884">
        <v>2531801673</v>
      </c>
      <c r="B3884" s="3">
        <v>3</v>
      </c>
      <c r="C3884" s="3"/>
      <c r="D3884" t="s">
        <v>4981</v>
      </c>
      <c r="E3884" t="b">
        <f t="shared" si="241"/>
        <v>0</v>
      </c>
      <c r="F3884" t="b">
        <f t="shared" si="244"/>
        <v>0</v>
      </c>
      <c r="G3884" t="b">
        <f t="shared" si="242"/>
        <v>0</v>
      </c>
      <c r="H3884" t="b">
        <f t="shared" si="243"/>
        <v>0</v>
      </c>
      <c r="J3884" t="s">
        <v>233</v>
      </c>
      <c r="K3884">
        <v>453</v>
      </c>
      <c r="L3884">
        <v>150</v>
      </c>
      <c r="N3884" t="s">
        <v>4982</v>
      </c>
      <c r="R3884" t="s">
        <v>19</v>
      </c>
      <c r="T3884" t="s">
        <v>20</v>
      </c>
      <c r="U3884" t="s">
        <v>21</v>
      </c>
    </row>
    <row r="3885" spans="1:21">
      <c r="A3885">
        <v>2531802887</v>
      </c>
      <c r="B3885" s="3">
        <v>3</v>
      </c>
      <c r="C3885" s="3"/>
      <c r="D3885" t="s">
        <v>4979</v>
      </c>
      <c r="E3885" t="b">
        <f t="shared" si="241"/>
        <v>0</v>
      </c>
      <c r="F3885" t="b">
        <f t="shared" si="244"/>
        <v>0</v>
      </c>
      <c r="G3885" t="b">
        <f t="shared" si="242"/>
        <v>0</v>
      </c>
      <c r="H3885" t="b">
        <f t="shared" si="243"/>
        <v>0</v>
      </c>
      <c r="J3885" t="s">
        <v>233</v>
      </c>
      <c r="K3885">
        <v>453</v>
      </c>
      <c r="L3885">
        <v>150</v>
      </c>
      <c r="N3885" t="s">
        <v>4980</v>
      </c>
      <c r="R3885" t="s">
        <v>19</v>
      </c>
      <c r="T3885" t="s">
        <v>20</v>
      </c>
      <c r="U3885" t="s">
        <v>21</v>
      </c>
    </row>
    <row r="3886" spans="1:21">
      <c r="A3886">
        <v>2531805364</v>
      </c>
      <c r="B3886" s="3">
        <v>3</v>
      </c>
      <c r="C3886" s="3"/>
      <c r="D3886" t="s">
        <v>4977</v>
      </c>
      <c r="E3886" t="b">
        <f t="shared" si="241"/>
        <v>0</v>
      </c>
      <c r="F3886" t="b">
        <f t="shared" si="244"/>
        <v>0</v>
      </c>
      <c r="G3886" t="b">
        <f t="shared" si="242"/>
        <v>0</v>
      </c>
      <c r="H3886" t="b">
        <f t="shared" si="243"/>
        <v>0</v>
      </c>
      <c r="J3886" t="s">
        <v>233</v>
      </c>
      <c r="K3886">
        <v>453</v>
      </c>
      <c r="L3886">
        <v>150</v>
      </c>
      <c r="N3886" t="s">
        <v>4978</v>
      </c>
      <c r="R3886" t="s">
        <v>19</v>
      </c>
      <c r="T3886" t="s">
        <v>20</v>
      </c>
      <c r="U3886" t="s">
        <v>21</v>
      </c>
    </row>
    <row r="3887" spans="1:21">
      <c r="A3887">
        <v>2531807653</v>
      </c>
      <c r="B3887" s="3">
        <v>3</v>
      </c>
      <c r="C3887" s="3"/>
      <c r="D3887" t="s">
        <v>4973</v>
      </c>
      <c r="E3887" t="b">
        <f t="shared" si="241"/>
        <v>0</v>
      </c>
      <c r="F3887" t="b">
        <f t="shared" si="244"/>
        <v>0</v>
      </c>
      <c r="G3887" t="b">
        <f t="shared" si="242"/>
        <v>0</v>
      </c>
      <c r="H3887" t="b">
        <f t="shared" si="243"/>
        <v>0</v>
      </c>
      <c r="J3887" t="s">
        <v>233</v>
      </c>
      <c r="K3887">
        <v>453</v>
      </c>
      <c r="L3887">
        <v>150</v>
      </c>
      <c r="N3887" t="s">
        <v>4974</v>
      </c>
      <c r="R3887" t="s">
        <v>19</v>
      </c>
      <c r="T3887" t="s">
        <v>20</v>
      </c>
      <c r="U3887" t="s">
        <v>21</v>
      </c>
    </row>
    <row r="3888" spans="1:21">
      <c r="A3888">
        <v>2531814645</v>
      </c>
      <c r="B3888" s="3">
        <v>3</v>
      </c>
      <c r="C3888" s="3"/>
      <c r="D3888" t="s">
        <v>4972</v>
      </c>
      <c r="E3888" t="b">
        <f t="shared" si="241"/>
        <v>0</v>
      </c>
      <c r="F3888" t="b">
        <f t="shared" si="244"/>
        <v>0</v>
      </c>
      <c r="G3888" t="b">
        <f t="shared" si="242"/>
        <v>0</v>
      </c>
      <c r="H3888" t="b">
        <f t="shared" si="243"/>
        <v>0</v>
      </c>
      <c r="J3888" t="s">
        <v>233</v>
      </c>
      <c r="K3888">
        <v>453</v>
      </c>
      <c r="L3888">
        <v>150</v>
      </c>
      <c r="N3888" t="s">
        <v>4971</v>
      </c>
      <c r="R3888" t="s">
        <v>19</v>
      </c>
      <c r="T3888" t="s">
        <v>20</v>
      </c>
      <c r="U3888" t="s">
        <v>21</v>
      </c>
    </row>
    <row r="3889" spans="1:21">
      <c r="A3889">
        <v>2531816991</v>
      </c>
      <c r="B3889" s="3">
        <v>3</v>
      </c>
      <c r="C3889" s="3"/>
      <c r="D3889" t="s">
        <v>4983</v>
      </c>
      <c r="E3889" t="b">
        <f t="shared" si="241"/>
        <v>0</v>
      </c>
      <c r="F3889" t="b">
        <f t="shared" si="244"/>
        <v>0</v>
      </c>
      <c r="G3889" t="b">
        <f t="shared" si="242"/>
        <v>0</v>
      </c>
      <c r="H3889" t="b">
        <f t="shared" si="243"/>
        <v>0</v>
      </c>
      <c r="J3889" t="s">
        <v>233</v>
      </c>
      <c r="K3889">
        <v>453</v>
      </c>
      <c r="L3889">
        <v>150</v>
      </c>
      <c r="N3889" t="s">
        <v>4984</v>
      </c>
      <c r="R3889" t="s">
        <v>19</v>
      </c>
      <c r="T3889" t="s">
        <v>20</v>
      </c>
      <c r="U3889" t="s">
        <v>21</v>
      </c>
    </row>
    <row r="3890" spans="1:21">
      <c r="A3890">
        <v>2531836157</v>
      </c>
      <c r="B3890" s="3">
        <v>16</v>
      </c>
      <c r="C3890" s="3"/>
      <c r="D3890" t="s">
        <v>5046</v>
      </c>
      <c r="E3890" t="b">
        <f t="shared" si="241"/>
        <v>0</v>
      </c>
      <c r="F3890" t="b">
        <f t="shared" si="244"/>
        <v>1</v>
      </c>
      <c r="G3890" t="b">
        <f t="shared" si="242"/>
        <v>0</v>
      </c>
      <c r="H3890" t="b">
        <f t="shared" si="243"/>
        <v>0</v>
      </c>
      <c r="J3890" t="s">
        <v>52</v>
      </c>
      <c r="K3890">
        <v>2034</v>
      </c>
      <c r="L3890">
        <v>677</v>
      </c>
      <c r="N3890" t="s">
        <v>5047</v>
      </c>
      <c r="P3890" t="s">
        <v>54</v>
      </c>
      <c r="Q3890" t="s">
        <v>18</v>
      </c>
      <c r="R3890" t="s">
        <v>55</v>
      </c>
      <c r="T3890" t="s">
        <v>20</v>
      </c>
      <c r="U3890" t="s">
        <v>21</v>
      </c>
    </row>
    <row r="3891" spans="1:21">
      <c r="A3891">
        <v>2531838613</v>
      </c>
      <c r="B3891" s="3">
        <v>16</v>
      </c>
      <c r="C3891" s="3"/>
      <c r="D3891" t="s">
        <v>5048</v>
      </c>
      <c r="E3891" t="b">
        <f t="shared" si="241"/>
        <v>0</v>
      </c>
      <c r="F3891" t="b">
        <f t="shared" si="244"/>
        <v>1</v>
      </c>
      <c r="G3891" t="b">
        <f t="shared" si="242"/>
        <v>0</v>
      </c>
      <c r="H3891" t="b">
        <f t="shared" si="243"/>
        <v>0</v>
      </c>
      <c r="J3891" t="s">
        <v>114</v>
      </c>
      <c r="K3891">
        <v>1992</v>
      </c>
      <c r="L3891">
        <v>663</v>
      </c>
      <c r="N3891" t="s">
        <v>5047</v>
      </c>
      <c r="P3891" t="s">
        <v>54</v>
      </c>
      <c r="Q3891" t="s">
        <v>18</v>
      </c>
      <c r="R3891" t="s">
        <v>55</v>
      </c>
      <c r="T3891" t="s">
        <v>20</v>
      </c>
      <c r="U3891" t="s">
        <v>21</v>
      </c>
    </row>
    <row r="3892" spans="1:21">
      <c r="A3892">
        <v>2531838708</v>
      </c>
      <c r="B3892" s="3">
        <v>9</v>
      </c>
      <c r="C3892" s="3"/>
      <c r="D3892" t="s">
        <v>5049</v>
      </c>
      <c r="E3892" t="b">
        <f t="shared" si="241"/>
        <v>0</v>
      </c>
      <c r="F3892" t="b">
        <f t="shared" si="244"/>
        <v>0</v>
      </c>
      <c r="G3892" t="b">
        <f t="shared" si="242"/>
        <v>0</v>
      </c>
      <c r="H3892" t="b">
        <f t="shared" si="243"/>
        <v>0</v>
      </c>
      <c r="J3892" t="s">
        <v>941</v>
      </c>
      <c r="K3892">
        <v>948</v>
      </c>
      <c r="L3892">
        <v>315</v>
      </c>
      <c r="N3892" t="s">
        <v>5047</v>
      </c>
      <c r="P3892" t="s">
        <v>24</v>
      </c>
      <c r="Q3892" t="s">
        <v>25</v>
      </c>
      <c r="R3892" t="s">
        <v>19</v>
      </c>
      <c r="T3892" t="s">
        <v>20</v>
      </c>
      <c r="U3892" t="s">
        <v>21</v>
      </c>
    </row>
    <row r="3893" spans="1:21">
      <c r="A3893">
        <v>2531841899</v>
      </c>
      <c r="B3893" s="3">
        <v>7</v>
      </c>
      <c r="C3893" s="3"/>
      <c r="E3893" t="b">
        <f t="shared" si="241"/>
        <v>0</v>
      </c>
      <c r="F3893" t="b">
        <f t="shared" si="244"/>
        <v>0</v>
      </c>
      <c r="G3893" t="b">
        <f t="shared" si="242"/>
        <v>0</v>
      </c>
      <c r="H3893" t="b">
        <f t="shared" si="243"/>
        <v>0</v>
      </c>
      <c r="J3893" t="s">
        <v>233</v>
      </c>
      <c r="K3893">
        <v>864</v>
      </c>
      <c r="L3893">
        <v>287</v>
      </c>
      <c r="N3893" t="s">
        <v>4435</v>
      </c>
      <c r="P3893" t="s">
        <v>24</v>
      </c>
      <c r="Q3893" t="s">
        <v>25</v>
      </c>
      <c r="R3893" t="s">
        <v>19</v>
      </c>
      <c r="T3893" t="s">
        <v>20</v>
      </c>
      <c r="U3893" t="s">
        <v>21</v>
      </c>
    </row>
    <row r="3894" spans="1:21">
      <c r="A3894">
        <v>2531843828</v>
      </c>
      <c r="B3894" s="3">
        <v>4</v>
      </c>
      <c r="C3894" s="3"/>
      <c r="E3894" t="b">
        <f t="shared" si="241"/>
        <v>0</v>
      </c>
      <c r="F3894" t="b">
        <f t="shared" si="244"/>
        <v>0</v>
      </c>
      <c r="G3894" t="b">
        <f t="shared" si="242"/>
        <v>0</v>
      </c>
      <c r="H3894" t="b">
        <f t="shared" si="243"/>
        <v>0</v>
      </c>
      <c r="J3894" t="s">
        <v>15</v>
      </c>
      <c r="K3894">
        <v>459</v>
      </c>
      <c r="L3894">
        <v>152</v>
      </c>
      <c r="N3894" t="s">
        <v>4435</v>
      </c>
      <c r="P3894" t="s">
        <v>17</v>
      </c>
      <c r="Q3894" t="s">
        <v>18</v>
      </c>
      <c r="R3894" t="s">
        <v>19</v>
      </c>
      <c r="T3894" t="s">
        <v>20</v>
      </c>
      <c r="U3894" t="s">
        <v>21</v>
      </c>
    </row>
    <row r="3895" spans="1:21">
      <c r="A3895">
        <v>2531852975</v>
      </c>
      <c r="B3895" s="3">
        <v>8</v>
      </c>
      <c r="C3895" s="3"/>
      <c r="D3895" t="s">
        <v>5099</v>
      </c>
      <c r="E3895" t="b">
        <f t="shared" si="241"/>
        <v>0</v>
      </c>
      <c r="F3895" t="b">
        <f t="shared" si="244"/>
        <v>0</v>
      </c>
      <c r="G3895" t="b">
        <f t="shared" si="242"/>
        <v>0</v>
      </c>
      <c r="H3895" t="b">
        <f t="shared" si="243"/>
        <v>0</v>
      </c>
      <c r="J3895" t="s">
        <v>454</v>
      </c>
      <c r="K3895">
        <v>876</v>
      </c>
      <c r="L3895">
        <v>291</v>
      </c>
      <c r="N3895" t="s">
        <v>5100</v>
      </c>
      <c r="P3895" t="s">
        <v>24</v>
      </c>
      <c r="Q3895" t="s">
        <v>25</v>
      </c>
      <c r="R3895" t="s">
        <v>19</v>
      </c>
      <c r="T3895" t="s">
        <v>20</v>
      </c>
      <c r="U3895" t="s">
        <v>21</v>
      </c>
    </row>
    <row r="3896" spans="1:21">
      <c r="A3896">
        <v>2531862104</v>
      </c>
      <c r="B3896" s="3">
        <v>8</v>
      </c>
      <c r="C3896" s="3"/>
      <c r="D3896" t="s">
        <v>4863</v>
      </c>
      <c r="E3896" t="b">
        <f t="shared" si="241"/>
        <v>0</v>
      </c>
      <c r="F3896" t="b">
        <f t="shared" si="244"/>
        <v>0</v>
      </c>
      <c r="G3896" t="b">
        <f t="shared" si="242"/>
        <v>0</v>
      </c>
      <c r="H3896" t="b">
        <f t="shared" si="243"/>
        <v>0</v>
      </c>
      <c r="J3896" t="s">
        <v>1120</v>
      </c>
      <c r="K3896">
        <v>873</v>
      </c>
      <c r="L3896">
        <v>290</v>
      </c>
      <c r="N3896" t="s">
        <v>4864</v>
      </c>
      <c r="P3896" t="s">
        <v>24</v>
      </c>
      <c r="Q3896" t="s">
        <v>25</v>
      </c>
      <c r="R3896" t="s">
        <v>19</v>
      </c>
      <c r="T3896" t="s">
        <v>20</v>
      </c>
      <c r="U3896" t="s">
        <v>21</v>
      </c>
    </row>
    <row r="3897" spans="1:21">
      <c r="A3897">
        <v>2531872334</v>
      </c>
      <c r="B3897" s="3">
        <v>8</v>
      </c>
      <c r="C3897" s="3"/>
      <c r="D3897" t="s">
        <v>4869</v>
      </c>
      <c r="E3897" t="b">
        <f t="shared" si="241"/>
        <v>0</v>
      </c>
      <c r="F3897" t="b">
        <f t="shared" si="244"/>
        <v>0</v>
      </c>
      <c r="G3897" t="b">
        <f t="shared" si="242"/>
        <v>0</v>
      </c>
      <c r="H3897" t="b">
        <f t="shared" si="243"/>
        <v>0</v>
      </c>
      <c r="J3897" t="s">
        <v>454</v>
      </c>
      <c r="K3897">
        <v>873</v>
      </c>
      <c r="L3897">
        <v>290</v>
      </c>
      <c r="N3897" t="s">
        <v>4870</v>
      </c>
      <c r="P3897" t="s">
        <v>24</v>
      </c>
      <c r="Q3897" t="s">
        <v>25</v>
      </c>
      <c r="R3897" t="s">
        <v>19</v>
      </c>
      <c r="T3897" t="s">
        <v>20</v>
      </c>
      <c r="U3897" t="s">
        <v>21</v>
      </c>
    </row>
    <row r="3898" spans="1:21">
      <c r="A3898">
        <v>2531971855</v>
      </c>
      <c r="B3898" s="3">
        <v>8</v>
      </c>
      <c r="C3898" s="3"/>
      <c r="D3898" t="s">
        <v>4616</v>
      </c>
      <c r="E3898" t="b">
        <f t="shared" si="241"/>
        <v>0</v>
      </c>
      <c r="F3898" t="b">
        <f t="shared" si="244"/>
        <v>0</v>
      </c>
      <c r="G3898" t="b">
        <f t="shared" si="242"/>
        <v>0</v>
      </c>
      <c r="H3898" t="b">
        <f t="shared" si="243"/>
        <v>0</v>
      </c>
      <c r="J3898" t="s">
        <v>1120</v>
      </c>
      <c r="K3898">
        <v>873</v>
      </c>
      <c r="L3898">
        <v>290</v>
      </c>
      <c r="N3898" t="s">
        <v>4617</v>
      </c>
      <c r="P3898" t="s">
        <v>24</v>
      </c>
      <c r="Q3898" t="s">
        <v>25</v>
      </c>
      <c r="R3898" t="s">
        <v>19</v>
      </c>
      <c r="T3898" t="s">
        <v>20</v>
      </c>
      <c r="U3898" t="s">
        <v>21</v>
      </c>
    </row>
    <row r="3899" spans="1:21">
      <c r="A3899">
        <v>2531977848</v>
      </c>
      <c r="B3899" s="3">
        <v>8</v>
      </c>
      <c r="C3899" s="3"/>
      <c r="D3899" t="s">
        <v>4614</v>
      </c>
      <c r="E3899" t="b">
        <f t="shared" si="241"/>
        <v>0</v>
      </c>
      <c r="F3899" t="b">
        <f t="shared" si="244"/>
        <v>0</v>
      </c>
      <c r="G3899" t="b">
        <f t="shared" si="242"/>
        <v>0</v>
      </c>
      <c r="H3899" t="b">
        <f t="shared" si="243"/>
        <v>0</v>
      </c>
      <c r="J3899" t="s">
        <v>1120</v>
      </c>
      <c r="K3899">
        <v>873</v>
      </c>
      <c r="L3899">
        <v>290</v>
      </c>
      <c r="N3899" t="s">
        <v>4615</v>
      </c>
      <c r="P3899" t="s">
        <v>24</v>
      </c>
      <c r="Q3899" t="s">
        <v>25</v>
      </c>
      <c r="R3899" t="s">
        <v>19</v>
      </c>
      <c r="T3899" t="s">
        <v>20</v>
      </c>
      <c r="U3899" t="s">
        <v>21</v>
      </c>
    </row>
    <row r="3900" spans="1:21">
      <c r="A3900">
        <v>2531983826</v>
      </c>
      <c r="B3900" s="3">
        <v>8</v>
      </c>
      <c r="C3900" s="3"/>
      <c r="D3900" t="s">
        <v>4620</v>
      </c>
      <c r="E3900" t="b">
        <f t="shared" si="241"/>
        <v>0</v>
      </c>
      <c r="F3900" t="b">
        <f t="shared" si="244"/>
        <v>0</v>
      </c>
      <c r="G3900" t="b">
        <f t="shared" si="242"/>
        <v>0</v>
      </c>
      <c r="H3900" t="b">
        <f t="shared" si="243"/>
        <v>0</v>
      </c>
      <c r="J3900" t="s">
        <v>1120</v>
      </c>
      <c r="K3900">
        <v>873</v>
      </c>
      <c r="L3900">
        <v>290</v>
      </c>
      <c r="N3900" t="s">
        <v>4621</v>
      </c>
      <c r="P3900" t="s">
        <v>24</v>
      </c>
      <c r="Q3900" t="s">
        <v>25</v>
      </c>
      <c r="R3900" t="s">
        <v>19</v>
      </c>
      <c r="T3900" t="s">
        <v>20</v>
      </c>
      <c r="U3900" t="s">
        <v>21</v>
      </c>
    </row>
    <row r="3901" spans="1:21">
      <c r="A3901">
        <v>2531989208</v>
      </c>
      <c r="B3901" s="3">
        <v>8</v>
      </c>
      <c r="C3901" s="3"/>
      <c r="D3901" t="s">
        <v>4618</v>
      </c>
      <c r="E3901" t="b">
        <f t="shared" si="241"/>
        <v>0</v>
      </c>
      <c r="F3901" t="b">
        <f t="shared" si="244"/>
        <v>0</v>
      </c>
      <c r="G3901" t="b">
        <f t="shared" si="242"/>
        <v>0</v>
      </c>
      <c r="H3901" t="b">
        <f t="shared" si="243"/>
        <v>0</v>
      </c>
      <c r="J3901" t="s">
        <v>1120</v>
      </c>
      <c r="K3901">
        <v>873</v>
      </c>
      <c r="L3901">
        <v>290</v>
      </c>
      <c r="N3901" t="s">
        <v>4619</v>
      </c>
      <c r="P3901" t="s">
        <v>24</v>
      </c>
      <c r="Q3901" t="s">
        <v>25</v>
      </c>
      <c r="R3901" t="s">
        <v>19</v>
      </c>
      <c r="T3901" t="s">
        <v>20</v>
      </c>
      <c r="U3901" t="s">
        <v>21</v>
      </c>
    </row>
    <row r="3902" spans="1:21">
      <c r="A3902">
        <v>2531995240</v>
      </c>
      <c r="B3902" s="3">
        <v>8</v>
      </c>
      <c r="C3902" s="3"/>
      <c r="D3902" t="s">
        <v>4624</v>
      </c>
      <c r="E3902" t="b">
        <f t="shared" si="241"/>
        <v>0</v>
      </c>
      <c r="F3902" t="b">
        <f t="shared" si="244"/>
        <v>0</v>
      </c>
      <c r="G3902" t="b">
        <f t="shared" si="242"/>
        <v>0</v>
      </c>
      <c r="H3902" t="b">
        <f t="shared" si="243"/>
        <v>0</v>
      </c>
      <c r="J3902" t="s">
        <v>1120</v>
      </c>
      <c r="K3902">
        <v>873</v>
      </c>
      <c r="L3902">
        <v>290</v>
      </c>
      <c r="N3902" t="s">
        <v>4625</v>
      </c>
      <c r="P3902" t="s">
        <v>24</v>
      </c>
      <c r="Q3902" t="s">
        <v>25</v>
      </c>
      <c r="R3902" t="s">
        <v>19</v>
      </c>
      <c r="T3902" t="s">
        <v>20</v>
      </c>
      <c r="U3902" t="s">
        <v>21</v>
      </c>
    </row>
    <row r="3903" spans="1:21">
      <c r="A3903">
        <v>2532001012</v>
      </c>
      <c r="B3903" s="3">
        <v>8</v>
      </c>
      <c r="C3903" s="3"/>
      <c r="D3903" t="s">
        <v>4622</v>
      </c>
      <c r="E3903" t="b">
        <f t="shared" si="241"/>
        <v>0</v>
      </c>
      <c r="F3903" t="b">
        <f t="shared" si="244"/>
        <v>0</v>
      </c>
      <c r="G3903" t="b">
        <f t="shared" si="242"/>
        <v>0</v>
      </c>
      <c r="H3903" t="b">
        <f t="shared" si="243"/>
        <v>0</v>
      </c>
      <c r="J3903" t="s">
        <v>1120</v>
      </c>
      <c r="K3903">
        <v>873</v>
      </c>
      <c r="L3903">
        <v>290</v>
      </c>
      <c r="N3903" t="s">
        <v>4623</v>
      </c>
      <c r="P3903" t="s">
        <v>24</v>
      </c>
      <c r="Q3903" t="s">
        <v>25</v>
      </c>
      <c r="R3903" t="s">
        <v>19</v>
      </c>
      <c r="T3903" t="s">
        <v>20</v>
      </c>
      <c r="U3903" t="s">
        <v>21</v>
      </c>
    </row>
    <row r="3904" spans="1:21">
      <c r="A3904">
        <v>2532006877</v>
      </c>
      <c r="B3904" s="3">
        <v>8</v>
      </c>
      <c r="C3904" s="3"/>
      <c r="D3904" t="s">
        <v>4628</v>
      </c>
      <c r="E3904" t="b">
        <f t="shared" si="241"/>
        <v>0</v>
      </c>
      <c r="F3904" t="b">
        <f t="shared" si="244"/>
        <v>0</v>
      </c>
      <c r="G3904" t="b">
        <f t="shared" si="242"/>
        <v>0</v>
      </c>
      <c r="H3904" t="b">
        <f t="shared" si="243"/>
        <v>0</v>
      </c>
      <c r="J3904" t="s">
        <v>1120</v>
      </c>
      <c r="K3904">
        <v>873</v>
      </c>
      <c r="L3904">
        <v>290</v>
      </c>
      <c r="N3904" t="s">
        <v>4629</v>
      </c>
      <c r="P3904" t="s">
        <v>24</v>
      </c>
      <c r="Q3904" t="s">
        <v>25</v>
      </c>
      <c r="R3904" t="s">
        <v>19</v>
      </c>
      <c r="T3904" t="s">
        <v>20</v>
      </c>
      <c r="U3904" t="s">
        <v>21</v>
      </c>
    </row>
    <row r="3905" spans="1:21">
      <c r="A3905">
        <v>2532012688</v>
      </c>
      <c r="B3905" s="3">
        <v>8</v>
      </c>
      <c r="C3905" s="3"/>
      <c r="D3905" t="s">
        <v>4626</v>
      </c>
      <c r="E3905" t="b">
        <f t="shared" si="241"/>
        <v>0</v>
      </c>
      <c r="F3905" t="b">
        <f t="shared" si="244"/>
        <v>0</v>
      </c>
      <c r="G3905" t="b">
        <f t="shared" si="242"/>
        <v>0</v>
      </c>
      <c r="H3905" t="b">
        <f t="shared" si="243"/>
        <v>0</v>
      </c>
      <c r="J3905" t="s">
        <v>1120</v>
      </c>
      <c r="K3905">
        <v>873</v>
      </c>
      <c r="L3905">
        <v>290</v>
      </c>
      <c r="N3905" t="s">
        <v>4627</v>
      </c>
      <c r="P3905" t="s">
        <v>24</v>
      </c>
      <c r="Q3905" t="s">
        <v>25</v>
      </c>
      <c r="R3905" t="s">
        <v>19</v>
      </c>
      <c r="T3905" t="s">
        <v>20</v>
      </c>
      <c r="U3905" t="s">
        <v>21</v>
      </c>
    </row>
    <row r="3906" spans="1:21">
      <c r="A3906">
        <v>2532022330</v>
      </c>
      <c r="B3906" s="3">
        <v>8</v>
      </c>
      <c r="C3906" s="3"/>
      <c r="D3906" t="s">
        <v>4630</v>
      </c>
      <c r="E3906" t="b">
        <f t="shared" si="241"/>
        <v>0</v>
      </c>
      <c r="F3906" t="b">
        <f t="shared" si="244"/>
        <v>0</v>
      </c>
      <c r="G3906" t="b">
        <f t="shared" si="242"/>
        <v>0</v>
      </c>
      <c r="H3906" t="b">
        <f t="shared" si="243"/>
        <v>0</v>
      </c>
      <c r="J3906" t="s">
        <v>1120</v>
      </c>
      <c r="K3906">
        <v>873</v>
      </c>
      <c r="L3906">
        <v>290</v>
      </c>
      <c r="N3906" t="s">
        <v>4631</v>
      </c>
      <c r="P3906" t="s">
        <v>24</v>
      </c>
      <c r="Q3906" t="s">
        <v>25</v>
      </c>
      <c r="R3906" t="s">
        <v>19</v>
      </c>
      <c r="T3906" t="s">
        <v>20</v>
      </c>
      <c r="U3906" t="s">
        <v>21</v>
      </c>
    </row>
    <row r="3907" spans="1:21">
      <c r="A3907">
        <v>2532027458</v>
      </c>
      <c r="B3907" s="3">
        <v>4</v>
      </c>
      <c r="C3907" s="3"/>
      <c r="D3907" t="s">
        <v>5022</v>
      </c>
      <c r="E3907" t="b">
        <f t="shared" ref="E3907:E3970" si="245">ISNUMBER(SEARCH("pfam04234",R3907))</f>
        <v>0</v>
      </c>
      <c r="F3907" t="b">
        <f t="shared" si="244"/>
        <v>0</v>
      </c>
      <c r="G3907" t="b">
        <f t="shared" ref="G3907:G3970" si="246">ISNUMBER(SEARCH("pfam13442",R3907))</f>
        <v>0</v>
      </c>
      <c r="H3907" t="b">
        <f t="shared" ref="H3907:H3970" si="247">ISNUMBER(SEARCH("pfam13115",R3907))</f>
        <v>0</v>
      </c>
      <c r="J3907" t="s">
        <v>15</v>
      </c>
      <c r="K3907">
        <v>465</v>
      </c>
      <c r="L3907">
        <v>154</v>
      </c>
      <c r="N3907" t="s">
        <v>5023</v>
      </c>
      <c r="P3907" t="s">
        <v>17</v>
      </c>
      <c r="Q3907" t="s">
        <v>18</v>
      </c>
      <c r="R3907" t="s">
        <v>19</v>
      </c>
      <c r="T3907" t="s">
        <v>20</v>
      </c>
      <c r="U3907" t="s">
        <v>21</v>
      </c>
    </row>
    <row r="3908" spans="1:21">
      <c r="A3908">
        <v>2532126388</v>
      </c>
      <c r="B3908" s="3">
        <v>16</v>
      </c>
      <c r="C3908" s="3"/>
      <c r="D3908" t="s">
        <v>4995</v>
      </c>
      <c r="E3908" t="b">
        <f t="shared" si="245"/>
        <v>0</v>
      </c>
      <c r="F3908" t="b">
        <f t="shared" si="244"/>
        <v>1</v>
      </c>
      <c r="G3908" t="b">
        <f t="shared" si="246"/>
        <v>0</v>
      </c>
      <c r="H3908" t="b">
        <f t="shared" si="247"/>
        <v>0</v>
      </c>
      <c r="J3908" t="s">
        <v>3868</v>
      </c>
      <c r="K3908">
        <v>2010</v>
      </c>
      <c r="L3908">
        <v>669</v>
      </c>
      <c r="N3908" t="s">
        <v>4996</v>
      </c>
      <c r="P3908" t="s">
        <v>54</v>
      </c>
      <c r="Q3908" t="s">
        <v>18</v>
      </c>
      <c r="R3908" t="s">
        <v>55</v>
      </c>
      <c r="T3908" t="s">
        <v>20</v>
      </c>
      <c r="U3908" t="s">
        <v>21</v>
      </c>
    </row>
    <row r="3909" spans="1:21">
      <c r="A3909">
        <v>2532131141</v>
      </c>
      <c r="B3909" s="3">
        <v>16</v>
      </c>
      <c r="C3909" s="3"/>
      <c r="D3909" t="s">
        <v>4997</v>
      </c>
      <c r="E3909" t="b">
        <f t="shared" si="245"/>
        <v>0</v>
      </c>
      <c r="F3909" t="b">
        <f t="shared" si="244"/>
        <v>1</v>
      </c>
      <c r="G3909" t="b">
        <f t="shared" si="246"/>
        <v>0</v>
      </c>
      <c r="H3909" t="b">
        <f t="shared" si="247"/>
        <v>0</v>
      </c>
      <c r="J3909" t="s">
        <v>3868</v>
      </c>
      <c r="K3909">
        <v>2010</v>
      </c>
      <c r="L3909">
        <v>669</v>
      </c>
      <c r="N3909" t="s">
        <v>3936</v>
      </c>
      <c r="P3909" t="s">
        <v>54</v>
      </c>
      <c r="Q3909" t="s">
        <v>18</v>
      </c>
      <c r="R3909" t="s">
        <v>55</v>
      </c>
      <c r="T3909" t="s">
        <v>20</v>
      </c>
      <c r="U3909" t="s">
        <v>21</v>
      </c>
    </row>
    <row r="3910" spans="1:21">
      <c r="A3910">
        <v>2532186155</v>
      </c>
      <c r="B3910" s="3">
        <v>8</v>
      </c>
      <c r="C3910" s="3"/>
      <c r="D3910" t="s">
        <v>5157</v>
      </c>
      <c r="E3910" t="b">
        <f t="shared" si="245"/>
        <v>0</v>
      </c>
      <c r="F3910" t="b">
        <f t="shared" si="244"/>
        <v>0</v>
      </c>
      <c r="G3910" t="b">
        <f t="shared" si="246"/>
        <v>0</v>
      </c>
      <c r="H3910" t="b">
        <f t="shared" si="247"/>
        <v>0</v>
      </c>
      <c r="J3910" t="s">
        <v>846</v>
      </c>
      <c r="K3910">
        <v>945</v>
      </c>
      <c r="L3910">
        <v>314</v>
      </c>
      <c r="N3910" t="s">
        <v>5158</v>
      </c>
      <c r="P3910" t="s">
        <v>24</v>
      </c>
      <c r="Q3910" t="s">
        <v>25</v>
      </c>
      <c r="R3910" t="s">
        <v>19</v>
      </c>
      <c r="T3910" t="s">
        <v>20</v>
      </c>
      <c r="U3910" t="s">
        <v>20</v>
      </c>
    </row>
    <row r="3911" spans="1:21">
      <c r="A3911">
        <v>2532212588</v>
      </c>
      <c r="B3911" s="3">
        <v>8</v>
      </c>
      <c r="C3911" s="3"/>
      <c r="D3911" t="s">
        <v>4375</v>
      </c>
      <c r="E3911" t="b">
        <f t="shared" si="245"/>
        <v>0</v>
      </c>
      <c r="F3911" t="b">
        <f t="shared" si="244"/>
        <v>0</v>
      </c>
      <c r="G3911" t="b">
        <f t="shared" si="246"/>
        <v>0</v>
      </c>
      <c r="H3911" t="b">
        <f t="shared" si="247"/>
        <v>0</v>
      </c>
      <c r="J3911" t="s">
        <v>941</v>
      </c>
      <c r="K3911">
        <v>858</v>
      </c>
      <c r="L3911">
        <v>285</v>
      </c>
      <c r="N3911" t="s">
        <v>4376</v>
      </c>
      <c r="P3911" t="s">
        <v>24</v>
      </c>
      <c r="Q3911" t="s">
        <v>25</v>
      </c>
      <c r="R3911" t="s">
        <v>19</v>
      </c>
      <c r="T3911" t="s">
        <v>20</v>
      </c>
      <c r="U3911" t="s">
        <v>21</v>
      </c>
    </row>
    <row r="3912" spans="1:21">
      <c r="A3912">
        <v>2532212896</v>
      </c>
      <c r="B3912" s="3">
        <v>8</v>
      </c>
      <c r="C3912" s="3"/>
      <c r="D3912" t="s">
        <v>4377</v>
      </c>
      <c r="E3912" t="b">
        <f t="shared" si="245"/>
        <v>0</v>
      </c>
      <c r="F3912" t="b">
        <f t="shared" si="244"/>
        <v>0</v>
      </c>
      <c r="G3912" t="b">
        <f t="shared" si="246"/>
        <v>0</v>
      </c>
      <c r="H3912" t="b">
        <f t="shared" si="247"/>
        <v>0</v>
      </c>
      <c r="J3912" t="s">
        <v>938</v>
      </c>
      <c r="K3912">
        <v>891</v>
      </c>
      <c r="L3912">
        <v>296</v>
      </c>
      <c r="N3912" t="s">
        <v>4376</v>
      </c>
      <c r="P3912" t="s">
        <v>24</v>
      </c>
      <c r="Q3912" t="s">
        <v>25</v>
      </c>
      <c r="R3912" t="s">
        <v>19</v>
      </c>
      <c r="T3912" t="s">
        <v>20</v>
      </c>
      <c r="U3912" t="s">
        <v>21</v>
      </c>
    </row>
    <row r="3913" spans="1:21">
      <c r="A3913">
        <v>2532224226</v>
      </c>
      <c r="B3913" s="3">
        <v>8</v>
      </c>
      <c r="C3913" s="3"/>
      <c r="D3913" t="s">
        <v>4535</v>
      </c>
      <c r="E3913" t="b">
        <f t="shared" si="245"/>
        <v>0</v>
      </c>
      <c r="F3913" t="b">
        <f t="shared" si="244"/>
        <v>0</v>
      </c>
      <c r="G3913" t="b">
        <f t="shared" si="246"/>
        <v>0</v>
      </c>
      <c r="H3913" t="b">
        <f t="shared" si="247"/>
        <v>0</v>
      </c>
      <c r="J3913" t="s">
        <v>1120</v>
      </c>
      <c r="K3913">
        <v>873</v>
      </c>
      <c r="L3913">
        <v>290</v>
      </c>
      <c r="N3913" t="s">
        <v>4536</v>
      </c>
      <c r="P3913" t="s">
        <v>24</v>
      </c>
      <c r="Q3913" t="s">
        <v>25</v>
      </c>
      <c r="R3913" t="s">
        <v>19</v>
      </c>
      <c r="T3913" t="s">
        <v>20</v>
      </c>
      <c r="U3913" t="s">
        <v>21</v>
      </c>
    </row>
    <row r="3914" spans="1:21">
      <c r="A3914">
        <v>2532229862</v>
      </c>
      <c r="B3914" s="3">
        <v>8</v>
      </c>
      <c r="C3914" s="3"/>
      <c r="D3914" t="s">
        <v>4537</v>
      </c>
      <c r="E3914" t="b">
        <f t="shared" si="245"/>
        <v>0</v>
      </c>
      <c r="F3914" t="b">
        <f t="shared" si="244"/>
        <v>0</v>
      </c>
      <c r="G3914" t="b">
        <f t="shared" si="246"/>
        <v>0</v>
      </c>
      <c r="H3914" t="b">
        <f t="shared" si="247"/>
        <v>0</v>
      </c>
      <c r="J3914" t="s">
        <v>1120</v>
      </c>
      <c r="K3914">
        <v>873</v>
      </c>
      <c r="L3914">
        <v>290</v>
      </c>
      <c r="N3914" t="s">
        <v>4538</v>
      </c>
      <c r="P3914" t="s">
        <v>24</v>
      </c>
      <c r="Q3914" t="s">
        <v>25</v>
      </c>
      <c r="R3914" t="s">
        <v>19</v>
      </c>
      <c r="T3914" t="s">
        <v>20</v>
      </c>
      <c r="U3914" t="s">
        <v>21</v>
      </c>
    </row>
    <row r="3915" spans="1:21">
      <c r="A3915">
        <v>2532235720</v>
      </c>
      <c r="B3915" s="3">
        <v>8</v>
      </c>
      <c r="C3915" s="3"/>
      <c r="D3915" t="s">
        <v>4531</v>
      </c>
      <c r="E3915" t="b">
        <f t="shared" si="245"/>
        <v>0</v>
      </c>
      <c r="F3915" t="b">
        <f t="shared" si="244"/>
        <v>0</v>
      </c>
      <c r="G3915" t="b">
        <f t="shared" si="246"/>
        <v>0</v>
      </c>
      <c r="H3915" t="b">
        <f t="shared" si="247"/>
        <v>0</v>
      </c>
      <c r="J3915" t="s">
        <v>1120</v>
      </c>
      <c r="K3915">
        <v>873</v>
      </c>
      <c r="L3915">
        <v>290</v>
      </c>
      <c r="N3915" t="s">
        <v>4532</v>
      </c>
      <c r="P3915" t="s">
        <v>24</v>
      </c>
      <c r="Q3915" t="s">
        <v>25</v>
      </c>
      <c r="R3915" t="s">
        <v>19</v>
      </c>
      <c r="T3915" t="s">
        <v>20</v>
      </c>
      <c r="U3915" t="s">
        <v>21</v>
      </c>
    </row>
    <row r="3916" spans="1:21">
      <c r="A3916">
        <v>2532241429</v>
      </c>
      <c r="B3916" s="3">
        <v>8</v>
      </c>
      <c r="C3916" s="3"/>
      <c r="D3916" t="s">
        <v>4527</v>
      </c>
      <c r="E3916" t="b">
        <f t="shared" si="245"/>
        <v>0</v>
      </c>
      <c r="F3916" t="b">
        <f t="shared" si="244"/>
        <v>0</v>
      </c>
      <c r="G3916" t="b">
        <f t="shared" si="246"/>
        <v>0</v>
      </c>
      <c r="H3916" t="b">
        <f t="shared" si="247"/>
        <v>0</v>
      </c>
      <c r="J3916" t="s">
        <v>1120</v>
      </c>
      <c r="K3916">
        <v>873</v>
      </c>
      <c r="L3916">
        <v>290</v>
      </c>
      <c r="N3916" t="s">
        <v>4528</v>
      </c>
      <c r="P3916" t="s">
        <v>24</v>
      </c>
      <c r="Q3916" t="s">
        <v>25</v>
      </c>
      <c r="R3916" t="s">
        <v>19</v>
      </c>
      <c r="T3916" t="s">
        <v>20</v>
      </c>
      <c r="U3916" t="s">
        <v>21</v>
      </c>
    </row>
    <row r="3917" spans="1:21">
      <c r="A3917">
        <v>2532247170</v>
      </c>
      <c r="B3917" s="3">
        <v>8</v>
      </c>
      <c r="C3917" s="3"/>
      <c r="D3917" t="s">
        <v>4529</v>
      </c>
      <c r="E3917" t="b">
        <f t="shared" si="245"/>
        <v>0</v>
      </c>
      <c r="F3917" t="b">
        <f t="shared" si="244"/>
        <v>0</v>
      </c>
      <c r="G3917" t="b">
        <f t="shared" si="246"/>
        <v>0</v>
      </c>
      <c r="H3917" t="b">
        <f t="shared" si="247"/>
        <v>0</v>
      </c>
      <c r="J3917" t="s">
        <v>1120</v>
      </c>
      <c r="K3917">
        <v>873</v>
      </c>
      <c r="L3917">
        <v>290</v>
      </c>
      <c r="N3917" t="s">
        <v>4530</v>
      </c>
      <c r="P3917" t="s">
        <v>24</v>
      </c>
      <c r="Q3917" t="s">
        <v>25</v>
      </c>
      <c r="R3917" t="s">
        <v>19</v>
      </c>
      <c r="T3917" t="s">
        <v>20</v>
      </c>
      <c r="U3917" t="s">
        <v>21</v>
      </c>
    </row>
    <row r="3918" spans="1:21">
      <c r="A3918">
        <v>2532252740</v>
      </c>
      <c r="B3918" s="3">
        <v>8</v>
      </c>
      <c r="C3918" s="3"/>
      <c r="D3918" t="s">
        <v>4539</v>
      </c>
      <c r="E3918" t="b">
        <f t="shared" si="245"/>
        <v>0</v>
      </c>
      <c r="F3918" t="b">
        <f t="shared" si="244"/>
        <v>0</v>
      </c>
      <c r="G3918" t="b">
        <f t="shared" si="246"/>
        <v>0</v>
      </c>
      <c r="H3918" t="b">
        <f t="shared" si="247"/>
        <v>0</v>
      </c>
      <c r="J3918" t="s">
        <v>1120</v>
      </c>
      <c r="K3918">
        <v>873</v>
      </c>
      <c r="L3918">
        <v>290</v>
      </c>
      <c r="N3918" t="s">
        <v>4540</v>
      </c>
      <c r="P3918" t="s">
        <v>24</v>
      </c>
      <c r="Q3918" t="s">
        <v>25</v>
      </c>
      <c r="R3918" t="s">
        <v>19</v>
      </c>
      <c r="T3918" t="s">
        <v>20</v>
      </c>
      <c r="U3918" t="s">
        <v>21</v>
      </c>
    </row>
    <row r="3919" spans="1:21">
      <c r="A3919">
        <v>2532257812</v>
      </c>
      <c r="B3919" s="3">
        <v>8</v>
      </c>
      <c r="C3919" s="3"/>
      <c r="D3919" t="s">
        <v>4541</v>
      </c>
      <c r="E3919" t="b">
        <f t="shared" si="245"/>
        <v>0</v>
      </c>
      <c r="F3919" t="b">
        <f t="shared" si="244"/>
        <v>0</v>
      </c>
      <c r="G3919" t="b">
        <f t="shared" si="246"/>
        <v>0</v>
      </c>
      <c r="H3919" t="b">
        <f t="shared" si="247"/>
        <v>0</v>
      </c>
      <c r="J3919" t="s">
        <v>1120</v>
      </c>
      <c r="K3919">
        <v>873</v>
      </c>
      <c r="L3919">
        <v>290</v>
      </c>
      <c r="N3919" t="s">
        <v>4542</v>
      </c>
      <c r="P3919" t="s">
        <v>24</v>
      </c>
      <c r="Q3919" t="s">
        <v>25</v>
      </c>
      <c r="R3919" t="s">
        <v>19</v>
      </c>
      <c r="T3919" t="s">
        <v>20</v>
      </c>
      <c r="U3919" t="s">
        <v>21</v>
      </c>
    </row>
    <row r="3920" spans="1:21">
      <c r="A3920">
        <v>2532317469</v>
      </c>
      <c r="B3920" s="3">
        <v>8</v>
      </c>
      <c r="C3920" s="3"/>
      <c r="D3920" t="s">
        <v>4791</v>
      </c>
      <c r="E3920" t="b">
        <f t="shared" si="245"/>
        <v>0</v>
      </c>
      <c r="F3920" t="b">
        <f t="shared" si="244"/>
        <v>0</v>
      </c>
      <c r="G3920" t="b">
        <f t="shared" si="246"/>
        <v>0</v>
      </c>
      <c r="H3920" t="b">
        <f t="shared" si="247"/>
        <v>0</v>
      </c>
      <c r="J3920" t="s">
        <v>1120</v>
      </c>
      <c r="K3920">
        <v>873</v>
      </c>
      <c r="L3920">
        <v>290</v>
      </c>
      <c r="N3920" t="s">
        <v>4792</v>
      </c>
      <c r="P3920" t="s">
        <v>24</v>
      </c>
      <c r="Q3920" t="s">
        <v>25</v>
      </c>
      <c r="R3920" t="s">
        <v>19</v>
      </c>
      <c r="T3920" t="s">
        <v>20</v>
      </c>
      <c r="U3920" t="s">
        <v>21</v>
      </c>
    </row>
    <row r="3921" spans="1:21">
      <c r="A3921">
        <v>2532319209</v>
      </c>
      <c r="B3921" s="3">
        <v>8</v>
      </c>
      <c r="C3921" s="3"/>
      <c r="D3921" t="s">
        <v>4793</v>
      </c>
      <c r="E3921" t="b">
        <f t="shared" si="245"/>
        <v>0</v>
      </c>
      <c r="F3921" t="b">
        <f t="shared" si="244"/>
        <v>0</v>
      </c>
      <c r="G3921" t="b">
        <f t="shared" si="246"/>
        <v>0</v>
      </c>
      <c r="H3921" t="b">
        <f t="shared" si="247"/>
        <v>0</v>
      </c>
      <c r="J3921" t="s">
        <v>2114</v>
      </c>
      <c r="K3921">
        <v>930</v>
      </c>
      <c r="L3921">
        <v>309</v>
      </c>
      <c r="N3921" t="s">
        <v>4792</v>
      </c>
      <c r="P3921" t="s">
        <v>24</v>
      </c>
      <c r="Q3921" t="s">
        <v>25</v>
      </c>
      <c r="R3921" t="s">
        <v>19</v>
      </c>
      <c r="T3921" t="s">
        <v>20</v>
      </c>
      <c r="U3921" t="s">
        <v>21</v>
      </c>
    </row>
    <row r="3922" spans="1:21">
      <c r="A3922">
        <v>2532323229</v>
      </c>
      <c r="B3922" s="3">
        <v>8</v>
      </c>
      <c r="C3922" s="3"/>
      <c r="D3922" t="s">
        <v>4779</v>
      </c>
      <c r="E3922" t="b">
        <f t="shared" si="245"/>
        <v>0</v>
      </c>
      <c r="F3922" t="b">
        <f t="shared" si="244"/>
        <v>0</v>
      </c>
      <c r="G3922" t="b">
        <f t="shared" si="246"/>
        <v>0</v>
      </c>
      <c r="H3922" t="b">
        <f t="shared" si="247"/>
        <v>0</v>
      </c>
      <c r="J3922" t="s">
        <v>1120</v>
      </c>
      <c r="K3922">
        <v>873</v>
      </c>
      <c r="L3922">
        <v>290</v>
      </c>
      <c r="N3922" t="s">
        <v>4780</v>
      </c>
      <c r="P3922" t="s">
        <v>24</v>
      </c>
      <c r="Q3922" t="s">
        <v>25</v>
      </c>
      <c r="R3922" t="s">
        <v>19</v>
      </c>
      <c r="T3922" t="s">
        <v>20</v>
      </c>
      <c r="U3922" t="s">
        <v>21</v>
      </c>
    </row>
    <row r="3923" spans="1:21">
      <c r="A3923">
        <v>2532324944</v>
      </c>
      <c r="B3923" s="3">
        <v>6</v>
      </c>
      <c r="C3923" s="3"/>
      <c r="D3923" t="s">
        <v>4781</v>
      </c>
      <c r="E3923" t="b">
        <f t="shared" si="245"/>
        <v>0</v>
      </c>
      <c r="F3923" t="b">
        <f t="shared" si="244"/>
        <v>0</v>
      </c>
      <c r="G3923" t="b">
        <f t="shared" si="246"/>
        <v>0</v>
      </c>
      <c r="H3923" t="b">
        <f t="shared" si="247"/>
        <v>0</v>
      </c>
      <c r="J3923" t="s">
        <v>2114</v>
      </c>
      <c r="K3923">
        <v>744</v>
      </c>
      <c r="L3923">
        <v>247</v>
      </c>
      <c r="N3923" t="s">
        <v>4780</v>
      </c>
      <c r="P3923" t="s">
        <v>24</v>
      </c>
      <c r="Q3923" t="s">
        <v>25</v>
      </c>
      <c r="R3923" t="s">
        <v>19</v>
      </c>
      <c r="T3923" t="s">
        <v>20</v>
      </c>
      <c r="U3923" t="s">
        <v>21</v>
      </c>
    </row>
    <row r="3924" spans="1:21">
      <c r="A3924">
        <v>2532328026</v>
      </c>
      <c r="B3924" s="3">
        <v>8</v>
      </c>
      <c r="C3924" s="3"/>
      <c r="D3924" t="s">
        <v>4785</v>
      </c>
      <c r="E3924" t="b">
        <f t="shared" si="245"/>
        <v>0</v>
      </c>
      <c r="F3924" t="b">
        <f t="shared" si="244"/>
        <v>0</v>
      </c>
      <c r="G3924" t="b">
        <f t="shared" si="246"/>
        <v>0</v>
      </c>
      <c r="H3924" t="b">
        <f t="shared" si="247"/>
        <v>0</v>
      </c>
      <c r="J3924" t="s">
        <v>1120</v>
      </c>
      <c r="K3924">
        <v>873</v>
      </c>
      <c r="L3924">
        <v>290</v>
      </c>
      <c r="N3924" t="s">
        <v>4786</v>
      </c>
      <c r="P3924" t="s">
        <v>24</v>
      </c>
      <c r="Q3924" t="s">
        <v>25</v>
      </c>
      <c r="R3924" t="s">
        <v>19</v>
      </c>
      <c r="T3924" t="s">
        <v>20</v>
      </c>
      <c r="U3924" t="s">
        <v>21</v>
      </c>
    </row>
    <row r="3925" spans="1:21">
      <c r="A3925">
        <v>2532330951</v>
      </c>
      <c r="B3925" s="3">
        <v>8</v>
      </c>
      <c r="C3925" s="3"/>
      <c r="D3925" t="s">
        <v>4787</v>
      </c>
      <c r="E3925" t="b">
        <f t="shared" si="245"/>
        <v>0</v>
      </c>
      <c r="F3925" t="b">
        <f t="shared" si="244"/>
        <v>0</v>
      </c>
      <c r="G3925" t="b">
        <f t="shared" si="246"/>
        <v>0</v>
      </c>
      <c r="H3925" t="b">
        <f t="shared" si="247"/>
        <v>0</v>
      </c>
      <c r="J3925" t="s">
        <v>2114</v>
      </c>
      <c r="K3925">
        <v>930</v>
      </c>
      <c r="L3925">
        <v>309</v>
      </c>
      <c r="N3925" t="s">
        <v>4786</v>
      </c>
      <c r="P3925" t="s">
        <v>24</v>
      </c>
      <c r="Q3925" t="s">
        <v>25</v>
      </c>
      <c r="R3925" t="s">
        <v>19</v>
      </c>
      <c r="T3925" t="s">
        <v>20</v>
      </c>
      <c r="U3925" t="s">
        <v>21</v>
      </c>
    </row>
    <row r="3926" spans="1:21">
      <c r="A3926">
        <v>2532333272</v>
      </c>
      <c r="B3926" s="3">
        <v>8</v>
      </c>
      <c r="C3926" s="3"/>
      <c r="D3926" t="s">
        <v>4788</v>
      </c>
      <c r="E3926" t="b">
        <f t="shared" si="245"/>
        <v>0</v>
      </c>
      <c r="F3926" t="b">
        <f t="shared" si="244"/>
        <v>0</v>
      </c>
      <c r="G3926" t="b">
        <f t="shared" si="246"/>
        <v>0</v>
      </c>
      <c r="H3926" t="b">
        <f t="shared" si="247"/>
        <v>0</v>
      </c>
      <c r="J3926" t="s">
        <v>1120</v>
      </c>
      <c r="K3926">
        <v>873</v>
      </c>
      <c r="L3926">
        <v>290</v>
      </c>
      <c r="N3926" t="s">
        <v>4789</v>
      </c>
      <c r="P3926" t="s">
        <v>24</v>
      </c>
      <c r="Q3926" t="s">
        <v>25</v>
      </c>
      <c r="R3926" t="s">
        <v>19</v>
      </c>
      <c r="T3926" t="s">
        <v>20</v>
      </c>
      <c r="U3926" t="s">
        <v>21</v>
      </c>
    </row>
    <row r="3927" spans="1:21">
      <c r="A3927">
        <v>2532335138</v>
      </c>
      <c r="B3927" s="3">
        <v>8</v>
      </c>
      <c r="C3927" s="3"/>
      <c r="D3927" t="s">
        <v>4790</v>
      </c>
      <c r="E3927" t="b">
        <f t="shared" si="245"/>
        <v>0</v>
      </c>
      <c r="F3927" t="b">
        <f t="shared" si="244"/>
        <v>0</v>
      </c>
      <c r="G3927" t="b">
        <f t="shared" si="246"/>
        <v>0</v>
      </c>
      <c r="H3927" t="b">
        <f t="shared" si="247"/>
        <v>0</v>
      </c>
      <c r="J3927" t="s">
        <v>2114</v>
      </c>
      <c r="K3927">
        <v>930</v>
      </c>
      <c r="L3927">
        <v>309</v>
      </c>
      <c r="N3927" t="s">
        <v>4789</v>
      </c>
      <c r="P3927" t="s">
        <v>24</v>
      </c>
      <c r="Q3927" t="s">
        <v>25</v>
      </c>
      <c r="R3927" t="s">
        <v>19</v>
      </c>
      <c r="T3927" t="s">
        <v>20</v>
      </c>
      <c r="U3927" t="s">
        <v>21</v>
      </c>
    </row>
    <row r="3928" spans="1:21">
      <c r="A3928">
        <v>2532339215</v>
      </c>
      <c r="B3928" s="3">
        <v>8</v>
      </c>
      <c r="C3928" s="3"/>
      <c r="D3928" t="s">
        <v>4776</v>
      </c>
      <c r="E3928" t="b">
        <f t="shared" si="245"/>
        <v>0</v>
      </c>
      <c r="F3928" t="b">
        <f t="shared" si="244"/>
        <v>0</v>
      </c>
      <c r="G3928" t="b">
        <f t="shared" si="246"/>
        <v>0</v>
      </c>
      <c r="H3928" t="b">
        <f t="shared" si="247"/>
        <v>0</v>
      </c>
      <c r="J3928" t="s">
        <v>1120</v>
      </c>
      <c r="K3928">
        <v>873</v>
      </c>
      <c r="L3928">
        <v>290</v>
      </c>
      <c r="N3928" t="s">
        <v>4777</v>
      </c>
      <c r="P3928" t="s">
        <v>24</v>
      </c>
      <c r="Q3928" t="s">
        <v>25</v>
      </c>
      <c r="R3928" t="s">
        <v>19</v>
      </c>
      <c r="T3928" t="s">
        <v>20</v>
      </c>
      <c r="U3928" t="s">
        <v>21</v>
      </c>
    </row>
    <row r="3929" spans="1:21">
      <c r="A3929">
        <v>2532341296</v>
      </c>
      <c r="B3929" s="3">
        <v>8</v>
      </c>
      <c r="C3929" s="3"/>
      <c r="D3929" t="s">
        <v>4778</v>
      </c>
      <c r="E3929" t="b">
        <f t="shared" si="245"/>
        <v>0</v>
      </c>
      <c r="F3929" t="b">
        <f t="shared" si="244"/>
        <v>0</v>
      </c>
      <c r="G3929" t="b">
        <f t="shared" si="246"/>
        <v>0</v>
      </c>
      <c r="H3929" t="b">
        <f t="shared" si="247"/>
        <v>0</v>
      </c>
      <c r="J3929" t="s">
        <v>2114</v>
      </c>
      <c r="K3929">
        <v>930</v>
      </c>
      <c r="L3929">
        <v>309</v>
      </c>
      <c r="N3929" t="s">
        <v>4777</v>
      </c>
      <c r="P3929" t="s">
        <v>24</v>
      </c>
      <c r="Q3929" t="s">
        <v>25</v>
      </c>
      <c r="R3929" t="s">
        <v>19</v>
      </c>
      <c r="T3929" t="s">
        <v>20</v>
      </c>
      <c r="U3929" t="s">
        <v>21</v>
      </c>
    </row>
    <row r="3930" spans="1:21">
      <c r="A3930">
        <v>2532344785</v>
      </c>
      <c r="B3930" s="3">
        <v>8</v>
      </c>
      <c r="C3930" s="3"/>
      <c r="D3930" t="s">
        <v>4782</v>
      </c>
      <c r="E3930" t="b">
        <f t="shared" si="245"/>
        <v>0</v>
      </c>
      <c r="F3930" t="b">
        <f t="shared" si="244"/>
        <v>0</v>
      </c>
      <c r="G3930" t="b">
        <f t="shared" si="246"/>
        <v>0</v>
      </c>
      <c r="H3930" t="b">
        <f t="shared" si="247"/>
        <v>0</v>
      </c>
      <c r="J3930" t="s">
        <v>1120</v>
      </c>
      <c r="K3930">
        <v>873</v>
      </c>
      <c r="L3930">
        <v>290</v>
      </c>
      <c r="N3930" t="s">
        <v>4783</v>
      </c>
      <c r="P3930" t="s">
        <v>24</v>
      </c>
      <c r="Q3930" t="s">
        <v>25</v>
      </c>
      <c r="R3930" t="s">
        <v>19</v>
      </c>
      <c r="T3930" t="s">
        <v>20</v>
      </c>
      <c r="U3930" t="s">
        <v>21</v>
      </c>
    </row>
    <row r="3931" spans="1:21">
      <c r="A3931">
        <v>2532346491</v>
      </c>
      <c r="B3931" s="3">
        <v>8</v>
      </c>
      <c r="C3931" s="3"/>
      <c r="D3931" t="s">
        <v>4784</v>
      </c>
      <c r="E3931" t="b">
        <f t="shared" si="245"/>
        <v>0</v>
      </c>
      <c r="F3931" t="b">
        <f t="shared" si="244"/>
        <v>0</v>
      </c>
      <c r="G3931" t="b">
        <f t="shared" si="246"/>
        <v>0</v>
      </c>
      <c r="H3931" t="b">
        <f t="shared" si="247"/>
        <v>0</v>
      </c>
      <c r="J3931" t="s">
        <v>2114</v>
      </c>
      <c r="K3931">
        <v>930</v>
      </c>
      <c r="L3931">
        <v>309</v>
      </c>
      <c r="N3931" t="s">
        <v>4783</v>
      </c>
      <c r="P3931" t="s">
        <v>24</v>
      </c>
      <c r="Q3931" t="s">
        <v>25</v>
      </c>
      <c r="R3931" t="s">
        <v>19</v>
      </c>
      <c r="T3931" t="s">
        <v>20</v>
      </c>
      <c r="U3931" t="s">
        <v>21</v>
      </c>
    </row>
    <row r="3932" spans="1:21">
      <c r="A3932">
        <v>2532349923</v>
      </c>
      <c r="B3932" s="3">
        <v>8</v>
      </c>
      <c r="C3932" s="3"/>
      <c r="D3932" t="s">
        <v>5038</v>
      </c>
      <c r="E3932" t="b">
        <f t="shared" si="245"/>
        <v>0</v>
      </c>
      <c r="F3932" t="b">
        <f t="shared" ref="F3932:F3995" si="248">ISNUMBER(SEARCH("pfam09678",R3932))</f>
        <v>0</v>
      </c>
      <c r="G3932" t="b">
        <f t="shared" si="246"/>
        <v>0</v>
      </c>
      <c r="H3932" t="b">
        <f t="shared" si="247"/>
        <v>0</v>
      </c>
      <c r="J3932" t="s">
        <v>454</v>
      </c>
      <c r="K3932">
        <v>852</v>
      </c>
      <c r="L3932">
        <v>283</v>
      </c>
      <c r="N3932" t="s">
        <v>5039</v>
      </c>
      <c r="P3932" t="s">
        <v>24</v>
      </c>
      <c r="Q3932" t="s">
        <v>25</v>
      </c>
      <c r="R3932" t="s">
        <v>19</v>
      </c>
      <c r="T3932" t="s">
        <v>20</v>
      </c>
      <c r="U3932" t="s">
        <v>21</v>
      </c>
    </row>
    <row r="3933" spans="1:21">
      <c r="A3933">
        <v>2532350312</v>
      </c>
      <c r="B3933" s="3">
        <v>4</v>
      </c>
      <c r="C3933" s="3"/>
      <c r="D3933" t="s">
        <v>5040</v>
      </c>
      <c r="E3933" t="b">
        <f t="shared" si="245"/>
        <v>0</v>
      </c>
      <c r="F3933" t="b">
        <f t="shared" si="248"/>
        <v>0</v>
      </c>
      <c r="G3933" t="b">
        <f t="shared" si="246"/>
        <v>0</v>
      </c>
      <c r="H3933" t="b">
        <f t="shared" si="247"/>
        <v>0</v>
      </c>
      <c r="J3933" t="s">
        <v>15</v>
      </c>
      <c r="K3933">
        <v>465</v>
      </c>
      <c r="L3933">
        <v>154</v>
      </c>
      <c r="N3933" t="s">
        <v>5039</v>
      </c>
      <c r="P3933" t="s">
        <v>17</v>
      </c>
      <c r="Q3933" t="s">
        <v>18</v>
      </c>
      <c r="R3933" t="s">
        <v>19</v>
      </c>
      <c r="T3933" t="s">
        <v>20</v>
      </c>
      <c r="U3933" t="s">
        <v>21</v>
      </c>
    </row>
    <row r="3934" spans="1:21">
      <c r="A3934">
        <v>2532357583</v>
      </c>
      <c r="B3934" s="3">
        <v>8</v>
      </c>
      <c r="C3934" s="3"/>
      <c r="D3934" t="s">
        <v>4676</v>
      </c>
      <c r="E3934" t="b">
        <f t="shared" si="245"/>
        <v>0</v>
      </c>
      <c r="F3934" t="b">
        <f t="shared" si="248"/>
        <v>0</v>
      </c>
      <c r="G3934" t="b">
        <f t="shared" si="246"/>
        <v>0</v>
      </c>
      <c r="H3934" t="b">
        <f t="shared" si="247"/>
        <v>0</v>
      </c>
      <c r="J3934" t="s">
        <v>1120</v>
      </c>
      <c r="K3934">
        <v>873</v>
      </c>
      <c r="L3934">
        <v>290</v>
      </c>
      <c r="N3934" t="s">
        <v>4677</v>
      </c>
      <c r="P3934" t="s">
        <v>24</v>
      </c>
      <c r="Q3934" t="s">
        <v>25</v>
      </c>
      <c r="R3934" t="s">
        <v>19</v>
      </c>
      <c r="T3934" t="s">
        <v>20</v>
      </c>
      <c r="U3934" t="s">
        <v>21</v>
      </c>
    </row>
    <row r="3935" spans="1:21">
      <c r="A3935">
        <v>2532377648</v>
      </c>
      <c r="B3935" s="3">
        <v>8</v>
      </c>
      <c r="C3935" s="3"/>
      <c r="D3935" t="s">
        <v>5194</v>
      </c>
      <c r="E3935" t="b">
        <f t="shared" si="245"/>
        <v>0</v>
      </c>
      <c r="F3935" t="b">
        <f t="shared" si="248"/>
        <v>0</v>
      </c>
      <c r="G3935" t="b">
        <f t="shared" si="246"/>
        <v>0</v>
      </c>
      <c r="H3935" t="b">
        <f t="shared" si="247"/>
        <v>0</v>
      </c>
      <c r="J3935" t="s">
        <v>2114</v>
      </c>
      <c r="K3935">
        <v>840</v>
      </c>
      <c r="L3935">
        <v>279</v>
      </c>
      <c r="N3935" t="s">
        <v>5195</v>
      </c>
      <c r="P3935" t="s">
        <v>24</v>
      </c>
      <c r="Q3935" t="s">
        <v>25</v>
      </c>
      <c r="R3935" t="s">
        <v>19</v>
      </c>
      <c r="T3935" t="s">
        <v>20</v>
      </c>
      <c r="U3935" t="s">
        <v>21</v>
      </c>
    </row>
    <row r="3936" spans="1:21">
      <c r="A3936">
        <v>2532385096</v>
      </c>
      <c r="B3936" s="3">
        <v>8</v>
      </c>
      <c r="C3936" s="3"/>
      <c r="D3936" t="s">
        <v>4658</v>
      </c>
      <c r="E3936" t="b">
        <f t="shared" si="245"/>
        <v>0</v>
      </c>
      <c r="F3936" t="b">
        <f t="shared" si="248"/>
        <v>0</v>
      </c>
      <c r="G3936" t="b">
        <f t="shared" si="246"/>
        <v>0</v>
      </c>
      <c r="H3936" t="b">
        <f t="shared" si="247"/>
        <v>0</v>
      </c>
      <c r="J3936" t="s">
        <v>3702</v>
      </c>
      <c r="K3936">
        <v>873</v>
      </c>
      <c r="L3936">
        <v>290</v>
      </c>
      <c r="N3936" t="s">
        <v>4659</v>
      </c>
      <c r="P3936" t="s">
        <v>24</v>
      </c>
      <c r="Q3936" t="s">
        <v>25</v>
      </c>
      <c r="R3936" t="s">
        <v>19</v>
      </c>
      <c r="T3936" t="s">
        <v>20</v>
      </c>
      <c r="U3936" t="s">
        <v>21</v>
      </c>
    </row>
    <row r="3937" spans="1:21">
      <c r="A3937">
        <v>2532392288</v>
      </c>
      <c r="B3937" s="3">
        <v>8</v>
      </c>
      <c r="C3937" s="3"/>
      <c r="D3937" t="s">
        <v>4656</v>
      </c>
      <c r="E3937" t="b">
        <f t="shared" si="245"/>
        <v>0</v>
      </c>
      <c r="F3937" t="b">
        <f t="shared" si="248"/>
        <v>0</v>
      </c>
      <c r="G3937" t="b">
        <f t="shared" si="246"/>
        <v>0</v>
      </c>
      <c r="H3937" t="b">
        <f t="shared" si="247"/>
        <v>0</v>
      </c>
      <c r="J3937" t="s">
        <v>3702</v>
      </c>
      <c r="K3937">
        <v>873</v>
      </c>
      <c r="L3937">
        <v>290</v>
      </c>
      <c r="N3937" t="s">
        <v>4657</v>
      </c>
      <c r="P3937" t="s">
        <v>24</v>
      </c>
      <c r="Q3937" t="s">
        <v>25</v>
      </c>
      <c r="R3937" t="s">
        <v>19</v>
      </c>
      <c r="T3937" t="s">
        <v>20</v>
      </c>
      <c r="U3937" t="s">
        <v>21</v>
      </c>
    </row>
    <row r="3938" spans="1:21">
      <c r="A3938">
        <v>2532396333</v>
      </c>
      <c r="B3938" s="3">
        <v>8</v>
      </c>
      <c r="C3938" s="3"/>
      <c r="D3938" t="s">
        <v>4678</v>
      </c>
      <c r="E3938" t="b">
        <f t="shared" si="245"/>
        <v>0</v>
      </c>
      <c r="F3938" t="b">
        <f t="shared" si="248"/>
        <v>0</v>
      </c>
      <c r="G3938" t="b">
        <f t="shared" si="246"/>
        <v>0</v>
      </c>
      <c r="H3938" t="b">
        <f t="shared" si="247"/>
        <v>0</v>
      </c>
      <c r="J3938" t="s">
        <v>1120</v>
      </c>
      <c r="K3938">
        <v>873</v>
      </c>
      <c r="L3938">
        <v>290</v>
      </c>
      <c r="N3938" t="s">
        <v>4679</v>
      </c>
      <c r="P3938" t="s">
        <v>24</v>
      </c>
      <c r="Q3938" t="s">
        <v>25</v>
      </c>
      <c r="R3938" t="s">
        <v>19</v>
      </c>
      <c r="T3938" t="s">
        <v>20</v>
      </c>
      <c r="U3938" t="s">
        <v>21</v>
      </c>
    </row>
    <row r="3939" spans="1:21">
      <c r="A3939">
        <v>2532399727</v>
      </c>
      <c r="B3939" s="3">
        <v>8</v>
      </c>
      <c r="C3939" s="3"/>
      <c r="D3939" t="s">
        <v>4715</v>
      </c>
      <c r="E3939" t="b">
        <f t="shared" si="245"/>
        <v>0</v>
      </c>
      <c r="F3939" t="b">
        <f t="shared" si="248"/>
        <v>0</v>
      </c>
      <c r="G3939" t="b">
        <f t="shared" si="246"/>
        <v>0</v>
      </c>
      <c r="H3939" t="b">
        <f t="shared" si="247"/>
        <v>0</v>
      </c>
      <c r="J3939" t="s">
        <v>454</v>
      </c>
      <c r="K3939">
        <v>873</v>
      </c>
      <c r="L3939">
        <v>290</v>
      </c>
      <c r="N3939" t="s">
        <v>4716</v>
      </c>
      <c r="P3939" t="s">
        <v>24</v>
      </c>
      <c r="Q3939" t="s">
        <v>25</v>
      </c>
      <c r="R3939" t="s">
        <v>19</v>
      </c>
      <c r="T3939" t="s">
        <v>20</v>
      </c>
      <c r="U3939" t="s">
        <v>21</v>
      </c>
    </row>
    <row r="3940" spans="1:21">
      <c r="A3940">
        <v>2532405815</v>
      </c>
      <c r="B3940" s="3">
        <v>8</v>
      </c>
      <c r="C3940" s="3"/>
      <c r="D3940" t="s">
        <v>4713</v>
      </c>
      <c r="E3940" t="b">
        <f t="shared" si="245"/>
        <v>0</v>
      </c>
      <c r="F3940" t="b">
        <f t="shared" si="248"/>
        <v>0</v>
      </c>
      <c r="G3940" t="b">
        <f t="shared" si="246"/>
        <v>0</v>
      </c>
      <c r="H3940" t="b">
        <f t="shared" si="247"/>
        <v>0</v>
      </c>
      <c r="J3940" t="s">
        <v>1120</v>
      </c>
      <c r="K3940">
        <v>873</v>
      </c>
      <c r="L3940">
        <v>290</v>
      </c>
      <c r="N3940" t="s">
        <v>4714</v>
      </c>
      <c r="P3940" t="s">
        <v>24</v>
      </c>
      <c r="Q3940" t="s">
        <v>25</v>
      </c>
      <c r="R3940" t="s">
        <v>19</v>
      </c>
      <c r="T3940" t="s">
        <v>20</v>
      </c>
      <c r="U3940" t="s">
        <v>21</v>
      </c>
    </row>
    <row r="3941" spans="1:21">
      <c r="A3941">
        <v>2532417004</v>
      </c>
      <c r="B3941" s="3">
        <v>8</v>
      </c>
      <c r="C3941" s="3"/>
      <c r="D3941" t="s">
        <v>4708</v>
      </c>
      <c r="E3941" t="b">
        <f t="shared" si="245"/>
        <v>0</v>
      </c>
      <c r="F3941" t="b">
        <f t="shared" si="248"/>
        <v>0</v>
      </c>
      <c r="G3941" t="b">
        <f t="shared" si="246"/>
        <v>0</v>
      </c>
      <c r="H3941" t="b">
        <f t="shared" si="247"/>
        <v>0</v>
      </c>
      <c r="J3941" t="s">
        <v>1120</v>
      </c>
      <c r="K3941">
        <v>873</v>
      </c>
      <c r="L3941">
        <v>290</v>
      </c>
      <c r="N3941" t="s">
        <v>4709</v>
      </c>
      <c r="P3941" t="s">
        <v>24</v>
      </c>
      <c r="Q3941" t="s">
        <v>25</v>
      </c>
      <c r="R3941" t="s">
        <v>19</v>
      </c>
      <c r="T3941" t="s">
        <v>20</v>
      </c>
      <c r="U3941" t="s">
        <v>21</v>
      </c>
    </row>
    <row r="3942" spans="1:21">
      <c r="A3942">
        <v>2532418829</v>
      </c>
      <c r="B3942" s="3">
        <v>8</v>
      </c>
      <c r="C3942" s="3"/>
      <c r="D3942" t="s">
        <v>4710</v>
      </c>
      <c r="E3942" t="b">
        <f t="shared" si="245"/>
        <v>0</v>
      </c>
      <c r="F3942" t="b">
        <f t="shared" si="248"/>
        <v>0</v>
      </c>
      <c r="G3942" t="b">
        <f t="shared" si="246"/>
        <v>0</v>
      </c>
      <c r="H3942" t="b">
        <f t="shared" si="247"/>
        <v>0</v>
      </c>
      <c r="J3942" t="s">
        <v>2114</v>
      </c>
      <c r="K3942">
        <v>930</v>
      </c>
      <c r="L3942">
        <v>309</v>
      </c>
      <c r="N3942" t="s">
        <v>4709</v>
      </c>
      <c r="P3942" t="s">
        <v>24</v>
      </c>
      <c r="Q3942" t="s">
        <v>25</v>
      </c>
      <c r="R3942" t="s">
        <v>19</v>
      </c>
      <c r="T3942" t="s">
        <v>20</v>
      </c>
      <c r="U3942" t="s">
        <v>21</v>
      </c>
    </row>
    <row r="3943" spans="1:21">
      <c r="A3943">
        <v>2532423023</v>
      </c>
      <c r="B3943" s="3">
        <v>9</v>
      </c>
      <c r="C3943" s="3"/>
      <c r="D3943" t="s">
        <v>4961</v>
      </c>
      <c r="E3943" t="b">
        <f t="shared" si="245"/>
        <v>1</v>
      </c>
      <c r="F3943" t="b">
        <f t="shared" si="248"/>
        <v>0</v>
      </c>
      <c r="G3943" t="b">
        <f t="shared" si="246"/>
        <v>0</v>
      </c>
      <c r="H3943" t="b">
        <f t="shared" si="247"/>
        <v>0</v>
      </c>
      <c r="J3943" t="s">
        <v>1275</v>
      </c>
      <c r="K3943">
        <v>1626</v>
      </c>
      <c r="L3943">
        <v>541</v>
      </c>
      <c r="N3943" t="s">
        <v>4962</v>
      </c>
      <c r="P3943" t="s">
        <v>24</v>
      </c>
      <c r="Q3943" t="s">
        <v>25</v>
      </c>
      <c r="R3943" t="s">
        <v>34</v>
      </c>
      <c r="T3943" t="s">
        <v>20</v>
      </c>
      <c r="U3943" t="s">
        <v>21</v>
      </c>
    </row>
    <row r="3944" spans="1:21">
      <c r="A3944">
        <v>2532426420</v>
      </c>
      <c r="B3944" s="3">
        <v>9</v>
      </c>
      <c r="C3944" s="3"/>
      <c r="D3944" t="s">
        <v>4959</v>
      </c>
      <c r="E3944" t="b">
        <f t="shared" si="245"/>
        <v>1</v>
      </c>
      <c r="F3944" t="b">
        <f t="shared" si="248"/>
        <v>0</v>
      </c>
      <c r="G3944" t="b">
        <f t="shared" si="246"/>
        <v>0</v>
      </c>
      <c r="H3944" t="b">
        <f t="shared" si="247"/>
        <v>0</v>
      </c>
      <c r="J3944" t="s">
        <v>1275</v>
      </c>
      <c r="K3944">
        <v>1626</v>
      </c>
      <c r="L3944">
        <v>541</v>
      </c>
      <c r="N3944" t="s">
        <v>4960</v>
      </c>
      <c r="P3944" t="s">
        <v>24</v>
      </c>
      <c r="Q3944" t="s">
        <v>25</v>
      </c>
      <c r="R3944" t="s">
        <v>34</v>
      </c>
      <c r="T3944" t="s">
        <v>21</v>
      </c>
      <c r="U3944" t="s">
        <v>21</v>
      </c>
    </row>
    <row r="3945" spans="1:21">
      <c r="A3945">
        <v>2532429294</v>
      </c>
      <c r="B3945" s="3">
        <v>8</v>
      </c>
      <c r="C3945" s="3"/>
      <c r="D3945" t="s">
        <v>4606</v>
      </c>
      <c r="E3945" t="b">
        <f t="shared" si="245"/>
        <v>0</v>
      </c>
      <c r="F3945" t="b">
        <f t="shared" si="248"/>
        <v>0</v>
      </c>
      <c r="G3945" t="b">
        <f t="shared" si="246"/>
        <v>0</v>
      </c>
      <c r="H3945" t="b">
        <f t="shared" si="247"/>
        <v>0</v>
      </c>
      <c r="J3945" t="s">
        <v>1120</v>
      </c>
      <c r="K3945">
        <v>873</v>
      </c>
      <c r="L3945">
        <v>290</v>
      </c>
      <c r="N3945" t="s">
        <v>4607</v>
      </c>
      <c r="P3945" t="s">
        <v>24</v>
      </c>
      <c r="Q3945" t="s">
        <v>25</v>
      </c>
      <c r="R3945" t="s">
        <v>19</v>
      </c>
      <c r="T3945" t="s">
        <v>20</v>
      </c>
      <c r="U3945" t="s">
        <v>21</v>
      </c>
    </row>
    <row r="3946" spans="1:21">
      <c r="A3946">
        <v>2532435074</v>
      </c>
      <c r="B3946" s="3">
        <v>8</v>
      </c>
      <c r="C3946" s="3"/>
      <c r="D3946" t="s">
        <v>4604</v>
      </c>
      <c r="E3946" t="b">
        <f t="shared" si="245"/>
        <v>0</v>
      </c>
      <c r="F3946" t="b">
        <f t="shared" si="248"/>
        <v>0</v>
      </c>
      <c r="G3946" t="b">
        <f t="shared" si="246"/>
        <v>0</v>
      </c>
      <c r="H3946" t="b">
        <f t="shared" si="247"/>
        <v>0</v>
      </c>
      <c r="J3946" t="s">
        <v>1120</v>
      </c>
      <c r="K3946">
        <v>873</v>
      </c>
      <c r="L3946">
        <v>290</v>
      </c>
      <c r="N3946" t="s">
        <v>4605</v>
      </c>
      <c r="P3946" t="s">
        <v>24</v>
      </c>
      <c r="Q3946" t="s">
        <v>25</v>
      </c>
      <c r="R3946" t="s">
        <v>19</v>
      </c>
      <c r="T3946" t="s">
        <v>20</v>
      </c>
      <c r="U3946" t="s">
        <v>21</v>
      </c>
    </row>
    <row r="3947" spans="1:21">
      <c r="A3947">
        <v>2532438476</v>
      </c>
      <c r="B3947" s="3">
        <v>8</v>
      </c>
      <c r="C3947" s="3"/>
      <c r="D3947" t="s">
        <v>4892</v>
      </c>
      <c r="E3947" t="b">
        <f t="shared" si="245"/>
        <v>0</v>
      </c>
      <c r="F3947" t="b">
        <f t="shared" si="248"/>
        <v>0</v>
      </c>
      <c r="G3947" t="b">
        <f t="shared" si="246"/>
        <v>0</v>
      </c>
      <c r="H3947" t="b">
        <f t="shared" si="247"/>
        <v>0</v>
      </c>
      <c r="J3947" t="s">
        <v>454</v>
      </c>
      <c r="K3947">
        <v>873</v>
      </c>
      <c r="L3947">
        <v>290</v>
      </c>
      <c r="N3947" t="s">
        <v>4893</v>
      </c>
      <c r="P3947" t="s">
        <v>24</v>
      </c>
      <c r="Q3947" t="s">
        <v>25</v>
      </c>
      <c r="R3947" t="s">
        <v>19</v>
      </c>
      <c r="T3947" t="s">
        <v>20</v>
      </c>
      <c r="U3947" t="s">
        <v>21</v>
      </c>
    </row>
    <row r="3948" spans="1:21">
      <c r="A3948">
        <v>2532445172</v>
      </c>
      <c r="B3948" s="3">
        <v>8</v>
      </c>
      <c r="C3948" s="3"/>
      <c r="D3948" t="s">
        <v>4572</v>
      </c>
      <c r="E3948" t="b">
        <f t="shared" si="245"/>
        <v>0</v>
      </c>
      <c r="F3948" t="b">
        <f t="shared" si="248"/>
        <v>0</v>
      </c>
      <c r="G3948" t="b">
        <f t="shared" si="246"/>
        <v>0</v>
      </c>
      <c r="H3948" t="b">
        <f t="shared" si="247"/>
        <v>0</v>
      </c>
      <c r="J3948" t="s">
        <v>1120</v>
      </c>
      <c r="K3948">
        <v>873</v>
      </c>
      <c r="L3948">
        <v>290</v>
      </c>
      <c r="N3948" t="s">
        <v>4573</v>
      </c>
      <c r="P3948" t="s">
        <v>24</v>
      </c>
      <c r="Q3948" t="s">
        <v>25</v>
      </c>
      <c r="R3948" t="s">
        <v>19</v>
      </c>
      <c r="T3948" t="s">
        <v>20</v>
      </c>
      <c r="U3948" t="s">
        <v>21</v>
      </c>
    </row>
    <row r="3949" spans="1:21">
      <c r="A3949">
        <v>2532450981</v>
      </c>
      <c r="B3949" s="3">
        <v>8</v>
      </c>
      <c r="C3949" s="3"/>
      <c r="D3949" t="s">
        <v>4602</v>
      </c>
      <c r="E3949" t="b">
        <f t="shared" si="245"/>
        <v>0</v>
      </c>
      <c r="F3949" t="b">
        <f t="shared" si="248"/>
        <v>0</v>
      </c>
      <c r="G3949" t="b">
        <f t="shared" si="246"/>
        <v>0</v>
      </c>
      <c r="H3949" t="b">
        <f t="shared" si="247"/>
        <v>0</v>
      </c>
      <c r="J3949" t="s">
        <v>1120</v>
      </c>
      <c r="K3949">
        <v>873</v>
      </c>
      <c r="L3949">
        <v>290</v>
      </c>
      <c r="N3949" t="s">
        <v>4603</v>
      </c>
      <c r="P3949" t="s">
        <v>24</v>
      </c>
      <c r="Q3949" t="s">
        <v>25</v>
      </c>
      <c r="R3949" t="s">
        <v>19</v>
      </c>
      <c r="T3949" t="s">
        <v>20</v>
      </c>
      <c r="U3949" t="s">
        <v>21</v>
      </c>
    </row>
    <row r="3950" spans="1:21">
      <c r="A3950">
        <v>2532456763</v>
      </c>
      <c r="B3950" s="3">
        <v>8</v>
      </c>
      <c r="C3950" s="3"/>
      <c r="D3950" t="s">
        <v>4600</v>
      </c>
      <c r="E3950" t="b">
        <f t="shared" si="245"/>
        <v>0</v>
      </c>
      <c r="F3950" t="b">
        <f t="shared" si="248"/>
        <v>0</v>
      </c>
      <c r="G3950" t="b">
        <f t="shared" si="246"/>
        <v>0</v>
      </c>
      <c r="H3950" t="b">
        <f t="shared" si="247"/>
        <v>0</v>
      </c>
      <c r="J3950" t="s">
        <v>1120</v>
      </c>
      <c r="K3950">
        <v>873</v>
      </c>
      <c r="L3950">
        <v>290</v>
      </c>
      <c r="N3950" t="s">
        <v>4601</v>
      </c>
      <c r="P3950" t="s">
        <v>24</v>
      </c>
      <c r="Q3950" t="s">
        <v>25</v>
      </c>
      <c r="R3950" t="s">
        <v>19</v>
      </c>
      <c r="T3950" t="s">
        <v>20</v>
      </c>
      <c r="U3950" t="s">
        <v>21</v>
      </c>
    </row>
    <row r="3951" spans="1:21">
      <c r="A3951">
        <v>2532462603</v>
      </c>
      <c r="B3951" s="3">
        <v>8</v>
      </c>
      <c r="C3951" s="3"/>
      <c r="D3951" t="s">
        <v>4598</v>
      </c>
      <c r="E3951" t="b">
        <f t="shared" si="245"/>
        <v>0</v>
      </c>
      <c r="F3951" t="b">
        <f t="shared" si="248"/>
        <v>0</v>
      </c>
      <c r="G3951" t="b">
        <f t="shared" si="246"/>
        <v>0</v>
      </c>
      <c r="H3951" t="b">
        <f t="shared" si="247"/>
        <v>0</v>
      </c>
      <c r="J3951" t="s">
        <v>1120</v>
      </c>
      <c r="K3951">
        <v>873</v>
      </c>
      <c r="L3951">
        <v>290</v>
      </c>
      <c r="N3951" t="s">
        <v>4599</v>
      </c>
      <c r="P3951" t="s">
        <v>24</v>
      </c>
      <c r="Q3951" t="s">
        <v>25</v>
      </c>
      <c r="R3951" t="s">
        <v>19</v>
      </c>
      <c r="T3951" t="s">
        <v>20</v>
      </c>
      <c r="U3951" t="s">
        <v>21</v>
      </c>
    </row>
    <row r="3952" spans="1:21">
      <c r="A3952">
        <v>2532467794</v>
      </c>
      <c r="B3952" s="3">
        <v>8</v>
      </c>
      <c r="C3952" s="3"/>
      <c r="E3952" t="b">
        <f t="shared" si="245"/>
        <v>0</v>
      </c>
      <c r="F3952" t="b">
        <f t="shared" si="248"/>
        <v>0</v>
      </c>
      <c r="G3952" t="b">
        <f t="shared" si="246"/>
        <v>0</v>
      </c>
      <c r="H3952" t="b">
        <f t="shared" si="247"/>
        <v>0</v>
      </c>
      <c r="J3952" t="s">
        <v>233</v>
      </c>
      <c r="K3952">
        <v>870</v>
      </c>
      <c r="L3952">
        <v>289</v>
      </c>
      <c r="N3952" t="s">
        <v>4448</v>
      </c>
      <c r="P3952" t="s">
        <v>24</v>
      </c>
      <c r="Q3952" t="s">
        <v>25</v>
      </c>
      <c r="R3952" t="s">
        <v>19</v>
      </c>
      <c r="T3952" t="s">
        <v>20</v>
      </c>
      <c r="U3952" t="s">
        <v>21</v>
      </c>
    </row>
    <row r="3953" spans="1:21">
      <c r="A3953">
        <v>2532510534</v>
      </c>
      <c r="B3953" s="3">
        <v>8</v>
      </c>
      <c r="C3953" s="3"/>
      <c r="D3953" t="s">
        <v>5029</v>
      </c>
      <c r="E3953" t="b">
        <f t="shared" si="245"/>
        <v>0</v>
      </c>
      <c r="F3953" t="b">
        <f t="shared" si="248"/>
        <v>0</v>
      </c>
      <c r="G3953" t="b">
        <f t="shared" si="246"/>
        <v>0</v>
      </c>
      <c r="H3953" t="b">
        <f t="shared" si="247"/>
        <v>0</v>
      </c>
      <c r="J3953" t="s">
        <v>454</v>
      </c>
      <c r="K3953">
        <v>864</v>
      </c>
      <c r="L3953">
        <v>287</v>
      </c>
      <c r="N3953" t="s">
        <v>5030</v>
      </c>
      <c r="P3953" t="s">
        <v>24</v>
      </c>
      <c r="Q3953" t="s">
        <v>25</v>
      </c>
      <c r="R3953" t="s">
        <v>19</v>
      </c>
      <c r="T3953" t="s">
        <v>20</v>
      </c>
      <c r="U3953" t="s">
        <v>21</v>
      </c>
    </row>
    <row r="3954" spans="1:21">
      <c r="A3954">
        <v>2532511303</v>
      </c>
      <c r="B3954" s="3">
        <v>4</v>
      </c>
      <c r="C3954" s="3"/>
      <c r="D3954" t="s">
        <v>5031</v>
      </c>
      <c r="E3954" t="b">
        <f t="shared" si="245"/>
        <v>0</v>
      </c>
      <c r="F3954" t="b">
        <f t="shared" si="248"/>
        <v>0</v>
      </c>
      <c r="G3954" t="b">
        <f t="shared" si="246"/>
        <v>0</v>
      </c>
      <c r="H3954" t="b">
        <f t="shared" si="247"/>
        <v>0</v>
      </c>
      <c r="J3954" t="s">
        <v>15</v>
      </c>
      <c r="K3954">
        <v>465</v>
      </c>
      <c r="L3954">
        <v>154</v>
      </c>
      <c r="N3954" t="s">
        <v>5030</v>
      </c>
      <c r="P3954" t="s">
        <v>17</v>
      </c>
      <c r="Q3954" t="s">
        <v>18</v>
      </c>
      <c r="R3954" t="s">
        <v>19</v>
      </c>
      <c r="T3954" t="s">
        <v>20</v>
      </c>
      <c r="U3954" t="s">
        <v>21</v>
      </c>
    </row>
    <row r="3955" spans="1:21">
      <c r="A3955">
        <v>2532514481</v>
      </c>
      <c r="B3955" s="3">
        <v>4</v>
      </c>
      <c r="C3955" s="3"/>
      <c r="D3955" t="s">
        <v>5032</v>
      </c>
      <c r="E3955" t="b">
        <f t="shared" si="245"/>
        <v>0</v>
      </c>
      <c r="F3955" t="b">
        <f t="shared" si="248"/>
        <v>0</v>
      </c>
      <c r="G3955" t="b">
        <f t="shared" si="246"/>
        <v>0</v>
      </c>
      <c r="H3955" t="b">
        <f t="shared" si="247"/>
        <v>0</v>
      </c>
      <c r="J3955" t="s">
        <v>114</v>
      </c>
      <c r="K3955">
        <v>435</v>
      </c>
      <c r="L3955">
        <v>144</v>
      </c>
      <c r="N3955" t="s">
        <v>5033</v>
      </c>
      <c r="R3955" t="s">
        <v>19</v>
      </c>
      <c r="T3955" t="s">
        <v>20</v>
      </c>
      <c r="U3955" t="s">
        <v>21</v>
      </c>
    </row>
    <row r="3956" spans="1:21">
      <c r="A3956">
        <v>2532516125</v>
      </c>
      <c r="B3956" s="3">
        <v>4</v>
      </c>
      <c r="C3956" s="3"/>
      <c r="D3956" t="s">
        <v>5034</v>
      </c>
      <c r="E3956" t="b">
        <f t="shared" si="245"/>
        <v>0</v>
      </c>
      <c r="F3956" t="b">
        <f t="shared" si="248"/>
        <v>0</v>
      </c>
      <c r="G3956" t="b">
        <f t="shared" si="246"/>
        <v>0</v>
      </c>
      <c r="H3956" t="b">
        <f t="shared" si="247"/>
        <v>0</v>
      </c>
      <c r="J3956" t="s">
        <v>1077</v>
      </c>
      <c r="K3956">
        <v>465</v>
      </c>
      <c r="L3956">
        <v>154</v>
      </c>
      <c r="N3956" t="s">
        <v>5033</v>
      </c>
      <c r="P3956" t="s">
        <v>17</v>
      </c>
      <c r="Q3956" t="s">
        <v>18</v>
      </c>
      <c r="R3956" t="s">
        <v>19</v>
      </c>
      <c r="T3956" t="s">
        <v>20</v>
      </c>
      <c r="U3956" t="s">
        <v>21</v>
      </c>
    </row>
    <row r="3957" spans="1:21">
      <c r="A3957">
        <v>2532519220</v>
      </c>
      <c r="B3957" s="3">
        <v>8</v>
      </c>
      <c r="C3957" s="3"/>
      <c r="D3957" t="s">
        <v>5135</v>
      </c>
      <c r="E3957" t="b">
        <f t="shared" si="245"/>
        <v>0</v>
      </c>
      <c r="F3957" t="b">
        <f t="shared" si="248"/>
        <v>0</v>
      </c>
      <c r="G3957" t="b">
        <f t="shared" si="246"/>
        <v>0</v>
      </c>
      <c r="H3957" t="b">
        <f t="shared" si="247"/>
        <v>0</v>
      </c>
      <c r="J3957" t="s">
        <v>1120</v>
      </c>
      <c r="K3957">
        <v>873</v>
      </c>
      <c r="L3957">
        <v>290</v>
      </c>
      <c r="N3957" t="s">
        <v>5136</v>
      </c>
      <c r="P3957" t="s">
        <v>24</v>
      </c>
      <c r="Q3957" t="s">
        <v>25</v>
      </c>
      <c r="R3957" t="s">
        <v>19</v>
      </c>
      <c r="T3957" t="s">
        <v>20</v>
      </c>
      <c r="U3957" t="s">
        <v>21</v>
      </c>
    </row>
    <row r="3958" spans="1:21">
      <c r="A3958">
        <v>2532524153</v>
      </c>
      <c r="B3958" s="3">
        <v>2</v>
      </c>
      <c r="C3958" s="3"/>
      <c r="D3958" t="s">
        <v>5137</v>
      </c>
      <c r="E3958" t="b">
        <f t="shared" si="245"/>
        <v>0</v>
      </c>
      <c r="F3958" t="b">
        <f t="shared" si="248"/>
        <v>0</v>
      </c>
      <c r="G3958" t="b">
        <f t="shared" si="246"/>
        <v>0</v>
      </c>
      <c r="H3958" t="b">
        <f t="shared" si="247"/>
        <v>0</v>
      </c>
      <c r="J3958" t="s">
        <v>202</v>
      </c>
      <c r="K3958">
        <v>192</v>
      </c>
      <c r="L3958">
        <v>63</v>
      </c>
      <c r="N3958" t="s">
        <v>5138</v>
      </c>
      <c r="R3958" t="s">
        <v>19</v>
      </c>
      <c r="T3958" t="s">
        <v>20</v>
      </c>
      <c r="U3958" t="s">
        <v>21</v>
      </c>
    </row>
    <row r="3959" spans="1:21">
      <c r="A3959">
        <v>2532529621</v>
      </c>
      <c r="B3959" s="3">
        <v>8</v>
      </c>
      <c r="C3959" s="3"/>
      <c r="D3959" t="s">
        <v>4887</v>
      </c>
      <c r="E3959" t="b">
        <f t="shared" si="245"/>
        <v>0</v>
      </c>
      <c r="F3959" t="b">
        <f t="shared" si="248"/>
        <v>0</v>
      </c>
      <c r="G3959" t="b">
        <f t="shared" si="246"/>
        <v>0</v>
      </c>
      <c r="H3959" t="b">
        <f t="shared" si="247"/>
        <v>0</v>
      </c>
      <c r="J3959" t="s">
        <v>454</v>
      </c>
      <c r="K3959">
        <v>873</v>
      </c>
      <c r="L3959">
        <v>290</v>
      </c>
      <c r="N3959" t="s">
        <v>4888</v>
      </c>
      <c r="P3959" t="s">
        <v>24</v>
      </c>
      <c r="Q3959" t="s">
        <v>25</v>
      </c>
      <c r="R3959" t="s">
        <v>19</v>
      </c>
      <c r="T3959" t="s">
        <v>20</v>
      </c>
      <c r="U3959" t="s">
        <v>21</v>
      </c>
    </row>
    <row r="3960" spans="1:21">
      <c r="A3960">
        <v>2532532358</v>
      </c>
      <c r="B3960" s="3">
        <v>8</v>
      </c>
      <c r="C3960" s="3"/>
      <c r="D3960" t="s">
        <v>4889</v>
      </c>
      <c r="E3960" t="b">
        <f t="shared" si="245"/>
        <v>0</v>
      </c>
      <c r="F3960" t="b">
        <f t="shared" si="248"/>
        <v>0</v>
      </c>
      <c r="G3960" t="b">
        <f t="shared" si="246"/>
        <v>0</v>
      </c>
      <c r="H3960" t="b">
        <f t="shared" si="247"/>
        <v>0</v>
      </c>
      <c r="J3960" t="s">
        <v>454</v>
      </c>
      <c r="K3960">
        <v>930</v>
      </c>
      <c r="L3960">
        <v>309</v>
      </c>
      <c r="N3960" t="s">
        <v>4888</v>
      </c>
      <c r="P3960" t="s">
        <v>24</v>
      </c>
      <c r="Q3960" t="s">
        <v>25</v>
      </c>
      <c r="R3960" t="s">
        <v>19</v>
      </c>
      <c r="T3960" t="s">
        <v>20</v>
      </c>
      <c r="U3960" t="s">
        <v>21</v>
      </c>
    </row>
    <row r="3961" spans="1:21">
      <c r="A3961">
        <v>2532534470</v>
      </c>
      <c r="B3961" s="3">
        <v>8</v>
      </c>
      <c r="C3961" s="3"/>
      <c r="D3961" t="s">
        <v>5172</v>
      </c>
      <c r="E3961" t="b">
        <f t="shared" si="245"/>
        <v>1</v>
      </c>
      <c r="F3961" t="b">
        <f t="shared" si="248"/>
        <v>0</v>
      </c>
      <c r="G3961" t="b">
        <f t="shared" si="246"/>
        <v>0</v>
      </c>
      <c r="H3961" t="b">
        <f t="shared" si="247"/>
        <v>0</v>
      </c>
      <c r="J3961" t="s">
        <v>36</v>
      </c>
      <c r="K3961">
        <v>2106</v>
      </c>
      <c r="L3961">
        <v>701</v>
      </c>
      <c r="N3961" t="s">
        <v>5173</v>
      </c>
      <c r="P3961" t="s">
        <v>37</v>
      </c>
      <c r="Q3961" t="s">
        <v>38</v>
      </c>
      <c r="R3961" t="s">
        <v>34</v>
      </c>
      <c r="T3961" t="s">
        <v>21</v>
      </c>
      <c r="U3961" t="s">
        <v>21</v>
      </c>
    </row>
    <row r="3962" spans="1:21">
      <c r="A3962">
        <v>2532538441</v>
      </c>
      <c r="B3962" s="3">
        <v>9</v>
      </c>
      <c r="C3962" s="3"/>
      <c r="D3962" t="s">
        <v>5174</v>
      </c>
      <c r="E3962" t="b">
        <f t="shared" si="245"/>
        <v>1</v>
      </c>
      <c r="F3962" t="b">
        <f t="shared" si="248"/>
        <v>0</v>
      </c>
      <c r="G3962" t="b">
        <f t="shared" si="246"/>
        <v>0</v>
      </c>
      <c r="H3962" t="b">
        <f t="shared" si="247"/>
        <v>0</v>
      </c>
      <c r="J3962" t="s">
        <v>101</v>
      </c>
      <c r="K3962">
        <v>1935</v>
      </c>
      <c r="L3962">
        <v>644</v>
      </c>
      <c r="N3962" t="s">
        <v>5173</v>
      </c>
      <c r="P3962" t="s">
        <v>37</v>
      </c>
      <c r="Q3962" t="s">
        <v>38</v>
      </c>
      <c r="R3962" t="s">
        <v>34</v>
      </c>
      <c r="T3962" t="s">
        <v>21</v>
      </c>
      <c r="U3962" t="s">
        <v>21</v>
      </c>
    </row>
    <row r="3963" spans="1:21">
      <c r="A3963">
        <v>2532538552</v>
      </c>
      <c r="B3963" s="3">
        <v>16</v>
      </c>
      <c r="C3963" s="3"/>
      <c r="D3963" t="s">
        <v>5175</v>
      </c>
      <c r="E3963" t="b">
        <f t="shared" si="245"/>
        <v>0</v>
      </c>
      <c r="F3963" t="b">
        <f t="shared" si="248"/>
        <v>1</v>
      </c>
      <c r="G3963" t="b">
        <f t="shared" si="246"/>
        <v>0</v>
      </c>
      <c r="H3963" t="b">
        <f t="shared" si="247"/>
        <v>0</v>
      </c>
      <c r="J3963" t="s">
        <v>941</v>
      </c>
      <c r="K3963">
        <v>2175</v>
      </c>
      <c r="L3963">
        <v>724</v>
      </c>
      <c r="N3963" t="s">
        <v>5173</v>
      </c>
      <c r="P3963" t="s">
        <v>54</v>
      </c>
      <c r="Q3963" t="s">
        <v>18</v>
      </c>
      <c r="R3963" t="s">
        <v>55</v>
      </c>
      <c r="T3963" t="s">
        <v>21</v>
      </c>
      <c r="U3963" t="s">
        <v>21</v>
      </c>
    </row>
    <row r="3964" spans="1:21">
      <c r="A3964">
        <v>2532545930</v>
      </c>
      <c r="B3964" s="3">
        <v>4</v>
      </c>
      <c r="C3964" s="3"/>
      <c r="D3964" t="s">
        <v>5043</v>
      </c>
      <c r="E3964" t="b">
        <f t="shared" si="245"/>
        <v>0</v>
      </c>
      <c r="F3964" t="b">
        <f t="shared" si="248"/>
        <v>0</v>
      </c>
      <c r="G3964" t="b">
        <f t="shared" si="246"/>
        <v>0</v>
      </c>
      <c r="H3964" t="b">
        <f t="shared" si="247"/>
        <v>0</v>
      </c>
      <c r="J3964" t="s">
        <v>15</v>
      </c>
      <c r="K3964">
        <v>465</v>
      </c>
      <c r="L3964">
        <v>154</v>
      </c>
      <c r="N3964" t="s">
        <v>5044</v>
      </c>
      <c r="P3964" t="s">
        <v>17</v>
      </c>
      <c r="Q3964" t="s">
        <v>18</v>
      </c>
      <c r="R3964" t="s">
        <v>19</v>
      </c>
      <c r="T3964" t="s">
        <v>20</v>
      </c>
      <c r="U3964" t="s">
        <v>21</v>
      </c>
    </row>
    <row r="3965" spans="1:21">
      <c r="A3965">
        <v>2532552973</v>
      </c>
      <c r="B3965" s="3">
        <v>8</v>
      </c>
      <c r="C3965" s="3"/>
      <c r="E3965" t="b">
        <f t="shared" si="245"/>
        <v>0</v>
      </c>
      <c r="F3965" t="b">
        <f t="shared" si="248"/>
        <v>0</v>
      </c>
      <c r="G3965" t="b">
        <f t="shared" si="246"/>
        <v>0</v>
      </c>
      <c r="H3965" t="b">
        <f t="shared" si="247"/>
        <v>0</v>
      </c>
      <c r="J3965" t="s">
        <v>32</v>
      </c>
      <c r="K3965">
        <v>942</v>
      </c>
      <c r="L3965">
        <v>313</v>
      </c>
      <c r="N3965" t="s">
        <v>4917</v>
      </c>
      <c r="P3965" t="s">
        <v>24</v>
      </c>
      <c r="Q3965" t="s">
        <v>25</v>
      </c>
      <c r="R3965" t="s">
        <v>19</v>
      </c>
      <c r="T3965" t="s">
        <v>20</v>
      </c>
      <c r="U3965" t="s">
        <v>21</v>
      </c>
    </row>
    <row r="3966" spans="1:21">
      <c r="A3966">
        <v>2532561871</v>
      </c>
      <c r="B3966" s="3">
        <v>8</v>
      </c>
      <c r="C3966" s="3"/>
      <c r="E3966" t="b">
        <f t="shared" si="245"/>
        <v>0</v>
      </c>
      <c r="F3966" t="b">
        <f t="shared" si="248"/>
        <v>0</v>
      </c>
      <c r="G3966" t="b">
        <f t="shared" si="246"/>
        <v>0</v>
      </c>
      <c r="H3966" t="b">
        <f t="shared" si="247"/>
        <v>0</v>
      </c>
      <c r="J3966" t="s">
        <v>32</v>
      </c>
      <c r="K3966">
        <v>915</v>
      </c>
      <c r="L3966">
        <v>304</v>
      </c>
      <c r="N3966" t="s">
        <v>4916</v>
      </c>
      <c r="P3966" t="s">
        <v>24</v>
      </c>
      <c r="Q3966" t="s">
        <v>25</v>
      </c>
      <c r="R3966" t="s">
        <v>19</v>
      </c>
      <c r="T3966" t="s">
        <v>20</v>
      </c>
      <c r="U3966" t="s">
        <v>21</v>
      </c>
    </row>
    <row r="3967" spans="1:21">
      <c r="A3967">
        <v>2532566356</v>
      </c>
      <c r="B3967" s="3">
        <v>4</v>
      </c>
      <c r="C3967" s="3"/>
      <c r="E3967" t="b">
        <f t="shared" si="245"/>
        <v>0</v>
      </c>
      <c r="F3967" t="b">
        <f t="shared" si="248"/>
        <v>0</v>
      </c>
      <c r="G3967" t="b">
        <f t="shared" si="246"/>
        <v>0</v>
      </c>
      <c r="H3967" t="b">
        <f t="shared" si="247"/>
        <v>0</v>
      </c>
      <c r="J3967" t="s">
        <v>15</v>
      </c>
      <c r="K3967">
        <v>459</v>
      </c>
      <c r="L3967">
        <v>152</v>
      </c>
      <c r="N3967" t="s">
        <v>4914</v>
      </c>
      <c r="P3967" t="s">
        <v>17</v>
      </c>
      <c r="Q3967" t="s">
        <v>18</v>
      </c>
      <c r="R3967" t="s">
        <v>19</v>
      </c>
      <c r="T3967" t="s">
        <v>20</v>
      </c>
      <c r="U3967" t="s">
        <v>21</v>
      </c>
    </row>
    <row r="3968" spans="1:21">
      <c r="A3968">
        <v>2532574674</v>
      </c>
      <c r="B3968" s="3">
        <v>8</v>
      </c>
      <c r="C3968" s="3"/>
      <c r="E3968" t="b">
        <f t="shared" si="245"/>
        <v>0</v>
      </c>
      <c r="F3968" t="b">
        <f t="shared" si="248"/>
        <v>0</v>
      </c>
      <c r="G3968" t="b">
        <f t="shared" si="246"/>
        <v>0</v>
      </c>
      <c r="H3968" t="b">
        <f t="shared" si="247"/>
        <v>0</v>
      </c>
      <c r="J3968" t="s">
        <v>32</v>
      </c>
      <c r="K3968">
        <v>915</v>
      </c>
      <c r="L3968">
        <v>304</v>
      </c>
      <c r="N3968" t="s">
        <v>4915</v>
      </c>
      <c r="P3968" t="s">
        <v>24</v>
      </c>
      <c r="Q3968" t="s">
        <v>25</v>
      </c>
      <c r="R3968" t="s">
        <v>19</v>
      </c>
      <c r="T3968" t="s">
        <v>20</v>
      </c>
      <c r="U3968" t="s">
        <v>21</v>
      </c>
    </row>
    <row r="3969" spans="1:21">
      <c r="A3969">
        <v>2532581071</v>
      </c>
      <c r="B3969" s="3">
        <v>8</v>
      </c>
      <c r="C3969" s="3"/>
      <c r="D3969" t="s">
        <v>5055</v>
      </c>
      <c r="E3969" t="b">
        <f t="shared" si="245"/>
        <v>0</v>
      </c>
      <c r="F3969" t="b">
        <f t="shared" si="248"/>
        <v>0</v>
      </c>
      <c r="G3969" t="b">
        <f t="shared" si="246"/>
        <v>0</v>
      </c>
      <c r="H3969" t="b">
        <f t="shared" si="247"/>
        <v>0</v>
      </c>
      <c r="J3969" t="s">
        <v>233</v>
      </c>
      <c r="K3969">
        <v>876</v>
      </c>
      <c r="L3969">
        <v>291</v>
      </c>
      <c r="N3969" t="s">
        <v>5056</v>
      </c>
      <c r="P3969" t="s">
        <v>24</v>
      </c>
      <c r="Q3969" t="s">
        <v>25</v>
      </c>
      <c r="R3969" t="s">
        <v>19</v>
      </c>
      <c r="T3969" t="s">
        <v>20</v>
      </c>
      <c r="U3969" t="s">
        <v>21</v>
      </c>
    </row>
    <row r="3970" spans="1:21">
      <c r="A3970">
        <v>2532586118</v>
      </c>
      <c r="B3970" s="3">
        <v>8</v>
      </c>
      <c r="C3970" s="3"/>
      <c r="D3970" t="s">
        <v>5153</v>
      </c>
      <c r="E3970" t="b">
        <f t="shared" si="245"/>
        <v>0</v>
      </c>
      <c r="F3970" t="b">
        <f t="shared" si="248"/>
        <v>0</v>
      </c>
      <c r="G3970" t="b">
        <f t="shared" si="246"/>
        <v>0</v>
      </c>
      <c r="H3970" t="b">
        <f t="shared" si="247"/>
        <v>0</v>
      </c>
      <c r="J3970" t="s">
        <v>1120</v>
      </c>
      <c r="K3970">
        <v>873</v>
      </c>
      <c r="L3970">
        <v>290</v>
      </c>
      <c r="N3970" t="s">
        <v>5154</v>
      </c>
      <c r="P3970" t="s">
        <v>24</v>
      </c>
      <c r="Q3970" t="s">
        <v>25</v>
      </c>
      <c r="R3970" t="s">
        <v>19</v>
      </c>
      <c r="T3970" t="s">
        <v>20</v>
      </c>
      <c r="U3970" t="s">
        <v>21</v>
      </c>
    </row>
    <row r="3971" spans="1:21">
      <c r="A3971">
        <v>2532596059</v>
      </c>
      <c r="B3971" s="3">
        <v>3</v>
      </c>
      <c r="C3971" s="3"/>
      <c r="D3971" t="s">
        <v>5151</v>
      </c>
      <c r="E3971" t="b">
        <f t="shared" ref="E3971:E4034" si="249">ISNUMBER(SEARCH("pfam04234",R3971))</f>
        <v>0</v>
      </c>
      <c r="F3971" t="b">
        <f t="shared" si="248"/>
        <v>0</v>
      </c>
      <c r="G3971" t="b">
        <f t="shared" ref="G3971:G4034" si="250">ISNUMBER(SEARCH("pfam13442",R3971))</f>
        <v>0</v>
      </c>
      <c r="H3971" t="b">
        <f t="shared" ref="H3971:H4034" si="251">ISNUMBER(SEARCH("pfam13115",R3971))</f>
        <v>0</v>
      </c>
      <c r="J3971" t="s">
        <v>5140</v>
      </c>
      <c r="K3971">
        <v>312</v>
      </c>
      <c r="L3971">
        <v>103</v>
      </c>
      <c r="N3971" t="s">
        <v>5152</v>
      </c>
      <c r="R3971" t="s">
        <v>19</v>
      </c>
      <c r="T3971" t="s">
        <v>20</v>
      </c>
      <c r="U3971" t="s">
        <v>21</v>
      </c>
    </row>
    <row r="3972" spans="1:21">
      <c r="A3972">
        <v>2532613656</v>
      </c>
      <c r="B3972" s="3">
        <v>8</v>
      </c>
      <c r="C3972" s="3"/>
      <c r="D3972" t="s">
        <v>4865</v>
      </c>
      <c r="E3972" t="b">
        <f t="shared" si="249"/>
        <v>0</v>
      </c>
      <c r="F3972" t="b">
        <f t="shared" si="248"/>
        <v>0</v>
      </c>
      <c r="G3972" t="b">
        <f t="shared" si="250"/>
        <v>0</v>
      </c>
      <c r="H3972" t="b">
        <f t="shared" si="251"/>
        <v>0</v>
      </c>
      <c r="J3972" t="s">
        <v>1120</v>
      </c>
      <c r="K3972">
        <v>873</v>
      </c>
      <c r="L3972">
        <v>290</v>
      </c>
      <c r="N3972" t="s">
        <v>4866</v>
      </c>
      <c r="P3972" t="s">
        <v>24</v>
      </c>
      <c r="Q3972" t="s">
        <v>25</v>
      </c>
      <c r="R3972" t="s">
        <v>19</v>
      </c>
      <c r="T3972" t="s">
        <v>20</v>
      </c>
      <c r="U3972" t="s">
        <v>21</v>
      </c>
    </row>
    <row r="3973" spans="1:21">
      <c r="A3973">
        <v>2532624612</v>
      </c>
      <c r="B3973" s="3">
        <v>16</v>
      </c>
      <c r="C3973" s="3"/>
      <c r="D3973" t="s">
        <v>4987</v>
      </c>
      <c r="E3973" t="b">
        <f t="shared" si="249"/>
        <v>0</v>
      </c>
      <c r="F3973" t="b">
        <f t="shared" si="248"/>
        <v>1</v>
      </c>
      <c r="G3973" t="b">
        <f t="shared" si="250"/>
        <v>0</v>
      </c>
      <c r="H3973" t="b">
        <f t="shared" si="251"/>
        <v>0</v>
      </c>
      <c r="J3973" t="s">
        <v>3868</v>
      </c>
      <c r="K3973">
        <v>2010</v>
      </c>
      <c r="L3973">
        <v>669</v>
      </c>
      <c r="N3973" t="s">
        <v>4988</v>
      </c>
      <c r="P3973" t="s">
        <v>54</v>
      </c>
      <c r="Q3973" t="s">
        <v>18</v>
      </c>
      <c r="R3973" t="s">
        <v>55</v>
      </c>
      <c r="T3973" t="s">
        <v>20</v>
      </c>
      <c r="U3973" t="s">
        <v>21</v>
      </c>
    </row>
    <row r="3974" spans="1:21">
      <c r="A3974">
        <v>2532629976</v>
      </c>
      <c r="B3974" s="3">
        <v>16</v>
      </c>
      <c r="C3974" s="3"/>
      <c r="D3974" t="s">
        <v>4989</v>
      </c>
      <c r="E3974" t="b">
        <f t="shared" si="249"/>
        <v>0</v>
      </c>
      <c r="F3974" t="b">
        <f t="shared" si="248"/>
        <v>1</v>
      </c>
      <c r="G3974" t="b">
        <f t="shared" si="250"/>
        <v>0</v>
      </c>
      <c r="H3974" t="b">
        <f t="shared" si="251"/>
        <v>0</v>
      </c>
      <c r="J3974" t="s">
        <v>3868</v>
      </c>
      <c r="K3974">
        <v>2010</v>
      </c>
      <c r="L3974">
        <v>669</v>
      </c>
      <c r="N3974" t="s">
        <v>4990</v>
      </c>
      <c r="P3974" t="s">
        <v>54</v>
      </c>
      <c r="Q3974" t="s">
        <v>18</v>
      </c>
      <c r="R3974" t="s">
        <v>55</v>
      </c>
      <c r="T3974" t="s">
        <v>20</v>
      </c>
      <c r="U3974" t="s">
        <v>21</v>
      </c>
    </row>
    <row r="3975" spans="1:21">
      <c r="A3975">
        <v>2532638208</v>
      </c>
      <c r="B3975" s="3">
        <v>4</v>
      </c>
      <c r="C3975" s="3"/>
      <c r="D3975" t="s">
        <v>5024</v>
      </c>
      <c r="E3975" t="b">
        <f t="shared" si="249"/>
        <v>0</v>
      </c>
      <c r="F3975" t="b">
        <f t="shared" si="248"/>
        <v>0</v>
      </c>
      <c r="G3975" t="b">
        <f t="shared" si="250"/>
        <v>0</v>
      </c>
      <c r="H3975" t="b">
        <f t="shared" si="251"/>
        <v>0</v>
      </c>
      <c r="J3975" t="s">
        <v>15</v>
      </c>
      <c r="K3975">
        <v>465</v>
      </c>
      <c r="L3975">
        <v>154</v>
      </c>
      <c r="N3975" t="s">
        <v>5025</v>
      </c>
      <c r="P3975" t="s">
        <v>17</v>
      </c>
      <c r="Q3975" t="s">
        <v>18</v>
      </c>
      <c r="R3975" t="s">
        <v>19</v>
      </c>
      <c r="T3975" t="s">
        <v>20</v>
      </c>
      <c r="U3975" t="s">
        <v>21</v>
      </c>
    </row>
    <row r="3976" spans="1:21">
      <c r="A3976">
        <v>2532648726</v>
      </c>
      <c r="B3976" s="3">
        <v>8</v>
      </c>
      <c r="C3976" s="3"/>
      <c r="D3976" t="s">
        <v>4742</v>
      </c>
      <c r="E3976" t="b">
        <f t="shared" si="249"/>
        <v>0</v>
      </c>
      <c r="F3976" t="b">
        <f t="shared" si="248"/>
        <v>0</v>
      </c>
      <c r="G3976" t="b">
        <f t="shared" si="250"/>
        <v>0</v>
      </c>
      <c r="H3976" t="b">
        <f t="shared" si="251"/>
        <v>0</v>
      </c>
      <c r="J3976" t="s">
        <v>454</v>
      </c>
      <c r="K3976">
        <v>873</v>
      </c>
      <c r="L3976">
        <v>290</v>
      </c>
      <c r="N3976" t="s">
        <v>4743</v>
      </c>
      <c r="P3976" t="s">
        <v>24</v>
      </c>
      <c r="Q3976" t="s">
        <v>25</v>
      </c>
      <c r="R3976" t="s">
        <v>19</v>
      </c>
      <c r="T3976" t="s">
        <v>20</v>
      </c>
      <c r="U3976" t="s">
        <v>21</v>
      </c>
    </row>
    <row r="3977" spans="1:21">
      <c r="A3977">
        <v>2532685250</v>
      </c>
      <c r="B3977" s="3">
        <v>4</v>
      </c>
      <c r="C3977" s="3"/>
      <c r="D3977" t="s">
        <v>4918</v>
      </c>
      <c r="E3977" t="b">
        <f t="shared" si="249"/>
        <v>0</v>
      </c>
      <c r="F3977" t="b">
        <f t="shared" si="248"/>
        <v>0</v>
      </c>
      <c r="G3977" t="b">
        <f t="shared" si="250"/>
        <v>0</v>
      </c>
      <c r="H3977" t="b">
        <f t="shared" si="251"/>
        <v>0</v>
      </c>
      <c r="J3977" t="s">
        <v>233</v>
      </c>
      <c r="K3977">
        <v>465</v>
      </c>
      <c r="L3977">
        <v>154</v>
      </c>
      <c r="N3977" t="s">
        <v>3794</v>
      </c>
      <c r="R3977" t="s">
        <v>19</v>
      </c>
      <c r="T3977" t="s">
        <v>20</v>
      </c>
      <c r="U3977" t="s">
        <v>21</v>
      </c>
    </row>
    <row r="3978" spans="1:21">
      <c r="A3978">
        <v>2532685561</v>
      </c>
      <c r="B3978" s="3">
        <v>9</v>
      </c>
      <c r="C3978" s="3"/>
      <c r="D3978" t="s">
        <v>4919</v>
      </c>
      <c r="E3978" t="b">
        <f t="shared" si="249"/>
        <v>0</v>
      </c>
      <c r="F3978" t="b">
        <f t="shared" si="248"/>
        <v>0</v>
      </c>
      <c r="G3978" t="b">
        <f t="shared" si="250"/>
        <v>0</v>
      </c>
      <c r="H3978" t="b">
        <f t="shared" si="251"/>
        <v>0</v>
      </c>
      <c r="J3978" t="s">
        <v>424</v>
      </c>
      <c r="K3978">
        <v>1191</v>
      </c>
      <c r="L3978">
        <v>396</v>
      </c>
      <c r="N3978" t="s">
        <v>3794</v>
      </c>
      <c r="P3978" t="s">
        <v>24</v>
      </c>
      <c r="Q3978" t="s">
        <v>25</v>
      </c>
      <c r="R3978" t="s">
        <v>19</v>
      </c>
      <c r="T3978" t="s">
        <v>20</v>
      </c>
      <c r="U3978" t="s">
        <v>21</v>
      </c>
    </row>
    <row r="3979" spans="1:21">
      <c r="A3979">
        <v>2532699233</v>
      </c>
      <c r="B3979" s="3">
        <v>4</v>
      </c>
      <c r="C3979" s="3"/>
      <c r="D3979" t="s">
        <v>5019</v>
      </c>
      <c r="E3979" t="b">
        <f t="shared" si="249"/>
        <v>0</v>
      </c>
      <c r="F3979" t="b">
        <f t="shared" si="248"/>
        <v>0</v>
      </c>
      <c r="G3979" t="b">
        <f t="shared" si="250"/>
        <v>0</v>
      </c>
      <c r="H3979" t="b">
        <f t="shared" si="251"/>
        <v>0</v>
      </c>
      <c r="J3979" t="s">
        <v>5020</v>
      </c>
      <c r="K3979">
        <v>465</v>
      </c>
      <c r="L3979">
        <v>154</v>
      </c>
      <c r="N3979" t="s">
        <v>5021</v>
      </c>
      <c r="P3979" t="s">
        <v>17</v>
      </c>
      <c r="Q3979" t="s">
        <v>18</v>
      </c>
      <c r="R3979" t="s">
        <v>19</v>
      </c>
      <c r="T3979" t="s">
        <v>20</v>
      </c>
      <c r="U3979" t="s">
        <v>21</v>
      </c>
    </row>
    <row r="3980" spans="1:21">
      <c r="A3980">
        <v>2532726737</v>
      </c>
      <c r="B3980" s="3">
        <v>8</v>
      </c>
      <c r="C3980" s="3"/>
      <c r="D3980" t="s">
        <v>4553</v>
      </c>
      <c r="E3980" t="b">
        <f t="shared" si="249"/>
        <v>0</v>
      </c>
      <c r="F3980" t="b">
        <f t="shared" si="248"/>
        <v>0</v>
      </c>
      <c r="G3980" t="b">
        <f t="shared" si="250"/>
        <v>0</v>
      </c>
      <c r="H3980" t="b">
        <f t="shared" si="251"/>
        <v>0</v>
      </c>
      <c r="J3980" t="s">
        <v>1120</v>
      </c>
      <c r="K3980">
        <v>873</v>
      </c>
      <c r="L3980">
        <v>290</v>
      </c>
      <c r="N3980" t="s">
        <v>4554</v>
      </c>
      <c r="P3980" t="s">
        <v>24</v>
      </c>
      <c r="Q3980" t="s">
        <v>25</v>
      </c>
      <c r="R3980" t="s">
        <v>19</v>
      </c>
      <c r="T3980" t="s">
        <v>20</v>
      </c>
      <c r="U3980" t="s">
        <v>21</v>
      </c>
    </row>
    <row r="3981" spans="1:21">
      <c r="A3981">
        <v>2532731808</v>
      </c>
      <c r="B3981" s="3">
        <v>8</v>
      </c>
      <c r="C3981" s="3"/>
      <c r="D3981" t="s">
        <v>4551</v>
      </c>
      <c r="E3981" t="b">
        <f t="shared" si="249"/>
        <v>0</v>
      </c>
      <c r="F3981" t="b">
        <f t="shared" si="248"/>
        <v>0</v>
      </c>
      <c r="G3981" t="b">
        <f t="shared" si="250"/>
        <v>0</v>
      </c>
      <c r="H3981" t="b">
        <f t="shared" si="251"/>
        <v>0</v>
      </c>
      <c r="J3981" t="s">
        <v>1120</v>
      </c>
      <c r="K3981">
        <v>873</v>
      </c>
      <c r="L3981">
        <v>290</v>
      </c>
      <c r="N3981" t="s">
        <v>4552</v>
      </c>
      <c r="P3981" t="s">
        <v>24</v>
      </c>
      <c r="Q3981" t="s">
        <v>25</v>
      </c>
      <c r="R3981" t="s">
        <v>19</v>
      </c>
      <c r="T3981" t="s">
        <v>20</v>
      </c>
      <c r="U3981" t="s">
        <v>21</v>
      </c>
    </row>
    <row r="3982" spans="1:21">
      <c r="A3982">
        <v>2532737135</v>
      </c>
      <c r="B3982" s="3">
        <v>8</v>
      </c>
      <c r="C3982" s="3"/>
      <c r="D3982" t="s">
        <v>4557</v>
      </c>
      <c r="E3982" t="b">
        <f t="shared" si="249"/>
        <v>0</v>
      </c>
      <c r="F3982" t="b">
        <f t="shared" si="248"/>
        <v>0</v>
      </c>
      <c r="G3982" t="b">
        <f t="shared" si="250"/>
        <v>0</v>
      </c>
      <c r="H3982" t="b">
        <f t="shared" si="251"/>
        <v>0</v>
      </c>
      <c r="J3982" t="s">
        <v>1120</v>
      </c>
      <c r="K3982">
        <v>873</v>
      </c>
      <c r="L3982">
        <v>290</v>
      </c>
      <c r="N3982" t="s">
        <v>4558</v>
      </c>
      <c r="P3982" t="s">
        <v>24</v>
      </c>
      <c r="Q3982" t="s">
        <v>25</v>
      </c>
      <c r="R3982" t="s">
        <v>19</v>
      </c>
      <c r="T3982" t="s">
        <v>20</v>
      </c>
      <c r="U3982" t="s">
        <v>21</v>
      </c>
    </row>
    <row r="3983" spans="1:21">
      <c r="A3983">
        <v>2532742800</v>
      </c>
      <c r="B3983" s="3">
        <v>8</v>
      </c>
      <c r="C3983" s="3"/>
      <c r="D3983" t="s">
        <v>4555</v>
      </c>
      <c r="E3983" t="b">
        <f t="shared" si="249"/>
        <v>0</v>
      </c>
      <c r="F3983" t="b">
        <f t="shared" si="248"/>
        <v>0</v>
      </c>
      <c r="G3983" t="b">
        <f t="shared" si="250"/>
        <v>0</v>
      </c>
      <c r="H3983" t="b">
        <f t="shared" si="251"/>
        <v>0</v>
      </c>
      <c r="J3983" t="s">
        <v>1120</v>
      </c>
      <c r="K3983">
        <v>873</v>
      </c>
      <c r="L3983">
        <v>290</v>
      </c>
      <c r="N3983" t="s">
        <v>4556</v>
      </c>
      <c r="P3983" t="s">
        <v>24</v>
      </c>
      <c r="Q3983" t="s">
        <v>25</v>
      </c>
      <c r="R3983" t="s">
        <v>19</v>
      </c>
      <c r="T3983" t="s">
        <v>20</v>
      </c>
      <c r="U3983" t="s">
        <v>21</v>
      </c>
    </row>
    <row r="3984" spans="1:21">
      <c r="A3984">
        <v>2532748327</v>
      </c>
      <c r="B3984" s="3">
        <v>8</v>
      </c>
      <c r="C3984" s="3"/>
      <c r="D3984" t="s">
        <v>4545</v>
      </c>
      <c r="E3984" t="b">
        <f t="shared" si="249"/>
        <v>0</v>
      </c>
      <c r="F3984" t="b">
        <f t="shared" si="248"/>
        <v>0</v>
      </c>
      <c r="G3984" t="b">
        <f t="shared" si="250"/>
        <v>0</v>
      </c>
      <c r="H3984" t="b">
        <f t="shared" si="251"/>
        <v>0</v>
      </c>
      <c r="J3984" t="s">
        <v>1120</v>
      </c>
      <c r="K3984">
        <v>873</v>
      </c>
      <c r="L3984">
        <v>290</v>
      </c>
      <c r="N3984" t="s">
        <v>4546</v>
      </c>
      <c r="P3984" t="s">
        <v>24</v>
      </c>
      <c r="Q3984" t="s">
        <v>25</v>
      </c>
      <c r="R3984" t="s">
        <v>19</v>
      </c>
      <c r="T3984" t="s">
        <v>20</v>
      </c>
      <c r="U3984" t="s">
        <v>21</v>
      </c>
    </row>
    <row r="3985" spans="1:21">
      <c r="A3985">
        <v>2532753601</v>
      </c>
      <c r="B3985" s="3">
        <v>8</v>
      </c>
      <c r="C3985" s="3"/>
      <c r="D3985" t="s">
        <v>4543</v>
      </c>
      <c r="E3985" t="b">
        <f t="shared" si="249"/>
        <v>0</v>
      </c>
      <c r="F3985" t="b">
        <f t="shared" si="248"/>
        <v>0</v>
      </c>
      <c r="G3985" t="b">
        <f t="shared" si="250"/>
        <v>0</v>
      </c>
      <c r="H3985" t="b">
        <f t="shared" si="251"/>
        <v>0</v>
      </c>
      <c r="J3985" t="s">
        <v>1120</v>
      </c>
      <c r="K3985">
        <v>873</v>
      </c>
      <c r="L3985">
        <v>290</v>
      </c>
      <c r="N3985" t="s">
        <v>4544</v>
      </c>
      <c r="P3985" t="s">
        <v>24</v>
      </c>
      <c r="Q3985" t="s">
        <v>25</v>
      </c>
      <c r="R3985" t="s">
        <v>19</v>
      </c>
      <c r="T3985" t="s">
        <v>20</v>
      </c>
      <c r="U3985" t="s">
        <v>21</v>
      </c>
    </row>
    <row r="3986" spans="1:21">
      <c r="A3986">
        <v>2532759102</v>
      </c>
      <c r="B3986" s="3">
        <v>8</v>
      </c>
      <c r="C3986" s="3"/>
      <c r="D3986" t="s">
        <v>4549</v>
      </c>
      <c r="E3986" t="b">
        <f t="shared" si="249"/>
        <v>0</v>
      </c>
      <c r="F3986" t="b">
        <f t="shared" si="248"/>
        <v>0</v>
      </c>
      <c r="G3986" t="b">
        <f t="shared" si="250"/>
        <v>0</v>
      </c>
      <c r="H3986" t="b">
        <f t="shared" si="251"/>
        <v>0</v>
      </c>
      <c r="J3986" t="s">
        <v>1120</v>
      </c>
      <c r="K3986">
        <v>873</v>
      </c>
      <c r="L3986">
        <v>290</v>
      </c>
      <c r="N3986" t="s">
        <v>4550</v>
      </c>
      <c r="P3986" t="s">
        <v>24</v>
      </c>
      <c r="Q3986" t="s">
        <v>25</v>
      </c>
      <c r="R3986" t="s">
        <v>19</v>
      </c>
      <c r="T3986" t="s">
        <v>20</v>
      </c>
      <c r="U3986" t="s">
        <v>21</v>
      </c>
    </row>
    <row r="3987" spans="1:21">
      <c r="A3987">
        <v>2532764438</v>
      </c>
      <c r="B3987" s="3">
        <v>8</v>
      </c>
      <c r="C3987" s="3"/>
      <c r="D3987" t="s">
        <v>4547</v>
      </c>
      <c r="E3987" t="b">
        <f t="shared" si="249"/>
        <v>0</v>
      </c>
      <c r="F3987" t="b">
        <f t="shared" si="248"/>
        <v>0</v>
      </c>
      <c r="G3987" t="b">
        <f t="shared" si="250"/>
        <v>0</v>
      </c>
      <c r="H3987" t="b">
        <f t="shared" si="251"/>
        <v>0</v>
      </c>
      <c r="J3987" t="s">
        <v>1120</v>
      </c>
      <c r="K3987">
        <v>873</v>
      </c>
      <c r="L3987">
        <v>290</v>
      </c>
      <c r="N3987" t="s">
        <v>4548</v>
      </c>
      <c r="P3987" t="s">
        <v>24</v>
      </c>
      <c r="Q3987" t="s">
        <v>25</v>
      </c>
      <c r="R3987" t="s">
        <v>19</v>
      </c>
      <c r="T3987" t="s">
        <v>20</v>
      </c>
      <c r="U3987" t="s">
        <v>21</v>
      </c>
    </row>
    <row r="3988" spans="1:21">
      <c r="A3988">
        <v>2532783115</v>
      </c>
      <c r="B3988" s="3">
        <v>16</v>
      </c>
      <c r="C3988" s="3"/>
      <c r="D3988" t="s">
        <v>4998</v>
      </c>
      <c r="E3988" t="b">
        <f t="shared" si="249"/>
        <v>0</v>
      </c>
      <c r="F3988" t="b">
        <f t="shared" si="248"/>
        <v>1</v>
      </c>
      <c r="G3988" t="b">
        <f t="shared" si="250"/>
        <v>0</v>
      </c>
      <c r="H3988" t="b">
        <f t="shared" si="251"/>
        <v>0</v>
      </c>
      <c r="J3988" t="s">
        <v>52</v>
      </c>
      <c r="K3988">
        <v>2076</v>
      </c>
      <c r="L3988">
        <v>691</v>
      </c>
      <c r="N3988" t="s">
        <v>4999</v>
      </c>
      <c r="P3988" t="s">
        <v>54</v>
      </c>
      <c r="Q3988" t="s">
        <v>18</v>
      </c>
      <c r="R3988" t="s">
        <v>55</v>
      </c>
      <c r="T3988" t="s">
        <v>20</v>
      </c>
      <c r="U3988" t="s">
        <v>21</v>
      </c>
    </row>
    <row r="3989" spans="1:21">
      <c r="A3989">
        <v>2532789464</v>
      </c>
      <c r="B3989" s="3">
        <v>9</v>
      </c>
      <c r="C3989" s="3"/>
      <c r="D3989" t="s">
        <v>4394</v>
      </c>
      <c r="E3989" t="b">
        <f t="shared" si="249"/>
        <v>1</v>
      </c>
      <c r="F3989" t="b">
        <f t="shared" si="248"/>
        <v>0</v>
      </c>
      <c r="G3989" t="b">
        <f t="shared" si="250"/>
        <v>0</v>
      </c>
      <c r="H3989" t="b">
        <f t="shared" si="251"/>
        <v>1</v>
      </c>
      <c r="J3989" t="s">
        <v>424</v>
      </c>
      <c r="K3989">
        <v>1650</v>
      </c>
      <c r="L3989">
        <v>549</v>
      </c>
      <c r="N3989" t="s">
        <v>4395</v>
      </c>
      <c r="P3989" t="s">
        <v>24</v>
      </c>
      <c r="Q3989" t="s">
        <v>25</v>
      </c>
      <c r="R3989" t="s">
        <v>59</v>
      </c>
      <c r="T3989" t="s">
        <v>21</v>
      </c>
      <c r="U3989" t="s">
        <v>21</v>
      </c>
    </row>
    <row r="3990" spans="1:21">
      <c r="A3990">
        <v>2532805450</v>
      </c>
      <c r="B3990" s="3">
        <v>8</v>
      </c>
      <c r="C3990" s="3"/>
      <c r="D3990" t="s">
        <v>4664</v>
      </c>
      <c r="E3990" t="b">
        <f t="shared" si="249"/>
        <v>0</v>
      </c>
      <c r="F3990" t="b">
        <f t="shared" si="248"/>
        <v>0</v>
      </c>
      <c r="G3990" t="b">
        <f t="shared" si="250"/>
        <v>0</v>
      </c>
      <c r="H3990" t="b">
        <f t="shared" si="251"/>
        <v>0</v>
      </c>
      <c r="J3990" t="s">
        <v>1120</v>
      </c>
      <c r="K3990">
        <v>873</v>
      </c>
      <c r="L3990">
        <v>290</v>
      </c>
      <c r="N3990" t="s">
        <v>4665</v>
      </c>
      <c r="P3990" t="s">
        <v>24</v>
      </c>
      <c r="Q3990" t="s">
        <v>25</v>
      </c>
      <c r="R3990" t="s">
        <v>19</v>
      </c>
      <c r="T3990" t="s">
        <v>20</v>
      </c>
      <c r="U3990" t="s">
        <v>21</v>
      </c>
    </row>
    <row r="3991" spans="1:21">
      <c r="A3991">
        <v>2532809831</v>
      </c>
      <c r="B3991" s="3">
        <v>8</v>
      </c>
      <c r="C3991" s="3"/>
      <c r="D3991" t="s">
        <v>4662</v>
      </c>
      <c r="E3991" t="b">
        <f t="shared" si="249"/>
        <v>0</v>
      </c>
      <c r="F3991" t="b">
        <f t="shared" si="248"/>
        <v>0</v>
      </c>
      <c r="G3991" t="b">
        <f t="shared" si="250"/>
        <v>0</v>
      </c>
      <c r="H3991" t="b">
        <f t="shared" si="251"/>
        <v>0</v>
      </c>
      <c r="J3991" t="s">
        <v>1120</v>
      </c>
      <c r="K3991">
        <v>873</v>
      </c>
      <c r="L3991">
        <v>290</v>
      </c>
      <c r="N3991" t="s">
        <v>4663</v>
      </c>
      <c r="P3991" t="s">
        <v>24</v>
      </c>
      <c r="Q3991" t="s">
        <v>25</v>
      </c>
      <c r="R3991" t="s">
        <v>19</v>
      </c>
      <c r="T3991" t="s">
        <v>20</v>
      </c>
      <c r="U3991" t="s">
        <v>21</v>
      </c>
    </row>
    <row r="3992" spans="1:21">
      <c r="A3992">
        <v>2532814925</v>
      </c>
      <c r="B3992" s="3">
        <v>8</v>
      </c>
      <c r="C3992" s="3"/>
      <c r="D3992" t="s">
        <v>4660</v>
      </c>
      <c r="E3992" t="b">
        <f t="shared" si="249"/>
        <v>0</v>
      </c>
      <c r="F3992" t="b">
        <f t="shared" si="248"/>
        <v>0</v>
      </c>
      <c r="G3992" t="b">
        <f t="shared" si="250"/>
        <v>0</v>
      </c>
      <c r="H3992" t="b">
        <f t="shared" si="251"/>
        <v>0</v>
      </c>
      <c r="J3992" t="s">
        <v>1120</v>
      </c>
      <c r="K3992">
        <v>873</v>
      </c>
      <c r="L3992">
        <v>290</v>
      </c>
      <c r="N3992" t="s">
        <v>4661</v>
      </c>
      <c r="P3992" t="s">
        <v>24</v>
      </c>
      <c r="Q3992" t="s">
        <v>25</v>
      </c>
      <c r="R3992" t="s">
        <v>19</v>
      </c>
      <c r="T3992" t="s">
        <v>20</v>
      </c>
      <c r="U3992" t="s">
        <v>21</v>
      </c>
    </row>
    <row r="3993" spans="1:21">
      <c r="A3993">
        <v>2532834454</v>
      </c>
      <c r="B3993" s="3">
        <v>10</v>
      </c>
      <c r="C3993" s="3"/>
      <c r="D3993" t="s">
        <v>5002</v>
      </c>
      <c r="E3993" t="b">
        <f t="shared" si="249"/>
        <v>1</v>
      </c>
      <c r="F3993" t="b">
        <f t="shared" si="248"/>
        <v>0</v>
      </c>
      <c r="G3993" t="b">
        <f t="shared" si="250"/>
        <v>0</v>
      </c>
      <c r="H3993" t="b">
        <f t="shared" si="251"/>
        <v>0</v>
      </c>
      <c r="J3993" t="s">
        <v>158</v>
      </c>
      <c r="K3993">
        <v>2130</v>
      </c>
      <c r="L3993">
        <v>709</v>
      </c>
      <c r="N3993" t="s">
        <v>5003</v>
      </c>
      <c r="P3993" t="s">
        <v>24</v>
      </c>
      <c r="Q3993" t="s">
        <v>25</v>
      </c>
      <c r="R3993" t="s">
        <v>34</v>
      </c>
      <c r="T3993" t="s">
        <v>20</v>
      </c>
      <c r="U3993" t="s">
        <v>21</v>
      </c>
    </row>
    <row r="3994" spans="1:21">
      <c r="A3994">
        <v>2532840047</v>
      </c>
      <c r="B3994" s="3">
        <v>10</v>
      </c>
      <c r="C3994" s="3"/>
      <c r="D3994" t="s">
        <v>5000</v>
      </c>
      <c r="E3994" t="b">
        <f t="shared" si="249"/>
        <v>1</v>
      </c>
      <c r="F3994" t="b">
        <f t="shared" si="248"/>
        <v>0</v>
      </c>
      <c r="G3994" t="b">
        <f t="shared" si="250"/>
        <v>0</v>
      </c>
      <c r="H3994" t="b">
        <f t="shared" si="251"/>
        <v>0</v>
      </c>
      <c r="J3994" t="s">
        <v>158</v>
      </c>
      <c r="K3994">
        <v>2031</v>
      </c>
      <c r="L3994">
        <v>676</v>
      </c>
      <c r="N3994" t="s">
        <v>5001</v>
      </c>
      <c r="P3994" t="s">
        <v>24</v>
      </c>
      <c r="Q3994" t="s">
        <v>25</v>
      </c>
      <c r="R3994" t="s">
        <v>34</v>
      </c>
      <c r="T3994" t="s">
        <v>20</v>
      </c>
      <c r="U3994" t="s">
        <v>21</v>
      </c>
    </row>
    <row r="3995" spans="1:21">
      <c r="A3995">
        <v>2532853879</v>
      </c>
      <c r="B3995" s="3">
        <v>16</v>
      </c>
      <c r="C3995" s="3"/>
      <c r="D3995" t="s">
        <v>5050</v>
      </c>
      <c r="E3995" t="b">
        <f t="shared" si="249"/>
        <v>0</v>
      </c>
      <c r="F3995" t="b">
        <f t="shared" si="248"/>
        <v>1</v>
      </c>
      <c r="G3995" t="b">
        <f t="shared" si="250"/>
        <v>0</v>
      </c>
      <c r="H3995" t="b">
        <f t="shared" si="251"/>
        <v>0</v>
      </c>
      <c r="J3995" t="s">
        <v>4137</v>
      </c>
      <c r="K3995">
        <v>2031</v>
      </c>
      <c r="L3995">
        <v>676</v>
      </c>
      <c r="N3995" t="s">
        <v>5051</v>
      </c>
      <c r="P3995" t="s">
        <v>54</v>
      </c>
      <c r="Q3995" t="s">
        <v>18</v>
      </c>
      <c r="R3995" t="s">
        <v>55</v>
      </c>
      <c r="T3995" t="s">
        <v>20</v>
      </c>
      <c r="U3995" t="s">
        <v>21</v>
      </c>
    </row>
    <row r="3996" spans="1:21">
      <c r="A3996">
        <v>2532857155</v>
      </c>
      <c r="B3996" s="3">
        <v>9</v>
      </c>
      <c r="C3996" s="3"/>
      <c r="D3996" t="s">
        <v>5052</v>
      </c>
      <c r="E3996" t="b">
        <f t="shared" si="249"/>
        <v>0</v>
      </c>
      <c r="F3996" t="b">
        <f t="shared" ref="F3996:F4059" si="252">ISNUMBER(SEARCH("pfam09678",R3996))</f>
        <v>0</v>
      </c>
      <c r="G3996" t="b">
        <f t="shared" si="250"/>
        <v>0</v>
      </c>
      <c r="H3996" t="b">
        <f t="shared" si="251"/>
        <v>0</v>
      </c>
      <c r="J3996" t="s">
        <v>4137</v>
      </c>
      <c r="K3996">
        <v>939</v>
      </c>
      <c r="L3996">
        <v>312</v>
      </c>
      <c r="N3996" t="s">
        <v>5051</v>
      </c>
      <c r="P3996" t="s">
        <v>24</v>
      </c>
      <c r="Q3996" t="s">
        <v>25</v>
      </c>
      <c r="R3996" t="s">
        <v>19</v>
      </c>
      <c r="T3996" t="s">
        <v>21</v>
      </c>
      <c r="U3996" t="s">
        <v>21</v>
      </c>
    </row>
    <row r="3997" spans="1:21">
      <c r="A3997">
        <v>2532865969</v>
      </c>
      <c r="B3997" s="3">
        <v>3</v>
      </c>
      <c r="C3997" s="3"/>
      <c r="D3997" t="s">
        <v>4494</v>
      </c>
      <c r="E3997" t="b">
        <f t="shared" si="249"/>
        <v>0</v>
      </c>
      <c r="F3997" t="b">
        <f t="shared" si="252"/>
        <v>0</v>
      </c>
      <c r="G3997" t="b">
        <f t="shared" si="250"/>
        <v>0</v>
      </c>
      <c r="H3997" t="b">
        <f t="shared" si="251"/>
        <v>0</v>
      </c>
      <c r="J3997" t="s">
        <v>1120</v>
      </c>
      <c r="K3997">
        <v>312</v>
      </c>
      <c r="L3997">
        <v>103</v>
      </c>
      <c r="N3997" t="s">
        <v>4495</v>
      </c>
      <c r="R3997" t="s">
        <v>19</v>
      </c>
      <c r="T3997" t="s">
        <v>20</v>
      </c>
      <c r="U3997" t="s">
        <v>21</v>
      </c>
    </row>
    <row r="3998" spans="1:21">
      <c r="A3998">
        <v>2532883383</v>
      </c>
      <c r="B3998" s="3">
        <v>8</v>
      </c>
      <c r="C3998" s="3"/>
      <c r="D3998" t="s">
        <v>4956</v>
      </c>
      <c r="E3998" t="b">
        <f t="shared" si="249"/>
        <v>0</v>
      </c>
      <c r="F3998" t="b">
        <f t="shared" si="252"/>
        <v>0</v>
      </c>
      <c r="G3998" t="b">
        <f t="shared" si="250"/>
        <v>0</v>
      </c>
      <c r="H3998" t="b">
        <f t="shared" si="251"/>
        <v>0</v>
      </c>
      <c r="J3998" t="s">
        <v>454</v>
      </c>
      <c r="K3998">
        <v>870</v>
      </c>
      <c r="L3998">
        <v>289</v>
      </c>
      <c r="N3998" t="s">
        <v>4957</v>
      </c>
      <c r="P3998" t="s">
        <v>24</v>
      </c>
      <c r="Q3998" t="s">
        <v>25</v>
      </c>
      <c r="R3998" t="s">
        <v>19</v>
      </c>
      <c r="T3998" t="s">
        <v>20</v>
      </c>
      <c r="U3998" t="s">
        <v>21</v>
      </c>
    </row>
    <row r="3999" spans="1:21">
      <c r="A3999">
        <v>2532887401</v>
      </c>
      <c r="B3999" s="3">
        <v>6</v>
      </c>
      <c r="C3999" s="3"/>
      <c r="D3999" t="s">
        <v>4958</v>
      </c>
      <c r="E3999" t="b">
        <f t="shared" si="249"/>
        <v>0</v>
      </c>
      <c r="F3999" t="b">
        <f t="shared" si="252"/>
        <v>0</v>
      </c>
      <c r="G3999" t="b">
        <f t="shared" si="250"/>
        <v>0</v>
      </c>
      <c r="H3999" t="b">
        <f t="shared" si="251"/>
        <v>0</v>
      </c>
      <c r="J3999" t="s">
        <v>454</v>
      </c>
      <c r="K3999">
        <v>744</v>
      </c>
      <c r="L3999">
        <v>247</v>
      </c>
      <c r="N3999" t="s">
        <v>4957</v>
      </c>
      <c r="P3999" t="s">
        <v>24</v>
      </c>
      <c r="Q3999" t="s">
        <v>25</v>
      </c>
      <c r="R3999" t="s">
        <v>19</v>
      </c>
      <c r="T3999" t="s">
        <v>20</v>
      </c>
      <c r="U3999" t="s">
        <v>21</v>
      </c>
    </row>
    <row r="4000" spans="1:21">
      <c r="A4000">
        <v>2532898735</v>
      </c>
      <c r="B4000" s="3">
        <v>8</v>
      </c>
      <c r="C4000" s="3"/>
      <c r="D4000" t="s">
        <v>5026</v>
      </c>
      <c r="E4000" t="b">
        <f t="shared" si="249"/>
        <v>0</v>
      </c>
      <c r="F4000" t="b">
        <f t="shared" si="252"/>
        <v>0</v>
      </c>
      <c r="G4000" t="b">
        <f t="shared" si="250"/>
        <v>0</v>
      </c>
      <c r="H4000" t="b">
        <f t="shared" si="251"/>
        <v>0</v>
      </c>
      <c r="J4000" t="s">
        <v>424</v>
      </c>
      <c r="K4000">
        <v>939</v>
      </c>
      <c r="L4000">
        <v>312</v>
      </c>
      <c r="N4000" t="s">
        <v>5027</v>
      </c>
      <c r="P4000" t="s">
        <v>24</v>
      </c>
      <c r="Q4000" t="s">
        <v>25</v>
      </c>
      <c r="R4000" t="s">
        <v>19</v>
      </c>
      <c r="T4000" t="s">
        <v>20</v>
      </c>
      <c r="U4000" t="s">
        <v>21</v>
      </c>
    </row>
    <row r="4001" spans="1:21">
      <c r="A4001">
        <v>2532901500</v>
      </c>
      <c r="B4001" s="3">
        <v>4</v>
      </c>
      <c r="C4001" s="3"/>
      <c r="D4001" t="s">
        <v>5028</v>
      </c>
      <c r="E4001" t="b">
        <f t="shared" si="249"/>
        <v>0</v>
      </c>
      <c r="F4001" t="b">
        <f t="shared" si="252"/>
        <v>0</v>
      </c>
      <c r="G4001" t="b">
        <f t="shared" si="250"/>
        <v>0</v>
      </c>
      <c r="H4001" t="b">
        <f t="shared" si="251"/>
        <v>0</v>
      </c>
      <c r="J4001" t="s">
        <v>15</v>
      </c>
      <c r="K4001">
        <v>465</v>
      </c>
      <c r="L4001">
        <v>154</v>
      </c>
      <c r="N4001" t="s">
        <v>5027</v>
      </c>
      <c r="P4001" t="s">
        <v>17</v>
      </c>
      <c r="Q4001" t="s">
        <v>18</v>
      </c>
      <c r="R4001" t="s">
        <v>19</v>
      </c>
      <c r="T4001" t="s">
        <v>20</v>
      </c>
      <c r="U4001" t="s">
        <v>21</v>
      </c>
    </row>
    <row r="4002" spans="1:21">
      <c r="A4002">
        <v>2532909093</v>
      </c>
      <c r="B4002" s="3">
        <v>4</v>
      </c>
      <c r="C4002" s="3"/>
      <c r="D4002" t="s">
        <v>5180</v>
      </c>
      <c r="E4002" t="b">
        <f t="shared" si="249"/>
        <v>0</v>
      </c>
      <c r="F4002" t="b">
        <f t="shared" si="252"/>
        <v>0</v>
      </c>
      <c r="G4002" t="b">
        <f t="shared" si="250"/>
        <v>0</v>
      </c>
      <c r="H4002" t="b">
        <f t="shared" si="251"/>
        <v>0</v>
      </c>
      <c r="J4002" t="s">
        <v>15</v>
      </c>
      <c r="K4002">
        <v>462</v>
      </c>
      <c r="L4002">
        <v>153</v>
      </c>
      <c r="N4002" t="s">
        <v>5181</v>
      </c>
      <c r="P4002" t="s">
        <v>17</v>
      </c>
      <c r="Q4002" t="s">
        <v>18</v>
      </c>
      <c r="R4002" t="s">
        <v>19</v>
      </c>
      <c r="T4002" t="s">
        <v>20</v>
      </c>
      <c r="U4002" t="s">
        <v>21</v>
      </c>
    </row>
    <row r="4003" spans="1:21">
      <c r="A4003">
        <v>2532915527</v>
      </c>
      <c r="B4003" s="3">
        <v>4</v>
      </c>
      <c r="C4003" s="3"/>
      <c r="D4003" t="s">
        <v>4436</v>
      </c>
      <c r="E4003" t="b">
        <f t="shared" si="249"/>
        <v>0</v>
      </c>
      <c r="F4003" t="b">
        <f t="shared" si="252"/>
        <v>0</v>
      </c>
      <c r="G4003" t="b">
        <f t="shared" si="250"/>
        <v>0</v>
      </c>
      <c r="H4003" t="b">
        <f t="shared" si="251"/>
        <v>0</v>
      </c>
      <c r="J4003" t="s">
        <v>454</v>
      </c>
      <c r="K4003">
        <v>459</v>
      </c>
      <c r="L4003">
        <v>152</v>
      </c>
      <c r="N4003" t="s">
        <v>4437</v>
      </c>
      <c r="R4003" t="s">
        <v>19</v>
      </c>
      <c r="T4003" t="s">
        <v>20</v>
      </c>
      <c r="U4003" t="s">
        <v>21</v>
      </c>
    </row>
    <row r="4004" spans="1:21">
      <c r="A4004">
        <v>2532922419</v>
      </c>
      <c r="B4004" s="3">
        <v>8</v>
      </c>
      <c r="C4004" s="3"/>
      <c r="D4004" t="s">
        <v>5125</v>
      </c>
      <c r="E4004" t="b">
        <f t="shared" si="249"/>
        <v>0</v>
      </c>
      <c r="F4004" t="b">
        <f t="shared" si="252"/>
        <v>0</v>
      </c>
      <c r="G4004" t="b">
        <f t="shared" si="250"/>
        <v>0</v>
      </c>
      <c r="H4004" t="b">
        <f t="shared" si="251"/>
        <v>0</v>
      </c>
      <c r="J4004" t="s">
        <v>1644</v>
      </c>
      <c r="K4004">
        <v>876</v>
      </c>
      <c r="L4004">
        <v>291</v>
      </c>
      <c r="N4004" t="s">
        <v>5126</v>
      </c>
      <c r="P4004" t="s">
        <v>24</v>
      </c>
      <c r="Q4004" t="s">
        <v>25</v>
      </c>
      <c r="R4004" t="s">
        <v>19</v>
      </c>
      <c r="T4004" t="s">
        <v>20</v>
      </c>
      <c r="U4004" t="s">
        <v>21</v>
      </c>
    </row>
    <row r="4005" spans="1:21">
      <c r="A4005">
        <v>2532944037</v>
      </c>
      <c r="B4005" s="3">
        <v>8</v>
      </c>
      <c r="C4005" s="3"/>
      <c r="D4005" t="s">
        <v>4963</v>
      </c>
      <c r="E4005" t="b">
        <f t="shared" si="249"/>
        <v>0</v>
      </c>
      <c r="F4005" t="b">
        <f t="shared" si="252"/>
        <v>0</v>
      </c>
      <c r="G4005" t="b">
        <f t="shared" si="250"/>
        <v>0</v>
      </c>
      <c r="H4005" t="b">
        <f t="shared" si="251"/>
        <v>0</v>
      </c>
      <c r="J4005" t="s">
        <v>32</v>
      </c>
      <c r="K4005">
        <v>939</v>
      </c>
      <c r="L4005">
        <v>312</v>
      </c>
      <c r="N4005" t="s">
        <v>4964</v>
      </c>
      <c r="P4005" t="s">
        <v>24</v>
      </c>
      <c r="Q4005" t="s">
        <v>25</v>
      </c>
      <c r="R4005" t="s">
        <v>19</v>
      </c>
      <c r="T4005" t="s">
        <v>20</v>
      </c>
      <c r="U4005" t="s">
        <v>21</v>
      </c>
    </row>
    <row r="4006" spans="1:21">
      <c r="A4006">
        <v>2532986433</v>
      </c>
      <c r="B4006" s="3">
        <v>16</v>
      </c>
      <c r="C4006" s="3"/>
      <c r="D4006" t="s">
        <v>4442</v>
      </c>
      <c r="E4006" t="b">
        <f t="shared" si="249"/>
        <v>0</v>
      </c>
      <c r="F4006" t="b">
        <f t="shared" si="252"/>
        <v>1</v>
      </c>
      <c r="G4006" t="b">
        <f t="shared" si="250"/>
        <v>0</v>
      </c>
      <c r="H4006" t="b">
        <f t="shared" si="251"/>
        <v>0</v>
      </c>
      <c r="J4006" t="s">
        <v>52</v>
      </c>
      <c r="K4006">
        <v>1935</v>
      </c>
      <c r="L4006">
        <v>644</v>
      </c>
      <c r="N4006" t="s">
        <v>4443</v>
      </c>
      <c r="P4006" t="s">
        <v>54</v>
      </c>
      <c r="Q4006" t="s">
        <v>18</v>
      </c>
      <c r="R4006" t="s">
        <v>55</v>
      </c>
      <c r="T4006" t="s">
        <v>20</v>
      </c>
      <c r="U4006" t="s">
        <v>21</v>
      </c>
    </row>
    <row r="4007" spans="1:21">
      <c r="A4007">
        <v>2532986854</v>
      </c>
      <c r="B4007" s="3">
        <v>16</v>
      </c>
      <c r="C4007" s="3"/>
      <c r="D4007" t="s">
        <v>4444</v>
      </c>
      <c r="E4007" t="b">
        <f t="shared" si="249"/>
        <v>0</v>
      </c>
      <c r="F4007" t="b">
        <f t="shared" si="252"/>
        <v>1</v>
      </c>
      <c r="G4007" t="b">
        <f t="shared" si="250"/>
        <v>0</v>
      </c>
      <c r="H4007" t="b">
        <f t="shared" si="251"/>
        <v>0</v>
      </c>
      <c r="J4007" t="s">
        <v>52</v>
      </c>
      <c r="K4007">
        <v>2154</v>
      </c>
      <c r="L4007">
        <v>717</v>
      </c>
      <c r="N4007" t="s">
        <v>4443</v>
      </c>
      <c r="P4007" t="s">
        <v>54</v>
      </c>
      <c r="Q4007" t="s">
        <v>18</v>
      </c>
      <c r="R4007" t="s">
        <v>55</v>
      </c>
      <c r="T4007" t="s">
        <v>20</v>
      </c>
      <c r="U4007" t="s">
        <v>21</v>
      </c>
    </row>
    <row r="4008" spans="1:21">
      <c r="A4008">
        <v>2533034879</v>
      </c>
      <c r="B4008" s="3">
        <v>8</v>
      </c>
      <c r="C4008" s="3"/>
      <c r="D4008" t="s">
        <v>4458</v>
      </c>
      <c r="E4008" t="b">
        <f t="shared" si="249"/>
        <v>0</v>
      </c>
      <c r="F4008" t="b">
        <f t="shared" si="252"/>
        <v>0</v>
      </c>
      <c r="G4008" t="b">
        <f t="shared" si="250"/>
        <v>0</v>
      </c>
      <c r="H4008" t="b">
        <f t="shared" si="251"/>
        <v>0</v>
      </c>
      <c r="J4008" t="s">
        <v>4459</v>
      </c>
      <c r="K4008">
        <v>870</v>
      </c>
      <c r="L4008">
        <v>289</v>
      </c>
      <c r="N4008" t="s">
        <v>4460</v>
      </c>
      <c r="P4008" t="s">
        <v>24</v>
      </c>
      <c r="Q4008" t="s">
        <v>25</v>
      </c>
      <c r="R4008" t="s">
        <v>19</v>
      </c>
      <c r="T4008" t="s">
        <v>20</v>
      </c>
      <c r="U4008" t="s">
        <v>21</v>
      </c>
    </row>
    <row r="4009" spans="1:21">
      <c r="A4009">
        <v>2533040232</v>
      </c>
      <c r="B4009" s="3">
        <v>8</v>
      </c>
      <c r="C4009" s="3"/>
      <c r="D4009" t="s">
        <v>4372</v>
      </c>
      <c r="E4009" t="b">
        <f t="shared" si="249"/>
        <v>0</v>
      </c>
      <c r="F4009" t="b">
        <f t="shared" si="252"/>
        <v>0</v>
      </c>
      <c r="G4009" t="b">
        <f t="shared" si="250"/>
        <v>0</v>
      </c>
      <c r="H4009" t="b">
        <f t="shared" si="251"/>
        <v>0</v>
      </c>
      <c r="J4009" t="s">
        <v>796</v>
      </c>
      <c r="K4009">
        <v>882</v>
      </c>
      <c r="L4009">
        <v>293</v>
      </c>
      <c r="N4009" t="s">
        <v>4373</v>
      </c>
      <c r="P4009" t="s">
        <v>24</v>
      </c>
      <c r="Q4009" t="s">
        <v>25</v>
      </c>
      <c r="R4009" t="s">
        <v>19</v>
      </c>
      <c r="T4009" t="s">
        <v>20</v>
      </c>
      <c r="U4009" t="s">
        <v>21</v>
      </c>
    </row>
    <row r="4010" spans="1:21">
      <c r="A4010">
        <v>2533042270</v>
      </c>
      <c r="B4010" s="3">
        <v>8</v>
      </c>
      <c r="C4010" s="3"/>
      <c r="D4010" t="s">
        <v>5131</v>
      </c>
      <c r="E4010" t="b">
        <f t="shared" si="249"/>
        <v>0</v>
      </c>
      <c r="F4010" t="b">
        <f t="shared" si="252"/>
        <v>0</v>
      </c>
      <c r="G4010" t="b">
        <f t="shared" si="250"/>
        <v>0</v>
      </c>
      <c r="H4010" t="b">
        <f t="shared" si="251"/>
        <v>0</v>
      </c>
      <c r="J4010" t="s">
        <v>412</v>
      </c>
      <c r="K4010">
        <v>885</v>
      </c>
      <c r="L4010">
        <v>294</v>
      </c>
      <c r="N4010" t="s">
        <v>5132</v>
      </c>
      <c r="P4010" t="s">
        <v>24</v>
      </c>
      <c r="Q4010" t="s">
        <v>25</v>
      </c>
      <c r="R4010" t="s">
        <v>19</v>
      </c>
      <c r="T4010" t="s">
        <v>20</v>
      </c>
      <c r="U4010" t="s">
        <v>21</v>
      </c>
    </row>
    <row r="4011" spans="1:21">
      <c r="A4011">
        <v>2533080483</v>
      </c>
      <c r="B4011" s="3">
        <v>8</v>
      </c>
      <c r="C4011" s="3"/>
      <c r="D4011" t="s">
        <v>4851</v>
      </c>
      <c r="E4011" t="b">
        <f t="shared" si="249"/>
        <v>0</v>
      </c>
      <c r="F4011" t="b">
        <f t="shared" si="252"/>
        <v>0</v>
      </c>
      <c r="G4011" t="b">
        <f t="shared" si="250"/>
        <v>0</v>
      </c>
      <c r="H4011" t="b">
        <f t="shared" si="251"/>
        <v>0</v>
      </c>
      <c r="J4011" t="s">
        <v>1120</v>
      </c>
      <c r="K4011">
        <v>873</v>
      </c>
      <c r="L4011">
        <v>290</v>
      </c>
      <c r="N4011" t="s">
        <v>4852</v>
      </c>
      <c r="P4011" t="s">
        <v>24</v>
      </c>
      <c r="Q4011" t="s">
        <v>25</v>
      </c>
      <c r="R4011" t="s">
        <v>19</v>
      </c>
      <c r="T4011" t="s">
        <v>20</v>
      </c>
      <c r="U4011" t="s">
        <v>21</v>
      </c>
    </row>
    <row r="4012" spans="1:21">
      <c r="A4012">
        <v>2533085662</v>
      </c>
      <c r="B4012" s="3">
        <v>8</v>
      </c>
      <c r="C4012" s="3"/>
      <c r="D4012" t="s">
        <v>4853</v>
      </c>
      <c r="E4012" t="b">
        <f t="shared" si="249"/>
        <v>0</v>
      </c>
      <c r="F4012" t="b">
        <f t="shared" si="252"/>
        <v>0</v>
      </c>
      <c r="G4012" t="b">
        <f t="shared" si="250"/>
        <v>0</v>
      </c>
      <c r="H4012" t="b">
        <f t="shared" si="251"/>
        <v>0</v>
      </c>
      <c r="J4012" t="s">
        <v>1120</v>
      </c>
      <c r="K4012">
        <v>873</v>
      </c>
      <c r="L4012">
        <v>290</v>
      </c>
      <c r="N4012" t="s">
        <v>4854</v>
      </c>
      <c r="P4012" t="s">
        <v>24</v>
      </c>
      <c r="Q4012" t="s">
        <v>25</v>
      </c>
      <c r="R4012" t="s">
        <v>19</v>
      </c>
      <c r="T4012" t="s">
        <v>20</v>
      </c>
      <c r="U4012" t="s">
        <v>21</v>
      </c>
    </row>
    <row r="4013" spans="1:21">
      <c r="A4013">
        <v>2533090394</v>
      </c>
      <c r="B4013" s="3">
        <v>8</v>
      </c>
      <c r="C4013" s="3"/>
      <c r="D4013" t="s">
        <v>4855</v>
      </c>
      <c r="E4013" t="b">
        <f t="shared" si="249"/>
        <v>0</v>
      </c>
      <c r="F4013" t="b">
        <f t="shared" si="252"/>
        <v>0</v>
      </c>
      <c r="G4013" t="b">
        <f t="shared" si="250"/>
        <v>0</v>
      </c>
      <c r="H4013" t="b">
        <f t="shared" si="251"/>
        <v>0</v>
      </c>
      <c r="J4013" t="s">
        <v>1120</v>
      </c>
      <c r="K4013">
        <v>873</v>
      </c>
      <c r="L4013">
        <v>290</v>
      </c>
      <c r="N4013" t="s">
        <v>4856</v>
      </c>
      <c r="P4013" t="s">
        <v>24</v>
      </c>
      <c r="Q4013" t="s">
        <v>25</v>
      </c>
      <c r="R4013" t="s">
        <v>19</v>
      </c>
      <c r="T4013" t="s">
        <v>20</v>
      </c>
      <c r="U4013" t="s">
        <v>21</v>
      </c>
    </row>
    <row r="4014" spans="1:21">
      <c r="A4014">
        <v>2533095155</v>
      </c>
      <c r="B4014" s="3">
        <v>8</v>
      </c>
      <c r="C4014" s="3"/>
      <c r="D4014" t="s">
        <v>4845</v>
      </c>
      <c r="E4014" t="b">
        <f t="shared" si="249"/>
        <v>0</v>
      </c>
      <c r="F4014" t="b">
        <f t="shared" si="252"/>
        <v>0</v>
      </c>
      <c r="G4014" t="b">
        <f t="shared" si="250"/>
        <v>0</v>
      </c>
      <c r="H4014" t="b">
        <f t="shared" si="251"/>
        <v>0</v>
      </c>
      <c r="J4014" t="s">
        <v>1120</v>
      </c>
      <c r="K4014">
        <v>873</v>
      </c>
      <c r="L4014">
        <v>290</v>
      </c>
      <c r="N4014" t="s">
        <v>4846</v>
      </c>
      <c r="P4014" t="s">
        <v>24</v>
      </c>
      <c r="Q4014" t="s">
        <v>25</v>
      </c>
      <c r="R4014" t="s">
        <v>19</v>
      </c>
      <c r="T4014" t="s">
        <v>20</v>
      </c>
      <c r="U4014" t="s">
        <v>21</v>
      </c>
    </row>
    <row r="4015" spans="1:21">
      <c r="A4015">
        <v>2533100507</v>
      </c>
      <c r="B4015" s="3">
        <v>8</v>
      </c>
      <c r="C4015" s="3"/>
      <c r="D4015" t="s">
        <v>4800</v>
      </c>
      <c r="E4015" t="b">
        <f t="shared" si="249"/>
        <v>0</v>
      </c>
      <c r="F4015" t="b">
        <f t="shared" si="252"/>
        <v>0</v>
      </c>
      <c r="G4015" t="b">
        <f t="shared" si="250"/>
        <v>0</v>
      </c>
      <c r="H4015" t="b">
        <f t="shared" si="251"/>
        <v>0</v>
      </c>
      <c r="J4015" t="s">
        <v>1120</v>
      </c>
      <c r="K4015">
        <v>873</v>
      </c>
      <c r="L4015">
        <v>290</v>
      </c>
      <c r="N4015" t="s">
        <v>4801</v>
      </c>
      <c r="P4015" t="s">
        <v>24</v>
      </c>
      <c r="Q4015" t="s">
        <v>25</v>
      </c>
      <c r="R4015" t="s">
        <v>19</v>
      </c>
      <c r="T4015" t="s">
        <v>20</v>
      </c>
      <c r="U4015" t="s">
        <v>21</v>
      </c>
    </row>
    <row r="4016" spans="1:21">
      <c r="A4016">
        <v>2533102361</v>
      </c>
      <c r="B4016" s="3">
        <v>6</v>
      </c>
      <c r="C4016" s="3"/>
      <c r="D4016" t="s">
        <v>4802</v>
      </c>
      <c r="E4016" t="b">
        <f t="shared" si="249"/>
        <v>0</v>
      </c>
      <c r="F4016" t="b">
        <f t="shared" si="252"/>
        <v>0</v>
      </c>
      <c r="G4016" t="b">
        <f t="shared" si="250"/>
        <v>0</v>
      </c>
      <c r="H4016" t="b">
        <f t="shared" si="251"/>
        <v>0</v>
      </c>
      <c r="J4016" t="s">
        <v>2114</v>
      </c>
      <c r="K4016">
        <v>744</v>
      </c>
      <c r="L4016">
        <v>247</v>
      </c>
      <c r="N4016" t="s">
        <v>4801</v>
      </c>
      <c r="P4016" t="s">
        <v>24</v>
      </c>
      <c r="Q4016" t="s">
        <v>25</v>
      </c>
      <c r="R4016" t="s">
        <v>19</v>
      </c>
      <c r="T4016" t="s">
        <v>20</v>
      </c>
      <c r="U4016" t="s">
        <v>21</v>
      </c>
    </row>
    <row r="4017" spans="1:21">
      <c r="A4017">
        <v>2533105125</v>
      </c>
      <c r="B4017" s="3">
        <v>8</v>
      </c>
      <c r="C4017" s="3"/>
      <c r="D4017" t="s">
        <v>4803</v>
      </c>
      <c r="E4017" t="b">
        <f t="shared" si="249"/>
        <v>0</v>
      </c>
      <c r="F4017" t="b">
        <f t="shared" si="252"/>
        <v>0</v>
      </c>
      <c r="G4017" t="b">
        <f t="shared" si="250"/>
        <v>0</v>
      </c>
      <c r="H4017" t="b">
        <f t="shared" si="251"/>
        <v>0</v>
      </c>
      <c r="J4017" t="s">
        <v>1120</v>
      </c>
      <c r="K4017">
        <v>873</v>
      </c>
      <c r="L4017">
        <v>290</v>
      </c>
      <c r="N4017" t="s">
        <v>4804</v>
      </c>
      <c r="P4017" t="s">
        <v>24</v>
      </c>
      <c r="Q4017" t="s">
        <v>25</v>
      </c>
      <c r="R4017" t="s">
        <v>19</v>
      </c>
      <c r="T4017" t="s">
        <v>20</v>
      </c>
      <c r="U4017" t="s">
        <v>21</v>
      </c>
    </row>
    <row r="4018" spans="1:21">
      <c r="A4018">
        <v>2533107005</v>
      </c>
      <c r="B4018" s="3">
        <v>8</v>
      </c>
      <c r="C4018" s="3"/>
      <c r="D4018" t="s">
        <v>4805</v>
      </c>
      <c r="E4018" t="b">
        <f t="shared" si="249"/>
        <v>0</v>
      </c>
      <c r="F4018" t="b">
        <f t="shared" si="252"/>
        <v>0</v>
      </c>
      <c r="G4018" t="b">
        <f t="shared" si="250"/>
        <v>0</v>
      </c>
      <c r="H4018" t="b">
        <f t="shared" si="251"/>
        <v>0</v>
      </c>
      <c r="J4018" t="s">
        <v>2114</v>
      </c>
      <c r="K4018">
        <v>930</v>
      </c>
      <c r="L4018">
        <v>309</v>
      </c>
      <c r="N4018" t="s">
        <v>4804</v>
      </c>
      <c r="P4018" t="s">
        <v>24</v>
      </c>
      <c r="Q4018" t="s">
        <v>25</v>
      </c>
      <c r="R4018" t="s">
        <v>19</v>
      </c>
      <c r="T4018" t="s">
        <v>20</v>
      </c>
      <c r="U4018" t="s">
        <v>21</v>
      </c>
    </row>
    <row r="4019" spans="1:21">
      <c r="A4019">
        <v>2533109154</v>
      </c>
      <c r="B4019" s="3">
        <v>8</v>
      </c>
      <c r="C4019" s="3"/>
      <c r="D4019" t="s">
        <v>4797</v>
      </c>
      <c r="E4019" t="b">
        <f t="shared" si="249"/>
        <v>0</v>
      </c>
      <c r="F4019" t="b">
        <f t="shared" si="252"/>
        <v>0</v>
      </c>
      <c r="G4019" t="b">
        <f t="shared" si="250"/>
        <v>0</v>
      </c>
      <c r="H4019" t="b">
        <f t="shared" si="251"/>
        <v>0</v>
      </c>
      <c r="J4019" t="s">
        <v>2114</v>
      </c>
      <c r="K4019">
        <v>930</v>
      </c>
      <c r="L4019">
        <v>309</v>
      </c>
      <c r="N4019" t="s">
        <v>4798</v>
      </c>
      <c r="P4019" t="s">
        <v>24</v>
      </c>
      <c r="Q4019" t="s">
        <v>25</v>
      </c>
      <c r="R4019" t="s">
        <v>19</v>
      </c>
      <c r="T4019" t="s">
        <v>20</v>
      </c>
      <c r="U4019" t="s">
        <v>21</v>
      </c>
    </row>
    <row r="4020" spans="1:21">
      <c r="A4020">
        <v>2533111295</v>
      </c>
      <c r="B4020" s="3">
        <v>8</v>
      </c>
      <c r="C4020" s="3"/>
      <c r="D4020" t="s">
        <v>4799</v>
      </c>
      <c r="E4020" t="b">
        <f t="shared" si="249"/>
        <v>0</v>
      </c>
      <c r="F4020" t="b">
        <f t="shared" si="252"/>
        <v>0</v>
      </c>
      <c r="G4020" t="b">
        <f t="shared" si="250"/>
        <v>0</v>
      </c>
      <c r="H4020" t="b">
        <f t="shared" si="251"/>
        <v>0</v>
      </c>
      <c r="J4020" t="s">
        <v>1120</v>
      </c>
      <c r="K4020">
        <v>873</v>
      </c>
      <c r="L4020">
        <v>290</v>
      </c>
      <c r="N4020" t="s">
        <v>4798</v>
      </c>
      <c r="P4020" t="s">
        <v>24</v>
      </c>
      <c r="Q4020" t="s">
        <v>25</v>
      </c>
      <c r="R4020" t="s">
        <v>19</v>
      </c>
      <c r="T4020" t="s">
        <v>20</v>
      </c>
      <c r="U4020" t="s">
        <v>21</v>
      </c>
    </row>
    <row r="4021" spans="1:21">
      <c r="A4021">
        <v>2533115939</v>
      </c>
      <c r="B4021" s="3">
        <v>8</v>
      </c>
      <c r="C4021" s="3"/>
      <c r="D4021" t="s">
        <v>4849</v>
      </c>
      <c r="E4021" t="b">
        <f t="shared" si="249"/>
        <v>0</v>
      </c>
      <c r="F4021" t="b">
        <f t="shared" si="252"/>
        <v>0</v>
      </c>
      <c r="G4021" t="b">
        <f t="shared" si="250"/>
        <v>0</v>
      </c>
      <c r="H4021" t="b">
        <f t="shared" si="251"/>
        <v>0</v>
      </c>
      <c r="J4021" t="s">
        <v>1120</v>
      </c>
      <c r="K4021">
        <v>873</v>
      </c>
      <c r="L4021">
        <v>290</v>
      </c>
      <c r="N4021" t="s">
        <v>4850</v>
      </c>
      <c r="P4021" t="s">
        <v>24</v>
      </c>
      <c r="Q4021" t="s">
        <v>25</v>
      </c>
      <c r="R4021" t="s">
        <v>19</v>
      </c>
      <c r="T4021" t="s">
        <v>20</v>
      </c>
      <c r="U4021" t="s">
        <v>21</v>
      </c>
    </row>
    <row r="4022" spans="1:21">
      <c r="A4022">
        <v>2533124994</v>
      </c>
      <c r="B4022" s="3">
        <v>8</v>
      </c>
      <c r="C4022" s="3"/>
      <c r="D4022" t="s">
        <v>4847</v>
      </c>
      <c r="E4022" t="b">
        <f t="shared" si="249"/>
        <v>0</v>
      </c>
      <c r="F4022" t="b">
        <f t="shared" si="252"/>
        <v>0</v>
      </c>
      <c r="G4022" t="b">
        <f t="shared" si="250"/>
        <v>0</v>
      </c>
      <c r="H4022" t="b">
        <f t="shared" si="251"/>
        <v>0</v>
      </c>
      <c r="J4022" t="s">
        <v>1120</v>
      </c>
      <c r="K4022">
        <v>873</v>
      </c>
      <c r="L4022">
        <v>290</v>
      </c>
      <c r="N4022" t="s">
        <v>4848</v>
      </c>
      <c r="P4022" t="s">
        <v>24</v>
      </c>
      <c r="Q4022" t="s">
        <v>25</v>
      </c>
      <c r="R4022" t="s">
        <v>19</v>
      </c>
      <c r="T4022" t="s">
        <v>20</v>
      </c>
      <c r="U4022" t="s">
        <v>21</v>
      </c>
    </row>
    <row r="4023" spans="1:21">
      <c r="A4023">
        <v>2533161932</v>
      </c>
      <c r="B4023" s="3">
        <v>9</v>
      </c>
      <c r="C4023" s="3"/>
      <c r="D4023" t="s">
        <v>4346</v>
      </c>
      <c r="E4023" t="b">
        <f t="shared" si="249"/>
        <v>0</v>
      </c>
      <c r="F4023" t="b">
        <f t="shared" si="252"/>
        <v>0</v>
      </c>
      <c r="G4023" t="b">
        <f t="shared" si="250"/>
        <v>0</v>
      </c>
      <c r="H4023" t="b">
        <f t="shared" si="251"/>
        <v>0</v>
      </c>
      <c r="J4023" t="s">
        <v>454</v>
      </c>
      <c r="K4023">
        <v>987</v>
      </c>
      <c r="L4023">
        <v>328</v>
      </c>
      <c r="N4023" t="s">
        <v>4347</v>
      </c>
      <c r="P4023" t="s">
        <v>24</v>
      </c>
      <c r="Q4023" t="s">
        <v>25</v>
      </c>
      <c r="R4023" t="s">
        <v>19</v>
      </c>
      <c r="T4023" t="s">
        <v>20</v>
      </c>
      <c r="U4023" t="s">
        <v>21</v>
      </c>
    </row>
    <row r="4024" spans="1:21">
      <c r="A4024">
        <v>2533166655</v>
      </c>
      <c r="B4024" s="3">
        <v>8</v>
      </c>
      <c r="C4024" s="3"/>
      <c r="D4024" t="s">
        <v>4321</v>
      </c>
      <c r="E4024" t="b">
        <f t="shared" si="249"/>
        <v>0</v>
      </c>
      <c r="F4024" t="b">
        <f t="shared" si="252"/>
        <v>0</v>
      </c>
      <c r="G4024" t="b">
        <f t="shared" si="250"/>
        <v>0</v>
      </c>
      <c r="H4024" t="b">
        <f t="shared" si="251"/>
        <v>0</v>
      </c>
      <c r="J4024" t="s">
        <v>454</v>
      </c>
      <c r="K4024">
        <v>882</v>
      </c>
      <c r="L4024">
        <v>293</v>
      </c>
      <c r="N4024" t="s">
        <v>4322</v>
      </c>
      <c r="P4024" t="s">
        <v>24</v>
      </c>
      <c r="Q4024" t="s">
        <v>25</v>
      </c>
      <c r="R4024" t="s">
        <v>19</v>
      </c>
      <c r="T4024" t="s">
        <v>20</v>
      </c>
      <c r="U4024" t="s">
        <v>21</v>
      </c>
    </row>
    <row r="4025" spans="1:21">
      <c r="A4025">
        <v>2533172191</v>
      </c>
      <c r="B4025" s="3">
        <v>8</v>
      </c>
      <c r="C4025" s="3"/>
      <c r="D4025" t="s">
        <v>4360</v>
      </c>
      <c r="E4025" t="b">
        <f t="shared" si="249"/>
        <v>0</v>
      </c>
      <c r="F4025" t="b">
        <f t="shared" si="252"/>
        <v>0</v>
      </c>
      <c r="G4025" t="b">
        <f t="shared" si="250"/>
        <v>0</v>
      </c>
      <c r="H4025" t="b">
        <f t="shared" si="251"/>
        <v>0</v>
      </c>
      <c r="J4025" t="s">
        <v>454</v>
      </c>
      <c r="K4025">
        <v>882</v>
      </c>
      <c r="L4025">
        <v>293</v>
      </c>
      <c r="N4025" t="s">
        <v>4361</v>
      </c>
      <c r="P4025" t="s">
        <v>24</v>
      </c>
      <c r="Q4025" t="s">
        <v>25</v>
      </c>
      <c r="R4025" t="s">
        <v>19</v>
      </c>
      <c r="T4025" t="s">
        <v>20</v>
      </c>
      <c r="U4025" t="s">
        <v>21</v>
      </c>
    </row>
    <row r="4026" spans="1:21">
      <c r="A4026">
        <v>2533175923</v>
      </c>
      <c r="B4026" s="3">
        <v>8</v>
      </c>
      <c r="C4026" s="3"/>
      <c r="D4026" t="s">
        <v>4358</v>
      </c>
      <c r="E4026" t="b">
        <f t="shared" si="249"/>
        <v>0</v>
      </c>
      <c r="F4026" t="b">
        <f t="shared" si="252"/>
        <v>0</v>
      </c>
      <c r="G4026" t="b">
        <f t="shared" si="250"/>
        <v>0</v>
      </c>
      <c r="H4026" t="b">
        <f t="shared" si="251"/>
        <v>0</v>
      </c>
      <c r="J4026" t="s">
        <v>454</v>
      </c>
      <c r="K4026">
        <v>882</v>
      </c>
      <c r="L4026">
        <v>293</v>
      </c>
      <c r="N4026" t="s">
        <v>4359</v>
      </c>
      <c r="P4026" t="s">
        <v>24</v>
      </c>
      <c r="Q4026" t="s">
        <v>25</v>
      </c>
      <c r="R4026" t="s">
        <v>19</v>
      </c>
      <c r="T4026" t="s">
        <v>20</v>
      </c>
      <c r="U4026" t="s">
        <v>21</v>
      </c>
    </row>
    <row r="4027" spans="1:21">
      <c r="A4027">
        <v>2533180662</v>
      </c>
      <c r="B4027" s="3">
        <v>8</v>
      </c>
      <c r="C4027" s="3"/>
      <c r="D4027" t="s">
        <v>4366</v>
      </c>
      <c r="E4027" t="b">
        <f t="shared" si="249"/>
        <v>0</v>
      </c>
      <c r="F4027" t="b">
        <f t="shared" si="252"/>
        <v>0</v>
      </c>
      <c r="G4027" t="b">
        <f t="shared" si="250"/>
        <v>0</v>
      </c>
      <c r="H4027" t="b">
        <f t="shared" si="251"/>
        <v>0</v>
      </c>
      <c r="J4027" t="s">
        <v>454</v>
      </c>
      <c r="K4027">
        <v>882</v>
      </c>
      <c r="L4027">
        <v>293</v>
      </c>
      <c r="N4027" t="s">
        <v>4367</v>
      </c>
      <c r="P4027" t="s">
        <v>24</v>
      </c>
      <c r="Q4027" t="s">
        <v>25</v>
      </c>
      <c r="R4027" t="s">
        <v>19</v>
      </c>
      <c r="T4027" t="s">
        <v>20</v>
      </c>
      <c r="U4027" t="s">
        <v>21</v>
      </c>
    </row>
    <row r="4028" spans="1:21">
      <c r="A4028">
        <v>2533182662</v>
      </c>
      <c r="B4028" s="3">
        <v>8</v>
      </c>
      <c r="C4028" s="3"/>
      <c r="D4028" t="s">
        <v>4362</v>
      </c>
      <c r="E4028" t="b">
        <f t="shared" si="249"/>
        <v>0</v>
      </c>
      <c r="F4028" t="b">
        <f t="shared" si="252"/>
        <v>0</v>
      </c>
      <c r="G4028" t="b">
        <f t="shared" si="250"/>
        <v>0</v>
      </c>
      <c r="H4028" t="b">
        <f t="shared" si="251"/>
        <v>0</v>
      </c>
      <c r="J4028" t="s">
        <v>454</v>
      </c>
      <c r="K4028">
        <v>882</v>
      </c>
      <c r="L4028">
        <v>293</v>
      </c>
      <c r="N4028" t="s">
        <v>4363</v>
      </c>
      <c r="P4028" t="s">
        <v>24</v>
      </c>
      <c r="Q4028" t="s">
        <v>25</v>
      </c>
      <c r="R4028" t="s">
        <v>19</v>
      </c>
      <c r="T4028" t="s">
        <v>20</v>
      </c>
      <c r="U4028" t="s">
        <v>21</v>
      </c>
    </row>
    <row r="4029" spans="1:21">
      <c r="A4029">
        <v>2533186332</v>
      </c>
      <c r="B4029" s="3">
        <v>8</v>
      </c>
      <c r="C4029" s="3"/>
      <c r="D4029" t="s">
        <v>4364</v>
      </c>
      <c r="E4029" t="b">
        <f t="shared" si="249"/>
        <v>0</v>
      </c>
      <c r="F4029" t="b">
        <f t="shared" si="252"/>
        <v>0</v>
      </c>
      <c r="G4029" t="b">
        <f t="shared" si="250"/>
        <v>0</v>
      </c>
      <c r="H4029" t="b">
        <f t="shared" si="251"/>
        <v>0</v>
      </c>
      <c r="J4029" t="s">
        <v>454</v>
      </c>
      <c r="K4029">
        <v>882</v>
      </c>
      <c r="L4029">
        <v>293</v>
      </c>
      <c r="N4029" t="s">
        <v>4365</v>
      </c>
      <c r="P4029" t="s">
        <v>24</v>
      </c>
      <c r="Q4029" t="s">
        <v>25</v>
      </c>
      <c r="R4029" t="s">
        <v>19</v>
      </c>
      <c r="T4029" t="s">
        <v>20</v>
      </c>
      <c r="U4029" t="s">
        <v>21</v>
      </c>
    </row>
    <row r="4030" spans="1:21">
      <c r="A4030">
        <v>2533203757</v>
      </c>
      <c r="B4030" s="3">
        <v>9</v>
      </c>
      <c r="C4030" s="3"/>
      <c r="D4030" t="s">
        <v>4412</v>
      </c>
      <c r="E4030" t="b">
        <f t="shared" si="249"/>
        <v>1</v>
      </c>
      <c r="F4030" t="b">
        <f t="shared" si="252"/>
        <v>0</v>
      </c>
      <c r="G4030" t="b">
        <f t="shared" si="250"/>
        <v>0</v>
      </c>
      <c r="H4030" t="b">
        <f t="shared" si="251"/>
        <v>1</v>
      </c>
      <c r="J4030" t="s">
        <v>32</v>
      </c>
      <c r="K4030">
        <v>1650</v>
      </c>
      <c r="L4030">
        <v>549</v>
      </c>
      <c r="N4030" t="s">
        <v>4413</v>
      </c>
      <c r="P4030" t="s">
        <v>24</v>
      </c>
      <c r="Q4030" t="s">
        <v>25</v>
      </c>
      <c r="R4030" t="s">
        <v>59</v>
      </c>
      <c r="T4030" t="s">
        <v>21</v>
      </c>
      <c r="U4030" t="s">
        <v>21</v>
      </c>
    </row>
    <row r="4031" spans="1:21">
      <c r="A4031">
        <v>2533206767</v>
      </c>
      <c r="B4031" s="3">
        <v>9</v>
      </c>
      <c r="C4031" s="3"/>
      <c r="D4031" t="s">
        <v>4398</v>
      </c>
      <c r="E4031" t="b">
        <f t="shared" si="249"/>
        <v>1</v>
      </c>
      <c r="F4031" t="b">
        <f t="shared" si="252"/>
        <v>0</v>
      </c>
      <c r="G4031" t="b">
        <f t="shared" si="250"/>
        <v>0</v>
      </c>
      <c r="H4031" t="b">
        <f t="shared" si="251"/>
        <v>1</v>
      </c>
      <c r="J4031" t="s">
        <v>424</v>
      </c>
      <c r="K4031">
        <v>1635</v>
      </c>
      <c r="L4031">
        <v>544</v>
      </c>
      <c r="N4031" t="s">
        <v>4399</v>
      </c>
      <c r="P4031" t="s">
        <v>24</v>
      </c>
      <c r="Q4031" t="s">
        <v>25</v>
      </c>
      <c r="R4031" t="s">
        <v>59</v>
      </c>
      <c r="T4031" t="s">
        <v>21</v>
      </c>
      <c r="U4031" t="s">
        <v>21</v>
      </c>
    </row>
    <row r="4032" spans="1:21">
      <c r="A4032">
        <v>2533214691</v>
      </c>
      <c r="B4032" s="3">
        <v>9</v>
      </c>
      <c r="C4032" s="3"/>
      <c r="D4032" t="s">
        <v>4396</v>
      </c>
      <c r="E4032" t="b">
        <f t="shared" si="249"/>
        <v>1</v>
      </c>
      <c r="F4032" t="b">
        <f t="shared" si="252"/>
        <v>0</v>
      </c>
      <c r="G4032" t="b">
        <f t="shared" si="250"/>
        <v>0</v>
      </c>
      <c r="H4032" t="b">
        <f t="shared" si="251"/>
        <v>1</v>
      </c>
      <c r="J4032" t="s">
        <v>424</v>
      </c>
      <c r="K4032">
        <v>1635</v>
      </c>
      <c r="L4032">
        <v>544</v>
      </c>
      <c r="N4032" t="s">
        <v>4397</v>
      </c>
      <c r="P4032" t="s">
        <v>24</v>
      </c>
      <c r="Q4032" t="s">
        <v>25</v>
      </c>
      <c r="R4032" t="s">
        <v>59</v>
      </c>
      <c r="T4032" t="s">
        <v>21</v>
      </c>
      <c r="U4032" t="s">
        <v>21</v>
      </c>
    </row>
    <row r="4033" spans="1:21">
      <c r="A4033">
        <v>2533221214</v>
      </c>
      <c r="B4033" s="3">
        <v>9</v>
      </c>
      <c r="C4033" s="3"/>
      <c r="D4033" t="s">
        <v>4402</v>
      </c>
      <c r="E4033" t="b">
        <f t="shared" si="249"/>
        <v>1</v>
      </c>
      <c r="F4033" t="b">
        <f t="shared" si="252"/>
        <v>0</v>
      </c>
      <c r="G4033" t="b">
        <f t="shared" si="250"/>
        <v>0</v>
      </c>
      <c r="H4033" t="b">
        <f t="shared" si="251"/>
        <v>1</v>
      </c>
      <c r="J4033" t="s">
        <v>424</v>
      </c>
      <c r="K4033">
        <v>1635</v>
      </c>
      <c r="L4033">
        <v>544</v>
      </c>
      <c r="N4033" t="s">
        <v>4403</v>
      </c>
      <c r="P4033" t="s">
        <v>24</v>
      </c>
      <c r="Q4033" t="s">
        <v>25</v>
      </c>
      <c r="R4033" t="s">
        <v>59</v>
      </c>
      <c r="T4033" t="s">
        <v>21</v>
      </c>
      <c r="U4033" t="s">
        <v>21</v>
      </c>
    </row>
    <row r="4034" spans="1:21">
      <c r="A4034">
        <v>2533226652</v>
      </c>
      <c r="B4034" s="3">
        <v>9</v>
      </c>
      <c r="C4034" s="3"/>
      <c r="D4034" t="s">
        <v>4400</v>
      </c>
      <c r="E4034" t="b">
        <f t="shared" si="249"/>
        <v>1</v>
      </c>
      <c r="F4034" t="b">
        <f t="shared" si="252"/>
        <v>0</v>
      </c>
      <c r="G4034" t="b">
        <f t="shared" si="250"/>
        <v>0</v>
      </c>
      <c r="H4034" t="b">
        <f t="shared" si="251"/>
        <v>1</v>
      </c>
      <c r="J4034" t="s">
        <v>32</v>
      </c>
      <c r="K4034">
        <v>1635</v>
      </c>
      <c r="L4034">
        <v>544</v>
      </c>
      <c r="N4034" t="s">
        <v>4401</v>
      </c>
      <c r="P4034" t="s">
        <v>24</v>
      </c>
      <c r="Q4034" t="s">
        <v>25</v>
      </c>
      <c r="R4034" t="s">
        <v>59</v>
      </c>
      <c r="T4034" t="s">
        <v>21</v>
      </c>
      <c r="U4034" t="s">
        <v>21</v>
      </c>
    </row>
    <row r="4035" spans="1:21">
      <c r="A4035">
        <v>2533234756</v>
      </c>
      <c r="B4035" s="3">
        <v>9</v>
      </c>
      <c r="C4035" s="3"/>
      <c r="D4035" t="s">
        <v>4406</v>
      </c>
      <c r="E4035" t="b">
        <f t="shared" ref="E4035:E4098" si="253">ISNUMBER(SEARCH("pfam04234",R4035))</f>
        <v>1</v>
      </c>
      <c r="F4035" t="b">
        <f t="shared" si="252"/>
        <v>0</v>
      </c>
      <c r="G4035" t="b">
        <f t="shared" ref="G4035:G4098" si="254">ISNUMBER(SEARCH("pfam13442",R4035))</f>
        <v>0</v>
      </c>
      <c r="H4035" t="b">
        <f t="shared" ref="H4035:H4098" si="255">ISNUMBER(SEARCH("pfam13115",R4035))</f>
        <v>1</v>
      </c>
      <c r="J4035" t="s">
        <v>32</v>
      </c>
      <c r="K4035">
        <v>1650</v>
      </c>
      <c r="L4035">
        <v>549</v>
      </c>
      <c r="N4035" t="s">
        <v>4407</v>
      </c>
      <c r="P4035" t="s">
        <v>24</v>
      </c>
      <c r="Q4035" t="s">
        <v>25</v>
      </c>
      <c r="R4035" t="s">
        <v>59</v>
      </c>
      <c r="T4035" t="s">
        <v>21</v>
      </c>
      <c r="U4035" t="s">
        <v>21</v>
      </c>
    </row>
    <row r="4036" spans="1:21">
      <c r="A4036">
        <v>2533239205</v>
      </c>
      <c r="B4036" s="3">
        <v>9</v>
      </c>
      <c r="C4036" s="3"/>
      <c r="D4036" t="s">
        <v>4404</v>
      </c>
      <c r="E4036" t="b">
        <f t="shared" si="253"/>
        <v>1</v>
      </c>
      <c r="F4036" t="b">
        <f t="shared" si="252"/>
        <v>0</v>
      </c>
      <c r="G4036" t="b">
        <f t="shared" si="254"/>
        <v>0</v>
      </c>
      <c r="H4036" t="b">
        <f t="shared" si="255"/>
        <v>1</v>
      </c>
      <c r="J4036" t="s">
        <v>424</v>
      </c>
      <c r="K4036">
        <v>1650</v>
      </c>
      <c r="L4036">
        <v>549</v>
      </c>
      <c r="N4036" t="s">
        <v>4405</v>
      </c>
      <c r="P4036" t="s">
        <v>24</v>
      </c>
      <c r="Q4036" t="s">
        <v>25</v>
      </c>
      <c r="R4036" t="s">
        <v>59</v>
      </c>
      <c r="T4036" t="s">
        <v>21</v>
      </c>
      <c r="U4036" t="s">
        <v>21</v>
      </c>
    </row>
    <row r="4037" spans="1:21">
      <c r="A4037">
        <v>2533245843</v>
      </c>
      <c r="B4037" s="3">
        <v>9</v>
      </c>
      <c r="C4037" s="3"/>
      <c r="D4037" t="s">
        <v>4410</v>
      </c>
      <c r="E4037" t="b">
        <f t="shared" si="253"/>
        <v>1</v>
      </c>
      <c r="F4037" t="b">
        <f t="shared" si="252"/>
        <v>0</v>
      </c>
      <c r="G4037" t="b">
        <f t="shared" si="254"/>
        <v>0</v>
      </c>
      <c r="H4037" t="b">
        <f t="shared" si="255"/>
        <v>1</v>
      </c>
      <c r="J4037" t="s">
        <v>424</v>
      </c>
      <c r="K4037">
        <v>1635</v>
      </c>
      <c r="L4037">
        <v>544</v>
      </c>
      <c r="N4037" t="s">
        <v>4411</v>
      </c>
      <c r="P4037" t="s">
        <v>24</v>
      </c>
      <c r="Q4037" t="s">
        <v>25</v>
      </c>
      <c r="R4037" t="s">
        <v>59</v>
      </c>
      <c r="T4037" t="s">
        <v>21</v>
      </c>
      <c r="U4037" t="s">
        <v>21</v>
      </c>
    </row>
    <row r="4038" spans="1:21">
      <c r="A4038">
        <v>2533251364</v>
      </c>
      <c r="B4038" s="3">
        <v>9</v>
      </c>
      <c r="C4038" s="3"/>
      <c r="D4038" t="s">
        <v>4408</v>
      </c>
      <c r="E4038" t="b">
        <f t="shared" si="253"/>
        <v>1</v>
      </c>
      <c r="F4038" t="b">
        <f t="shared" si="252"/>
        <v>0</v>
      </c>
      <c r="G4038" t="b">
        <f t="shared" si="254"/>
        <v>0</v>
      </c>
      <c r="H4038" t="b">
        <f t="shared" si="255"/>
        <v>1</v>
      </c>
      <c r="J4038" t="s">
        <v>32</v>
      </c>
      <c r="K4038">
        <v>1650</v>
      </c>
      <c r="L4038">
        <v>549</v>
      </c>
      <c r="N4038" t="s">
        <v>4409</v>
      </c>
      <c r="P4038" t="s">
        <v>24</v>
      </c>
      <c r="Q4038" t="s">
        <v>25</v>
      </c>
      <c r="R4038" t="s">
        <v>59</v>
      </c>
      <c r="T4038" t="s">
        <v>21</v>
      </c>
      <c r="U4038" t="s">
        <v>21</v>
      </c>
    </row>
    <row r="4039" spans="1:21">
      <c r="A4039">
        <v>2533258611</v>
      </c>
      <c r="B4039" s="3">
        <v>8</v>
      </c>
      <c r="C4039" s="3"/>
      <c r="D4039" t="s">
        <v>4632</v>
      </c>
      <c r="E4039" t="b">
        <f t="shared" si="253"/>
        <v>0</v>
      </c>
      <c r="F4039" t="b">
        <f t="shared" si="252"/>
        <v>0</v>
      </c>
      <c r="G4039" t="b">
        <f t="shared" si="254"/>
        <v>0</v>
      </c>
      <c r="H4039" t="b">
        <f t="shared" si="255"/>
        <v>0</v>
      </c>
      <c r="J4039" t="s">
        <v>1120</v>
      </c>
      <c r="K4039">
        <v>873</v>
      </c>
      <c r="L4039">
        <v>290</v>
      </c>
      <c r="N4039" t="s">
        <v>4633</v>
      </c>
      <c r="P4039" t="s">
        <v>24</v>
      </c>
      <c r="Q4039" t="s">
        <v>25</v>
      </c>
      <c r="R4039" t="s">
        <v>19</v>
      </c>
      <c r="T4039" t="s">
        <v>20</v>
      </c>
      <c r="U4039" t="s">
        <v>21</v>
      </c>
    </row>
    <row r="4040" spans="1:21">
      <c r="A4040">
        <v>2533264028</v>
      </c>
      <c r="B4040" s="3">
        <v>8</v>
      </c>
      <c r="C4040" s="3"/>
      <c r="D4040" t="s">
        <v>4762</v>
      </c>
      <c r="E4040" t="b">
        <f t="shared" si="253"/>
        <v>0</v>
      </c>
      <c r="F4040" t="b">
        <f t="shared" si="252"/>
        <v>0</v>
      </c>
      <c r="G4040" t="b">
        <f t="shared" si="254"/>
        <v>0</v>
      </c>
      <c r="H4040" t="b">
        <f t="shared" si="255"/>
        <v>0</v>
      </c>
      <c r="J4040" t="s">
        <v>233</v>
      </c>
      <c r="K4040">
        <v>873</v>
      </c>
      <c r="L4040">
        <v>290</v>
      </c>
      <c r="N4040" t="s">
        <v>4763</v>
      </c>
      <c r="P4040" t="s">
        <v>24</v>
      </c>
      <c r="Q4040" t="s">
        <v>25</v>
      </c>
      <c r="R4040" t="s">
        <v>19</v>
      </c>
      <c r="T4040" t="s">
        <v>20</v>
      </c>
      <c r="U4040" t="s">
        <v>21</v>
      </c>
    </row>
    <row r="4041" spans="1:21">
      <c r="A4041">
        <v>2533269499</v>
      </c>
      <c r="B4041" s="3">
        <v>8</v>
      </c>
      <c r="C4041" s="3"/>
      <c r="D4041" t="s">
        <v>4666</v>
      </c>
      <c r="E4041" t="b">
        <f t="shared" si="253"/>
        <v>0</v>
      </c>
      <c r="F4041" t="b">
        <f t="shared" si="252"/>
        <v>0</v>
      </c>
      <c r="G4041" t="b">
        <f t="shared" si="254"/>
        <v>0</v>
      </c>
      <c r="H4041" t="b">
        <f t="shared" si="255"/>
        <v>0</v>
      </c>
      <c r="J4041" t="s">
        <v>1120</v>
      </c>
      <c r="K4041">
        <v>873</v>
      </c>
      <c r="L4041">
        <v>290</v>
      </c>
      <c r="N4041" t="s">
        <v>4667</v>
      </c>
      <c r="P4041" t="s">
        <v>24</v>
      </c>
      <c r="Q4041" t="s">
        <v>25</v>
      </c>
      <c r="R4041" t="s">
        <v>19</v>
      </c>
      <c r="T4041" t="s">
        <v>20</v>
      </c>
      <c r="U4041" t="s">
        <v>21</v>
      </c>
    </row>
    <row r="4042" spans="1:21">
      <c r="A4042">
        <v>2533274419</v>
      </c>
      <c r="B4042" s="3">
        <v>8</v>
      </c>
      <c r="C4042" s="3"/>
      <c r="D4042" t="s">
        <v>4668</v>
      </c>
      <c r="E4042" t="b">
        <f t="shared" si="253"/>
        <v>0</v>
      </c>
      <c r="F4042" t="b">
        <f t="shared" si="252"/>
        <v>0</v>
      </c>
      <c r="G4042" t="b">
        <f t="shared" si="254"/>
        <v>0</v>
      </c>
      <c r="H4042" t="b">
        <f t="shared" si="255"/>
        <v>0</v>
      </c>
      <c r="J4042" t="s">
        <v>1120</v>
      </c>
      <c r="K4042">
        <v>873</v>
      </c>
      <c r="L4042">
        <v>290</v>
      </c>
      <c r="N4042" t="s">
        <v>4669</v>
      </c>
      <c r="P4042" t="s">
        <v>24</v>
      </c>
      <c r="Q4042" t="s">
        <v>25</v>
      </c>
      <c r="R4042" t="s">
        <v>19</v>
      </c>
      <c r="T4042" t="s">
        <v>20</v>
      </c>
      <c r="U4042" t="s">
        <v>21</v>
      </c>
    </row>
    <row r="4043" spans="1:21">
      <c r="A4043">
        <v>2533287788</v>
      </c>
      <c r="B4043" s="3">
        <v>8</v>
      </c>
      <c r="C4043" s="3"/>
      <c r="D4043" t="s">
        <v>5143</v>
      </c>
      <c r="E4043" t="b">
        <f t="shared" si="253"/>
        <v>0</v>
      </c>
      <c r="F4043" t="b">
        <f t="shared" si="252"/>
        <v>0</v>
      </c>
      <c r="G4043" t="b">
        <f t="shared" si="254"/>
        <v>0</v>
      </c>
      <c r="H4043" t="b">
        <f t="shared" si="255"/>
        <v>0</v>
      </c>
      <c r="J4043" t="s">
        <v>2114</v>
      </c>
      <c r="K4043">
        <v>873</v>
      </c>
      <c r="L4043">
        <v>290</v>
      </c>
      <c r="N4043" t="s">
        <v>5144</v>
      </c>
      <c r="P4043" t="s">
        <v>24</v>
      </c>
      <c r="Q4043" t="s">
        <v>25</v>
      </c>
      <c r="R4043" t="s">
        <v>19</v>
      </c>
      <c r="T4043" t="s">
        <v>20</v>
      </c>
      <c r="U4043" t="s">
        <v>21</v>
      </c>
    </row>
    <row r="4044" spans="1:21">
      <c r="A4044">
        <v>2533291543</v>
      </c>
      <c r="B4044" s="3">
        <v>8</v>
      </c>
      <c r="C4044" s="3"/>
      <c r="D4044" t="s">
        <v>5103</v>
      </c>
      <c r="E4044" t="b">
        <f t="shared" si="253"/>
        <v>0</v>
      </c>
      <c r="F4044" t="b">
        <f t="shared" si="252"/>
        <v>0</v>
      </c>
      <c r="G4044" t="b">
        <f t="shared" si="254"/>
        <v>0</v>
      </c>
      <c r="H4044" t="b">
        <f t="shared" si="255"/>
        <v>0</v>
      </c>
      <c r="J4044" t="s">
        <v>2382</v>
      </c>
      <c r="K4044">
        <v>873</v>
      </c>
      <c r="L4044">
        <v>290</v>
      </c>
      <c r="N4044" t="s">
        <v>5104</v>
      </c>
      <c r="P4044" t="s">
        <v>24</v>
      </c>
      <c r="Q4044" t="s">
        <v>25</v>
      </c>
      <c r="R4044" t="s">
        <v>19</v>
      </c>
      <c r="T4044" t="s">
        <v>20</v>
      </c>
      <c r="U4044" t="s">
        <v>21</v>
      </c>
    </row>
    <row r="4045" spans="1:21">
      <c r="A4045">
        <v>2533296511</v>
      </c>
      <c r="B4045" s="3">
        <v>8</v>
      </c>
      <c r="C4045" s="3"/>
      <c r="D4045" t="s">
        <v>5109</v>
      </c>
      <c r="E4045" t="b">
        <f t="shared" si="253"/>
        <v>0</v>
      </c>
      <c r="F4045" t="b">
        <f t="shared" si="252"/>
        <v>0</v>
      </c>
      <c r="G4045" t="b">
        <f t="shared" si="254"/>
        <v>0</v>
      </c>
      <c r="H4045" t="b">
        <f t="shared" si="255"/>
        <v>0</v>
      </c>
      <c r="J4045" t="s">
        <v>1644</v>
      </c>
      <c r="K4045">
        <v>876</v>
      </c>
      <c r="L4045">
        <v>291</v>
      </c>
      <c r="N4045" t="s">
        <v>5110</v>
      </c>
      <c r="P4045" t="s">
        <v>24</v>
      </c>
      <c r="Q4045" t="s">
        <v>25</v>
      </c>
      <c r="R4045" t="s">
        <v>19</v>
      </c>
      <c r="T4045" t="s">
        <v>20</v>
      </c>
      <c r="U4045" t="s">
        <v>21</v>
      </c>
    </row>
    <row r="4046" spans="1:21">
      <c r="A4046">
        <v>2533303750</v>
      </c>
      <c r="B4046" s="3">
        <v>8</v>
      </c>
      <c r="C4046" s="3"/>
      <c r="D4046" t="s">
        <v>5123</v>
      </c>
      <c r="E4046" t="b">
        <f t="shared" si="253"/>
        <v>0</v>
      </c>
      <c r="F4046" t="b">
        <f t="shared" si="252"/>
        <v>0</v>
      </c>
      <c r="G4046" t="b">
        <f t="shared" si="254"/>
        <v>0</v>
      </c>
      <c r="H4046" t="b">
        <f t="shared" si="255"/>
        <v>0</v>
      </c>
      <c r="J4046" t="s">
        <v>1644</v>
      </c>
      <c r="K4046">
        <v>876</v>
      </c>
      <c r="L4046">
        <v>291</v>
      </c>
      <c r="N4046" t="s">
        <v>5124</v>
      </c>
      <c r="P4046" t="s">
        <v>24</v>
      </c>
      <c r="Q4046" t="s">
        <v>25</v>
      </c>
      <c r="R4046" t="s">
        <v>19</v>
      </c>
      <c r="T4046" t="s">
        <v>20</v>
      </c>
      <c r="U4046" t="s">
        <v>21</v>
      </c>
    </row>
    <row r="4047" spans="1:21">
      <c r="A4047">
        <v>2533306916</v>
      </c>
      <c r="B4047" s="3">
        <v>8</v>
      </c>
      <c r="C4047" s="3"/>
      <c r="D4047" t="s">
        <v>5105</v>
      </c>
      <c r="E4047" t="b">
        <f t="shared" si="253"/>
        <v>0</v>
      </c>
      <c r="F4047" t="b">
        <f t="shared" si="252"/>
        <v>0</v>
      </c>
      <c r="G4047" t="b">
        <f t="shared" si="254"/>
        <v>0</v>
      </c>
      <c r="H4047" t="b">
        <f t="shared" si="255"/>
        <v>0</v>
      </c>
      <c r="J4047" t="s">
        <v>1644</v>
      </c>
      <c r="K4047">
        <v>876</v>
      </c>
      <c r="L4047">
        <v>291</v>
      </c>
      <c r="N4047" t="s">
        <v>5106</v>
      </c>
      <c r="P4047" t="s">
        <v>24</v>
      </c>
      <c r="Q4047" t="s">
        <v>25</v>
      </c>
      <c r="R4047" t="s">
        <v>19</v>
      </c>
      <c r="T4047" t="s">
        <v>20</v>
      </c>
      <c r="U4047" t="s">
        <v>21</v>
      </c>
    </row>
    <row r="4048" spans="1:21">
      <c r="A4048">
        <v>2533312433</v>
      </c>
      <c r="B4048" s="3">
        <v>8</v>
      </c>
      <c r="C4048" s="3"/>
      <c r="D4048" t="s">
        <v>5107</v>
      </c>
      <c r="E4048" t="b">
        <f t="shared" si="253"/>
        <v>0</v>
      </c>
      <c r="F4048" t="b">
        <f t="shared" si="252"/>
        <v>0</v>
      </c>
      <c r="G4048" t="b">
        <f t="shared" si="254"/>
        <v>0</v>
      </c>
      <c r="H4048" t="b">
        <f t="shared" si="255"/>
        <v>0</v>
      </c>
      <c r="J4048" t="s">
        <v>1644</v>
      </c>
      <c r="K4048">
        <v>876</v>
      </c>
      <c r="L4048">
        <v>291</v>
      </c>
      <c r="N4048" t="s">
        <v>5108</v>
      </c>
      <c r="P4048" t="s">
        <v>24</v>
      </c>
      <c r="Q4048" t="s">
        <v>25</v>
      </c>
      <c r="R4048" t="s">
        <v>19</v>
      </c>
      <c r="T4048" t="s">
        <v>20</v>
      </c>
      <c r="U4048" t="s">
        <v>21</v>
      </c>
    </row>
    <row r="4049" spans="1:21">
      <c r="A4049">
        <v>2533314661</v>
      </c>
      <c r="B4049" s="3">
        <v>8</v>
      </c>
      <c r="C4049" s="3"/>
      <c r="D4049" t="s">
        <v>5121</v>
      </c>
      <c r="E4049" t="b">
        <f t="shared" si="253"/>
        <v>0</v>
      </c>
      <c r="F4049" t="b">
        <f t="shared" si="252"/>
        <v>0</v>
      </c>
      <c r="G4049" t="b">
        <f t="shared" si="254"/>
        <v>0</v>
      </c>
      <c r="H4049" t="b">
        <f t="shared" si="255"/>
        <v>0</v>
      </c>
      <c r="J4049" t="s">
        <v>1644</v>
      </c>
      <c r="K4049">
        <v>876</v>
      </c>
      <c r="L4049">
        <v>291</v>
      </c>
      <c r="N4049" t="s">
        <v>5122</v>
      </c>
      <c r="P4049" t="s">
        <v>24</v>
      </c>
      <c r="Q4049" t="s">
        <v>25</v>
      </c>
      <c r="R4049" t="s">
        <v>19</v>
      </c>
      <c r="T4049" t="s">
        <v>20</v>
      </c>
      <c r="U4049" t="s">
        <v>21</v>
      </c>
    </row>
    <row r="4050" spans="1:21">
      <c r="A4050">
        <v>2533321712</v>
      </c>
      <c r="B4050" s="3">
        <v>8</v>
      </c>
      <c r="C4050" s="3"/>
      <c r="D4050" t="s">
        <v>5115</v>
      </c>
      <c r="E4050" t="b">
        <f t="shared" si="253"/>
        <v>0</v>
      </c>
      <c r="F4050" t="b">
        <f t="shared" si="252"/>
        <v>0</v>
      </c>
      <c r="G4050" t="b">
        <f t="shared" si="254"/>
        <v>0</v>
      </c>
      <c r="H4050" t="b">
        <f t="shared" si="255"/>
        <v>0</v>
      </c>
      <c r="J4050" t="s">
        <v>1644</v>
      </c>
      <c r="K4050">
        <v>876</v>
      </c>
      <c r="L4050">
        <v>291</v>
      </c>
      <c r="N4050" t="s">
        <v>5116</v>
      </c>
      <c r="P4050" t="s">
        <v>24</v>
      </c>
      <c r="Q4050" t="s">
        <v>25</v>
      </c>
      <c r="R4050" t="s">
        <v>19</v>
      </c>
      <c r="T4050" t="s">
        <v>20</v>
      </c>
      <c r="U4050" t="s">
        <v>21</v>
      </c>
    </row>
    <row r="4051" spans="1:21">
      <c r="A4051">
        <v>2533326443</v>
      </c>
      <c r="B4051" s="3">
        <v>8</v>
      </c>
      <c r="C4051" s="3"/>
      <c r="D4051" t="s">
        <v>5111</v>
      </c>
      <c r="E4051" t="b">
        <f t="shared" si="253"/>
        <v>0</v>
      </c>
      <c r="F4051" t="b">
        <f t="shared" si="252"/>
        <v>0</v>
      </c>
      <c r="G4051" t="b">
        <f t="shared" si="254"/>
        <v>0</v>
      </c>
      <c r="H4051" t="b">
        <f t="shared" si="255"/>
        <v>0</v>
      </c>
      <c r="J4051" t="s">
        <v>1644</v>
      </c>
      <c r="K4051">
        <v>876</v>
      </c>
      <c r="L4051">
        <v>291</v>
      </c>
      <c r="N4051" t="s">
        <v>5112</v>
      </c>
      <c r="P4051" t="s">
        <v>24</v>
      </c>
      <c r="Q4051" t="s">
        <v>25</v>
      </c>
      <c r="R4051" t="s">
        <v>19</v>
      </c>
      <c r="T4051" t="s">
        <v>20</v>
      </c>
      <c r="U4051" t="s">
        <v>21</v>
      </c>
    </row>
    <row r="4052" spans="1:21">
      <c r="A4052">
        <v>2533331459</v>
      </c>
      <c r="B4052" s="3">
        <v>8</v>
      </c>
      <c r="C4052" s="3"/>
      <c r="D4052" t="s">
        <v>5119</v>
      </c>
      <c r="E4052" t="b">
        <f t="shared" si="253"/>
        <v>0</v>
      </c>
      <c r="F4052" t="b">
        <f t="shared" si="252"/>
        <v>0</v>
      </c>
      <c r="G4052" t="b">
        <f t="shared" si="254"/>
        <v>0</v>
      </c>
      <c r="H4052" t="b">
        <f t="shared" si="255"/>
        <v>0</v>
      </c>
      <c r="J4052" t="s">
        <v>1644</v>
      </c>
      <c r="K4052">
        <v>876</v>
      </c>
      <c r="L4052">
        <v>291</v>
      </c>
      <c r="N4052" t="s">
        <v>5120</v>
      </c>
      <c r="P4052" t="s">
        <v>24</v>
      </c>
      <c r="Q4052" t="s">
        <v>25</v>
      </c>
      <c r="R4052" t="s">
        <v>19</v>
      </c>
      <c r="T4052" t="s">
        <v>20</v>
      </c>
      <c r="U4052" t="s">
        <v>21</v>
      </c>
    </row>
    <row r="4053" spans="1:21">
      <c r="A4053">
        <v>2533336232</v>
      </c>
      <c r="B4053" s="3">
        <v>8</v>
      </c>
      <c r="C4053" s="3"/>
      <c r="D4053" t="s">
        <v>5113</v>
      </c>
      <c r="E4053" t="b">
        <f t="shared" si="253"/>
        <v>0</v>
      </c>
      <c r="F4053" t="b">
        <f t="shared" si="252"/>
        <v>0</v>
      </c>
      <c r="G4053" t="b">
        <f t="shared" si="254"/>
        <v>0</v>
      </c>
      <c r="H4053" t="b">
        <f t="shared" si="255"/>
        <v>0</v>
      </c>
      <c r="J4053" t="s">
        <v>1644</v>
      </c>
      <c r="K4053">
        <v>876</v>
      </c>
      <c r="L4053">
        <v>291</v>
      </c>
      <c r="N4053" t="s">
        <v>5114</v>
      </c>
      <c r="P4053" t="s">
        <v>24</v>
      </c>
      <c r="Q4053" t="s">
        <v>25</v>
      </c>
      <c r="R4053" t="s">
        <v>19</v>
      </c>
      <c r="T4053" t="s">
        <v>20</v>
      </c>
      <c r="U4053" t="s">
        <v>21</v>
      </c>
    </row>
    <row r="4054" spans="1:21">
      <c r="A4054">
        <v>2533340456</v>
      </c>
      <c r="B4054" s="3">
        <v>8</v>
      </c>
      <c r="C4054" s="3"/>
      <c r="D4054" t="s">
        <v>5117</v>
      </c>
      <c r="E4054" t="b">
        <f t="shared" si="253"/>
        <v>0</v>
      </c>
      <c r="F4054" t="b">
        <f t="shared" si="252"/>
        <v>0</v>
      </c>
      <c r="G4054" t="b">
        <f t="shared" si="254"/>
        <v>0</v>
      </c>
      <c r="H4054" t="b">
        <f t="shared" si="255"/>
        <v>0</v>
      </c>
      <c r="J4054" t="s">
        <v>1644</v>
      </c>
      <c r="K4054">
        <v>876</v>
      </c>
      <c r="L4054">
        <v>291</v>
      </c>
      <c r="N4054" t="s">
        <v>5118</v>
      </c>
      <c r="P4054" t="s">
        <v>24</v>
      </c>
      <c r="Q4054" t="s">
        <v>25</v>
      </c>
      <c r="R4054" t="s">
        <v>19</v>
      </c>
      <c r="T4054" t="s">
        <v>20</v>
      </c>
      <c r="U4054" t="s">
        <v>21</v>
      </c>
    </row>
    <row r="4055" spans="1:21">
      <c r="A4055">
        <v>2533381943</v>
      </c>
      <c r="B4055" s="3">
        <v>8</v>
      </c>
      <c r="C4055" s="3"/>
      <c r="D4055" t="s">
        <v>4933</v>
      </c>
      <c r="E4055" t="b">
        <f t="shared" si="253"/>
        <v>0</v>
      </c>
      <c r="F4055" t="b">
        <f t="shared" si="252"/>
        <v>0</v>
      </c>
      <c r="G4055" t="b">
        <f t="shared" si="254"/>
        <v>0</v>
      </c>
      <c r="H4055" t="b">
        <f t="shared" si="255"/>
        <v>0</v>
      </c>
      <c r="J4055" t="s">
        <v>32</v>
      </c>
      <c r="K4055">
        <v>870</v>
      </c>
      <c r="L4055">
        <v>289</v>
      </c>
      <c r="N4055" t="s">
        <v>4934</v>
      </c>
      <c r="P4055" t="s">
        <v>24</v>
      </c>
      <c r="Q4055" t="s">
        <v>25</v>
      </c>
      <c r="R4055" t="s">
        <v>19</v>
      </c>
      <c r="T4055" t="s">
        <v>20</v>
      </c>
      <c r="U4055" t="s">
        <v>21</v>
      </c>
    </row>
    <row r="4056" spans="1:21">
      <c r="A4056">
        <v>2533385000</v>
      </c>
      <c r="B4056" s="3">
        <v>8</v>
      </c>
      <c r="C4056" s="3"/>
      <c r="D4056" t="s">
        <v>4935</v>
      </c>
      <c r="E4056" t="b">
        <f t="shared" si="253"/>
        <v>0</v>
      </c>
      <c r="F4056" t="b">
        <f t="shared" si="252"/>
        <v>0</v>
      </c>
      <c r="G4056" t="b">
        <f t="shared" si="254"/>
        <v>0</v>
      </c>
      <c r="H4056" t="b">
        <f t="shared" si="255"/>
        <v>0</v>
      </c>
      <c r="J4056" t="s">
        <v>454</v>
      </c>
      <c r="K4056">
        <v>930</v>
      </c>
      <c r="L4056">
        <v>309</v>
      </c>
      <c r="N4056" t="s">
        <v>4934</v>
      </c>
      <c r="P4056" t="s">
        <v>24</v>
      </c>
      <c r="Q4056" t="s">
        <v>25</v>
      </c>
      <c r="R4056" t="s">
        <v>19</v>
      </c>
      <c r="T4056" t="s">
        <v>20</v>
      </c>
      <c r="U4056" t="s">
        <v>21</v>
      </c>
    </row>
    <row r="4057" spans="1:21">
      <c r="A4057">
        <v>2533387430</v>
      </c>
      <c r="B4057" s="3">
        <v>8</v>
      </c>
      <c r="C4057" s="3"/>
      <c r="D4057" t="s">
        <v>4936</v>
      </c>
      <c r="E4057" t="b">
        <f t="shared" si="253"/>
        <v>0</v>
      </c>
      <c r="F4057" t="b">
        <f t="shared" si="252"/>
        <v>0</v>
      </c>
      <c r="G4057" t="b">
        <f t="shared" si="254"/>
        <v>0</v>
      </c>
      <c r="H4057" t="b">
        <f t="shared" si="255"/>
        <v>0</v>
      </c>
      <c r="J4057" t="s">
        <v>32</v>
      </c>
      <c r="K4057">
        <v>870</v>
      </c>
      <c r="L4057">
        <v>289</v>
      </c>
      <c r="N4057" t="s">
        <v>4937</v>
      </c>
      <c r="P4057" t="s">
        <v>24</v>
      </c>
      <c r="Q4057" t="s">
        <v>25</v>
      </c>
      <c r="R4057" t="s">
        <v>19</v>
      </c>
      <c r="T4057" t="s">
        <v>20</v>
      </c>
      <c r="U4057" t="s">
        <v>21</v>
      </c>
    </row>
    <row r="4058" spans="1:21">
      <c r="A4058">
        <v>2533393690</v>
      </c>
      <c r="B4058" s="3">
        <v>8</v>
      </c>
      <c r="C4058" s="3"/>
      <c r="D4058" t="s">
        <v>4941</v>
      </c>
      <c r="E4058" t="b">
        <f t="shared" si="253"/>
        <v>0</v>
      </c>
      <c r="F4058" t="b">
        <f t="shared" si="252"/>
        <v>0</v>
      </c>
      <c r="G4058" t="b">
        <f t="shared" si="254"/>
        <v>0</v>
      </c>
      <c r="H4058" t="b">
        <f t="shared" si="255"/>
        <v>0</v>
      </c>
      <c r="J4058" t="s">
        <v>32</v>
      </c>
      <c r="K4058">
        <v>870</v>
      </c>
      <c r="L4058">
        <v>289</v>
      </c>
      <c r="N4058" t="s">
        <v>4942</v>
      </c>
      <c r="P4058" t="s">
        <v>24</v>
      </c>
      <c r="Q4058" t="s">
        <v>25</v>
      </c>
      <c r="R4058" t="s">
        <v>19</v>
      </c>
      <c r="T4058" t="s">
        <v>20</v>
      </c>
      <c r="U4058" t="s">
        <v>21</v>
      </c>
    </row>
    <row r="4059" spans="1:21">
      <c r="A4059">
        <v>2533395973</v>
      </c>
      <c r="B4059" s="3">
        <v>8</v>
      </c>
      <c r="C4059" s="3"/>
      <c r="D4059" t="s">
        <v>4943</v>
      </c>
      <c r="E4059" t="b">
        <f t="shared" si="253"/>
        <v>0</v>
      </c>
      <c r="F4059" t="b">
        <f t="shared" si="252"/>
        <v>0</v>
      </c>
      <c r="G4059" t="b">
        <f t="shared" si="254"/>
        <v>0</v>
      </c>
      <c r="H4059" t="b">
        <f t="shared" si="255"/>
        <v>0</v>
      </c>
      <c r="J4059" t="s">
        <v>454</v>
      </c>
      <c r="K4059">
        <v>930</v>
      </c>
      <c r="L4059">
        <v>309</v>
      </c>
      <c r="N4059" t="s">
        <v>4942</v>
      </c>
      <c r="P4059" t="s">
        <v>24</v>
      </c>
      <c r="Q4059" t="s">
        <v>25</v>
      </c>
      <c r="R4059" t="s">
        <v>19</v>
      </c>
      <c r="T4059" t="s">
        <v>20</v>
      </c>
      <c r="U4059" t="s">
        <v>21</v>
      </c>
    </row>
    <row r="4060" spans="1:21">
      <c r="A4060">
        <v>2533398898</v>
      </c>
      <c r="B4060" s="3">
        <v>8</v>
      </c>
      <c r="C4060" s="3"/>
      <c r="D4060" t="s">
        <v>4938</v>
      </c>
      <c r="E4060" t="b">
        <f t="shared" si="253"/>
        <v>0</v>
      </c>
      <c r="F4060" t="b">
        <f t="shared" ref="F4060:F4123" si="256">ISNUMBER(SEARCH("pfam09678",R4060))</f>
        <v>0</v>
      </c>
      <c r="G4060" t="b">
        <f t="shared" si="254"/>
        <v>0</v>
      </c>
      <c r="H4060" t="b">
        <f t="shared" si="255"/>
        <v>0</v>
      </c>
      <c r="J4060" t="s">
        <v>32</v>
      </c>
      <c r="K4060">
        <v>870</v>
      </c>
      <c r="L4060">
        <v>289</v>
      </c>
      <c r="N4060" t="s">
        <v>4939</v>
      </c>
      <c r="P4060" t="s">
        <v>24</v>
      </c>
      <c r="Q4060" t="s">
        <v>25</v>
      </c>
      <c r="R4060" t="s">
        <v>19</v>
      </c>
      <c r="T4060" t="s">
        <v>20</v>
      </c>
      <c r="U4060" t="s">
        <v>21</v>
      </c>
    </row>
    <row r="4061" spans="1:21">
      <c r="A4061">
        <v>2533401919</v>
      </c>
      <c r="B4061" s="3">
        <v>8</v>
      </c>
      <c r="C4061" s="3"/>
      <c r="D4061" t="s">
        <v>4940</v>
      </c>
      <c r="E4061" t="b">
        <f t="shared" si="253"/>
        <v>0</v>
      </c>
      <c r="F4061" t="b">
        <f t="shared" si="256"/>
        <v>0</v>
      </c>
      <c r="G4061" t="b">
        <f t="shared" si="254"/>
        <v>0</v>
      </c>
      <c r="H4061" t="b">
        <f t="shared" si="255"/>
        <v>0</v>
      </c>
      <c r="J4061" t="s">
        <v>454</v>
      </c>
      <c r="K4061">
        <v>930</v>
      </c>
      <c r="L4061">
        <v>309</v>
      </c>
      <c r="N4061" t="s">
        <v>4939</v>
      </c>
      <c r="P4061" t="s">
        <v>24</v>
      </c>
      <c r="Q4061" t="s">
        <v>25</v>
      </c>
      <c r="R4061" t="s">
        <v>19</v>
      </c>
      <c r="T4061" t="s">
        <v>20</v>
      </c>
      <c r="U4061" t="s">
        <v>21</v>
      </c>
    </row>
    <row r="4062" spans="1:21">
      <c r="A4062">
        <v>2533404132</v>
      </c>
      <c r="B4062" s="3">
        <v>4</v>
      </c>
      <c r="C4062" s="3"/>
      <c r="D4062" t="s">
        <v>4427</v>
      </c>
      <c r="E4062" t="b">
        <f t="shared" si="253"/>
        <v>0</v>
      </c>
      <c r="F4062" t="b">
        <f t="shared" si="256"/>
        <v>0</v>
      </c>
      <c r="G4062" t="b">
        <f t="shared" si="254"/>
        <v>0</v>
      </c>
      <c r="H4062" t="b">
        <f t="shared" si="255"/>
        <v>0</v>
      </c>
      <c r="J4062" t="s">
        <v>1077</v>
      </c>
      <c r="K4062">
        <v>459</v>
      </c>
      <c r="L4062">
        <v>152</v>
      </c>
      <c r="N4062" t="s">
        <v>4428</v>
      </c>
      <c r="P4062" t="s">
        <v>17</v>
      </c>
      <c r="Q4062" t="s">
        <v>18</v>
      </c>
      <c r="R4062" t="s">
        <v>19</v>
      </c>
      <c r="T4062" t="s">
        <v>20</v>
      </c>
      <c r="U4062" t="s">
        <v>21</v>
      </c>
    </row>
    <row r="4063" spans="1:21">
      <c r="A4063">
        <v>2533404498</v>
      </c>
      <c r="B4063" s="3">
        <v>8</v>
      </c>
      <c r="C4063" s="3"/>
      <c r="D4063" t="s">
        <v>4429</v>
      </c>
      <c r="E4063" t="b">
        <f t="shared" si="253"/>
        <v>0</v>
      </c>
      <c r="F4063" t="b">
        <f t="shared" si="256"/>
        <v>0</v>
      </c>
      <c r="G4063" t="b">
        <f t="shared" si="254"/>
        <v>0</v>
      </c>
      <c r="H4063" t="b">
        <f t="shared" si="255"/>
        <v>0</v>
      </c>
      <c r="J4063" t="s">
        <v>1080</v>
      </c>
      <c r="K4063">
        <v>927</v>
      </c>
      <c r="L4063">
        <v>308</v>
      </c>
      <c r="N4063" t="s">
        <v>4428</v>
      </c>
      <c r="P4063" t="s">
        <v>24</v>
      </c>
      <c r="Q4063" t="s">
        <v>25</v>
      </c>
      <c r="R4063" t="s">
        <v>19</v>
      </c>
      <c r="T4063" t="s">
        <v>20</v>
      </c>
      <c r="U4063" t="s">
        <v>21</v>
      </c>
    </row>
    <row r="4064" spans="1:21">
      <c r="A4064">
        <v>2533405652</v>
      </c>
      <c r="B4064" s="3">
        <v>8</v>
      </c>
      <c r="C4064" s="3"/>
      <c r="D4064" t="s">
        <v>4430</v>
      </c>
      <c r="E4064" t="b">
        <f t="shared" si="253"/>
        <v>0</v>
      </c>
      <c r="F4064" t="b">
        <f t="shared" si="256"/>
        <v>0</v>
      </c>
      <c r="G4064" t="b">
        <f t="shared" si="254"/>
        <v>0</v>
      </c>
      <c r="H4064" t="b">
        <f t="shared" si="255"/>
        <v>0</v>
      </c>
      <c r="J4064" t="s">
        <v>1082</v>
      </c>
      <c r="K4064">
        <v>924</v>
      </c>
      <c r="L4064">
        <v>307</v>
      </c>
      <c r="N4064" t="s">
        <v>4428</v>
      </c>
      <c r="P4064" t="s">
        <v>24</v>
      </c>
      <c r="Q4064" t="s">
        <v>25</v>
      </c>
      <c r="R4064" t="s">
        <v>19</v>
      </c>
      <c r="T4064" t="s">
        <v>20</v>
      </c>
      <c r="U4064" t="s">
        <v>21</v>
      </c>
    </row>
    <row r="4065" spans="1:21">
      <c r="A4065">
        <v>2533410585</v>
      </c>
      <c r="B4065" s="3">
        <v>8</v>
      </c>
      <c r="C4065" s="3"/>
      <c r="D4065" t="s">
        <v>4423</v>
      </c>
      <c r="E4065" t="b">
        <f t="shared" si="253"/>
        <v>0</v>
      </c>
      <c r="F4065" t="b">
        <f t="shared" si="256"/>
        <v>0</v>
      </c>
      <c r="G4065" t="b">
        <f t="shared" si="254"/>
        <v>0</v>
      </c>
      <c r="H4065" t="b">
        <f t="shared" si="255"/>
        <v>0</v>
      </c>
      <c r="J4065" t="s">
        <v>1080</v>
      </c>
      <c r="K4065">
        <v>927</v>
      </c>
      <c r="L4065">
        <v>308</v>
      </c>
      <c r="N4065" t="s">
        <v>4424</v>
      </c>
      <c r="P4065" t="s">
        <v>24</v>
      </c>
      <c r="Q4065" t="s">
        <v>25</v>
      </c>
      <c r="R4065" t="s">
        <v>19</v>
      </c>
      <c r="T4065" t="s">
        <v>20</v>
      </c>
      <c r="U4065" t="s">
        <v>21</v>
      </c>
    </row>
    <row r="4066" spans="1:21">
      <c r="A4066">
        <v>2533411538</v>
      </c>
      <c r="B4066" s="3">
        <v>8</v>
      </c>
      <c r="C4066" s="3"/>
      <c r="D4066" t="s">
        <v>4425</v>
      </c>
      <c r="E4066" t="b">
        <f t="shared" si="253"/>
        <v>0</v>
      </c>
      <c r="F4066" t="b">
        <f t="shared" si="256"/>
        <v>0</v>
      </c>
      <c r="G4066" t="b">
        <f t="shared" si="254"/>
        <v>0</v>
      </c>
      <c r="H4066" t="b">
        <f t="shared" si="255"/>
        <v>0</v>
      </c>
      <c r="J4066" t="s">
        <v>1082</v>
      </c>
      <c r="K4066">
        <v>924</v>
      </c>
      <c r="L4066">
        <v>307</v>
      </c>
      <c r="N4066" t="s">
        <v>4424</v>
      </c>
      <c r="P4066" t="s">
        <v>24</v>
      </c>
      <c r="Q4066" t="s">
        <v>25</v>
      </c>
      <c r="R4066" t="s">
        <v>19</v>
      </c>
      <c r="T4066" t="s">
        <v>20</v>
      </c>
      <c r="U4066" t="s">
        <v>21</v>
      </c>
    </row>
    <row r="4067" spans="1:21">
      <c r="A4067">
        <v>2533414016</v>
      </c>
      <c r="B4067" s="3">
        <v>4</v>
      </c>
      <c r="C4067" s="3"/>
      <c r="D4067" t="s">
        <v>4426</v>
      </c>
      <c r="E4067" t="b">
        <f t="shared" si="253"/>
        <v>0</v>
      </c>
      <c r="F4067" t="b">
        <f t="shared" si="256"/>
        <v>0</v>
      </c>
      <c r="G4067" t="b">
        <f t="shared" si="254"/>
        <v>0</v>
      </c>
      <c r="H4067" t="b">
        <f t="shared" si="255"/>
        <v>0</v>
      </c>
      <c r="J4067" t="s">
        <v>1077</v>
      </c>
      <c r="K4067">
        <v>459</v>
      </c>
      <c r="L4067">
        <v>152</v>
      </c>
      <c r="N4067" t="s">
        <v>4424</v>
      </c>
      <c r="P4067" t="s">
        <v>17</v>
      </c>
      <c r="Q4067" t="s">
        <v>18</v>
      </c>
      <c r="R4067" t="s">
        <v>19</v>
      </c>
      <c r="T4067" t="s">
        <v>20</v>
      </c>
      <c r="U4067" t="s">
        <v>21</v>
      </c>
    </row>
    <row r="4068" spans="1:21">
      <c r="A4068">
        <v>2533416450</v>
      </c>
      <c r="B4068" s="3">
        <v>8</v>
      </c>
      <c r="C4068" s="3"/>
      <c r="D4068" t="s">
        <v>4419</v>
      </c>
      <c r="E4068" t="b">
        <f t="shared" si="253"/>
        <v>0</v>
      </c>
      <c r="F4068" t="b">
        <f t="shared" si="256"/>
        <v>0</v>
      </c>
      <c r="G4068" t="b">
        <f t="shared" si="254"/>
        <v>0</v>
      </c>
      <c r="H4068" t="b">
        <f t="shared" si="255"/>
        <v>0</v>
      </c>
      <c r="J4068" t="s">
        <v>1082</v>
      </c>
      <c r="K4068">
        <v>924</v>
      </c>
      <c r="L4068">
        <v>307</v>
      </c>
      <c r="N4068" t="s">
        <v>4420</v>
      </c>
      <c r="P4068" t="s">
        <v>24</v>
      </c>
      <c r="Q4068" t="s">
        <v>25</v>
      </c>
      <c r="R4068" t="s">
        <v>19</v>
      </c>
      <c r="T4068" t="s">
        <v>21</v>
      </c>
      <c r="U4068" t="s">
        <v>21</v>
      </c>
    </row>
    <row r="4069" spans="1:21">
      <c r="A4069">
        <v>2533418601</v>
      </c>
      <c r="B4069" s="3">
        <v>8</v>
      </c>
      <c r="C4069" s="3"/>
      <c r="D4069" t="s">
        <v>4421</v>
      </c>
      <c r="E4069" t="b">
        <f t="shared" si="253"/>
        <v>0</v>
      </c>
      <c r="F4069" t="b">
        <f t="shared" si="256"/>
        <v>0</v>
      </c>
      <c r="G4069" t="b">
        <f t="shared" si="254"/>
        <v>0</v>
      </c>
      <c r="H4069" t="b">
        <f t="shared" si="255"/>
        <v>0</v>
      </c>
      <c r="J4069" t="s">
        <v>1080</v>
      </c>
      <c r="K4069">
        <v>927</v>
      </c>
      <c r="L4069">
        <v>308</v>
      </c>
      <c r="N4069" t="s">
        <v>4420</v>
      </c>
      <c r="P4069" t="s">
        <v>24</v>
      </c>
      <c r="Q4069" t="s">
        <v>25</v>
      </c>
      <c r="R4069" t="s">
        <v>19</v>
      </c>
      <c r="T4069" t="s">
        <v>20</v>
      </c>
      <c r="U4069" t="s">
        <v>21</v>
      </c>
    </row>
    <row r="4070" spans="1:21">
      <c r="A4070">
        <v>2533419224</v>
      </c>
      <c r="B4070" s="3">
        <v>4</v>
      </c>
      <c r="C4070" s="3"/>
      <c r="D4070" t="s">
        <v>4422</v>
      </c>
      <c r="E4070" t="b">
        <f t="shared" si="253"/>
        <v>0</v>
      </c>
      <c r="F4070" t="b">
        <f t="shared" si="256"/>
        <v>0</v>
      </c>
      <c r="G4070" t="b">
        <f t="shared" si="254"/>
        <v>0</v>
      </c>
      <c r="H4070" t="b">
        <f t="shared" si="255"/>
        <v>0</v>
      </c>
      <c r="J4070" t="s">
        <v>1077</v>
      </c>
      <c r="K4070">
        <v>459</v>
      </c>
      <c r="L4070">
        <v>152</v>
      </c>
      <c r="N4070" t="s">
        <v>4420</v>
      </c>
      <c r="P4070" t="s">
        <v>17</v>
      </c>
      <c r="Q4070" t="s">
        <v>18</v>
      </c>
      <c r="R4070" t="s">
        <v>19</v>
      </c>
      <c r="T4070" t="s">
        <v>20</v>
      </c>
      <c r="U4070" t="s">
        <v>21</v>
      </c>
    </row>
    <row r="4071" spans="1:21">
      <c r="A4071">
        <v>2533422977</v>
      </c>
      <c r="B4071" s="3">
        <v>8</v>
      </c>
      <c r="C4071" s="3"/>
      <c r="E4071" t="b">
        <f t="shared" si="253"/>
        <v>0</v>
      </c>
      <c r="F4071" t="b">
        <f t="shared" si="256"/>
        <v>0</v>
      </c>
      <c r="G4071" t="b">
        <f t="shared" si="254"/>
        <v>0</v>
      </c>
      <c r="H4071" t="b">
        <f t="shared" si="255"/>
        <v>0</v>
      </c>
      <c r="J4071" t="s">
        <v>233</v>
      </c>
      <c r="K4071">
        <v>942</v>
      </c>
      <c r="L4071">
        <v>313</v>
      </c>
      <c r="N4071" t="s">
        <v>4418</v>
      </c>
      <c r="P4071" t="s">
        <v>24</v>
      </c>
      <c r="Q4071" t="s">
        <v>25</v>
      </c>
      <c r="R4071" t="s">
        <v>19</v>
      </c>
      <c r="T4071" t="s">
        <v>20</v>
      </c>
      <c r="U4071" t="s">
        <v>21</v>
      </c>
    </row>
    <row r="4072" spans="1:21">
      <c r="A4072">
        <v>2533425010</v>
      </c>
      <c r="B4072" s="3">
        <v>4</v>
      </c>
      <c r="C4072" s="3"/>
      <c r="E4072" t="b">
        <f t="shared" si="253"/>
        <v>0</v>
      </c>
      <c r="F4072" t="b">
        <f t="shared" si="256"/>
        <v>0</v>
      </c>
      <c r="G4072" t="b">
        <f t="shared" si="254"/>
        <v>0</v>
      </c>
      <c r="H4072" t="b">
        <f t="shared" si="255"/>
        <v>0</v>
      </c>
      <c r="J4072" t="s">
        <v>1323</v>
      </c>
      <c r="K4072">
        <v>459</v>
      </c>
      <c r="L4072">
        <v>152</v>
      </c>
      <c r="N4072" t="s">
        <v>4418</v>
      </c>
      <c r="P4072" t="s">
        <v>17</v>
      </c>
      <c r="Q4072" t="s">
        <v>18</v>
      </c>
      <c r="R4072" t="s">
        <v>19</v>
      </c>
      <c r="T4072" t="s">
        <v>20</v>
      </c>
      <c r="U4072" t="s">
        <v>21</v>
      </c>
    </row>
    <row r="4073" spans="1:21">
      <c r="A4073">
        <v>2533425430</v>
      </c>
      <c r="B4073" s="3">
        <v>8</v>
      </c>
      <c r="C4073" s="3"/>
      <c r="E4073" t="b">
        <f t="shared" si="253"/>
        <v>0</v>
      </c>
      <c r="F4073" t="b">
        <f t="shared" si="256"/>
        <v>0</v>
      </c>
      <c r="G4073" t="b">
        <f t="shared" si="254"/>
        <v>0</v>
      </c>
      <c r="H4073" t="b">
        <f t="shared" si="255"/>
        <v>0</v>
      </c>
      <c r="J4073" t="s">
        <v>233</v>
      </c>
      <c r="K4073">
        <v>933</v>
      </c>
      <c r="L4073">
        <v>310</v>
      </c>
      <c r="N4073" t="s">
        <v>4418</v>
      </c>
      <c r="P4073" t="s">
        <v>24</v>
      </c>
      <c r="Q4073" t="s">
        <v>25</v>
      </c>
      <c r="R4073" t="s">
        <v>19</v>
      </c>
      <c r="T4073" t="s">
        <v>20</v>
      </c>
      <c r="U4073" t="s">
        <v>21</v>
      </c>
    </row>
    <row r="4074" spans="1:21">
      <c r="A4074">
        <v>2533429735</v>
      </c>
      <c r="B4074" s="3">
        <v>8</v>
      </c>
      <c r="C4074" s="3"/>
      <c r="D4074" t="s">
        <v>4684</v>
      </c>
      <c r="E4074" t="b">
        <f t="shared" si="253"/>
        <v>0</v>
      </c>
      <c r="F4074" t="b">
        <f t="shared" si="256"/>
        <v>0</v>
      </c>
      <c r="G4074" t="b">
        <f t="shared" si="254"/>
        <v>0</v>
      </c>
      <c r="H4074" t="b">
        <f t="shared" si="255"/>
        <v>0</v>
      </c>
      <c r="J4074" t="s">
        <v>1120</v>
      </c>
      <c r="K4074">
        <v>873</v>
      </c>
      <c r="L4074">
        <v>290</v>
      </c>
      <c r="N4074" t="s">
        <v>4685</v>
      </c>
      <c r="P4074" t="s">
        <v>24</v>
      </c>
      <c r="Q4074" t="s">
        <v>25</v>
      </c>
      <c r="R4074" t="s">
        <v>19</v>
      </c>
      <c r="T4074" t="s">
        <v>20</v>
      </c>
      <c r="U4074" t="s">
        <v>21</v>
      </c>
    </row>
    <row r="4075" spans="1:21">
      <c r="A4075">
        <v>2533485294</v>
      </c>
      <c r="B4075" s="3">
        <v>8</v>
      </c>
      <c r="C4075" s="3"/>
      <c r="D4075" t="s">
        <v>4737</v>
      </c>
      <c r="E4075" t="b">
        <f t="shared" si="253"/>
        <v>0</v>
      </c>
      <c r="F4075" t="b">
        <f t="shared" si="256"/>
        <v>0</v>
      </c>
      <c r="G4075" t="b">
        <f t="shared" si="254"/>
        <v>0</v>
      </c>
      <c r="H4075" t="b">
        <f t="shared" si="255"/>
        <v>0</v>
      </c>
      <c r="J4075" t="s">
        <v>1120</v>
      </c>
      <c r="K4075">
        <v>873</v>
      </c>
      <c r="L4075">
        <v>290</v>
      </c>
      <c r="N4075" t="s">
        <v>4738</v>
      </c>
      <c r="P4075" t="s">
        <v>24</v>
      </c>
      <c r="Q4075" t="s">
        <v>25</v>
      </c>
      <c r="R4075" t="s">
        <v>19</v>
      </c>
      <c r="T4075" t="s">
        <v>20</v>
      </c>
      <c r="U4075" t="s">
        <v>21</v>
      </c>
    </row>
    <row r="4076" spans="1:21">
      <c r="A4076">
        <v>2533487117</v>
      </c>
      <c r="B4076" s="3">
        <v>8</v>
      </c>
      <c r="C4076" s="3"/>
      <c r="D4076" t="s">
        <v>4739</v>
      </c>
      <c r="E4076" t="b">
        <f t="shared" si="253"/>
        <v>0</v>
      </c>
      <c r="F4076" t="b">
        <f t="shared" si="256"/>
        <v>0</v>
      </c>
      <c r="G4076" t="b">
        <f t="shared" si="254"/>
        <v>0</v>
      </c>
      <c r="H4076" t="b">
        <f t="shared" si="255"/>
        <v>0</v>
      </c>
      <c r="J4076" t="s">
        <v>454</v>
      </c>
      <c r="K4076">
        <v>930</v>
      </c>
      <c r="L4076">
        <v>309</v>
      </c>
      <c r="N4076" t="s">
        <v>4738</v>
      </c>
      <c r="P4076" t="s">
        <v>24</v>
      </c>
      <c r="Q4076" t="s">
        <v>25</v>
      </c>
      <c r="R4076" t="s">
        <v>19</v>
      </c>
      <c r="T4076" t="s">
        <v>20</v>
      </c>
      <c r="U4076" t="s">
        <v>21</v>
      </c>
    </row>
    <row r="4077" spans="1:21">
      <c r="A4077">
        <v>2533491852</v>
      </c>
      <c r="B4077" s="3">
        <v>8</v>
      </c>
      <c r="C4077" s="3"/>
      <c r="D4077" t="s">
        <v>4694</v>
      </c>
      <c r="E4077" t="b">
        <f t="shared" si="253"/>
        <v>0</v>
      </c>
      <c r="F4077" t="b">
        <f t="shared" si="256"/>
        <v>0</v>
      </c>
      <c r="G4077" t="b">
        <f t="shared" si="254"/>
        <v>0</v>
      </c>
      <c r="H4077" t="b">
        <f t="shared" si="255"/>
        <v>0</v>
      </c>
      <c r="J4077" t="s">
        <v>1120</v>
      </c>
      <c r="K4077">
        <v>873</v>
      </c>
      <c r="L4077">
        <v>290</v>
      </c>
      <c r="N4077" t="s">
        <v>4695</v>
      </c>
      <c r="P4077" t="s">
        <v>24</v>
      </c>
      <c r="Q4077" t="s">
        <v>25</v>
      </c>
      <c r="R4077" t="s">
        <v>19</v>
      </c>
      <c r="T4077" t="s">
        <v>20</v>
      </c>
      <c r="U4077" t="s">
        <v>21</v>
      </c>
    </row>
    <row r="4078" spans="1:21">
      <c r="A4078">
        <v>2533497263</v>
      </c>
      <c r="B4078" s="3">
        <v>8</v>
      </c>
      <c r="C4078" s="3"/>
      <c r="D4078" t="s">
        <v>4794</v>
      </c>
      <c r="E4078" t="b">
        <f t="shared" si="253"/>
        <v>0</v>
      </c>
      <c r="F4078" t="b">
        <f t="shared" si="256"/>
        <v>0</v>
      </c>
      <c r="G4078" t="b">
        <f t="shared" si="254"/>
        <v>0</v>
      </c>
      <c r="H4078" t="b">
        <f t="shared" si="255"/>
        <v>0</v>
      </c>
      <c r="J4078" t="s">
        <v>1120</v>
      </c>
      <c r="K4078">
        <v>873</v>
      </c>
      <c r="L4078">
        <v>290</v>
      </c>
      <c r="N4078" t="s">
        <v>4795</v>
      </c>
      <c r="P4078" t="s">
        <v>24</v>
      </c>
      <c r="Q4078" t="s">
        <v>25</v>
      </c>
      <c r="R4078" t="s">
        <v>19</v>
      </c>
      <c r="T4078" t="s">
        <v>20</v>
      </c>
      <c r="U4078" t="s">
        <v>21</v>
      </c>
    </row>
    <row r="4079" spans="1:21">
      <c r="A4079">
        <v>2533499222</v>
      </c>
      <c r="B4079" s="3">
        <v>8</v>
      </c>
      <c r="C4079" s="3"/>
      <c r="D4079" t="s">
        <v>4796</v>
      </c>
      <c r="E4079" t="b">
        <f t="shared" si="253"/>
        <v>0</v>
      </c>
      <c r="F4079" t="b">
        <f t="shared" si="256"/>
        <v>0</v>
      </c>
      <c r="G4079" t="b">
        <f t="shared" si="254"/>
        <v>0</v>
      </c>
      <c r="H4079" t="b">
        <f t="shared" si="255"/>
        <v>0</v>
      </c>
      <c r="J4079" t="s">
        <v>2114</v>
      </c>
      <c r="K4079">
        <v>930</v>
      </c>
      <c r="L4079">
        <v>309</v>
      </c>
      <c r="N4079" t="s">
        <v>4795</v>
      </c>
      <c r="P4079" t="s">
        <v>24</v>
      </c>
      <c r="Q4079" t="s">
        <v>25</v>
      </c>
      <c r="R4079" t="s">
        <v>19</v>
      </c>
      <c r="T4079" t="s">
        <v>20</v>
      </c>
      <c r="U4079" t="s">
        <v>21</v>
      </c>
    </row>
    <row r="4080" spans="1:21">
      <c r="A4080">
        <v>2533502468</v>
      </c>
      <c r="B4080" s="3">
        <v>8</v>
      </c>
      <c r="C4080" s="3"/>
      <c r="D4080" t="s">
        <v>4706</v>
      </c>
      <c r="E4080" t="b">
        <f t="shared" si="253"/>
        <v>0</v>
      </c>
      <c r="F4080" t="b">
        <f t="shared" si="256"/>
        <v>0</v>
      </c>
      <c r="G4080" t="b">
        <f t="shared" si="254"/>
        <v>0</v>
      </c>
      <c r="H4080" t="b">
        <f t="shared" si="255"/>
        <v>0</v>
      </c>
      <c r="J4080" t="s">
        <v>1120</v>
      </c>
      <c r="K4080">
        <v>873</v>
      </c>
      <c r="L4080">
        <v>290</v>
      </c>
      <c r="N4080" t="s">
        <v>4707</v>
      </c>
      <c r="P4080" t="s">
        <v>24</v>
      </c>
      <c r="Q4080" t="s">
        <v>25</v>
      </c>
      <c r="R4080" t="s">
        <v>19</v>
      </c>
      <c r="T4080" t="s">
        <v>20</v>
      </c>
      <c r="U4080" t="s">
        <v>21</v>
      </c>
    </row>
    <row r="4081" spans="1:21">
      <c r="A4081">
        <v>2533507849</v>
      </c>
      <c r="B4081" s="3">
        <v>8</v>
      </c>
      <c r="C4081" s="3"/>
      <c r="D4081" t="s">
        <v>4692</v>
      </c>
      <c r="E4081" t="b">
        <f t="shared" si="253"/>
        <v>0</v>
      </c>
      <c r="F4081" t="b">
        <f t="shared" si="256"/>
        <v>0</v>
      </c>
      <c r="G4081" t="b">
        <f t="shared" si="254"/>
        <v>0</v>
      </c>
      <c r="H4081" t="b">
        <f t="shared" si="255"/>
        <v>0</v>
      </c>
      <c r="J4081" t="s">
        <v>1120</v>
      </c>
      <c r="K4081">
        <v>873</v>
      </c>
      <c r="L4081">
        <v>290</v>
      </c>
      <c r="N4081" t="s">
        <v>4693</v>
      </c>
      <c r="P4081" t="s">
        <v>24</v>
      </c>
      <c r="Q4081" t="s">
        <v>25</v>
      </c>
      <c r="R4081" t="s">
        <v>19</v>
      </c>
      <c r="T4081" t="s">
        <v>20</v>
      </c>
      <c r="U4081" t="s">
        <v>21</v>
      </c>
    </row>
    <row r="4082" spans="1:21">
      <c r="A4082">
        <v>2533512880</v>
      </c>
      <c r="B4082" s="3">
        <v>8</v>
      </c>
      <c r="C4082" s="3"/>
      <c r="D4082" t="s">
        <v>4702</v>
      </c>
      <c r="E4082" t="b">
        <f t="shared" si="253"/>
        <v>0</v>
      </c>
      <c r="F4082" t="b">
        <f t="shared" si="256"/>
        <v>0</v>
      </c>
      <c r="G4082" t="b">
        <f t="shared" si="254"/>
        <v>0</v>
      </c>
      <c r="H4082" t="b">
        <f t="shared" si="255"/>
        <v>0</v>
      </c>
      <c r="J4082" t="s">
        <v>1120</v>
      </c>
      <c r="K4082">
        <v>873</v>
      </c>
      <c r="L4082">
        <v>290</v>
      </c>
      <c r="N4082" t="s">
        <v>4703</v>
      </c>
      <c r="P4082" t="s">
        <v>24</v>
      </c>
      <c r="Q4082" t="s">
        <v>25</v>
      </c>
      <c r="R4082" t="s">
        <v>19</v>
      </c>
      <c r="T4082" t="s">
        <v>20</v>
      </c>
      <c r="U4082" t="s">
        <v>21</v>
      </c>
    </row>
    <row r="4083" spans="1:21">
      <c r="A4083">
        <v>2533518086</v>
      </c>
      <c r="B4083" s="3">
        <v>8</v>
      </c>
      <c r="C4083" s="3"/>
      <c r="D4083" t="s">
        <v>4704</v>
      </c>
      <c r="E4083" t="b">
        <f t="shared" si="253"/>
        <v>0</v>
      </c>
      <c r="F4083" t="b">
        <f t="shared" si="256"/>
        <v>0</v>
      </c>
      <c r="G4083" t="b">
        <f t="shared" si="254"/>
        <v>0</v>
      </c>
      <c r="H4083" t="b">
        <f t="shared" si="255"/>
        <v>0</v>
      </c>
      <c r="J4083" t="s">
        <v>1120</v>
      </c>
      <c r="K4083">
        <v>873</v>
      </c>
      <c r="L4083">
        <v>290</v>
      </c>
      <c r="N4083" t="s">
        <v>4705</v>
      </c>
      <c r="P4083" t="s">
        <v>24</v>
      </c>
      <c r="Q4083" t="s">
        <v>25</v>
      </c>
      <c r="R4083" t="s">
        <v>19</v>
      </c>
      <c r="T4083" t="s">
        <v>20</v>
      </c>
      <c r="U4083" t="s">
        <v>21</v>
      </c>
    </row>
    <row r="4084" spans="1:21">
      <c r="A4084">
        <v>2533523377</v>
      </c>
      <c r="B4084" s="3">
        <v>8</v>
      </c>
      <c r="C4084" s="3"/>
      <c r="D4084" t="s">
        <v>4698</v>
      </c>
      <c r="E4084" t="b">
        <f t="shared" si="253"/>
        <v>0</v>
      </c>
      <c r="F4084" t="b">
        <f t="shared" si="256"/>
        <v>0</v>
      </c>
      <c r="G4084" t="b">
        <f t="shared" si="254"/>
        <v>0</v>
      </c>
      <c r="H4084" t="b">
        <f t="shared" si="255"/>
        <v>0</v>
      </c>
      <c r="J4084" t="s">
        <v>1120</v>
      </c>
      <c r="K4084">
        <v>873</v>
      </c>
      <c r="L4084">
        <v>290</v>
      </c>
      <c r="N4084" t="s">
        <v>4699</v>
      </c>
      <c r="P4084" t="s">
        <v>24</v>
      </c>
      <c r="Q4084" t="s">
        <v>25</v>
      </c>
      <c r="R4084" t="s">
        <v>19</v>
      </c>
      <c r="T4084" t="s">
        <v>20</v>
      </c>
      <c r="U4084" t="s">
        <v>21</v>
      </c>
    </row>
    <row r="4085" spans="1:21">
      <c r="A4085">
        <v>2533528484</v>
      </c>
      <c r="B4085" s="3">
        <v>8</v>
      </c>
      <c r="C4085" s="3"/>
      <c r="D4085" t="s">
        <v>4700</v>
      </c>
      <c r="E4085" t="b">
        <f t="shared" si="253"/>
        <v>0</v>
      </c>
      <c r="F4085" t="b">
        <f t="shared" si="256"/>
        <v>0</v>
      </c>
      <c r="G4085" t="b">
        <f t="shared" si="254"/>
        <v>0</v>
      </c>
      <c r="H4085" t="b">
        <f t="shared" si="255"/>
        <v>0</v>
      </c>
      <c r="J4085" t="s">
        <v>1120</v>
      </c>
      <c r="K4085">
        <v>873</v>
      </c>
      <c r="L4085">
        <v>290</v>
      </c>
      <c r="N4085" t="s">
        <v>4701</v>
      </c>
      <c r="P4085" t="s">
        <v>24</v>
      </c>
      <c r="Q4085" t="s">
        <v>25</v>
      </c>
      <c r="R4085" t="s">
        <v>19</v>
      </c>
      <c r="T4085" t="s">
        <v>20</v>
      </c>
      <c r="U4085" t="s">
        <v>21</v>
      </c>
    </row>
    <row r="4086" spans="1:21">
      <c r="A4086">
        <v>2533533735</v>
      </c>
      <c r="B4086" s="3">
        <v>8</v>
      </c>
      <c r="C4086" s="3"/>
      <c r="D4086" t="s">
        <v>4690</v>
      </c>
      <c r="E4086" t="b">
        <f t="shared" si="253"/>
        <v>0</v>
      </c>
      <c r="F4086" t="b">
        <f t="shared" si="256"/>
        <v>0</v>
      </c>
      <c r="G4086" t="b">
        <f t="shared" si="254"/>
        <v>0</v>
      </c>
      <c r="H4086" t="b">
        <f t="shared" si="255"/>
        <v>0</v>
      </c>
      <c r="J4086" t="s">
        <v>1120</v>
      </c>
      <c r="K4086">
        <v>873</v>
      </c>
      <c r="L4086">
        <v>290</v>
      </c>
      <c r="N4086" t="s">
        <v>4691</v>
      </c>
      <c r="P4086" t="s">
        <v>24</v>
      </c>
      <c r="Q4086" t="s">
        <v>25</v>
      </c>
      <c r="R4086" t="s">
        <v>19</v>
      </c>
      <c r="T4086" t="s">
        <v>20</v>
      </c>
      <c r="U4086" t="s">
        <v>21</v>
      </c>
    </row>
    <row r="4087" spans="1:21">
      <c r="A4087">
        <v>2533538868</v>
      </c>
      <c r="B4087" s="3">
        <v>8</v>
      </c>
      <c r="C4087" s="3"/>
      <c r="D4087" t="s">
        <v>4696</v>
      </c>
      <c r="E4087" t="b">
        <f t="shared" si="253"/>
        <v>0</v>
      </c>
      <c r="F4087" t="b">
        <f t="shared" si="256"/>
        <v>0</v>
      </c>
      <c r="G4087" t="b">
        <f t="shared" si="254"/>
        <v>0</v>
      </c>
      <c r="H4087" t="b">
        <f t="shared" si="255"/>
        <v>0</v>
      </c>
      <c r="J4087" t="s">
        <v>1120</v>
      </c>
      <c r="K4087">
        <v>873</v>
      </c>
      <c r="L4087">
        <v>290</v>
      </c>
      <c r="N4087" t="s">
        <v>4697</v>
      </c>
      <c r="P4087" t="s">
        <v>24</v>
      </c>
      <c r="Q4087" t="s">
        <v>25</v>
      </c>
      <c r="R4087" t="s">
        <v>19</v>
      </c>
      <c r="T4087" t="s">
        <v>20</v>
      </c>
      <c r="U4087" t="s">
        <v>21</v>
      </c>
    </row>
    <row r="4088" spans="1:21">
      <c r="A4088">
        <v>2533544929</v>
      </c>
      <c r="B4088" s="3">
        <v>14</v>
      </c>
      <c r="C4088" s="3"/>
      <c r="D4088" t="s">
        <v>4930</v>
      </c>
      <c r="E4088" t="b">
        <f t="shared" si="253"/>
        <v>0</v>
      </c>
      <c r="F4088" t="b">
        <f t="shared" si="256"/>
        <v>1</v>
      </c>
      <c r="G4088" t="b">
        <f t="shared" si="254"/>
        <v>0</v>
      </c>
      <c r="H4088" t="b">
        <f t="shared" si="255"/>
        <v>0</v>
      </c>
      <c r="J4088" t="s">
        <v>4931</v>
      </c>
      <c r="K4088">
        <v>1842</v>
      </c>
      <c r="L4088">
        <v>613</v>
      </c>
      <c r="N4088" t="s">
        <v>4932</v>
      </c>
      <c r="R4088" t="s">
        <v>55</v>
      </c>
      <c r="T4088" t="s">
        <v>20</v>
      </c>
      <c r="U4088" t="s">
        <v>21</v>
      </c>
    </row>
    <row r="4089" spans="1:21">
      <c r="A4089">
        <v>2533556584</v>
      </c>
      <c r="B4089" s="3">
        <v>8</v>
      </c>
      <c r="C4089" s="3"/>
      <c r="D4089" t="s">
        <v>4867</v>
      </c>
      <c r="E4089" t="b">
        <f t="shared" si="253"/>
        <v>0</v>
      </c>
      <c r="F4089" t="b">
        <f t="shared" si="256"/>
        <v>0</v>
      </c>
      <c r="G4089" t="b">
        <f t="shared" si="254"/>
        <v>0</v>
      </c>
      <c r="H4089" t="b">
        <f t="shared" si="255"/>
        <v>0</v>
      </c>
      <c r="J4089" t="s">
        <v>4137</v>
      </c>
      <c r="K4089">
        <v>873</v>
      </c>
      <c r="L4089">
        <v>290</v>
      </c>
      <c r="N4089" t="s">
        <v>4868</v>
      </c>
      <c r="P4089" t="s">
        <v>24</v>
      </c>
      <c r="Q4089" t="s">
        <v>25</v>
      </c>
      <c r="R4089" t="s">
        <v>19</v>
      </c>
      <c r="T4089" t="s">
        <v>20</v>
      </c>
      <c r="U4089" t="s">
        <v>21</v>
      </c>
    </row>
    <row r="4090" spans="1:21">
      <c r="A4090">
        <v>2533560838</v>
      </c>
      <c r="B4090" s="3">
        <v>8</v>
      </c>
      <c r="C4090" s="3"/>
      <c r="D4090" t="s">
        <v>4890</v>
      </c>
      <c r="E4090" t="b">
        <f t="shared" si="253"/>
        <v>0</v>
      </c>
      <c r="F4090" t="b">
        <f t="shared" si="256"/>
        <v>0</v>
      </c>
      <c r="G4090" t="b">
        <f t="shared" si="254"/>
        <v>0</v>
      </c>
      <c r="H4090" t="b">
        <f t="shared" si="255"/>
        <v>0</v>
      </c>
      <c r="J4090" t="s">
        <v>4137</v>
      </c>
      <c r="K4090">
        <v>873</v>
      </c>
      <c r="L4090">
        <v>290</v>
      </c>
      <c r="N4090" t="s">
        <v>4891</v>
      </c>
      <c r="P4090" t="s">
        <v>24</v>
      </c>
      <c r="Q4090" t="s">
        <v>25</v>
      </c>
      <c r="R4090" t="s">
        <v>19</v>
      </c>
      <c r="T4090" t="s">
        <v>20</v>
      </c>
      <c r="U4090" t="s">
        <v>21</v>
      </c>
    </row>
    <row r="4091" spans="1:21">
      <c r="A4091">
        <v>2533564835</v>
      </c>
      <c r="B4091" s="3">
        <v>8</v>
      </c>
      <c r="C4091" s="3"/>
      <c r="D4091" t="s">
        <v>4462</v>
      </c>
      <c r="E4091" t="b">
        <f t="shared" si="253"/>
        <v>0</v>
      </c>
      <c r="F4091" t="b">
        <f t="shared" si="256"/>
        <v>0</v>
      </c>
      <c r="G4091" t="b">
        <f t="shared" si="254"/>
        <v>0</v>
      </c>
      <c r="H4091" t="b">
        <f t="shared" si="255"/>
        <v>0</v>
      </c>
      <c r="J4091" t="s">
        <v>4137</v>
      </c>
      <c r="K4091">
        <v>873</v>
      </c>
      <c r="L4091">
        <v>290</v>
      </c>
      <c r="N4091" t="s">
        <v>4463</v>
      </c>
      <c r="P4091" t="s">
        <v>24</v>
      </c>
      <c r="Q4091" t="s">
        <v>25</v>
      </c>
      <c r="R4091" t="s">
        <v>19</v>
      </c>
      <c r="T4091" t="s">
        <v>20</v>
      </c>
      <c r="U4091" t="s">
        <v>21</v>
      </c>
    </row>
    <row r="4092" spans="1:21">
      <c r="A4092">
        <v>2533570317</v>
      </c>
      <c r="B4092" s="3">
        <v>8</v>
      </c>
      <c r="C4092" s="3"/>
      <c r="D4092" t="s">
        <v>4464</v>
      </c>
      <c r="E4092" t="b">
        <f t="shared" si="253"/>
        <v>0</v>
      </c>
      <c r="F4092" t="b">
        <f t="shared" si="256"/>
        <v>0</v>
      </c>
      <c r="G4092" t="b">
        <f t="shared" si="254"/>
        <v>0</v>
      </c>
      <c r="H4092" t="b">
        <f t="shared" si="255"/>
        <v>0</v>
      </c>
      <c r="J4092" t="s">
        <v>4137</v>
      </c>
      <c r="K4092">
        <v>873</v>
      </c>
      <c r="L4092">
        <v>290</v>
      </c>
      <c r="N4092" t="s">
        <v>4465</v>
      </c>
      <c r="P4092" t="s">
        <v>24</v>
      </c>
      <c r="Q4092" t="s">
        <v>25</v>
      </c>
      <c r="R4092" t="s">
        <v>19</v>
      </c>
      <c r="T4092" t="s">
        <v>20</v>
      </c>
      <c r="U4092" t="s">
        <v>21</v>
      </c>
    </row>
    <row r="4093" spans="1:21">
      <c r="A4093">
        <v>2533584555</v>
      </c>
      <c r="B4093" s="3">
        <v>8</v>
      </c>
      <c r="C4093" s="3"/>
      <c r="D4093" t="s">
        <v>4569</v>
      </c>
      <c r="E4093" t="b">
        <f t="shared" si="253"/>
        <v>0</v>
      </c>
      <c r="F4093" t="b">
        <f t="shared" si="256"/>
        <v>0</v>
      </c>
      <c r="G4093" t="b">
        <f t="shared" si="254"/>
        <v>0</v>
      </c>
      <c r="H4093" t="b">
        <f t="shared" si="255"/>
        <v>0</v>
      </c>
      <c r="J4093" t="s">
        <v>1120</v>
      </c>
      <c r="K4093">
        <v>873</v>
      </c>
      <c r="L4093">
        <v>290</v>
      </c>
      <c r="N4093" t="s">
        <v>4570</v>
      </c>
      <c r="P4093" t="s">
        <v>24</v>
      </c>
      <c r="Q4093" t="s">
        <v>25</v>
      </c>
      <c r="R4093" t="s">
        <v>19</v>
      </c>
      <c r="T4093" t="s">
        <v>20</v>
      </c>
      <c r="U4093" t="s">
        <v>21</v>
      </c>
    </row>
    <row r="4094" spans="1:21">
      <c r="A4094">
        <v>2533586419</v>
      </c>
      <c r="B4094" s="3">
        <v>8</v>
      </c>
      <c r="C4094" s="3"/>
      <c r="D4094" t="s">
        <v>4571</v>
      </c>
      <c r="E4094" t="b">
        <f t="shared" si="253"/>
        <v>0</v>
      </c>
      <c r="F4094" t="b">
        <f t="shared" si="256"/>
        <v>0</v>
      </c>
      <c r="G4094" t="b">
        <f t="shared" si="254"/>
        <v>0</v>
      </c>
      <c r="H4094" t="b">
        <f t="shared" si="255"/>
        <v>0</v>
      </c>
      <c r="J4094" t="s">
        <v>2114</v>
      </c>
      <c r="K4094">
        <v>930</v>
      </c>
      <c r="L4094">
        <v>309</v>
      </c>
      <c r="N4094" t="s">
        <v>4570</v>
      </c>
      <c r="P4094" t="s">
        <v>24</v>
      </c>
      <c r="Q4094" t="s">
        <v>25</v>
      </c>
      <c r="R4094" t="s">
        <v>19</v>
      </c>
      <c r="T4094" t="s">
        <v>20</v>
      </c>
      <c r="U4094" t="s">
        <v>21</v>
      </c>
    </row>
    <row r="4095" spans="1:21">
      <c r="A4095">
        <v>2533589999</v>
      </c>
      <c r="B4095" s="3">
        <v>8</v>
      </c>
      <c r="C4095" s="3"/>
      <c r="D4095" t="s">
        <v>4475</v>
      </c>
      <c r="E4095" t="b">
        <f t="shared" si="253"/>
        <v>0</v>
      </c>
      <c r="F4095" t="b">
        <f t="shared" si="256"/>
        <v>0</v>
      </c>
      <c r="G4095" t="b">
        <f t="shared" si="254"/>
        <v>0</v>
      </c>
      <c r="H4095" t="b">
        <f t="shared" si="255"/>
        <v>0</v>
      </c>
      <c r="J4095" t="s">
        <v>1120</v>
      </c>
      <c r="K4095">
        <v>873</v>
      </c>
      <c r="L4095">
        <v>290</v>
      </c>
      <c r="N4095" t="s">
        <v>4476</v>
      </c>
      <c r="P4095" t="s">
        <v>24</v>
      </c>
      <c r="Q4095" t="s">
        <v>25</v>
      </c>
      <c r="R4095" t="s">
        <v>19</v>
      </c>
      <c r="T4095" t="s">
        <v>20</v>
      </c>
      <c r="U4095" t="s">
        <v>21</v>
      </c>
    </row>
    <row r="4096" spans="1:21">
      <c r="A4096">
        <v>2533591899</v>
      </c>
      <c r="B4096" s="3">
        <v>8</v>
      </c>
      <c r="C4096" s="3"/>
      <c r="D4096" t="s">
        <v>4477</v>
      </c>
      <c r="E4096" t="b">
        <f t="shared" si="253"/>
        <v>0</v>
      </c>
      <c r="F4096" t="b">
        <f t="shared" si="256"/>
        <v>0</v>
      </c>
      <c r="G4096" t="b">
        <f t="shared" si="254"/>
        <v>0</v>
      </c>
      <c r="H4096" t="b">
        <f t="shared" si="255"/>
        <v>0</v>
      </c>
      <c r="J4096" t="s">
        <v>2114</v>
      </c>
      <c r="K4096">
        <v>930</v>
      </c>
      <c r="L4096">
        <v>309</v>
      </c>
      <c r="N4096" t="s">
        <v>4476</v>
      </c>
      <c r="P4096" t="s">
        <v>24</v>
      </c>
      <c r="Q4096" t="s">
        <v>25</v>
      </c>
      <c r="R4096" t="s">
        <v>19</v>
      </c>
      <c r="T4096" t="s">
        <v>20</v>
      </c>
      <c r="U4096" t="s">
        <v>21</v>
      </c>
    </row>
    <row r="4097" spans="1:21">
      <c r="A4097">
        <v>2533597026</v>
      </c>
      <c r="B4097" s="3">
        <v>8</v>
      </c>
      <c r="C4097" s="3"/>
      <c r="E4097" t="b">
        <f t="shared" si="253"/>
        <v>0</v>
      </c>
      <c r="F4097" t="b">
        <f t="shared" si="256"/>
        <v>0</v>
      </c>
      <c r="G4097" t="b">
        <f t="shared" si="254"/>
        <v>0</v>
      </c>
      <c r="H4097" t="b">
        <f t="shared" si="255"/>
        <v>0</v>
      </c>
      <c r="J4097" t="s">
        <v>32</v>
      </c>
      <c r="K4097">
        <v>894</v>
      </c>
      <c r="L4097">
        <v>297</v>
      </c>
      <c r="N4097" t="s">
        <v>5045</v>
      </c>
      <c r="P4097" t="s">
        <v>24</v>
      </c>
      <c r="Q4097" t="s">
        <v>25</v>
      </c>
      <c r="R4097" t="s">
        <v>19</v>
      </c>
      <c r="T4097" t="s">
        <v>20</v>
      </c>
      <c r="U4097" t="s">
        <v>21</v>
      </c>
    </row>
    <row r="4098" spans="1:21">
      <c r="A4098">
        <v>2533597343</v>
      </c>
      <c r="B4098" s="3">
        <v>8</v>
      </c>
      <c r="C4098" s="3"/>
      <c r="D4098" t="s">
        <v>4317</v>
      </c>
      <c r="E4098" t="b">
        <f t="shared" si="253"/>
        <v>0</v>
      </c>
      <c r="F4098" t="b">
        <f t="shared" si="256"/>
        <v>0</v>
      </c>
      <c r="G4098" t="b">
        <f t="shared" si="254"/>
        <v>0</v>
      </c>
      <c r="H4098" t="b">
        <f t="shared" si="255"/>
        <v>0</v>
      </c>
      <c r="J4098" t="s">
        <v>454</v>
      </c>
      <c r="K4098">
        <v>882</v>
      </c>
      <c r="L4098">
        <v>293</v>
      </c>
      <c r="N4098" t="s">
        <v>4318</v>
      </c>
      <c r="P4098" t="s">
        <v>24</v>
      </c>
      <c r="Q4098" t="s">
        <v>25</v>
      </c>
      <c r="R4098" t="s">
        <v>19</v>
      </c>
      <c r="T4098" t="s">
        <v>20</v>
      </c>
      <c r="U4098" t="s">
        <v>21</v>
      </c>
    </row>
    <row r="4099" spans="1:21">
      <c r="A4099">
        <v>2533609172</v>
      </c>
      <c r="B4099" s="3">
        <v>8</v>
      </c>
      <c r="C4099" s="3"/>
      <c r="D4099" t="s">
        <v>4356</v>
      </c>
      <c r="E4099" t="b">
        <f t="shared" ref="E4099:E4162" si="257">ISNUMBER(SEARCH("pfam04234",R4099))</f>
        <v>0</v>
      </c>
      <c r="F4099" t="b">
        <f t="shared" si="256"/>
        <v>0</v>
      </c>
      <c r="G4099" t="b">
        <f t="shared" ref="G4099:G4162" si="258">ISNUMBER(SEARCH("pfam13442",R4099))</f>
        <v>0</v>
      </c>
      <c r="H4099" t="b">
        <f t="shared" ref="H4099:H4162" si="259">ISNUMBER(SEARCH("pfam13115",R4099))</f>
        <v>0</v>
      </c>
      <c r="J4099" t="s">
        <v>454</v>
      </c>
      <c r="K4099">
        <v>882</v>
      </c>
      <c r="L4099">
        <v>293</v>
      </c>
      <c r="N4099" t="s">
        <v>4357</v>
      </c>
      <c r="P4099" t="s">
        <v>24</v>
      </c>
      <c r="Q4099" t="s">
        <v>25</v>
      </c>
      <c r="R4099" t="s">
        <v>19</v>
      </c>
      <c r="T4099" t="s">
        <v>20</v>
      </c>
      <c r="U4099" t="s">
        <v>21</v>
      </c>
    </row>
    <row r="4100" spans="1:21">
      <c r="A4100">
        <v>2533614010</v>
      </c>
      <c r="B4100" s="3">
        <v>8</v>
      </c>
      <c r="C4100" s="3"/>
      <c r="D4100" t="s">
        <v>4319</v>
      </c>
      <c r="E4100" t="b">
        <f t="shared" si="257"/>
        <v>0</v>
      </c>
      <c r="F4100" t="b">
        <f t="shared" si="256"/>
        <v>0</v>
      </c>
      <c r="G4100" t="b">
        <f t="shared" si="258"/>
        <v>0</v>
      </c>
      <c r="H4100" t="b">
        <f t="shared" si="259"/>
        <v>0</v>
      </c>
      <c r="J4100" t="s">
        <v>454</v>
      </c>
      <c r="K4100">
        <v>882</v>
      </c>
      <c r="L4100">
        <v>293</v>
      </c>
      <c r="N4100" t="s">
        <v>4320</v>
      </c>
      <c r="P4100" t="s">
        <v>24</v>
      </c>
      <c r="Q4100" t="s">
        <v>25</v>
      </c>
      <c r="R4100" t="s">
        <v>19</v>
      </c>
      <c r="T4100" t="s">
        <v>20</v>
      </c>
      <c r="U4100" t="s">
        <v>21</v>
      </c>
    </row>
    <row r="4101" spans="1:21">
      <c r="A4101">
        <v>2533620567</v>
      </c>
      <c r="B4101" s="3">
        <v>8</v>
      </c>
      <c r="C4101" s="3"/>
      <c r="D4101" t="s">
        <v>4370</v>
      </c>
      <c r="E4101" t="b">
        <f t="shared" si="257"/>
        <v>0</v>
      </c>
      <c r="F4101" t="b">
        <f t="shared" si="256"/>
        <v>0</v>
      </c>
      <c r="G4101" t="b">
        <f t="shared" si="258"/>
        <v>0</v>
      </c>
      <c r="H4101" t="b">
        <f t="shared" si="259"/>
        <v>0</v>
      </c>
      <c r="J4101" t="s">
        <v>454</v>
      </c>
      <c r="K4101">
        <v>894</v>
      </c>
      <c r="L4101">
        <v>297</v>
      </c>
      <c r="N4101" t="s">
        <v>4371</v>
      </c>
      <c r="P4101" t="s">
        <v>24</v>
      </c>
      <c r="Q4101" t="s">
        <v>25</v>
      </c>
      <c r="R4101" t="s">
        <v>19</v>
      </c>
      <c r="T4101" t="s">
        <v>20</v>
      </c>
      <c r="U4101" t="s">
        <v>21</v>
      </c>
    </row>
    <row r="4102" spans="1:21">
      <c r="A4102">
        <v>2533621834</v>
      </c>
      <c r="B4102" s="3">
        <v>8</v>
      </c>
      <c r="C4102" s="3"/>
      <c r="D4102" t="s">
        <v>4342</v>
      </c>
      <c r="E4102" t="b">
        <f t="shared" si="257"/>
        <v>0</v>
      </c>
      <c r="F4102" t="b">
        <f t="shared" si="256"/>
        <v>0</v>
      </c>
      <c r="G4102" t="b">
        <f t="shared" si="258"/>
        <v>0</v>
      </c>
      <c r="H4102" t="b">
        <f t="shared" si="259"/>
        <v>0</v>
      </c>
      <c r="J4102" t="s">
        <v>454</v>
      </c>
      <c r="K4102">
        <v>882</v>
      </c>
      <c r="L4102">
        <v>293</v>
      </c>
      <c r="N4102" t="s">
        <v>4343</v>
      </c>
      <c r="P4102" t="s">
        <v>24</v>
      </c>
      <c r="Q4102" t="s">
        <v>25</v>
      </c>
      <c r="R4102" t="s">
        <v>19</v>
      </c>
      <c r="T4102" t="s">
        <v>20</v>
      </c>
      <c r="U4102" t="s">
        <v>21</v>
      </c>
    </row>
    <row r="4103" spans="1:21">
      <c r="A4103">
        <v>2533628537</v>
      </c>
      <c r="B4103" s="3">
        <v>3</v>
      </c>
      <c r="C4103" s="3"/>
      <c r="D4103" t="s">
        <v>4344</v>
      </c>
      <c r="E4103" t="b">
        <f t="shared" si="257"/>
        <v>0</v>
      </c>
      <c r="F4103" t="b">
        <f t="shared" si="256"/>
        <v>0</v>
      </c>
      <c r="G4103" t="b">
        <f t="shared" si="258"/>
        <v>0</v>
      </c>
      <c r="H4103" t="b">
        <f t="shared" si="259"/>
        <v>0</v>
      </c>
      <c r="J4103" t="s">
        <v>454</v>
      </c>
      <c r="K4103">
        <v>315</v>
      </c>
      <c r="L4103">
        <v>104</v>
      </c>
      <c r="N4103" t="s">
        <v>4345</v>
      </c>
      <c r="R4103" t="s">
        <v>19</v>
      </c>
      <c r="T4103" t="s">
        <v>20</v>
      </c>
      <c r="U4103" t="s">
        <v>21</v>
      </c>
    </row>
    <row r="4104" spans="1:21">
      <c r="A4104">
        <v>2533630052</v>
      </c>
      <c r="B4104" s="3">
        <v>8</v>
      </c>
      <c r="C4104" s="3"/>
      <c r="D4104" t="s">
        <v>4350</v>
      </c>
      <c r="E4104" t="b">
        <f t="shared" si="257"/>
        <v>0</v>
      </c>
      <c r="F4104" t="b">
        <f t="shared" si="256"/>
        <v>0</v>
      </c>
      <c r="G4104" t="b">
        <f t="shared" si="258"/>
        <v>0</v>
      </c>
      <c r="H4104" t="b">
        <f t="shared" si="259"/>
        <v>0</v>
      </c>
      <c r="J4104" t="s">
        <v>454</v>
      </c>
      <c r="K4104">
        <v>882</v>
      </c>
      <c r="L4104">
        <v>293</v>
      </c>
      <c r="N4104" t="s">
        <v>4351</v>
      </c>
      <c r="P4104" t="s">
        <v>24</v>
      </c>
      <c r="Q4104" t="s">
        <v>25</v>
      </c>
      <c r="R4104" t="s">
        <v>19</v>
      </c>
      <c r="T4104" t="s">
        <v>20</v>
      </c>
      <c r="U4104" t="s">
        <v>21</v>
      </c>
    </row>
    <row r="4105" spans="1:21">
      <c r="A4105">
        <v>2533636485</v>
      </c>
      <c r="B4105" s="3">
        <v>8</v>
      </c>
      <c r="C4105" s="3"/>
      <c r="D4105" t="s">
        <v>4352</v>
      </c>
      <c r="E4105" t="b">
        <f t="shared" si="257"/>
        <v>0</v>
      </c>
      <c r="F4105" t="b">
        <f t="shared" si="256"/>
        <v>0</v>
      </c>
      <c r="G4105" t="b">
        <f t="shared" si="258"/>
        <v>0</v>
      </c>
      <c r="H4105" t="b">
        <f t="shared" si="259"/>
        <v>0</v>
      </c>
      <c r="J4105" t="s">
        <v>454</v>
      </c>
      <c r="K4105">
        <v>882</v>
      </c>
      <c r="L4105">
        <v>293</v>
      </c>
      <c r="N4105" t="s">
        <v>4353</v>
      </c>
      <c r="P4105" t="s">
        <v>24</v>
      </c>
      <c r="Q4105" t="s">
        <v>25</v>
      </c>
      <c r="R4105" t="s">
        <v>19</v>
      </c>
      <c r="T4105" t="s">
        <v>20</v>
      </c>
      <c r="U4105" t="s">
        <v>21</v>
      </c>
    </row>
    <row r="4106" spans="1:21">
      <c r="A4106">
        <v>2533639025</v>
      </c>
      <c r="B4106" s="3">
        <v>8</v>
      </c>
      <c r="C4106" s="3"/>
      <c r="D4106" t="s">
        <v>4492</v>
      </c>
      <c r="E4106" t="b">
        <f t="shared" si="257"/>
        <v>0</v>
      </c>
      <c r="F4106" t="b">
        <f t="shared" si="256"/>
        <v>0</v>
      </c>
      <c r="G4106" t="b">
        <f t="shared" si="258"/>
        <v>0</v>
      </c>
      <c r="H4106" t="b">
        <f t="shared" si="259"/>
        <v>0</v>
      </c>
      <c r="J4106" t="s">
        <v>4137</v>
      </c>
      <c r="K4106">
        <v>873</v>
      </c>
      <c r="L4106">
        <v>290</v>
      </c>
      <c r="N4106" t="s">
        <v>4493</v>
      </c>
      <c r="P4106" t="s">
        <v>24</v>
      </c>
      <c r="Q4106" t="s">
        <v>25</v>
      </c>
      <c r="R4106" t="s">
        <v>19</v>
      </c>
      <c r="T4106" t="s">
        <v>20</v>
      </c>
      <c r="U4106" t="s">
        <v>21</v>
      </c>
    </row>
    <row r="4107" spans="1:21">
      <c r="A4107">
        <v>2533658629</v>
      </c>
      <c r="B4107" s="3">
        <v>8</v>
      </c>
      <c r="C4107" s="3"/>
      <c r="D4107" t="s">
        <v>4686</v>
      </c>
      <c r="E4107" t="b">
        <f t="shared" si="257"/>
        <v>0</v>
      </c>
      <c r="F4107" t="b">
        <f t="shared" si="256"/>
        <v>0</v>
      </c>
      <c r="G4107" t="b">
        <f t="shared" si="258"/>
        <v>0</v>
      </c>
      <c r="H4107" t="b">
        <f t="shared" si="259"/>
        <v>0</v>
      </c>
      <c r="J4107" t="s">
        <v>454</v>
      </c>
      <c r="K4107">
        <v>873</v>
      </c>
      <c r="L4107">
        <v>290</v>
      </c>
      <c r="N4107" t="s">
        <v>4687</v>
      </c>
      <c r="P4107" t="s">
        <v>24</v>
      </c>
      <c r="Q4107" t="s">
        <v>25</v>
      </c>
      <c r="R4107" t="s">
        <v>19</v>
      </c>
      <c r="T4107" t="s">
        <v>20</v>
      </c>
      <c r="U4107" t="s">
        <v>21</v>
      </c>
    </row>
    <row r="4108" spans="1:21">
      <c r="A4108">
        <v>2533664834</v>
      </c>
      <c r="B4108" s="3">
        <v>8</v>
      </c>
      <c r="C4108" s="3"/>
      <c r="D4108" t="s">
        <v>4688</v>
      </c>
      <c r="E4108" t="b">
        <f t="shared" si="257"/>
        <v>0</v>
      </c>
      <c r="F4108" t="b">
        <f t="shared" si="256"/>
        <v>0</v>
      </c>
      <c r="G4108" t="b">
        <f t="shared" si="258"/>
        <v>0</v>
      </c>
      <c r="H4108" t="b">
        <f t="shared" si="259"/>
        <v>0</v>
      </c>
      <c r="J4108" t="s">
        <v>1120</v>
      </c>
      <c r="K4108">
        <v>873</v>
      </c>
      <c r="L4108">
        <v>290</v>
      </c>
      <c r="N4108" t="s">
        <v>4689</v>
      </c>
      <c r="P4108" t="s">
        <v>24</v>
      </c>
      <c r="Q4108" t="s">
        <v>25</v>
      </c>
      <c r="R4108" t="s">
        <v>19</v>
      </c>
      <c r="T4108" t="s">
        <v>20</v>
      </c>
      <c r="U4108" t="s">
        <v>21</v>
      </c>
    </row>
    <row r="4109" spans="1:21">
      <c r="A4109">
        <v>2533669040</v>
      </c>
      <c r="B4109" s="3">
        <v>8</v>
      </c>
      <c r="C4109" s="3"/>
      <c r="D4109" t="s">
        <v>4503</v>
      </c>
      <c r="E4109" t="b">
        <f t="shared" si="257"/>
        <v>0</v>
      </c>
      <c r="F4109" t="b">
        <f t="shared" si="256"/>
        <v>0</v>
      </c>
      <c r="G4109" t="b">
        <f t="shared" si="258"/>
        <v>0</v>
      </c>
      <c r="H4109" t="b">
        <f t="shared" si="259"/>
        <v>0</v>
      </c>
      <c r="J4109" t="s">
        <v>3702</v>
      </c>
      <c r="K4109">
        <v>873</v>
      </c>
      <c r="L4109">
        <v>290</v>
      </c>
      <c r="N4109" t="s">
        <v>4504</v>
      </c>
      <c r="P4109" t="s">
        <v>24</v>
      </c>
      <c r="Q4109" t="s">
        <v>25</v>
      </c>
      <c r="R4109" t="s">
        <v>19</v>
      </c>
      <c r="T4109" t="s">
        <v>20</v>
      </c>
      <c r="U4109" t="s">
        <v>21</v>
      </c>
    </row>
    <row r="4110" spans="1:21">
      <c r="A4110">
        <v>2533676245</v>
      </c>
      <c r="B4110" s="3">
        <v>8</v>
      </c>
      <c r="C4110" s="3"/>
      <c r="D4110" t="s">
        <v>4634</v>
      </c>
      <c r="E4110" t="b">
        <f t="shared" si="257"/>
        <v>0</v>
      </c>
      <c r="F4110" t="b">
        <f t="shared" si="256"/>
        <v>0</v>
      </c>
      <c r="G4110" t="b">
        <f t="shared" si="258"/>
        <v>0</v>
      </c>
      <c r="H4110" t="b">
        <f t="shared" si="259"/>
        <v>0</v>
      </c>
      <c r="J4110" t="s">
        <v>2114</v>
      </c>
      <c r="K4110">
        <v>822</v>
      </c>
      <c r="L4110">
        <v>273</v>
      </c>
      <c r="N4110" t="s">
        <v>4635</v>
      </c>
      <c r="P4110" t="s">
        <v>24</v>
      </c>
      <c r="Q4110" t="s">
        <v>25</v>
      </c>
      <c r="R4110" t="s">
        <v>19</v>
      </c>
      <c r="T4110" t="s">
        <v>20</v>
      </c>
      <c r="U4110" t="s">
        <v>21</v>
      </c>
    </row>
    <row r="4111" spans="1:21">
      <c r="A4111">
        <v>2533681371</v>
      </c>
      <c r="B4111" s="3">
        <v>8</v>
      </c>
      <c r="C4111" s="3"/>
      <c r="D4111" t="s">
        <v>4764</v>
      </c>
      <c r="E4111" t="b">
        <f t="shared" si="257"/>
        <v>0</v>
      </c>
      <c r="F4111" t="b">
        <f t="shared" si="256"/>
        <v>0</v>
      </c>
      <c r="G4111" t="b">
        <f t="shared" si="258"/>
        <v>0</v>
      </c>
      <c r="H4111" t="b">
        <f t="shared" si="259"/>
        <v>0</v>
      </c>
      <c r="J4111" t="s">
        <v>1120</v>
      </c>
      <c r="K4111">
        <v>873</v>
      </c>
      <c r="L4111">
        <v>290</v>
      </c>
      <c r="N4111" t="s">
        <v>4765</v>
      </c>
      <c r="P4111" t="s">
        <v>24</v>
      </c>
      <c r="Q4111" t="s">
        <v>25</v>
      </c>
      <c r="R4111" t="s">
        <v>19</v>
      </c>
      <c r="T4111" t="s">
        <v>20</v>
      </c>
      <c r="U4111" t="s">
        <v>21</v>
      </c>
    </row>
    <row r="4112" spans="1:21">
      <c r="A4112">
        <v>2533685408</v>
      </c>
      <c r="B4112" s="3">
        <v>4</v>
      </c>
      <c r="C4112" s="3"/>
      <c r="E4112" t="b">
        <f t="shared" si="257"/>
        <v>0</v>
      </c>
      <c r="F4112" t="b">
        <f t="shared" si="256"/>
        <v>0</v>
      </c>
      <c r="G4112" t="b">
        <f t="shared" si="258"/>
        <v>0</v>
      </c>
      <c r="H4112" t="b">
        <f t="shared" si="259"/>
        <v>0</v>
      </c>
      <c r="J4112" t="s">
        <v>15</v>
      </c>
      <c r="K4112">
        <v>456</v>
      </c>
      <c r="L4112">
        <v>151</v>
      </c>
      <c r="N4112" t="s">
        <v>5176</v>
      </c>
      <c r="P4112" t="s">
        <v>17</v>
      </c>
      <c r="Q4112" t="s">
        <v>18</v>
      </c>
      <c r="R4112" t="s">
        <v>19</v>
      </c>
      <c r="T4112" t="s">
        <v>20</v>
      </c>
      <c r="U4112" t="s">
        <v>21</v>
      </c>
    </row>
    <row r="4113" spans="1:21">
      <c r="A4113">
        <v>2533689871</v>
      </c>
      <c r="B4113" s="3">
        <v>8</v>
      </c>
      <c r="C4113" s="3"/>
      <c r="D4113" t="s">
        <v>4774</v>
      </c>
      <c r="E4113" t="b">
        <f t="shared" si="257"/>
        <v>0</v>
      </c>
      <c r="F4113" t="b">
        <f t="shared" si="256"/>
        <v>0</v>
      </c>
      <c r="G4113" t="b">
        <f t="shared" si="258"/>
        <v>0</v>
      </c>
      <c r="H4113" t="b">
        <f t="shared" si="259"/>
        <v>0</v>
      </c>
      <c r="J4113" t="s">
        <v>1120</v>
      </c>
      <c r="K4113">
        <v>873</v>
      </c>
      <c r="L4113">
        <v>290</v>
      </c>
      <c r="N4113" t="s">
        <v>4775</v>
      </c>
      <c r="P4113" t="s">
        <v>24</v>
      </c>
      <c r="Q4113" t="s">
        <v>25</v>
      </c>
      <c r="R4113" t="s">
        <v>19</v>
      </c>
      <c r="T4113" t="s">
        <v>20</v>
      </c>
      <c r="U4113" t="s">
        <v>21</v>
      </c>
    </row>
    <row r="4114" spans="1:21">
      <c r="A4114">
        <v>2533694931</v>
      </c>
      <c r="B4114" s="3">
        <v>8</v>
      </c>
      <c r="C4114" s="3"/>
      <c r="D4114" t="s">
        <v>4772</v>
      </c>
      <c r="E4114" t="b">
        <f t="shared" si="257"/>
        <v>0</v>
      </c>
      <c r="F4114" t="b">
        <f t="shared" si="256"/>
        <v>0</v>
      </c>
      <c r="G4114" t="b">
        <f t="shared" si="258"/>
        <v>0</v>
      </c>
      <c r="H4114" t="b">
        <f t="shared" si="259"/>
        <v>0</v>
      </c>
      <c r="J4114" t="s">
        <v>1120</v>
      </c>
      <c r="K4114">
        <v>873</v>
      </c>
      <c r="L4114">
        <v>290</v>
      </c>
      <c r="N4114" t="s">
        <v>4773</v>
      </c>
      <c r="P4114" t="s">
        <v>24</v>
      </c>
      <c r="Q4114" t="s">
        <v>25</v>
      </c>
      <c r="R4114" t="s">
        <v>19</v>
      </c>
      <c r="T4114" t="s">
        <v>20</v>
      </c>
      <c r="U4114" t="s">
        <v>21</v>
      </c>
    </row>
    <row r="4115" spans="1:21">
      <c r="A4115">
        <v>2533700018</v>
      </c>
      <c r="B4115" s="3">
        <v>8</v>
      </c>
      <c r="C4115" s="3"/>
      <c r="D4115" t="s">
        <v>4674</v>
      </c>
      <c r="E4115" t="b">
        <f t="shared" si="257"/>
        <v>0</v>
      </c>
      <c r="F4115" t="b">
        <f t="shared" si="256"/>
        <v>0</v>
      </c>
      <c r="G4115" t="b">
        <f t="shared" si="258"/>
        <v>0</v>
      </c>
      <c r="H4115" t="b">
        <f t="shared" si="259"/>
        <v>0</v>
      </c>
      <c r="J4115" t="s">
        <v>1120</v>
      </c>
      <c r="K4115">
        <v>873</v>
      </c>
      <c r="L4115">
        <v>290</v>
      </c>
      <c r="N4115" t="s">
        <v>4675</v>
      </c>
      <c r="P4115" t="s">
        <v>24</v>
      </c>
      <c r="Q4115" t="s">
        <v>25</v>
      </c>
      <c r="R4115" t="s">
        <v>19</v>
      </c>
      <c r="T4115" t="s">
        <v>20</v>
      </c>
      <c r="U4115" t="s">
        <v>21</v>
      </c>
    </row>
    <row r="4116" spans="1:21">
      <c r="A4116">
        <v>2533704857</v>
      </c>
      <c r="B4116" s="3">
        <v>8</v>
      </c>
      <c r="C4116" s="3"/>
      <c r="D4116" t="s">
        <v>4766</v>
      </c>
      <c r="E4116" t="b">
        <f t="shared" si="257"/>
        <v>0</v>
      </c>
      <c r="F4116" t="b">
        <f t="shared" si="256"/>
        <v>0</v>
      </c>
      <c r="G4116" t="b">
        <f t="shared" si="258"/>
        <v>0</v>
      </c>
      <c r="H4116" t="b">
        <f t="shared" si="259"/>
        <v>0</v>
      </c>
      <c r="J4116" t="s">
        <v>1120</v>
      </c>
      <c r="K4116">
        <v>873</v>
      </c>
      <c r="L4116">
        <v>290</v>
      </c>
      <c r="N4116" t="s">
        <v>4767</v>
      </c>
      <c r="P4116" t="s">
        <v>24</v>
      </c>
      <c r="Q4116" t="s">
        <v>25</v>
      </c>
      <c r="R4116" t="s">
        <v>19</v>
      </c>
      <c r="T4116" t="s">
        <v>20</v>
      </c>
      <c r="U4116" t="s">
        <v>21</v>
      </c>
    </row>
    <row r="4117" spans="1:21">
      <c r="A4117">
        <v>2533709907</v>
      </c>
      <c r="B4117" s="3">
        <v>8</v>
      </c>
      <c r="C4117" s="3"/>
      <c r="D4117" t="s">
        <v>4672</v>
      </c>
      <c r="E4117" t="b">
        <f t="shared" si="257"/>
        <v>0</v>
      </c>
      <c r="F4117" t="b">
        <f t="shared" si="256"/>
        <v>0</v>
      </c>
      <c r="G4117" t="b">
        <f t="shared" si="258"/>
        <v>0</v>
      </c>
      <c r="H4117" t="b">
        <f t="shared" si="259"/>
        <v>0</v>
      </c>
      <c r="J4117" t="s">
        <v>1120</v>
      </c>
      <c r="K4117">
        <v>873</v>
      </c>
      <c r="L4117">
        <v>290</v>
      </c>
      <c r="N4117" t="s">
        <v>4673</v>
      </c>
      <c r="P4117" t="s">
        <v>24</v>
      </c>
      <c r="Q4117" t="s">
        <v>25</v>
      </c>
      <c r="R4117" t="s">
        <v>19</v>
      </c>
      <c r="T4117" t="s">
        <v>20</v>
      </c>
      <c r="U4117" t="s">
        <v>21</v>
      </c>
    </row>
    <row r="4118" spans="1:21">
      <c r="A4118">
        <v>2533714558</v>
      </c>
      <c r="B4118" s="3">
        <v>8</v>
      </c>
      <c r="C4118" s="3"/>
      <c r="D4118" t="s">
        <v>4670</v>
      </c>
      <c r="E4118" t="b">
        <f t="shared" si="257"/>
        <v>0</v>
      </c>
      <c r="F4118" t="b">
        <f t="shared" si="256"/>
        <v>0</v>
      </c>
      <c r="G4118" t="b">
        <f t="shared" si="258"/>
        <v>0</v>
      </c>
      <c r="H4118" t="b">
        <f t="shared" si="259"/>
        <v>0</v>
      </c>
      <c r="J4118" t="s">
        <v>1120</v>
      </c>
      <c r="K4118">
        <v>873</v>
      </c>
      <c r="L4118">
        <v>290</v>
      </c>
      <c r="N4118" t="s">
        <v>4671</v>
      </c>
      <c r="P4118" t="s">
        <v>24</v>
      </c>
      <c r="Q4118" t="s">
        <v>25</v>
      </c>
      <c r="R4118" t="s">
        <v>19</v>
      </c>
      <c r="T4118" t="s">
        <v>20</v>
      </c>
      <c r="U4118" t="s">
        <v>21</v>
      </c>
    </row>
    <row r="4119" spans="1:21">
      <c r="A4119">
        <v>2533719119</v>
      </c>
      <c r="B4119" s="3">
        <v>8</v>
      </c>
      <c r="C4119" s="3"/>
      <c r="D4119" t="s">
        <v>4770</v>
      </c>
      <c r="E4119" t="b">
        <f t="shared" si="257"/>
        <v>0</v>
      </c>
      <c r="F4119" t="b">
        <f t="shared" si="256"/>
        <v>0</v>
      </c>
      <c r="G4119" t="b">
        <f t="shared" si="258"/>
        <v>0</v>
      </c>
      <c r="H4119" t="b">
        <f t="shared" si="259"/>
        <v>0</v>
      </c>
      <c r="J4119" t="s">
        <v>1120</v>
      </c>
      <c r="K4119">
        <v>873</v>
      </c>
      <c r="L4119">
        <v>290</v>
      </c>
      <c r="N4119" t="s">
        <v>4771</v>
      </c>
      <c r="P4119" t="s">
        <v>24</v>
      </c>
      <c r="Q4119" t="s">
        <v>25</v>
      </c>
      <c r="R4119" t="s">
        <v>19</v>
      </c>
      <c r="T4119" t="s">
        <v>20</v>
      </c>
      <c r="U4119" t="s">
        <v>21</v>
      </c>
    </row>
    <row r="4120" spans="1:21">
      <c r="A4120">
        <v>2533724523</v>
      </c>
      <c r="B4120" s="3">
        <v>8</v>
      </c>
      <c r="C4120" s="3"/>
      <c r="D4120" t="s">
        <v>4768</v>
      </c>
      <c r="E4120" t="b">
        <f t="shared" si="257"/>
        <v>0</v>
      </c>
      <c r="F4120" t="b">
        <f t="shared" si="256"/>
        <v>0</v>
      </c>
      <c r="G4120" t="b">
        <f t="shared" si="258"/>
        <v>0</v>
      </c>
      <c r="H4120" t="b">
        <f t="shared" si="259"/>
        <v>0</v>
      </c>
      <c r="J4120" t="s">
        <v>1120</v>
      </c>
      <c r="K4120">
        <v>873</v>
      </c>
      <c r="L4120">
        <v>290</v>
      </c>
      <c r="N4120" t="s">
        <v>4769</v>
      </c>
      <c r="P4120" t="s">
        <v>24</v>
      </c>
      <c r="Q4120" t="s">
        <v>25</v>
      </c>
      <c r="R4120" t="s">
        <v>19</v>
      </c>
      <c r="T4120" t="s">
        <v>20</v>
      </c>
      <c r="U4120" t="s">
        <v>21</v>
      </c>
    </row>
    <row r="4121" spans="1:21">
      <c r="A4121">
        <v>2533730644</v>
      </c>
      <c r="B4121" s="3">
        <v>4</v>
      </c>
      <c r="C4121" s="3"/>
      <c r="D4121" t="s">
        <v>4928</v>
      </c>
      <c r="E4121" t="b">
        <f t="shared" si="257"/>
        <v>0</v>
      </c>
      <c r="F4121" t="b">
        <f t="shared" si="256"/>
        <v>0</v>
      </c>
      <c r="G4121" t="b">
        <f t="shared" si="258"/>
        <v>0</v>
      </c>
      <c r="H4121" t="b">
        <f t="shared" si="259"/>
        <v>0</v>
      </c>
      <c r="J4121" t="s">
        <v>233</v>
      </c>
      <c r="K4121">
        <v>438</v>
      </c>
      <c r="L4121">
        <v>145</v>
      </c>
      <c r="N4121" t="s">
        <v>4929</v>
      </c>
      <c r="R4121" t="s">
        <v>19</v>
      </c>
      <c r="T4121" t="s">
        <v>20</v>
      </c>
      <c r="U4121" t="s">
        <v>21</v>
      </c>
    </row>
    <row r="4122" spans="1:21">
      <c r="A4122">
        <v>2533735308</v>
      </c>
      <c r="B4122" s="3">
        <v>16</v>
      </c>
      <c r="C4122" s="3"/>
      <c r="D4122" t="s">
        <v>4993</v>
      </c>
      <c r="E4122" t="b">
        <f t="shared" si="257"/>
        <v>0</v>
      </c>
      <c r="F4122" t="b">
        <f t="shared" si="256"/>
        <v>1</v>
      </c>
      <c r="G4122" t="b">
        <f t="shared" si="258"/>
        <v>0</v>
      </c>
      <c r="H4122" t="b">
        <f t="shared" si="259"/>
        <v>0</v>
      </c>
      <c r="J4122" t="s">
        <v>2114</v>
      </c>
      <c r="K4122">
        <v>2007</v>
      </c>
      <c r="L4122">
        <v>668</v>
      </c>
      <c r="N4122" t="s">
        <v>1343</v>
      </c>
      <c r="P4122" t="s">
        <v>54</v>
      </c>
      <c r="Q4122" t="s">
        <v>18</v>
      </c>
      <c r="R4122" t="s">
        <v>55</v>
      </c>
      <c r="T4122" t="s">
        <v>21</v>
      </c>
      <c r="U4122" t="s">
        <v>21</v>
      </c>
    </row>
    <row r="4123" spans="1:21">
      <c r="A4123">
        <v>2533737011</v>
      </c>
      <c r="B4123" s="3">
        <v>9</v>
      </c>
      <c r="C4123" s="3"/>
      <c r="D4123" t="s">
        <v>4994</v>
      </c>
      <c r="E4123" t="b">
        <f t="shared" si="257"/>
        <v>0</v>
      </c>
      <c r="F4123" t="b">
        <f t="shared" si="256"/>
        <v>0</v>
      </c>
      <c r="G4123" t="b">
        <f t="shared" si="258"/>
        <v>0</v>
      </c>
      <c r="H4123" t="b">
        <f t="shared" si="259"/>
        <v>0</v>
      </c>
      <c r="J4123" t="s">
        <v>2114</v>
      </c>
      <c r="K4123">
        <v>936</v>
      </c>
      <c r="L4123">
        <v>311</v>
      </c>
      <c r="N4123" t="s">
        <v>1343</v>
      </c>
      <c r="P4123" t="s">
        <v>24</v>
      </c>
      <c r="Q4123" t="s">
        <v>25</v>
      </c>
      <c r="R4123" t="s">
        <v>19</v>
      </c>
      <c r="T4123" t="s">
        <v>21</v>
      </c>
      <c r="U4123" t="s">
        <v>21</v>
      </c>
    </row>
    <row r="4124" spans="1:21">
      <c r="A4124">
        <v>2533755910</v>
      </c>
      <c r="B4124" s="3">
        <v>3</v>
      </c>
      <c r="C4124" s="3"/>
      <c r="D4124" t="s">
        <v>5139</v>
      </c>
      <c r="E4124" t="b">
        <f t="shared" si="257"/>
        <v>0</v>
      </c>
      <c r="F4124" t="b">
        <f t="shared" ref="F4124:F4187" si="260">ISNUMBER(SEARCH("pfam09678",R4124))</f>
        <v>0</v>
      </c>
      <c r="G4124" t="b">
        <f t="shared" si="258"/>
        <v>0</v>
      </c>
      <c r="H4124" t="b">
        <f t="shared" si="259"/>
        <v>0</v>
      </c>
      <c r="J4124" t="s">
        <v>5140</v>
      </c>
      <c r="K4124">
        <v>312</v>
      </c>
      <c r="L4124">
        <v>103</v>
      </c>
      <c r="N4124" t="s">
        <v>5141</v>
      </c>
      <c r="R4124" t="s">
        <v>19</v>
      </c>
      <c r="T4124" t="s">
        <v>20</v>
      </c>
      <c r="U4124" t="s">
        <v>21</v>
      </c>
    </row>
    <row r="4125" spans="1:21">
      <c r="A4125">
        <v>2533758315</v>
      </c>
      <c r="B4125" s="3">
        <v>3</v>
      </c>
      <c r="C4125" s="3"/>
      <c r="D4125" t="s">
        <v>5142</v>
      </c>
      <c r="E4125" t="b">
        <f t="shared" si="257"/>
        <v>0</v>
      </c>
      <c r="F4125" t="b">
        <f t="shared" si="260"/>
        <v>0</v>
      </c>
      <c r="G4125" t="b">
        <f t="shared" si="258"/>
        <v>0</v>
      </c>
      <c r="H4125" t="b">
        <f t="shared" si="259"/>
        <v>0</v>
      </c>
      <c r="J4125" t="s">
        <v>5140</v>
      </c>
      <c r="K4125">
        <v>282</v>
      </c>
      <c r="L4125">
        <v>93</v>
      </c>
      <c r="N4125" t="s">
        <v>5141</v>
      </c>
      <c r="R4125" t="s">
        <v>19</v>
      </c>
      <c r="T4125" t="s">
        <v>20</v>
      </c>
      <c r="U4125" t="s">
        <v>21</v>
      </c>
    </row>
    <row r="4126" spans="1:21">
      <c r="A4126">
        <v>2533766815</v>
      </c>
      <c r="B4126" s="3">
        <v>8</v>
      </c>
      <c r="C4126" s="3"/>
      <c r="D4126" t="s">
        <v>5101</v>
      </c>
      <c r="E4126" t="b">
        <f t="shared" si="257"/>
        <v>0</v>
      </c>
      <c r="F4126" t="b">
        <f t="shared" si="260"/>
        <v>0</v>
      </c>
      <c r="G4126" t="b">
        <f t="shared" si="258"/>
        <v>0</v>
      </c>
      <c r="H4126" t="b">
        <f t="shared" si="259"/>
        <v>0</v>
      </c>
      <c r="J4126" t="s">
        <v>1644</v>
      </c>
      <c r="K4126">
        <v>873</v>
      </c>
      <c r="L4126">
        <v>290</v>
      </c>
      <c r="N4126" t="s">
        <v>5102</v>
      </c>
      <c r="P4126" t="s">
        <v>24</v>
      </c>
      <c r="Q4126" t="s">
        <v>25</v>
      </c>
      <c r="R4126" t="s">
        <v>19</v>
      </c>
      <c r="T4126" t="s">
        <v>20</v>
      </c>
      <c r="U4126" t="s">
        <v>21</v>
      </c>
    </row>
    <row r="4127" spans="1:21">
      <c r="A4127">
        <v>2533776238</v>
      </c>
      <c r="B4127" s="3">
        <v>10</v>
      </c>
      <c r="C4127" s="3"/>
      <c r="D4127" t="s">
        <v>4378</v>
      </c>
      <c r="E4127" t="b">
        <f t="shared" si="257"/>
        <v>0</v>
      </c>
      <c r="F4127" t="b">
        <f t="shared" si="260"/>
        <v>0</v>
      </c>
      <c r="G4127" t="b">
        <f t="shared" si="258"/>
        <v>0</v>
      </c>
      <c r="H4127" t="b">
        <f t="shared" si="259"/>
        <v>0</v>
      </c>
      <c r="J4127" t="s">
        <v>2671</v>
      </c>
      <c r="K4127">
        <v>1089</v>
      </c>
      <c r="L4127">
        <v>362</v>
      </c>
      <c r="N4127" t="s">
        <v>4379</v>
      </c>
      <c r="P4127" t="s">
        <v>24</v>
      </c>
      <c r="Q4127" t="s">
        <v>25</v>
      </c>
      <c r="R4127" t="s">
        <v>19</v>
      </c>
      <c r="T4127" t="s">
        <v>20</v>
      </c>
      <c r="U4127" t="s">
        <v>21</v>
      </c>
    </row>
    <row r="4128" spans="1:21">
      <c r="A4128">
        <v>2533782321</v>
      </c>
      <c r="B4128" s="3">
        <v>8</v>
      </c>
      <c r="C4128" s="3"/>
      <c r="E4128" t="b">
        <f t="shared" si="257"/>
        <v>0</v>
      </c>
      <c r="F4128" t="b">
        <f t="shared" si="260"/>
        <v>0</v>
      </c>
      <c r="G4128" t="b">
        <f t="shared" si="258"/>
        <v>0</v>
      </c>
      <c r="H4128" t="b">
        <f t="shared" si="259"/>
        <v>0</v>
      </c>
      <c r="J4128" t="s">
        <v>233</v>
      </c>
      <c r="K4128">
        <v>852</v>
      </c>
      <c r="L4128">
        <v>283</v>
      </c>
      <c r="N4128" t="s">
        <v>4447</v>
      </c>
      <c r="P4128" t="s">
        <v>24</v>
      </c>
      <c r="Q4128" t="s">
        <v>25</v>
      </c>
      <c r="R4128" t="s">
        <v>19</v>
      </c>
      <c r="T4128" t="s">
        <v>20</v>
      </c>
      <c r="U4128" t="s">
        <v>21</v>
      </c>
    </row>
    <row r="4129" spans="1:21">
      <c r="A4129">
        <v>2533796438</v>
      </c>
      <c r="B4129" s="3">
        <v>8</v>
      </c>
      <c r="C4129" s="3"/>
      <c r="E4129" t="b">
        <f t="shared" si="257"/>
        <v>0</v>
      </c>
      <c r="F4129" t="b">
        <f t="shared" si="260"/>
        <v>0</v>
      </c>
      <c r="G4129" t="b">
        <f t="shared" si="258"/>
        <v>0</v>
      </c>
      <c r="H4129" t="b">
        <f t="shared" si="259"/>
        <v>0</v>
      </c>
      <c r="J4129" t="s">
        <v>32</v>
      </c>
      <c r="K4129">
        <v>882</v>
      </c>
      <c r="L4129">
        <v>293</v>
      </c>
      <c r="N4129" t="s">
        <v>4369</v>
      </c>
      <c r="P4129" t="s">
        <v>24</v>
      </c>
      <c r="Q4129" t="s">
        <v>25</v>
      </c>
      <c r="R4129" t="s">
        <v>19</v>
      </c>
      <c r="T4129" t="s">
        <v>20</v>
      </c>
      <c r="U4129" t="s">
        <v>21</v>
      </c>
    </row>
    <row r="4130" spans="1:21">
      <c r="A4130">
        <v>2533799763</v>
      </c>
      <c r="B4130" s="3">
        <v>7</v>
      </c>
      <c r="C4130" s="3"/>
      <c r="D4130" t="s">
        <v>5009</v>
      </c>
      <c r="E4130" t="b">
        <f t="shared" si="257"/>
        <v>0</v>
      </c>
      <c r="F4130" t="b">
        <f t="shared" si="260"/>
        <v>0</v>
      </c>
      <c r="G4130" t="b">
        <f t="shared" si="258"/>
        <v>0</v>
      </c>
      <c r="H4130" t="b">
        <f t="shared" si="259"/>
        <v>0</v>
      </c>
      <c r="J4130" t="s">
        <v>3974</v>
      </c>
      <c r="K4130">
        <v>822</v>
      </c>
      <c r="L4130">
        <v>273</v>
      </c>
      <c r="N4130" t="s">
        <v>5010</v>
      </c>
      <c r="P4130" t="s">
        <v>24</v>
      </c>
      <c r="Q4130" t="s">
        <v>25</v>
      </c>
      <c r="R4130" t="s">
        <v>19</v>
      </c>
      <c r="T4130" t="s">
        <v>20</v>
      </c>
      <c r="U4130" t="s">
        <v>21</v>
      </c>
    </row>
    <row r="4131" spans="1:21">
      <c r="A4131">
        <v>2533805329</v>
      </c>
      <c r="B4131" s="3">
        <v>0</v>
      </c>
      <c r="C4131" s="3"/>
      <c r="D4131" t="s">
        <v>5165</v>
      </c>
      <c r="E4131" t="b">
        <f t="shared" si="257"/>
        <v>0</v>
      </c>
      <c r="F4131" t="b">
        <f t="shared" si="260"/>
        <v>0</v>
      </c>
      <c r="G4131" t="b">
        <f t="shared" si="258"/>
        <v>0</v>
      </c>
      <c r="H4131" t="b">
        <f t="shared" si="259"/>
        <v>0</v>
      </c>
      <c r="J4131" t="s">
        <v>101</v>
      </c>
      <c r="K4131">
        <v>894</v>
      </c>
      <c r="L4131">
        <v>297</v>
      </c>
      <c r="N4131" t="s">
        <v>5166</v>
      </c>
      <c r="R4131" t="s">
        <v>19</v>
      </c>
      <c r="T4131" t="s">
        <v>20</v>
      </c>
      <c r="U4131" t="s">
        <v>20</v>
      </c>
    </row>
    <row r="4132" spans="1:21">
      <c r="A4132">
        <v>2533807222</v>
      </c>
      <c r="B4132" s="3">
        <v>8</v>
      </c>
      <c r="C4132" s="3"/>
      <c r="D4132" t="s">
        <v>5167</v>
      </c>
      <c r="E4132" t="b">
        <f t="shared" si="257"/>
        <v>1</v>
      </c>
      <c r="F4132" t="b">
        <f t="shared" si="260"/>
        <v>0</v>
      </c>
      <c r="G4132" t="b">
        <f t="shared" si="258"/>
        <v>0</v>
      </c>
      <c r="H4132" t="b">
        <f t="shared" si="259"/>
        <v>0</v>
      </c>
      <c r="J4132" t="s">
        <v>5168</v>
      </c>
      <c r="K4132">
        <v>1995</v>
      </c>
      <c r="L4132">
        <v>664</v>
      </c>
      <c r="N4132" t="s">
        <v>5166</v>
      </c>
      <c r="P4132" t="s">
        <v>37</v>
      </c>
      <c r="Q4132" t="s">
        <v>38</v>
      </c>
      <c r="R4132" t="s">
        <v>34</v>
      </c>
      <c r="T4132" t="s">
        <v>21</v>
      </c>
      <c r="U4132" t="s">
        <v>21</v>
      </c>
    </row>
    <row r="4133" spans="1:21">
      <c r="A4133">
        <v>2533807334</v>
      </c>
      <c r="B4133" s="3">
        <v>9</v>
      </c>
      <c r="C4133" s="3"/>
      <c r="D4133" t="s">
        <v>5169</v>
      </c>
      <c r="E4133" t="b">
        <f t="shared" si="257"/>
        <v>1</v>
      </c>
      <c r="F4133" t="b">
        <f t="shared" si="260"/>
        <v>0</v>
      </c>
      <c r="G4133" t="b">
        <f t="shared" si="258"/>
        <v>0</v>
      </c>
      <c r="H4133" t="b">
        <f t="shared" si="259"/>
        <v>0</v>
      </c>
      <c r="J4133" t="s">
        <v>5170</v>
      </c>
      <c r="K4133">
        <v>1809</v>
      </c>
      <c r="L4133">
        <v>602</v>
      </c>
      <c r="N4133" t="s">
        <v>5166</v>
      </c>
      <c r="P4133" t="s">
        <v>37</v>
      </c>
      <c r="Q4133" t="s">
        <v>38</v>
      </c>
      <c r="R4133" t="s">
        <v>34</v>
      </c>
      <c r="T4133" t="s">
        <v>21</v>
      </c>
      <c r="U4133" t="s">
        <v>21</v>
      </c>
    </row>
    <row r="4134" spans="1:21">
      <c r="A4134">
        <v>2533809594</v>
      </c>
      <c r="B4134" s="3">
        <v>7</v>
      </c>
      <c r="C4134" s="3"/>
      <c r="D4134" t="s">
        <v>5171</v>
      </c>
      <c r="E4134" t="b">
        <f t="shared" si="257"/>
        <v>0</v>
      </c>
      <c r="F4134" t="b">
        <f t="shared" si="260"/>
        <v>0</v>
      </c>
      <c r="G4134" t="b">
        <f t="shared" si="258"/>
        <v>0</v>
      </c>
      <c r="H4134" t="b">
        <f t="shared" si="259"/>
        <v>0</v>
      </c>
      <c r="J4134" t="s">
        <v>276</v>
      </c>
      <c r="K4134">
        <v>1017</v>
      </c>
      <c r="L4134">
        <v>338</v>
      </c>
      <c r="N4134" t="s">
        <v>5166</v>
      </c>
      <c r="P4134" t="s">
        <v>24</v>
      </c>
      <c r="Q4134" t="s">
        <v>25</v>
      </c>
      <c r="R4134" t="s">
        <v>19</v>
      </c>
      <c r="T4134" t="s">
        <v>20</v>
      </c>
      <c r="U4134" t="s">
        <v>21</v>
      </c>
    </row>
    <row r="4135" spans="1:21">
      <c r="A4135">
        <v>2533841204</v>
      </c>
      <c r="B4135" s="3">
        <v>8</v>
      </c>
      <c r="C4135" s="3"/>
      <c r="D4135" t="s">
        <v>4488</v>
      </c>
      <c r="E4135" t="b">
        <f t="shared" si="257"/>
        <v>0</v>
      </c>
      <c r="F4135" t="b">
        <f t="shared" si="260"/>
        <v>0</v>
      </c>
      <c r="G4135" t="b">
        <f t="shared" si="258"/>
        <v>0</v>
      </c>
      <c r="H4135" t="b">
        <f t="shared" si="259"/>
        <v>0</v>
      </c>
      <c r="J4135" t="s">
        <v>1120</v>
      </c>
      <c r="K4135">
        <v>873</v>
      </c>
      <c r="L4135">
        <v>290</v>
      </c>
      <c r="N4135" t="s">
        <v>4489</v>
      </c>
      <c r="P4135" t="s">
        <v>24</v>
      </c>
      <c r="Q4135" t="s">
        <v>25</v>
      </c>
      <c r="R4135" t="s">
        <v>19</v>
      </c>
      <c r="T4135" t="s">
        <v>20</v>
      </c>
      <c r="U4135" t="s">
        <v>21</v>
      </c>
    </row>
    <row r="4136" spans="1:21">
      <c r="A4136">
        <v>2533846581</v>
      </c>
      <c r="B4136" s="3">
        <v>8</v>
      </c>
      <c r="C4136" s="3"/>
      <c r="D4136" t="s">
        <v>4490</v>
      </c>
      <c r="E4136" t="b">
        <f t="shared" si="257"/>
        <v>0</v>
      </c>
      <c r="F4136" t="b">
        <f t="shared" si="260"/>
        <v>0</v>
      </c>
      <c r="G4136" t="b">
        <f t="shared" si="258"/>
        <v>0</v>
      </c>
      <c r="H4136" t="b">
        <f t="shared" si="259"/>
        <v>0</v>
      </c>
      <c r="J4136" t="s">
        <v>1120</v>
      </c>
      <c r="K4136">
        <v>873</v>
      </c>
      <c r="L4136">
        <v>290</v>
      </c>
      <c r="N4136" t="s">
        <v>4491</v>
      </c>
      <c r="P4136" t="s">
        <v>24</v>
      </c>
      <c r="Q4136" t="s">
        <v>25</v>
      </c>
      <c r="R4136" t="s">
        <v>19</v>
      </c>
      <c r="T4136" t="s">
        <v>20</v>
      </c>
      <c r="U4136" t="s">
        <v>21</v>
      </c>
    </row>
    <row r="4137" spans="1:21">
      <c r="A4137">
        <v>2533851571</v>
      </c>
      <c r="B4137" s="3">
        <v>10</v>
      </c>
      <c r="C4137" s="3"/>
      <c r="D4137" t="s">
        <v>4924</v>
      </c>
      <c r="E4137" t="b">
        <f t="shared" si="257"/>
        <v>0</v>
      </c>
      <c r="F4137" t="b">
        <f t="shared" si="260"/>
        <v>0</v>
      </c>
      <c r="G4137" t="b">
        <f t="shared" si="258"/>
        <v>0</v>
      </c>
      <c r="H4137" t="b">
        <f t="shared" si="259"/>
        <v>0</v>
      </c>
      <c r="J4137" t="s">
        <v>2671</v>
      </c>
      <c r="K4137">
        <v>1119</v>
      </c>
      <c r="L4137">
        <v>372</v>
      </c>
      <c r="N4137" t="s">
        <v>4925</v>
      </c>
      <c r="P4137" t="s">
        <v>24</v>
      </c>
      <c r="Q4137" t="s">
        <v>25</v>
      </c>
      <c r="R4137" t="s">
        <v>19</v>
      </c>
      <c r="T4137" t="s">
        <v>20</v>
      </c>
      <c r="U4137" t="s">
        <v>21</v>
      </c>
    </row>
    <row r="4138" spans="1:21">
      <c r="A4138">
        <v>2533860450</v>
      </c>
      <c r="B4138" s="3">
        <v>8</v>
      </c>
      <c r="C4138" s="3"/>
      <c r="D4138" t="s">
        <v>4563</v>
      </c>
      <c r="E4138" t="b">
        <f t="shared" si="257"/>
        <v>0</v>
      </c>
      <c r="F4138" t="b">
        <f t="shared" si="260"/>
        <v>0</v>
      </c>
      <c r="G4138" t="b">
        <f t="shared" si="258"/>
        <v>0</v>
      </c>
      <c r="H4138" t="b">
        <f t="shared" si="259"/>
        <v>0</v>
      </c>
      <c r="J4138" t="s">
        <v>1120</v>
      </c>
      <c r="K4138">
        <v>873</v>
      </c>
      <c r="L4138">
        <v>290</v>
      </c>
      <c r="N4138" t="s">
        <v>4564</v>
      </c>
      <c r="P4138" t="s">
        <v>24</v>
      </c>
      <c r="Q4138" t="s">
        <v>25</v>
      </c>
      <c r="R4138" t="s">
        <v>19</v>
      </c>
      <c r="T4138" t="s">
        <v>20</v>
      </c>
      <c r="U4138" t="s">
        <v>21</v>
      </c>
    </row>
    <row r="4139" spans="1:21">
      <c r="A4139">
        <v>2533862327</v>
      </c>
      <c r="B4139" s="3">
        <v>8</v>
      </c>
      <c r="C4139" s="3"/>
      <c r="D4139" t="s">
        <v>4565</v>
      </c>
      <c r="E4139" t="b">
        <f t="shared" si="257"/>
        <v>0</v>
      </c>
      <c r="F4139" t="b">
        <f t="shared" si="260"/>
        <v>0</v>
      </c>
      <c r="G4139" t="b">
        <f t="shared" si="258"/>
        <v>0</v>
      </c>
      <c r="H4139" t="b">
        <f t="shared" si="259"/>
        <v>0</v>
      </c>
      <c r="J4139" t="s">
        <v>2114</v>
      </c>
      <c r="K4139">
        <v>930</v>
      </c>
      <c r="L4139">
        <v>309</v>
      </c>
      <c r="N4139" t="s">
        <v>4564</v>
      </c>
      <c r="P4139" t="s">
        <v>24</v>
      </c>
      <c r="Q4139" t="s">
        <v>25</v>
      </c>
      <c r="R4139" t="s">
        <v>19</v>
      </c>
      <c r="T4139" t="s">
        <v>20</v>
      </c>
      <c r="U4139" t="s">
        <v>21</v>
      </c>
    </row>
    <row r="4140" spans="1:21">
      <c r="A4140">
        <v>2533865915</v>
      </c>
      <c r="B4140" s="3">
        <v>8</v>
      </c>
      <c r="C4140" s="3"/>
      <c r="D4140" t="s">
        <v>4566</v>
      </c>
      <c r="E4140" t="b">
        <f t="shared" si="257"/>
        <v>0</v>
      </c>
      <c r="F4140" t="b">
        <f t="shared" si="260"/>
        <v>0</v>
      </c>
      <c r="G4140" t="b">
        <f t="shared" si="258"/>
        <v>0</v>
      </c>
      <c r="H4140" t="b">
        <f t="shared" si="259"/>
        <v>0</v>
      </c>
      <c r="J4140" t="s">
        <v>1120</v>
      </c>
      <c r="K4140">
        <v>873</v>
      </c>
      <c r="L4140">
        <v>290</v>
      </c>
      <c r="N4140" t="s">
        <v>4567</v>
      </c>
      <c r="P4140" t="s">
        <v>24</v>
      </c>
      <c r="Q4140" t="s">
        <v>25</v>
      </c>
      <c r="R4140" t="s">
        <v>19</v>
      </c>
      <c r="T4140" t="s">
        <v>20</v>
      </c>
      <c r="U4140" t="s">
        <v>21</v>
      </c>
    </row>
    <row r="4141" spans="1:21">
      <c r="A4141">
        <v>2533867817</v>
      </c>
      <c r="B4141" s="3">
        <v>6</v>
      </c>
      <c r="C4141" s="3"/>
      <c r="D4141" t="s">
        <v>4568</v>
      </c>
      <c r="E4141" t="b">
        <f t="shared" si="257"/>
        <v>0</v>
      </c>
      <c r="F4141" t="b">
        <f t="shared" si="260"/>
        <v>0</v>
      </c>
      <c r="G4141" t="b">
        <f t="shared" si="258"/>
        <v>0</v>
      </c>
      <c r="H4141" t="b">
        <f t="shared" si="259"/>
        <v>0</v>
      </c>
      <c r="J4141" t="s">
        <v>2114</v>
      </c>
      <c r="K4141">
        <v>744</v>
      </c>
      <c r="L4141">
        <v>247</v>
      </c>
      <c r="N4141" t="s">
        <v>4567</v>
      </c>
      <c r="P4141" t="s">
        <v>24</v>
      </c>
      <c r="Q4141" t="s">
        <v>25</v>
      </c>
      <c r="R4141" t="s">
        <v>19</v>
      </c>
      <c r="T4141" t="s">
        <v>20</v>
      </c>
      <c r="U4141" t="s">
        <v>21</v>
      </c>
    </row>
    <row r="4142" spans="1:21">
      <c r="A4142">
        <v>2533871584</v>
      </c>
      <c r="B4142" s="3">
        <v>8</v>
      </c>
      <c r="C4142" s="3"/>
      <c r="D4142" t="s">
        <v>4478</v>
      </c>
      <c r="E4142" t="b">
        <f t="shared" si="257"/>
        <v>0</v>
      </c>
      <c r="F4142" t="b">
        <f t="shared" si="260"/>
        <v>0</v>
      </c>
      <c r="G4142" t="b">
        <f t="shared" si="258"/>
        <v>0</v>
      </c>
      <c r="H4142" t="b">
        <f t="shared" si="259"/>
        <v>0</v>
      </c>
      <c r="J4142" t="s">
        <v>1120</v>
      </c>
      <c r="K4142">
        <v>873</v>
      </c>
      <c r="L4142">
        <v>290</v>
      </c>
      <c r="N4142" t="s">
        <v>4479</v>
      </c>
      <c r="P4142" t="s">
        <v>24</v>
      </c>
      <c r="Q4142" t="s">
        <v>25</v>
      </c>
      <c r="R4142" t="s">
        <v>19</v>
      </c>
      <c r="T4142" t="s">
        <v>20</v>
      </c>
      <c r="U4142" t="s">
        <v>21</v>
      </c>
    </row>
    <row r="4143" spans="1:21">
      <c r="A4143">
        <v>2533873395</v>
      </c>
      <c r="B4143" s="3">
        <v>6</v>
      </c>
      <c r="C4143" s="3"/>
      <c r="D4143" t="s">
        <v>4480</v>
      </c>
      <c r="E4143" t="b">
        <f t="shared" si="257"/>
        <v>0</v>
      </c>
      <c r="F4143" t="b">
        <f t="shared" si="260"/>
        <v>0</v>
      </c>
      <c r="G4143" t="b">
        <f t="shared" si="258"/>
        <v>0</v>
      </c>
      <c r="H4143" t="b">
        <f t="shared" si="259"/>
        <v>0</v>
      </c>
      <c r="J4143" t="s">
        <v>2114</v>
      </c>
      <c r="K4143">
        <v>723</v>
      </c>
      <c r="L4143">
        <v>240</v>
      </c>
      <c r="N4143" t="s">
        <v>4479</v>
      </c>
      <c r="P4143" t="s">
        <v>24</v>
      </c>
      <c r="Q4143" t="s">
        <v>25</v>
      </c>
      <c r="R4143" t="s">
        <v>19</v>
      </c>
      <c r="T4143" t="s">
        <v>20</v>
      </c>
      <c r="U4143" t="s">
        <v>21</v>
      </c>
    </row>
    <row r="4144" spans="1:21">
      <c r="A4144">
        <v>2533877086</v>
      </c>
      <c r="B4144" s="3">
        <v>8</v>
      </c>
      <c r="C4144" s="3"/>
      <c r="D4144" t="s">
        <v>4481</v>
      </c>
      <c r="E4144" t="b">
        <f t="shared" si="257"/>
        <v>0</v>
      </c>
      <c r="F4144" t="b">
        <f t="shared" si="260"/>
        <v>0</v>
      </c>
      <c r="G4144" t="b">
        <f t="shared" si="258"/>
        <v>0</v>
      </c>
      <c r="H4144" t="b">
        <f t="shared" si="259"/>
        <v>0</v>
      </c>
      <c r="J4144" t="s">
        <v>1120</v>
      </c>
      <c r="K4144">
        <v>873</v>
      </c>
      <c r="L4144">
        <v>290</v>
      </c>
      <c r="N4144" t="s">
        <v>4482</v>
      </c>
      <c r="P4144" t="s">
        <v>24</v>
      </c>
      <c r="Q4144" t="s">
        <v>25</v>
      </c>
      <c r="R4144" t="s">
        <v>19</v>
      </c>
      <c r="T4144" t="s">
        <v>20</v>
      </c>
      <c r="U4144" t="s">
        <v>21</v>
      </c>
    </row>
    <row r="4145" spans="1:21">
      <c r="A4145">
        <v>2533882362</v>
      </c>
      <c r="B4145" s="3">
        <v>8</v>
      </c>
      <c r="C4145" s="3"/>
      <c r="D4145" t="s">
        <v>4483</v>
      </c>
      <c r="E4145" t="b">
        <f t="shared" si="257"/>
        <v>0</v>
      </c>
      <c r="F4145" t="b">
        <f t="shared" si="260"/>
        <v>0</v>
      </c>
      <c r="G4145" t="b">
        <f t="shared" si="258"/>
        <v>0</v>
      </c>
      <c r="H4145" t="b">
        <f t="shared" si="259"/>
        <v>0</v>
      </c>
      <c r="J4145" t="s">
        <v>1120</v>
      </c>
      <c r="K4145">
        <v>873</v>
      </c>
      <c r="L4145">
        <v>290</v>
      </c>
      <c r="N4145" t="s">
        <v>4484</v>
      </c>
      <c r="P4145" t="s">
        <v>24</v>
      </c>
      <c r="Q4145" t="s">
        <v>25</v>
      </c>
      <c r="R4145" t="s">
        <v>19</v>
      </c>
      <c r="T4145" t="s">
        <v>20</v>
      </c>
      <c r="U4145" t="s">
        <v>21</v>
      </c>
    </row>
    <row r="4146" spans="1:21">
      <c r="A4146">
        <v>2533883344</v>
      </c>
      <c r="B4146" s="3">
        <v>8</v>
      </c>
      <c r="C4146" s="3"/>
      <c r="D4146" t="s">
        <v>4485</v>
      </c>
      <c r="E4146" t="b">
        <f t="shared" si="257"/>
        <v>0</v>
      </c>
      <c r="F4146" t="b">
        <f t="shared" si="260"/>
        <v>0</v>
      </c>
      <c r="G4146" t="b">
        <f t="shared" si="258"/>
        <v>0</v>
      </c>
      <c r="H4146" t="b">
        <f t="shared" si="259"/>
        <v>0</v>
      </c>
      <c r="J4146" t="s">
        <v>2114</v>
      </c>
      <c r="K4146">
        <v>930</v>
      </c>
      <c r="L4146">
        <v>309</v>
      </c>
      <c r="N4146" t="s">
        <v>4484</v>
      </c>
      <c r="P4146" t="s">
        <v>24</v>
      </c>
      <c r="Q4146" t="s">
        <v>25</v>
      </c>
      <c r="R4146" t="s">
        <v>19</v>
      </c>
      <c r="T4146" t="s">
        <v>20</v>
      </c>
      <c r="U4146" t="s">
        <v>21</v>
      </c>
    </row>
    <row r="4147" spans="1:21">
      <c r="A4147">
        <v>2533887713</v>
      </c>
      <c r="B4147" s="3">
        <v>8</v>
      </c>
      <c r="C4147" s="3"/>
      <c r="D4147" t="s">
        <v>4486</v>
      </c>
      <c r="E4147" t="b">
        <f t="shared" si="257"/>
        <v>0</v>
      </c>
      <c r="F4147" t="b">
        <f t="shared" si="260"/>
        <v>0</v>
      </c>
      <c r="G4147" t="b">
        <f t="shared" si="258"/>
        <v>0</v>
      </c>
      <c r="H4147" t="b">
        <f t="shared" si="259"/>
        <v>0</v>
      </c>
      <c r="J4147" t="s">
        <v>1120</v>
      </c>
      <c r="K4147">
        <v>873</v>
      </c>
      <c r="L4147">
        <v>290</v>
      </c>
      <c r="N4147" t="s">
        <v>4487</v>
      </c>
      <c r="P4147" t="s">
        <v>24</v>
      </c>
      <c r="Q4147" t="s">
        <v>25</v>
      </c>
      <c r="R4147" t="s">
        <v>19</v>
      </c>
      <c r="T4147" t="s">
        <v>20</v>
      </c>
      <c r="U4147" t="s">
        <v>21</v>
      </c>
    </row>
    <row r="4148" spans="1:21">
      <c r="A4148">
        <v>2533896351</v>
      </c>
      <c r="B4148" s="3">
        <v>6</v>
      </c>
      <c r="C4148" s="3"/>
      <c r="D4148" t="s">
        <v>5159</v>
      </c>
      <c r="E4148" t="b">
        <f t="shared" si="257"/>
        <v>0</v>
      </c>
      <c r="F4148" t="b">
        <f t="shared" si="260"/>
        <v>0</v>
      </c>
      <c r="G4148" t="b">
        <f t="shared" si="258"/>
        <v>0</v>
      </c>
      <c r="H4148" t="b">
        <f t="shared" si="259"/>
        <v>0</v>
      </c>
      <c r="J4148" t="s">
        <v>233</v>
      </c>
      <c r="K4148">
        <v>759</v>
      </c>
      <c r="L4148">
        <v>252</v>
      </c>
      <c r="N4148" t="s">
        <v>5160</v>
      </c>
      <c r="P4148" t="s">
        <v>24</v>
      </c>
      <c r="Q4148" t="s">
        <v>25</v>
      </c>
      <c r="R4148" t="s">
        <v>19</v>
      </c>
      <c r="T4148" t="s">
        <v>20</v>
      </c>
      <c r="U4148" t="s">
        <v>21</v>
      </c>
    </row>
    <row r="4149" spans="1:21">
      <c r="A4149">
        <v>2533896564</v>
      </c>
      <c r="B4149" s="3">
        <v>8</v>
      </c>
      <c r="C4149" s="3"/>
      <c r="D4149" t="s">
        <v>5161</v>
      </c>
      <c r="E4149" t="b">
        <f t="shared" si="257"/>
        <v>0</v>
      </c>
      <c r="F4149" t="b">
        <f t="shared" si="260"/>
        <v>0</v>
      </c>
      <c r="G4149" t="b">
        <f t="shared" si="258"/>
        <v>0</v>
      </c>
      <c r="H4149" t="b">
        <f t="shared" si="259"/>
        <v>0</v>
      </c>
      <c r="J4149" t="s">
        <v>233</v>
      </c>
      <c r="K4149">
        <v>885</v>
      </c>
      <c r="L4149">
        <v>294</v>
      </c>
      <c r="N4149" t="s">
        <v>5160</v>
      </c>
      <c r="P4149" t="s">
        <v>24</v>
      </c>
      <c r="Q4149" t="s">
        <v>25</v>
      </c>
      <c r="R4149" t="s">
        <v>19</v>
      </c>
      <c r="T4149" t="s">
        <v>20</v>
      </c>
      <c r="U4149" t="s">
        <v>21</v>
      </c>
    </row>
    <row r="4150" spans="1:21">
      <c r="A4150">
        <v>2533900768</v>
      </c>
      <c r="B4150" s="3">
        <v>8</v>
      </c>
      <c r="C4150" s="3"/>
      <c r="E4150" t="b">
        <f t="shared" si="257"/>
        <v>0</v>
      </c>
      <c r="F4150" t="b">
        <f t="shared" si="260"/>
        <v>0</v>
      </c>
      <c r="G4150" t="b">
        <f t="shared" si="258"/>
        <v>0</v>
      </c>
      <c r="H4150" t="b">
        <f t="shared" si="259"/>
        <v>0</v>
      </c>
      <c r="J4150" t="s">
        <v>168</v>
      </c>
      <c r="K4150">
        <v>882</v>
      </c>
      <c r="L4150">
        <v>293</v>
      </c>
      <c r="N4150" t="s">
        <v>4374</v>
      </c>
      <c r="P4150" t="s">
        <v>24</v>
      </c>
      <c r="Q4150" t="s">
        <v>25</v>
      </c>
      <c r="R4150" t="s">
        <v>19</v>
      </c>
      <c r="T4150" t="s">
        <v>20</v>
      </c>
      <c r="U4150" t="s">
        <v>21</v>
      </c>
    </row>
    <row r="4151" spans="1:21">
      <c r="A4151">
        <v>2533912827</v>
      </c>
      <c r="B4151" s="3">
        <v>16</v>
      </c>
      <c r="C4151" s="3"/>
      <c r="D4151" t="s">
        <v>4965</v>
      </c>
      <c r="E4151" t="b">
        <f t="shared" si="257"/>
        <v>0</v>
      </c>
      <c r="F4151" t="b">
        <f t="shared" si="260"/>
        <v>1</v>
      </c>
      <c r="G4151" t="b">
        <f t="shared" si="258"/>
        <v>0</v>
      </c>
      <c r="H4151" t="b">
        <f t="shared" si="259"/>
        <v>0</v>
      </c>
      <c r="J4151" t="s">
        <v>4966</v>
      </c>
      <c r="K4151">
        <v>2007</v>
      </c>
      <c r="L4151">
        <v>668</v>
      </c>
      <c r="N4151" t="s">
        <v>4967</v>
      </c>
      <c r="P4151" t="s">
        <v>54</v>
      </c>
      <c r="Q4151" t="s">
        <v>18</v>
      </c>
      <c r="R4151" t="s">
        <v>55</v>
      </c>
      <c r="T4151" t="s">
        <v>20</v>
      </c>
      <c r="U4151" t="s">
        <v>21</v>
      </c>
    </row>
    <row r="4152" spans="1:21">
      <c r="A4152">
        <v>2533913784</v>
      </c>
      <c r="B4152" s="3">
        <v>16</v>
      </c>
      <c r="C4152" s="3"/>
      <c r="D4152" t="s">
        <v>4968</v>
      </c>
      <c r="E4152" t="b">
        <f t="shared" si="257"/>
        <v>0</v>
      </c>
      <c r="F4152" t="b">
        <f t="shared" si="260"/>
        <v>1</v>
      </c>
      <c r="G4152" t="b">
        <f t="shared" si="258"/>
        <v>0</v>
      </c>
      <c r="H4152" t="b">
        <f t="shared" si="259"/>
        <v>0</v>
      </c>
      <c r="J4152" t="s">
        <v>4966</v>
      </c>
      <c r="K4152">
        <v>1998</v>
      </c>
      <c r="L4152">
        <v>665</v>
      </c>
      <c r="N4152" t="s">
        <v>4967</v>
      </c>
      <c r="P4152" t="s">
        <v>54</v>
      </c>
      <c r="Q4152" t="s">
        <v>18</v>
      </c>
      <c r="R4152" t="s">
        <v>55</v>
      </c>
      <c r="T4152" t="s">
        <v>20</v>
      </c>
      <c r="U4152" t="s">
        <v>21</v>
      </c>
    </row>
    <row r="4153" spans="1:21">
      <c r="A4153">
        <v>2533916751</v>
      </c>
      <c r="B4153" s="3">
        <v>8</v>
      </c>
      <c r="C4153" s="3"/>
      <c r="D4153" t="s">
        <v>5163</v>
      </c>
      <c r="E4153" t="b">
        <f t="shared" si="257"/>
        <v>1</v>
      </c>
      <c r="F4153" t="b">
        <f t="shared" si="260"/>
        <v>0</v>
      </c>
      <c r="G4153" t="b">
        <f t="shared" si="258"/>
        <v>0</v>
      </c>
      <c r="H4153" t="b">
        <f t="shared" si="259"/>
        <v>0</v>
      </c>
      <c r="J4153" t="s">
        <v>1077</v>
      </c>
      <c r="K4153">
        <v>2199</v>
      </c>
      <c r="L4153">
        <v>732</v>
      </c>
      <c r="N4153" t="s">
        <v>5164</v>
      </c>
      <c r="P4153" t="s">
        <v>37</v>
      </c>
      <c r="Q4153" t="s">
        <v>38</v>
      </c>
      <c r="R4153" t="s">
        <v>34</v>
      </c>
      <c r="T4153" t="s">
        <v>21</v>
      </c>
      <c r="U4153" t="s">
        <v>21</v>
      </c>
    </row>
    <row r="4154" spans="1:21">
      <c r="A4154">
        <v>2533944418</v>
      </c>
      <c r="B4154" s="3">
        <v>8</v>
      </c>
      <c r="C4154" s="3"/>
      <c r="D4154" t="s">
        <v>5059</v>
      </c>
      <c r="E4154" t="b">
        <f t="shared" si="257"/>
        <v>0</v>
      </c>
      <c r="F4154" t="b">
        <f t="shared" si="260"/>
        <v>0</v>
      </c>
      <c r="G4154" t="b">
        <f t="shared" si="258"/>
        <v>0</v>
      </c>
      <c r="H4154" t="b">
        <f t="shared" si="259"/>
        <v>0</v>
      </c>
      <c r="J4154" t="s">
        <v>2382</v>
      </c>
      <c r="K4154">
        <v>873</v>
      </c>
      <c r="L4154">
        <v>290</v>
      </c>
      <c r="N4154" t="s">
        <v>5060</v>
      </c>
      <c r="P4154" t="s">
        <v>24</v>
      </c>
      <c r="Q4154" t="s">
        <v>25</v>
      </c>
      <c r="R4154" t="s">
        <v>19</v>
      </c>
      <c r="T4154" t="s">
        <v>20</v>
      </c>
      <c r="U4154" t="s">
        <v>21</v>
      </c>
    </row>
    <row r="4155" spans="1:21">
      <c r="A4155">
        <v>2533962522</v>
      </c>
      <c r="B4155" s="3">
        <v>8</v>
      </c>
      <c r="C4155" s="3"/>
      <c r="D4155" t="s">
        <v>4650</v>
      </c>
      <c r="E4155" t="b">
        <f t="shared" si="257"/>
        <v>0</v>
      </c>
      <c r="F4155" t="b">
        <f t="shared" si="260"/>
        <v>0</v>
      </c>
      <c r="G4155" t="b">
        <f t="shared" si="258"/>
        <v>0</v>
      </c>
      <c r="H4155" t="b">
        <f t="shared" si="259"/>
        <v>0</v>
      </c>
      <c r="J4155" t="s">
        <v>454</v>
      </c>
      <c r="K4155">
        <v>873</v>
      </c>
      <c r="L4155">
        <v>290</v>
      </c>
      <c r="N4155" t="s">
        <v>4651</v>
      </c>
      <c r="P4155" t="s">
        <v>24</v>
      </c>
      <c r="Q4155" t="s">
        <v>25</v>
      </c>
      <c r="R4155" t="s">
        <v>19</v>
      </c>
      <c r="T4155" t="s">
        <v>20</v>
      </c>
      <c r="U4155" t="s">
        <v>21</v>
      </c>
    </row>
    <row r="4156" spans="1:21">
      <c r="A4156">
        <v>2533968432</v>
      </c>
      <c r="B4156" s="3">
        <v>8</v>
      </c>
      <c r="C4156" s="3"/>
      <c r="D4156" t="s">
        <v>4711</v>
      </c>
      <c r="E4156" t="b">
        <f t="shared" si="257"/>
        <v>0</v>
      </c>
      <c r="F4156" t="b">
        <f t="shared" si="260"/>
        <v>0</v>
      </c>
      <c r="G4156" t="b">
        <f t="shared" si="258"/>
        <v>0</v>
      </c>
      <c r="H4156" t="b">
        <f t="shared" si="259"/>
        <v>0</v>
      </c>
      <c r="J4156" t="s">
        <v>454</v>
      </c>
      <c r="K4156">
        <v>873</v>
      </c>
      <c r="L4156">
        <v>290</v>
      </c>
      <c r="N4156" t="s">
        <v>4712</v>
      </c>
      <c r="P4156" t="s">
        <v>24</v>
      </c>
      <c r="Q4156" t="s">
        <v>25</v>
      </c>
      <c r="R4156" t="s">
        <v>19</v>
      </c>
      <c r="T4156" t="s">
        <v>20</v>
      </c>
      <c r="U4156" t="s">
        <v>21</v>
      </c>
    </row>
    <row r="4157" spans="1:21">
      <c r="A4157">
        <v>2533971996</v>
      </c>
      <c r="B4157" s="3">
        <v>8</v>
      </c>
      <c r="C4157" s="3"/>
      <c r="D4157" t="s">
        <v>4652</v>
      </c>
      <c r="E4157" t="b">
        <f t="shared" si="257"/>
        <v>0</v>
      </c>
      <c r="F4157" t="b">
        <f t="shared" si="260"/>
        <v>0</v>
      </c>
      <c r="G4157" t="b">
        <f t="shared" si="258"/>
        <v>0</v>
      </c>
      <c r="H4157" t="b">
        <f t="shared" si="259"/>
        <v>0</v>
      </c>
      <c r="J4157" t="s">
        <v>3702</v>
      </c>
      <c r="K4157">
        <v>873</v>
      </c>
      <c r="L4157">
        <v>290</v>
      </c>
      <c r="N4157" t="s">
        <v>4653</v>
      </c>
      <c r="P4157" t="s">
        <v>24</v>
      </c>
      <c r="Q4157" t="s">
        <v>25</v>
      </c>
      <c r="R4157" t="s">
        <v>19</v>
      </c>
      <c r="T4157" t="s">
        <v>20</v>
      </c>
      <c r="U4157" t="s">
        <v>21</v>
      </c>
    </row>
    <row r="4158" spans="1:21">
      <c r="A4158">
        <v>2534005456</v>
      </c>
      <c r="B4158" s="3">
        <v>8</v>
      </c>
      <c r="C4158" s="3"/>
      <c r="D4158" t="s">
        <v>5182</v>
      </c>
      <c r="E4158" t="b">
        <f t="shared" si="257"/>
        <v>0</v>
      </c>
      <c r="F4158" t="b">
        <f t="shared" si="260"/>
        <v>0</v>
      </c>
      <c r="G4158" t="b">
        <f t="shared" si="258"/>
        <v>0</v>
      </c>
      <c r="H4158" t="b">
        <f t="shared" si="259"/>
        <v>0</v>
      </c>
      <c r="J4158" t="s">
        <v>412</v>
      </c>
      <c r="K4158">
        <v>885</v>
      </c>
      <c r="L4158">
        <v>294</v>
      </c>
      <c r="N4158" t="s">
        <v>5183</v>
      </c>
      <c r="P4158" t="s">
        <v>24</v>
      </c>
      <c r="Q4158" t="s">
        <v>25</v>
      </c>
      <c r="R4158" t="s">
        <v>19</v>
      </c>
      <c r="T4158" t="s">
        <v>20</v>
      </c>
      <c r="U4158" t="s">
        <v>21</v>
      </c>
    </row>
    <row r="4159" spans="1:21">
      <c r="A4159">
        <v>2534027346</v>
      </c>
      <c r="B4159" s="3">
        <v>9</v>
      </c>
      <c r="C4159" s="3"/>
      <c r="D4159" t="s">
        <v>4390</v>
      </c>
      <c r="E4159" t="b">
        <f t="shared" si="257"/>
        <v>1</v>
      </c>
      <c r="F4159" t="b">
        <f t="shared" si="260"/>
        <v>0</v>
      </c>
      <c r="G4159" t="b">
        <f t="shared" si="258"/>
        <v>0</v>
      </c>
      <c r="H4159" t="b">
        <f t="shared" si="259"/>
        <v>1</v>
      </c>
      <c r="J4159" t="s">
        <v>32</v>
      </c>
      <c r="K4159">
        <v>1635</v>
      </c>
      <c r="L4159">
        <v>544</v>
      </c>
      <c r="N4159" t="s">
        <v>4391</v>
      </c>
      <c r="P4159" t="s">
        <v>24</v>
      </c>
      <c r="Q4159" t="s">
        <v>25</v>
      </c>
      <c r="R4159" t="s">
        <v>59</v>
      </c>
      <c r="T4159" t="s">
        <v>21</v>
      </c>
      <c r="U4159" t="s">
        <v>21</v>
      </c>
    </row>
    <row r="4160" spans="1:21">
      <c r="A4160">
        <v>2534034210</v>
      </c>
      <c r="B4160" s="3">
        <v>9</v>
      </c>
      <c r="C4160" s="3"/>
      <c r="D4160" t="s">
        <v>4392</v>
      </c>
      <c r="E4160" t="b">
        <f t="shared" si="257"/>
        <v>1</v>
      </c>
      <c r="F4160" t="b">
        <f t="shared" si="260"/>
        <v>0</v>
      </c>
      <c r="G4160" t="b">
        <f t="shared" si="258"/>
        <v>0</v>
      </c>
      <c r="H4160" t="b">
        <f t="shared" si="259"/>
        <v>1</v>
      </c>
      <c r="J4160" t="s">
        <v>424</v>
      </c>
      <c r="K4160">
        <v>1650</v>
      </c>
      <c r="L4160">
        <v>549</v>
      </c>
      <c r="N4160" t="s">
        <v>4393</v>
      </c>
      <c r="P4160" t="s">
        <v>24</v>
      </c>
      <c r="Q4160" t="s">
        <v>25</v>
      </c>
      <c r="R4160" t="s">
        <v>59</v>
      </c>
      <c r="T4160" t="s">
        <v>21</v>
      </c>
      <c r="U4160" t="s">
        <v>21</v>
      </c>
    </row>
    <row r="4161" spans="1:21">
      <c r="A4161">
        <v>2534041483</v>
      </c>
      <c r="B4161" s="3">
        <v>9</v>
      </c>
      <c r="C4161" s="3"/>
      <c r="D4161" t="s">
        <v>4382</v>
      </c>
      <c r="E4161" t="b">
        <f t="shared" si="257"/>
        <v>1</v>
      </c>
      <c r="F4161" t="b">
        <f t="shared" si="260"/>
        <v>0</v>
      </c>
      <c r="G4161" t="b">
        <f t="shared" si="258"/>
        <v>0</v>
      </c>
      <c r="H4161" t="b">
        <f t="shared" si="259"/>
        <v>1</v>
      </c>
      <c r="J4161" t="s">
        <v>424</v>
      </c>
      <c r="K4161">
        <v>1635</v>
      </c>
      <c r="L4161">
        <v>544</v>
      </c>
      <c r="N4161" t="s">
        <v>4383</v>
      </c>
      <c r="P4161" t="s">
        <v>24</v>
      </c>
      <c r="Q4161" t="s">
        <v>25</v>
      </c>
      <c r="R4161" t="s">
        <v>59</v>
      </c>
      <c r="T4161" t="s">
        <v>21</v>
      </c>
      <c r="U4161" t="s">
        <v>21</v>
      </c>
    </row>
    <row r="4162" spans="1:21">
      <c r="A4162">
        <v>2534046285</v>
      </c>
      <c r="B4162" s="3">
        <v>9</v>
      </c>
      <c r="C4162" s="3"/>
      <c r="D4162" t="s">
        <v>4384</v>
      </c>
      <c r="E4162" t="b">
        <f t="shared" si="257"/>
        <v>1</v>
      </c>
      <c r="F4162" t="b">
        <f t="shared" si="260"/>
        <v>0</v>
      </c>
      <c r="G4162" t="b">
        <f t="shared" si="258"/>
        <v>0</v>
      </c>
      <c r="H4162" t="b">
        <f t="shared" si="259"/>
        <v>1</v>
      </c>
      <c r="J4162" t="s">
        <v>32</v>
      </c>
      <c r="K4162">
        <v>1650</v>
      </c>
      <c r="L4162">
        <v>549</v>
      </c>
      <c r="N4162" t="s">
        <v>4385</v>
      </c>
      <c r="P4162" t="s">
        <v>24</v>
      </c>
      <c r="Q4162" t="s">
        <v>25</v>
      </c>
      <c r="R4162" t="s">
        <v>59</v>
      </c>
      <c r="T4162" t="s">
        <v>21</v>
      </c>
      <c r="U4162" t="s">
        <v>21</v>
      </c>
    </row>
    <row r="4163" spans="1:21">
      <c r="A4163">
        <v>2534053451</v>
      </c>
      <c r="B4163" s="3">
        <v>9</v>
      </c>
      <c r="C4163" s="3"/>
      <c r="D4163" t="s">
        <v>4386</v>
      </c>
      <c r="E4163" t="b">
        <f t="shared" ref="E4163:E4226" si="261">ISNUMBER(SEARCH("pfam04234",R4163))</f>
        <v>1</v>
      </c>
      <c r="F4163" t="b">
        <f t="shared" si="260"/>
        <v>0</v>
      </c>
      <c r="G4163" t="b">
        <f t="shared" ref="G4163:G4226" si="262">ISNUMBER(SEARCH("pfam13442",R4163))</f>
        <v>0</v>
      </c>
      <c r="H4163" t="b">
        <f t="shared" ref="H4163:H4226" si="263">ISNUMBER(SEARCH("pfam13115",R4163))</f>
        <v>1</v>
      </c>
      <c r="J4163" t="s">
        <v>424</v>
      </c>
      <c r="K4163">
        <v>1650</v>
      </c>
      <c r="L4163">
        <v>549</v>
      </c>
      <c r="N4163" t="s">
        <v>4387</v>
      </c>
      <c r="P4163" t="s">
        <v>24</v>
      </c>
      <c r="Q4163" t="s">
        <v>25</v>
      </c>
      <c r="R4163" t="s">
        <v>59</v>
      </c>
      <c r="T4163" t="s">
        <v>21</v>
      </c>
      <c r="U4163" t="s">
        <v>21</v>
      </c>
    </row>
    <row r="4164" spans="1:21">
      <c r="A4164">
        <v>2534059876</v>
      </c>
      <c r="B4164" s="3">
        <v>9</v>
      </c>
      <c r="C4164" s="3"/>
      <c r="D4164" t="s">
        <v>4388</v>
      </c>
      <c r="E4164" t="b">
        <f t="shared" si="261"/>
        <v>1</v>
      </c>
      <c r="F4164" t="b">
        <f t="shared" si="260"/>
        <v>0</v>
      </c>
      <c r="G4164" t="b">
        <f t="shared" si="262"/>
        <v>0</v>
      </c>
      <c r="H4164" t="b">
        <f t="shared" si="263"/>
        <v>1</v>
      </c>
      <c r="J4164" t="s">
        <v>32</v>
      </c>
      <c r="K4164">
        <v>1650</v>
      </c>
      <c r="L4164">
        <v>549</v>
      </c>
      <c r="N4164" t="s">
        <v>4389</v>
      </c>
      <c r="P4164" t="s">
        <v>24</v>
      </c>
      <c r="Q4164" t="s">
        <v>25</v>
      </c>
      <c r="R4164" t="s">
        <v>59</v>
      </c>
      <c r="T4164" t="s">
        <v>21</v>
      </c>
      <c r="U4164" t="s">
        <v>21</v>
      </c>
    </row>
    <row r="4165" spans="1:21">
      <c r="A4165">
        <v>2534064070</v>
      </c>
      <c r="B4165" s="3">
        <v>6</v>
      </c>
      <c r="C4165" s="3"/>
      <c r="D4165" t="s">
        <v>4897</v>
      </c>
      <c r="E4165" t="b">
        <f t="shared" si="261"/>
        <v>0</v>
      </c>
      <c r="F4165" t="b">
        <f t="shared" si="260"/>
        <v>0</v>
      </c>
      <c r="G4165" t="b">
        <f t="shared" si="262"/>
        <v>0</v>
      </c>
      <c r="H4165" t="b">
        <f t="shared" si="263"/>
        <v>0</v>
      </c>
      <c r="J4165" t="s">
        <v>2114</v>
      </c>
      <c r="K4165">
        <v>744</v>
      </c>
      <c r="L4165">
        <v>247</v>
      </c>
      <c r="N4165" t="s">
        <v>4898</v>
      </c>
      <c r="P4165" t="s">
        <v>24</v>
      </c>
      <c r="Q4165" t="s">
        <v>25</v>
      </c>
      <c r="R4165" t="s">
        <v>19</v>
      </c>
      <c r="T4165" t="s">
        <v>20</v>
      </c>
      <c r="U4165" t="s">
        <v>21</v>
      </c>
    </row>
    <row r="4166" spans="1:21">
      <c r="A4166">
        <v>2534064656</v>
      </c>
      <c r="B4166" s="3">
        <v>8</v>
      </c>
      <c r="C4166" s="3"/>
      <c r="D4166" t="s">
        <v>4899</v>
      </c>
      <c r="E4166" t="b">
        <f t="shared" si="261"/>
        <v>0</v>
      </c>
      <c r="F4166" t="b">
        <f t="shared" si="260"/>
        <v>0</v>
      </c>
      <c r="G4166" t="b">
        <f t="shared" si="262"/>
        <v>0</v>
      </c>
      <c r="H4166" t="b">
        <f t="shared" si="263"/>
        <v>0</v>
      </c>
      <c r="J4166" t="s">
        <v>1120</v>
      </c>
      <c r="K4166">
        <v>873</v>
      </c>
      <c r="L4166">
        <v>290</v>
      </c>
      <c r="N4166" t="s">
        <v>4898</v>
      </c>
      <c r="P4166" t="s">
        <v>24</v>
      </c>
      <c r="Q4166" t="s">
        <v>25</v>
      </c>
      <c r="R4166" t="s">
        <v>19</v>
      </c>
      <c r="T4166" t="s">
        <v>20</v>
      </c>
      <c r="U4166" t="s">
        <v>21</v>
      </c>
    </row>
    <row r="4167" spans="1:21">
      <c r="A4167">
        <v>2534069307</v>
      </c>
      <c r="B4167" s="3">
        <v>8</v>
      </c>
      <c r="C4167" s="3"/>
      <c r="D4167" t="s">
        <v>4900</v>
      </c>
      <c r="E4167" t="b">
        <f t="shared" si="261"/>
        <v>0</v>
      </c>
      <c r="F4167" t="b">
        <f t="shared" si="260"/>
        <v>0</v>
      </c>
      <c r="G4167" t="b">
        <f t="shared" si="262"/>
        <v>0</v>
      </c>
      <c r="H4167" t="b">
        <f t="shared" si="263"/>
        <v>0</v>
      </c>
      <c r="J4167" t="s">
        <v>2114</v>
      </c>
      <c r="K4167">
        <v>930</v>
      </c>
      <c r="L4167">
        <v>309</v>
      </c>
      <c r="N4167" t="s">
        <v>4901</v>
      </c>
      <c r="P4167" t="s">
        <v>24</v>
      </c>
      <c r="Q4167" t="s">
        <v>25</v>
      </c>
      <c r="R4167" t="s">
        <v>19</v>
      </c>
      <c r="T4167" t="s">
        <v>20</v>
      </c>
      <c r="U4167" t="s">
        <v>21</v>
      </c>
    </row>
    <row r="4168" spans="1:21">
      <c r="A4168">
        <v>2534069951</v>
      </c>
      <c r="B4168" s="3">
        <v>8</v>
      </c>
      <c r="C4168" s="3"/>
      <c r="D4168" t="s">
        <v>4902</v>
      </c>
      <c r="E4168" t="b">
        <f t="shared" si="261"/>
        <v>0</v>
      </c>
      <c r="F4168" t="b">
        <f t="shared" si="260"/>
        <v>0</v>
      </c>
      <c r="G4168" t="b">
        <f t="shared" si="262"/>
        <v>0</v>
      </c>
      <c r="H4168" t="b">
        <f t="shared" si="263"/>
        <v>0</v>
      </c>
      <c r="J4168" t="s">
        <v>1120</v>
      </c>
      <c r="K4168">
        <v>873</v>
      </c>
      <c r="L4168">
        <v>290</v>
      </c>
      <c r="N4168" t="s">
        <v>4901</v>
      </c>
      <c r="P4168" t="s">
        <v>24</v>
      </c>
      <c r="Q4168" t="s">
        <v>25</v>
      </c>
      <c r="R4168" t="s">
        <v>19</v>
      </c>
      <c r="T4168" t="s">
        <v>20</v>
      </c>
      <c r="U4168" t="s">
        <v>21</v>
      </c>
    </row>
    <row r="4169" spans="1:21">
      <c r="A4169">
        <v>2534074161</v>
      </c>
      <c r="B4169" s="3">
        <v>6</v>
      </c>
      <c r="C4169" s="3"/>
      <c r="D4169" t="s">
        <v>4909</v>
      </c>
      <c r="E4169" t="b">
        <f t="shared" si="261"/>
        <v>0</v>
      </c>
      <c r="F4169" t="b">
        <f t="shared" si="260"/>
        <v>0</v>
      </c>
      <c r="G4169" t="b">
        <f t="shared" si="262"/>
        <v>0</v>
      </c>
      <c r="H4169" t="b">
        <f t="shared" si="263"/>
        <v>0</v>
      </c>
      <c r="J4169" t="s">
        <v>2114</v>
      </c>
      <c r="K4169">
        <v>744</v>
      </c>
      <c r="L4169">
        <v>247</v>
      </c>
      <c r="N4169" t="s">
        <v>4910</v>
      </c>
      <c r="P4169" t="s">
        <v>24</v>
      </c>
      <c r="Q4169" t="s">
        <v>25</v>
      </c>
      <c r="R4169" t="s">
        <v>19</v>
      </c>
      <c r="T4169" t="s">
        <v>20</v>
      </c>
      <c r="U4169" t="s">
        <v>21</v>
      </c>
    </row>
    <row r="4170" spans="1:21">
      <c r="A4170">
        <v>2534074797</v>
      </c>
      <c r="B4170" s="3">
        <v>8</v>
      </c>
      <c r="C4170" s="3"/>
      <c r="D4170" t="s">
        <v>4911</v>
      </c>
      <c r="E4170" t="b">
        <f t="shared" si="261"/>
        <v>0</v>
      </c>
      <c r="F4170" t="b">
        <f t="shared" si="260"/>
        <v>0</v>
      </c>
      <c r="G4170" t="b">
        <f t="shared" si="262"/>
        <v>0</v>
      </c>
      <c r="H4170" t="b">
        <f t="shared" si="263"/>
        <v>0</v>
      </c>
      <c r="J4170" t="s">
        <v>1120</v>
      </c>
      <c r="K4170">
        <v>873</v>
      </c>
      <c r="L4170">
        <v>290</v>
      </c>
      <c r="N4170" t="s">
        <v>4910</v>
      </c>
      <c r="P4170" t="s">
        <v>24</v>
      </c>
      <c r="Q4170" t="s">
        <v>25</v>
      </c>
      <c r="R4170" t="s">
        <v>19</v>
      </c>
      <c r="T4170" t="s">
        <v>20</v>
      </c>
      <c r="U4170" t="s">
        <v>21</v>
      </c>
    </row>
    <row r="4171" spans="1:21">
      <c r="A4171">
        <v>2534079554</v>
      </c>
      <c r="B4171" s="3">
        <v>8</v>
      </c>
      <c r="C4171" s="3"/>
      <c r="D4171" t="s">
        <v>4894</v>
      </c>
      <c r="E4171" t="b">
        <f t="shared" si="261"/>
        <v>0</v>
      </c>
      <c r="F4171" t="b">
        <f t="shared" si="260"/>
        <v>0</v>
      </c>
      <c r="G4171" t="b">
        <f t="shared" si="262"/>
        <v>0</v>
      </c>
      <c r="H4171" t="b">
        <f t="shared" si="263"/>
        <v>0</v>
      </c>
      <c r="J4171" t="s">
        <v>2114</v>
      </c>
      <c r="K4171">
        <v>930</v>
      </c>
      <c r="L4171">
        <v>309</v>
      </c>
      <c r="N4171" t="s">
        <v>4895</v>
      </c>
      <c r="P4171" t="s">
        <v>24</v>
      </c>
      <c r="Q4171" t="s">
        <v>25</v>
      </c>
      <c r="R4171" t="s">
        <v>19</v>
      </c>
      <c r="T4171" t="s">
        <v>20</v>
      </c>
      <c r="U4171" t="s">
        <v>21</v>
      </c>
    </row>
    <row r="4172" spans="1:21">
      <c r="A4172">
        <v>2534080237</v>
      </c>
      <c r="B4172" s="3">
        <v>8</v>
      </c>
      <c r="C4172" s="3"/>
      <c r="D4172" t="s">
        <v>4896</v>
      </c>
      <c r="E4172" t="b">
        <f t="shared" si="261"/>
        <v>0</v>
      </c>
      <c r="F4172" t="b">
        <f t="shared" si="260"/>
        <v>0</v>
      </c>
      <c r="G4172" t="b">
        <f t="shared" si="262"/>
        <v>0</v>
      </c>
      <c r="H4172" t="b">
        <f t="shared" si="263"/>
        <v>0</v>
      </c>
      <c r="J4172" t="s">
        <v>1120</v>
      </c>
      <c r="K4172">
        <v>873</v>
      </c>
      <c r="L4172">
        <v>290</v>
      </c>
      <c r="N4172" t="s">
        <v>4895</v>
      </c>
      <c r="P4172" t="s">
        <v>24</v>
      </c>
      <c r="Q4172" t="s">
        <v>25</v>
      </c>
      <c r="R4172" t="s">
        <v>19</v>
      </c>
      <c r="T4172" t="s">
        <v>20</v>
      </c>
      <c r="U4172" t="s">
        <v>21</v>
      </c>
    </row>
    <row r="4173" spans="1:21">
      <c r="A4173">
        <v>2534085249</v>
      </c>
      <c r="B4173" s="3">
        <v>8</v>
      </c>
      <c r="C4173" s="3"/>
      <c r="D4173" t="s">
        <v>4469</v>
      </c>
      <c r="E4173" t="b">
        <f t="shared" si="261"/>
        <v>0</v>
      </c>
      <c r="F4173" t="b">
        <f t="shared" si="260"/>
        <v>0</v>
      </c>
      <c r="G4173" t="b">
        <f t="shared" si="262"/>
        <v>0</v>
      </c>
      <c r="H4173" t="b">
        <f t="shared" si="263"/>
        <v>0</v>
      </c>
      <c r="J4173" t="s">
        <v>1120</v>
      </c>
      <c r="K4173">
        <v>873</v>
      </c>
      <c r="L4173">
        <v>290</v>
      </c>
      <c r="N4173" t="s">
        <v>4470</v>
      </c>
      <c r="P4173" t="s">
        <v>24</v>
      </c>
      <c r="Q4173" t="s">
        <v>25</v>
      </c>
      <c r="R4173" t="s">
        <v>19</v>
      </c>
      <c r="T4173" t="s">
        <v>20</v>
      </c>
      <c r="U4173" t="s">
        <v>21</v>
      </c>
    </row>
    <row r="4174" spans="1:21">
      <c r="A4174">
        <v>2534090358</v>
      </c>
      <c r="B4174" s="3">
        <v>8</v>
      </c>
      <c r="C4174" s="3"/>
      <c r="D4174" t="s">
        <v>4471</v>
      </c>
      <c r="E4174" t="b">
        <f t="shared" si="261"/>
        <v>0</v>
      </c>
      <c r="F4174" t="b">
        <f t="shared" si="260"/>
        <v>0</v>
      </c>
      <c r="G4174" t="b">
        <f t="shared" si="262"/>
        <v>0</v>
      </c>
      <c r="H4174" t="b">
        <f t="shared" si="263"/>
        <v>0</v>
      </c>
      <c r="J4174" t="s">
        <v>1120</v>
      </c>
      <c r="K4174">
        <v>873</v>
      </c>
      <c r="L4174">
        <v>290</v>
      </c>
      <c r="N4174" t="s">
        <v>4472</v>
      </c>
      <c r="P4174" t="s">
        <v>24</v>
      </c>
      <c r="Q4174" t="s">
        <v>25</v>
      </c>
      <c r="R4174" t="s">
        <v>19</v>
      </c>
      <c r="T4174" t="s">
        <v>20</v>
      </c>
      <c r="U4174" t="s">
        <v>21</v>
      </c>
    </row>
    <row r="4175" spans="1:21">
      <c r="A4175">
        <v>2534094853</v>
      </c>
      <c r="B4175" s="3">
        <v>6</v>
      </c>
      <c r="C4175" s="3"/>
      <c r="D4175" t="s">
        <v>4903</v>
      </c>
      <c r="E4175" t="b">
        <f t="shared" si="261"/>
        <v>0</v>
      </c>
      <c r="F4175" t="b">
        <f t="shared" si="260"/>
        <v>0</v>
      </c>
      <c r="G4175" t="b">
        <f t="shared" si="262"/>
        <v>0</v>
      </c>
      <c r="H4175" t="b">
        <f t="shared" si="263"/>
        <v>0</v>
      </c>
      <c r="J4175" t="s">
        <v>2114</v>
      </c>
      <c r="K4175">
        <v>723</v>
      </c>
      <c r="L4175">
        <v>240</v>
      </c>
      <c r="N4175" t="s">
        <v>4904</v>
      </c>
      <c r="P4175" t="s">
        <v>24</v>
      </c>
      <c r="Q4175" t="s">
        <v>25</v>
      </c>
      <c r="R4175" t="s">
        <v>19</v>
      </c>
      <c r="T4175" t="s">
        <v>20</v>
      </c>
      <c r="U4175" t="s">
        <v>21</v>
      </c>
    </row>
    <row r="4176" spans="1:21">
      <c r="A4176">
        <v>2534095175</v>
      </c>
      <c r="B4176" s="3">
        <v>8</v>
      </c>
      <c r="C4176" s="3"/>
      <c r="D4176" t="s">
        <v>4905</v>
      </c>
      <c r="E4176" t="b">
        <f t="shared" si="261"/>
        <v>0</v>
      </c>
      <c r="F4176" t="b">
        <f t="shared" si="260"/>
        <v>0</v>
      </c>
      <c r="G4176" t="b">
        <f t="shared" si="262"/>
        <v>0</v>
      </c>
      <c r="H4176" t="b">
        <f t="shared" si="263"/>
        <v>0</v>
      </c>
      <c r="J4176" t="s">
        <v>1120</v>
      </c>
      <c r="K4176">
        <v>873</v>
      </c>
      <c r="L4176">
        <v>290</v>
      </c>
      <c r="N4176" t="s">
        <v>4904</v>
      </c>
      <c r="P4176" t="s">
        <v>24</v>
      </c>
      <c r="Q4176" t="s">
        <v>25</v>
      </c>
      <c r="R4176" t="s">
        <v>19</v>
      </c>
      <c r="T4176" t="s">
        <v>20</v>
      </c>
      <c r="U4176" t="s">
        <v>21</v>
      </c>
    </row>
    <row r="4177" spans="1:21">
      <c r="A4177">
        <v>2534099725</v>
      </c>
      <c r="B4177" s="3">
        <v>8</v>
      </c>
      <c r="C4177" s="3"/>
      <c r="D4177" t="s">
        <v>4906</v>
      </c>
      <c r="E4177" t="b">
        <f t="shared" si="261"/>
        <v>0</v>
      </c>
      <c r="F4177" t="b">
        <f t="shared" si="260"/>
        <v>0</v>
      </c>
      <c r="G4177" t="b">
        <f t="shared" si="262"/>
        <v>0</v>
      </c>
      <c r="H4177" t="b">
        <f t="shared" si="263"/>
        <v>0</v>
      </c>
      <c r="J4177" t="s">
        <v>2114</v>
      </c>
      <c r="K4177">
        <v>930</v>
      </c>
      <c r="L4177">
        <v>309</v>
      </c>
      <c r="N4177" t="s">
        <v>4907</v>
      </c>
      <c r="P4177" t="s">
        <v>24</v>
      </c>
      <c r="Q4177" t="s">
        <v>25</v>
      </c>
      <c r="R4177" t="s">
        <v>19</v>
      </c>
      <c r="T4177" t="s">
        <v>20</v>
      </c>
      <c r="U4177" t="s">
        <v>21</v>
      </c>
    </row>
    <row r="4178" spans="1:21">
      <c r="A4178">
        <v>2534100351</v>
      </c>
      <c r="B4178" s="3">
        <v>8</v>
      </c>
      <c r="C4178" s="3"/>
      <c r="D4178" t="s">
        <v>4908</v>
      </c>
      <c r="E4178" t="b">
        <f t="shared" si="261"/>
        <v>0</v>
      </c>
      <c r="F4178" t="b">
        <f t="shared" si="260"/>
        <v>0</v>
      </c>
      <c r="G4178" t="b">
        <f t="shared" si="262"/>
        <v>0</v>
      </c>
      <c r="H4178" t="b">
        <f t="shared" si="263"/>
        <v>0</v>
      </c>
      <c r="J4178" t="s">
        <v>1120</v>
      </c>
      <c r="K4178">
        <v>873</v>
      </c>
      <c r="L4178">
        <v>290</v>
      </c>
      <c r="N4178" t="s">
        <v>4907</v>
      </c>
      <c r="P4178" t="s">
        <v>24</v>
      </c>
      <c r="Q4178" t="s">
        <v>25</v>
      </c>
      <c r="R4178" t="s">
        <v>19</v>
      </c>
      <c r="T4178" t="s">
        <v>20</v>
      </c>
      <c r="U4178" t="s">
        <v>21</v>
      </c>
    </row>
    <row r="4179" spans="1:21">
      <c r="A4179">
        <v>2534105997</v>
      </c>
      <c r="B4179" s="3">
        <v>8</v>
      </c>
      <c r="C4179" s="3"/>
      <c r="D4179" t="s">
        <v>4473</v>
      </c>
      <c r="E4179" t="b">
        <f t="shared" si="261"/>
        <v>0</v>
      </c>
      <c r="F4179" t="b">
        <f t="shared" si="260"/>
        <v>0</v>
      </c>
      <c r="G4179" t="b">
        <f t="shared" si="262"/>
        <v>0</v>
      </c>
      <c r="H4179" t="b">
        <f t="shared" si="263"/>
        <v>0</v>
      </c>
      <c r="J4179" t="s">
        <v>1120</v>
      </c>
      <c r="K4179">
        <v>873</v>
      </c>
      <c r="L4179">
        <v>290</v>
      </c>
      <c r="N4179" t="s">
        <v>4474</v>
      </c>
      <c r="P4179" t="s">
        <v>24</v>
      </c>
      <c r="Q4179" t="s">
        <v>25</v>
      </c>
      <c r="R4179" t="s">
        <v>19</v>
      </c>
      <c r="T4179" t="s">
        <v>20</v>
      </c>
      <c r="U4179" t="s">
        <v>21</v>
      </c>
    </row>
    <row r="4180" spans="1:21">
      <c r="A4180">
        <v>2534110865</v>
      </c>
      <c r="B4180" s="3">
        <v>8</v>
      </c>
      <c r="C4180" s="3"/>
      <c r="D4180" t="s">
        <v>4466</v>
      </c>
      <c r="E4180" t="b">
        <f t="shared" si="261"/>
        <v>0</v>
      </c>
      <c r="F4180" t="b">
        <f t="shared" si="260"/>
        <v>0</v>
      </c>
      <c r="G4180" t="b">
        <f t="shared" si="262"/>
        <v>0</v>
      </c>
      <c r="H4180" t="b">
        <f t="shared" si="263"/>
        <v>0</v>
      </c>
      <c r="J4180" t="s">
        <v>1120</v>
      </c>
      <c r="K4180">
        <v>873</v>
      </c>
      <c r="L4180">
        <v>290</v>
      </c>
      <c r="N4180" t="s">
        <v>4467</v>
      </c>
      <c r="P4180" t="s">
        <v>24</v>
      </c>
      <c r="Q4180" t="s">
        <v>25</v>
      </c>
      <c r="R4180" t="s">
        <v>19</v>
      </c>
      <c r="T4180" t="s">
        <v>20</v>
      </c>
      <c r="U4180" t="s">
        <v>21</v>
      </c>
    </row>
    <row r="4181" spans="1:21">
      <c r="A4181">
        <v>2534114143</v>
      </c>
      <c r="B4181" s="3">
        <v>8</v>
      </c>
      <c r="C4181" s="3"/>
      <c r="D4181" t="s">
        <v>4468</v>
      </c>
      <c r="E4181" t="b">
        <f t="shared" si="261"/>
        <v>0</v>
      </c>
      <c r="F4181" t="b">
        <f t="shared" si="260"/>
        <v>0</v>
      </c>
      <c r="G4181" t="b">
        <f t="shared" si="262"/>
        <v>0</v>
      </c>
      <c r="H4181" t="b">
        <f t="shared" si="263"/>
        <v>0</v>
      </c>
      <c r="J4181" t="s">
        <v>2114</v>
      </c>
      <c r="K4181">
        <v>930</v>
      </c>
      <c r="L4181">
        <v>309</v>
      </c>
      <c r="N4181" t="s">
        <v>4467</v>
      </c>
      <c r="P4181" t="s">
        <v>24</v>
      </c>
      <c r="Q4181" t="s">
        <v>25</v>
      </c>
      <c r="R4181" t="s">
        <v>19</v>
      </c>
      <c r="T4181" t="s">
        <v>20</v>
      </c>
      <c r="U4181" t="s">
        <v>21</v>
      </c>
    </row>
    <row r="4182" spans="1:21">
      <c r="A4182">
        <v>2534119640</v>
      </c>
      <c r="B4182" s="3">
        <v>7</v>
      </c>
      <c r="C4182" s="3"/>
      <c r="D4182" t="s">
        <v>5096</v>
      </c>
      <c r="E4182" t="b">
        <f t="shared" si="261"/>
        <v>0</v>
      </c>
      <c r="F4182" t="b">
        <f t="shared" si="260"/>
        <v>0</v>
      </c>
      <c r="G4182" t="b">
        <f t="shared" si="262"/>
        <v>0</v>
      </c>
      <c r="H4182" t="b">
        <f t="shared" si="263"/>
        <v>0</v>
      </c>
      <c r="J4182" t="s">
        <v>233</v>
      </c>
      <c r="K4182">
        <v>822</v>
      </c>
      <c r="L4182">
        <v>273</v>
      </c>
      <c r="N4182" t="s">
        <v>5097</v>
      </c>
      <c r="P4182" t="s">
        <v>24</v>
      </c>
      <c r="Q4182" t="s">
        <v>25</v>
      </c>
      <c r="R4182" t="s">
        <v>19</v>
      </c>
      <c r="T4182" t="s">
        <v>20</v>
      </c>
      <c r="U4182" t="s">
        <v>21</v>
      </c>
    </row>
    <row r="4183" spans="1:21">
      <c r="A4183">
        <v>2534123310</v>
      </c>
      <c r="B4183" s="3">
        <v>8</v>
      </c>
      <c r="C4183" s="3"/>
      <c r="D4183" t="s">
        <v>5098</v>
      </c>
      <c r="E4183" t="b">
        <f t="shared" si="261"/>
        <v>0</v>
      </c>
      <c r="F4183" t="b">
        <f t="shared" si="260"/>
        <v>0</v>
      </c>
      <c r="G4183" t="b">
        <f t="shared" si="262"/>
        <v>0</v>
      </c>
      <c r="H4183" t="b">
        <f t="shared" si="263"/>
        <v>0</v>
      </c>
      <c r="J4183" t="s">
        <v>233</v>
      </c>
      <c r="K4183">
        <v>930</v>
      </c>
      <c r="L4183">
        <v>309</v>
      </c>
      <c r="N4183" t="s">
        <v>5097</v>
      </c>
      <c r="P4183" t="s">
        <v>24</v>
      </c>
      <c r="Q4183" t="s">
        <v>25</v>
      </c>
      <c r="R4183" t="s">
        <v>19</v>
      </c>
      <c r="T4183" t="s">
        <v>20</v>
      </c>
      <c r="U4183" t="s">
        <v>21</v>
      </c>
    </row>
    <row r="4184" spans="1:21">
      <c r="A4184">
        <v>2534126462</v>
      </c>
      <c r="B4184" s="3">
        <v>8</v>
      </c>
      <c r="C4184" s="3"/>
      <c r="D4184" t="s">
        <v>5057</v>
      </c>
      <c r="E4184" t="b">
        <f t="shared" si="261"/>
        <v>0</v>
      </c>
      <c r="F4184" t="b">
        <f t="shared" si="260"/>
        <v>0</v>
      </c>
      <c r="G4184" t="b">
        <f t="shared" si="262"/>
        <v>0</v>
      </c>
      <c r="H4184" t="b">
        <f t="shared" si="263"/>
        <v>0</v>
      </c>
      <c r="J4184" t="s">
        <v>233</v>
      </c>
      <c r="K4184">
        <v>876</v>
      </c>
      <c r="L4184">
        <v>291</v>
      </c>
      <c r="N4184" t="s">
        <v>5058</v>
      </c>
      <c r="P4184" t="s">
        <v>24</v>
      </c>
      <c r="Q4184" t="s">
        <v>25</v>
      </c>
      <c r="R4184" t="s">
        <v>19</v>
      </c>
      <c r="T4184" t="s">
        <v>20</v>
      </c>
      <c r="U4184" t="s">
        <v>21</v>
      </c>
    </row>
    <row r="4185" spans="1:21">
      <c r="A4185">
        <v>2534154541</v>
      </c>
      <c r="B4185" s="3">
        <v>8</v>
      </c>
      <c r="C4185" s="3"/>
      <c r="E4185" t="b">
        <f t="shared" si="261"/>
        <v>0</v>
      </c>
      <c r="F4185" t="b">
        <f t="shared" si="260"/>
        <v>0</v>
      </c>
      <c r="G4185" t="b">
        <f t="shared" si="262"/>
        <v>0</v>
      </c>
      <c r="H4185" t="b">
        <f t="shared" si="263"/>
        <v>0</v>
      </c>
      <c r="J4185" t="s">
        <v>32</v>
      </c>
      <c r="K4185">
        <v>873</v>
      </c>
      <c r="L4185">
        <v>290</v>
      </c>
      <c r="N4185" t="s">
        <v>4461</v>
      </c>
      <c r="P4185" t="s">
        <v>24</v>
      </c>
      <c r="Q4185" t="s">
        <v>25</v>
      </c>
      <c r="R4185" t="s">
        <v>19</v>
      </c>
      <c r="T4185" t="s">
        <v>20</v>
      </c>
      <c r="U4185" t="s">
        <v>21</v>
      </c>
    </row>
    <row r="4186" spans="1:21">
      <c r="A4186">
        <v>2534172627</v>
      </c>
      <c r="B4186" s="3">
        <v>4</v>
      </c>
      <c r="C4186" s="3"/>
      <c r="D4186" t="s">
        <v>5041</v>
      </c>
      <c r="E4186" t="b">
        <f t="shared" si="261"/>
        <v>0</v>
      </c>
      <c r="F4186" t="b">
        <f t="shared" si="260"/>
        <v>0</v>
      </c>
      <c r="G4186" t="b">
        <f t="shared" si="262"/>
        <v>0</v>
      </c>
      <c r="H4186" t="b">
        <f t="shared" si="263"/>
        <v>0</v>
      </c>
      <c r="J4186" t="s">
        <v>15</v>
      </c>
      <c r="K4186">
        <v>465</v>
      </c>
      <c r="L4186">
        <v>154</v>
      </c>
      <c r="N4186" t="s">
        <v>5042</v>
      </c>
      <c r="P4186" t="s">
        <v>17</v>
      </c>
      <c r="Q4186" t="s">
        <v>18</v>
      </c>
      <c r="R4186" t="s">
        <v>19</v>
      </c>
      <c r="T4186" t="s">
        <v>20</v>
      </c>
      <c r="U4186" t="s">
        <v>21</v>
      </c>
    </row>
    <row r="4187" spans="1:21">
      <c r="A4187">
        <v>2534199395</v>
      </c>
      <c r="B4187" s="3">
        <v>8</v>
      </c>
      <c r="C4187" s="3"/>
      <c r="D4187" t="s">
        <v>4861</v>
      </c>
      <c r="E4187" t="b">
        <f t="shared" si="261"/>
        <v>0</v>
      </c>
      <c r="F4187" t="b">
        <f t="shared" si="260"/>
        <v>0</v>
      </c>
      <c r="G4187" t="b">
        <f t="shared" si="262"/>
        <v>0</v>
      </c>
      <c r="H4187" t="b">
        <f t="shared" si="263"/>
        <v>0</v>
      </c>
      <c r="J4187" t="s">
        <v>1120</v>
      </c>
      <c r="K4187">
        <v>873</v>
      </c>
      <c r="L4187">
        <v>290</v>
      </c>
      <c r="N4187" t="s">
        <v>4862</v>
      </c>
      <c r="P4187" t="s">
        <v>24</v>
      </c>
      <c r="Q4187" t="s">
        <v>25</v>
      </c>
      <c r="R4187" t="s">
        <v>19</v>
      </c>
      <c r="T4187" t="s">
        <v>20</v>
      </c>
      <c r="U4187" t="s">
        <v>21</v>
      </c>
    </row>
    <row r="4188" spans="1:21">
      <c r="A4188">
        <v>2534204638</v>
      </c>
      <c r="B4188" s="3">
        <v>8</v>
      </c>
      <c r="C4188" s="3"/>
      <c r="D4188" t="s">
        <v>4859</v>
      </c>
      <c r="E4188" t="b">
        <f t="shared" si="261"/>
        <v>0</v>
      </c>
      <c r="F4188" t="b">
        <f t="shared" ref="F4188:F4251" si="264">ISNUMBER(SEARCH("pfam09678",R4188))</f>
        <v>0</v>
      </c>
      <c r="G4188" t="b">
        <f t="shared" si="262"/>
        <v>0</v>
      </c>
      <c r="H4188" t="b">
        <f t="shared" si="263"/>
        <v>0</v>
      </c>
      <c r="J4188" t="s">
        <v>1120</v>
      </c>
      <c r="K4188">
        <v>873</v>
      </c>
      <c r="L4188">
        <v>290</v>
      </c>
      <c r="N4188" t="s">
        <v>4860</v>
      </c>
      <c r="P4188" t="s">
        <v>24</v>
      </c>
      <c r="Q4188" t="s">
        <v>25</v>
      </c>
      <c r="R4188" t="s">
        <v>19</v>
      </c>
      <c r="T4188" t="s">
        <v>20</v>
      </c>
      <c r="U4188" t="s">
        <v>21</v>
      </c>
    </row>
    <row r="4189" spans="1:21">
      <c r="A4189">
        <v>2534213381</v>
      </c>
      <c r="B4189" s="3">
        <v>8</v>
      </c>
      <c r="C4189" s="3"/>
      <c r="D4189" t="s">
        <v>4857</v>
      </c>
      <c r="E4189" t="b">
        <f t="shared" si="261"/>
        <v>0</v>
      </c>
      <c r="F4189" t="b">
        <f t="shared" si="264"/>
        <v>0</v>
      </c>
      <c r="G4189" t="b">
        <f t="shared" si="262"/>
        <v>0</v>
      </c>
      <c r="H4189" t="b">
        <f t="shared" si="263"/>
        <v>0</v>
      </c>
      <c r="J4189" t="s">
        <v>1120</v>
      </c>
      <c r="K4189">
        <v>873</v>
      </c>
      <c r="L4189">
        <v>290</v>
      </c>
      <c r="N4189" t="s">
        <v>4858</v>
      </c>
      <c r="P4189" t="s">
        <v>24</v>
      </c>
      <c r="Q4189" t="s">
        <v>25</v>
      </c>
      <c r="R4189" t="s">
        <v>19</v>
      </c>
      <c r="T4189" t="s">
        <v>20</v>
      </c>
      <c r="U4189" t="s">
        <v>21</v>
      </c>
    </row>
    <row r="4190" spans="1:21">
      <c r="A4190">
        <v>2534218647</v>
      </c>
      <c r="B4190" s="3">
        <v>8</v>
      </c>
      <c r="C4190" s="3"/>
      <c r="D4190" t="s">
        <v>4947</v>
      </c>
      <c r="E4190" t="b">
        <f t="shared" si="261"/>
        <v>0</v>
      </c>
      <c r="F4190" t="b">
        <f t="shared" si="264"/>
        <v>0</v>
      </c>
      <c r="G4190" t="b">
        <f t="shared" si="262"/>
        <v>0</v>
      </c>
      <c r="H4190" t="b">
        <f t="shared" si="263"/>
        <v>0</v>
      </c>
      <c r="J4190" t="s">
        <v>32</v>
      </c>
      <c r="K4190">
        <v>870</v>
      </c>
      <c r="L4190">
        <v>289</v>
      </c>
      <c r="N4190" t="s">
        <v>4948</v>
      </c>
      <c r="P4190" t="s">
        <v>24</v>
      </c>
      <c r="Q4190" t="s">
        <v>25</v>
      </c>
      <c r="R4190" t="s">
        <v>19</v>
      </c>
      <c r="T4190" t="s">
        <v>20</v>
      </c>
      <c r="U4190" t="s">
        <v>21</v>
      </c>
    </row>
    <row r="4191" spans="1:21">
      <c r="A4191">
        <v>2534221845</v>
      </c>
      <c r="B4191" s="3">
        <v>8</v>
      </c>
      <c r="C4191" s="3"/>
      <c r="D4191" t="s">
        <v>4949</v>
      </c>
      <c r="E4191" t="b">
        <f t="shared" si="261"/>
        <v>0</v>
      </c>
      <c r="F4191" t="b">
        <f t="shared" si="264"/>
        <v>0</v>
      </c>
      <c r="G4191" t="b">
        <f t="shared" si="262"/>
        <v>0</v>
      </c>
      <c r="H4191" t="b">
        <f t="shared" si="263"/>
        <v>0</v>
      </c>
      <c r="J4191" t="s">
        <v>454</v>
      </c>
      <c r="K4191">
        <v>930</v>
      </c>
      <c r="L4191">
        <v>309</v>
      </c>
      <c r="N4191" t="s">
        <v>4948</v>
      </c>
      <c r="P4191" t="s">
        <v>24</v>
      </c>
      <c r="Q4191" t="s">
        <v>25</v>
      </c>
      <c r="R4191" t="s">
        <v>19</v>
      </c>
      <c r="T4191" t="s">
        <v>20</v>
      </c>
      <c r="U4191" t="s">
        <v>21</v>
      </c>
    </row>
    <row r="4192" spans="1:21">
      <c r="A4192">
        <v>2534223091</v>
      </c>
      <c r="B4192" s="3">
        <v>8</v>
      </c>
      <c r="C4192" s="3"/>
      <c r="D4192" t="s">
        <v>5084</v>
      </c>
      <c r="E4192" t="b">
        <f t="shared" si="261"/>
        <v>0</v>
      </c>
      <c r="F4192" t="b">
        <f t="shared" si="264"/>
        <v>0</v>
      </c>
      <c r="G4192" t="b">
        <f t="shared" si="262"/>
        <v>0</v>
      </c>
      <c r="H4192" t="b">
        <f t="shared" si="263"/>
        <v>0</v>
      </c>
      <c r="J4192" t="s">
        <v>1644</v>
      </c>
      <c r="K4192">
        <v>876</v>
      </c>
      <c r="L4192">
        <v>291</v>
      </c>
      <c r="N4192" t="s">
        <v>5085</v>
      </c>
      <c r="P4192" t="s">
        <v>24</v>
      </c>
      <c r="Q4192" t="s">
        <v>25</v>
      </c>
      <c r="R4192" t="s">
        <v>19</v>
      </c>
      <c r="T4192" t="s">
        <v>20</v>
      </c>
      <c r="U4192" t="s">
        <v>21</v>
      </c>
    </row>
    <row r="4193" spans="1:21">
      <c r="A4193">
        <v>2534225859</v>
      </c>
      <c r="B4193" s="3">
        <v>8</v>
      </c>
      <c r="C4193" s="3"/>
      <c r="D4193" t="s">
        <v>5086</v>
      </c>
      <c r="E4193" t="b">
        <f t="shared" si="261"/>
        <v>0</v>
      </c>
      <c r="F4193" t="b">
        <f t="shared" si="264"/>
        <v>0</v>
      </c>
      <c r="G4193" t="b">
        <f t="shared" si="262"/>
        <v>0</v>
      </c>
      <c r="H4193" t="b">
        <f t="shared" si="263"/>
        <v>0</v>
      </c>
      <c r="J4193" t="s">
        <v>454</v>
      </c>
      <c r="K4193">
        <v>930</v>
      </c>
      <c r="L4193">
        <v>309</v>
      </c>
      <c r="N4193" t="s">
        <v>5085</v>
      </c>
      <c r="P4193" t="s">
        <v>24</v>
      </c>
      <c r="Q4193" t="s">
        <v>25</v>
      </c>
      <c r="R4193" t="s">
        <v>19</v>
      </c>
      <c r="T4193" t="s">
        <v>20</v>
      </c>
      <c r="U4193" t="s">
        <v>21</v>
      </c>
    </row>
    <row r="4194" spans="1:21">
      <c r="A4194">
        <v>2534228101</v>
      </c>
      <c r="B4194" s="3">
        <v>8</v>
      </c>
      <c r="C4194" s="3"/>
      <c r="D4194" t="s">
        <v>5087</v>
      </c>
      <c r="E4194" t="b">
        <f t="shared" si="261"/>
        <v>0</v>
      </c>
      <c r="F4194" t="b">
        <f t="shared" si="264"/>
        <v>0</v>
      </c>
      <c r="G4194" t="b">
        <f t="shared" si="262"/>
        <v>0</v>
      </c>
      <c r="H4194" t="b">
        <f t="shared" si="263"/>
        <v>0</v>
      </c>
      <c r="J4194" t="s">
        <v>454</v>
      </c>
      <c r="K4194">
        <v>930</v>
      </c>
      <c r="L4194">
        <v>309</v>
      </c>
      <c r="N4194" t="s">
        <v>5088</v>
      </c>
      <c r="P4194" t="s">
        <v>24</v>
      </c>
      <c r="Q4194" t="s">
        <v>25</v>
      </c>
      <c r="R4194" t="s">
        <v>19</v>
      </c>
      <c r="T4194" t="s">
        <v>20</v>
      </c>
      <c r="U4194" t="s">
        <v>21</v>
      </c>
    </row>
    <row r="4195" spans="1:21">
      <c r="A4195">
        <v>2534230309</v>
      </c>
      <c r="B4195" s="3">
        <v>8</v>
      </c>
      <c r="C4195" s="3"/>
      <c r="D4195" t="s">
        <v>5089</v>
      </c>
      <c r="E4195" t="b">
        <f t="shared" si="261"/>
        <v>0</v>
      </c>
      <c r="F4195" t="b">
        <f t="shared" si="264"/>
        <v>0</v>
      </c>
      <c r="G4195" t="b">
        <f t="shared" si="262"/>
        <v>0</v>
      </c>
      <c r="H4195" t="b">
        <f t="shared" si="263"/>
        <v>0</v>
      </c>
      <c r="J4195" t="s">
        <v>1644</v>
      </c>
      <c r="K4195">
        <v>876</v>
      </c>
      <c r="L4195">
        <v>291</v>
      </c>
      <c r="N4195" t="s">
        <v>5088</v>
      </c>
      <c r="P4195" t="s">
        <v>24</v>
      </c>
      <c r="Q4195" t="s">
        <v>25</v>
      </c>
      <c r="R4195" t="s">
        <v>19</v>
      </c>
      <c r="T4195" t="s">
        <v>20</v>
      </c>
      <c r="U4195" t="s">
        <v>21</v>
      </c>
    </row>
    <row r="4196" spans="1:21">
      <c r="A4196">
        <v>2534231271</v>
      </c>
      <c r="B4196" s="3">
        <v>8</v>
      </c>
      <c r="C4196" s="3"/>
      <c r="D4196" t="s">
        <v>5067</v>
      </c>
      <c r="E4196" t="b">
        <f t="shared" si="261"/>
        <v>0</v>
      </c>
      <c r="F4196" t="b">
        <f t="shared" si="264"/>
        <v>0</v>
      </c>
      <c r="G4196" t="b">
        <f t="shared" si="262"/>
        <v>0</v>
      </c>
      <c r="H4196" t="b">
        <f t="shared" si="263"/>
        <v>0</v>
      </c>
      <c r="J4196" t="s">
        <v>1644</v>
      </c>
      <c r="K4196">
        <v>876</v>
      </c>
      <c r="L4196">
        <v>291</v>
      </c>
      <c r="N4196" t="s">
        <v>5068</v>
      </c>
      <c r="P4196" t="s">
        <v>24</v>
      </c>
      <c r="Q4196" t="s">
        <v>25</v>
      </c>
      <c r="R4196" t="s">
        <v>19</v>
      </c>
      <c r="T4196" t="s">
        <v>20</v>
      </c>
      <c r="U4196" t="s">
        <v>21</v>
      </c>
    </row>
    <row r="4197" spans="1:21">
      <c r="A4197">
        <v>2534232909</v>
      </c>
      <c r="B4197" s="3">
        <v>8</v>
      </c>
      <c r="C4197" s="3"/>
      <c r="D4197" t="s">
        <v>5069</v>
      </c>
      <c r="E4197" t="b">
        <f t="shared" si="261"/>
        <v>0</v>
      </c>
      <c r="F4197" t="b">
        <f t="shared" si="264"/>
        <v>0</v>
      </c>
      <c r="G4197" t="b">
        <f t="shared" si="262"/>
        <v>0</v>
      </c>
      <c r="H4197" t="b">
        <f t="shared" si="263"/>
        <v>0</v>
      </c>
      <c r="J4197" t="s">
        <v>454</v>
      </c>
      <c r="K4197">
        <v>930</v>
      </c>
      <c r="L4197">
        <v>309</v>
      </c>
      <c r="N4197" t="s">
        <v>5068</v>
      </c>
      <c r="P4197" t="s">
        <v>24</v>
      </c>
      <c r="Q4197" t="s">
        <v>25</v>
      </c>
      <c r="R4197" t="s">
        <v>19</v>
      </c>
      <c r="T4197" t="s">
        <v>20</v>
      </c>
      <c r="U4197" t="s">
        <v>21</v>
      </c>
    </row>
    <row r="4198" spans="1:21">
      <c r="A4198">
        <v>2534238912</v>
      </c>
      <c r="B4198" s="3">
        <v>8</v>
      </c>
      <c r="C4198" s="3"/>
      <c r="D4198" t="s">
        <v>5081</v>
      </c>
      <c r="E4198" t="b">
        <f t="shared" si="261"/>
        <v>0</v>
      </c>
      <c r="F4198" t="b">
        <f t="shared" si="264"/>
        <v>0</v>
      </c>
      <c r="G4198" t="b">
        <f t="shared" si="262"/>
        <v>0</v>
      </c>
      <c r="H4198" t="b">
        <f t="shared" si="263"/>
        <v>0</v>
      </c>
      <c r="J4198" t="s">
        <v>1644</v>
      </c>
      <c r="K4198">
        <v>876</v>
      </c>
      <c r="L4198">
        <v>291</v>
      </c>
      <c r="N4198" t="s">
        <v>5082</v>
      </c>
      <c r="P4198" t="s">
        <v>24</v>
      </c>
      <c r="Q4198" t="s">
        <v>25</v>
      </c>
      <c r="R4198" t="s">
        <v>19</v>
      </c>
      <c r="T4198" t="s">
        <v>20</v>
      </c>
      <c r="U4198" t="s">
        <v>21</v>
      </c>
    </row>
    <row r="4199" spans="1:21">
      <c r="A4199">
        <v>2534239566</v>
      </c>
      <c r="B4199" s="3">
        <v>8</v>
      </c>
      <c r="C4199" s="3"/>
      <c r="D4199" t="s">
        <v>5083</v>
      </c>
      <c r="E4199" t="b">
        <f t="shared" si="261"/>
        <v>0</v>
      </c>
      <c r="F4199" t="b">
        <f t="shared" si="264"/>
        <v>0</v>
      </c>
      <c r="G4199" t="b">
        <f t="shared" si="262"/>
        <v>0</v>
      </c>
      <c r="H4199" t="b">
        <f t="shared" si="263"/>
        <v>0</v>
      </c>
      <c r="J4199" t="s">
        <v>454</v>
      </c>
      <c r="K4199">
        <v>930</v>
      </c>
      <c r="L4199">
        <v>309</v>
      </c>
      <c r="N4199" t="s">
        <v>5082</v>
      </c>
      <c r="P4199" t="s">
        <v>24</v>
      </c>
      <c r="Q4199" t="s">
        <v>25</v>
      </c>
      <c r="R4199" t="s">
        <v>19</v>
      </c>
      <c r="T4199" t="s">
        <v>20</v>
      </c>
      <c r="U4199" t="s">
        <v>21</v>
      </c>
    </row>
    <row r="4200" spans="1:21">
      <c r="A4200">
        <v>2534240835</v>
      </c>
      <c r="B4200" s="3">
        <v>8</v>
      </c>
      <c r="C4200" s="3"/>
      <c r="D4200" t="s">
        <v>5061</v>
      </c>
      <c r="E4200" t="b">
        <f t="shared" si="261"/>
        <v>0</v>
      </c>
      <c r="F4200" t="b">
        <f t="shared" si="264"/>
        <v>0</v>
      </c>
      <c r="G4200" t="b">
        <f t="shared" si="262"/>
        <v>0</v>
      </c>
      <c r="H4200" t="b">
        <f t="shared" si="263"/>
        <v>0</v>
      </c>
      <c r="J4200" t="s">
        <v>1644</v>
      </c>
      <c r="K4200">
        <v>876</v>
      </c>
      <c r="L4200">
        <v>291</v>
      </c>
      <c r="N4200" t="s">
        <v>5062</v>
      </c>
      <c r="P4200" t="s">
        <v>24</v>
      </c>
      <c r="Q4200" t="s">
        <v>25</v>
      </c>
      <c r="R4200" t="s">
        <v>19</v>
      </c>
      <c r="T4200" t="s">
        <v>20</v>
      </c>
      <c r="U4200" t="s">
        <v>21</v>
      </c>
    </row>
    <row r="4201" spans="1:21">
      <c r="A4201">
        <v>2534243276</v>
      </c>
      <c r="B4201" s="3">
        <v>8</v>
      </c>
      <c r="C4201" s="3"/>
      <c r="D4201" t="s">
        <v>5063</v>
      </c>
      <c r="E4201" t="b">
        <f t="shared" si="261"/>
        <v>0</v>
      </c>
      <c r="F4201" t="b">
        <f t="shared" si="264"/>
        <v>0</v>
      </c>
      <c r="G4201" t="b">
        <f t="shared" si="262"/>
        <v>0</v>
      </c>
      <c r="H4201" t="b">
        <f t="shared" si="263"/>
        <v>0</v>
      </c>
      <c r="J4201" t="s">
        <v>454</v>
      </c>
      <c r="K4201">
        <v>930</v>
      </c>
      <c r="L4201">
        <v>309</v>
      </c>
      <c r="N4201" t="s">
        <v>5062</v>
      </c>
      <c r="P4201" t="s">
        <v>24</v>
      </c>
      <c r="Q4201" t="s">
        <v>25</v>
      </c>
      <c r="R4201" t="s">
        <v>19</v>
      </c>
      <c r="T4201" t="s">
        <v>20</v>
      </c>
      <c r="U4201" t="s">
        <v>21</v>
      </c>
    </row>
    <row r="4202" spans="1:21">
      <c r="A4202">
        <v>2534245110</v>
      </c>
      <c r="B4202" s="3">
        <v>8</v>
      </c>
      <c r="C4202" s="3"/>
      <c r="D4202" t="s">
        <v>5064</v>
      </c>
      <c r="E4202" t="b">
        <f t="shared" si="261"/>
        <v>0</v>
      </c>
      <c r="F4202" t="b">
        <f t="shared" si="264"/>
        <v>0</v>
      </c>
      <c r="G4202" t="b">
        <f t="shared" si="262"/>
        <v>0</v>
      </c>
      <c r="H4202" t="b">
        <f t="shared" si="263"/>
        <v>0</v>
      </c>
      <c r="J4202" t="s">
        <v>1644</v>
      </c>
      <c r="K4202">
        <v>876</v>
      </c>
      <c r="L4202">
        <v>291</v>
      </c>
      <c r="N4202" t="s">
        <v>5065</v>
      </c>
      <c r="P4202" t="s">
        <v>24</v>
      </c>
      <c r="Q4202" t="s">
        <v>25</v>
      </c>
      <c r="R4202" t="s">
        <v>19</v>
      </c>
      <c r="T4202" t="s">
        <v>20</v>
      </c>
      <c r="U4202" t="s">
        <v>21</v>
      </c>
    </row>
    <row r="4203" spans="1:21">
      <c r="A4203">
        <v>2534248522</v>
      </c>
      <c r="B4203" s="3">
        <v>8</v>
      </c>
      <c r="C4203" s="3"/>
      <c r="D4203" t="s">
        <v>5066</v>
      </c>
      <c r="E4203" t="b">
        <f t="shared" si="261"/>
        <v>0</v>
      </c>
      <c r="F4203" t="b">
        <f t="shared" si="264"/>
        <v>0</v>
      </c>
      <c r="G4203" t="b">
        <f t="shared" si="262"/>
        <v>0</v>
      </c>
      <c r="H4203" t="b">
        <f t="shared" si="263"/>
        <v>0</v>
      </c>
      <c r="J4203" t="s">
        <v>454</v>
      </c>
      <c r="K4203">
        <v>930</v>
      </c>
      <c r="L4203">
        <v>309</v>
      </c>
      <c r="N4203" t="s">
        <v>5065</v>
      </c>
      <c r="P4203" t="s">
        <v>24</v>
      </c>
      <c r="Q4203" t="s">
        <v>25</v>
      </c>
      <c r="R4203" t="s">
        <v>19</v>
      </c>
      <c r="T4203" t="s">
        <v>20</v>
      </c>
      <c r="U4203" t="s">
        <v>21</v>
      </c>
    </row>
    <row r="4204" spans="1:21">
      <c r="A4204">
        <v>2534249134</v>
      </c>
      <c r="B4204" s="3">
        <v>8</v>
      </c>
      <c r="C4204" s="3"/>
      <c r="D4204" t="s">
        <v>5078</v>
      </c>
      <c r="E4204" t="b">
        <f t="shared" si="261"/>
        <v>0</v>
      </c>
      <c r="F4204" t="b">
        <f t="shared" si="264"/>
        <v>0</v>
      </c>
      <c r="G4204" t="b">
        <f t="shared" si="262"/>
        <v>0</v>
      </c>
      <c r="H4204" t="b">
        <f t="shared" si="263"/>
        <v>0</v>
      </c>
      <c r="J4204" t="s">
        <v>1644</v>
      </c>
      <c r="K4204">
        <v>876</v>
      </c>
      <c r="L4204">
        <v>291</v>
      </c>
      <c r="N4204" t="s">
        <v>5079</v>
      </c>
      <c r="P4204" t="s">
        <v>24</v>
      </c>
      <c r="Q4204" t="s">
        <v>25</v>
      </c>
      <c r="R4204" t="s">
        <v>19</v>
      </c>
      <c r="T4204" t="s">
        <v>20</v>
      </c>
      <c r="U4204" t="s">
        <v>21</v>
      </c>
    </row>
    <row r="4205" spans="1:21">
      <c r="A4205">
        <v>2534250914</v>
      </c>
      <c r="B4205" s="3">
        <v>8</v>
      </c>
      <c r="C4205" s="3"/>
      <c r="D4205" t="s">
        <v>5080</v>
      </c>
      <c r="E4205" t="b">
        <f t="shared" si="261"/>
        <v>0</v>
      </c>
      <c r="F4205" t="b">
        <f t="shared" si="264"/>
        <v>0</v>
      </c>
      <c r="G4205" t="b">
        <f t="shared" si="262"/>
        <v>0</v>
      </c>
      <c r="H4205" t="b">
        <f t="shared" si="263"/>
        <v>0</v>
      </c>
      <c r="J4205" t="s">
        <v>454</v>
      </c>
      <c r="K4205">
        <v>930</v>
      </c>
      <c r="L4205">
        <v>309</v>
      </c>
      <c r="N4205" t="s">
        <v>5079</v>
      </c>
      <c r="P4205" t="s">
        <v>24</v>
      </c>
      <c r="Q4205" t="s">
        <v>25</v>
      </c>
      <c r="R4205" t="s">
        <v>19</v>
      </c>
      <c r="T4205" t="s">
        <v>20</v>
      </c>
      <c r="U4205" t="s">
        <v>21</v>
      </c>
    </row>
    <row r="4206" spans="1:21">
      <c r="A4206">
        <v>2534254674</v>
      </c>
      <c r="B4206" s="3">
        <v>8</v>
      </c>
      <c r="C4206" s="3"/>
      <c r="D4206" t="s">
        <v>5075</v>
      </c>
      <c r="E4206" t="b">
        <f t="shared" si="261"/>
        <v>0</v>
      </c>
      <c r="F4206" t="b">
        <f t="shared" si="264"/>
        <v>0</v>
      </c>
      <c r="G4206" t="b">
        <f t="shared" si="262"/>
        <v>0</v>
      </c>
      <c r="H4206" t="b">
        <f t="shared" si="263"/>
        <v>0</v>
      </c>
      <c r="J4206" t="s">
        <v>1644</v>
      </c>
      <c r="K4206">
        <v>876</v>
      </c>
      <c r="L4206">
        <v>291</v>
      </c>
      <c r="N4206" t="s">
        <v>5076</v>
      </c>
      <c r="P4206" t="s">
        <v>24</v>
      </c>
      <c r="Q4206" t="s">
        <v>25</v>
      </c>
      <c r="R4206" t="s">
        <v>19</v>
      </c>
      <c r="T4206" t="s">
        <v>20</v>
      </c>
      <c r="U4206" t="s">
        <v>21</v>
      </c>
    </row>
    <row r="4207" spans="1:21">
      <c r="A4207">
        <v>2534257559</v>
      </c>
      <c r="B4207" s="3">
        <v>8</v>
      </c>
      <c r="C4207" s="3"/>
      <c r="D4207" t="s">
        <v>5077</v>
      </c>
      <c r="E4207" t="b">
        <f t="shared" si="261"/>
        <v>0</v>
      </c>
      <c r="F4207" t="b">
        <f t="shared" si="264"/>
        <v>0</v>
      </c>
      <c r="G4207" t="b">
        <f t="shared" si="262"/>
        <v>0</v>
      </c>
      <c r="H4207" t="b">
        <f t="shared" si="263"/>
        <v>0</v>
      </c>
      <c r="J4207" t="s">
        <v>454</v>
      </c>
      <c r="K4207">
        <v>930</v>
      </c>
      <c r="L4207">
        <v>309</v>
      </c>
      <c r="N4207" t="s">
        <v>5076</v>
      </c>
      <c r="P4207" t="s">
        <v>24</v>
      </c>
      <c r="Q4207" t="s">
        <v>25</v>
      </c>
      <c r="R4207" t="s">
        <v>19</v>
      </c>
      <c r="T4207" t="s">
        <v>20</v>
      </c>
      <c r="U4207" t="s">
        <v>21</v>
      </c>
    </row>
    <row r="4208" spans="1:21">
      <c r="A4208">
        <v>2534259740</v>
      </c>
      <c r="B4208" s="3">
        <v>8</v>
      </c>
      <c r="C4208" s="3"/>
      <c r="D4208" t="s">
        <v>5090</v>
      </c>
      <c r="E4208" t="b">
        <f t="shared" si="261"/>
        <v>0</v>
      </c>
      <c r="F4208" t="b">
        <f t="shared" si="264"/>
        <v>0</v>
      </c>
      <c r="G4208" t="b">
        <f t="shared" si="262"/>
        <v>0</v>
      </c>
      <c r="H4208" t="b">
        <f t="shared" si="263"/>
        <v>0</v>
      </c>
      <c r="J4208" t="s">
        <v>454</v>
      </c>
      <c r="K4208">
        <v>930</v>
      </c>
      <c r="L4208">
        <v>309</v>
      </c>
      <c r="N4208" t="s">
        <v>5091</v>
      </c>
      <c r="P4208" t="s">
        <v>24</v>
      </c>
      <c r="Q4208" t="s">
        <v>25</v>
      </c>
      <c r="R4208" t="s">
        <v>19</v>
      </c>
      <c r="T4208" t="s">
        <v>20</v>
      </c>
      <c r="U4208" t="s">
        <v>21</v>
      </c>
    </row>
    <row r="4209" spans="1:21">
      <c r="A4209">
        <v>2534261249</v>
      </c>
      <c r="B4209" s="3">
        <v>8</v>
      </c>
      <c r="C4209" s="3"/>
      <c r="D4209" t="s">
        <v>5092</v>
      </c>
      <c r="E4209" t="b">
        <f t="shared" si="261"/>
        <v>0</v>
      </c>
      <c r="F4209" t="b">
        <f t="shared" si="264"/>
        <v>0</v>
      </c>
      <c r="G4209" t="b">
        <f t="shared" si="262"/>
        <v>0</v>
      </c>
      <c r="H4209" t="b">
        <f t="shared" si="263"/>
        <v>0</v>
      </c>
      <c r="J4209" t="s">
        <v>1644</v>
      </c>
      <c r="K4209">
        <v>876</v>
      </c>
      <c r="L4209">
        <v>291</v>
      </c>
      <c r="N4209" t="s">
        <v>5091</v>
      </c>
      <c r="P4209" t="s">
        <v>24</v>
      </c>
      <c r="Q4209" t="s">
        <v>25</v>
      </c>
      <c r="R4209" t="s">
        <v>19</v>
      </c>
      <c r="T4209" t="s">
        <v>20</v>
      </c>
      <c r="U4209" t="s">
        <v>21</v>
      </c>
    </row>
    <row r="4210" spans="1:21">
      <c r="A4210">
        <v>2534262875</v>
      </c>
      <c r="B4210" s="3">
        <v>8</v>
      </c>
      <c r="C4210" s="3"/>
      <c r="D4210" t="s">
        <v>5093</v>
      </c>
      <c r="E4210" t="b">
        <f t="shared" si="261"/>
        <v>0</v>
      </c>
      <c r="F4210" t="b">
        <f t="shared" si="264"/>
        <v>0</v>
      </c>
      <c r="G4210" t="b">
        <f t="shared" si="262"/>
        <v>0</v>
      </c>
      <c r="H4210" t="b">
        <f t="shared" si="263"/>
        <v>0</v>
      </c>
      <c r="J4210" t="s">
        <v>454</v>
      </c>
      <c r="K4210">
        <v>930</v>
      </c>
      <c r="L4210">
        <v>309</v>
      </c>
      <c r="N4210" t="s">
        <v>5094</v>
      </c>
      <c r="P4210" t="s">
        <v>24</v>
      </c>
      <c r="Q4210" t="s">
        <v>25</v>
      </c>
      <c r="R4210" t="s">
        <v>19</v>
      </c>
      <c r="T4210" t="s">
        <v>20</v>
      </c>
      <c r="U4210" t="s">
        <v>21</v>
      </c>
    </row>
    <row r="4211" spans="1:21">
      <c r="A4211">
        <v>2534263744</v>
      </c>
      <c r="B4211" s="3">
        <v>8</v>
      </c>
      <c r="C4211" s="3"/>
      <c r="D4211" t="s">
        <v>5095</v>
      </c>
      <c r="E4211" t="b">
        <f t="shared" si="261"/>
        <v>0</v>
      </c>
      <c r="F4211" t="b">
        <f t="shared" si="264"/>
        <v>0</v>
      </c>
      <c r="G4211" t="b">
        <f t="shared" si="262"/>
        <v>0</v>
      </c>
      <c r="H4211" t="b">
        <f t="shared" si="263"/>
        <v>0</v>
      </c>
      <c r="J4211" t="s">
        <v>1644</v>
      </c>
      <c r="K4211">
        <v>876</v>
      </c>
      <c r="L4211">
        <v>291</v>
      </c>
      <c r="N4211" t="s">
        <v>5094</v>
      </c>
      <c r="P4211" t="s">
        <v>24</v>
      </c>
      <c r="Q4211" t="s">
        <v>25</v>
      </c>
      <c r="R4211" t="s">
        <v>19</v>
      </c>
      <c r="T4211" t="s">
        <v>20</v>
      </c>
      <c r="U4211" t="s">
        <v>21</v>
      </c>
    </row>
    <row r="4212" spans="1:21">
      <c r="A4212">
        <v>2534274105</v>
      </c>
      <c r="B4212" s="3">
        <v>8</v>
      </c>
      <c r="C4212" s="3"/>
      <c r="D4212" t="s">
        <v>4354</v>
      </c>
      <c r="E4212" t="b">
        <f t="shared" si="261"/>
        <v>0</v>
      </c>
      <c r="F4212" t="b">
        <f t="shared" si="264"/>
        <v>0</v>
      </c>
      <c r="G4212" t="b">
        <f t="shared" si="262"/>
        <v>0</v>
      </c>
      <c r="H4212" t="b">
        <f t="shared" si="263"/>
        <v>0</v>
      </c>
      <c r="J4212" t="s">
        <v>454</v>
      </c>
      <c r="K4212">
        <v>882</v>
      </c>
      <c r="L4212">
        <v>293</v>
      </c>
      <c r="N4212" t="s">
        <v>4355</v>
      </c>
      <c r="P4212" t="s">
        <v>24</v>
      </c>
      <c r="Q4212" t="s">
        <v>25</v>
      </c>
      <c r="R4212" t="s">
        <v>19</v>
      </c>
      <c r="T4212" t="s">
        <v>20</v>
      </c>
      <c r="U4212" t="s">
        <v>21</v>
      </c>
    </row>
    <row r="4213" spans="1:21">
      <c r="A4213">
        <v>2534281698</v>
      </c>
      <c r="B4213" s="3">
        <v>8</v>
      </c>
      <c r="C4213" s="3"/>
      <c r="D4213" t="s">
        <v>4348</v>
      </c>
      <c r="E4213" t="b">
        <f t="shared" si="261"/>
        <v>0</v>
      </c>
      <c r="F4213" t="b">
        <f t="shared" si="264"/>
        <v>0</v>
      </c>
      <c r="G4213" t="b">
        <f t="shared" si="262"/>
        <v>0</v>
      </c>
      <c r="H4213" t="b">
        <f t="shared" si="263"/>
        <v>0</v>
      </c>
      <c r="J4213" t="s">
        <v>454</v>
      </c>
      <c r="K4213">
        <v>882</v>
      </c>
      <c r="L4213">
        <v>293</v>
      </c>
      <c r="N4213" t="s">
        <v>4349</v>
      </c>
      <c r="P4213" t="s">
        <v>24</v>
      </c>
      <c r="Q4213" t="s">
        <v>25</v>
      </c>
      <c r="R4213" t="s">
        <v>19</v>
      </c>
      <c r="T4213" t="s">
        <v>20</v>
      </c>
      <c r="U4213" t="s">
        <v>21</v>
      </c>
    </row>
    <row r="4214" spans="1:21">
      <c r="A4214">
        <v>2534290721</v>
      </c>
      <c r="B4214" s="3">
        <v>7</v>
      </c>
      <c r="C4214" s="3"/>
      <c r="D4214" t="s">
        <v>4734</v>
      </c>
      <c r="E4214" t="b">
        <f t="shared" si="261"/>
        <v>0</v>
      </c>
      <c r="F4214" t="b">
        <f t="shared" si="264"/>
        <v>0</v>
      </c>
      <c r="G4214" t="b">
        <f t="shared" si="262"/>
        <v>0</v>
      </c>
      <c r="H4214" t="b">
        <f t="shared" si="263"/>
        <v>0</v>
      </c>
      <c r="J4214" t="s">
        <v>32</v>
      </c>
      <c r="K4214">
        <v>762</v>
      </c>
      <c r="L4214">
        <v>253</v>
      </c>
      <c r="N4214" t="s">
        <v>2802</v>
      </c>
      <c r="P4214" t="s">
        <v>24</v>
      </c>
      <c r="Q4214" t="s">
        <v>25</v>
      </c>
      <c r="R4214" t="s">
        <v>19</v>
      </c>
      <c r="T4214" t="s">
        <v>20</v>
      </c>
      <c r="U4214" t="s">
        <v>21</v>
      </c>
    </row>
    <row r="4215" spans="1:21">
      <c r="A4215">
        <v>2534292047</v>
      </c>
      <c r="B4215" s="3">
        <v>8</v>
      </c>
      <c r="C4215" s="3"/>
      <c r="D4215" t="s">
        <v>4735</v>
      </c>
      <c r="E4215" t="b">
        <f t="shared" si="261"/>
        <v>0</v>
      </c>
      <c r="F4215" t="b">
        <f t="shared" si="264"/>
        <v>0</v>
      </c>
      <c r="G4215" t="b">
        <f t="shared" si="262"/>
        <v>0</v>
      </c>
      <c r="H4215" t="b">
        <f t="shared" si="263"/>
        <v>0</v>
      </c>
      <c r="J4215" t="s">
        <v>32</v>
      </c>
      <c r="K4215">
        <v>930</v>
      </c>
      <c r="L4215">
        <v>309</v>
      </c>
      <c r="N4215" t="s">
        <v>2802</v>
      </c>
      <c r="P4215" t="s">
        <v>24</v>
      </c>
      <c r="Q4215" t="s">
        <v>25</v>
      </c>
      <c r="R4215" t="s">
        <v>19</v>
      </c>
      <c r="T4215" t="s">
        <v>20</v>
      </c>
      <c r="U4215" t="s">
        <v>21</v>
      </c>
    </row>
    <row r="4216" spans="1:21">
      <c r="A4216">
        <v>2534302211</v>
      </c>
      <c r="B4216" s="3">
        <v>8</v>
      </c>
      <c r="C4216" s="3"/>
      <c r="D4216" t="s">
        <v>4612</v>
      </c>
      <c r="E4216" t="b">
        <f t="shared" si="261"/>
        <v>0</v>
      </c>
      <c r="F4216" t="b">
        <f t="shared" si="264"/>
        <v>0</v>
      </c>
      <c r="G4216" t="b">
        <f t="shared" si="262"/>
        <v>0</v>
      </c>
      <c r="H4216" t="b">
        <f t="shared" si="263"/>
        <v>0</v>
      </c>
      <c r="J4216" t="s">
        <v>1120</v>
      </c>
      <c r="K4216">
        <v>873</v>
      </c>
      <c r="L4216">
        <v>290</v>
      </c>
      <c r="N4216" t="s">
        <v>4613</v>
      </c>
      <c r="P4216" t="s">
        <v>24</v>
      </c>
      <c r="Q4216" t="s">
        <v>25</v>
      </c>
      <c r="R4216" t="s">
        <v>19</v>
      </c>
      <c r="T4216" t="s">
        <v>20</v>
      </c>
      <c r="U4216" t="s">
        <v>21</v>
      </c>
    </row>
    <row r="4217" spans="1:21">
      <c r="A4217">
        <v>2534307833</v>
      </c>
      <c r="B4217" s="3">
        <v>8</v>
      </c>
      <c r="C4217" s="3"/>
      <c r="D4217" t="s">
        <v>4608</v>
      </c>
      <c r="E4217" t="b">
        <f t="shared" si="261"/>
        <v>0</v>
      </c>
      <c r="F4217" t="b">
        <f t="shared" si="264"/>
        <v>0</v>
      </c>
      <c r="G4217" t="b">
        <f t="shared" si="262"/>
        <v>0</v>
      </c>
      <c r="H4217" t="b">
        <f t="shared" si="263"/>
        <v>0</v>
      </c>
      <c r="J4217" t="s">
        <v>1120</v>
      </c>
      <c r="K4217">
        <v>873</v>
      </c>
      <c r="L4217">
        <v>290</v>
      </c>
      <c r="N4217" t="s">
        <v>4609</v>
      </c>
      <c r="P4217" t="s">
        <v>24</v>
      </c>
      <c r="Q4217" t="s">
        <v>25</v>
      </c>
      <c r="R4217" t="s">
        <v>19</v>
      </c>
      <c r="T4217" t="s">
        <v>20</v>
      </c>
      <c r="U4217" t="s">
        <v>21</v>
      </c>
    </row>
    <row r="4218" spans="1:21">
      <c r="A4218">
        <v>2534313847</v>
      </c>
      <c r="B4218" s="3">
        <v>8</v>
      </c>
      <c r="C4218" s="3"/>
      <c r="D4218" t="s">
        <v>4610</v>
      </c>
      <c r="E4218" t="b">
        <f t="shared" si="261"/>
        <v>0</v>
      </c>
      <c r="F4218" t="b">
        <f t="shared" si="264"/>
        <v>0</v>
      </c>
      <c r="G4218" t="b">
        <f t="shared" si="262"/>
        <v>0</v>
      </c>
      <c r="H4218" t="b">
        <f t="shared" si="263"/>
        <v>0</v>
      </c>
      <c r="J4218" t="s">
        <v>1120</v>
      </c>
      <c r="K4218">
        <v>873</v>
      </c>
      <c r="L4218">
        <v>290</v>
      </c>
      <c r="N4218" t="s">
        <v>4611</v>
      </c>
      <c r="P4218" t="s">
        <v>24</v>
      </c>
      <c r="Q4218" t="s">
        <v>25</v>
      </c>
      <c r="R4218" t="s">
        <v>19</v>
      </c>
      <c r="T4218" t="s">
        <v>20</v>
      </c>
      <c r="U4218" t="s">
        <v>21</v>
      </c>
    </row>
    <row r="4219" spans="1:21">
      <c r="A4219">
        <v>2534328006</v>
      </c>
      <c r="B4219" s="3">
        <v>4</v>
      </c>
      <c r="C4219" s="3"/>
      <c r="D4219" t="s">
        <v>4922</v>
      </c>
      <c r="E4219" t="b">
        <f t="shared" si="261"/>
        <v>0</v>
      </c>
      <c r="F4219" t="b">
        <f t="shared" si="264"/>
        <v>0</v>
      </c>
      <c r="G4219" t="b">
        <f t="shared" si="262"/>
        <v>0</v>
      </c>
      <c r="H4219" t="b">
        <f t="shared" si="263"/>
        <v>0</v>
      </c>
      <c r="J4219" t="s">
        <v>233</v>
      </c>
      <c r="K4219">
        <v>432</v>
      </c>
      <c r="L4219">
        <v>143</v>
      </c>
      <c r="N4219" t="s">
        <v>4923</v>
      </c>
      <c r="R4219" t="s">
        <v>19</v>
      </c>
      <c r="T4219" t="s">
        <v>20</v>
      </c>
      <c r="U4219" t="s">
        <v>21</v>
      </c>
    </row>
    <row r="4220" spans="1:21">
      <c r="A4220">
        <v>2534332631</v>
      </c>
      <c r="B4220" s="3">
        <v>8</v>
      </c>
      <c r="C4220" s="3"/>
      <c r="D4220" t="s">
        <v>4438</v>
      </c>
      <c r="E4220" t="b">
        <f t="shared" si="261"/>
        <v>0</v>
      </c>
      <c r="F4220" t="b">
        <f t="shared" si="264"/>
        <v>0</v>
      </c>
      <c r="G4220" t="b">
        <f t="shared" si="262"/>
        <v>0</v>
      </c>
      <c r="H4220" t="b">
        <f t="shared" si="263"/>
        <v>0</v>
      </c>
      <c r="J4220" t="s">
        <v>32</v>
      </c>
      <c r="K4220">
        <v>873</v>
      </c>
      <c r="L4220">
        <v>290</v>
      </c>
      <c r="N4220" t="s">
        <v>4439</v>
      </c>
      <c r="P4220" t="s">
        <v>24</v>
      </c>
      <c r="Q4220" t="s">
        <v>25</v>
      </c>
      <c r="R4220" t="s">
        <v>19</v>
      </c>
      <c r="T4220" t="s">
        <v>20</v>
      </c>
      <c r="U4220" t="s">
        <v>21</v>
      </c>
    </row>
    <row r="4221" spans="1:21">
      <c r="A4221">
        <v>2534339583</v>
      </c>
      <c r="B4221" s="3">
        <v>8</v>
      </c>
      <c r="C4221" s="3"/>
      <c r="D4221" t="s">
        <v>4985</v>
      </c>
      <c r="E4221" t="b">
        <f t="shared" si="261"/>
        <v>0</v>
      </c>
      <c r="F4221" t="b">
        <f t="shared" si="264"/>
        <v>0</v>
      </c>
      <c r="G4221" t="b">
        <f t="shared" si="262"/>
        <v>0</v>
      </c>
      <c r="H4221" t="b">
        <f t="shared" si="263"/>
        <v>0</v>
      </c>
      <c r="J4221" t="s">
        <v>233</v>
      </c>
      <c r="K4221">
        <v>900</v>
      </c>
      <c r="L4221">
        <v>299</v>
      </c>
      <c r="N4221" t="s">
        <v>4986</v>
      </c>
      <c r="P4221" t="s">
        <v>24</v>
      </c>
      <c r="Q4221" t="s">
        <v>25</v>
      </c>
      <c r="R4221" t="s">
        <v>19</v>
      </c>
      <c r="T4221" t="s">
        <v>20</v>
      </c>
      <c r="U4221" t="s">
        <v>21</v>
      </c>
    </row>
    <row r="4222" spans="1:21">
      <c r="A4222">
        <v>2534347453</v>
      </c>
      <c r="B4222" s="3">
        <v>4</v>
      </c>
      <c r="C4222" s="3"/>
      <c r="D4222" t="s">
        <v>4920</v>
      </c>
      <c r="E4222" t="b">
        <f t="shared" si="261"/>
        <v>0</v>
      </c>
      <c r="F4222" t="b">
        <f t="shared" si="264"/>
        <v>0</v>
      </c>
      <c r="G4222" t="b">
        <f t="shared" si="262"/>
        <v>0</v>
      </c>
      <c r="H4222" t="b">
        <f t="shared" si="263"/>
        <v>0</v>
      </c>
      <c r="J4222" t="s">
        <v>233</v>
      </c>
      <c r="K4222">
        <v>432</v>
      </c>
      <c r="L4222">
        <v>143</v>
      </c>
      <c r="N4222" t="s">
        <v>4921</v>
      </c>
      <c r="R4222" t="s">
        <v>19</v>
      </c>
      <c r="T4222" t="s">
        <v>20</v>
      </c>
      <c r="U4222" t="s">
        <v>21</v>
      </c>
    </row>
    <row r="4223" spans="1:21">
      <c r="A4223">
        <v>2534368738</v>
      </c>
      <c r="B4223" s="3">
        <v>8</v>
      </c>
      <c r="C4223" s="3"/>
      <c r="D4223" t="s">
        <v>4754</v>
      </c>
      <c r="E4223" t="b">
        <f t="shared" si="261"/>
        <v>0</v>
      </c>
      <c r="F4223" t="b">
        <f t="shared" si="264"/>
        <v>0</v>
      </c>
      <c r="G4223" t="b">
        <f t="shared" si="262"/>
        <v>0</v>
      </c>
      <c r="H4223" t="b">
        <f t="shared" si="263"/>
        <v>0</v>
      </c>
      <c r="J4223" t="s">
        <v>454</v>
      </c>
      <c r="K4223">
        <v>873</v>
      </c>
      <c r="L4223">
        <v>290</v>
      </c>
      <c r="N4223" t="s">
        <v>4755</v>
      </c>
      <c r="P4223" t="s">
        <v>24</v>
      </c>
      <c r="Q4223" t="s">
        <v>25</v>
      </c>
      <c r="R4223" t="s">
        <v>19</v>
      </c>
      <c r="T4223" t="s">
        <v>20</v>
      </c>
      <c r="U4223" t="s">
        <v>21</v>
      </c>
    </row>
    <row r="4224" spans="1:21">
      <c r="A4224">
        <v>2534375739</v>
      </c>
      <c r="B4224" s="3">
        <v>8</v>
      </c>
      <c r="C4224" s="3"/>
      <c r="D4224" t="s">
        <v>4752</v>
      </c>
      <c r="E4224" t="b">
        <f t="shared" si="261"/>
        <v>0</v>
      </c>
      <c r="F4224" t="b">
        <f t="shared" si="264"/>
        <v>0</v>
      </c>
      <c r="G4224" t="b">
        <f t="shared" si="262"/>
        <v>0</v>
      </c>
      <c r="H4224" t="b">
        <f t="shared" si="263"/>
        <v>0</v>
      </c>
      <c r="J4224" t="s">
        <v>454</v>
      </c>
      <c r="K4224">
        <v>873</v>
      </c>
      <c r="L4224">
        <v>290</v>
      </c>
      <c r="N4224" t="s">
        <v>4753</v>
      </c>
      <c r="P4224" t="s">
        <v>24</v>
      </c>
      <c r="Q4224" t="s">
        <v>25</v>
      </c>
      <c r="R4224" t="s">
        <v>19</v>
      </c>
      <c r="T4224" t="s">
        <v>20</v>
      </c>
      <c r="U4224" t="s">
        <v>21</v>
      </c>
    </row>
    <row r="4225" spans="1:21">
      <c r="A4225">
        <v>2534380297</v>
      </c>
      <c r="B4225" s="3">
        <v>8</v>
      </c>
      <c r="C4225" s="3"/>
      <c r="D4225" t="s">
        <v>4756</v>
      </c>
      <c r="E4225" t="b">
        <f t="shared" si="261"/>
        <v>0</v>
      </c>
      <c r="F4225" t="b">
        <f t="shared" si="264"/>
        <v>0</v>
      </c>
      <c r="G4225" t="b">
        <f t="shared" si="262"/>
        <v>0</v>
      </c>
      <c r="H4225" t="b">
        <f t="shared" si="263"/>
        <v>0</v>
      </c>
      <c r="J4225" t="s">
        <v>454</v>
      </c>
      <c r="K4225">
        <v>873</v>
      </c>
      <c r="L4225">
        <v>290</v>
      </c>
      <c r="N4225" t="s">
        <v>4757</v>
      </c>
      <c r="P4225" t="s">
        <v>24</v>
      </c>
      <c r="Q4225" t="s">
        <v>25</v>
      </c>
      <c r="R4225" t="s">
        <v>19</v>
      </c>
      <c r="T4225" t="s">
        <v>20</v>
      </c>
      <c r="U4225" t="s">
        <v>21</v>
      </c>
    </row>
    <row r="4226" spans="1:21">
      <c r="A4226">
        <v>2534388906</v>
      </c>
      <c r="B4226" s="3">
        <v>8</v>
      </c>
      <c r="C4226" s="3"/>
      <c r="D4226" t="s">
        <v>4744</v>
      </c>
      <c r="E4226" t="b">
        <f t="shared" si="261"/>
        <v>0</v>
      </c>
      <c r="F4226" t="b">
        <f t="shared" si="264"/>
        <v>0</v>
      </c>
      <c r="G4226" t="b">
        <f t="shared" si="262"/>
        <v>0</v>
      </c>
      <c r="H4226" t="b">
        <f t="shared" si="263"/>
        <v>0</v>
      </c>
      <c r="J4226" t="s">
        <v>454</v>
      </c>
      <c r="K4226">
        <v>873</v>
      </c>
      <c r="L4226">
        <v>290</v>
      </c>
      <c r="N4226" t="s">
        <v>4745</v>
      </c>
      <c r="P4226" t="s">
        <v>24</v>
      </c>
      <c r="Q4226" t="s">
        <v>25</v>
      </c>
      <c r="R4226" t="s">
        <v>19</v>
      </c>
      <c r="T4226" t="s">
        <v>20</v>
      </c>
      <c r="U4226" t="s">
        <v>21</v>
      </c>
    </row>
    <row r="4227" spans="1:21">
      <c r="A4227">
        <v>2534393615</v>
      </c>
      <c r="B4227" s="3">
        <v>8</v>
      </c>
      <c r="C4227" s="3"/>
      <c r="D4227" t="s">
        <v>4750</v>
      </c>
      <c r="E4227" t="b">
        <f t="shared" ref="E4227:E4290" si="265">ISNUMBER(SEARCH("pfam04234",R4227))</f>
        <v>0</v>
      </c>
      <c r="F4227" t="b">
        <f t="shared" si="264"/>
        <v>0</v>
      </c>
      <c r="G4227" t="b">
        <f t="shared" ref="G4227:G4290" si="266">ISNUMBER(SEARCH("pfam13442",R4227))</f>
        <v>0</v>
      </c>
      <c r="H4227" t="b">
        <f t="shared" ref="H4227:H4290" si="267">ISNUMBER(SEARCH("pfam13115",R4227))</f>
        <v>0</v>
      </c>
      <c r="J4227" t="s">
        <v>454</v>
      </c>
      <c r="K4227">
        <v>873</v>
      </c>
      <c r="L4227">
        <v>290</v>
      </c>
      <c r="N4227" t="s">
        <v>4751</v>
      </c>
      <c r="P4227" t="s">
        <v>24</v>
      </c>
      <c r="Q4227" t="s">
        <v>25</v>
      </c>
      <c r="R4227" t="s">
        <v>19</v>
      </c>
      <c r="T4227" t="s">
        <v>20</v>
      </c>
      <c r="U4227" t="s">
        <v>21</v>
      </c>
    </row>
    <row r="4228" spans="1:21">
      <c r="A4228">
        <v>2534402346</v>
      </c>
      <c r="B4228" s="3">
        <v>8</v>
      </c>
      <c r="C4228" s="3"/>
      <c r="D4228" t="s">
        <v>4748</v>
      </c>
      <c r="E4228" t="b">
        <f t="shared" si="265"/>
        <v>0</v>
      </c>
      <c r="F4228" t="b">
        <f t="shared" si="264"/>
        <v>0</v>
      </c>
      <c r="G4228" t="b">
        <f t="shared" si="266"/>
        <v>0</v>
      </c>
      <c r="H4228" t="b">
        <f t="shared" si="267"/>
        <v>0</v>
      </c>
      <c r="J4228" t="s">
        <v>454</v>
      </c>
      <c r="K4228">
        <v>873</v>
      </c>
      <c r="L4228">
        <v>290</v>
      </c>
      <c r="N4228" t="s">
        <v>4749</v>
      </c>
      <c r="P4228" t="s">
        <v>24</v>
      </c>
      <c r="Q4228" t="s">
        <v>25</v>
      </c>
      <c r="R4228" t="s">
        <v>19</v>
      </c>
      <c r="T4228" t="s">
        <v>20</v>
      </c>
      <c r="U4228" t="s">
        <v>21</v>
      </c>
    </row>
    <row r="4229" spans="1:21">
      <c r="A4229">
        <v>2534405662</v>
      </c>
      <c r="B4229" s="3">
        <v>8</v>
      </c>
      <c r="C4229" s="3"/>
      <c r="D4229" t="s">
        <v>4760</v>
      </c>
      <c r="E4229" t="b">
        <f t="shared" si="265"/>
        <v>0</v>
      </c>
      <c r="F4229" t="b">
        <f t="shared" si="264"/>
        <v>0</v>
      </c>
      <c r="G4229" t="b">
        <f t="shared" si="266"/>
        <v>0</v>
      </c>
      <c r="H4229" t="b">
        <f t="shared" si="267"/>
        <v>0</v>
      </c>
      <c r="J4229" t="s">
        <v>454</v>
      </c>
      <c r="K4229">
        <v>873</v>
      </c>
      <c r="L4229">
        <v>290</v>
      </c>
      <c r="N4229" t="s">
        <v>4761</v>
      </c>
      <c r="P4229" t="s">
        <v>24</v>
      </c>
      <c r="Q4229" t="s">
        <v>25</v>
      </c>
      <c r="R4229" t="s">
        <v>19</v>
      </c>
      <c r="T4229" t="s">
        <v>20</v>
      </c>
      <c r="U4229" t="s">
        <v>21</v>
      </c>
    </row>
    <row r="4230" spans="1:21">
      <c r="A4230">
        <v>2534409146</v>
      </c>
      <c r="B4230" s="3">
        <v>8</v>
      </c>
      <c r="C4230" s="3"/>
      <c r="D4230" t="s">
        <v>4758</v>
      </c>
      <c r="E4230" t="b">
        <f t="shared" si="265"/>
        <v>0</v>
      </c>
      <c r="F4230" t="b">
        <f t="shared" si="264"/>
        <v>0</v>
      </c>
      <c r="G4230" t="b">
        <f t="shared" si="266"/>
        <v>0</v>
      </c>
      <c r="H4230" t="b">
        <f t="shared" si="267"/>
        <v>0</v>
      </c>
      <c r="J4230" t="s">
        <v>454</v>
      </c>
      <c r="K4230">
        <v>873</v>
      </c>
      <c r="L4230">
        <v>290</v>
      </c>
      <c r="N4230" t="s">
        <v>4759</v>
      </c>
      <c r="P4230" t="s">
        <v>24</v>
      </c>
      <c r="Q4230" t="s">
        <v>25</v>
      </c>
      <c r="R4230" t="s">
        <v>19</v>
      </c>
      <c r="T4230" t="s">
        <v>20</v>
      </c>
      <c r="U4230" t="s">
        <v>21</v>
      </c>
    </row>
    <row r="4231" spans="1:21">
      <c r="A4231">
        <v>2534421647</v>
      </c>
      <c r="B4231" s="3">
        <v>8</v>
      </c>
      <c r="C4231" s="3"/>
      <c r="D4231" t="s">
        <v>4533</v>
      </c>
      <c r="E4231" t="b">
        <f t="shared" si="265"/>
        <v>0</v>
      </c>
      <c r="F4231" t="b">
        <f t="shared" si="264"/>
        <v>0</v>
      </c>
      <c r="G4231" t="b">
        <f t="shared" si="266"/>
        <v>0</v>
      </c>
      <c r="H4231" t="b">
        <f t="shared" si="267"/>
        <v>0</v>
      </c>
      <c r="J4231" t="s">
        <v>1120</v>
      </c>
      <c r="K4231">
        <v>873</v>
      </c>
      <c r="L4231">
        <v>290</v>
      </c>
      <c r="N4231" t="s">
        <v>4534</v>
      </c>
      <c r="P4231" t="s">
        <v>24</v>
      </c>
      <c r="Q4231" t="s">
        <v>25</v>
      </c>
      <c r="R4231" t="s">
        <v>19</v>
      </c>
      <c r="T4231" t="s">
        <v>20</v>
      </c>
      <c r="U4231" t="s">
        <v>21</v>
      </c>
    </row>
    <row r="4232" spans="1:21">
      <c r="A4232">
        <v>2534431824</v>
      </c>
      <c r="B4232" s="3">
        <v>8</v>
      </c>
      <c r="C4232" s="3"/>
      <c r="D4232" t="s">
        <v>4523</v>
      </c>
      <c r="E4232" t="b">
        <f t="shared" si="265"/>
        <v>0</v>
      </c>
      <c r="F4232" t="b">
        <f t="shared" si="264"/>
        <v>0</v>
      </c>
      <c r="G4232" t="b">
        <f t="shared" si="266"/>
        <v>0</v>
      </c>
      <c r="H4232" t="b">
        <f t="shared" si="267"/>
        <v>0</v>
      </c>
      <c r="J4232" t="s">
        <v>1120</v>
      </c>
      <c r="K4232">
        <v>873</v>
      </c>
      <c r="L4232">
        <v>290</v>
      </c>
      <c r="N4232" t="s">
        <v>4524</v>
      </c>
      <c r="P4232" t="s">
        <v>24</v>
      </c>
      <c r="Q4232" t="s">
        <v>25</v>
      </c>
      <c r="R4232" t="s">
        <v>19</v>
      </c>
      <c r="T4232" t="s">
        <v>20</v>
      </c>
      <c r="U4232" t="s">
        <v>21</v>
      </c>
    </row>
    <row r="4233" spans="1:21">
      <c r="A4233">
        <v>2534437254</v>
      </c>
      <c r="B4233" s="3">
        <v>8</v>
      </c>
      <c r="C4233" s="3"/>
      <c r="D4233" t="s">
        <v>4525</v>
      </c>
      <c r="E4233" t="b">
        <f t="shared" si="265"/>
        <v>0</v>
      </c>
      <c r="F4233" t="b">
        <f t="shared" si="264"/>
        <v>0</v>
      </c>
      <c r="G4233" t="b">
        <f t="shared" si="266"/>
        <v>0</v>
      </c>
      <c r="H4233" t="b">
        <f t="shared" si="267"/>
        <v>0</v>
      </c>
      <c r="J4233" t="s">
        <v>1120</v>
      </c>
      <c r="K4233">
        <v>873</v>
      </c>
      <c r="L4233">
        <v>290</v>
      </c>
      <c r="N4233" t="s">
        <v>4526</v>
      </c>
      <c r="P4233" t="s">
        <v>24</v>
      </c>
      <c r="Q4233" t="s">
        <v>25</v>
      </c>
      <c r="R4233" t="s">
        <v>19</v>
      </c>
      <c r="T4233" t="s">
        <v>20</v>
      </c>
      <c r="U4233" t="s">
        <v>21</v>
      </c>
    </row>
    <row r="4234" spans="1:21">
      <c r="A4234">
        <v>2534447752</v>
      </c>
      <c r="B4234" s="3">
        <v>16</v>
      </c>
      <c r="C4234" s="3"/>
      <c r="D4234" t="s">
        <v>4440</v>
      </c>
      <c r="E4234" t="b">
        <f t="shared" si="265"/>
        <v>0</v>
      </c>
      <c r="F4234" t="b">
        <f t="shared" si="264"/>
        <v>1</v>
      </c>
      <c r="G4234" t="b">
        <f t="shared" si="266"/>
        <v>0</v>
      </c>
      <c r="H4234" t="b">
        <f t="shared" si="267"/>
        <v>0</v>
      </c>
      <c r="J4234" t="s">
        <v>52</v>
      </c>
      <c r="K4234">
        <v>2037</v>
      </c>
      <c r="L4234">
        <v>678</v>
      </c>
      <c r="N4234" t="s">
        <v>4441</v>
      </c>
      <c r="P4234" t="s">
        <v>54</v>
      </c>
      <c r="Q4234" t="s">
        <v>18</v>
      </c>
      <c r="R4234" t="s">
        <v>55</v>
      </c>
      <c r="T4234" t="s">
        <v>20</v>
      </c>
      <c r="U4234" t="s">
        <v>21</v>
      </c>
    </row>
    <row r="4235" spans="1:21">
      <c r="A4235">
        <v>2534450371</v>
      </c>
      <c r="B4235" s="3">
        <v>8</v>
      </c>
      <c r="C4235" s="3"/>
      <c r="D4235" t="s">
        <v>4453</v>
      </c>
      <c r="E4235" t="b">
        <f t="shared" si="265"/>
        <v>0</v>
      </c>
      <c r="F4235" t="b">
        <f t="shared" si="264"/>
        <v>0</v>
      </c>
      <c r="G4235" t="b">
        <f t="shared" si="266"/>
        <v>0</v>
      </c>
      <c r="H4235" t="b">
        <f t="shared" si="267"/>
        <v>0</v>
      </c>
      <c r="J4235" t="s">
        <v>1120</v>
      </c>
      <c r="K4235">
        <v>870</v>
      </c>
      <c r="L4235">
        <v>289</v>
      </c>
      <c r="N4235" t="s">
        <v>4454</v>
      </c>
      <c r="P4235" t="s">
        <v>24</v>
      </c>
      <c r="Q4235" t="s">
        <v>25</v>
      </c>
      <c r="R4235" t="s">
        <v>19</v>
      </c>
      <c r="T4235" t="s">
        <v>20</v>
      </c>
      <c r="U4235" t="s">
        <v>21</v>
      </c>
    </row>
    <row r="4236" spans="1:21">
      <c r="A4236">
        <v>2534454978</v>
      </c>
      <c r="B4236" s="3">
        <v>8</v>
      </c>
      <c r="C4236" s="3"/>
      <c r="D4236" t="s">
        <v>4455</v>
      </c>
      <c r="E4236" t="b">
        <f t="shared" si="265"/>
        <v>0</v>
      </c>
      <c r="F4236" t="b">
        <f t="shared" si="264"/>
        <v>0</v>
      </c>
      <c r="G4236" t="b">
        <f t="shared" si="266"/>
        <v>0</v>
      </c>
      <c r="H4236" t="b">
        <f t="shared" si="267"/>
        <v>0</v>
      </c>
      <c r="J4236" t="s">
        <v>1120</v>
      </c>
      <c r="K4236">
        <v>870</v>
      </c>
      <c r="L4236">
        <v>289</v>
      </c>
      <c r="N4236" t="s">
        <v>4456</v>
      </c>
      <c r="P4236" t="s">
        <v>24</v>
      </c>
      <c r="Q4236" t="s">
        <v>25</v>
      </c>
      <c r="R4236" t="s">
        <v>19</v>
      </c>
      <c r="T4236" t="s">
        <v>20</v>
      </c>
      <c r="U4236" t="s">
        <v>21</v>
      </c>
    </row>
    <row r="4237" spans="1:21">
      <c r="A4237">
        <v>2534457894</v>
      </c>
      <c r="B4237" s="3">
        <v>8</v>
      </c>
      <c r="C4237" s="3"/>
      <c r="D4237" t="s">
        <v>4457</v>
      </c>
      <c r="E4237" t="b">
        <f t="shared" si="265"/>
        <v>0</v>
      </c>
      <c r="F4237" t="b">
        <f t="shared" si="264"/>
        <v>0</v>
      </c>
      <c r="G4237" t="b">
        <f t="shared" si="266"/>
        <v>0</v>
      </c>
      <c r="H4237" t="b">
        <f t="shared" si="267"/>
        <v>0</v>
      </c>
      <c r="J4237" t="s">
        <v>2114</v>
      </c>
      <c r="K4237">
        <v>930</v>
      </c>
      <c r="L4237">
        <v>309</v>
      </c>
      <c r="N4237" t="s">
        <v>4456</v>
      </c>
      <c r="P4237" t="s">
        <v>24</v>
      </c>
      <c r="Q4237" t="s">
        <v>25</v>
      </c>
      <c r="R4237" t="s">
        <v>19</v>
      </c>
      <c r="T4237" t="s">
        <v>20</v>
      </c>
      <c r="U4237" t="s">
        <v>21</v>
      </c>
    </row>
    <row r="4238" spans="1:21">
      <c r="A4238">
        <v>2534459571</v>
      </c>
      <c r="B4238" s="3">
        <v>8</v>
      </c>
      <c r="C4238" s="3"/>
      <c r="D4238" t="s">
        <v>4431</v>
      </c>
      <c r="E4238" t="b">
        <f t="shared" si="265"/>
        <v>0</v>
      </c>
      <c r="F4238" t="b">
        <f t="shared" si="264"/>
        <v>0</v>
      </c>
      <c r="G4238" t="b">
        <f t="shared" si="266"/>
        <v>0</v>
      </c>
      <c r="H4238" t="b">
        <f t="shared" si="267"/>
        <v>0</v>
      </c>
      <c r="J4238" t="s">
        <v>941</v>
      </c>
      <c r="K4238">
        <v>945</v>
      </c>
      <c r="L4238">
        <v>314</v>
      </c>
      <c r="N4238" t="s">
        <v>4432</v>
      </c>
      <c r="P4238" t="s">
        <v>24</v>
      </c>
      <c r="Q4238" t="s">
        <v>25</v>
      </c>
      <c r="R4238" t="s">
        <v>19</v>
      </c>
      <c r="T4238" t="s">
        <v>20</v>
      </c>
      <c r="U4238" t="s">
        <v>21</v>
      </c>
    </row>
    <row r="4239" spans="1:21">
      <c r="A4239">
        <v>2534463573</v>
      </c>
      <c r="B4239" s="3">
        <v>4</v>
      </c>
      <c r="C4239" s="3"/>
      <c r="D4239" t="s">
        <v>4433</v>
      </c>
      <c r="E4239" t="b">
        <f t="shared" si="265"/>
        <v>0</v>
      </c>
      <c r="F4239" t="b">
        <f t="shared" si="264"/>
        <v>0</v>
      </c>
      <c r="G4239" t="b">
        <f t="shared" si="266"/>
        <v>0</v>
      </c>
      <c r="H4239" t="b">
        <f t="shared" si="267"/>
        <v>0</v>
      </c>
      <c r="J4239" t="s">
        <v>15</v>
      </c>
      <c r="K4239">
        <v>459</v>
      </c>
      <c r="L4239">
        <v>152</v>
      </c>
      <c r="N4239" t="s">
        <v>4432</v>
      </c>
      <c r="P4239" t="s">
        <v>17</v>
      </c>
      <c r="Q4239" t="s">
        <v>18</v>
      </c>
      <c r="R4239" t="s">
        <v>19</v>
      </c>
      <c r="T4239" t="s">
        <v>20</v>
      </c>
      <c r="U4239" t="s">
        <v>21</v>
      </c>
    </row>
    <row r="4240" spans="1:21">
      <c r="A4240">
        <v>2534463960</v>
      </c>
      <c r="B4240" s="3">
        <v>8</v>
      </c>
      <c r="C4240" s="3"/>
      <c r="D4240" t="s">
        <v>4434</v>
      </c>
      <c r="E4240" t="b">
        <f t="shared" si="265"/>
        <v>0</v>
      </c>
      <c r="F4240" t="b">
        <f t="shared" si="264"/>
        <v>0</v>
      </c>
      <c r="G4240" t="b">
        <f t="shared" si="266"/>
        <v>0</v>
      </c>
      <c r="H4240" t="b">
        <f t="shared" si="267"/>
        <v>0</v>
      </c>
      <c r="J4240" t="s">
        <v>941</v>
      </c>
      <c r="K4240">
        <v>936</v>
      </c>
      <c r="L4240">
        <v>311</v>
      </c>
      <c r="N4240" t="s">
        <v>4432</v>
      </c>
      <c r="P4240" t="s">
        <v>24</v>
      </c>
      <c r="Q4240" t="s">
        <v>25</v>
      </c>
      <c r="R4240" t="s">
        <v>19</v>
      </c>
      <c r="T4240" t="s">
        <v>20</v>
      </c>
      <c r="U4240" t="s">
        <v>21</v>
      </c>
    </row>
    <row r="4241" spans="1:21">
      <c r="A4241">
        <v>2534466943</v>
      </c>
      <c r="B4241" s="3">
        <v>6</v>
      </c>
      <c r="C4241" s="3"/>
      <c r="D4241" t="s">
        <v>4312</v>
      </c>
      <c r="E4241" t="b">
        <f t="shared" si="265"/>
        <v>0</v>
      </c>
      <c r="F4241" t="b">
        <f t="shared" si="264"/>
        <v>0</v>
      </c>
      <c r="G4241" t="b">
        <f t="shared" si="266"/>
        <v>0</v>
      </c>
      <c r="H4241" t="b">
        <f t="shared" si="267"/>
        <v>0</v>
      </c>
      <c r="J4241" t="s">
        <v>32</v>
      </c>
      <c r="K4241">
        <v>642</v>
      </c>
      <c r="L4241">
        <v>213</v>
      </c>
      <c r="N4241" t="s">
        <v>4313</v>
      </c>
      <c r="P4241" t="s">
        <v>24</v>
      </c>
      <c r="Q4241" t="s">
        <v>25</v>
      </c>
      <c r="R4241" t="s">
        <v>19</v>
      </c>
      <c r="T4241" t="s">
        <v>20</v>
      </c>
      <c r="U4241" t="s">
        <v>21</v>
      </c>
    </row>
    <row r="4242" spans="1:21">
      <c r="A4242">
        <v>2534468746</v>
      </c>
      <c r="B4242" s="3">
        <v>4</v>
      </c>
      <c r="C4242" s="3"/>
      <c r="D4242" t="s">
        <v>4314</v>
      </c>
      <c r="E4242" t="b">
        <f t="shared" si="265"/>
        <v>0</v>
      </c>
      <c r="F4242" t="b">
        <f t="shared" si="264"/>
        <v>0</v>
      </c>
      <c r="G4242" t="b">
        <f t="shared" si="266"/>
        <v>0</v>
      </c>
      <c r="H4242" t="b">
        <f t="shared" si="267"/>
        <v>0</v>
      </c>
      <c r="J4242" t="s">
        <v>15</v>
      </c>
      <c r="K4242">
        <v>468</v>
      </c>
      <c r="L4242">
        <v>155</v>
      </c>
      <c r="N4242" t="s">
        <v>4313</v>
      </c>
      <c r="P4242" t="s">
        <v>17</v>
      </c>
      <c r="Q4242" t="s">
        <v>18</v>
      </c>
      <c r="R4242" t="s">
        <v>19</v>
      </c>
      <c r="T4242" t="s">
        <v>20</v>
      </c>
      <c r="U4242" t="s">
        <v>21</v>
      </c>
    </row>
    <row r="4243" spans="1:21">
      <c r="A4243">
        <v>2534528672</v>
      </c>
      <c r="B4243" s="3">
        <v>8</v>
      </c>
      <c r="C4243" s="3"/>
      <c r="D4243" t="s">
        <v>4315</v>
      </c>
      <c r="E4243" t="b">
        <f t="shared" si="265"/>
        <v>0</v>
      </c>
      <c r="F4243" t="b">
        <f t="shared" si="264"/>
        <v>0</v>
      </c>
      <c r="G4243" t="b">
        <f t="shared" si="266"/>
        <v>0</v>
      </c>
      <c r="H4243" t="b">
        <f t="shared" si="267"/>
        <v>0</v>
      </c>
      <c r="J4243" t="s">
        <v>168</v>
      </c>
      <c r="K4243">
        <v>851</v>
      </c>
      <c r="L4243">
        <v>283</v>
      </c>
      <c r="N4243" t="s">
        <v>4316</v>
      </c>
      <c r="P4243" t="s">
        <v>24</v>
      </c>
      <c r="Q4243" t="s">
        <v>25</v>
      </c>
      <c r="R4243" t="s">
        <v>19</v>
      </c>
      <c r="T4243" t="s">
        <v>20</v>
      </c>
      <c r="U4243" t="s">
        <v>21</v>
      </c>
    </row>
    <row r="4244" spans="1:21">
      <c r="A4244">
        <v>2534537466</v>
      </c>
      <c r="B4244" s="3">
        <v>8</v>
      </c>
      <c r="C4244" s="3"/>
      <c r="D4244" t="s">
        <v>4416</v>
      </c>
      <c r="E4244" t="b">
        <f t="shared" si="265"/>
        <v>0</v>
      </c>
      <c r="F4244" t="b">
        <f t="shared" si="264"/>
        <v>0</v>
      </c>
      <c r="G4244" t="b">
        <f t="shared" si="266"/>
        <v>0</v>
      </c>
      <c r="H4244" t="b">
        <f t="shared" si="267"/>
        <v>0</v>
      </c>
      <c r="J4244" t="s">
        <v>454</v>
      </c>
      <c r="K4244">
        <v>930</v>
      </c>
      <c r="L4244">
        <v>309</v>
      </c>
      <c r="N4244" t="s">
        <v>4417</v>
      </c>
      <c r="P4244" t="s">
        <v>24</v>
      </c>
      <c r="Q4244" t="s">
        <v>25</v>
      </c>
      <c r="R4244" t="s">
        <v>19</v>
      </c>
      <c r="T4244" t="s">
        <v>20</v>
      </c>
      <c r="U4244" t="s">
        <v>21</v>
      </c>
    </row>
    <row r="4245" spans="1:21">
      <c r="A4245">
        <v>2534538599</v>
      </c>
      <c r="B4245" s="3">
        <v>9</v>
      </c>
      <c r="C4245" s="3"/>
      <c r="E4245" t="b">
        <f t="shared" si="265"/>
        <v>1</v>
      </c>
      <c r="F4245" t="b">
        <f t="shared" si="264"/>
        <v>0</v>
      </c>
      <c r="G4245" t="b">
        <f t="shared" si="266"/>
        <v>0</v>
      </c>
      <c r="H4245" t="b">
        <f t="shared" si="267"/>
        <v>0</v>
      </c>
      <c r="J4245" t="s">
        <v>1367</v>
      </c>
      <c r="K4245">
        <v>1665</v>
      </c>
      <c r="L4245">
        <v>554</v>
      </c>
      <c r="N4245" t="s">
        <v>4969</v>
      </c>
      <c r="P4245" t="s">
        <v>24</v>
      </c>
      <c r="Q4245" t="s">
        <v>25</v>
      </c>
      <c r="R4245" t="s">
        <v>34</v>
      </c>
      <c r="T4245" t="s">
        <v>21</v>
      </c>
      <c r="U4245" t="s">
        <v>21</v>
      </c>
    </row>
    <row r="4246" spans="1:21">
      <c r="A4246">
        <v>2534541949</v>
      </c>
      <c r="B4246" s="3">
        <v>15</v>
      </c>
      <c r="C4246" s="3"/>
      <c r="E4246" t="b">
        <f t="shared" si="265"/>
        <v>0</v>
      </c>
      <c r="F4246" t="b">
        <f t="shared" si="264"/>
        <v>1</v>
      </c>
      <c r="G4246" t="b">
        <f t="shared" si="266"/>
        <v>0</v>
      </c>
      <c r="H4246" t="b">
        <f t="shared" si="267"/>
        <v>0</v>
      </c>
      <c r="J4246" t="s">
        <v>1367</v>
      </c>
      <c r="K4246">
        <v>2070</v>
      </c>
      <c r="L4246">
        <v>689</v>
      </c>
      <c r="N4246" t="s">
        <v>4969</v>
      </c>
      <c r="P4246" t="s">
        <v>54</v>
      </c>
      <c r="Q4246" t="s">
        <v>18</v>
      </c>
      <c r="R4246" t="s">
        <v>55</v>
      </c>
      <c r="T4246" t="s">
        <v>20</v>
      </c>
      <c r="U4246" t="s">
        <v>21</v>
      </c>
    </row>
    <row r="4247" spans="1:21">
      <c r="A4247">
        <v>2534552924</v>
      </c>
      <c r="B4247" s="3">
        <v>4</v>
      </c>
      <c r="C4247" s="3"/>
      <c r="D4247" t="s">
        <v>5017</v>
      </c>
      <c r="E4247" t="b">
        <f t="shared" si="265"/>
        <v>0</v>
      </c>
      <c r="F4247" t="b">
        <f t="shared" si="264"/>
        <v>0</v>
      </c>
      <c r="G4247" t="b">
        <f t="shared" si="266"/>
        <v>0</v>
      </c>
      <c r="H4247" t="b">
        <f t="shared" si="267"/>
        <v>0</v>
      </c>
      <c r="J4247" t="s">
        <v>15</v>
      </c>
      <c r="K4247">
        <v>465</v>
      </c>
      <c r="L4247">
        <v>154</v>
      </c>
      <c r="N4247" t="s">
        <v>5018</v>
      </c>
      <c r="P4247" t="s">
        <v>17</v>
      </c>
      <c r="Q4247" t="s">
        <v>18</v>
      </c>
      <c r="R4247" t="s">
        <v>19</v>
      </c>
      <c r="T4247" t="s">
        <v>20</v>
      </c>
      <c r="U4247" t="s">
        <v>21</v>
      </c>
    </row>
    <row r="4248" spans="1:21">
      <c r="A4248">
        <v>2534565724</v>
      </c>
      <c r="B4248" s="3">
        <v>8</v>
      </c>
      <c r="C4248" s="3"/>
      <c r="D4248" t="s">
        <v>5190</v>
      </c>
      <c r="E4248" t="b">
        <f t="shared" si="265"/>
        <v>0</v>
      </c>
      <c r="F4248" t="b">
        <f t="shared" si="264"/>
        <v>0</v>
      </c>
      <c r="G4248" t="b">
        <f t="shared" si="266"/>
        <v>0</v>
      </c>
      <c r="H4248" t="b">
        <f t="shared" si="267"/>
        <v>0</v>
      </c>
      <c r="J4248" t="s">
        <v>2114</v>
      </c>
      <c r="K4248">
        <v>840</v>
      </c>
      <c r="L4248">
        <v>279</v>
      </c>
      <c r="N4248" t="s">
        <v>5191</v>
      </c>
      <c r="P4248" t="s">
        <v>24</v>
      </c>
      <c r="Q4248" t="s">
        <v>25</v>
      </c>
      <c r="R4248" t="s">
        <v>19</v>
      </c>
      <c r="T4248" t="s">
        <v>20</v>
      </c>
      <c r="U4248" t="s">
        <v>21</v>
      </c>
    </row>
    <row r="4249" spans="1:21">
      <c r="A4249">
        <v>2534683866</v>
      </c>
      <c r="B4249" s="3">
        <v>8</v>
      </c>
      <c r="C4249" s="3"/>
      <c r="D4249" t="s">
        <v>5188</v>
      </c>
      <c r="E4249" t="b">
        <f t="shared" si="265"/>
        <v>0</v>
      </c>
      <c r="F4249" t="b">
        <f t="shared" si="264"/>
        <v>0</v>
      </c>
      <c r="G4249" t="b">
        <f t="shared" si="266"/>
        <v>0</v>
      </c>
      <c r="H4249" t="b">
        <f t="shared" si="267"/>
        <v>0</v>
      </c>
      <c r="J4249" t="s">
        <v>2114</v>
      </c>
      <c r="K4249">
        <v>885</v>
      </c>
      <c r="L4249">
        <v>294</v>
      </c>
      <c r="N4249" t="s">
        <v>5189</v>
      </c>
      <c r="P4249" t="s">
        <v>24</v>
      </c>
      <c r="Q4249" t="s">
        <v>25</v>
      </c>
      <c r="R4249" t="s">
        <v>19</v>
      </c>
      <c r="T4249" t="s">
        <v>20</v>
      </c>
      <c r="U4249" t="s">
        <v>21</v>
      </c>
    </row>
    <row r="4250" spans="1:21">
      <c r="A4250">
        <v>2534688435</v>
      </c>
      <c r="B4250" s="3">
        <v>8</v>
      </c>
      <c r="C4250" s="3"/>
      <c r="D4250" t="s">
        <v>5186</v>
      </c>
      <c r="E4250" t="b">
        <f t="shared" si="265"/>
        <v>0</v>
      </c>
      <c r="F4250" t="b">
        <f t="shared" si="264"/>
        <v>0</v>
      </c>
      <c r="G4250" t="b">
        <f t="shared" si="266"/>
        <v>0</v>
      </c>
      <c r="H4250" t="b">
        <f t="shared" si="267"/>
        <v>0</v>
      </c>
      <c r="J4250" t="s">
        <v>2114</v>
      </c>
      <c r="K4250">
        <v>885</v>
      </c>
      <c r="L4250">
        <v>294</v>
      </c>
      <c r="N4250" t="s">
        <v>5187</v>
      </c>
      <c r="P4250" t="s">
        <v>24</v>
      </c>
      <c r="Q4250" t="s">
        <v>25</v>
      </c>
      <c r="R4250" t="s">
        <v>19</v>
      </c>
      <c r="T4250" t="s">
        <v>20</v>
      </c>
      <c r="U4250" t="s">
        <v>21</v>
      </c>
    </row>
    <row r="4251" spans="1:21">
      <c r="A4251">
        <v>2534693319</v>
      </c>
      <c r="B4251" s="3">
        <v>8</v>
      </c>
      <c r="C4251" s="3"/>
      <c r="D4251" t="s">
        <v>5184</v>
      </c>
      <c r="E4251" t="b">
        <f t="shared" si="265"/>
        <v>0</v>
      </c>
      <c r="F4251" t="b">
        <f t="shared" si="264"/>
        <v>0</v>
      </c>
      <c r="G4251" t="b">
        <f t="shared" si="266"/>
        <v>0</v>
      </c>
      <c r="H4251" t="b">
        <f t="shared" si="267"/>
        <v>0</v>
      </c>
      <c r="J4251" t="s">
        <v>2114</v>
      </c>
      <c r="K4251">
        <v>885</v>
      </c>
      <c r="L4251">
        <v>294</v>
      </c>
      <c r="N4251" t="s">
        <v>5185</v>
      </c>
      <c r="P4251" t="s">
        <v>24</v>
      </c>
      <c r="Q4251" t="s">
        <v>25</v>
      </c>
      <c r="R4251" t="s">
        <v>19</v>
      </c>
      <c r="T4251" t="s">
        <v>20</v>
      </c>
      <c r="U4251" t="s">
        <v>21</v>
      </c>
    </row>
    <row r="4252" spans="1:21">
      <c r="A4252">
        <v>2534698189</v>
      </c>
      <c r="B4252" s="3">
        <v>8</v>
      </c>
      <c r="C4252" s="3"/>
      <c r="D4252" t="s">
        <v>5192</v>
      </c>
      <c r="E4252" t="b">
        <f t="shared" si="265"/>
        <v>0</v>
      </c>
      <c r="F4252" t="b">
        <f t="shared" ref="F4252:F4315" si="268">ISNUMBER(SEARCH("pfam09678",R4252))</f>
        <v>0</v>
      </c>
      <c r="G4252" t="b">
        <f t="shared" si="266"/>
        <v>0</v>
      </c>
      <c r="H4252" t="b">
        <f t="shared" si="267"/>
        <v>0</v>
      </c>
      <c r="J4252" t="s">
        <v>2114</v>
      </c>
      <c r="K4252">
        <v>885</v>
      </c>
      <c r="L4252">
        <v>294</v>
      </c>
      <c r="N4252" t="s">
        <v>5193</v>
      </c>
      <c r="P4252" t="s">
        <v>24</v>
      </c>
      <c r="Q4252" t="s">
        <v>25</v>
      </c>
      <c r="R4252" t="s">
        <v>19</v>
      </c>
      <c r="T4252" t="s">
        <v>20</v>
      </c>
      <c r="U4252" t="s">
        <v>21</v>
      </c>
    </row>
    <row r="4253" spans="1:21">
      <c r="A4253">
        <v>2534702885</v>
      </c>
      <c r="B4253" s="3">
        <v>8</v>
      </c>
      <c r="C4253" s="3"/>
      <c r="D4253" t="s">
        <v>4912</v>
      </c>
      <c r="E4253" t="b">
        <f t="shared" si="265"/>
        <v>0</v>
      </c>
      <c r="F4253" t="b">
        <f t="shared" si="268"/>
        <v>0</v>
      </c>
      <c r="G4253" t="b">
        <f t="shared" si="266"/>
        <v>0</v>
      </c>
      <c r="H4253" t="b">
        <f t="shared" si="267"/>
        <v>0</v>
      </c>
      <c r="J4253" t="s">
        <v>454</v>
      </c>
      <c r="K4253">
        <v>873</v>
      </c>
      <c r="L4253">
        <v>290</v>
      </c>
      <c r="N4253" t="s">
        <v>4913</v>
      </c>
      <c r="P4253" t="s">
        <v>24</v>
      </c>
      <c r="Q4253" t="s">
        <v>25</v>
      </c>
      <c r="R4253" t="s">
        <v>19</v>
      </c>
      <c r="T4253" t="s">
        <v>20</v>
      </c>
      <c r="U4253" t="s">
        <v>21</v>
      </c>
    </row>
    <row r="4254" spans="1:21">
      <c r="A4254">
        <v>2534710910</v>
      </c>
      <c r="B4254" s="3">
        <v>16</v>
      </c>
      <c r="C4254" s="3"/>
      <c r="D4254" t="s">
        <v>4445</v>
      </c>
      <c r="E4254" t="b">
        <f t="shared" si="265"/>
        <v>0</v>
      </c>
      <c r="F4254" t="b">
        <f t="shared" si="268"/>
        <v>1</v>
      </c>
      <c r="G4254" t="b">
        <f t="shared" si="266"/>
        <v>0</v>
      </c>
      <c r="H4254" t="b">
        <f t="shared" si="267"/>
        <v>0</v>
      </c>
      <c r="J4254" t="s">
        <v>52</v>
      </c>
      <c r="K4254">
        <v>2154</v>
      </c>
      <c r="L4254">
        <v>717</v>
      </c>
      <c r="N4254" t="s">
        <v>4446</v>
      </c>
      <c r="P4254" t="s">
        <v>54</v>
      </c>
      <c r="Q4254" t="s">
        <v>18</v>
      </c>
      <c r="R4254" t="s">
        <v>55</v>
      </c>
      <c r="T4254" t="s">
        <v>20</v>
      </c>
      <c r="U4254" t="s">
        <v>21</v>
      </c>
    </row>
    <row r="4255" spans="1:21">
      <c r="A4255">
        <v>2534739609</v>
      </c>
      <c r="B4255" s="3">
        <v>8</v>
      </c>
      <c r="C4255" s="3"/>
      <c r="D4255" t="s">
        <v>5070</v>
      </c>
      <c r="E4255" t="b">
        <f t="shared" si="265"/>
        <v>0</v>
      </c>
      <c r="F4255" t="b">
        <f t="shared" si="268"/>
        <v>0</v>
      </c>
      <c r="G4255" t="b">
        <f t="shared" si="266"/>
        <v>0</v>
      </c>
      <c r="H4255" t="b">
        <f t="shared" si="267"/>
        <v>0</v>
      </c>
      <c r="J4255" t="s">
        <v>1644</v>
      </c>
      <c r="K4255">
        <v>876</v>
      </c>
      <c r="L4255">
        <v>291</v>
      </c>
      <c r="N4255" t="s">
        <v>5071</v>
      </c>
      <c r="P4255" t="s">
        <v>24</v>
      </c>
      <c r="Q4255" t="s">
        <v>25</v>
      </c>
      <c r="R4255" t="s">
        <v>19</v>
      </c>
      <c r="T4255" t="s">
        <v>20</v>
      </c>
      <c r="U4255" t="s">
        <v>21</v>
      </c>
    </row>
    <row r="4256" spans="1:21">
      <c r="A4256">
        <v>2534742498</v>
      </c>
      <c r="B4256" s="3">
        <v>8</v>
      </c>
      <c r="C4256" s="3"/>
      <c r="D4256" t="s">
        <v>5072</v>
      </c>
      <c r="E4256" t="b">
        <f t="shared" si="265"/>
        <v>0</v>
      </c>
      <c r="F4256" t="b">
        <f t="shared" si="268"/>
        <v>0</v>
      </c>
      <c r="G4256" t="b">
        <f t="shared" si="266"/>
        <v>0</v>
      </c>
      <c r="H4256" t="b">
        <f t="shared" si="267"/>
        <v>0</v>
      </c>
      <c r="J4256" t="s">
        <v>454</v>
      </c>
      <c r="K4256">
        <v>930</v>
      </c>
      <c r="L4256">
        <v>309</v>
      </c>
      <c r="N4256" t="s">
        <v>5071</v>
      </c>
      <c r="P4256" t="s">
        <v>24</v>
      </c>
      <c r="Q4256" t="s">
        <v>25</v>
      </c>
      <c r="R4256" t="s">
        <v>19</v>
      </c>
      <c r="T4256" t="s">
        <v>20</v>
      </c>
      <c r="U4256" t="s">
        <v>21</v>
      </c>
    </row>
    <row r="4257" spans="1:21">
      <c r="A4257">
        <v>2534747226</v>
      </c>
      <c r="B4257" s="3">
        <v>8</v>
      </c>
      <c r="C4257" s="3"/>
      <c r="D4257" t="s">
        <v>5949</v>
      </c>
      <c r="E4257" t="b">
        <f t="shared" si="265"/>
        <v>0</v>
      </c>
      <c r="F4257" t="b">
        <f t="shared" si="268"/>
        <v>0</v>
      </c>
      <c r="G4257" t="b">
        <f t="shared" si="266"/>
        <v>0</v>
      </c>
      <c r="H4257" t="b">
        <f t="shared" si="267"/>
        <v>0</v>
      </c>
      <c r="J4257" t="s">
        <v>1644</v>
      </c>
      <c r="K4257">
        <v>876</v>
      </c>
      <c r="L4257">
        <v>291</v>
      </c>
      <c r="N4257" t="s">
        <v>5950</v>
      </c>
      <c r="P4257" t="s">
        <v>24</v>
      </c>
      <c r="Q4257" t="s">
        <v>25</v>
      </c>
      <c r="R4257" t="s">
        <v>19</v>
      </c>
      <c r="T4257" t="s">
        <v>20</v>
      </c>
      <c r="U4257" t="s">
        <v>21</v>
      </c>
    </row>
    <row r="4258" spans="1:21">
      <c r="A4258">
        <v>2534747437</v>
      </c>
      <c r="B4258" s="3">
        <v>8</v>
      </c>
      <c r="C4258" s="3"/>
      <c r="D4258" t="s">
        <v>5951</v>
      </c>
      <c r="E4258" t="b">
        <f t="shared" si="265"/>
        <v>0</v>
      </c>
      <c r="F4258" t="b">
        <f t="shared" si="268"/>
        <v>0</v>
      </c>
      <c r="G4258" t="b">
        <f t="shared" si="266"/>
        <v>0</v>
      </c>
      <c r="H4258" t="b">
        <f t="shared" si="267"/>
        <v>0</v>
      </c>
      <c r="J4258" t="s">
        <v>454</v>
      </c>
      <c r="K4258">
        <v>930</v>
      </c>
      <c r="L4258">
        <v>309</v>
      </c>
      <c r="N4258" t="s">
        <v>5950</v>
      </c>
      <c r="P4258" t="s">
        <v>24</v>
      </c>
      <c r="Q4258" t="s">
        <v>25</v>
      </c>
      <c r="R4258" t="s">
        <v>19</v>
      </c>
      <c r="T4258" t="s">
        <v>20</v>
      </c>
      <c r="U4258" t="s">
        <v>21</v>
      </c>
    </row>
    <row r="4259" spans="1:21">
      <c r="A4259">
        <v>2534748458</v>
      </c>
      <c r="B4259" s="3">
        <v>8</v>
      </c>
      <c r="C4259" s="3"/>
      <c r="D4259" t="s">
        <v>5952</v>
      </c>
      <c r="E4259" t="b">
        <f t="shared" si="265"/>
        <v>0</v>
      </c>
      <c r="F4259" t="b">
        <f t="shared" si="268"/>
        <v>0</v>
      </c>
      <c r="G4259" t="b">
        <f t="shared" si="266"/>
        <v>0</v>
      </c>
      <c r="H4259" t="b">
        <f t="shared" si="267"/>
        <v>0</v>
      </c>
      <c r="J4259" t="s">
        <v>1644</v>
      </c>
      <c r="K4259">
        <v>876</v>
      </c>
      <c r="L4259">
        <v>291</v>
      </c>
      <c r="N4259" t="s">
        <v>5953</v>
      </c>
      <c r="P4259" t="s">
        <v>24</v>
      </c>
      <c r="Q4259" t="s">
        <v>25</v>
      </c>
      <c r="R4259" t="s">
        <v>19</v>
      </c>
      <c r="T4259" t="s">
        <v>20</v>
      </c>
      <c r="U4259" t="s">
        <v>21</v>
      </c>
    </row>
    <row r="4260" spans="1:21">
      <c r="A4260">
        <v>2534748853</v>
      </c>
      <c r="B4260" s="3">
        <v>8</v>
      </c>
      <c r="C4260" s="3"/>
      <c r="D4260" t="s">
        <v>5954</v>
      </c>
      <c r="E4260" t="b">
        <f t="shared" si="265"/>
        <v>0</v>
      </c>
      <c r="F4260" t="b">
        <f t="shared" si="268"/>
        <v>0</v>
      </c>
      <c r="G4260" t="b">
        <f t="shared" si="266"/>
        <v>0</v>
      </c>
      <c r="H4260" t="b">
        <f t="shared" si="267"/>
        <v>0</v>
      </c>
      <c r="J4260" t="s">
        <v>454</v>
      </c>
      <c r="K4260">
        <v>930</v>
      </c>
      <c r="L4260">
        <v>309</v>
      </c>
      <c r="N4260" t="s">
        <v>5953</v>
      </c>
      <c r="P4260" t="s">
        <v>24</v>
      </c>
      <c r="Q4260" t="s">
        <v>25</v>
      </c>
      <c r="R4260" t="s">
        <v>19</v>
      </c>
      <c r="T4260" t="s">
        <v>20</v>
      </c>
      <c r="U4260" t="s">
        <v>21</v>
      </c>
    </row>
    <row r="4261" spans="1:21">
      <c r="A4261">
        <v>2534753088</v>
      </c>
      <c r="B4261" s="3">
        <v>8</v>
      </c>
      <c r="C4261" s="3"/>
      <c r="D4261" t="s">
        <v>5955</v>
      </c>
      <c r="E4261" t="b">
        <f t="shared" si="265"/>
        <v>0</v>
      </c>
      <c r="F4261" t="b">
        <f t="shared" si="268"/>
        <v>0</v>
      </c>
      <c r="G4261" t="b">
        <f t="shared" si="266"/>
        <v>0</v>
      </c>
      <c r="H4261" t="b">
        <f t="shared" si="267"/>
        <v>0</v>
      </c>
      <c r="J4261" t="s">
        <v>454</v>
      </c>
      <c r="K4261">
        <v>930</v>
      </c>
      <c r="L4261">
        <v>309</v>
      </c>
      <c r="N4261" t="s">
        <v>5956</v>
      </c>
      <c r="P4261" t="s">
        <v>24</v>
      </c>
      <c r="Q4261" t="s">
        <v>25</v>
      </c>
      <c r="R4261" t="s">
        <v>19</v>
      </c>
      <c r="T4261" t="s">
        <v>20</v>
      </c>
      <c r="U4261" t="s">
        <v>21</v>
      </c>
    </row>
    <row r="4262" spans="1:21">
      <c r="A4262">
        <v>2534756897</v>
      </c>
      <c r="B4262" s="3">
        <v>8</v>
      </c>
      <c r="C4262" s="3"/>
      <c r="D4262" t="s">
        <v>5957</v>
      </c>
      <c r="E4262" t="b">
        <f t="shared" si="265"/>
        <v>0</v>
      </c>
      <c r="F4262" t="b">
        <f t="shared" si="268"/>
        <v>0</v>
      </c>
      <c r="G4262" t="b">
        <f t="shared" si="266"/>
        <v>0</v>
      </c>
      <c r="H4262" t="b">
        <f t="shared" si="267"/>
        <v>0</v>
      </c>
      <c r="J4262" t="s">
        <v>1644</v>
      </c>
      <c r="K4262">
        <v>876</v>
      </c>
      <c r="L4262">
        <v>291</v>
      </c>
      <c r="N4262" t="s">
        <v>5956</v>
      </c>
      <c r="P4262" t="s">
        <v>24</v>
      </c>
      <c r="Q4262" t="s">
        <v>25</v>
      </c>
      <c r="R4262" t="s">
        <v>19</v>
      </c>
      <c r="T4262" t="s">
        <v>20</v>
      </c>
      <c r="U4262" t="s">
        <v>21</v>
      </c>
    </row>
    <row r="4263" spans="1:21">
      <c r="A4263">
        <v>2534757385</v>
      </c>
      <c r="B4263" s="3">
        <v>8</v>
      </c>
      <c r="C4263" s="3"/>
      <c r="D4263" t="s">
        <v>5961</v>
      </c>
      <c r="E4263" t="b">
        <f t="shared" si="265"/>
        <v>0</v>
      </c>
      <c r="F4263" t="b">
        <f t="shared" si="268"/>
        <v>0</v>
      </c>
      <c r="G4263" t="b">
        <f t="shared" si="266"/>
        <v>0</v>
      </c>
      <c r="H4263" t="b">
        <f t="shared" si="267"/>
        <v>0</v>
      </c>
      <c r="J4263" t="s">
        <v>1644</v>
      </c>
      <c r="K4263">
        <v>876</v>
      </c>
      <c r="L4263">
        <v>291</v>
      </c>
      <c r="N4263" t="s">
        <v>5962</v>
      </c>
      <c r="P4263" t="s">
        <v>24</v>
      </c>
      <c r="Q4263" t="s">
        <v>25</v>
      </c>
      <c r="R4263" t="s">
        <v>19</v>
      </c>
      <c r="T4263" t="s">
        <v>20</v>
      </c>
      <c r="U4263" t="s">
        <v>21</v>
      </c>
    </row>
    <row r="4264" spans="1:21">
      <c r="A4264">
        <v>2534760012</v>
      </c>
      <c r="B4264" s="3">
        <v>8</v>
      </c>
      <c r="C4264" s="3"/>
      <c r="D4264" t="s">
        <v>5963</v>
      </c>
      <c r="E4264" t="b">
        <f t="shared" si="265"/>
        <v>0</v>
      </c>
      <c r="F4264" t="b">
        <f t="shared" si="268"/>
        <v>0</v>
      </c>
      <c r="G4264" t="b">
        <f t="shared" si="266"/>
        <v>0</v>
      </c>
      <c r="H4264" t="b">
        <f t="shared" si="267"/>
        <v>0</v>
      </c>
      <c r="J4264" t="s">
        <v>454</v>
      </c>
      <c r="K4264">
        <v>930</v>
      </c>
      <c r="L4264">
        <v>309</v>
      </c>
      <c r="N4264" t="s">
        <v>5962</v>
      </c>
      <c r="P4264" t="s">
        <v>24</v>
      </c>
      <c r="Q4264" t="s">
        <v>25</v>
      </c>
      <c r="R4264" t="s">
        <v>19</v>
      </c>
      <c r="T4264" t="s">
        <v>20</v>
      </c>
      <c r="U4264" t="s">
        <v>21</v>
      </c>
    </row>
    <row r="4265" spans="1:21">
      <c r="A4265">
        <v>2534764496</v>
      </c>
      <c r="B4265" s="3">
        <v>8</v>
      </c>
      <c r="C4265" s="3"/>
      <c r="D4265" t="s">
        <v>5964</v>
      </c>
      <c r="E4265" t="b">
        <f t="shared" si="265"/>
        <v>0</v>
      </c>
      <c r="F4265" t="b">
        <f t="shared" si="268"/>
        <v>0</v>
      </c>
      <c r="G4265" t="b">
        <f t="shared" si="266"/>
        <v>0</v>
      </c>
      <c r="H4265" t="b">
        <f t="shared" si="267"/>
        <v>0</v>
      </c>
      <c r="J4265" t="s">
        <v>1644</v>
      </c>
      <c r="K4265">
        <v>876</v>
      </c>
      <c r="L4265">
        <v>291</v>
      </c>
      <c r="N4265" t="s">
        <v>5965</v>
      </c>
      <c r="P4265" t="s">
        <v>24</v>
      </c>
      <c r="Q4265" t="s">
        <v>25</v>
      </c>
      <c r="R4265" t="s">
        <v>19</v>
      </c>
      <c r="T4265" t="s">
        <v>20</v>
      </c>
      <c r="U4265" t="s">
        <v>21</v>
      </c>
    </row>
    <row r="4266" spans="1:21">
      <c r="A4266">
        <v>2534766325</v>
      </c>
      <c r="B4266" s="3">
        <v>8</v>
      </c>
      <c r="C4266" s="3"/>
      <c r="D4266" t="s">
        <v>5943</v>
      </c>
      <c r="E4266" t="b">
        <f t="shared" si="265"/>
        <v>0</v>
      </c>
      <c r="F4266" t="b">
        <f t="shared" si="268"/>
        <v>0</v>
      </c>
      <c r="G4266" t="b">
        <f t="shared" si="266"/>
        <v>0</v>
      </c>
      <c r="H4266" t="b">
        <f t="shared" si="267"/>
        <v>0</v>
      </c>
      <c r="J4266" t="s">
        <v>1644</v>
      </c>
      <c r="K4266">
        <v>876</v>
      </c>
      <c r="L4266">
        <v>291</v>
      </c>
      <c r="N4266" t="s">
        <v>5944</v>
      </c>
      <c r="P4266" t="s">
        <v>24</v>
      </c>
      <c r="Q4266" t="s">
        <v>25</v>
      </c>
      <c r="R4266" t="s">
        <v>19</v>
      </c>
      <c r="T4266" t="s">
        <v>20</v>
      </c>
      <c r="U4266" t="s">
        <v>21</v>
      </c>
    </row>
    <row r="4267" spans="1:21">
      <c r="A4267">
        <v>2534768114</v>
      </c>
      <c r="B4267" s="3">
        <v>8</v>
      </c>
      <c r="C4267" s="3"/>
      <c r="D4267" t="s">
        <v>5945</v>
      </c>
      <c r="E4267" t="b">
        <f t="shared" si="265"/>
        <v>0</v>
      </c>
      <c r="F4267" t="b">
        <f t="shared" si="268"/>
        <v>0</v>
      </c>
      <c r="G4267" t="b">
        <f t="shared" si="266"/>
        <v>0</v>
      </c>
      <c r="H4267" t="b">
        <f t="shared" si="267"/>
        <v>0</v>
      </c>
      <c r="J4267" t="s">
        <v>454</v>
      </c>
      <c r="K4267">
        <v>930</v>
      </c>
      <c r="L4267">
        <v>309</v>
      </c>
      <c r="N4267" t="s">
        <v>5944</v>
      </c>
      <c r="P4267" t="s">
        <v>24</v>
      </c>
      <c r="Q4267" t="s">
        <v>25</v>
      </c>
      <c r="R4267" t="s">
        <v>19</v>
      </c>
      <c r="T4267" t="s">
        <v>20</v>
      </c>
      <c r="U4267" t="s">
        <v>21</v>
      </c>
    </row>
    <row r="4268" spans="1:21">
      <c r="A4268">
        <v>2534772247</v>
      </c>
      <c r="B4268" s="3">
        <v>8</v>
      </c>
      <c r="C4268" s="3"/>
      <c r="D4268" t="s">
        <v>5664</v>
      </c>
      <c r="E4268" t="b">
        <f t="shared" si="265"/>
        <v>0</v>
      </c>
      <c r="F4268" t="b">
        <f t="shared" si="268"/>
        <v>0</v>
      </c>
      <c r="G4268" t="b">
        <f t="shared" si="266"/>
        <v>0</v>
      </c>
      <c r="H4268" t="b">
        <f t="shared" si="267"/>
        <v>0</v>
      </c>
      <c r="J4268" t="s">
        <v>1120</v>
      </c>
      <c r="K4268">
        <v>873</v>
      </c>
      <c r="L4268">
        <v>290</v>
      </c>
      <c r="N4268" t="s">
        <v>5665</v>
      </c>
      <c r="P4268" t="s">
        <v>24</v>
      </c>
      <c r="Q4268" t="s">
        <v>25</v>
      </c>
      <c r="R4268" t="s">
        <v>19</v>
      </c>
      <c r="T4268" t="s">
        <v>20</v>
      </c>
      <c r="U4268" t="s">
        <v>21</v>
      </c>
    </row>
    <row r="4269" spans="1:21">
      <c r="A4269">
        <v>2534773987</v>
      </c>
      <c r="B4269" s="3">
        <v>8</v>
      </c>
      <c r="C4269" s="3"/>
      <c r="D4269" t="s">
        <v>5666</v>
      </c>
      <c r="E4269" t="b">
        <f t="shared" si="265"/>
        <v>0</v>
      </c>
      <c r="F4269" t="b">
        <f t="shared" si="268"/>
        <v>0</v>
      </c>
      <c r="G4269" t="b">
        <f t="shared" si="266"/>
        <v>0</v>
      </c>
      <c r="H4269" t="b">
        <f t="shared" si="267"/>
        <v>0</v>
      </c>
      <c r="J4269" t="s">
        <v>2114</v>
      </c>
      <c r="K4269">
        <v>930</v>
      </c>
      <c r="L4269">
        <v>309</v>
      </c>
      <c r="N4269" t="s">
        <v>5665</v>
      </c>
      <c r="P4269" t="s">
        <v>24</v>
      </c>
      <c r="Q4269" t="s">
        <v>25</v>
      </c>
      <c r="R4269" t="s">
        <v>19</v>
      </c>
      <c r="T4269" t="s">
        <v>20</v>
      </c>
      <c r="U4269" t="s">
        <v>21</v>
      </c>
    </row>
    <row r="4270" spans="1:21">
      <c r="A4270">
        <v>2534785719</v>
      </c>
      <c r="B4270" s="3">
        <v>8</v>
      </c>
      <c r="C4270" s="3"/>
      <c r="D4270" t="s">
        <v>5667</v>
      </c>
      <c r="E4270" t="b">
        <f t="shared" si="265"/>
        <v>0</v>
      </c>
      <c r="F4270" t="b">
        <f t="shared" si="268"/>
        <v>0</v>
      </c>
      <c r="G4270" t="b">
        <f t="shared" si="266"/>
        <v>0</v>
      </c>
      <c r="H4270" t="b">
        <f t="shared" si="267"/>
        <v>0</v>
      </c>
      <c r="J4270" t="s">
        <v>1120</v>
      </c>
      <c r="K4270">
        <v>873</v>
      </c>
      <c r="L4270">
        <v>290</v>
      </c>
      <c r="N4270" t="s">
        <v>5668</v>
      </c>
      <c r="P4270" t="s">
        <v>24</v>
      </c>
      <c r="Q4270" t="s">
        <v>25</v>
      </c>
      <c r="R4270" t="s">
        <v>19</v>
      </c>
      <c r="T4270" t="s">
        <v>20</v>
      </c>
      <c r="U4270" t="s">
        <v>21</v>
      </c>
    </row>
    <row r="4271" spans="1:21">
      <c r="A4271">
        <v>2534787428</v>
      </c>
      <c r="B4271" s="3">
        <v>6</v>
      </c>
      <c r="C4271" s="3"/>
      <c r="D4271" t="s">
        <v>5669</v>
      </c>
      <c r="E4271" t="b">
        <f t="shared" si="265"/>
        <v>0</v>
      </c>
      <c r="F4271" t="b">
        <f t="shared" si="268"/>
        <v>0</v>
      </c>
      <c r="G4271" t="b">
        <f t="shared" si="266"/>
        <v>0</v>
      </c>
      <c r="H4271" t="b">
        <f t="shared" si="267"/>
        <v>0</v>
      </c>
      <c r="J4271" t="s">
        <v>2114</v>
      </c>
      <c r="K4271">
        <v>744</v>
      </c>
      <c r="L4271">
        <v>247</v>
      </c>
      <c r="N4271" t="s">
        <v>5668</v>
      </c>
      <c r="P4271" t="s">
        <v>24</v>
      </c>
      <c r="Q4271" t="s">
        <v>25</v>
      </c>
      <c r="R4271" t="s">
        <v>19</v>
      </c>
      <c r="T4271" t="s">
        <v>20</v>
      </c>
      <c r="U4271" t="s">
        <v>21</v>
      </c>
    </row>
    <row r="4272" spans="1:21">
      <c r="A4272">
        <v>2534790668</v>
      </c>
      <c r="B4272" s="3">
        <v>8</v>
      </c>
      <c r="C4272" s="3"/>
      <c r="D4272" t="s">
        <v>5658</v>
      </c>
      <c r="E4272" t="b">
        <f t="shared" si="265"/>
        <v>0</v>
      </c>
      <c r="F4272" t="b">
        <f t="shared" si="268"/>
        <v>0</v>
      </c>
      <c r="G4272" t="b">
        <f t="shared" si="266"/>
        <v>0</v>
      </c>
      <c r="H4272" t="b">
        <f t="shared" si="267"/>
        <v>0</v>
      </c>
      <c r="J4272" t="s">
        <v>1120</v>
      </c>
      <c r="K4272">
        <v>873</v>
      </c>
      <c r="L4272">
        <v>290</v>
      </c>
      <c r="N4272" t="s">
        <v>5659</v>
      </c>
      <c r="P4272" t="s">
        <v>24</v>
      </c>
      <c r="Q4272" t="s">
        <v>25</v>
      </c>
      <c r="R4272" t="s">
        <v>19</v>
      </c>
      <c r="T4272" t="s">
        <v>20</v>
      </c>
      <c r="U4272" t="s">
        <v>21</v>
      </c>
    </row>
    <row r="4273" spans="1:21">
      <c r="A4273">
        <v>2534792383</v>
      </c>
      <c r="B4273" s="3">
        <v>8</v>
      </c>
      <c r="C4273" s="3"/>
      <c r="D4273" t="s">
        <v>5660</v>
      </c>
      <c r="E4273" t="b">
        <f t="shared" si="265"/>
        <v>0</v>
      </c>
      <c r="F4273" t="b">
        <f t="shared" si="268"/>
        <v>0</v>
      </c>
      <c r="G4273" t="b">
        <f t="shared" si="266"/>
        <v>0</v>
      </c>
      <c r="H4273" t="b">
        <f t="shared" si="267"/>
        <v>0</v>
      </c>
      <c r="J4273" t="s">
        <v>2114</v>
      </c>
      <c r="K4273">
        <v>930</v>
      </c>
      <c r="L4273">
        <v>309</v>
      </c>
      <c r="N4273" t="s">
        <v>5659</v>
      </c>
      <c r="P4273" t="s">
        <v>24</v>
      </c>
      <c r="Q4273" t="s">
        <v>25</v>
      </c>
      <c r="R4273" t="s">
        <v>19</v>
      </c>
      <c r="T4273" t="s">
        <v>20</v>
      </c>
      <c r="U4273" t="s">
        <v>21</v>
      </c>
    </row>
    <row r="4274" spans="1:21">
      <c r="A4274">
        <v>2534796417</v>
      </c>
      <c r="B4274" s="3">
        <v>8</v>
      </c>
      <c r="C4274" s="3"/>
      <c r="D4274" t="s">
        <v>5661</v>
      </c>
      <c r="E4274" t="b">
        <f t="shared" si="265"/>
        <v>0</v>
      </c>
      <c r="F4274" t="b">
        <f t="shared" si="268"/>
        <v>0</v>
      </c>
      <c r="G4274" t="b">
        <f t="shared" si="266"/>
        <v>0</v>
      </c>
      <c r="H4274" t="b">
        <f t="shared" si="267"/>
        <v>0</v>
      </c>
      <c r="J4274" t="s">
        <v>1120</v>
      </c>
      <c r="K4274">
        <v>873</v>
      </c>
      <c r="L4274">
        <v>290</v>
      </c>
      <c r="N4274" t="s">
        <v>5662</v>
      </c>
      <c r="P4274" t="s">
        <v>24</v>
      </c>
      <c r="Q4274" t="s">
        <v>25</v>
      </c>
      <c r="R4274" t="s">
        <v>19</v>
      </c>
      <c r="T4274" t="s">
        <v>20</v>
      </c>
      <c r="U4274" t="s">
        <v>21</v>
      </c>
    </row>
    <row r="4275" spans="1:21">
      <c r="A4275">
        <v>2534798144</v>
      </c>
      <c r="B4275" s="3">
        <v>8</v>
      </c>
      <c r="C4275" s="3"/>
      <c r="D4275" t="s">
        <v>5663</v>
      </c>
      <c r="E4275" t="b">
        <f t="shared" si="265"/>
        <v>0</v>
      </c>
      <c r="F4275" t="b">
        <f t="shared" si="268"/>
        <v>0</v>
      </c>
      <c r="G4275" t="b">
        <f t="shared" si="266"/>
        <v>0</v>
      </c>
      <c r="H4275" t="b">
        <f t="shared" si="267"/>
        <v>0</v>
      </c>
      <c r="J4275" t="s">
        <v>2114</v>
      </c>
      <c r="K4275">
        <v>930</v>
      </c>
      <c r="L4275">
        <v>309</v>
      </c>
      <c r="N4275" t="s">
        <v>5662</v>
      </c>
      <c r="P4275" t="s">
        <v>24</v>
      </c>
      <c r="Q4275" t="s">
        <v>25</v>
      </c>
      <c r="R4275" t="s">
        <v>19</v>
      </c>
      <c r="T4275" t="s">
        <v>20</v>
      </c>
      <c r="U4275" t="s">
        <v>21</v>
      </c>
    </row>
    <row r="4276" spans="1:21">
      <c r="A4276">
        <v>2534800476</v>
      </c>
      <c r="B4276" s="3">
        <v>8</v>
      </c>
      <c r="C4276" s="3"/>
      <c r="E4276" t="b">
        <f t="shared" si="265"/>
        <v>0</v>
      </c>
      <c r="F4276" t="b">
        <f t="shared" si="268"/>
        <v>0</v>
      </c>
      <c r="G4276" t="b">
        <f t="shared" si="266"/>
        <v>0</v>
      </c>
      <c r="H4276" t="b">
        <f t="shared" si="267"/>
        <v>0</v>
      </c>
      <c r="J4276" t="s">
        <v>233</v>
      </c>
      <c r="K4276">
        <v>870</v>
      </c>
      <c r="L4276">
        <v>289</v>
      </c>
      <c r="N4276" t="s">
        <v>5858</v>
      </c>
      <c r="P4276" t="s">
        <v>24</v>
      </c>
      <c r="Q4276" t="s">
        <v>25</v>
      </c>
      <c r="R4276" t="s">
        <v>19</v>
      </c>
      <c r="T4276" t="s">
        <v>20</v>
      </c>
      <c r="U4276" t="s">
        <v>21</v>
      </c>
    </row>
    <row r="4277" spans="1:21">
      <c r="A4277">
        <v>2534804421</v>
      </c>
      <c r="B4277" s="3">
        <v>8</v>
      </c>
      <c r="C4277" s="3"/>
      <c r="E4277" t="b">
        <f t="shared" si="265"/>
        <v>0</v>
      </c>
      <c r="F4277" t="b">
        <f t="shared" si="268"/>
        <v>0</v>
      </c>
      <c r="G4277" t="b">
        <f t="shared" si="266"/>
        <v>0</v>
      </c>
      <c r="H4277" t="b">
        <f t="shared" si="267"/>
        <v>0</v>
      </c>
      <c r="J4277" t="s">
        <v>233</v>
      </c>
      <c r="K4277">
        <v>930</v>
      </c>
      <c r="L4277">
        <v>309</v>
      </c>
      <c r="N4277" t="s">
        <v>5858</v>
      </c>
      <c r="P4277" t="s">
        <v>24</v>
      </c>
      <c r="Q4277" t="s">
        <v>25</v>
      </c>
      <c r="R4277" t="s">
        <v>19</v>
      </c>
      <c r="T4277" t="s">
        <v>20</v>
      </c>
      <c r="U4277" t="s">
        <v>21</v>
      </c>
    </row>
    <row r="4278" spans="1:21">
      <c r="A4278">
        <v>2534857120</v>
      </c>
      <c r="B4278" s="3">
        <v>8</v>
      </c>
      <c r="C4278" s="3"/>
      <c r="D4278" t="s">
        <v>5749</v>
      </c>
      <c r="E4278" t="b">
        <f t="shared" si="265"/>
        <v>0</v>
      </c>
      <c r="F4278" t="b">
        <f t="shared" si="268"/>
        <v>0</v>
      </c>
      <c r="G4278" t="b">
        <f t="shared" si="266"/>
        <v>0</v>
      </c>
      <c r="H4278" t="b">
        <f t="shared" si="267"/>
        <v>0</v>
      </c>
      <c r="J4278" t="s">
        <v>1120</v>
      </c>
      <c r="K4278">
        <v>873</v>
      </c>
      <c r="L4278">
        <v>290</v>
      </c>
      <c r="N4278" t="s">
        <v>5750</v>
      </c>
      <c r="P4278" t="s">
        <v>24</v>
      </c>
      <c r="Q4278" t="s">
        <v>25</v>
      </c>
      <c r="R4278" t="s">
        <v>19</v>
      </c>
      <c r="T4278" t="s">
        <v>20</v>
      </c>
      <c r="U4278" t="s">
        <v>21</v>
      </c>
    </row>
    <row r="4279" spans="1:21">
      <c r="A4279">
        <v>2534862515</v>
      </c>
      <c r="B4279" s="3">
        <v>9</v>
      </c>
      <c r="C4279" s="3"/>
      <c r="D4279" t="s">
        <v>5290</v>
      </c>
      <c r="E4279" t="b">
        <f t="shared" si="265"/>
        <v>1</v>
      </c>
      <c r="F4279" t="b">
        <f t="shared" si="268"/>
        <v>0</v>
      </c>
      <c r="G4279" t="b">
        <f t="shared" si="266"/>
        <v>0</v>
      </c>
      <c r="H4279" t="b">
        <f t="shared" si="267"/>
        <v>0</v>
      </c>
      <c r="J4279" t="s">
        <v>424</v>
      </c>
      <c r="K4279">
        <v>1668</v>
      </c>
      <c r="L4279">
        <v>555</v>
      </c>
      <c r="N4279" t="s">
        <v>5291</v>
      </c>
      <c r="P4279" t="s">
        <v>24</v>
      </c>
      <c r="Q4279" t="s">
        <v>25</v>
      </c>
      <c r="R4279" t="s">
        <v>34</v>
      </c>
      <c r="T4279" t="s">
        <v>20</v>
      </c>
      <c r="U4279" t="s">
        <v>20</v>
      </c>
    </row>
    <row r="4280" spans="1:21">
      <c r="A4280">
        <v>2534865918</v>
      </c>
      <c r="B4280" s="3">
        <v>4</v>
      </c>
      <c r="C4280" s="3"/>
      <c r="D4280" t="s">
        <v>6029</v>
      </c>
      <c r="E4280" t="b">
        <f t="shared" si="265"/>
        <v>0</v>
      </c>
      <c r="F4280" t="b">
        <f t="shared" si="268"/>
        <v>0</v>
      </c>
      <c r="G4280" t="b">
        <f t="shared" si="266"/>
        <v>0</v>
      </c>
      <c r="H4280" t="b">
        <f t="shared" si="267"/>
        <v>0</v>
      </c>
      <c r="J4280" t="s">
        <v>1120</v>
      </c>
      <c r="K4280">
        <v>477</v>
      </c>
      <c r="L4280">
        <v>158</v>
      </c>
      <c r="N4280" t="s">
        <v>6030</v>
      </c>
      <c r="R4280" t="s">
        <v>19</v>
      </c>
      <c r="T4280" t="s">
        <v>20</v>
      </c>
      <c r="U4280" t="s">
        <v>21</v>
      </c>
    </row>
    <row r="4281" spans="1:21">
      <c r="A4281">
        <v>2534871911</v>
      </c>
      <c r="B4281" s="3">
        <v>8</v>
      </c>
      <c r="C4281" s="3"/>
      <c r="D4281" t="s">
        <v>5759</v>
      </c>
      <c r="E4281" t="b">
        <f t="shared" si="265"/>
        <v>0</v>
      </c>
      <c r="F4281" t="b">
        <f t="shared" si="268"/>
        <v>0</v>
      </c>
      <c r="G4281" t="b">
        <f t="shared" si="266"/>
        <v>0</v>
      </c>
      <c r="H4281" t="b">
        <f t="shared" si="267"/>
        <v>0</v>
      </c>
      <c r="J4281" t="s">
        <v>1120</v>
      </c>
      <c r="K4281">
        <v>873</v>
      </c>
      <c r="L4281">
        <v>290</v>
      </c>
      <c r="N4281" t="s">
        <v>5760</v>
      </c>
      <c r="P4281" t="s">
        <v>24</v>
      </c>
      <c r="Q4281" t="s">
        <v>25</v>
      </c>
      <c r="R4281" t="s">
        <v>19</v>
      </c>
      <c r="T4281" t="s">
        <v>20</v>
      </c>
      <c r="U4281" t="s">
        <v>21</v>
      </c>
    </row>
    <row r="4282" spans="1:21">
      <c r="A4282">
        <v>2534877451</v>
      </c>
      <c r="B4282" s="3">
        <v>8</v>
      </c>
      <c r="C4282" s="3"/>
      <c r="D4282" t="s">
        <v>5795</v>
      </c>
      <c r="E4282" t="b">
        <f t="shared" si="265"/>
        <v>0</v>
      </c>
      <c r="F4282" t="b">
        <f t="shared" si="268"/>
        <v>0</v>
      </c>
      <c r="G4282" t="b">
        <f t="shared" si="266"/>
        <v>0</v>
      </c>
      <c r="H4282" t="b">
        <f t="shared" si="267"/>
        <v>0</v>
      </c>
      <c r="J4282" t="s">
        <v>1120</v>
      </c>
      <c r="K4282">
        <v>873</v>
      </c>
      <c r="L4282">
        <v>290</v>
      </c>
      <c r="N4282" t="s">
        <v>5796</v>
      </c>
      <c r="P4282" t="s">
        <v>24</v>
      </c>
      <c r="Q4282" t="s">
        <v>25</v>
      </c>
      <c r="R4282" t="s">
        <v>19</v>
      </c>
      <c r="T4282" t="s">
        <v>20</v>
      </c>
      <c r="U4282" t="s">
        <v>21</v>
      </c>
    </row>
    <row r="4283" spans="1:21">
      <c r="A4283">
        <v>2534882197</v>
      </c>
      <c r="B4283" s="3">
        <v>8</v>
      </c>
      <c r="C4283" s="3"/>
      <c r="D4283" t="s">
        <v>5757</v>
      </c>
      <c r="E4283" t="b">
        <f t="shared" si="265"/>
        <v>0</v>
      </c>
      <c r="F4283" t="b">
        <f t="shared" si="268"/>
        <v>0</v>
      </c>
      <c r="G4283" t="b">
        <f t="shared" si="266"/>
        <v>0</v>
      </c>
      <c r="H4283" t="b">
        <f t="shared" si="267"/>
        <v>0</v>
      </c>
      <c r="J4283" t="s">
        <v>1120</v>
      </c>
      <c r="K4283">
        <v>873</v>
      </c>
      <c r="L4283">
        <v>290</v>
      </c>
      <c r="N4283" t="s">
        <v>5758</v>
      </c>
      <c r="P4283" t="s">
        <v>24</v>
      </c>
      <c r="Q4283" t="s">
        <v>25</v>
      </c>
      <c r="R4283" t="s">
        <v>19</v>
      </c>
      <c r="T4283" t="s">
        <v>20</v>
      </c>
      <c r="U4283" t="s">
        <v>21</v>
      </c>
    </row>
    <row r="4284" spans="1:21">
      <c r="A4284">
        <v>2534888107</v>
      </c>
      <c r="B4284" s="3">
        <v>8</v>
      </c>
      <c r="C4284" s="3"/>
      <c r="D4284" t="s">
        <v>5755</v>
      </c>
      <c r="E4284" t="b">
        <f t="shared" si="265"/>
        <v>0</v>
      </c>
      <c r="F4284" t="b">
        <f t="shared" si="268"/>
        <v>0</v>
      </c>
      <c r="G4284" t="b">
        <f t="shared" si="266"/>
        <v>0</v>
      </c>
      <c r="H4284" t="b">
        <f t="shared" si="267"/>
        <v>0</v>
      </c>
      <c r="J4284" t="s">
        <v>1120</v>
      </c>
      <c r="K4284">
        <v>873</v>
      </c>
      <c r="L4284">
        <v>290</v>
      </c>
      <c r="N4284" t="s">
        <v>5756</v>
      </c>
      <c r="P4284" t="s">
        <v>24</v>
      </c>
      <c r="Q4284" t="s">
        <v>25</v>
      </c>
      <c r="R4284" t="s">
        <v>19</v>
      </c>
      <c r="T4284" t="s">
        <v>20</v>
      </c>
      <c r="U4284" t="s">
        <v>21</v>
      </c>
    </row>
    <row r="4285" spans="1:21">
      <c r="A4285">
        <v>2534893858</v>
      </c>
      <c r="B4285" s="3">
        <v>8</v>
      </c>
      <c r="C4285" s="3"/>
      <c r="D4285" t="s">
        <v>5753</v>
      </c>
      <c r="E4285" t="b">
        <f t="shared" si="265"/>
        <v>0</v>
      </c>
      <c r="F4285" t="b">
        <f t="shared" si="268"/>
        <v>0</v>
      </c>
      <c r="G4285" t="b">
        <f t="shared" si="266"/>
        <v>0</v>
      </c>
      <c r="H4285" t="b">
        <f t="shared" si="267"/>
        <v>0</v>
      </c>
      <c r="J4285" t="s">
        <v>1120</v>
      </c>
      <c r="K4285">
        <v>873</v>
      </c>
      <c r="L4285">
        <v>290</v>
      </c>
      <c r="N4285" t="s">
        <v>5754</v>
      </c>
      <c r="P4285" t="s">
        <v>24</v>
      </c>
      <c r="Q4285" t="s">
        <v>25</v>
      </c>
      <c r="R4285" t="s">
        <v>19</v>
      </c>
      <c r="T4285" t="s">
        <v>20</v>
      </c>
      <c r="U4285" t="s">
        <v>21</v>
      </c>
    </row>
    <row r="4286" spans="1:21">
      <c r="A4286">
        <v>2534899263</v>
      </c>
      <c r="B4286" s="3">
        <v>8</v>
      </c>
      <c r="C4286" s="3"/>
      <c r="D4286" t="s">
        <v>5377</v>
      </c>
      <c r="E4286" t="b">
        <f t="shared" si="265"/>
        <v>0</v>
      </c>
      <c r="F4286" t="b">
        <f t="shared" si="268"/>
        <v>0</v>
      </c>
      <c r="G4286" t="b">
        <f t="shared" si="266"/>
        <v>0</v>
      </c>
      <c r="H4286" t="b">
        <f t="shared" si="267"/>
        <v>0</v>
      </c>
      <c r="J4286" t="s">
        <v>1120</v>
      </c>
      <c r="K4286">
        <v>873</v>
      </c>
      <c r="L4286">
        <v>290</v>
      </c>
      <c r="N4286" t="s">
        <v>5378</v>
      </c>
      <c r="P4286" t="s">
        <v>24</v>
      </c>
      <c r="Q4286" t="s">
        <v>25</v>
      </c>
      <c r="R4286" t="s">
        <v>19</v>
      </c>
      <c r="T4286" t="s">
        <v>20</v>
      </c>
      <c r="U4286" t="s">
        <v>21</v>
      </c>
    </row>
    <row r="4287" spans="1:21">
      <c r="A4287">
        <v>2534904548</v>
      </c>
      <c r="B4287" s="3">
        <v>8</v>
      </c>
      <c r="C4287" s="3"/>
      <c r="D4287" t="s">
        <v>5375</v>
      </c>
      <c r="E4287" t="b">
        <f t="shared" si="265"/>
        <v>0</v>
      </c>
      <c r="F4287" t="b">
        <f t="shared" si="268"/>
        <v>0</v>
      </c>
      <c r="G4287" t="b">
        <f t="shared" si="266"/>
        <v>0</v>
      </c>
      <c r="H4287" t="b">
        <f t="shared" si="267"/>
        <v>0</v>
      </c>
      <c r="J4287" t="s">
        <v>1120</v>
      </c>
      <c r="K4287">
        <v>873</v>
      </c>
      <c r="L4287">
        <v>290</v>
      </c>
      <c r="N4287" t="s">
        <v>5376</v>
      </c>
      <c r="P4287" t="s">
        <v>24</v>
      </c>
      <c r="Q4287" t="s">
        <v>25</v>
      </c>
      <c r="R4287" t="s">
        <v>19</v>
      </c>
      <c r="T4287" t="s">
        <v>20</v>
      </c>
      <c r="U4287" t="s">
        <v>21</v>
      </c>
    </row>
    <row r="4288" spans="1:21">
      <c r="A4288">
        <v>2534909204</v>
      </c>
      <c r="B4288" s="3">
        <v>8</v>
      </c>
      <c r="C4288" s="3"/>
      <c r="D4288" t="s">
        <v>5372</v>
      </c>
      <c r="E4288" t="b">
        <f t="shared" si="265"/>
        <v>0</v>
      </c>
      <c r="F4288" t="b">
        <f t="shared" si="268"/>
        <v>0</v>
      </c>
      <c r="G4288" t="b">
        <f t="shared" si="266"/>
        <v>0</v>
      </c>
      <c r="H4288" t="b">
        <f t="shared" si="267"/>
        <v>0</v>
      </c>
      <c r="J4288" t="s">
        <v>2114</v>
      </c>
      <c r="K4288">
        <v>930</v>
      </c>
      <c r="L4288">
        <v>309</v>
      </c>
      <c r="N4288" t="s">
        <v>5373</v>
      </c>
      <c r="P4288" t="s">
        <v>24</v>
      </c>
      <c r="Q4288" t="s">
        <v>25</v>
      </c>
      <c r="R4288" t="s">
        <v>19</v>
      </c>
      <c r="T4288" t="s">
        <v>20</v>
      </c>
      <c r="U4288" t="s">
        <v>21</v>
      </c>
    </row>
    <row r="4289" spans="1:21">
      <c r="A4289">
        <v>2534909540</v>
      </c>
      <c r="B4289" s="3">
        <v>8</v>
      </c>
      <c r="C4289" s="3"/>
      <c r="D4289" t="s">
        <v>5374</v>
      </c>
      <c r="E4289" t="b">
        <f t="shared" si="265"/>
        <v>0</v>
      </c>
      <c r="F4289" t="b">
        <f t="shared" si="268"/>
        <v>0</v>
      </c>
      <c r="G4289" t="b">
        <f t="shared" si="266"/>
        <v>0</v>
      </c>
      <c r="H4289" t="b">
        <f t="shared" si="267"/>
        <v>0</v>
      </c>
      <c r="J4289" t="s">
        <v>1120</v>
      </c>
      <c r="K4289">
        <v>873</v>
      </c>
      <c r="L4289">
        <v>290</v>
      </c>
      <c r="N4289" t="s">
        <v>5373</v>
      </c>
      <c r="P4289" t="s">
        <v>24</v>
      </c>
      <c r="Q4289" t="s">
        <v>25</v>
      </c>
      <c r="R4289" t="s">
        <v>19</v>
      </c>
      <c r="T4289" t="s">
        <v>20</v>
      </c>
      <c r="U4289" t="s">
        <v>21</v>
      </c>
    </row>
    <row r="4290" spans="1:21">
      <c r="A4290">
        <v>2534914258</v>
      </c>
      <c r="B4290" s="3">
        <v>8</v>
      </c>
      <c r="C4290" s="3"/>
      <c r="D4290" t="s">
        <v>5369</v>
      </c>
      <c r="E4290" t="b">
        <f t="shared" si="265"/>
        <v>0</v>
      </c>
      <c r="F4290" t="b">
        <f t="shared" si="268"/>
        <v>0</v>
      </c>
      <c r="G4290" t="b">
        <f t="shared" si="266"/>
        <v>0</v>
      </c>
      <c r="H4290" t="b">
        <f t="shared" si="267"/>
        <v>0</v>
      </c>
      <c r="J4290" t="s">
        <v>2114</v>
      </c>
      <c r="K4290">
        <v>930</v>
      </c>
      <c r="L4290">
        <v>309</v>
      </c>
      <c r="N4290" t="s">
        <v>5370</v>
      </c>
      <c r="P4290" t="s">
        <v>24</v>
      </c>
      <c r="Q4290" t="s">
        <v>25</v>
      </c>
      <c r="R4290" t="s">
        <v>19</v>
      </c>
      <c r="T4290" t="s">
        <v>20</v>
      </c>
      <c r="U4290" t="s">
        <v>21</v>
      </c>
    </row>
    <row r="4291" spans="1:21">
      <c r="A4291">
        <v>2534914948</v>
      </c>
      <c r="B4291" s="3">
        <v>8</v>
      </c>
      <c r="C4291" s="3"/>
      <c r="D4291" t="s">
        <v>5371</v>
      </c>
      <c r="E4291" t="b">
        <f t="shared" ref="E4291:E4354" si="269">ISNUMBER(SEARCH("pfam04234",R4291))</f>
        <v>0</v>
      </c>
      <c r="F4291" t="b">
        <f t="shared" si="268"/>
        <v>0</v>
      </c>
      <c r="G4291" t="b">
        <f t="shared" ref="G4291:G4354" si="270">ISNUMBER(SEARCH("pfam13442",R4291))</f>
        <v>0</v>
      </c>
      <c r="H4291" t="b">
        <f t="shared" ref="H4291:H4354" si="271">ISNUMBER(SEARCH("pfam13115",R4291))</f>
        <v>0</v>
      </c>
      <c r="J4291" t="s">
        <v>1120</v>
      </c>
      <c r="K4291">
        <v>873</v>
      </c>
      <c r="L4291">
        <v>290</v>
      </c>
      <c r="N4291" t="s">
        <v>5370</v>
      </c>
      <c r="P4291" t="s">
        <v>24</v>
      </c>
      <c r="Q4291" t="s">
        <v>25</v>
      </c>
      <c r="R4291" t="s">
        <v>19</v>
      </c>
      <c r="T4291" t="s">
        <v>20</v>
      </c>
      <c r="U4291" t="s">
        <v>21</v>
      </c>
    </row>
    <row r="4292" spans="1:21">
      <c r="A4292">
        <v>2534922861</v>
      </c>
      <c r="B4292" s="3">
        <v>8</v>
      </c>
      <c r="C4292" s="3"/>
      <c r="D4292" t="s">
        <v>5367</v>
      </c>
      <c r="E4292" t="b">
        <f t="shared" si="269"/>
        <v>0</v>
      </c>
      <c r="F4292" t="b">
        <f t="shared" si="268"/>
        <v>0</v>
      </c>
      <c r="G4292" t="b">
        <f t="shared" si="270"/>
        <v>0</v>
      </c>
      <c r="H4292" t="b">
        <f t="shared" si="271"/>
        <v>0</v>
      </c>
      <c r="J4292" t="s">
        <v>1120</v>
      </c>
      <c r="K4292">
        <v>873</v>
      </c>
      <c r="L4292">
        <v>290</v>
      </c>
      <c r="N4292" t="s">
        <v>5368</v>
      </c>
      <c r="P4292" t="s">
        <v>24</v>
      </c>
      <c r="Q4292" t="s">
        <v>25</v>
      </c>
      <c r="R4292" t="s">
        <v>19</v>
      </c>
      <c r="T4292" t="s">
        <v>20</v>
      </c>
      <c r="U4292" t="s">
        <v>21</v>
      </c>
    </row>
    <row r="4293" spans="1:21">
      <c r="A4293">
        <v>2534925809</v>
      </c>
      <c r="B4293" s="3">
        <v>8</v>
      </c>
      <c r="C4293" s="3"/>
      <c r="D4293" t="s">
        <v>5365</v>
      </c>
      <c r="E4293" t="b">
        <f t="shared" si="269"/>
        <v>0</v>
      </c>
      <c r="F4293" t="b">
        <f t="shared" si="268"/>
        <v>0</v>
      </c>
      <c r="G4293" t="b">
        <f t="shared" si="270"/>
        <v>0</v>
      </c>
      <c r="H4293" t="b">
        <f t="shared" si="271"/>
        <v>0</v>
      </c>
      <c r="J4293" t="s">
        <v>1120</v>
      </c>
      <c r="K4293">
        <v>873</v>
      </c>
      <c r="L4293">
        <v>290</v>
      </c>
      <c r="N4293" t="s">
        <v>5366</v>
      </c>
      <c r="P4293" t="s">
        <v>24</v>
      </c>
      <c r="Q4293" t="s">
        <v>25</v>
      </c>
      <c r="R4293" t="s">
        <v>19</v>
      </c>
      <c r="T4293" t="s">
        <v>20</v>
      </c>
      <c r="U4293" t="s">
        <v>21</v>
      </c>
    </row>
    <row r="4294" spans="1:21">
      <c r="A4294">
        <v>2534930813</v>
      </c>
      <c r="B4294" s="3">
        <v>8</v>
      </c>
      <c r="C4294" s="3"/>
      <c r="D4294" t="s">
        <v>5363</v>
      </c>
      <c r="E4294" t="b">
        <f t="shared" si="269"/>
        <v>0</v>
      </c>
      <c r="F4294" t="b">
        <f t="shared" si="268"/>
        <v>0</v>
      </c>
      <c r="G4294" t="b">
        <f t="shared" si="270"/>
        <v>0</v>
      </c>
      <c r="H4294" t="b">
        <f t="shared" si="271"/>
        <v>0</v>
      </c>
      <c r="J4294" t="s">
        <v>1120</v>
      </c>
      <c r="K4294">
        <v>873</v>
      </c>
      <c r="L4294">
        <v>290</v>
      </c>
      <c r="N4294" t="s">
        <v>5364</v>
      </c>
      <c r="P4294" t="s">
        <v>24</v>
      </c>
      <c r="Q4294" t="s">
        <v>25</v>
      </c>
      <c r="R4294" t="s">
        <v>19</v>
      </c>
      <c r="T4294" t="s">
        <v>20</v>
      </c>
      <c r="U4294" t="s">
        <v>21</v>
      </c>
    </row>
    <row r="4295" spans="1:21">
      <c r="A4295">
        <v>2534935890</v>
      </c>
      <c r="B4295" s="3">
        <v>8</v>
      </c>
      <c r="C4295" s="3"/>
      <c r="D4295" t="s">
        <v>5360</v>
      </c>
      <c r="E4295" t="b">
        <f t="shared" si="269"/>
        <v>0</v>
      </c>
      <c r="F4295" t="b">
        <f t="shared" si="268"/>
        <v>0</v>
      </c>
      <c r="G4295" t="b">
        <f t="shared" si="270"/>
        <v>0</v>
      </c>
      <c r="H4295" t="b">
        <f t="shared" si="271"/>
        <v>0</v>
      </c>
      <c r="J4295" t="s">
        <v>1120</v>
      </c>
      <c r="K4295">
        <v>873</v>
      </c>
      <c r="L4295">
        <v>290</v>
      </c>
      <c r="N4295" t="s">
        <v>5361</v>
      </c>
      <c r="P4295" t="s">
        <v>24</v>
      </c>
      <c r="Q4295" t="s">
        <v>25</v>
      </c>
      <c r="R4295" t="s">
        <v>19</v>
      </c>
      <c r="T4295" t="s">
        <v>20</v>
      </c>
      <c r="U4295" t="s">
        <v>21</v>
      </c>
    </row>
    <row r="4296" spans="1:21">
      <c r="A4296">
        <v>2534937690</v>
      </c>
      <c r="B4296" s="3">
        <v>8</v>
      </c>
      <c r="C4296" s="3"/>
      <c r="D4296" t="s">
        <v>5362</v>
      </c>
      <c r="E4296" t="b">
        <f t="shared" si="269"/>
        <v>0</v>
      </c>
      <c r="F4296" t="b">
        <f t="shared" si="268"/>
        <v>0</v>
      </c>
      <c r="G4296" t="b">
        <f t="shared" si="270"/>
        <v>0</v>
      </c>
      <c r="H4296" t="b">
        <f t="shared" si="271"/>
        <v>0</v>
      </c>
      <c r="J4296" t="s">
        <v>2114</v>
      </c>
      <c r="K4296">
        <v>930</v>
      </c>
      <c r="L4296">
        <v>309</v>
      </c>
      <c r="N4296" t="s">
        <v>5361</v>
      </c>
      <c r="P4296" t="s">
        <v>24</v>
      </c>
      <c r="Q4296" t="s">
        <v>25</v>
      </c>
      <c r="R4296" t="s">
        <v>19</v>
      </c>
      <c r="T4296" t="s">
        <v>20</v>
      </c>
      <c r="U4296" t="s">
        <v>21</v>
      </c>
    </row>
    <row r="4297" spans="1:21">
      <c r="A4297">
        <v>2534941545</v>
      </c>
      <c r="B4297" s="3">
        <v>8</v>
      </c>
      <c r="C4297" s="3"/>
      <c r="D4297" t="s">
        <v>5381</v>
      </c>
      <c r="E4297" t="b">
        <f t="shared" si="269"/>
        <v>0</v>
      </c>
      <c r="F4297" t="b">
        <f t="shared" si="268"/>
        <v>0</v>
      </c>
      <c r="G4297" t="b">
        <f t="shared" si="270"/>
        <v>0</v>
      </c>
      <c r="H4297" t="b">
        <f t="shared" si="271"/>
        <v>0</v>
      </c>
      <c r="J4297" t="s">
        <v>1120</v>
      </c>
      <c r="K4297">
        <v>873</v>
      </c>
      <c r="L4297">
        <v>290</v>
      </c>
      <c r="N4297" t="s">
        <v>5382</v>
      </c>
      <c r="P4297" t="s">
        <v>24</v>
      </c>
      <c r="Q4297" t="s">
        <v>25</v>
      </c>
      <c r="R4297" t="s">
        <v>19</v>
      </c>
      <c r="T4297" t="s">
        <v>20</v>
      </c>
      <c r="U4297" t="s">
        <v>21</v>
      </c>
    </row>
    <row r="4298" spans="1:21">
      <c r="A4298">
        <v>2534943314</v>
      </c>
      <c r="B4298" s="3">
        <v>8</v>
      </c>
      <c r="C4298" s="3"/>
      <c r="D4298" t="s">
        <v>5383</v>
      </c>
      <c r="E4298" t="b">
        <f t="shared" si="269"/>
        <v>0</v>
      </c>
      <c r="F4298" t="b">
        <f t="shared" si="268"/>
        <v>0</v>
      </c>
      <c r="G4298" t="b">
        <f t="shared" si="270"/>
        <v>0</v>
      </c>
      <c r="H4298" t="b">
        <f t="shared" si="271"/>
        <v>0</v>
      </c>
      <c r="J4298" t="s">
        <v>2114</v>
      </c>
      <c r="K4298">
        <v>930</v>
      </c>
      <c r="L4298">
        <v>309</v>
      </c>
      <c r="N4298" t="s">
        <v>5382</v>
      </c>
      <c r="P4298" t="s">
        <v>24</v>
      </c>
      <c r="Q4298" t="s">
        <v>25</v>
      </c>
      <c r="R4298" t="s">
        <v>19</v>
      </c>
      <c r="T4298" t="s">
        <v>20</v>
      </c>
      <c r="U4298" t="s">
        <v>21</v>
      </c>
    </row>
    <row r="4299" spans="1:21">
      <c r="A4299">
        <v>2534947365</v>
      </c>
      <c r="B4299" s="3">
        <v>8</v>
      </c>
      <c r="C4299" s="3"/>
      <c r="D4299" t="s">
        <v>5379</v>
      </c>
      <c r="E4299" t="b">
        <f t="shared" si="269"/>
        <v>0</v>
      </c>
      <c r="F4299" t="b">
        <f t="shared" si="268"/>
        <v>0</v>
      </c>
      <c r="G4299" t="b">
        <f t="shared" si="270"/>
        <v>0</v>
      </c>
      <c r="H4299" t="b">
        <f t="shared" si="271"/>
        <v>0</v>
      </c>
      <c r="J4299" t="s">
        <v>1120</v>
      </c>
      <c r="K4299">
        <v>873</v>
      </c>
      <c r="L4299">
        <v>290</v>
      </c>
      <c r="N4299" t="s">
        <v>5380</v>
      </c>
      <c r="P4299" t="s">
        <v>24</v>
      </c>
      <c r="Q4299" t="s">
        <v>25</v>
      </c>
      <c r="R4299" t="s">
        <v>19</v>
      </c>
      <c r="T4299" t="s">
        <v>20</v>
      </c>
      <c r="U4299" t="s">
        <v>21</v>
      </c>
    </row>
    <row r="4300" spans="1:21">
      <c r="A4300">
        <v>2534951445</v>
      </c>
      <c r="B4300" s="3">
        <v>3</v>
      </c>
      <c r="C4300" s="3"/>
      <c r="E4300" t="b">
        <f t="shared" si="269"/>
        <v>0</v>
      </c>
      <c r="F4300" t="b">
        <f t="shared" si="268"/>
        <v>0</v>
      </c>
      <c r="G4300" t="b">
        <f t="shared" si="270"/>
        <v>0</v>
      </c>
      <c r="H4300" t="b">
        <f t="shared" si="271"/>
        <v>0</v>
      </c>
      <c r="J4300" t="s">
        <v>233</v>
      </c>
      <c r="K4300">
        <v>321</v>
      </c>
      <c r="L4300">
        <v>106</v>
      </c>
      <c r="N4300" t="s">
        <v>5335</v>
      </c>
      <c r="R4300" t="s">
        <v>19</v>
      </c>
      <c r="T4300" t="s">
        <v>20</v>
      </c>
      <c r="U4300" t="s">
        <v>21</v>
      </c>
    </row>
    <row r="4301" spans="1:21">
      <c r="A4301">
        <v>2534952198</v>
      </c>
      <c r="B4301" s="3">
        <v>6</v>
      </c>
      <c r="C4301" s="3"/>
      <c r="E4301" t="b">
        <f t="shared" si="269"/>
        <v>0</v>
      </c>
      <c r="F4301" t="b">
        <f t="shared" si="268"/>
        <v>0</v>
      </c>
      <c r="G4301" t="b">
        <f t="shared" si="270"/>
        <v>0</v>
      </c>
      <c r="H4301" t="b">
        <f t="shared" si="271"/>
        <v>0</v>
      </c>
      <c r="J4301" t="s">
        <v>233</v>
      </c>
      <c r="K4301">
        <v>696</v>
      </c>
      <c r="L4301">
        <v>231</v>
      </c>
      <c r="N4301" t="s">
        <v>5335</v>
      </c>
      <c r="P4301" t="s">
        <v>24</v>
      </c>
      <c r="Q4301" t="s">
        <v>25</v>
      </c>
      <c r="R4301" t="s">
        <v>19</v>
      </c>
      <c r="T4301" t="s">
        <v>20</v>
      </c>
      <c r="U4301" t="s">
        <v>21</v>
      </c>
    </row>
    <row r="4302" spans="1:21">
      <c r="A4302">
        <v>2534958016</v>
      </c>
      <c r="B4302" s="3">
        <v>4</v>
      </c>
      <c r="C4302" s="3"/>
      <c r="D4302" t="s">
        <v>5301</v>
      </c>
      <c r="E4302" t="b">
        <f t="shared" si="269"/>
        <v>0</v>
      </c>
      <c r="F4302" t="b">
        <f t="shared" si="268"/>
        <v>0</v>
      </c>
      <c r="G4302" t="b">
        <f t="shared" si="270"/>
        <v>0</v>
      </c>
      <c r="H4302" t="b">
        <f t="shared" si="271"/>
        <v>0</v>
      </c>
      <c r="J4302" t="s">
        <v>15</v>
      </c>
      <c r="K4302">
        <v>603</v>
      </c>
      <c r="L4302">
        <v>200</v>
      </c>
      <c r="N4302" t="s">
        <v>5302</v>
      </c>
      <c r="P4302" t="s">
        <v>17</v>
      </c>
      <c r="Q4302" t="s">
        <v>18</v>
      </c>
      <c r="R4302" t="s">
        <v>19</v>
      </c>
      <c r="T4302" t="s">
        <v>20</v>
      </c>
      <c r="U4302" t="s">
        <v>21</v>
      </c>
    </row>
    <row r="4303" spans="1:21">
      <c r="A4303">
        <v>2534961466</v>
      </c>
      <c r="B4303" s="3">
        <v>4</v>
      </c>
      <c r="C4303" s="3"/>
      <c r="D4303" t="s">
        <v>5303</v>
      </c>
      <c r="E4303" t="b">
        <f t="shared" si="269"/>
        <v>0</v>
      </c>
      <c r="F4303" t="b">
        <f t="shared" si="268"/>
        <v>0</v>
      </c>
      <c r="G4303" t="b">
        <f t="shared" si="270"/>
        <v>0</v>
      </c>
      <c r="H4303" t="b">
        <f t="shared" si="271"/>
        <v>0</v>
      </c>
      <c r="J4303" t="s">
        <v>15</v>
      </c>
      <c r="K4303">
        <v>603</v>
      </c>
      <c r="L4303">
        <v>200</v>
      </c>
      <c r="N4303" t="s">
        <v>5304</v>
      </c>
      <c r="P4303" t="s">
        <v>17</v>
      </c>
      <c r="Q4303" t="s">
        <v>18</v>
      </c>
      <c r="R4303" t="s">
        <v>19</v>
      </c>
      <c r="T4303" t="s">
        <v>20</v>
      </c>
      <c r="U4303" t="s">
        <v>21</v>
      </c>
    </row>
    <row r="4304" spans="1:21">
      <c r="A4304">
        <v>2534968005</v>
      </c>
      <c r="B4304" s="3">
        <v>9</v>
      </c>
      <c r="C4304" s="3"/>
      <c r="D4304" t="s">
        <v>5869</v>
      </c>
      <c r="E4304" t="b">
        <f t="shared" si="269"/>
        <v>0</v>
      </c>
      <c r="F4304" t="b">
        <f t="shared" si="268"/>
        <v>1</v>
      </c>
      <c r="G4304" t="b">
        <f t="shared" si="270"/>
        <v>0</v>
      </c>
      <c r="H4304" t="b">
        <f t="shared" si="271"/>
        <v>0</v>
      </c>
      <c r="J4304" t="s">
        <v>5870</v>
      </c>
      <c r="K4304">
        <v>3264</v>
      </c>
      <c r="L4304">
        <v>1087</v>
      </c>
      <c r="N4304" t="s">
        <v>5871</v>
      </c>
      <c r="P4304" t="s">
        <v>5872</v>
      </c>
      <c r="Q4304" t="s">
        <v>5873</v>
      </c>
      <c r="R4304" t="s">
        <v>5874</v>
      </c>
      <c r="T4304" t="s">
        <v>20</v>
      </c>
      <c r="U4304" t="s">
        <v>21</v>
      </c>
    </row>
    <row r="4305" spans="1:21">
      <c r="A4305">
        <v>2534975003</v>
      </c>
      <c r="B4305" s="3">
        <v>8</v>
      </c>
      <c r="C4305" s="3"/>
      <c r="D4305" t="s">
        <v>5627</v>
      </c>
      <c r="E4305" t="b">
        <f t="shared" si="269"/>
        <v>0</v>
      </c>
      <c r="F4305" t="b">
        <f t="shared" si="268"/>
        <v>0</v>
      </c>
      <c r="G4305" t="b">
        <f t="shared" si="270"/>
        <v>0</v>
      </c>
      <c r="H4305" t="b">
        <f t="shared" si="271"/>
        <v>0</v>
      </c>
      <c r="J4305" t="s">
        <v>454</v>
      </c>
      <c r="K4305">
        <v>873</v>
      </c>
      <c r="L4305">
        <v>290</v>
      </c>
      <c r="N4305" t="s">
        <v>5628</v>
      </c>
      <c r="P4305" t="s">
        <v>24</v>
      </c>
      <c r="Q4305" t="s">
        <v>25</v>
      </c>
      <c r="R4305" t="s">
        <v>19</v>
      </c>
      <c r="T4305" t="s">
        <v>20</v>
      </c>
      <c r="U4305" t="s">
        <v>21</v>
      </c>
    </row>
    <row r="4306" spans="1:21">
      <c r="A4306">
        <v>2534980355</v>
      </c>
      <c r="B4306" s="3">
        <v>8</v>
      </c>
      <c r="C4306" s="3"/>
      <c r="D4306" t="s">
        <v>5642</v>
      </c>
      <c r="E4306" t="b">
        <f t="shared" si="269"/>
        <v>0</v>
      </c>
      <c r="F4306" t="b">
        <f t="shared" si="268"/>
        <v>0</v>
      </c>
      <c r="G4306" t="b">
        <f t="shared" si="270"/>
        <v>0</v>
      </c>
      <c r="H4306" t="b">
        <f t="shared" si="271"/>
        <v>0</v>
      </c>
      <c r="J4306" t="s">
        <v>454</v>
      </c>
      <c r="K4306">
        <v>873</v>
      </c>
      <c r="L4306">
        <v>290</v>
      </c>
      <c r="N4306" t="s">
        <v>5643</v>
      </c>
      <c r="P4306" t="s">
        <v>24</v>
      </c>
      <c r="Q4306" t="s">
        <v>25</v>
      </c>
      <c r="R4306" t="s">
        <v>19</v>
      </c>
      <c r="T4306" t="s">
        <v>20</v>
      </c>
      <c r="U4306" t="s">
        <v>21</v>
      </c>
    </row>
    <row r="4307" spans="1:21">
      <c r="A4307">
        <v>2534985054</v>
      </c>
      <c r="B4307" s="3">
        <v>8</v>
      </c>
      <c r="C4307" s="3"/>
      <c r="D4307" t="s">
        <v>5640</v>
      </c>
      <c r="E4307" t="b">
        <f t="shared" si="269"/>
        <v>0</v>
      </c>
      <c r="F4307" t="b">
        <f t="shared" si="268"/>
        <v>0</v>
      </c>
      <c r="G4307" t="b">
        <f t="shared" si="270"/>
        <v>0</v>
      </c>
      <c r="H4307" t="b">
        <f t="shared" si="271"/>
        <v>0</v>
      </c>
      <c r="J4307" t="s">
        <v>454</v>
      </c>
      <c r="K4307">
        <v>873</v>
      </c>
      <c r="L4307">
        <v>290</v>
      </c>
      <c r="N4307" t="s">
        <v>5641</v>
      </c>
      <c r="P4307" t="s">
        <v>24</v>
      </c>
      <c r="Q4307" t="s">
        <v>25</v>
      </c>
      <c r="R4307" t="s">
        <v>19</v>
      </c>
      <c r="T4307" t="s">
        <v>20</v>
      </c>
      <c r="U4307" t="s">
        <v>21</v>
      </c>
    </row>
    <row r="4308" spans="1:21">
      <c r="A4308">
        <v>2534992837</v>
      </c>
      <c r="B4308" s="3">
        <v>8</v>
      </c>
      <c r="C4308" s="3"/>
      <c r="D4308" t="s">
        <v>5638</v>
      </c>
      <c r="E4308" t="b">
        <f t="shared" si="269"/>
        <v>0</v>
      </c>
      <c r="F4308" t="b">
        <f t="shared" si="268"/>
        <v>0</v>
      </c>
      <c r="G4308" t="b">
        <f t="shared" si="270"/>
        <v>0</v>
      </c>
      <c r="H4308" t="b">
        <f t="shared" si="271"/>
        <v>0</v>
      </c>
      <c r="J4308" t="s">
        <v>454</v>
      </c>
      <c r="K4308">
        <v>873</v>
      </c>
      <c r="L4308">
        <v>290</v>
      </c>
      <c r="N4308" t="s">
        <v>5639</v>
      </c>
      <c r="P4308" t="s">
        <v>24</v>
      </c>
      <c r="Q4308" t="s">
        <v>25</v>
      </c>
      <c r="R4308" t="s">
        <v>19</v>
      </c>
      <c r="T4308" t="s">
        <v>20</v>
      </c>
      <c r="U4308" t="s">
        <v>21</v>
      </c>
    </row>
    <row r="4309" spans="1:21">
      <c r="A4309">
        <v>2535007808</v>
      </c>
      <c r="B4309" s="3">
        <v>4</v>
      </c>
      <c r="C4309" s="3"/>
      <c r="D4309" t="s">
        <v>5895</v>
      </c>
      <c r="E4309" t="b">
        <f t="shared" si="269"/>
        <v>0</v>
      </c>
      <c r="F4309" t="b">
        <f t="shared" si="268"/>
        <v>0</v>
      </c>
      <c r="G4309" t="b">
        <f t="shared" si="270"/>
        <v>0</v>
      </c>
      <c r="H4309" t="b">
        <f t="shared" si="271"/>
        <v>0</v>
      </c>
      <c r="J4309" t="s">
        <v>15</v>
      </c>
      <c r="K4309">
        <v>465</v>
      </c>
      <c r="L4309">
        <v>154</v>
      </c>
      <c r="N4309" t="s">
        <v>5896</v>
      </c>
      <c r="P4309" t="s">
        <v>17</v>
      </c>
      <c r="Q4309" t="s">
        <v>18</v>
      </c>
      <c r="R4309" t="s">
        <v>19</v>
      </c>
      <c r="T4309" t="s">
        <v>20</v>
      </c>
      <c r="U4309" t="s">
        <v>21</v>
      </c>
    </row>
    <row r="4310" spans="1:21">
      <c r="A4310">
        <v>2535008514</v>
      </c>
      <c r="B4310" s="3">
        <v>4</v>
      </c>
      <c r="C4310" s="3"/>
      <c r="D4310" t="s">
        <v>5897</v>
      </c>
      <c r="E4310" t="b">
        <f t="shared" si="269"/>
        <v>0</v>
      </c>
      <c r="F4310" t="b">
        <f t="shared" si="268"/>
        <v>0</v>
      </c>
      <c r="G4310" t="b">
        <f t="shared" si="270"/>
        <v>0</v>
      </c>
      <c r="H4310" t="b">
        <f t="shared" si="271"/>
        <v>0</v>
      </c>
      <c r="J4310" t="s">
        <v>233</v>
      </c>
      <c r="K4310">
        <v>435</v>
      </c>
      <c r="L4310">
        <v>144</v>
      </c>
      <c r="N4310" t="s">
        <v>5896</v>
      </c>
      <c r="R4310" t="s">
        <v>19</v>
      </c>
      <c r="T4310" t="s">
        <v>20</v>
      </c>
      <c r="U4310" t="s">
        <v>21</v>
      </c>
    </row>
    <row r="4311" spans="1:21">
      <c r="A4311">
        <v>2535014016</v>
      </c>
      <c r="B4311" s="3">
        <v>4</v>
      </c>
      <c r="C4311" s="3"/>
      <c r="D4311" t="s">
        <v>5892</v>
      </c>
      <c r="E4311" t="b">
        <f t="shared" si="269"/>
        <v>0</v>
      </c>
      <c r="F4311" t="b">
        <f t="shared" si="268"/>
        <v>0</v>
      </c>
      <c r="G4311" t="b">
        <f t="shared" si="270"/>
        <v>0</v>
      </c>
      <c r="H4311" t="b">
        <f t="shared" si="271"/>
        <v>0</v>
      </c>
      <c r="J4311" t="s">
        <v>15</v>
      </c>
      <c r="K4311">
        <v>465</v>
      </c>
      <c r="L4311">
        <v>154</v>
      </c>
      <c r="N4311" t="s">
        <v>5893</v>
      </c>
      <c r="P4311" t="s">
        <v>17</v>
      </c>
      <c r="Q4311" t="s">
        <v>18</v>
      </c>
      <c r="R4311" t="s">
        <v>19</v>
      </c>
      <c r="T4311" t="s">
        <v>20</v>
      </c>
      <c r="U4311" t="s">
        <v>21</v>
      </c>
    </row>
    <row r="4312" spans="1:21">
      <c r="A4312">
        <v>2535014893</v>
      </c>
      <c r="B4312" s="3">
        <v>4</v>
      </c>
      <c r="C4312" s="3"/>
      <c r="D4312" t="s">
        <v>5894</v>
      </c>
      <c r="E4312" t="b">
        <f t="shared" si="269"/>
        <v>0</v>
      </c>
      <c r="F4312" t="b">
        <f t="shared" si="268"/>
        <v>0</v>
      </c>
      <c r="G4312" t="b">
        <f t="shared" si="270"/>
        <v>0</v>
      </c>
      <c r="H4312" t="b">
        <f t="shared" si="271"/>
        <v>0</v>
      </c>
      <c r="J4312" t="s">
        <v>233</v>
      </c>
      <c r="K4312">
        <v>435</v>
      </c>
      <c r="L4312">
        <v>144</v>
      </c>
      <c r="N4312" t="s">
        <v>5893</v>
      </c>
      <c r="R4312" t="s">
        <v>19</v>
      </c>
      <c r="T4312" t="s">
        <v>20</v>
      </c>
      <c r="U4312" t="s">
        <v>21</v>
      </c>
    </row>
    <row r="4313" spans="1:21">
      <c r="A4313">
        <v>2535063141</v>
      </c>
      <c r="B4313" s="3">
        <v>9</v>
      </c>
      <c r="C4313" s="3"/>
      <c r="D4313" t="s">
        <v>5294</v>
      </c>
      <c r="E4313" t="b">
        <f t="shared" si="269"/>
        <v>1</v>
      </c>
      <c r="F4313" t="b">
        <f t="shared" si="268"/>
        <v>0</v>
      </c>
      <c r="G4313" t="b">
        <f t="shared" si="270"/>
        <v>0</v>
      </c>
      <c r="H4313" t="b">
        <f t="shared" si="271"/>
        <v>0</v>
      </c>
      <c r="J4313" t="s">
        <v>5295</v>
      </c>
      <c r="K4313">
        <v>1635</v>
      </c>
      <c r="L4313">
        <v>544</v>
      </c>
      <c r="N4313" t="s">
        <v>5296</v>
      </c>
      <c r="P4313" t="s">
        <v>24</v>
      </c>
      <c r="Q4313" t="s">
        <v>25</v>
      </c>
      <c r="R4313" t="s">
        <v>34</v>
      </c>
      <c r="T4313" t="s">
        <v>21</v>
      </c>
      <c r="U4313" t="s">
        <v>21</v>
      </c>
    </row>
    <row r="4314" spans="1:21">
      <c r="A4314">
        <v>2535067340</v>
      </c>
      <c r="B4314" s="3">
        <v>9</v>
      </c>
      <c r="C4314" s="3"/>
      <c r="D4314" t="s">
        <v>5256</v>
      </c>
      <c r="E4314" t="b">
        <f t="shared" si="269"/>
        <v>1</v>
      </c>
      <c r="F4314" t="b">
        <f t="shared" si="268"/>
        <v>0</v>
      </c>
      <c r="G4314" t="b">
        <f t="shared" si="270"/>
        <v>0</v>
      </c>
      <c r="H4314" t="b">
        <f t="shared" si="271"/>
        <v>1</v>
      </c>
      <c r="J4314" t="s">
        <v>424</v>
      </c>
      <c r="K4314">
        <v>1635</v>
      </c>
      <c r="L4314">
        <v>544</v>
      </c>
      <c r="N4314" t="s">
        <v>5257</v>
      </c>
      <c r="P4314" t="s">
        <v>24</v>
      </c>
      <c r="Q4314" t="s">
        <v>25</v>
      </c>
      <c r="R4314" t="s">
        <v>59</v>
      </c>
      <c r="T4314" t="s">
        <v>21</v>
      </c>
      <c r="U4314" t="s">
        <v>21</v>
      </c>
    </row>
    <row r="4315" spans="1:21">
      <c r="A4315">
        <v>2535074811</v>
      </c>
      <c r="B4315" s="3">
        <v>9</v>
      </c>
      <c r="C4315" s="3"/>
      <c r="D4315" t="s">
        <v>5268</v>
      </c>
      <c r="E4315" t="b">
        <f t="shared" si="269"/>
        <v>1</v>
      </c>
      <c r="F4315" t="b">
        <f t="shared" si="268"/>
        <v>0</v>
      </c>
      <c r="G4315" t="b">
        <f t="shared" si="270"/>
        <v>0</v>
      </c>
      <c r="H4315" t="b">
        <f t="shared" si="271"/>
        <v>1</v>
      </c>
      <c r="J4315" t="s">
        <v>424</v>
      </c>
      <c r="K4315">
        <v>1650</v>
      </c>
      <c r="L4315">
        <v>549</v>
      </c>
      <c r="N4315" t="s">
        <v>5269</v>
      </c>
      <c r="P4315" t="s">
        <v>24</v>
      </c>
      <c r="Q4315" t="s">
        <v>25</v>
      </c>
      <c r="R4315" t="s">
        <v>59</v>
      </c>
      <c r="T4315" t="s">
        <v>21</v>
      </c>
      <c r="U4315" t="s">
        <v>21</v>
      </c>
    </row>
    <row r="4316" spans="1:21">
      <c r="A4316">
        <v>2535079943</v>
      </c>
      <c r="B4316" s="3">
        <v>9</v>
      </c>
      <c r="C4316" s="3"/>
      <c r="D4316" t="s">
        <v>5270</v>
      </c>
      <c r="E4316" t="b">
        <f t="shared" si="269"/>
        <v>1</v>
      </c>
      <c r="F4316" t="b">
        <f t="shared" ref="F4316:F4379" si="272">ISNUMBER(SEARCH("pfam09678",R4316))</f>
        <v>0</v>
      </c>
      <c r="G4316" t="b">
        <f t="shared" si="270"/>
        <v>0</v>
      </c>
      <c r="H4316" t="b">
        <f t="shared" si="271"/>
        <v>1</v>
      </c>
      <c r="J4316" t="s">
        <v>424</v>
      </c>
      <c r="K4316">
        <v>1650</v>
      </c>
      <c r="L4316">
        <v>549</v>
      </c>
      <c r="N4316" t="s">
        <v>5271</v>
      </c>
      <c r="P4316" t="s">
        <v>24</v>
      </c>
      <c r="Q4316" t="s">
        <v>25</v>
      </c>
      <c r="R4316" t="s">
        <v>59</v>
      </c>
      <c r="T4316" t="s">
        <v>21</v>
      </c>
      <c r="U4316" t="s">
        <v>21</v>
      </c>
    </row>
    <row r="4317" spans="1:21">
      <c r="A4317">
        <v>2535085151</v>
      </c>
      <c r="B4317" s="3">
        <v>8</v>
      </c>
      <c r="C4317" s="3"/>
      <c r="D4317" t="s">
        <v>6031</v>
      </c>
      <c r="E4317" t="b">
        <f t="shared" si="269"/>
        <v>0</v>
      </c>
      <c r="F4317" t="b">
        <f t="shared" si="272"/>
        <v>0</v>
      </c>
      <c r="G4317" t="b">
        <f t="shared" si="270"/>
        <v>0</v>
      </c>
      <c r="H4317" t="b">
        <f t="shared" si="271"/>
        <v>0</v>
      </c>
      <c r="J4317" t="s">
        <v>233</v>
      </c>
      <c r="K4317">
        <v>873</v>
      </c>
      <c r="L4317">
        <v>290</v>
      </c>
      <c r="N4317" t="s">
        <v>6032</v>
      </c>
      <c r="P4317" t="s">
        <v>24</v>
      </c>
      <c r="Q4317" t="s">
        <v>25</v>
      </c>
      <c r="R4317" t="s">
        <v>19</v>
      </c>
      <c r="T4317" t="s">
        <v>20</v>
      </c>
      <c r="U4317" t="s">
        <v>21</v>
      </c>
    </row>
    <row r="4318" spans="1:21">
      <c r="A4318">
        <v>2535092602</v>
      </c>
      <c r="B4318" s="3">
        <v>8</v>
      </c>
      <c r="C4318" s="3"/>
      <c r="D4318" t="s">
        <v>5646</v>
      </c>
      <c r="E4318" t="b">
        <f t="shared" si="269"/>
        <v>0</v>
      </c>
      <c r="F4318" t="b">
        <f t="shared" si="272"/>
        <v>0</v>
      </c>
      <c r="G4318" t="b">
        <f t="shared" si="270"/>
        <v>0</v>
      </c>
      <c r="H4318" t="b">
        <f t="shared" si="271"/>
        <v>0</v>
      </c>
      <c r="J4318" t="s">
        <v>1120</v>
      </c>
      <c r="K4318">
        <v>873</v>
      </c>
      <c r="L4318">
        <v>290</v>
      </c>
      <c r="N4318" t="s">
        <v>5647</v>
      </c>
      <c r="P4318" t="s">
        <v>24</v>
      </c>
      <c r="Q4318" t="s">
        <v>25</v>
      </c>
      <c r="R4318" t="s">
        <v>19</v>
      </c>
      <c r="T4318" t="s">
        <v>20</v>
      </c>
      <c r="U4318" t="s">
        <v>21</v>
      </c>
    </row>
    <row r="4319" spans="1:21">
      <c r="A4319">
        <v>2535097759</v>
      </c>
      <c r="B4319" s="3">
        <v>8</v>
      </c>
      <c r="C4319" s="3"/>
      <c r="D4319" t="s">
        <v>5648</v>
      </c>
      <c r="E4319" t="b">
        <f t="shared" si="269"/>
        <v>0</v>
      </c>
      <c r="F4319" t="b">
        <f t="shared" si="272"/>
        <v>0</v>
      </c>
      <c r="G4319" t="b">
        <f t="shared" si="270"/>
        <v>0</v>
      </c>
      <c r="H4319" t="b">
        <f t="shared" si="271"/>
        <v>0</v>
      </c>
      <c r="J4319" t="s">
        <v>1120</v>
      </c>
      <c r="K4319">
        <v>873</v>
      </c>
      <c r="L4319">
        <v>290</v>
      </c>
      <c r="N4319" t="s">
        <v>5649</v>
      </c>
      <c r="P4319" t="s">
        <v>24</v>
      </c>
      <c r="Q4319" t="s">
        <v>25</v>
      </c>
      <c r="R4319" t="s">
        <v>19</v>
      </c>
      <c r="T4319" t="s">
        <v>20</v>
      </c>
      <c r="U4319" t="s">
        <v>21</v>
      </c>
    </row>
    <row r="4320" spans="1:21">
      <c r="A4320">
        <v>2535103069</v>
      </c>
      <c r="B4320" s="3">
        <v>8</v>
      </c>
      <c r="C4320" s="3"/>
      <c r="D4320" t="s">
        <v>5567</v>
      </c>
      <c r="E4320" t="b">
        <f t="shared" si="269"/>
        <v>0</v>
      </c>
      <c r="F4320" t="b">
        <f t="shared" si="272"/>
        <v>0</v>
      </c>
      <c r="G4320" t="b">
        <f t="shared" si="270"/>
        <v>0</v>
      </c>
      <c r="H4320" t="b">
        <f t="shared" si="271"/>
        <v>0</v>
      </c>
      <c r="J4320" t="s">
        <v>1120</v>
      </c>
      <c r="K4320">
        <v>873</v>
      </c>
      <c r="L4320">
        <v>290</v>
      </c>
      <c r="N4320" t="s">
        <v>5568</v>
      </c>
      <c r="P4320" t="s">
        <v>24</v>
      </c>
      <c r="Q4320" t="s">
        <v>25</v>
      </c>
      <c r="R4320" t="s">
        <v>19</v>
      </c>
      <c r="T4320" t="s">
        <v>20</v>
      </c>
      <c r="U4320" t="s">
        <v>21</v>
      </c>
    </row>
    <row r="4321" spans="1:21">
      <c r="A4321">
        <v>2535107191</v>
      </c>
      <c r="B4321" s="3">
        <v>8</v>
      </c>
      <c r="C4321" s="3"/>
      <c r="D4321" t="s">
        <v>5644</v>
      </c>
      <c r="E4321" t="b">
        <f t="shared" si="269"/>
        <v>0</v>
      </c>
      <c r="F4321" t="b">
        <f t="shared" si="272"/>
        <v>0</v>
      </c>
      <c r="G4321" t="b">
        <f t="shared" si="270"/>
        <v>0</v>
      </c>
      <c r="H4321" t="b">
        <f t="shared" si="271"/>
        <v>0</v>
      </c>
      <c r="J4321" t="s">
        <v>1120</v>
      </c>
      <c r="K4321">
        <v>873</v>
      </c>
      <c r="L4321">
        <v>290</v>
      </c>
      <c r="N4321" t="s">
        <v>5645</v>
      </c>
      <c r="P4321" t="s">
        <v>24</v>
      </c>
      <c r="Q4321" t="s">
        <v>25</v>
      </c>
      <c r="R4321" t="s">
        <v>19</v>
      </c>
      <c r="T4321" t="s">
        <v>20</v>
      </c>
      <c r="U4321" t="s">
        <v>21</v>
      </c>
    </row>
    <row r="4322" spans="1:21">
      <c r="A4322">
        <v>2535114004</v>
      </c>
      <c r="B4322" s="3">
        <v>8</v>
      </c>
      <c r="C4322" s="3"/>
      <c r="D4322" t="s">
        <v>5576</v>
      </c>
      <c r="E4322" t="b">
        <f t="shared" si="269"/>
        <v>0</v>
      </c>
      <c r="F4322" t="b">
        <f t="shared" si="272"/>
        <v>0</v>
      </c>
      <c r="G4322" t="b">
        <f t="shared" si="270"/>
        <v>0</v>
      </c>
      <c r="H4322" t="b">
        <f t="shared" si="271"/>
        <v>0</v>
      </c>
      <c r="J4322" t="s">
        <v>1120</v>
      </c>
      <c r="K4322">
        <v>873</v>
      </c>
      <c r="L4322">
        <v>290</v>
      </c>
      <c r="N4322" t="s">
        <v>5577</v>
      </c>
      <c r="P4322" t="s">
        <v>24</v>
      </c>
      <c r="Q4322" t="s">
        <v>25</v>
      </c>
      <c r="R4322" t="s">
        <v>19</v>
      </c>
      <c r="T4322" t="s">
        <v>20</v>
      </c>
      <c r="U4322" t="s">
        <v>21</v>
      </c>
    </row>
    <row r="4323" spans="1:21">
      <c r="A4323">
        <v>2535115815</v>
      </c>
      <c r="B4323" s="3">
        <v>6</v>
      </c>
      <c r="C4323" s="3"/>
      <c r="D4323" t="s">
        <v>5578</v>
      </c>
      <c r="E4323" t="b">
        <f t="shared" si="269"/>
        <v>0</v>
      </c>
      <c r="F4323" t="b">
        <f t="shared" si="272"/>
        <v>0</v>
      </c>
      <c r="G4323" t="b">
        <f t="shared" si="270"/>
        <v>0</v>
      </c>
      <c r="H4323" t="b">
        <f t="shared" si="271"/>
        <v>0</v>
      </c>
      <c r="J4323" t="s">
        <v>2114</v>
      </c>
      <c r="K4323">
        <v>744</v>
      </c>
      <c r="L4323">
        <v>247</v>
      </c>
      <c r="N4323" t="s">
        <v>5577</v>
      </c>
      <c r="P4323" t="s">
        <v>24</v>
      </c>
      <c r="Q4323" t="s">
        <v>25</v>
      </c>
      <c r="R4323" t="s">
        <v>19</v>
      </c>
      <c r="T4323" t="s">
        <v>20</v>
      </c>
      <c r="U4323" t="s">
        <v>21</v>
      </c>
    </row>
    <row r="4324" spans="1:21">
      <c r="A4324">
        <v>2535119100</v>
      </c>
      <c r="B4324" s="3">
        <v>8</v>
      </c>
      <c r="C4324" s="3"/>
      <c r="D4324" t="s">
        <v>5569</v>
      </c>
      <c r="E4324" t="b">
        <f t="shared" si="269"/>
        <v>0</v>
      </c>
      <c r="F4324" t="b">
        <f t="shared" si="272"/>
        <v>0</v>
      </c>
      <c r="G4324" t="b">
        <f t="shared" si="270"/>
        <v>0</v>
      </c>
      <c r="H4324" t="b">
        <f t="shared" si="271"/>
        <v>0</v>
      </c>
      <c r="J4324" t="s">
        <v>1120</v>
      </c>
      <c r="K4324">
        <v>873</v>
      </c>
      <c r="L4324">
        <v>290</v>
      </c>
      <c r="N4324" t="s">
        <v>5570</v>
      </c>
      <c r="P4324" t="s">
        <v>24</v>
      </c>
      <c r="Q4324" t="s">
        <v>25</v>
      </c>
      <c r="R4324" t="s">
        <v>19</v>
      </c>
      <c r="T4324" t="s">
        <v>20</v>
      </c>
      <c r="U4324" t="s">
        <v>21</v>
      </c>
    </row>
    <row r="4325" spans="1:21">
      <c r="A4325">
        <v>2535124579</v>
      </c>
      <c r="B4325" s="3">
        <v>8</v>
      </c>
      <c r="C4325" s="3"/>
      <c r="D4325" t="s">
        <v>5571</v>
      </c>
      <c r="E4325" t="b">
        <f t="shared" si="269"/>
        <v>0</v>
      </c>
      <c r="F4325" t="b">
        <f t="shared" si="272"/>
        <v>0</v>
      </c>
      <c r="G4325" t="b">
        <f t="shared" si="270"/>
        <v>0</v>
      </c>
      <c r="H4325" t="b">
        <f t="shared" si="271"/>
        <v>0</v>
      </c>
      <c r="J4325" t="s">
        <v>1120</v>
      </c>
      <c r="K4325">
        <v>873</v>
      </c>
      <c r="L4325">
        <v>290</v>
      </c>
      <c r="N4325" t="s">
        <v>5572</v>
      </c>
      <c r="P4325" t="s">
        <v>24</v>
      </c>
      <c r="Q4325" t="s">
        <v>25</v>
      </c>
      <c r="R4325" t="s">
        <v>19</v>
      </c>
      <c r="T4325" t="s">
        <v>20</v>
      </c>
      <c r="U4325" t="s">
        <v>21</v>
      </c>
    </row>
    <row r="4326" spans="1:21">
      <c r="A4326">
        <v>2535130297</v>
      </c>
      <c r="B4326" s="3">
        <v>8</v>
      </c>
      <c r="C4326" s="3"/>
      <c r="D4326" t="s">
        <v>5573</v>
      </c>
      <c r="E4326" t="b">
        <f t="shared" si="269"/>
        <v>0</v>
      </c>
      <c r="F4326" t="b">
        <f t="shared" si="272"/>
        <v>0</v>
      </c>
      <c r="G4326" t="b">
        <f t="shared" si="270"/>
        <v>0</v>
      </c>
      <c r="H4326" t="b">
        <f t="shared" si="271"/>
        <v>0</v>
      </c>
      <c r="J4326" t="s">
        <v>1120</v>
      </c>
      <c r="K4326">
        <v>873</v>
      </c>
      <c r="L4326">
        <v>290</v>
      </c>
      <c r="N4326" t="s">
        <v>5574</v>
      </c>
      <c r="P4326" t="s">
        <v>24</v>
      </c>
      <c r="Q4326" t="s">
        <v>25</v>
      </c>
      <c r="R4326" t="s">
        <v>19</v>
      </c>
      <c r="T4326" t="s">
        <v>20</v>
      </c>
      <c r="U4326" t="s">
        <v>21</v>
      </c>
    </row>
    <row r="4327" spans="1:21">
      <c r="A4327">
        <v>2535132141</v>
      </c>
      <c r="B4327" s="3">
        <v>6</v>
      </c>
      <c r="C4327" s="3"/>
      <c r="D4327" t="s">
        <v>5575</v>
      </c>
      <c r="E4327" t="b">
        <f t="shared" si="269"/>
        <v>0</v>
      </c>
      <c r="F4327" t="b">
        <f t="shared" si="272"/>
        <v>0</v>
      </c>
      <c r="G4327" t="b">
        <f t="shared" si="270"/>
        <v>0</v>
      </c>
      <c r="H4327" t="b">
        <f t="shared" si="271"/>
        <v>0</v>
      </c>
      <c r="J4327" t="s">
        <v>2114</v>
      </c>
      <c r="K4327">
        <v>744</v>
      </c>
      <c r="L4327">
        <v>247</v>
      </c>
      <c r="N4327" t="s">
        <v>5574</v>
      </c>
      <c r="P4327" t="s">
        <v>24</v>
      </c>
      <c r="Q4327" t="s">
        <v>25</v>
      </c>
      <c r="R4327" t="s">
        <v>19</v>
      </c>
      <c r="T4327" t="s">
        <v>20</v>
      </c>
      <c r="U4327" t="s">
        <v>21</v>
      </c>
    </row>
    <row r="4328" spans="1:21">
      <c r="A4328">
        <v>2535135219</v>
      </c>
      <c r="B4328" s="3">
        <v>8</v>
      </c>
      <c r="C4328" s="3"/>
      <c r="D4328" t="s">
        <v>5650</v>
      </c>
      <c r="E4328" t="b">
        <f t="shared" si="269"/>
        <v>0</v>
      </c>
      <c r="F4328" t="b">
        <f t="shared" si="272"/>
        <v>0</v>
      </c>
      <c r="G4328" t="b">
        <f t="shared" si="270"/>
        <v>0</v>
      </c>
      <c r="H4328" t="b">
        <f t="shared" si="271"/>
        <v>0</v>
      </c>
      <c r="J4328" t="s">
        <v>1120</v>
      </c>
      <c r="K4328">
        <v>873</v>
      </c>
      <c r="L4328">
        <v>290</v>
      </c>
      <c r="N4328" t="s">
        <v>5651</v>
      </c>
      <c r="P4328" t="s">
        <v>24</v>
      </c>
      <c r="Q4328" t="s">
        <v>25</v>
      </c>
      <c r="R4328" t="s">
        <v>19</v>
      </c>
      <c r="T4328" t="s">
        <v>20</v>
      </c>
      <c r="U4328" t="s">
        <v>21</v>
      </c>
    </row>
    <row r="4329" spans="1:21">
      <c r="A4329">
        <v>2535140080</v>
      </c>
      <c r="B4329" s="3">
        <v>8</v>
      </c>
      <c r="C4329" s="3"/>
      <c r="D4329" t="s">
        <v>5984</v>
      </c>
      <c r="E4329" t="b">
        <f t="shared" si="269"/>
        <v>0</v>
      </c>
      <c r="F4329" t="b">
        <f t="shared" si="272"/>
        <v>0</v>
      </c>
      <c r="G4329" t="b">
        <f t="shared" si="270"/>
        <v>0</v>
      </c>
      <c r="H4329" t="b">
        <f t="shared" si="271"/>
        <v>0</v>
      </c>
      <c r="J4329" t="s">
        <v>1644</v>
      </c>
      <c r="K4329">
        <v>876</v>
      </c>
      <c r="L4329">
        <v>291</v>
      </c>
      <c r="N4329" t="s">
        <v>5985</v>
      </c>
      <c r="P4329" t="s">
        <v>24</v>
      </c>
      <c r="Q4329" t="s">
        <v>25</v>
      </c>
      <c r="R4329" t="s">
        <v>19</v>
      </c>
      <c r="T4329" t="s">
        <v>20</v>
      </c>
      <c r="U4329" t="s">
        <v>21</v>
      </c>
    </row>
    <row r="4330" spans="1:21">
      <c r="A4330">
        <v>2535144916</v>
      </c>
      <c r="B4330" s="3">
        <v>8</v>
      </c>
      <c r="C4330" s="3"/>
      <c r="D4330" t="s">
        <v>5549</v>
      </c>
      <c r="E4330" t="b">
        <f t="shared" si="269"/>
        <v>0</v>
      </c>
      <c r="F4330" t="b">
        <f t="shared" si="272"/>
        <v>0</v>
      </c>
      <c r="G4330" t="b">
        <f t="shared" si="270"/>
        <v>0</v>
      </c>
      <c r="H4330" t="b">
        <f t="shared" si="271"/>
        <v>0</v>
      </c>
      <c r="J4330" t="s">
        <v>1120</v>
      </c>
      <c r="K4330">
        <v>873</v>
      </c>
      <c r="L4330">
        <v>290</v>
      </c>
      <c r="N4330" t="s">
        <v>5550</v>
      </c>
      <c r="P4330" t="s">
        <v>24</v>
      </c>
      <c r="Q4330" t="s">
        <v>25</v>
      </c>
      <c r="R4330" t="s">
        <v>19</v>
      </c>
      <c r="T4330" t="s">
        <v>20</v>
      </c>
      <c r="U4330" t="s">
        <v>21</v>
      </c>
    </row>
    <row r="4331" spans="1:21">
      <c r="A4331">
        <v>2535149366</v>
      </c>
      <c r="B4331" s="3">
        <v>8</v>
      </c>
      <c r="C4331" s="3"/>
      <c r="D4331" t="s">
        <v>5545</v>
      </c>
      <c r="E4331" t="b">
        <f t="shared" si="269"/>
        <v>0</v>
      </c>
      <c r="F4331" t="b">
        <f t="shared" si="272"/>
        <v>0</v>
      </c>
      <c r="G4331" t="b">
        <f t="shared" si="270"/>
        <v>0</v>
      </c>
      <c r="H4331" t="b">
        <f t="shared" si="271"/>
        <v>0</v>
      </c>
      <c r="J4331" t="s">
        <v>1120</v>
      </c>
      <c r="K4331">
        <v>873</v>
      </c>
      <c r="L4331">
        <v>290</v>
      </c>
      <c r="N4331" t="s">
        <v>5546</v>
      </c>
      <c r="P4331" t="s">
        <v>24</v>
      </c>
      <c r="Q4331" t="s">
        <v>25</v>
      </c>
      <c r="R4331" t="s">
        <v>19</v>
      </c>
      <c r="T4331" t="s">
        <v>20</v>
      </c>
      <c r="U4331" t="s">
        <v>21</v>
      </c>
    </row>
    <row r="4332" spans="1:21">
      <c r="A4332">
        <v>2535154299</v>
      </c>
      <c r="B4332" s="3">
        <v>8</v>
      </c>
      <c r="C4332" s="3"/>
      <c r="D4332" t="s">
        <v>5547</v>
      </c>
      <c r="E4332" t="b">
        <f t="shared" si="269"/>
        <v>0</v>
      </c>
      <c r="F4332" t="b">
        <f t="shared" si="272"/>
        <v>0</v>
      </c>
      <c r="G4332" t="b">
        <f t="shared" si="270"/>
        <v>0</v>
      </c>
      <c r="H4332" t="b">
        <f t="shared" si="271"/>
        <v>0</v>
      </c>
      <c r="J4332" t="s">
        <v>1120</v>
      </c>
      <c r="K4332">
        <v>873</v>
      </c>
      <c r="L4332">
        <v>290</v>
      </c>
      <c r="N4332" t="s">
        <v>5548</v>
      </c>
      <c r="P4332" t="s">
        <v>24</v>
      </c>
      <c r="Q4332" t="s">
        <v>25</v>
      </c>
      <c r="R4332" t="s">
        <v>19</v>
      </c>
      <c r="T4332" t="s">
        <v>20</v>
      </c>
      <c r="U4332" t="s">
        <v>21</v>
      </c>
    </row>
    <row r="4333" spans="1:21">
      <c r="A4333">
        <v>2535157566</v>
      </c>
      <c r="B4333" s="3">
        <v>8</v>
      </c>
      <c r="C4333" s="3"/>
      <c r="D4333" t="s">
        <v>5986</v>
      </c>
      <c r="E4333" t="b">
        <f t="shared" si="269"/>
        <v>0</v>
      </c>
      <c r="F4333" t="b">
        <f t="shared" si="272"/>
        <v>0</v>
      </c>
      <c r="G4333" t="b">
        <f t="shared" si="270"/>
        <v>0</v>
      </c>
      <c r="H4333" t="b">
        <f t="shared" si="271"/>
        <v>0</v>
      </c>
      <c r="J4333" t="s">
        <v>1644</v>
      </c>
      <c r="K4333">
        <v>876</v>
      </c>
      <c r="L4333">
        <v>291</v>
      </c>
      <c r="N4333" t="s">
        <v>5987</v>
      </c>
      <c r="P4333" t="s">
        <v>24</v>
      </c>
      <c r="Q4333" t="s">
        <v>25</v>
      </c>
      <c r="R4333" t="s">
        <v>19</v>
      </c>
      <c r="T4333" t="s">
        <v>20</v>
      </c>
      <c r="U4333" t="s">
        <v>21</v>
      </c>
    </row>
    <row r="4334" spans="1:21">
      <c r="A4334">
        <v>2535163734</v>
      </c>
      <c r="B4334" s="3">
        <v>8</v>
      </c>
      <c r="C4334" s="3"/>
      <c r="D4334" t="s">
        <v>5988</v>
      </c>
      <c r="E4334" t="b">
        <f t="shared" si="269"/>
        <v>0</v>
      </c>
      <c r="F4334" t="b">
        <f t="shared" si="272"/>
        <v>0</v>
      </c>
      <c r="G4334" t="b">
        <f t="shared" si="270"/>
        <v>0</v>
      </c>
      <c r="H4334" t="b">
        <f t="shared" si="271"/>
        <v>0</v>
      </c>
      <c r="J4334" t="s">
        <v>1644</v>
      </c>
      <c r="K4334">
        <v>876</v>
      </c>
      <c r="L4334">
        <v>291</v>
      </c>
      <c r="N4334" t="s">
        <v>5989</v>
      </c>
      <c r="P4334" t="s">
        <v>24</v>
      </c>
      <c r="Q4334" t="s">
        <v>25</v>
      </c>
      <c r="R4334" t="s">
        <v>19</v>
      </c>
      <c r="T4334" t="s">
        <v>20</v>
      </c>
      <c r="U4334" t="s">
        <v>21</v>
      </c>
    </row>
    <row r="4335" spans="1:21">
      <c r="A4335">
        <v>2535167621</v>
      </c>
      <c r="B4335" s="3">
        <v>8</v>
      </c>
      <c r="C4335" s="3"/>
      <c r="D4335" t="s">
        <v>5990</v>
      </c>
      <c r="E4335" t="b">
        <f t="shared" si="269"/>
        <v>0</v>
      </c>
      <c r="F4335" t="b">
        <f t="shared" si="272"/>
        <v>0</v>
      </c>
      <c r="G4335" t="b">
        <f t="shared" si="270"/>
        <v>0</v>
      </c>
      <c r="H4335" t="b">
        <f t="shared" si="271"/>
        <v>0</v>
      </c>
      <c r="J4335" t="s">
        <v>1644</v>
      </c>
      <c r="K4335">
        <v>876</v>
      </c>
      <c r="L4335">
        <v>291</v>
      </c>
      <c r="N4335" t="s">
        <v>5991</v>
      </c>
      <c r="P4335" t="s">
        <v>24</v>
      </c>
      <c r="Q4335" t="s">
        <v>25</v>
      </c>
      <c r="R4335" t="s">
        <v>19</v>
      </c>
      <c r="T4335" t="s">
        <v>20</v>
      </c>
      <c r="U4335" t="s">
        <v>21</v>
      </c>
    </row>
    <row r="4336" spans="1:21">
      <c r="A4336">
        <v>2535182502</v>
      </c>
      <c r="B4336" s="3">
        <v>7</v>
      </c>
      <c r="C4336" s="3"/>
      <c r="D4336" t="s">
        <v>6101</v>
      </c>
      <c r="E4336" t="b">
        <f t="shared" si="269"/>
        <v>0</v>
      </c>
      <c r="F4336" t="b">
        <f t="shared" si="272"/>
        <v>0</v>
      </c>
      <c r="G4336" t="b">
        <f t="shared" si="270"/>
        <v>0</v>
      </c>
      <c r="H4336" t="b">
        <f t="shared" si="271"/>
        <v>0</v>
      </c>
      <c r="J4336" t="s">
        <v>2114</v>
      </c>
      <c r="K4336">
        <v>831</v>
      </c>
      <c r="L4336">
        <v>276</v>
      </c>
      <c r="N4336" t="s">
        <v>6102</v>
      </c>
      <c r="P4336" t="s">
        <v>24</v>
      </c>
      <c r="Q4336" t="s">
        <v>25</v>
      </c>
      <c r="R4336" t="s">
        <v>19</v>
      </c>
      <c r="T4336" t="s">
        <v>20</v>
      </c>
      <c r="U4336" t="s">
        <v>21</v>
      </c>
    </row>
    <row r="4337" spans="1:21">
      <c r="A4337">
        <v>2535187085</v>
      </c>
      <c r="B4337" s="3">
        <v>8</v>
      </c>
      <c r="C4337" s="3"/>
      <c r="D4337" t="s">
        <v>6099</v>
      </c>
      <c r="E4337" t="b">
        <f t="shared" si="269"/>
        <v>0</v>
      </c>
      <c r="F4337" t="b">
        <f t="shared" si="272"/>
        <v>0</v>
      </c>
      <c r="G4337" t="b">
        <f t="shared" si="270"/>
        <v>0</v>
      </c>
      <c r="H4337" t="b">
        <f t="shared" si="271"/>
        <v>0</v>
      </c>
      <c r="J4337" t="s">
        <v>2114</v>
      </c>
      <c r="K4337">
        <v>840</v>
      </c>
      <c r="L4337">
        <v>279</v>
      </c>
      <c r="N4337" t="s">
        <v>6100</v>
      </c>
      <c r="P4337" t="s">
        <v>24</v>
      </c>
      <c r="Q4337" t="s">
        <v>25</v>
      </c>
      <c r="R4337" t="s">
        <v>19</v>
      </c>
      <c r="T4337" t="s">
        <v>20</v>
      </c>
      <c r="U4337" t="s">
        <v>21</v>
      </c>
    </row>
    <row r="4338" spans="1:21">
      <c r="A4338">
        <v>2535190945</v>
      </c>
      <c r="B4338" s="3">
        <v>8</v>
      </c>
      <c r="C4338" s="3"/>
      <c r="D4338" t="s">
        <v>6095</v>
      </c>
      <c r="E4338" t="b">
        <f t="shared" si="269"/>
        <v>0</v>
      </c>
      <c r="F4338" t="b">
        <f t="shared" si="272"/>
        <v>0</v>
      </c>
      <c r="G4338" t="b">
        <f t="shared" si="270"/>
        <v>0</v>
      </c>
      <c r="H4338" t="b">
        <f t="shared" si="271"/>
        <v>0</v>
      </c>
      <c r="J4338" t="s">
        <v>2114</v>
      </c>
      <c r="K4338">
        <v>885</v>
      </c>
      <c r="L4338">
        <v>294</v>
      </c>
      <c r="N4338" t="s">
        <v>6096</v>
      </c>
      <c r="P4338" t="s">
        <v>24</v>
      </c>
      <c r="Q4338" t="s">
        <v>25</v>
      </c>
      <c r="R4338" t="s">
        <v>19</v>
      </c>
      <c r="T4338" t="s">
        <v>20</v>
      </c>
      <c r="U4338" t="s">
        <v>21</v>
      </c>
    </row>
    <row r="4339" spans="1:21">
      <c r="A4339">
        <v>2535197065</v>
      </c>
      <c r="B4339" s="3">
        <v>8</v>
      </c>
      <c r="C4339" s="3"/>
      <c r="D4339" t="s">
        <v>6093</v>
      </c>
      <c r="E4339" t="b">
        <f t="shared" si="269"/>
        <v>0</v>
      </c>
      <c r="F4339" t="b">
        <f t="shared" si="272"/>
        <v>0</v>
      </c>
      <c r="G4339" t="b">
        <f t="shared" si="270"/>
        <v>0</v>
      </c>
      <c r="H4339" t="b">
        <f t="shared" si="271"/>
        <v>0</v>
      </c>
      <c r="J4339" t="s">
        <v>2114</v>
      </c>
      <c r="K4339">
        <v>840</v>
      </c>
      <c r="L4339">
        <v>279</v>
      </c>
      <c r="N4339" t="s">
        <v>6094</v>
      </c>
      <c r="P4339" t="s">
        <v>24</v>
      </c>
      <c r="Q4339" t="s">
        <v>25</v>
      </c>
      <c r="R4339" t="s">
        <v>19</v>
      </c>
      <c r="T4339" t="s">
        <v>20</v>
      </c>
      <c r="U4339" t="s">
        <v>21</v>
      </c>
    </row>
    <row r="4340" spans="1:21">
      <c r="A4340">
        <v>2535201527</v>
      </c>
      <c r="B4340" s="3">
        <v>8</v>
      </c>
      <c r="C4340" s="3"/>
      <c r="D4340" t="s">
        <v>6097</v>
      </c>
      <c r="E4340" t="b">
        <f t="shared" si="269"/>
        <v>0</v>
      </c>
      <c r="F4340" t="b">
        <f t="shared" si="272"/>
        <v>0</v>
      </c>
      <c r="G4340" t="b">
        <f t="shared" si="270"/>
        <v>0</v>
      </c>
      <c r="H4340" t="b">
        <f t="shared" si="271"/>
        <v>0</v>
      </c>
      <c r="J4340" t="s">
        <v>2114</v>
      </c>
      <c r="K4340">
        <v>885</v>
      </c>
      <c r="L4340">
        <v>294</v>
      </c>
      <c r="N4340" t="s">
        <v>6098</v>
      </c>
      <c r="P4340" t="s">
        <v>24</v>
      </c>
      <c r="Q4340" t="s">
        <v>25</v>
      </c>
      <c r="R4340" t="s">
        <v>19</v>
      </c>
      <c r="T4340" t="s">
        <v>20</v>
      </c>
      <c r="U4340" t="s">
        <v>21</v>
      </c>
    </row>
    <row r="4341" spans="1:21">
      <c r="A4341">
        <v>2535206289</v>
      </c>
      <c r="B4341" s="3">
        <v>8</v>
      </c>
      <c r="C4341" s="3"/>
      <c r="D4341" t="s">
        <v>6087</v>
      </c>
      <c r="E4341" t="b">
        <f t="shared" si="269"/>
        <v>0</v>
      </c>
      <c r="F4341" t="b">
        <f t="shared" si="272"/>
        <v>0</v>
      </c>
      <c r="G4341" t="b">
        <f t="shared" si="270"/>
        <v>0</v>
      </c>
      <c r="H4341" t="b">
        <f t="shared" si="271"/>
        <v>0</v>
      </c>
      <c r="J4341" t="s">
        <v>2114</v>
      </c>
      <c r="K4341">
        <v>885</v>
      </c>
      <c r="L4341">
        <v>294</v>
      </c>
      <c r="N4341" t="s">
        <v>6088</v>
      </c>
      <c r="P4341" t="s">
        <v>24</v>
      </c>
      <c r="Q4341" t="s">
        <v>25</v>
      </c>
      <c r="R4341" t="s">
        <v>19</v>
      </c>
      <c r="T4341" t="s">
        <v>20</v>
      </c>
      <c r="U4341" t="s">
        <v>21</v>
      </c>
    </row>
    <row r="4342" spans="1:21">
      <c r="A4342">
        <v>2535211291</v>
      </c>
      <c r="B4342" s="3">
        <v>8</v>
      </c>
      <c r="C4342" s="3"/>
      <c r="D4342" t="s">
        <v>6085</v>
      </c>
      <c r="E4342" t="b">
        <f t="shared" si="269"/>
        <v>0</v>
      </c>
      <c r="F4342" t="b">
        <f t="shared" si="272"/>
        <v>0</v>
      </c>
      <c r="G4342" t="b">
        <f t="shared" si="270"/>
        <v>0</v>
      </c>
      <c r="H4342" t="b">
        <f t="shared" si="271"/>
        <v>0</v>
      </c>
      <c r="J4342" t="s">
        <v>2114</v>
      </c>
      <c r="K4342">
        <v>840</v>
      </c>
      <c r="L4342">
        <v>279</v>
      </c>
      <c r="N4342" t="s">
        <v>6086</v>
      </c>
      <c r="P4342" t="s">
        <v>24</v>
      </c>
      <c r="Q4342" t="s">
        <v>25</v>
      </c>
      <c r="R4342" t="s">
        <v>19</v>
      </c>
      <c r="T4342" t="s">
        <v>20</v>
      </c>
      <c r="U4342" t="s">
        <v>21</v>
      </c>
    </row>
    <row r="4343" spans="1:21">
      <c r="A4343">
        <v>2535217579</v>
      </c>
      <c r="B4343" s="3">
        <v>8</v>
      </c>
      <c r="C4343" s="3"/>
      <c r="D4343" t="s">
        <v>6091</v>
      </c>
      <c r="E4343" t="b">
        <f t="shared" si="269"/>
        <v>0</v>
      </c>
      <c r="F4343" t="b">
        <f t="shared" si="272"/>
        <v>0</v>
      </c>
      <c r="G4343" t="b">
        <f t="shared" si="270"/>
        <v>0</v>
      </c>
      <c r="H4343" t="b">
        <f t="shared" si="271"/>
        <v>0</v>
      </c>
      <c r="J4343" t="s">
        <v>2114</v>
      </c>
      <c r="K4343">
        <v>840</v>
      </c>
      <c r="L4343">
        <v>279</v>
      </c>
      <c r="N4343" t="s">
        <v>6092</v>
      </c>
      <c r="P4343" t="s">
        <v>24</v>
      </c>
      <c r="Q4343" t="s">
        <v>25</v>
      </c>
      <c r="R4343" t="s">
        <v>19</v>
      </c>
      <c r="T4343" t="s">
        <v>20</v>
      </c>
      <c r="U4343" t="s">
        <v>21</v>
      </c>
    </row>
    <row r="4344" spans="1:21">
      <c r="A4344">
        <v>2535221107</v>
      </c>
      <c r="B4344" s="3">
        <v>8</v>
      </c>
      <c r="C4344" s="3"/>
      <c r="D4344" t="s">
        <v>6089</v>
      </c>
      <c r="E4344" t="b">
        <f t="shared" si="269"/>
        <v>0</v>
      </c>
      <c r="F4344" t="b">
        <f t="shared" si="272"/>
        <v>0</v>
      </c>
      <c r="G4344" t="b">
        <f t="shared" si="270"/>
        <v>0</v>
      </c>
      <c r="H4344" t="b">
        <f t="shared" si="271"/>
        <v>0</v>
      </c>
      <c r="J4344" t="s">
        <v>2114</v>
      </c>
      <c r="K4344">
        <v>885</v>
      </c>
      <c r="L4344">
        <v>294</v>
      </c>
      <c r="N4344" t="s">
        <v>6090</v>
      </c>
      <c r="P4344" t="s">
        <v>24</v>
      </c>
      <c r="Q4344" t="s">
        <v>25</v>
      </c>
      <c r="R4344" t="s">
        <v>19</v>
      </c>
      <c r="T4344" t="s">
        <v>20</v>
      </c>
      <c r="U4344" t="s">
        <v>21</v>
      </c>
    </row>
    <row r="4345" spans="1:21">
      <c r="A4345">
        <v>2535248579</v>
      </c>
      <c r="B4345" s="3">
        <v>8</v>
      </c>
      <c r="C4345" s="3"/>
      <c r="D4345" t="s">
        <v>5801</v>
      </c>
      <c r="E4345" t="b">
        <f t="shared" si="269"/>
        <v>0</v>
      </c>
      <c r="F4345" t="b">
        <f t="shared" si="272"/>
        <v>0</v>
      </c>
      <c r="G4345" t="b">
        <f t="shared" si="270"/>
        <v>0</v>
      </c>
      <c r="H4345" t="b">
        <f t="shared" si="271"/>
        <v>0</v>
      </c>
      <c r="J4345" t="s">
        <v>1120</v>
      </c>
      <c r="K4345">
        <v>873</v>
      </c>
      <c r="L4345">
        <v>290</v>
      </c>
      <c r="N4345" t="s">
        <v>5802</v>
      </c>
      <c r="P4345" t="s">
        <v>24</v>
      </c>
      <c r="Q4345" t="s">
        <v>25</v>
      </c>
      <c r="R4345" t="s">
        <v>19</v>
      </c>
      <c r="T4345" t="s">
        <v>20</v>
      </c>
      <c r="U4345" t="s">
        <v>21</v>
      </c>
    </row>
    <row r="4346" spans="1:21">
      <c r="A4346">
        <v>2535256014</v>
      </c>
      <c r="B4346" s="3">
        <v>8</v>
      </c>
      <c r="C4346" s="3"/>
      <c r="D4346" t="s">
        <v>5799</v>
      </c>
      <c r="E4346" t="b">
        <f t="shared" si="269"/>
        <v>0</v>
      </c>
      <c r="F4346" t="b">
        <f t="shared" si="272"/>
        <v>0</v>
      </c>
      <c r="G4346" t="b">
        <f t="shared" si="270"/>
        <v>0</v>
      </c>
      <c r="H4346" t="b">
        <f t="shared" si="271"/>
        <v>0</v>
      </c>
      <c r="J4346" t="s">
        <v>1120</v>
      </c>
      <c r="K4346">
        <v>873</v>
      </c>
      <c r="L4346">
        <v>290</v>
      </c>
      <c r="N4346" t="s">
        <v>5800</v>
      </c>
      <c r="P4346" t="s">
        <v>24</v>
      </c>
      <c r="Q4346" t="s">
        <v>25</v>
      </c>
      <c r="R4346" t="s">
        <v>19</v>
      </c>
      <c r="T4346" t="s">
        <v>20</v>
      </c>
      <c r="U4346" t="s">
        <v>21</v>
      </c>
    </row>
    <row r="4347" spans="1:21">
      <c r="A4347">
        <v>2535259953</v>
      </c>
      <c r="B4347" s="3">
        <v>8</v>
      </c>
      <c r="C4347" s="3"/>
      <c r="D4347" t="s">
        <v>5805</v>
      </c>
      <c r="E4347" t="b">
        <f t="shared" si="269"/>
        <v>0</v>
      </c>
      <c r="F4347" t="b">
        <f t="shared" si="272"/>
        <v>0</v>
      </c>
      <c r="G4347" t="b">
        <f t="shared" si="270"/>
        <v>0</v>
      </c>
      <c r="H4347" t="b">
        <f t="shared" si="271"/>
        <v>0</v>
      </c>
      <c r="J4347" t="s">
        <v>1120</v>
      </c>
      <c r="K4347">
        <v>873</v>
      </c>
      <c r="L4347">
        <v>290</v>
      </c>
      <c r="N4347" t="s">
        <v>5806</v>
      </c>
      <c r="P4347" t="s">
        <v>24</v>
      </c>
      <c r="Q4347" t="s">
        <v>25</v>
      </c>
      <c r="R4347" t="s">
        <v>19</v>
      </c>
      <c r="T4347" t="s">
        <v>20</v>
      </c>
      <c r="U4347" t="s">
        <v>21</v>
      </c>
    </row>
    <row r="4348" spans="1:21">
      <c r="A4348">
        <v>2535265361</v>
      </c>
      <c r="B4348" s="3">
        <v>8</v>
      </c>
      <c r="C4348" s="3"/>
      <c r="D4348" t="s">
        <v>5803</v>
      </c>
      <c r="E4348" t="b">
        <f t="shared" si="269"/>
        <v>0</v>
      </c>
      <c r="F4348" t="b">
        <f t="shared" si="272"/>
        <v>0</v>
      </c>
      <c r="G4348" t="b">
        <f t="shared" si="270"/>
        <v>0</v>
      </c>
      <c r="H4348" t="b">
        <f t="shared" si="271"/>
        <v>0</v>
      </c>
      <c r="J4348" t="s">
        <v>1120</v>
      </c>
      <c r="K4348">
        <v>873</v>
      </c>
      <c r="L4348">
        <v>290</v>
      </c>
      <c r="N4348" t="s">
        <v>5804</v>
      </c>
      <c r="P4348" t="s">
        <v>24</v>
      </c>
      <c r="Q4348" t="s">
        <v>25</v>
      </c>
      <c r="R4348" t="s">
        <v>19</v>
      </c>
      <c r="T4348" t="s">
        <v>20</v>
      </c>
      <c r="U4348" t="s">
        <v>21</v>
      </c>
    </row>
    <row r="4349" spans="1:21">
      <c r="A4349">
        <v>2535280228</v>
      </c>
      <c r="B4349" s="3">
        <v>8</v>
      </c>
      <c r="C4349" s="3"/>
      <c r="D4349" t="s">
        <v>5581</v>
      </c>
      <c r="E4349" t="b">
        <f t="shared" si="269"/>
        <v>0</v>
      </c>
      <c r="F4349" t="b">
        <f t="shared" si="272"/>
        <v>0</v>
      </c>
      <c r="G4349" t="b">
        <f t="shared" si="270"/>
        <v>0</v>
      </c>
      <c r="H4349" t="b">
        <f t="shared" si="271"/>
        <v>0</v>
      </c>
      <c r="J4349" t="s">
        <v>454</v>
      </c>
      <c r="K4349">
        <v>873</v>
      </c>
      <c r="L4349">
        <v>290</v>
      </c>
      <c r="N4349" t="s">
        <v>5582</v>
      </c>
      <c r="P4349" t="s">
        <v>24</v>
      </c>
      <c r="Q4349" t="s">
        <v>25</v>
      </c>
      <c r="R4349" t="s">
        <v>19</v>
      </c>
      <c r="T4349" t="s">
        <v>20</v>
      </c>
      <c r="U4349" t="s">
        <v>21</v>
      </c>
    </row>
    <row r="4350" spans="1:21">
      <c r="A4350">
        <v>2535285905</v>
      </c>
      <c r="B4350" s="3">
        <v>8</v>
      </c>
      <c r="C4350" s="3"/>
      <c r="D4350" t="s">
        <v>5579</v>
      </c>
      <c r="E4350" t="b">
        <f t="shared" si="269"/>
        <v>0</v>
      </c>
      <c r="F4350" t="b">
        <f t="shared" si="272"/>
        <v>0</v>
      </c>
      <c r="G4350" t="b">
        <f t="shared" si="270"/>
        <v>0</v>
      </c>
      <c r="H4350" t="b">
        <f t="shared" si="271"/>
        <v>0</v>
      </c>
      <c r="J4350" t="s">
        <v>454</v>
      </c>
      <c r="K4350">
        <v>873</v>
      </c>
      <c r="L4350">
        <v>290</v>
      </c>
      <c r="N4350" t="s">
        <v>5580</v>
      </c>
      <c r="P4350" t="s">
        <v>24</v>
      </c>
      <c r="Q4350" t="s">
        <v>25</v>
      </c>
      <c r="R4350" t="s">
        <v>19</v>
      </c>
      <c r="T4350" t="s">
        <v>20</v>
      </c>
      <c r="U4350" t="s">
        <v>21</v>
      </c>
    </row>
    <row r="4351" spans="1:21">
      <c r="A4351">
        <v>2535288934</v>
      </c>
      <c r="B4351" s="3">
        <v>8</v>
      </c>
      <c r="C4351" s="3"/>
      <c r="D4351" t="s">
        <v>5585</v>
      </c>
      <c r="E4351" t="b">
        <f t="shared" si="269"/>
        <v>0</v>
      </c>
      <c r="F4351" t="b">
        <f t="shared" si="272"/>
        <v>0</v>
      </c>
      <c r="G4351" t="b">
        <f t="shared" si="270"/>
        <v>0</v>
      </c>
      <c r="H4351" t="b">
        <f t="shared" si="271"/>
        <v>0</v>
      </c>
      <c r="J4351" t="s">
        <v>454</v>
      </c>
      <c r="K4351">
        <v>873</v>
      </c>
      <c r="L4351">
        <v>290</v>
      </c>
      <c r="N4351" t="s">
        <v>5586</v>
      </c>
      <c r="P4351" t="s">
        <v>24</v>
      </c>
      <c r="Q4351" t="s">
        <v>25</v>
      </c>
      <c r="R4351" t="s">
        <v>19</v>
      </c>
      <c r="T4351" t="s">
        <v>20</v>
      </c>
      <c r="U4351" t="s">
        <v>21</v>
      </c>
    </row>
    <row r="4352" spans="1:21">
      <c r="A4352">
        <v>2535298557</v>
      </c>
      <c r="B4352" s="3">
        <v>8</v>
      </c>
      <c r="C4352" s="3"/>
      <c r="D4352" t="s">
        <v>5583</v>
      </c>
      <c r="E4352" t="b">
        <f t="shared" si="269"/>
        <v>0</v>
      </c>
      <c r="F4352" t="b">
        <f t="shared" si="272"/>
        <v>0</v>
      </c>
      <c r="G4352" t="b">
        <f t="shared" si="270"/>
        <v>0</v>
      </c>
      <c r="H4352" t="b">
        <f t="shared" si="271"/>
        <v>0</v>
      </c>
      <c r="J4352" t="s">
        <v>454</v>
      </c>
      <c r="K4352">
        <v>873</v>
      </c>
      <c r="L4352">
        <v>290</v>
      </c>
      <c r="N4352" t="s">
        <v>5584</v>
      </c>
      <c r="P4352" t="s">
        <v>24</v>
      </c>
      <c r="Q4352" t="s">
        <v>25</v>
      </c>
      <c r="R4352" t="s">
        <v>19</v>
      </c>
      <c r="T4352" t="s">
        <v>20</v>
      </c>
      <c r="U4352" t="s">
        <v>21</v>
      </c>
    </row>
    <row r="4353" spans="1:21">
      <c r="A4353">
        <v>2535300913</v>
      </c>
      <c r="B4353" s="3">
        <v>4</v>
      </c>
      <c r="C4353" s="3"/>
      <c r="D4353" t="s">
        <v>5327</v>
      </c>
      <c r="E4353" t="b">
        <f t="shared" si="269"/>
        <v>0</v>
      </c>
      <c r="F4353" t="b">
        <f t="shared" si="272"/>
        <v>0</v>
      </c>
      <c r="G4353" t="b">
        <f t="shared" si="270"/>
        <v>0</v>
      </c>
      <c r="H4353" t="b">
        <f t="shared" si="271"/>
        <v>0</v>
      </c>
      <c r="J4353" t="s">
        <v>1106</v>
      </c>
      <c r="K4353">
        <v>432</v>
      </c>
      <c r="L4353">
        <v>143</v>
      </c>
      <c r="N4353" t="s">
        <v>5328</v>
      </c>
      <c r="P4353" t="s">
        <v>1108</v>
      </c>
      <c r="Q4353" t="s">
        <v>18</v>
      </c>
      <c r="R4353" t="s">
        <v>19</v>
      </c>
      <c r="T4353" t="s">
        <v>20</v>
      </c>
      <c r="U4353" t="s">
        <v>21</v>
      </c>
    </row>
    <row r="4354" spans="1:21">
      <c r="A4354">
        <v>2535342471</v>
      </c>
      <c r="B4354" s="3">
        <v>8</v>
      </c>
      <c r="C4354" s="3"/>
      <c r="D4354" t="s">
        <v>5507</v>
      </c>
      <c r="E4354" t="b">
        <f t="shared" si="269"/>
        <v>0</v>
      </c>
      <c r="F4354" t="b">
        <f t="shared" si="272"/>
        <v>0</v>
      </c>
      <c r="G4354" t="b">
        <f t="shared" si="270"/>
        <v>0</v>
      </c>
      <c r="H4354" t="b">
        <f t="shared" si="271"/>
        <v>0</v>
      </c>
      <c r="J4354" t="s">
        <v>1120</v>
      </c>
      <c r="K4354">
        <v>873</v>
      </c>
      <c r="L4354">
        <v>290</v>
      </c>
      <c r="N4354" t="s">
        <v>5508</v>
      </c>
      <c r="P4354" t="s">
        <v>24</v>
      </c>
      <c r="Q4354" t="s">
        <v>25</v>
      </c>
      <c r="R4354" t="s">
        <v>19</v>
      </c>
      <c r="T4354" t="s">
        <v>20</v>
      </c>
      <c r="U4354" t="s">
        <v>21</v>
      </c>
    </row>
    <row r="4355" spans="1:21">
      <c r="A4355">
        <v>2535344340</v>
      </c>
      <c r="B4355" s="3">
        <v>6</v>
      </c>
      <c r="C4355" s="3"/>
      <c r="D4355" t="s">
        <v>5509</v>
      </c>
      <c r="E4355" t="b">
        <f t="shared" ref="E4355:E4418" si="273">ISNUMBER(SEARCH("pfam04234",R4355))</f>
        <v>0</v>
      </c>
      <c r="F4355" t="b">
        <f t="shared" si="272"/>
        <v>0</v>
      </c>
      <c r="G4355" t="b">
        <f t="shared" ref="G4355:G4418" si="274">ISNUMBER(SEARCH("pfam13442",R4355))</f>
        <v>0</v>
      </c>
      <c r="H4355" t="b">
        <f t="shared" ref="H4355:H4418" si="275">ISNUMBER(SEARCH("pfam13115",R4355))</f>
        <v>0</v>
      </c>
      <c r="J4355" t="s">
        <v>2114</v>
      </c>
      <c r="K4355">
        <v>723</v>
      </c>
      <c r="L4355">
        <v>240</v>
      </c>
      <c r="N4355" t="s">
        <v>5508</v>
      </c>
      <c r="P4355" t="s">
        <v>24</v>
      </c>
      <c r="Q4355" t="s">
        <v>25</v>
      </c>
      <c r="R4355" t="s">
        <v>19</v>
      </c>
      <c r="T4355" t="s">
        <v>20</v>
      </c>
      <c r="U4355" t="s">
        <v>21</v>
      </c>
    </row>
    <row r="4356" spans="1:21">
      <c r="A4356">
        <v>2535345547</v>
      </c>
      <c r="B4356" s="3">
        <v>8</v>
      </c>
      <c r="C4356" s="3"/>
      <c r="D4356" t="s">
        <v>5510</v>
      </c>
      <c r="E4356" t="b">
        <f t="shared" si="273"/>
        <v>0</v>
      </c>
      <c r="F4356" t="b">
        <f t="shared" si="272"/>
        <v>0</v>
      </c>
      <c r="G4356" t="b">
        <f t="shared" si="274"/>
        <v>0</v>
      </c>
      <c r="H4356" t="b">
        <f t="shared" si="275"/>
        <v>0</v>
      </c>
      <c r="J4356" t="s">
        <v>2114</v>
      </c>
      <c r="K4356">
        <v>930</v>
      </c>
      <c r="L4356">
        <v>309</v>
      </c>
      <c r="N4356" t="s">
        <v>5511</v>
      </c>
      <c r="P4356" t="s">
        <v>24</v>
      </c>
      <c r="Q4356" t="s">
        <v>25</v>
      </c>
      <c r="R4356" t="s">
        <v>19</v>
      </c>
      <c r="T4356" t="s">
        <v>20</v>
      </c>
      <c r="U4356" t="s">
        <v>21</v>
      </c>
    </row>
    <row r="4357" spans="1:21">
      <c r="A4357">
        <v>2535348014</v>
      </c>
      <c r="B4357" s="3">
        <v>8</v>
      </c>
      <c r="C4357" s="3"/>
      <c r="D4357" t="s">
        <v>5512</v>
      </c>
      <c r="E4357" t="b">
        <f t="shared" si="273"/>
        <v>0</v>
      </c>
      <c r="F4357" t="b">
        <f t="shared" si="272"/>
        <v>0</v>
      </c>
      <c r="G4357" t="b">
        <f t="shared" si="274"/>
        <v>0</v>
      </c>
      <c r="H4357" t="b">
        <f t="shared" si="275"/>
        <v>0</v>
      </c>
      <c r="J4357" t="s">
        <v>1120</v>
      </c>
      <c r="K4357">
        <v>873</v>
      </c>
      <c r="L4357">
        <v>290</v>
      </c>
      <c r="N4357" t="s">
        <v>5511</v>
      </c>
      <c r="P4357" t="s">
        <v>24</v>
      </c>
      <c r="Q4357" t="s">
        <v>25</v>
      </c>
      <c r="R4357" t="s">
        <v>19</v>
      </c>
      <c r="T4357" t="s">
        <v>20</v>
      </c>
      <c r="U4357" t="s">
        <v>21</v>
      </c>
    </row>
    <row r="4358" spans="1:21">
      <c r="A4358">
        <v>2535349000</v>
      </c>
      <c r="B4358" s="3">
        <v>8</v>
      </c>
      <c r="C4358" s="3"/>
      <c r="D4358" t="s">
        <v>5513</v>
      </c>
      <c r="E4358" t="b">
        <f t="shared" si="273"/>
        <v>0</v>
      </c>
      <c r="F4358" t="b">
        <f t="shared" si="272"/>
        <v>0</v>
      </c>
      <c r="G4358" t="b">
        <f t="shared" si="274"/>
        <v>0</v>
      </c>
      <c r="H4358" t="b">
        <f t="shared" si="275"/>
        <v>0</v>
      </c>
      <c r="J4358" t="s">
        <v>2114</v>
      </c>
      <c r="K4358">
        <v>930</v>
      </c>
      <c r="L4358">
        <v>309</v>
      </c>
      <c r="N4358" t="s">
        <v>5511</v>
      </c>
      <c r="P4358" t="s">
        <v>24</v>
      </c>
      <c r="Q4358" t="s">
        <v>25</v>
      </c>
      <c r="R4358" t="s">
        <v>19</v>
      </c>
      <c r="T4358" t="s">
        <v>20</v>
      </c>
      <c r="U4358" t="s">
        <v>21</v>
      </c>
    </row>
    <row r="4359" spans="1:21">
      <c r="A4359">
        <v>2535349028</v>
      </c>
      <c r="B4359" s="3">
        <v>8</v>
      </c>
      <c r="C4359" s="3"/>
      <c r="D4359" t="s">
        <v>5514</v>
      </c>
      <c r="E4359" t="b">
        <f t="shared" si="273"/>
        <v>0</v>
      </c>
      <c r="F4359" t="b">
        <f t="shared" si="272"/>
        <v>0</v>
      </c>
      <c r="G4359" t="b">
        <f t="shared" si="274"/>
        <v>0</v>
      </c>
      <c r="H4359" t="b">
        <f t="shared" si="275"/>
        <v>0</v>
      </c>
      <c r="J4359" t="s">
        <v>2114</v>
      </c>
      <c r="K4359">
        <v>930</v>
      </c>
      <c r="L4359">
        <v>309</v>
      </c>
      <c r="N4359" t="s">
        <v>5511</v>
      </c>
      <c r="P4359" t="s">
        <v>24</v>
      </c>
      <c r="Q4359" t="s">
        <v>25</v>
      </c>
      <c r="R4359" t="s">
        <v>19</v>
      </c>
      <c r="T4359" t="s">
        <v>20</v>
      </c>
      <c r="U4359" t="s">
        <v>21</v>
      </c>
    </row>
    <row r="4360" spans="1:21">
      <c r="A4360">
        <v>2535349992</v>
      </c>
      <c r="B4360" s="3">
        <v>8</v>
      </c>
      <c r="C4360" s="3"/>
      <c r="D4360" t="s">
        <v>5515</v>
      </c>
      <c r="E4360" t="b">
        <f t="shared" si="273"/>
        <v>0</v>
      </c>
      <c r="F4360" t="b">
        <f t="shared" si="272"/>
        <v>0</v>
      </c>
      <c r="G4360" t="b">
        <f t="shared" si="274"/>
        <v>0</v>
      </c>
      <c r="H4360" t="b">
        <f t="shared" si="275"/>
        <v>0</v>
      </c>
      <c r="J4360" t="s">
        <v>2114</v>
      </c>
      <c r="K4360">
        <v>930</v>
      </c>
      <c r="L4360">
        <v>309</v>
      </c>
      <c r="N4360" t="s">
        <v>5511</v>
      </c>
      <c r="P4360" t="s">
        <v>24</v>
      </c>
      <c r="Q4360" t="s">
        <v>25</v>
      </c>
      <c r="R4360" t="s">
        <v>19</v>
      </c>
      <c r="T4360" t="s">
        <v>20</v>
      </c>
      <c r="U4360" t="s">
        <v>21</v>
      </c>
    </row>
    <row r="4361" spans="1:21">
      <c r="A4361">
        <v>2535353053</v>
      </c>
      <c r="B4361" s="3">
        <v>8</v>
      </c>
      <c r="C4361" s="3"/>
      <c r="D4361" t="s">
        <v>5537</v>
      </c>
      <c r="E4361" t="b">
        <f t="shared" si="273"/>
        <v>0</v>
      </c>
      <c r="F4361" t="b">
        <f t="shared" si="272"/>
        <v>0</v>
      </c>
      <c r="G4361" t="b">
        <f t="shared" si="274"/>
        <v>0</v>
      </c>
      <c r="H4361" t="b">
        <f t="shared" si="275"/>
        <v>0</v>
      </c>
      <c r="J4361" t="s">
        <v>1120</v>
      </c>
      <c r="K4361">
        <v>873</v>
      </c>
      <c r="L4361">
        <v>290</v>
      </c>
      <c r="N4361" t="s">
        <v>5538</v>
      </c>
      <c r="P4361" t="s">
        <v>24</v>
      </c>
      <c r="Q4361" t="s">
        <v>25</v>
      </c>
      <c r="R4361" t="s">
        <v>19</v>
      </c>
      <c r="T4361" t="s">
        <v>20</v>
      </c>
      <c r="U4361" t="s">
        <v>21</v>
      </c>
    </row>
    <row r="4362" spans="1:21">
      <c r="A4362">
        <v>2535358276</v>
      </c>
      <c r="B4362" s="3">
        <v>8</v>
      </c>
      <c r="C4362" s="3"/>
      <c r="D4362" t="s">
        <v>5535</v>
      </c>
      <c r="E4362" t="b">
        <f t="shared" si="273"/>
        <v>0</v>
      </c>
      <c r="F4362" t="b">
        <f t="shared" si="272"/>
        <v>0</v>
      </c>
      <c r="G4362" t="b">
        <f t="shared" si="274"/>
        <v>0</v>
      </c>
      <c r="H4362" t="b">
        <f t="shared" si="275"/>
        <v>0</v>
      </c>
      <c r="J4362" t="s">
        <v>1120</v>
      </c>
      <c r="K4362">
        <v>873</v>
      </c>
      <c r="L4362">
        <v>290</v>
      </c>
      <c r="N4362" t="s">
        <v>5536</v>
      </c>
      <c r="P4362" t="s">
        <v>24</v>
      </c>
      <c r="Q4362" t="s">
        <v>25</v>
      </c>
      <c r="R4362" t="s">
        <v>19</v>
      </c>
      <c r="T4362" t="s">
        <v>20</v>
      </c>
      <c r="U4362" t="s">
        <v>21</v>
      </c>
    </row>
    <row r="4363" spans="1:21">
      <c r="A4363">
        <v>2535364346</v>
      </c>
      <c r="B4363" s="3">
        <v>8</v>
      </c>
      <c r="C4363" s="3"/>
      <c r="D4363" t="s">
        <v>5444</v>
      </c>
      <c r="E4363" t="b">
        <f t="shared" si="273"/>
        <v>0</v>
      </c>
      <c r="F4363" t="b">
        <f t="shared" si="272"/>
        <v>0</v>
      </c>
      <c r="G4363" t="b">
        <f t="shared" si="274"/>
        <v>0</v>
      </c>
      <c r="H4363" t="b">
        <f t="shared" si="275"/>
        <v>0</v>
      </c>
      <c r="J4363" t="s">
        <v>1120</v>
      </c>
      <c r="K4363">
        <v>873</v>
      </c>
      <c r="L4363">
        <v>290</v>
      </c>
      <c r="N4363" t="s">
        <v>5445</v>
      </c>
      <c r="P4363" t="s">
        <v>24</v>
      </c>
      <c r="Q4363" t="s">
        <v>25</v>
      </c>
      <c r="R4363" t="s">
        <v>19</v>
      </c>
      <c r="T4363" t="s">
        <v>20</v>
      </c>
      <c r="U4363" t="s">
        <v>21</v>
      </c>
    </row>
    <row r="4364" spans="1:21">
      <c r="A4364">
        <v>2535366152</v>
      </c>
      <c r="B4364" s="3">
        <v>6</v>
      </c>
      <c r="C4364" s="3"/>
      <c r="D4364" t="s">
        <v>5446</v>
      </c>
      <c r="E4364" t="b">
        <f t="shared" si="273"/>
        <v>0</v>
      </c>
      <c r="F4364" t="b">
        <f t="shared" si="272"/>
        <v>0</v>
      </c>
      <c r="G4364" t="b">
        <f t="shared" si="274"/>
        <v>0</v>
      </c>
      <c r="H4364" t="b">
        <f t="shared" si="275"/>
        <v>0</v>
      </c>
      <c r="J4364" t="s">
        <v>2114</v>
      </c>
      <c r="K4364">
        <v>744</v>
      </c>
      <c r="L4364">
        <v>247</v>
      </c>
      <c r="N4364" t="s">
        <v>5445</v>
      </c>
      <c r="P4364" t="s">
        <v>24</v>
      </c>
      <c r="Q4364" t="s">
        <v>25</v>
      </c>
      <c r="R4364" t="s">
        <v>19</v>
      </c>
      <c r="T4364" t="s">
        <v>20</v>
      </c>
      <c r="U4364" t="s">
        <v>21</v>
      </c>
    </row>
    <row r="4365" spans="1:21">
      <c r="A4365">
        <v>2535369508</v>
      </c>
      <c r="B4365" s="3">
        <v>8</v>
      </c>
      <c r="C4365" s="3"/>
      <c r="D4365" t="s">
        <v>5807</v>
      </c>
      <c r="E4365" t="b">
        <f t="shared" si="273"/>
        <v>0</v>
      </c>
      <c r="F4365" t="b">
        <f t="shared" si="272"/>
        <v>0</v>
      </c>
      <c r="G4365" t="b">
        <f t="shared" si="274"/>
        <v>0</v>
      </c>
      <c r="H4365" t="b">
        <f t="shared" si="275"/>
        <v>0</v>
      </c>
      <c r="J4365" t="s">
        <v>1120</v>
      </c>
      <c r="K4365">
        <v>873</v>
      </c>
      <c r="L4365">
        <v>290</v>
      </c>
      <c r="N4365" t="s">
        <v>5808</v>
      </c>
      <c r="P4365" t="s">
        <v>24</v>
      </c>
      <c r="Q4365" t="s">
        <v>25</v>
      </c>
      <c r="R4365" t="s">
        <v>19</v>
      </c>
      <c r="T4365" t="s">
        <v>20</v>
      </c>
      <c r="U4365" t="s">
        <v>21</v>
      </c>
    </row>
    <row r="4366" spans="1:21">
      <c r="A4366">
        <v>2535374352</v>
      </c>
      <c r="B4366" s="3">
        <v>6</v>
      </c>
      <c r="C4366" s="3"/>
      <c r="D4366" t="s">
        <v>5351</v>
      </c>
      <c r="E4366" t="b">
        <f t="shared" si="273"/>
        <v>0</v>
      </c>
      <c r="F4366" t="b">
        <f t="shared" si="272"/>
        <v>0</v>
      </c>
      <c r="G4366" t="b">
        <f t="shared" si="274"/>
        <v>0</v>
      </c>
      <c r="H4366" t="b">
        <f t="shared" si="275"/>
        <v>0</v>
      </c>
      <c r="J4366" t="s">
        <v>2114</v>
      </c>
      <c r="K4366">
        <v>744</v>
      </c>
      <c r="L4366">
        <v>247</v>
      </c>
      <c r="N4366" t="s">
        <v>5352</v>
      </c>
      <c r="P4366" t="s">
        <v>24</v>
      </c>
      <c r="Q4366" t="s">
        <v>25</v>
      </c>
      <c r="R4366" t="s">
        <v>19</v>
      </c>
      <c r="T4366" t="s">
        <v>20</v>
      </c>
      <c r="U4366" t="s">
        <v>21</v>
      </c>
    </row>
    <row r="4367" spans="1:21">
      <c r="A4367">
        <v>2535374547</v>
      </c>
      <c r="B4367" s="3">
        <v>8</v>
      </c>
      <c r="C4367" s="3"/>
      <c r="D4367" t="s">
        <v>5353</v>
      </c>
      <c r="E4367" t="b">
        <f t="shared" si="273"/>
        <v>0</v>
      </c>
      <c r="F4367" t="b">
        <f t="shared" si="272"/>
        <v>0</v>
      </c>
      <c r="G4367" t="b">
        <f t="shared" si="274"/>
        <v>0</v>
      </c>
      <c r="H4367" t="b">
        <f t="shared" si="275"/>
        <v>0</v>
      </c>
      <c r="J4367" t="s">
        <v>1120</v>
      </c>
      <c r="K4367">
        <v>873</v>
      </c>
      <c r="L4367">
        <v>290</v>
      </c>
      <c r="N4367" t="s">
        <v>5352</v>
      </c>
      <c r="P4367" t="s">
        <v>24</v>
      </c>
      <c r="Q4367" t="s">
        <v>25</v>
      </c>
      <c r="R4367" t="s">
        <v>19</v>
      </c>
      <c r="T4367" t="s">
        <v>20</v>
      </c>
      <c r="U4367" t="s">
        <v>21</v>
      </c>
    </row>
    <row r="4368" spans="1:21">
      <c r="A4368">
        <v>2535380432</v>
      </c>
      <c r="B4368" s="3">
        <v>8</v>
      </c>
      <c r="C4368" s="3"/>
      <c r="D4368" t="s">
        <v>5347</v>
      </c>
      <c r="E4368" t="b">
        <f t="shared" si="273"/>
        <v>0</v>
      </c>
      <c r="F4368" t="b">
        <f t="shared" si="272"/>
        <v>0</v>
      </c>
      <c r="G4368" t="b">
        <f t="shared" si="274"/>
        <v>0</v>
      </c>
      <c r="H4368" t="b">
        <f t="shared" si="275"/>
        <v>0</v>
      </c>
      <c r="J4368" t="s">
        <v>1120</v>
      </c>
      <c r="K4368">
        <v>873</v>
      </c>
      <c r="L4368">
        <v>290</v>
      </c>
      <c r="N4368" t="s">
        <v>5348</v>
      </c>
      <c r="P4368" t="s">
        <v>24</v>
      </c>
      <c r="Q4368" t="s">
        <v>25</v>
      </c>
      <c r="R4368" t="s">
        <v>19</v>
      </c>
      <c r="T4368" t="s">
        <v>20</v>
      </c>
      <c r="U4368" t="s">
        <v>21</v>
      </c>
    </row>
    <row r="4369" spans="1:21">
      <c r="A4369">
        <v>2535385602</v>
      </c>
      <c r="B4369" s="3">
        <v>8</v>
      </c>
      <c r="C4369" s="3"/>
      <c r="D4369" t="s">
        <v>5357</v>
      </c>
      <c r="E4369" t="b">
        <f t="shared" si="273"/>
        <v>0</v>
      </c>
      <c r="F4369" t="b">
        <f t="shared" si="272"/>
        <v>0</v>
      </c>
      <c r="G4369" t="b">
        <f t="shared" si="274"/>
        <v>0</v>
      </c>
      <c r="H4369" t="b">
        <f t="shared" si="275"/>
        <v>0</v>
      </c>
      <c r="J4369" t="s">
        <v>1120</v>
      </c>
      <c r="K4369">
        <v>873</v>
      </c>
      <c r="L4369">
        <v>290</v>
      </c>
      <c r="N4369" t="s">
        <v>5358</v>
      </c>
      <c r="P4369" t="s">
        <v>24</v>
      </c>
      <c r="Q4369" t="s">
        <v>25</v>
      </c>
      <c r="R4369" t="s">
        <v>19</v>
      </c>
      <c r="T4369" t="s">
        <v>20</v>
      </c>
      <c r="U4369" t="s">
        <v>21</v>
      </c>
    </row>
    <row r="4370" spans="1:21">
      <c r="A4370">
        <v>2535387462</v>
      </c>
      <c r="B4370" s="3">
        <v>8</v>
      </c>
      <c r="C4370" s="3"/>
      <c r="D4370" t="s">
        <v>5359</v>
      </c>
      <c r="E4370" t="b">
        <f t="shared" si="273"/>
        <v>0</v>
      </c>
      <c r="F4370" t="b">
        <f t="shared" si="272"/>
        <v>0</v>
      </c>
      <c r="G4370" t="b">
        <f t="shared" si="274"/>
        <v>0</v>
      </c>
      <c r="H4370" t="b">
        <f t="shared" si="275"/>
        <v>0</v>
      </c>
      <c r="J4370" t="s">
        <v>2114</v>
      </c>
      <c r="K4370">
        <v>930</v>
      </c>
      <c r="L4370">
        <v>309</v>
      </c>
      <c r="N4370" t="s">
        <v>5358</v>
      </c>
      <c r="P4370" t="s">
        <v>24</v>
      </c>
      <c r="Q4370" t="s">
        <v>25</v>
      </c>
      <c r="R4370" t="s">
        <v>19</v>
      </c>
      <c r="T4370" t="s">
        <v>20</v>
      </c>
      <c r="U4370" t="s">
        <v>21</v>
      </c>
    </row>
    <row r="4371" spans="1:21">
      <c r="A4371">
        <v>2535390513</v>
      </c>
      <c r="B4371" s="3">
        <v>8</v>
      </c>
      <c r="C4371" s="3"/>
      <c r="D4371" t="s">
        <v>5354</v>
      </c>
      <c r="E4371" t="b">
        <f t="shared" si="273"/>
        <v>0</v>
      </c>
      <c r="F4371" t="b">
        <f t="shared" si="272"/>
        <v>0</v>
      </c>
      <c r="G4371" t="b">
        <f t="shared" si="274"/>
        <v>0</v>
      </c>
      <c r="H4371" t="b">
        <f t="shared" si="275"/>
        <v>0</v>
      </c>
      <c r="J4371" t="s">
        <v>1120</v>
      </c>
      <c r="K4371">
        <v>873</v>
      </c>
      <c r="L4371">
        <v>290</v>
      </c>
      <c r="N4371" t="s">
        <v>5355</v>
      </c>
      <c r="P4371" t="s">
        <v>24</v>
      </c>
      <c r="Q4371" t="s">
        <v>25</v>
      </c>
      <c r="R4371" t="s">
        <v>19</v>
      </c>
      <c r="T4371" t="s">
        <v>20</v>
      </c>
      <c r="U4371" t="s">
        <v>21</v>
      </c>
    </row>
    <row r="4372" spans="1:21">
      <c r="A4372">
        <v>2535393380</v>
      </c>
      <c r="B4372" s="3">
        <v>8</v>
      </c>
      <c r="C4372" s="3"/>
      <c r="D4372" t="s">
        <v>5356</v>
      </c>
      <c r="E4372" t="b">
        <f t="shared" si="273"/>
        <v>0</v>
      </c>
      <c r="F4372" t="b">
        <f t="shared" si="272"/>
        <v>0</v>
      </c>
      <c r="G4372" t="b">
        <f t="shared" si="274"/>
        <v>0</v>
      </c>
      <c r="H4372" t="b">
        <f t="shared" si="275"/>
        <v>0</v>
      </c>
      <c r="J4372" t="s">
        <v>2114</v>
      </c>
      <c r="K4372">
        <v>930</v>
      </c>
      <c r="L4372">
        <v>309</v>
      </c>
      <c r="N4372" t="s">
        <v>5355</v>
      </c>
      <c r="P4372" t="s">
        <v>24</v>
      </c>
      <c r="Q4372" t="s">
        <v>25</v>
      </c>
      <c r="R4372" t="s">
        <v>19</v>
      </c>
      <c r="T4372" t="s">
        <v>20</v>
      </c>
      <c r="U4372" t="s">
        <v>21</v>
      </c>
    </row>
    <row r="4373" spans="1:21">
      <c r="A4373">
        <v>2535394639</v>
      </c>
      <c r="B4373" s="3">
        <v>8</v>
      </c>
      <c r="C4373" s="3"/>
      <c r="E4373" t="b">
        <f t="shared" si="273"/>
        <v>0</v>
      </c>
      <c r="F4373" t="b">
        <f t="shared" si="272"/>
        <v>0</v>
      </c>
      <c r="G4373" t="b">
        <f t="shared" si="274"/>
        <v>0</v>
      </c>
      <c r="H4373" t="b">
        <f t="shared" si="275"/>
        <v>0</v>
      </c>
      <c r="J4373" t="s">
        <v>233</v>
      </c>
      <c r="K4373">
        <v>870</v>
      </c>
      <c r="L4373">
        <v>289</v>
      </c>
      <c r="N4373" t="s">
        <v>5333</v>
      </c>
      <c r="P4373" t="s">
        <v>24</v>
      </c>
      <c r="Q4373" t="s">
        <v>25</v>
      </c>
      <c r="R4373" t="s">
        <v>19</v>
      </c>
      <c r="T4373" t="s">
        <v>20</v>
      </c>
      <c r="U4373" t="s">
        <v>21</v>
      </c>
    </row>
    <row r="4374" spans="1:21">
      <c r="A4374">
        <v>2535416639</v>
      </c>
      <c r="B4374" s="3">
        <v>8</v>
      </c>
      <c r="C4374" s="3"/>
      <c r="D4374" t="s">
        <v>5451</v>
      </c>
      <c r="E4374" t="b">
        <f t="shared" si="273"/>
        <v>0</v>
      </c>
      <c r="F4374" t="b">
        <f t="shared" si="272"/>
        <v>0</v>
      </c>
      <c r="G4374" t="b">
        <f t="shared" si="274"/>
        <v>0</v>
      </c>
      <c r="H4374" t="b">
        <f t="shared" si="275"/>
        <v>0</v>
      </c>
      <c r="J4374" t="s">
        <v>2114</v>
      </c>
      <c r="K4374">
        <v>873</v>
      </c>
      <c r="L4374">
        <v>290</v>
      </c>
      <c r="N4374" t="s">
        <v>5452</v>
      </c>
      <c r="P4374" t="s">
        <v>24</v>
      </c>
      <c r="Q4374" t="s">
        <v>25</v>
      </c>
      <c r="R4374" t="s">
        <v>19</v>
      </c>
      <c r="T4374" t="s">
        <v>20</v>
      </c>
      <c r="U4374" t="s">
        <v>21</v>
      </c>
    </row>
    <row r="4375" spans="1:21">
      <c r="A4375">
        <v>2535421664</v>
      </c>
      <c r="B4375" s="3">
        <v>8</v>
      </c>
      <c r="C4375" s="3"/>
      <c r="D4375" t="s">
        <v>5447</v>
      </c>
      <c r="E4375" t="b">
        <f t="shared" si="273"/>
        <v>0</v>
      </c>
      <c r="F4375" t="b">
        <f t="shared" si="272"/>
        <v>0</v>
      </c>
      <c r="G4375" t="b">
        <f t="shared" si="274"/>
        <v>0</v>
      </c>
      <c r="H4375" t="b">
        <f t="shared" si="275"/>
        <v>0</v>
      </c>
      <c r="J4375" t="s">
        <v>1120</v>
      </c>
      <c r="K4375">
        <v>873</v>
      </c>
      <c r="L4375">
        <v>290</v>
      </c>
      <c r="N4375" t="s">
        <v>5448</v>
      </c>
      <c r="P4375" t="s">
        <v>24</v>
      </c>
      <c r="Q4375" t="s">
        <v>25</v>
      </c>
      <c r="R4375" t="s">
        <v>19</v>
      </c>
      <c r="T4375" t="s">
        <v>20</v>
      </c>
      <c r="U4375" t="s">
        <v>21</v>
      </c>
    </row>
    <row r="4376" spans="1:21">
      <c r="A4376">
        <v>2535427150</v>
      </c>
      <c r="B4376" s="3">
        <v>8</v>
      </c>
      <c r="C4376" s="3"/>
      <c r="D4376" t="s">
        <v>5449</v>
      </c>
      <c r="E4376" t="b">
        <f t="shared" si="273"/>
        <v>0</v>
      </c>
      <c r="F4376" t="b">
        <f t="shared" si="272"/>
        <v>0</v>
      </c>
      <c r="G4376" t="b">
        <f t="shared" si="274"/>
        <v>0</v>
      </c>
      <c r="H4376" t="b">
        <f t="shared" si="275"/>
        <v>0</v>
      </c>
      <c r="J4376" t="s">
        <v>2114</v>
      </c>
      <c r="K4376">
        <v>873</v>
      </c>
      <c r="L4376">
        <v>290</v>
      </c>
      <c r="N4376" t="s">
        <v>5450</v>
      </c>
      <c r="P4376" t="s">
        <v>24</v>
      </c>
      <c r="Q4376" t="s">
        <v>25</v>
      </c>
      <c r="R4376" t="s">
        <v>19</v>
      </c>
      <c r="T4376" t="s">
        <v>20</v>
      </c>
      <c r="U4376" t="s">
        <v>21</v>
      </c>
    </row>
    <row r="4377" spans="1:21">
      <c r="A4377">
        <v>2535432520</v>
      </c>
      <c r="B4377" s="3">
        <v>8</v>
      </c>
      <c r="C4377" s="3"/>
      <c r="D4377" t="s">
        <v>6065</v>
      </c>
      <c r="E4377" t="b">
        <f t="shared" si="273"/>
        <v>0</v>
      </c>
      <c r="F4377" t="b">
        <f t="shared" si="272"/>
        <v>0</v>
      </c>
      <c r="G4377" t="b">
        <f t="shared" si="274"/>
        <v>0</v>
      </c>
      <c r="H4377" t="b">
        <f t="shared" si="275"/>
        <v>0</v>
      </c>
      <c r="J4377" t="s">
        <v>2114</v>
      </c>
      <c r="K4377">
        <v>885</v>
      </c>
      <c r="L4377">
        <v>294</v>
      </c>
      <c r="N4377" t="s">
        <v>6066</v>
      </c>
      <c r="P4377" t="s">
        <v>24</v>
      </c>
      <c r="Q4377" t="s">
        <v>25</v>
      </c>
      <c r="R4377" t="s">
        <v>19</v>
      </c>
      <c r="T4377" t="s">
        <v>20</v>
      </c>
      <c r="U4377" t="s">
        <v>21</v>
      </c>
    </row>
    <row r="4378" spans="1:21">
      <c r="A4378">
        <v>2535438086</v>
      </c>
      <c r="B4378" s="3">
        <v>8</v>
      </c>
      <c r="C4378" s="3"/>
      <c r="D4378" t="s">
        <v>5336</v>
      </c>
      <c r="E4378" t="b">
        <f t="shared" si="273"/>
        <v>0</v>
      </c>
      <c r="F4378" t="b">
        <f t="shared" si="272"/>
        <v>0</v>
      </c>
      <c r="G4378" t="b">
        <f t="shared" si="274"/>
        <v>0</v>
      </c>
      <c r="H4378" t="b">
        <f t="shared" si="275"/>
        <v>0</v>
      </c>
      <c r="J4378" t="s">
        <v>1120</v>
      </c>
      <c r="K4378">
        <v>873</v>
      </c>
      <c r="L4378">
        <v>290</v>
      </c>
      <c r="N4378" t="s">
        <v>5337</v>
      </c>
      <c r="P4378" t="s">
        <v>24</v>
      </c>
      <c r="Q4378" t="s">
        <v>25</v>
      </c>
      <c r="R4378" t="s">
        <v>19</v>
      </c>
      <c r="T4378" t="s">
        <v>20</v>
      </c>
      <c r="U4378" t="s">
        <v>21</v>
      </c>
    </row>
    <row r="4379" spans="1:21">
      <c r="A4379">
        <v>2535444146</v>
      </c>
      <c r="B4379" s="3">
        <v>9</v>
      </c>
      <c r="C4379" s="3"/>
      <c r="D4379" t="s">
        <v>5258</v>
      </c>
      <c r="E4379" t="b">
        <f t="shared" si="273"/>
        <v>1</v>
      </c>
      <c r="F4379" t="b">
        <f t="shared" si="272"/>
        <v>0</v>
      </c>
      <c r="G4379" t="b">
        <f t="shared" si="274"/>
        <v>0</v>
      </c>
      <c r="H4379" t="b">
        <f t="shared" si="275"/>
        <v>1</v>
      </c>
      <c r="J4379" t="s">
        <v>424</v>
      </c>
      <c r="K4379">
        <v>1635</v>
      </c>
      <c r="L4379">
        <v>544</v>
      </c>
      <c r="N4379" t="s">
        <v>5259</v>
      </c>
      <c r="P4379" t="s">
        <v>24</v>
      </c>
      <c r="Q4379" t="s">
        <v>25</v>
      </c>
      <c r="R4379" t="s">
        <v>59</v>
      </c>
      <c r="T4379" t="s">
        <v>21</v>
      </c>
      <c r="U4379" t="s">
        <v>21</v>
      </c>
    </row>
    <row r="4380" spans="1:21">
      <c r="A4380">
        <v>2535453659</v>
      </c>
      <c r="B4380" s="3">
        <v>8</v>
      </c>
      <c r="C4380" s="3"/>
      <c r="D4380" t="s">
        <v>5200</v>
      </c>
      <c r="E4380" t="b">
        <f t="shared" si="273"/>
        <v>0</v>
      </c>
      <c r="F4380" t="b">
        <f t="shared" ref="F4380:F4443" si="276">ISNUMBER(SEARCH("pfam09678",R4380))</f>
        <v>0</v>
      </c>
      <c r="G4380" t="b">
        <f t="shared" si="274"/>
        <v>0</v>
      </c>
      <c r="H4380" t="b">
        <f t="shared" si="275"/>
        <v>0</v>
      </c>
      <c r="J4380" t="s">
        <v>454</v>
      </c>
      <c r="K4380">
        <v>882</v>
      </c>
      <c r="L4380">
        <v>293</v>
      </c>
      <c r="N4380" t="s">
        <v>5201</v>
      </c>
      <c r="P4380" t="s">
        <v>24</v>
      </c>
      <c r="Q4380" t="s">
        <v>25</v>
      </c>
      <c r="R4380" t="s">
        <v>19</v>
      </c>
      <c r="T4380" t="s">
        <v>20</v>
      </c>
      <c r="U4380" t="s">
        <v>21</v>
      </c>
    </row>
    <row r="4381" spans="1:21">
      <c r="A4381">
        <v>2535456520</v>
      </c>
      <c r="B4381" s="3">
        <v>8</v>
      </c>
      <c r="C4381" s="3"/>
      <c r="D4381" t="s">
        <v>5553</v>
      </c>
      <c r="E4381" t="b">
        <f t="shared" si="273"/>
        <v>0</v>
      </c>
      <c r="F4381" t="b">
        <f t="shared" si="276"/>
        <v>0</v>
      </c>
      <c r="G4381" t="b">
        <f t="shared" si="274"/>
        <v>0</v>
      </c>
      <c r="H4381" t="b">
        <f t="shared" si="275"/>
        <v>0</v>
      </c>
      <c r="J4381" t="s">
        <v>1120</v>
      </c>
      <c r="K4381">
        <v>873</v>
      </c>
      <c r="L4381">
        <v>290</v>
      </c>
      <c r="N4381" t="s">
        <v>5554</v>
      </c>
      <c r="P4381" t="s">
        <v>24</v>
      </c>
      <c r="Q4381" t="s">
        <v>25</v>
      </c>
      <c r="R4381" t="s">
        <v>19</v>
      </c>
      <c r="T4381" t="s">
        <v>20</v>
      </c>
      <c r="U4381" t="s">
        <v>21</v>
      </c>
    </row>
    <row r="4382" spans="1:21">
      <c r="A4382">
        <v>2535461580</v>
      </c>
      <c r="B4382" s="3">
        <v>8</v>
      </c>
      <c r="C4382" s="3"/>
      <c r="D4382" t="s">
        <v>5551</v>
      </c>
      <c r="E4382" t="b">
        <f t="shared" si="273"/>
        <v>0</v>
      </c>
      <c r="F4382" t="b">
        <f t="shared" si="276"/>
        <v>0</v>
      </c>
      <c r="G4382" t="b">
        <f t="shared" si="274"/>
        <v>0</v>
      </c>
      <c r="H4382" t="b">
        <f t="shared" si="275"/>
        <v>0</v>
      </c>
      <c r="J4382" t="s">
        <v>1120</v>
      </c>
      <c r="K4382">
        <v>873</v>
      </c>
      <c r="L4382">
        <v>290</v>
      </c>
      <c r="N4382" t="s">
        <v>5552</v>
      </c>
      <c r="P4382" t="s">
        <v>24</v>
      </c>
      <c r="Q4382" t="s">
        <v>25</v>
      </c>
      <c r="R4382" t="s">
        <v>19</v>
      </c>
      <c r="T4382" t="s">
        <v>20</v>
      </c>
      <c r="U4382" t="s">
        <v>21</v>
      </c>
    </row>
    <row r="4383" spans="1:21">
      <c r="A4383">
        <v>2535466464</v>
      </c>
      <c r="B4383" s="3">
        <v>8</v>
      </c>
      <c r="C4383" s="3"/>
      <c r="D4383" t="s">
        <v>5555</v>
      </c>
      <c r="E4383" t="b">
        <f t="shared" si="273"/>
        <v>0</v>
      </c>
      <c r="F4383" t="b">
        <f t="shared" si="276"/>
        <v>0</v>
      </c>
      <c r="G4383" t="b">
        <f t="shared" si="274"/>
        <v>0</v>
      </c>
      <c r="H4383" t="b">
        <f t="shared" si="275"/>
        <v>0</v>
      </c>
      <c r="J4383" t="s">
        <v>1120</v>
      </c>
      <c r="K4383">
        <v>873</v>
      </c>
      <c r="L4383">
        <v>290</v>
      </c>
      <c r="N4383" t="s">
        <v>5556</v>
      </c>
      <c r="P4383" t="s">
        <v>24</v>
      </c>
      <c r="Q4383" t="s">
        <v>25</v>
      </c>
      <c r="R4383" t="s">
        <v>19</v>
      </c>
      <c r="T4383" t="s">
        <v>20</v>
      </c>
      <c r="U4383" t="s">
        <v>21</v>
      </c>
    </row>
    <row r="4384" spans="1:21">
      <c r="A4384">
        <v>2535474197</v>
      </c>
      <c r="B4384" s="3">
        <v>8</v>
      </c>
      <c r="C4384" s="3"/>
      <c r="D4384" t="s">
        <v>5928</v>
      </c>
      <c r="E4384" t="b">
        <f t="shared" si="273"/>
        <v>0</v>
      </c>
      <c r="F4384" t="b">
        <f t="shared" si="276"/>
        <v>0</v>
      </c>
      <c r="G4384" t="b">
        <f t="shared" si="274"/>
        <v>0</v>
      </c>
      <c r="H4384" t="b">
        <f t="shared" si="275"/>
        <v>0</v>
      </c>
      <c r="J4384" t="s">
        <v>1644</v>
      </c>
      <c r="K4384">
        <v>873</v>
      </c>
      <c r="L4384">
        <v>290</v>
      </c>
      <c r="N4384" t="s">
        <v>5929</v>
      </c>
      <c r="P4384" t="s">
        <v>24</v>
      </c>
      <c r="Q4384" t="s">
        <v>25</v>
      </c>
      <c r="R4384" t="s">
        <v>19</v>
      </c>
      <c r="T4384" t="s">
        <v>20</v>
      </c>
      <c r="U4384" t="s">
        <v>21</v>
      </c>
    </row>
    <row r="4385" spans="1:21">
      <c r="A4385">
        <v>2535475002</v>
      </c>
      <c r="B4385" s="3">
        <v>8</v>
      </c>
      <c r="C4385" s="3"/>
      <c r="D4385" t="s">
        <v>5926</v>
      </c>
      <c r="E4385" t="b">
        <f t="shared" si="273"/>
        <v>0</v>
      </c>
      <c r="F4385" t="b">
        <f t="shared" si="276"/>
        <v>0</v>
      </c>
      <c r="G4385" t="b">
        <f t="shared" si="274"/>
        <v>0</v>
      </c>
      <c r="H4385" t="b">
        <f t="shared" si="275"/>
        <v>0</v>
      </c>
      <c r="J4385" t="s">
        <v>1644</v>
      </c>
      <c r="K4385">
        <v>873</v>
      </c>
      <c r="L4385">
        <v>290</v>
      </c>
      <c r="N4385" t="s">
        <v>5927</v>
      </c>
      <c r="P4385" t="s">
        <v>24</v>
      </c>
      <c r="Q4385" t="s">
        <v>25</v>
      </c>
      <c r="R4385" t="s">
        <v>19</v>
      </c>
      <c r="T4385" t="s">
        <v>20</v>
      </c>
      <c r="U4385" t="s">
        <v>21</v>
      </c>
    </row>
    <row r="4386" spans="1:21">
      <c r="A4386">
        <v>2535481314</v>
      </c>
      <c r="B4386" s="3">
        <v>8</v>
      </c>
      <c r="C4386" s="3"/>
      <c r="D4386" t="s">
        <v>6063</v>
      </c>
      <c r="E4386" t="b">
        <f t="shared" si="273"/>
        <v>0</v>
      </c>
      <c r="F4386" t="b">
        <f t="shared" si="276"/>
        <v>0</v>
      </c>
      <c r="G4386" t="b">
        <f t="shared" si="274"/>
        <v>0</v>
      </c>
      <c r="H4386" t="b">
        <f t="shared" si="275"/>
        <v>0</v>
      </c>
      <c r="J4386" t="s">
        <v>2114</v>
      </c>
      <c r="K4386">
        <v>840</v>
      </c>
      <c r="L4386">
        <v>279</v>
      </c>
      <c r="N4386" t="s">
        <v>6064</v>
      </c>
      <c r="P4386" t="s">
        <v>24</v>
      </c>
      <c r="Q4386" t="s">
        <v>25</v>
      </c>
      <c r="R4386" t="s">
        <v>19</v>
      </c>
      <c r="T4386" t="s">
        <v>20</v>
      </c>
      <c r="U4386" t="s">
        <v>21</v>
      </c>
    </row>
    <row r="4387" spans="1:21">
      <c r="A4387">
        <v>2535507578</v>
      </c>
      <c r="B4387" s="3">
        <v>8</v>
      </c>
      <c r="C4387" s="3"/>
      <c r="D4387" t="s">
        <v>5781</v>
      </c>
      <c r="E4387" t="b">
        <f t="shared" si="273"/>
        <v>0</v>
      </c>
      <c r="F4387" t="b">
        <f t="shared" si="276"/>
        <v>0</v>
      </c>
      <c r="G4387" t="b">
        <f t="shared" si="274"/>
        <v>0</v>
      </c>
      <c r="H4387" t="b">
        <f t="shared" si="275"/>
        <v>0</v>
      </c>
      <c r="J4387" t="s">
        <v>454</v>
      </c>
      <c r="K4387">
        <v>873</v>
      </c>
      <c r="L4387">
        <v>290</v>
      </c>
      <c r="N4387" t="s">
        <v>5782</v>
      </c>
      <c r="P4387" t="s">
        <v>24</v>
      </c>
      <c r="Q4387" t="s">
        <v>25</v>
      </c>
      <c r="R4387" t="s">
        <v>19</v>
      </c>
      <c r="T4387" t="s">
        <v>20</v>
      </c>
      <c r="U4387" t="s">
        <v>21</v>
      </c>
    </row>
    <row r="4388" spans="1:21">
      <c r="A4388">
        <v>2535519841</v>
      </c>
      <c r="B4388" s="3">
        <v>8</v>
      </c>
      <c r="C4388" s="3"/>
      <c r="D4388" t="s">
        <v>5915</v>
      </c>
      <c r="E4388" t="b">
        <f t="shared" si="273"/>
        <v>0</v>
      </c>
      <c r="F4388" t="b">
        <f t="shared" si="276"/>
        <v>0</v>
      </c>
      <c r="G4388" t="b">
        <f t="shared" si="274"/>
        <v>0</v>
      </c>
      <c r="H4388" t="b">
        <f t="shared" si="275"/>
        <v>0</v>
      </c>
      <c r="J4388" t="s">
        <v>4311</v>
      </c>
      <c r="K4388">
        <v>876</v>
      </c>
      <c r="L4388">
        <v>291</v>
      </c>
      <c r="N4388" t="s">
        <v>5916</v>
      </c>
      <c r="P4388" t="s">
        <v>24</v>
      </c>
      <c r="Q4388" t="s">
        <v>25</v>
      </c>
      <c r="R4388" t="s">
        <v>19</v>
      </c>
      <c r="T4388" t="s">
        <v>20</v>
      </c>
      <c r="U4388" t="s">
        <v>21</v>
      </c>
    </row>
    <row r="4389" spans="1:21">
      <c r="A4389">
        <v>2535556788</v>
      </c>
      <c r="B4389" s="3">
        <v>8</v>
      </c>
      <c r="C4389" s="3"/>
      <c r="D4389" t="s">
        <v>5811</v>
      </c>
      <c r="E4389" t="b">
        <f t="shared" si="273"/>
        <v>0</v>
      </c>
      <c r="F4389" t="b">
        <f t="shared" si="276"/>
        <v>0</v>
      </c>
      <c r="G4389" t="b">
        <f t="shared" si="274"/>
        <v>0</v>
      </c>
      <c r="H4389" t="b">
        <f t="shared" si="275"/>
        <v>0</v>
      </c>
      <c r="J4389" t="s">
        <v>233</v>
      </c>
      <c r="K4389">
        <v>873</v>
      </c>
      <c r="L4389">
        <v>290</v>
      </c>
      <c r="N4389" t="s">
        <v>5812</v>
      </c>
      <c r="P4389" t="s">
        <v>24</v>
      </c>
      <c r="Q4389" t="s">
        <v>25</v>
      </c>
      <c r="R4389" t="s">
        <v>19</v>
      </c>
      <c r="T4389" t="s">
        <v>20</v>
      </c>
      <c r="U4389" t="s">
        <v>21</v>
      </c>
    </row>
    <row r="4390" spans="1:21">
      <c r="A4390">
        <v>2535615099</v>
      </c>
      <c r="B4390" s="3">
        <v>8</v>
      </c>
      <c r="C4390" s="3"/>
      <c r="D4390" t="s">
        <v>5477</v>
      </c>
      <c r="E4390" t="b">
        <f t="shared" si="273"/>
        <v>0</v>
      </c>
      <c r="F4390" t="b">
        <f t="shared" si="276"/>
        <v>0</v>
      </c>
      <c r="G4390" t="b">
        <f t="shared" si="274"/>
        <v>0</v>
      </c>
      <c r="H4390" t="b">
        <f t="shared" si="275"/>
        <v>0</v>
      </c>
      <c r="J4390" t="s">
        <v>2114</v>
      </c>
      <c r="K4390">
        <v>873</v>
      </c>
      <c r="L4390">
        <v>290</v>
      </c>
      <c r="N4390" t="s">
        <v>5478</v>
      </c>
      <c r="P4390" t="s">
        <v>24</v>
      </c>
      <c r="Q4390" t="s">
        <v>25</v>
      </c>
      <c r="R4390" t="s">
        <v>19</v>
      </c>
      <c r="T4390" t="s">
        <v>20</v>
      </c>
      <c r="U4390" t="s">
        <v>21</v>
      </c>
    </row>
    <row r="4391" spans="1:21">
      <c r="A4391">
        <v>2535620626</v>
      </c>
      <c r="B4391" s="3">
        <v>8</v>
      </c>
      <c r="C4391" s="3"/>
      <c r="D4391" t="s">
        <v>5475</v>
      </c>
      <c r="E4391" t="b">
        <f t="shared" si="273"/>
        <v>0</v>
      </c>
      <c r="F4391" t="b">
        <f t="shared" si="276"/>
        <v>0</v>
      </c>
      <c r="G4391" t="b">
        <f t="shared" si="274"/>
        <v>0</v>
      </c>
      <c r="H4391" t="b">
        <f t="shared" si="275"/>
        <v>0</v>
      </c>
      <c r="J4391" t="s">
        <v>1120</v>
      </c>
      <c r="K4391">
        <v>873</v>
      </c>
      <c r="L4391">
        <v>290</v>
      </c>
      <c r="N4391" t="s">
        <v>5476</v>
      </c>
      <c r="P4391" t="s">
        <v>24</v>
      </c>
      <c r="Q4391" t="s">
        <v>25</v>
      </c>
      <c r="R4391" t="s">
        <v>19</v>
      </c>
      <c r="T4391" t="s">
        <v>20</v>
      </c>
      <c r="U4391" t="s">
        <v>21</v>
      </c>
    </row>
    <row r="4392" spans="1:21">
      <c r="A4392">
        <v>2535626489</v>
      </c>
      <c r="B4392" s="3">
        <v>8</v>
      </c>
      <c r="C4392" s="3"/>
      <c r="D4392" t="s">
        <v>5473</v>
      </c>
      <c r="E4392" t="b">
        <f t="shared" si="273"/>
        <v>0</v>
      </c>
      <c r="F4392" t="b">
        <f t="shared" si="276"/>
        <v>0</v>
      </c>
      <c r="G4392" t="b">
        <f t="shared" si="274"/>
        <v>0</v>
      </c>
      <c r="H4392" t="b">
        <f t="shared" si="275"/>
        <v>0</v>
      </c>
      <c r="J4392" t="s">
        <v>1120</v>
      </c>
      <c r="K4392">
        <v>873</v>
      </c>
      <c r="L4392">
        <v>290</v>
      </c>
      <c r="N4392" t="s">
        <v>5474</v>
      </c>
      <c r="P4392" t="s">
        <v>24</v>
      </c>
      <c r="Q4392" t="s">
        <v>25</v>
      </c>
      <c r="R4392" t="s">
        <v>19</v>
      </c>
      <c r="T4392" t="s">
        <v>20</v>
      </c>
      <c r="U4392" t="s">
        <v>21</v>
      </c>
    </row>
    <row r="4393" spans="1:21">
      <c r="A4393">
        <v>2535631893</v>
      </c>
      <c r="B4393" s="3">
        <v>8</v>
      </c>
      <c r="C4393" s="3"/>
      <c r="D4393" t="s">
        <v>5471</v>
      </c>
      <c r="E4393" t="b">
        <f t="shared" si="273"/>
        <v>0</v>
      </c>
      <c r="F4393" t="b">
        <f t="shared" si="276"/>
        <v>0</v>
      </c>
      <c r="G4393" t="b">
        <f t="shared" si="274"/>
        <v>0</v>
      </c>
      <c r="H4393" t="b">
        <f t="shared" si="275"/>
        <v>0</v>
      </c>
      <c r="J4393" t="s">
        <v>2114</v>
      </c>
      <c r="K4393">
        <v>873</v>
      </c>
      <c r="L4393">
        <v>290</v>
      </c>
      <c r="N4393" t="s">
        <v>5472</v>
      </c>
      <c r="P4393" t="s">
        <v>24</v>
      </c>
      <c r="Q4393" t="s">
        <v>25</v>
      </c>
      <c r="R4393" t="s">
        <v>19</v>
      </c>
      <c r="T4393" t="s">
        <v>20</v>
      </c>
      <c r="U4393" t="s">
        <v>21</v>
      </c>
    </row>
    <row r="4394" spans="1:21">
      <c r="A4394">
        <v>2535637885</v>
      </c>
      <c r="B4394" s="3">
        <v>8</v>
      </c>
      <c r="C4394" s="3"/>
      <c r="D4394" t="s">
        <v>5479</v>
      </c>
      <c r="E4394" t="b">
        <f t="shared" si="273"/>
        <v>0</v>
      </c>
      <c r="F4394" t="b">
        <f t="shared" si="276"/>
        <v>0</v>
      </c>
      <c r="G4394" t="b">
        <f t="shared" si="274"/>
        <v>0</v>
      </c>
      <c r="H4394" t="b">
        <f t="shared" si="275"/>
        <v>0</v>
      </c>
      <c r="J4394" t="s">
        <v>2114</v>
      </c>
      <c r="K4394">
        <v>873</v>
      </c>
      <c r="L4394">
        <v>290</v>
      </c>
      <c r="N4394" t="s">
        <v>5480</v>
      </c>
      <c r="P4394" t="s">
        <v>24</v>
      </c>
      <c r="Q4394" t="s">
        <v>25</v>
      </c>
      <c r="R4394" t="s">
        <v>19</v>
      </c>
      <c r="T4394" t="s">
        <v>20</v>
      </c>
      <c r="U4394" t="s">
        <v>21</v>
      </c>
    </row>
    <row r="4395" spans="1:21">
      <c r="A4395">
        <v>2535643154</v>
      </c>
      <c r="B4395" s="3">
        <v>8</v>
      </c>
      <c r="C4395" s="3"/>
      <c r="D4395" t="s">
        <v>5481</v>
      </c>
      <c r="E4395" t="b">
        <f t="shared" si="273"/>
        <v>0</v>
      </c>
      <c r="F4395" t="b">
        <f t="shared" si="276"/>
        <v>0</v>
      </c>
      <c r="G4395" t="b">
        <f t="shared" si="274"/>
        <v>0</v>
      </c>
      <c r="H4395" t="b">
        <f t="shared" si="275"/>
        <v>0</v>
      </c>
      <c r="J4395" t="s">
        <v>2114</v>
      </c>
      <c r="K4395">
        <v>873</v>
      </c>
      <c r="L4395">
        <v>290</v>
      </c>
      <c r="N4395" t="s">
        <v>5482</v>
      </c>
      <c r="P4395" t="s">
        <v>24</v>
      </c>
      <c r="Q4395" t="s">
        <v>25</v>
      </c>
      <c r="R4395" t="s">
        <v>19</v>
      </c>
      <c r="T4395" t="s">
        <v>20</v>
      </c>
      <c r="U4395" t="s">
        <v>21</v>
      </c>
    </row>
    <row r="4396" spans="1:21">
      <c r="A4396">
        <v>2535685974</v>
      </c>
      <c r="B4396" s="3">
        <v>8</v>
      </c>
      <c r="C4396" s="3"/>
      <c r="D4396" t="s">
        <v>5198</v>
      </c>
      <c r="E4396" t="b">
        <f t="shared" si="273"/>
        <v>0</v>
      </c>
      <c r="F4396" t="b">
        <f t="shared" si="276"/>
        <v>0</v>
      </c>
      <c r="G4396" t="b">
        <f t="shared" si="274"/>
        <v>0</v>
      </c>
      <c r="H4396" t="b">
        <f t="shared" si="275"/>
        <v>0</v>
      </c>
      <c r="J4396" t="s">
        <v>454</v>
      </c>
      <c r="K4396">
        <v>882</v>
      </c>
      <c r="L4396">
        <v>293</v>
      </c>
      <c r="N4396" t="s">
        <v>5199</v>
      </c>
      <c r="P4396" t="s">
        <v>24</v>
      </c>
      <c r="Q4396" t="s">
        <v>25</v>
      </c>
      <c r="R4396" t="s">
        <v>19</v>
      </c>
      <c r="T4396" t="s">
        <v>20</v>
      </c>
      <c r="U4396" t="s">
        <v>21</v>
      </c>
    </row>
    <row r="4397" spans="1:21">
      <c r="A4397">
        <v>2535689496</v>
      </c>
      <c r="B4397" s="3">
        <v>8</v>
      </c>
      <c r="C4397" s="3"/>
      <c r="D4397" t="s">
        <v>5196</v>
      </c>
      <c r="E4397" t="b">
        <f t="shared" si="273"/>
        <v>0</v>
      </c>
      <c r="F4397" t="b">
        <f t="shared" si="276"/>
        <v>0</v>
      </c>
      <c r="G4397" t="b">
        <f t="shared" si="274"/>
        <v>0</v>
      </c>
      <c r="H4397" t="b">
        <f t="shared" si="275"/>
        <v>0</v>
      </c>
      <c r="J4397" t="s">
        <v>454</v>
      </c>
      <c r="K4397">
        <v>882</v>
      </c>
      <c r="L4397">
        <v>293</v>
      </c>
      <c r="N4397" t="s">
        <v>5197</v>
      </c>
      <c r="P4397" t="s">
        <v>24</v>
      </c>
      <c r="Q4397" t="s">
        <v>25</v>
      </c>
      <c r="R4397" t="s">
        <v>19</v>
      </c>
      <c r="T4397" t="s">
        <v>20</v>
      </c>
      <c r="U4397" t="s">
        <v>21</v>
      </c>
    </row>
    <row r="4398" spans="1:21">
      <c r="A4398">
        <v>2535696309</v>
      </c>
      <c r="B4398" s="3">
        <v>8</v>
      </c>
      <c r="C4398" s="3"/>
      <c r="D4398" t="s">
        <v>5204</v>
      </c>
      <c r="E4398" t="b">
        <f t="shared" si="273"/>
        <v>0</v>
      </c>
      <c r="F4398" t="b">
        <f t="shared" si="276"/>
        <v>0</v>
      </c>
      <c r="G4398" t="b">
        <f t="shared" si="274"/>
        <v>0</v>
      </c>
      <c r="H4398" t="b">
        <f t="shared" si="275"/>
        <v>0</v>
      </c>
      <c r="J4398" t="s">
        <v>454</v>
      </c>
      <c r="K4398">
        <v>882</v>
      </c>
      <c r="L4398">
        <v>293</v>
      </c>
      <c r="N4398" t="s">
        <v>5205</v>
      </c>
      <c r="P4398" t="s">
        <v>24</v>
      </c>
      <c r="Q4398" t="s">
        <v>25</v>
      </c>
      <c r="R4398" t="s">
        <v>19</v>
      </c>
      <c r="T4398" t="s">
        <v>20</v>
      </c>
      <c r="U4398" t="s">
        <v>21</v>
      </c>
    </row>
    <row r="4399" spans="1:21">
      <c r="A4399">
        <v>2535703120</v>
      </c>
      <c r="B4399" s="3">
        <v>8</v>
      </c>
      <c r="C4399" s="3"/>
      <c r="D4399" t="s">
        <v>5202</v>
      </c>
      <c r="E4399" t="b">
        <f t="shared" si="273"/>
        <v>0</v>
      </c>
      <c r="F4399" t="b">
        <f t="shared" si="276"/>
        <v>0</v>
      </c>
      <c r="G4399" t="b">
        <f t="shared" si="274"/>
        <v>0</v>
      </c>
      <c r="H4399" t="b">
        <f t="shared" si="275"/>
        <v>0</v>
      </c>
      <c r="J4399" t="s">
        <v>454</v>
      </c>
      <c r="K4399">
        <v>882</v>
      </c>
      <c r="L4399">
        <v>293</v>
      </c>
      <c r="N4399" t="s">
        <v>5203</v>
      </c>
      <c r="P4399" t="s">
        <v>24</v>
      </c>
      <c r="Q4399" t="s">
        <v>25</v>
      </c>
      <c r="R4399" t="s">
        <v>19</v>
      </c>
      <c r="T4399" t="s">
        <v>20</v>
      </c>
      <c r="U4399" t="s">
        <v>21</v>
      </c>
    </row>
    <row r="4400" spans="1:21">
      <c r="A4400">
        <v>2535718476</v>
      </c>
      <c r="B4400" s="3">
        <v>8</v>
      </c>
      <c r="C4400" s="3"/>
      <c r="D4400" t="s">
        <v>6081</v>
      </c>
      <c r="E4400" t="b">
        <f t="shared" si="273"/>
        <v>0</v>
      </c>
      <c r="F4400" t="b">
        <f t="shared" si="276"/>
        <v>0</v>
      </c>
      <c r="G4400" t="b">
        <f t="shared" si="274"/>
        <v>0</v>
      </c>
      <c r="H4400" t="b">
        <f t="shared" si="275"/>
        <v>0</v>
      </c>
      <c r="J4400" t="s">
        <v>2114</v>
      </c>
      <c r="K4400">
        <v>885</v>
      </c>
      <c r="L4400">
        <v>294</v>
      </c>
      <c r="N4400" t="s">
        <v>6082</v>
      </c>
      <c r="P4400" t="s">
        <v>24</v>
      </c>
      <c r="Q4400" t="s">
        <v>25</v>
      </c>
      <c r="R4400" t="s">
        <v>19</v>
      </c>
      <c r="T4400" t="s">
        <v>20</v>
      </c>
      <c r="U4400" t="s">
        <v>21</v>
      </c>
    </row>
    <row r="4401" spans="1:21">
      <c r="A4401">
        <v>2535722996</v>
      </c>
      <c r="B4401" s="3">
        <v>8</v>
      </c>
      <c r="C4401" s="3"/>
      <c r="D4401" t="s">
        <v>6083</v>
      </c>
      <c r="E4401" t="b">
        <f t="shared" si="273"/>
        <v>0</v>
      </c>
      <c r="F4401" t="b">
        <f t="shared" si="276"/>
        <v>0</v>
      </c>
      <c r="G4401" t="b">
        <f t="shared" si="274"/>
        <v>0</v>
      </c>
      <c r="H4401" t="b">
        <f t="shared" si="275"/>
        <v>0</v>
      </c>
      <c r="J4401" t="s">
        <v>2114</v>
      </c>
      <c r="K4401">
        <v>885</v>
      </c>
      <c r="L4401">
        <v>294</v>
      </c>
      <c r="N4401" t="s">
        <v>6084</v>
      </c>
      <c r="P4401" t="s">
        <v>24</v>
      </c>
      <c r="Q4401" t="s">
        <v>25</v>
      </c>
      <c r="R4401" t="s">
        <v>19</v>
      </c>
      <c r="T4401" t="s">
        <v>20</v>
      </c>
      <c r="U4401" t="s">
        <v>21</v>
      </c>
    </row>
    <row r="4402" spans="1:21">
      <c r="A4402">
        <v>2535728171</v>
      </c>
      <c r="B4402" s="3">
        <v>8</v>
      </c>
      <c r="C4402" s="3"/>
      <c r="D4402" t="s">
        <v>6075</v>
      </c>
      <c r="E4402" t="b">
        <f t="shared" si="273"/>
        <v>0</v>
      </c>
      <c r="F4402" t="b">
        <f t="shared" si="276"/>
        <v>0</v>
      </c>
      <c r="G4402" t="b">
        <f t="shared" si="274"/>
        <v>0</v>
      </c>
      <c r="H4402" t="b">
        <f t="shared" si="275"/>
        <v>0</v>
      </c>
      <c r="J4402" t="s">
        <v>2114</v>
      </c>
      <c r="K4402">
        <v>840</v>
      </c>
      <c r="L4402">
        <v>279</v>
      </c>
      <c r="N4402" t="s">
        <v>6076</v>
      </c>
      <c r="P4402" t="s">
        <v>24</v>
      </c>
      <c r="Q4402" t="s">
        <v>25</v>
      </c>
      <c r="R4402" t="s">
        <v>19</v>
      </c>
      <c r="T4402" t="s">
        <v>20</v>
      </c>
      <c r="U4402" t="s">
        <v>21</v>
      </c>
    </row>
    <row r="4403" spans="1:21">
      <c r="A4403">
        <v>2535732974</v>
      </c>
      <c r="B4403" s="3">
        <v>8</v>
      </c>
      <c r="C4403" s="3"/>
      <c r="D4403" t="s">
        <v>6077</v>
      </c>
      <c r="E4403" t="b">
        <f t="shared" si="273"/>
        <v>0</v>
      </c>
      <c r="F4403" t="b">
        <f t="shared" si="276"/>
        <v>0</v>
      </c>
      <c r="G4403" t="b">
        <f t="shared" si="274"/>
        <v>0</v>
      </c>
      <c r="H4403" t="b">
        <f t="shared" si="275"/>
        <v>0</v>
      </c>
      <c r="J4403" t="s">
        <v>2114</v>
      </c>
      <c r="K4403">
        <v>885</v>
      </c>
      <c r="L4403">
        <v>294</v>
      </c>
      <c r="N4403" t="s">
        <v>6078</v>
      </c>
      <c r="P4403" t="s">
        <v>24</v>
      </c>
      <c r="Q4403" t="s">
        <v>25</v>
      </c>
      <c r="R4403" t="s">
        <v>19</v>
      </c>
      <c r="T4403" t="s">
        <v>20</v>
      </c>
      <c r="U4403" t="s">
        <v>21</v>
      </c>
    </row>
    <row r="4404" spans="1:21">
      <c r="A4404">
        <v>2535738118</v>
      </c>
      <c r="B4404" s="3">
        <v>8</v>
      </c>
      <c r="C4404" s="3"/>
      <c r="D4404" t="s">
        <v>6079</v>
      </c>
      <c r="E4404" t="b">
        <f t="shared" si="273"/>
        <v>0</v>
      </c>
      <c r="F4404" t="b">
        <f t="shared" si="276"/>
        <v>0</v>
      </c>
      <c r="G4404" t="b">
        <f t="shared" si="274"/>
        <v>0</v>
      </c>
      <c r="H4404" t="b">
        <f t="shared" si="275"/>
        <v>0</v>
      </c>
      <c r="J4404" t="s">
        <v>2114</v>
      </c>
      <c r="K4404">
        <v>885</v>
      </c>
      <c r="L4404">
        <v>294</v>
      </c>
      <c r="N4404" t="s">
        <v>6080</v>
      </c>
      <c r="P4404" t="s">
        <v>24</v>
      </c>
      <c r="Q4404" t="s">
        <v>25</v>
      </c>
      <c r="R4404" t="s">
        <v>19</v>
      </c>
      <c r="T4404" t="s">
        <v>20</v>
      </c>
      <c r="U4404" t="s">
        <v>21</v>
      </c>
    </row>
    <row r="4405" spans="1:21">
      <c r="A4405">
        <v>2535747944</v>
      </c>
      <c r="B4405" s="3">
        <v>8</v>
      </c>
      <c r="C4405" s="3"/>
      <c r="D4405" t="s">
        <v>6067</v>
      </c>
      <c r="E4405" t="b">
        <f t="shared" si="273"/>
        <v>0</v>
      </c>
      <c r="F4405" t="b">
        <f t="shared" si="276"/>
        <v>0</v>
      </c>
      <c r="G4405" t="b">
        <f t="shared" si="274"/>
        <v>0</v>
      </c>
      <c r="H4405" t="b">
        <f t="shared" si="275"/>
        <v>0</v>
      </c>
      <c r="J4405" t="s">
        <v>2114</v>
      </c>
      <c r="K4405">
        <v>885</v>
      </c>
      <c r="L4405">
        <v>294</v>
      </c>
      <c r="N4405" t="s">
        <v>6068</v>
      </c>
      <c r="P4405" t="s">
        <v>24</v>
      </c>
      <c r="Q4405" t="s">
        <v>25</v>
      </c>
      <c r="R4405" t="s">
        <v>19</v>
      </c>
      <c r="T4405" t="s">
        <v>20</v>
      </c>
      <c r="U4405" t="s">
        <v>21</v>
      </c>
    </row>
    <row r="4406" spans="1:21">
      <c r="A4406">
        <v>2535752617</v>
      </c>
      <c r="B4406" s="3">
        <v>7</v>
      </c>
      <c r="C4406" s="3"/>
      <c r="D4406" t="s">
        <v>6069</v>
      </c>
      <c r="E4406" t="b">
        <f t="shared" si="273"/>
        <v>0</v>
      </c>
      <c r="F4406" t="b">
        <f t="shared" si="276"/>
        <v>0</v>
      </c>
      <c r="G4406" t="b">
        <f t="shared" si="274"/>
        <v>0</v>
      </c>
      <c r="H4406" t="b">
        <f t="shared" si="275"/>
        <v>0</v>
      </c>
      <c r="J4406" t="s">
        <v>2114</v>
      </c>
      <c r="K4406">
        <v>831</v>
      </c>
      <c r="L4406">
        <v>276</v>
      </c>
      <c r="N4406" t="s">
        <v>6070</v>
      </c>
      <c r="P4406" t="s">
        <v>24</v>
      </c>
      <c r="Q4406" t="s">
        <v>25</v>
      </c>
      <c r="R4406" t="s">
        <v>19</v>
      </c>
      <c r="T4406" t="s">
        <v>20</v>
      </c>
      <c r="U4406" t="s">
        <v>21</v>
      </c>
    </row>
    <row r="4407" spans="1:21">
      <c r="A4407">
        <v>2535757384</v>
      </c>
      <c r="B4407" s="3">
        <v>8</v>
      </c>
      <c r="C4407" s="3"/>
      <c r="D4407" t="s">
        <v>6071</v>
      </c>
      <c r="E4407" t="b">
        <f t="shared" si="273"/>
        <v>0</v>
      </c>
      <c r="F4407" t="b">
        <f t="shared" si="276"/>
        <v>0</v>
      </c>
      <c r="G4407" t="b">
        <f t="shared" si="274"/>
        <v>0</v>
      </c>
      <c r="H4407" t="b">
        <f t="shared" si="275"/>
        <v>0</v>
      </c>
      <c r="J4407" t="s">
        <v>2114</v>
      </c>
      <c r="K4407">
        <v>885</v>
      </c>
      <c r="L4407">
        <v>294</v>
      </c>
      <c r="N4407" t="s">
        <v>6072</v>
      </c>
      <c r="P4407" t="s">
        <v>24</v>
      </c>
      <c r="Q4407" t="s">
        <v>25</v>
      </c>
      <c r="R4407" t="s">
        <v>19</v>
      </c>
      <c r="T4407" t="s">
        <v>20</v>
      </c>
      <c r="U4407" t="s">
        <v>21</v>
      </c>
    </row>
    <row r="4408" spans="1:21">
      <c r="A4408">
        <v>2535762029</v>
      </c>
      <c r="B4408" s="3">
        <v>8</v>
      </c>
      <c r="C4408" s="3"/>
      <c r="D4408" t="s">
        <v>6073</v>
      </c>
      <c r="E4408" t="b">
        <f t="shared" si="273"/>
        <v>0</v>
      </c>
      <c r="F4408" t="b">
        <f t="shared" si="276"/>
        <v>0</v>
      </c>
      <c r="G4408" t="b">
        <f t="shared" si="274"/>
        <v>0</v>
      </c>
      <c r="H4408" t="b">
        <f t="shared" si="275"/>
        <v>0</v>
      </c>
      <c r="J4408" t="s">
        <v>2114</v>
      </c>
      <c r="K4408">
        <v>885</v>
      </c>
      <c r="L4408">
        <v>294</v>
      </c>
      <c r="N4408" t="s">
        <v>6074</v>
      </c>
      <c r="P4408" t="s">
        <v>24</v>
      </c>
      <c r="Q4408" t="s">
        <v>25</v>
      </c>
      <c r="R4408" t="s">
        <v>19</v>
      </c>
      <c r="T4408" t="s">
        <v>20</v>
      </c>
      <c r="U4408" t="s">
        <v>21</v>
      </c>
    </row>
    <row r="4409" spans="1:21">
      <c r="A4409">
        <v>2535769560</v>
      </c>
      <c r="B4409" s="3">
        <v>8</v>
      </c>
      <c r="C4409" s="3"/>
      <c r="D4409" t="s">
        <v>5930</v>
      </c>
      <c r="E4409" t="b">
        <f t="shared" si="273"/>
        <v>0</v>
      </c>
      <c r="F4409" t="b">
        <f t="shared" si="276"/>
        <v>0</v>
      </c>
      <c r="G4409" t="b">
        <f t="shared" si="274"/>
        <v>0</v>
      </c>
      <c r="H4409" t="b">
        <f t="shared" si="275"/>
        <v>0</v>
      </c>
      <c r="J4409" t="s">
        <v>233</v>
      </c>
      <c r="K4409">
        <v>873</v>
      </c>
      <c r="L4409">
        <v>290</v>
      </c>
      <c r="N4409" t="s">
        <v>5931</v>
      </c>
      <c r="P4409" t="s">
        <v>24</v>
      </c>
      <c r="Q4409" t="s">
        <v>25</v>
      </c>
      <c r="R4409" t="s">
        <v>19</v>
      </c>
      <c r="T4409" t="s">
        <v>20</v>
      </c>
      <c r="U4409" t="s">
        <v>21</v>
      </c>
    </row>
    <row r="4410" spans="1:21">
      <c r="A4410">
        <v>2535771717</v>
      </c>
      <c r="B4410" s="3">
        <v>8</v>
      </c>
      <c r="C4410" s="3"/>
      <c r="D4410" t="s">
        <v>5924</v>
      </c>
      <c r="E4410" t="b">
        <f t="shared" si="273"/>
        <v>0</v>
      </c>
      <c r="F4410" t="b">
        <f t="shared" si="276"/>
        <v>0</v>
      </c>
      <c r="G4410" t="b">
        <f t="shared" si="274"/>
        <v>0</v>
      </c>
      <c r="H4410" t="b">
        <f t="shared" si="275"/>
        <v>0</v>
      </c>
      <c r="J4410" t="s">
        <v>233</v>
      </c>
      <c r="K4410">
        <v>876</v>
      </c>
      <c r="L4410">
        <v>291</v>
      </c>
      <c r="N4410" t="s">
        <v>5925</v>
      </c>
      <c r="P4410" t="s">
        <v>24</v>
      </c>
      <c r="Q4410" t="s">
        <v>25</v>
      </c>
      <c r="R4410" t="s">
        <v>19</v>
      </c>
      <c r="T4410" t="s">
        <v>20</v>
      </c>
      <c r="U4410" t="s">
        <v>21</v>
      </c>
    </row>
    <row r="4411" spans="1:21">
      <c r="A4411">
        <v>2535779914</v>
      </c>
      <c r="B4411" s="3">
        <v>8</v>
      </c>
      <c r="C4411" s="3"/>
      <c r="D4411" t="s">
        <v>5934</v>
      </c>
      <c r="E4411" t="b">
        <f t="shared" si="273"/>
        <v>0</v>
      </c>
      <c r="F4411" t="b">
        <f t="shared" si="276"/>
        <v>0</v>
      </c>
      <c r="G4411" t="b">
        <f t="shared" si="274"/>
        <v>0</v>
      </c>
      <c r="H4411" t="b">
        <f t="shared" si="275"/>
        <v>0</v>
      </c>
      <c r="J4411" t="s">
        <v>233</v>
      </c>
      <c r="K4411">
        <v>876</v>
      </c>
      <c r="L4411">
        <v>291</v>
      </c>
      <c r="N4411" t="s">
        <v>830</v>
      </c>
      <c r="P4411" t="s">
        <v>24</v>
      </c>
      <c r="Q4411" t="s">
        <v>25</v>
      </c>
      <c r="R4411" t="s">
        <v>19</v>
      </c>
      <c r="T4411" t="s">
        <v>20</v>
      </c>
      <c r="U4411" t="s">
        <v>21</v>
      </c>
    </row>
    <row r="4412" spans="1:21">
      <c r="A4412">
        <v>2535781942</v>
      </c>
      <c r="B4412" s="3">
        <v>8</v>
      </c>
      <c r="C4412" s="3"/>
      <c r="D4412" t="s">
        <v>5932</v>
      </c>
      <c r="E4412" t="b">
        <f t="shared" si="273"/>
        <v>0</v>
      </c>
      <c r="F4412" t="b">
        <f t="shared" si="276"/>
        <v>0</v>
      </c>
      <c r="G4412" t="b">
        <f t="shared" si="274"/>
        <v>0</v>
      </c>
      <c r="H4412" t="b">
        <f t="shared" si="275"/>
        <v>0</v>
      </c>
      <c r="J4412" t="s">
        <v>233</v>
      </c>
      <c r="K4412">
        <v>876</v>
      </c>
      <c r="L4412">
        <v>291</v>
      </c>
      <c r="N4412" t="s">
        <v>5933</v>
      </c>
      <c r="P4412" t="s">
        <v>24</v>
      </c>
      <c r="Q4412" t="s">
        <v>25</v>
      </c>
      <c r="R4412" t="s">
        <v>19</v>
      </c>
      <c r="T4412" t="s">
        <v>20</v>
      </c>
      <c r="U4412" t="s">
        <v>21</v>
      </c>
    </row>
    <row r="4413" spans="1:21">
      <c r="A4413">
        <v>2535788129</v>
      </c>
      <c r="B4413" s="3">
        <v>8</v>
      </c>
      <c r="C4413" s="3"/>
      <c r="D4413" t="s">
        <v>5937</v>
      </c>
      <c r="E4413" t="b">
        <f t="shared" si="273"/>
        <v>0</v>
      </c>
      <c r="F4413" t="b">
        <f t="shared" si="276"/>
        <v>0</v>
      </c>
      <c r="G4413" t="b">
        <f t="shared" si="274"/>
        <v>0</v>
      </c>
      <c r="H4413" t="b">
        <f t="shared" si="275"/>
        <v>0</v>
      </c>
      <c r="J4413" t="s">
        <v>233</v>
      </c>
      <c r="K4413">
        <v>876</v>
      </c>
      <c r="L4413">
        <v>291</v>
      </c>
      <c r="N4413" t="s">
        <v>5938</v>
      </c>
      <c r="P4413" t="s">
        <v>24</v>
      </c>
      <c r="Q4413" t="s">
        <v>25</v>
      </c>
      <c r="R4413" t="s">
        <v>19</v>
      </c>
      <c r="T4413" t="s">
        <v>20</v>
      </c>
      <c r="U4413" t="s">
        <v>21</v>
      </c>
    </row>
    <row r="4414" spans="1:21">
      <c r="A4414">
        <v>2535796251</v>
      </c>
      <c r="B4414" s="3">
        <v>8</v>
      </c>
      <c r="C4414" s="3"/>
      <c r="D4414" t="s">
        <v>5935</v>
      </c>
      <c r="E4414" t="b">
        <f t="shared" si="273"/>
        <v>0</v>
      </c>
      <c r="F4414" t="b">
        <f t="shared" si="276"/>
        <v>0</v>
      </c>
      <c r="G4414" t="b">
        <f t="shared" si="274"/>
        <v>0</v>
      </c>
      <c r="H4414" t="b">
        <f t="shared" si="275"/>
        <v>0</v>
      </c>
      <c r="J4414" t="s">
        <v>233</v>
      </c>
      <c r="K4414">
        <v>876</v>
      </c>
      <c r="L4414">
        <v>291</v>
      </c>
      <c r="N4414" t="s">
        <v>5936</v>
      </c>
      <c r="P4414" t="s">
        <v>24</v>
      </c>
      <c r="Q4414" t="s">
        <v>25</v>
      </c>
      <c r="R4414" t="s">
        <v>19</v>
      </c>
      <c r="T4414" t="s">
        <v>20</v>
      </c>
      <c r="U4414" t="s">
        <v>21</v>
      </c>
    </row>
    <row r="4415" spans="1:21">
      <c r="A4415">
        <v>2535800601</v>
      </c>
      <c r="B4415" s="3">
        <v>8</v>
      </c>
      <c r="C4415" s="3"/>
      <c r="D4415" t="s">
        <v>5941</v>
      </c>
      <c r="E4415" t="b">
        <f t="shared" si="273"/>
        <v>0</v>
      </c>
      <c r="F4415" t="b">
        <f t="shared" si="276"/>
        <v>0</v>
      </c>
      <c r="G4415" t="b">
        <f t="shared" si="274"/>
        <v>0</v>
      </c>
      <c r="H4415" t="b">
        <f t="shared" si="275"/>
        <v>0</v>
      </c>
      <c r="J4415" t="s">
        <v>233</v>
      </c>
      <c r="K4415">
        <v>876</v>
      </c>
      <c r="L4415">
        <v>291</v>
      </c>
      <c r="N4415" t="s">
        <v>5942</v>
      </c>
      <c r="P4415" t="s">
        <v>24</v>
      </c>
      <c r="Q4415" t="s">
        <v>25</v>
      </c>
      <c r="R4415" t="s">
        <v>19</v>
      </c>
      <c r="T4415" t="s">
        <v>20</v>
      </c>
      <c r="U4415" t="s">
        <v>21</v>
      </c>
    </row>
    <row r="4416" spans="1:21">
      <c r="A4416">
        <v>2535804332</v>
      </c>
      <c r="B4416" s="3">
        <v>8</v>
      </c>
      <c r="C4416" s="3"/>
      <c r="D4416" t="s">
        <v>5939</v>
      </c>
      <c r="E4416" t="b">
        <f t="shared" si="273"/>
        <v>0</v>
      </c>
      <c r="F4416" t="b">
        <f t="shared" si="276"/>
        <v>0</v>
      </c>
      <c r="G4416" t="b">
        <f t="shared" si="274"/>
        <v>0</v>
      </c>
      <c r="H4416" t="b">
        <f t="shared" si="275"/>
        <v>0</v>
      </c>
      <c r="J4416" t="s">
        <v>233</v>
      </c>
      <c r="K4416">
        <v>876</v>
      </c>
      <c r="L4416">
        <v>291</v>
      </c>
      <c r="N4416" t="s">
        <v>5940</v>
      </c>
      <c r="P4416" t="s">
        <v>24</v>
      </c>
      <c r="Q4416" t="s">
        <v>25</v>
      </c>
      <c r="R4416" t="s">
        <v>19</v>
      </c>
      <c r="T4416" t="s">
        <v>20</v>
      </c>
      <c r="U4416" t="s">
        <v>21</v>
      </c>
    </row>
    <row r="4417" spans="1:21">
      <c r="A4417">
        <v>2535812315</v>
      </c>
      <c r="B4417" s="3">
        <v>8</v>
      </c>
      <c r="C4417" s="3"/>
      <c r="D4417" t="s">
        <v>5966</v>
      </c>
      <c r="E4417" t="b">
        <f t="shared" si="273"/>
        <v>0</v>
      </c>
      <c r="F4417" t="b">
        <f t="shared" si="276"/>
        <v>0</v>
      </c>
      <c r="G4417" t="b">
        <f t="shared" si="274"/>
        <v>0</v>
      </c>
      <c r="H4417" t="b">
        <f t="shared" si="275"/>
        <v>0</v>
      </c>
      <c r="J4417" t="s">
        <v>233</v>
      </c>
      <c r="K4417">
        <v>876</v>
      </c>
      <c r="L4417">
        <v>291</v>
      </c>
      <c r="N4417" t="s">
        <v>5967</v>
      </c>
      <c r="P4417" t="s">
        <v>24</v>
      </c>
      <c r="Q4417" t="s">
        <v>25</v>
      </c>
      <c r="R4417" t="s">
        <v>19</v>
      </c>
      <c r="T4417" t="s">
        <v>20</v>
      </c>
      <c r="U4417" t="s">
        <v>21</v>
      </c>
    </row>
    <row r="4418" spans="1:21">
      <c r="A4418">
        <v>2535813511</v>
      </c>
      <c r="B4418" s="3">
        <v>8</v>
      </c>
      <c r="C4418" s="3"/>
      <c r="D4418" t="s">
        <v>5968</v>
      </c>
      <c r="E4418" t="b">
        <f t="shared" si="273"/>
        <v>0</v>
      </c>
      <c r="F4418" t="b">
        <f t="shared" si="276"/>
        <v>0</v>
      </c>
      <c r="G4418" t="b">
        <f t="shared" si="274"/>
        <v>0</v>
      </c>
      <c r="H4418" t="b">
        <f t="shared" si="275"/>
        <v>0</v>
      </c>
      <c r="J4418" t="s">
        <v>233</v>
      </c>
      <c r="K4418">
        <v>876</v>
      </c>
      <c r="L4418">
        <v>291</v>
      </c>
      <c r="N4418" t="s">
        <v>5967</v>
      </c>
      <c r="P4418" t="s">
        <v>24</v>
      </c>
      <c r="Q4418" t="s">
        <v>25</v>
      </c>
      <c r="R4418" t="s">
        <v>19</v>
      </c>
      <c r="T4418" t="s">
        <v>20</v>
      </c>
      <c r="U4418" t="s">
        <v>21</v>
      </c>
    </row>
    <row r="4419" spans="1:21">
      <c r="A4419">
        <v>2535821132</v>
      </c>
      <c r="B4419" s="3">
        <v>8</v>
      </c>
      <c r="C4419" s="3"/>
      <c r="D4419" t="s">
        <v>5763</v>
      </c>
      <c r="E4419" t="b">
        <f t="shared" ref="E4419:E4482" si="277">ISNUMBER(SEARCH("pfam04234",R4419))</f>
        <v>0</v>
      </c>
      <c r="F4419" t="b">
        <f t="shared" si="276"/>
        <v>0</v>
      </c>
      <c r="G4419" t="b">
        <f t="shared" ref="G4419:G4482" si="278">ISNUMBER(SEARCH("pfam13442",R4419))</f>
        <v>0</v>
      </c>
      <c r="H4419" t="b">
        <f t="shared" ref="H4419:H4482" si="279">ISNUMBER(SEARCH("pfam13115",R4419))</f>
        <v>0</v>
      </c>
      <c r="J4419" t="s">
        <v>1120</v>
      </c>
      <c r="K4419">
        <v>873</v>
      </c>
      <c r="L4419">
        <v>290</v>
      </c>
      <c r="N4419" t="s">
        <v>5764</v>
      </c>
      <c r="P4419" t="s">
        <v>24</v>
      </c>
      <c r="Q4419" t="s">
        <v>25</v>
      </c>
      <c r="R4419" t="s">
        <v>19</v>
      </c>
      <c r="T4419" t="s">
        <v>20</v>
      </c>
      <c r="U4419" t="s">
        <v>21</v>
      </c>
    </row>
    <row r="4420" spans="1:21">
      <c r="A4420">
        <v>2535826767</v>
      </c>
      <c r="B4420" s="3">
        <v>8</v>
      </c>
      <c r="C4420" s="3"/>
      <c r="D4420" t="s">
        <v>5761</v>
      </c>
      <c r="E4420" t="b">
        <f t="shared" si="277"/>
        <v>0</v>
      </c>
      <c r="F4420" t="b">
        <f t="shared" si="276"/>
        <v>0</v>
      </c>
      <c r="G4420" t="b">
        <f t="shared" si="278"/>
        <v>0</v>
      </c>
      <c r="H4420" t="b">
        <f t="shared" si="279"/>
        <v>0</v>
      </c>
      <c r="J4420" t="s">
        <v>1120</v>
      </c>
      <c r="K4420">
        <v>873</v>
      </c>
      <c r="L4420">
        <v>290</v>
      </c>
      <c r="N4420" t="s">
        <v>5762</v>
      </c>
      <c r="P4420" t="s">
        <v>24</v>
      </c>
      <c r="Q4420" t="s">
        <v>25</v>
      </c>
      <c r="R4420" t="s">
        <v>19</v>
      </c>
      <c r="T4420" t="s">
        <v>20</v>
      </c>
      <c r="U4420" t="s">
        <v>21</v>
      </c>
    </row>
    <row r="4421" spans="1:21">
      <c r="A4421">
        <v>2535832738</v>
      </c>
      <c r="B4421" s="3">
        <v>8</v>
      </c>
      <c r="C4421" s="3"/>
      <c r="D4421" t="s">
        <v>5751</v>
      </c>
      <c r="E4421" t="b">
        <f t="shared" si="277"/>
        <v>0</v>
      </c>
      <c r="F4421" t="b">
        <f t="shared" si="276"/>
        <v>0</v>
      </c>
      <c r="G4421" t="b">
        <f t="shared" si="278"/>
        <v>0</v>
      </c>
      <c r="H4421" t="b">
        <f t="shared" si="279"/>
        <v>0</v>
      </c>
      <c r="J4421" t="s">
        <v>1120</v>
      </c>
      <c r="K4421">
        <v>873</v>
      </c>
      <c r="L4421">
        <v>290</v>
      </c>
      <c r="N4421" t="s">
        <v>5752</v>
      </c>
      <c r="P4421" t="s">
        <v>24</v>
      </c>
      <c r="Q4421" t="s">
        <v>25</v>
      </c>
      <c r="R4421" t="s">
        <v>19</v>
      </c>
      <c r="T4421" t="s">
        <v>20</v>
      </c>
      <c r="U4421" t="s">
        <v>21</v>
      </c>
    </row>
    <row r="4422" spans="1:21">
      <c r="A4422">
        <v>2535871829</v>
      </c>
      <c r="B4422" s="3">
        <v>8</v>
      </c>
      <c r="C4422" s="3"/>
      <c r="D4422" t="s">
        <v>5846</v>
      </c>
      <c r="E4422" t="b">
        <f t="shared" si="277"/>
        <v>0</v>
      </c>
      <c r="F4422" t="b">
        <f t="shared" si="276"/>
        <v>0</v>
      </c>
      <c r="G4422" t="b">
        <f t="shared" si="278"/>
        <v>0</v>
      </c>
      <c r="H4422" t="b">
        <f t="shared" si="279"/>
        <v>0</v>
      </c>
      <c r="J4422" t="s">
        <v>412</v>
      </c>
      <c r="K4422">
        <v>870</v>
      </c>
      <c r="L4422">
        <v>289</v>
      </c>
      <c r="N4422" t="s">
        <v>5847</v>
      </c>
      <c r="P4422" t="s">
        <v>24</v>
      </c>
      <c r="Q4422" t="s">
        <v>25</v>
      </c>
      <c r="R4422" t="s">
        <v>19</v>
      </c>
      <c r="T4422" t="s">
        <v>20</v>
      </c>
      <c r="U4422" t="s">
        <v>21</v>
      </c>
    </row>
    <row r="4423" spans="1:21">
      <c r="A4423">
        <v>2535872305</v>
      </c>
      <c r="B4423" s="3">
        <v>8</v>
      </c>
      <c r="C4423" s="3"/>
      <c r="D4423" t="s">
        <v>5848</v>
      </c>
      <c r="E4423" t="b">
        <f t="shared" si="277"/>
        <v>0</v>
      </c>
      <c r="F4423" t="b">
        <f t="shared" si="276"/>
        <v>0</v>
      </c>
      <c r="G4423" t="b">
        <f t="shared" si="278"/>
        <v>0</v>
      </c>
      <c r="H4423" t="b">
        <f t="shared" si="279"/>
        <v>0</v>
      </c>
      <c r="J4423" t="s">
        <v>1959</v>
      </c>
      <c r="K4423">
        <v>930</v>
      </c>
      <c r="L4423">
        <v>309</v>
      </c>
      <c r="N4423" t="s">
        <v>5847</v>
      </c>
      <c r="P4423" t="s">
        <v>24</v>
      </c>
      <c r="Q4423" t="s">
        <v>25</v>
      </c>
      <c r="R4423" t="s">
        <v>19</v>
      </c>
      <c r="T4423" t="s">
        <v>20</v>
      </c>
      <c r="U4423" t="s">
        <v>21</v>
      </c>
    </row>
    <row r="4424" spans="1:21">
      <c r="A4424">
        <v>2535876899</v>
      </c>
      <c r="B4424" s="3">
        <v>8</v>
      </c>
      <c r="C4424" s="3"/>
      <c r="D4424" t="s">
        <v>5843</v>
      </c>
      <c r="E4424" t="b">
        <f t="shared" si="277"/>
        <v>0</v>
      </c>
      <c r="F4424" t="b">
        <f t="shared" si="276"/>
        <v>0</v>
      </c>
      <c r="G4424" t="b">
        <f t="shared" si="278"/>
        <v>0</v>
      </c>
      <c r="H4424" t="b">
        <f t="shared" si="279"/>
        <v>0</v>
      </c>
      <c r="J4424" t="s">
        <v>412</v>
      </c>
      <c r="K4424">
        <v>870</v>
      </c>
      <c r="L4424">
        <v>289</v>
      </c>
      <c r="N4424" t="s">
        <v>5844</v>
      </c>
      <c r="P4424" t="s">
        <v>24</v>
      </c>
      <c r="Q4424" t="s">
        <v>25</v>
      </c>
      <c r="R4424" t="s">
        <v>19</v>
      </c>
      <c r="T4424" t="s">
        <v>20</v>
      </c>
      <c r="U4424" t="s">
        <v>21</v>
      </c>
    </row>
    <row r="4425" spans="1:21">
      <c r="A4425">
        <v>2535879692</v>
      </c>
      <c r="B4425" s="3">
        <v>8</v>
      </c>
      <c r="C4425" s="3"/>
      <c r="D4425" t="s">
        <v>5845</v>
      </c>
      <c r="E4425" t="b">
        <f t="shared" si="277"/>
        <v>0</v>
      </c>
      <c r="F4425" t="b">
        <f t="shared" si="276"/>
        <v>0</v>
      </c>
      <c r="G4425" t="b">
        <f t="shared" si="278"/>
        <v>0</v>
      </c>
      <c r="H4425" t="b">
        <f t="shared" si="279"/>
        <v>0</v>
      </c>
      <c r="J4425" t="s">
        <v>1959</v>
      </c>
      <c r="K4425">
        <v>930</v>
      </c>
      <c r="L4425">
        <v>309</v>
      </c>
      <c r="N4425" t="s">
        <v>5844</v>
      </c>
      <c r="P4425" t="s">
        <v>24</v>
      </c>
      <c r="Q4425" t="s">
        <v>25</v>
      </c>
      <c r="R4425" t="s">
        <v>19</v>
      </c>
      <c r="T4425" t="s">
        <v>20</v>
      </c>
      <c r="U4425" t="s">
        <v>21</v>
      </c>
    </row>
    <row r="4426" spans="1:21">
      <c r="A4426">
        <v>2535882321</v>
      </c>
      <c r="B4426" s="3">
        <v>8</v>
      </c>
      <c r="C4426" s="3"/>
      <c r="D4426" t="s">
        <v>5563</v>
      </c>
      <c r="E4426" t="b">
        <f t="shared" si="277"/>
        <v>0</v>
      </c>
      <c r="F4426" t="b">
        <f t="shared" si="276"/>
        <v>0</v>
      </c>
      <c r="G4426" t="b">
        <f t="shared" si="278"/>
        <v>0</v>
      </c>
      <c r="H4426" t="b">
        <f t="shared" si="279"/>
        <v>0</v>
      </c>
      <c r="J4426" t="s">
        <v>1120</v>
      </c>
      <c r="K4426">
        <v>873</v>
      </c>
      <c r="L4426">
        <v>290</v>
      </c>
      <c r="N4426" t="s">
        <v>5564</v>
      </c>
      <c r="P4426" t="s">
        <v>24</v>
      </c>
      <c r="Q4426" t="s">
        <v>25</v>
      </c>
      <c r="R4426" t="s">
        <v>19</v>
      </c>
      <c r="T4426" t="s">
        <v>20</v>
      </c>
      <c r="U4426" t="s">
        <v>21</v>
      </c>
    </row>
    <row r="4427" spans="1:21">
      <c r="A4427">
        <v>2535887060</v>
      </c>
      <c r="B4427" s="3">
        <v>8</v>
      </c>
      <c r="C4427" s="3"/>
      <c r="D4427" t="s">
        <v>5561</v>
      </c>
      <c r="E4427" t="b">
        <f t="shared" si="277"/>
        <v>0</v>
      </c>
      <c r="F4427" t="b">
        <f t="shared" si="276"/>
        <v>0</v>
      </c>
      <c r="G4427" t="b">
        <f t="shared" si="278"/>
        <v>0</v>
      </c>
      <c r="H4427" t="b">
        <f t="shared" si="279"/>
        <v>0</v>
      </c>
      <c r="J4427" t="s">
        <v>1120</v>
      </c>
      <c r="K4427">
        <v>873</v>
      </c>
      <c r="L4427">
        <v>290</v>
      </c>
      <c r="N4427" t="s">
        <v>5562</v>
      </c>
      <c r="P4427" t="s">
        <v>24</v>
      </c>
      <c r="Q4427" t="s">
        <v>25</v>
      </c>
      <c r="R4427" t="s">
        <v>19</v>
      </c>
      <c r="T4427" t="s">
        <v>20</v>
      </c>
      <c r="U4427" t="s">
        <v>21</v>
      </c>
    </row>
    <row r="4428" spans="1:21">
      <c r="A4428">
        <v>2535892149</v>
      </c>
      <c r="B4428" s="3">
        <v>8</v>
      </c>
      <c r="C4428" s="3"/>
      <c r="D4428" t="s">
        <v>5559</v>
      </c>
      <c r="E4428" t="b">
        <f t="shared" si="277"/>
        <v>0</v>
      </c>
      <c r="F4428" t="b">
        <f t="shared" si="276"/>
        <v>0</v>
      </c>
      <c r="G4428" t="b">
        <f t="shared" si="278"/>
        <v>0</v>
      </c>
      <c r="H4428" t="b">
        <f t="shared" si="279"/>
        <v>0</v>
      </c>
      <c r="J4428" t="s">
        <v>1120</v>
      </c>
      <c r="K4428">
        <v>873</v>
      </c>
      <c r="L4428">
        <v>290</v>
      </c>
      <c r="N4428" t="s">
        <v>5560</v>
      </c>
      <c r="P4428" t="s">
        <v>24</v>
      </c>
      <c r="Q4428" t="s">
        <v>25</v>
      </c>
      <c r="R4428" t="s">
        <v>19</v>
      </c>
      <c r="T4428" t="s">
        <v>20</v>
      </c>
      <c r="U4428" t="s">
        <v>21</v>
      </c>
    </row>
    <row r="4429" spans="1:21">
      <c r="A4429">
        <v>2535896551</v>
      </c>
      <c r="B4429" s="3">
        <v>8</v>
      </c>
      <c r="C4429" s="3"/>
      <c r="D4429" t="s">
        <v>5565</v>
      </c>
      <c r="E4429" t="b">
        <f t="shared" si="277"/>
        <v>0</v>
      </c>
      <c r="F4429" t="b">
        <f t="shared" si="276"/>
        <v>0</v>
      </c>
      <c r="G4429" t="b">
        <f t="shared" si="278"/>
        <v>0</v>
      </c>
      <c r="H4429" t="b">
        <f t="shared" si="279"/>
        <v>0</v>
      </c>
      <c r="J4429" t="s">
        <v>1120</v>
      </c>
      <c r="K4429">
        <v>873</v>
      </c>
      <c r="L4429">
        <v>290</v>
      </c>
      <c r="N4429" t="s">
        <v>5566</v>
      </c>
      <c r="P4429" t="s">
        <v>24</v>
      </c>
      <c r="Q4429" t="s">
        <v>25</v>
      </c>
      <c r="R4429" t="s">
        <v>19</v>
      </c>
      <c r="T4429" t="s">
        <v>20</v>
      </c>
      <c r="U4429" t="s">
        <v>21</v>
      </c>
    </row>
    <row r="4430" spans="1:21">
      <c r="A4430">
        <v>2535904135</v>
      </c>
      <c r="B4430" s="3">
        <v>4</v>
      </c>
      <c r="C4430" s="3"/>
      <c r="D4430" t="s">
        <v>5837</v>
      </c>
      <c r="E4430" t="b">
        <f t="shared" si="277"/>
        <v>0</v>
      </c>
      <c r="F4430" t="b">
        <f t="shared" si="276"/>
        <v>0</v>
      </c>
      <c r="G4430" t="b">
        <f t="shared" si="278"/>
        <v>0</v>
      </c>
      <c r="H4430" t="b">
        <f t="shared" si="279"/>
        <v>0</v>
      </c>
      <c r="J4430" t="s">
        <v>233</v>
      </c>
      <c r="K4430">
        <v>432</v>
      </c>
      <c r="L4430">
        <v>143</v>
      </c>
      <c r="N4430" t="s">
        <v>5838</v>
      </c>
      <c r="R4430" t="s">
        <v>19</v>
      </c>
      <c r="T4430" t="s">
        <v>20</v>
      </c>
      <c r="U4430" t="s">
        <v>21</v>
      </c>
    </row>
    <row r="4431" spans="1:21">
      <c r="A4431">
        <v>2535907980</v>
      </c>
      <c r="B4431" s="3">
        <v>12</v>
      </c>
      <c r="C4431" s="3"/>
      <c r="D4431" t="s">
        <v>5863</v>
      </c>
      <c r="E4431" t="b">
        <f t="shared" si="277"/>
        <v>0</v>
      </c>
      <c r="F4431" t="b">
        <f t="shared" si="276"/>
        <v>0</v>
      </c>
      <c r="G4431" t="b">
        <f t="shared" si="278"/>
        <v>0</v>
      </c>
      <c r="H4431" t="b">
        <f t="shared" si="279"/>
        <v>0</v>
      </c>
      <c r="J4431" t="s">
        <v>941</v>
      </c>
      <c r="K4431">
        <v>1587</v>
      </c>
      <c r="L4431">
        <v>528</v>
      </c>
      <c r="N4431" t="s">
        <v>5864</v>
      </c>
      <c r="P4431" t="s">
        <v>24</v>
      </c>
      <c r="Q4431" t="s">
        <v>25</v>
      </c>
      <c r="R4431" t="s">
        <v>19</v>
      </c>
      <c r="T4431" t="s">
        <v>20</v>
      </c>
      <c r="U4431" t="s">
        <v>21</v>
      </c>
    </row>
    <row r="4432" spans="1:21">
      <c r="A4432">
        <v>2535921827</v>
      </c>
      <c r="B4432" s="3">
        <v>8</v>
      </c>
      <c r="C4432" s="3"/>
      <c r="D4432" t="s">
        <v>5218</v>
      </c>
      <c r="E4432" t="b">
        <f t="shared" si="277"/>
        <v>0</v>
      </c>
      <c r="F4432" t="b">
        <f t="shared" si="276"/>
        <v>0</v>
      </c>
      <c r="G4432" t="b">
        <f t="shared" si="278"/>
        <v>0</v>
      </c>
      <c r="H4432" t="b">
        <f t="shared" si="279"/>
        <v>0</v>
      </c>
      <c r="J4432" t="s">
        <v>32</v>
      </c>
      <c r="K4432">
        <v>882</v>
      </c>
      <c r="L4432">
        <v>293</v>
      </c>
      <c r="N4432" t="s">
        <v>5219</v>
      </c>
      <c r="P4432" t="s">
        <v>24</v>
      </c>
      <c r="Q4432" t="s">
        <v>25</v>
      </c>
      <c r="R4432" t="s">
        <v>19</v>
      </c>
      <c r="T4432" t="s">
        <v>20</v>
      </c>
      <c r="U4432" t="s">
        <v>21</v>
      </c>
    </row>
    <row r="4433" spans="1:21">
      <c r="A4433">
        <v>2535927070</v>
      </c>
      <c r="B4433" s="3">
        <v>8</v>
      </c>
      <c r="C4433" s="3"/>
      <c r="D4433" t="s">
        <v>5216</v>
      </c>
      <c r="E4433" t="b">
        <f t="shared" si="277"/>
        <v>0</v>
      </c>
      <c r="F4433" t="b">
        <f t="shared" si="276"/>
        <v>0</v>
      </c>
      <c r="G4433" t="b">
        <f t="shared" si="278"/>
        <v>0</v>
      </c>
      <c r="H4433" t="b">
        <f t="shared" si="279"/>
        <v>0</v>
      </c>
      <c r="J4433" t="s">
        <v>32</v>
      </c>
      <c r="K4433">
        <v>882</v>
      </c>
      <c r="L4433">
        <v>293</v>
      </c>
      <c r="N4433" t="s">
        <v>5217</v>
      </c>
      <c r="P4433" t="s">
        <v>24</v>
      </c>
      <c r="Q4433" t="s">
        <v>25</v>
      </c>
      <c r="R4433" t="s">
        <v>19</v>
      </c>
      <c r="T4433" t="s">
        <v>20</v>
      </c>
      <c r="U4433" t="s">
        <v>21</v>
      </c>
    </row>
    <row r="4434" spans="1:21">
      <c r="A4434">
        <v>2535931215</v>
      </c>
      <c r="B4434" s="3">
        <v>8</v>
      </c>
      <c r="C4434" s="3"/>
      <c r="D4434" t="s">
        <v>5220</v>
      </c>
      <c r="E4434" t="b">
        <f t="shared" si="277"/>
        <v>0</v>
      </c>
      <c r="F4434" t="b">
        <f t="shared" si="276"/>
        <v>0</v>
      </c>
      <c r="G4434" t="b">
        <f t="shared" si="278"/>
        <v>0</v>
      </c>
      <c r="H4434" t="b">
        <f t="shared" si="279"/>
        <v>0</v>
      </c>
      <c r="J4434" t="s">
        <v>32</v>
      </c>
      <c r="K4434">
        <v>882</v>
      </c>
      <c r="L4434">
        <v>293</v>
      </c>
      <c r="N4434" t="s">
        <v>5221</v>
      </c>
      <c r="P4434" t="s">
        <v>24</v>
      </c>
      <c r="Q4434" t="s">
        <v>25</v>
      </c>
      <c r="R4434" t="s">
        <v>19</v>
      </c>
      <c r="T4434" t="s">
        <v>20</v>
      </c>
      <c r="U4434" t="s">
        <v>21</v>
      </c>
    </row>
    <row r="4435" spans="1:21">
      <c r="A4435">
        <v>2535945632</v>
      </c>
      <c r="B4435" s="3">
        <v>8</v>
      </c>
      <c r="C4435" s="3"/>
      <c r="D4435" t="s">
        <v>5533</v>
      </c>
      <c r="E4435" t="b">
        <f t="shared" si="277"/>
        <v>0</v>
      </c>
      <c r="F4435" t="b">
        <f t="shared" si="276"/>
        <v>0</v>
      </c>
      <c r="G4435" t="b">
        <f t="shared" si="278"/>
        <v>0</v>
      </c>
      <c r="H4435" t="b">
        <f t="shared" si="279"/>
        <v>0</v>
      </c>
      <c r="J4435" t="s">
        <v>1120</v>
      </c>
      <c r="K4435">
        <v>873</v>
      </c>
      <c r="L4435">
        <v>290</v>
      </c>
      <c r="N4435" t="s">
        <v>5534</v>
      </c>
      <c r="P4435" t="s">
        <v>24</v>
      </c>
      <c r="Q4435" t="s">
        <v>25</v>
      </c>
      <c r="R4435" t="s">
        <v>19</v>
      </c>
      <c r="T4435" t="s">
        <v>20</v>
      </c>
      <c r="U4435" t="s">
        <v>21</v>
      </c>
    </row>
    <row r="4436" spans="1:21">
      <c r="A4436">
        <v>2536007912</v>
      </c>
      <c r="B4436" s="3">
        <v>8</v>
      </c>
      <c r="C4436" s="3"/>
      <c r="D4436" t="s">
        <v>5469</v>
      </c>
      <c r="E4436" t="b">
        <f t="shared" si="277"/>
        <v>0</v>
      </c>
      <c r="F4436" t="b">
        <f t="shared" si="276"/>
        <v>0</v>
      </c>
      <c r="G4436" t="b">
        <f t="shared" si="278"/>
        <v>0</v>
      </c>
      <c r="H4436" t="b">
        <f t="shared" si="279"/>
        <v>0</v>
      </c>
      <c r="J4436" t="s">
        <v>2114</v>
      </c>
      <c r="K4436">
        <v>873</v>
      </c>
      <c r="L4436">
        <v>290</v>
      </c>
      <c r="N4436" t="s">
        <v>5470</v>
      </c>
      <c r="P4436" t="s">
        <v>24</v>
      </c>
      <c r="Q4436" t="s">
        <v>25</v>
      </c>
      <c r="R4436" t="s">
        <v>19</v>
      </c>
      <c r="T4436" t="s">
        <v>20</v>
      </c>
      <c r="U4436" t="s">
        <v>21</v>
      </c>
    </row>
    <row r="4437" spans="1:21">
      <c r="A4437">
        <v>2536013613</v>
      </c>
      <c r="B4437" s="3">
        <v>8</v>
      </c>
      <c r="C4437" s="3"/>
      <c r="D4437" t="s">
        <v>5463</v>
      </c>
      <c r="E4437" t="b">
        <f t="shared" si="277"/>
        <v>0</v>
      </c>
      <c r="F4437" t="b">
        <f t="shared" si="276"/>
        <v>0</v>
      </c>
      <c r="G4437" t="b">
        <f t="shared" si="278"/>
        <v>0</v>
      </c>
      <c r="H4437" t="b">
        <f t="shared" si="279"/>
        <v>0</v>
      </c>
      <c r="J4437" t="s">
        <v>2114</v>
      </c>
      <c r="K4437">
        <v>873</v>
      </c>
      <c r="L4437">
        <v>290</v>
      </c>
      <c r="N4437" t="s">
        <v>5464</v>
      </c>
      <c r="P4437" t="s">
        <v>24</v>
      </c>
      <c r="Q4437" t="s">
        <v>25</v>
      </c>
      <c r="R4437" t="s">
        <v>19</v>
      </c>
      <c r="T4437" t="s">
        <v>20</v>
      </c>
      <c r="U4437" t="s">
        <v>21</v>
      </c>
    </row>
    <row r="4438" spans="1:21">
      <c r="A4438">
        <v>2536019190</v>
      </c>
      <c r="B4438" s="3">
        <v>8</v>
      </c>
      <c r="C4438" s="3"/>
      <c r="D4438" t="s">
        <v>5461</v>
      </c>
      <c r="E4438" t="b">
        <f t="shared" si="277"/>
        <v>0</v>
      </c>
      <c r="F4438" t="b">
        <f t="shared" si="276"/>
        <v>0</v>
      </c>
      <c r="G4438" t="b">
        <f t="shared" si="278"/>
        <v>0</v>
      </c>
      <c r="H4438" t="b">
        <f t="shared" si="279"/>
        <v>0</v>
      </c>
      <c r="J4438" t="s">
        <v>2114</v>
      </c>
      <c r="K4438">
        <v>873</v>
      </c>
      <c r="L4438">
        <v>290</v>
      </c>
      <c r="N4438" t="s">
        <v>5462</v>
      </c>
      <c r="P4438" t="s">
        <v>24</v>
      </c>
      <c r="Q4438" t="s">
        <v>25</v>
      </c>
      <c r="R4438" t="s">
        <v>19</v>
      </c>
      <c r="T4438" t="s">
        <v>20</v>
      </c>
      <c r="U4438" t="s">
        <v>21</v>
      </c>
    </row>
    <row r="4439" spans="1:21">
      <c r="A4439">
        <v>2536024582</v>
      </c>
      <c r="B4439" s="3">
        <v>8</v>
      </c>
      <c r="C4439" s="3"/>
      <c r="D4439" t="s">
        <v>5467</v>
      </c>
      <c r="E4439" t="b">
        <f t="shared" si="277"/>
        <v>0</v>
      </c>
      <c r="F4439" t="b">
        <f t="shared" si="276"/>
        <v>0</v>
      </c>
      <c r="G4439" t="b">
        <f t="shared" si="278"/>
        <v>0</v>
      </c>
      <c r="H4439" t="b">
        <f t="shared" si="279"/>
        <v>0</v>
      </c>
      <c r="J4439" t="s">
        <v>2114</v>
      </c>
      <c r="K4439">
        <v>873</v>
      </c>
      <c r="L4439">
        <v>290</v>
      </c>
      <c r="N4439" t="s">
        <v>5468</v>
      </c>
      <c r="P4439" t="s">
        <v>24</v>
      </c>
      <c r="Q4439" t="s">
        <v>25</v>
      </c>
      <c r="R4439" t="s">
        <v>19</v>
      </c>
      <c r="T4439" t="s">
        <v>20</v>
      </c>
      <c r="U4439" t="s">
        <v>21</v>
      </c>
    </row>
    <row r="4440" spans="1:21">
      <c r="A4440">
        <v>2536030312</v>
      </c>
      <c r="B4440" s="3">
        <v>8</v>
      </c>
      <c r="C4440" s="3"/>
      <c r="D4440" t="s">
        <v>5465</v>
      </c>
      <c r="E4440" t="b">
        <f t="shared" si="277"/>
        <v>0</v>
      </c>
      <c r="F4440" t="b">
        <f t="shared" si="276"/>
        <v>0</v>
      </c>
      <c r="G4440" t="b">
        <f t="shared" si="278"/>
        <v>0</v>
      </c>
      <c r="H4440" t="b">
        <f t="shared" si="279"/>
        <v>0</v>
      </c>
      <c r="J4440" t="s">
        <v>2114</v>
      </c>
      <c r="K4440">
        <v>873</v>
      </c>
      <c r="L4440">
        <v>290</v>
      </c>
      <c r="N4440" t="s">
        <v>5466</v>
      </c>
      <c r="P4440" t="s">
        <v>24</v>
      </c>
      <c r="Q4440" t="s">
        <v>25</v>
      </c>
      <c r="R4440" t="s">
        <v>19</v>
      </c>
      <c r="T4440" t="s">
        <v>20</v>
      </c>
      <c r="U4440" t="s">
        <v>21</v>
      </c>
    </row>
    <row r="4441" spans="1:21">
      <c r="A4441">
        <v>2536036011</v>
      </c>
      <c r="B4441" s="3">
        <v>8</v>
      </c>
      <c r="C4441" s="3"/>
      <c r="D4441" t="s">
        <v>5455</v>
      </c>
      <c r="E4441" t="b">
        <f t="shared" si="277"/>
        <v>0</v>
      </c>
      <c r="F4441" t="b">
        <f t="shared" si="276"/>
        <v>0</v>
      </c>
      <c r="G4441" t="b">
        <f t="shared" si="278"/>
        <v>0</v>
      </c>
      <c r="H4441" t="b">
        <f t="shared" si="279"/>
        <v>0</v>
      </c>
      <c r="J4441" t="s">
        <v>2114</v>
      </c>
      <c r="K4441">
        <v>873</v>
      </c>
      <c r="L4441">
        <v>290</v>
      </c>
      <c r="N4441" t="s">
        <v>5456</v>
      </c>
      <c r="P4441" t="s">
        <v>24</v>
      </c>
      <c r="Q4441" t="s">
        <v>25</v>
      </c>
      <c r="R4441" t="s">
        <v>19</v>
      </c>
      <c r="T4441" t="s">
        <v>20</v>
      </c>
      <c r="U4441" t="s">
        <v>21</v>
      </c>
    </row>
    <row r="4442" spans="1:21">
      <c r="A4442">
        <v>2536042118</v>
      </c>
      <c r="B4442" s="3">
        <v>8</v>
      </c>
      <c r="C4442" s="3"/>
      <c r="D4442" t="s">
        <v>5453</v>
      </c>
      <c r="E4442" t="b">
        <f t="shared" si="277"/>
        <v>0</v>
      </c>
      <c r="F4442" t="b">
        <f t="shared" si="276"/>
        <v>0</v>
      </c>
      <c r="G4442" t="b">
        <f t="shared" si="278"/>
        <v>0</v>
      </c>
      <c r="H4442" t="b">
        <f t="shared" si="279"/>
        <v>0</v>
      </c>
      <c r="J4442" t="s">
        <v>2114</v>
      </c>
      <c r="K4442">
        <v>873</v>
      </c>
      <c r="L4442">
        <v>290</v>
      </c>
      <c r="N4442" t="s">
        <v>5454</v>
      </c>
      <c r="P4442" t="s">
        <v>24</v>
      </c>
      <c r="Q4442" t="s">
        <v>25</v>
      </c>
      <c r="R4442" t="s">
        <v>19</v>
      </c>
      <c r="T4442" t="s">
        <v>20</v>
      </c>
      <c r="U4442" t="s">
        <v>21</v>
      </c>
    </row>
    <row r="4443" spans="1:21">
      <c r="A4443">
        <v>2536047470</v>
      </c>
      <c r="B4443" s="3">
        <v>8</v>
      </c>
      <c r="C4443" s="3"/>
      <c r="D4443" t="s">
        <v>5459</v>
      </c>
      <c r="E4443" t="b">
        <f t="shared" si="277"/>
        <v>0</v>
      </c>
      <c r="F4443" t="b">
        <f t="shared" si="276"/>
        <v>0</v>
      </c>
      <c r="G4443" t="b">
        <f t="shared" si="278"/>
        <v>0</v>
      </c>
      <c r="H4443" t="b">
        <f t="shared" si="279"/>
        <v>0</v>
      </c>
      <c r="J4443" t="s">
        <v>2114</v>
      </c>
      <c r="K4443">
        <v>873</v>
      </c>
      <c r="L4443">
        <v>290</v>
      </c>
      <c r="N4443" t="s">
        <v>5460</v>
      </c>
      <c r="P4443" t="s">
        <v>24</v>
      </c>
      <c r="Q4443" t="s">
        <v>25</v>
      </c>
      <c r="R4443" t="s">
        <v>19</v>
      </c>
      <c r="T4443" t="s">
        <v>20</v>
      </c>
      <c r="U4443" t="s">
        <v>21</v>
      </c>
    </row>
    <row r="4444" spans="1:21">
      <c r="A4444">
        <v>2536053307</v>
      </c>
      <c r="B4444" s="3">
        <v>8</v>
      </c>
      <c r="C4444" s="3"/>
      <c r="D4444" t="s">
        <v>5457</v>
      </c>
      <c r="E4444" t="b">
        <f t="shared" si="277"/>
        <v>0</v>
      </c>
      <c r="F4444" t="b">
        <f t="shared" ref="F4444:F4507" si="280">ISNUMBER(SEARCH("pfam09678",R4444))</f>
        <v>0</v>
      </c>
      <c r="G4444" t="b">
        <f t="shared" si="278"/>
        <v>0</v>
      </c>
      <c r="H4444" t="b">
        <f t="shared" si="279"/>
        <v>0</v>
      </c>
      <c r="J4444" t="s">
        <v>2114</v>
      </c>
      <c r="K4444">
        <v>873</v>
      </c>
      <c r="L4444">
        <v>290</v>
      </c>
      <c r="N4444" t="s">
        <v>5458</v>
      </c>
      <c r="P4444" t="s">
        <v>24</v>
      </c>
      <c r="Q4444" t="s">
        <v>25</v>
      </c>
      <c r="R4444" t="s">
        <v>19</v>
      </c>
      <c r="T4444" t="s">
        <v>20</v>
      </c>
      <c r="U4444" t="s">
        <v>21</v>
      </c>
    </row>
    <row r="4445" spans="1:21">
      <c r="A4445">
        <v>2536058606</v>
      </c>
      <c r="B4445" s="3">
        <v>9</v>
      </c>
      <c r="C4445" s="3"/>
      <c r="D4445" t="s">
        <v>5877</v>
      </c>
      <c r="E4445" t="b">
        <f t="shared" si="277"/>
        <v>0</v>
      </c>
      <c r="F4445" t="b">
        <f t="shared" si="280"/>
        <v>0</v>
      </c>
      <c r="G4445" t="b">
        <f t="shared" si="278"/>
        <v>0</v>
      </c>
      <c r="H4445" t="b">
        <f t="shared" si="279"/>
        <v>0</v>
      </c>
      <c r="J4445" t="s">
        <v>941</v>
      </c>
      <c r="K4445">
        <v>921</v>
      </c>
      <c r="L4445">
        <v>306</v>
      </c>
      <c r="N4445" t="s">
        <v>5878</v>
      </c>
      <c r="P4445" t="s">
        <v>24</v>
      </c>
      <c r="Q4445" t="s">
        <v>25</v>
      </c>
      <c r="R4445" t="s">
        <v>19</v>
      </c>
      <c r="T4445" t="s">
        <v>21</v>
      </c>
      <c r="U4445" t="s">
        <v>21</v>
      </c>
    </row>
    <row r="4446" spans="1:21">
      <c r="A4446">
        <v>2536061839</v>
      </c>
      <c r="B4446" s="3">
        <v>16</v>
      </c>
      <c r="C4446" s="3"/>
      <c r="D4446" t="s">
        <v>5879</v>
      </c>
      <c r="E4446" t="b">
        <f t="shared" si="277"/>
        <v>0</v>
      </c>
      <c r="F4446" t="b">
        <f t="shared" si="280"/>
        <v>1</v>
      </c>
      <c r="G4446" t="b">
        <f t="shared" si="278"/>
        <v>0</v>
      </c>
      <c r="H4446" t="b">
        <f t="shared" si="279"/>
        <v>0</v>
      </c>
      <c r="J4446" t="s">
        <v>941</v>
      </c>
      <c r="K4446">
        <v>2019</v>
      </c>
      <c r="L4446">
        <v>672</v>
      </c>
      <c r="N4446" t="s">
        <v>5878</v>
      </c>
      <c r="P4446" t="s">
        <v>54</v>
      </c>
      <c r="Q4446" t="s">
        <v>18</v>
      </c>
      <c r="R4446" t="s">
        <v>55</v>
      </c>
      <c r="T4446" t="s">
        <v>20</v>
      </c>
      <c r="U4446" t="s">
        <v>21</v>
      </c>
    </row>
    <row r="4447" spans="1:21">
      <c r="A4447">
        <v>2536080811</v>
      </c>
      <c r="B4447" s="3">
        <v>9</v>
      </c>
      <c r="C4447" s="3"/>
      <c r="D4447" t="s">
        <v>5292</v>
      </c>
      <c r="E4447" t="b">
        <f t="shared" si="277"/>
        <v>1</v>
      </c>
      <c r="F4447" t="b">
        <f t="shared" si="280"/>
        <v>0</v>
      </c>
      <c r="G4447" t="b">
        <f t="shared" si="278"/>
        <v>0</v>
      </c>
      <c r="H4447" t="b">
        <f t="shared" si="279"/>
        <v>1</v>
      </c>
      <c r="J4447" t="s">
        <v>424</v>
      </c>
      <c r="K4447">
        <v>1629</v>
      </c>
      <c r="L4447">
        <v>542</v>
      </c>
      <c r="N4447" t="s">
        <v>5293</v>
      </c>
      <c r="P4447" t="s">
        <v>24</v>
      </c>
      <c r="Q4447" t="s">
        <v>25</v>
      </c>
      <c r="R4447" t="s">
        <v>59</v>
      </c>
      <c r="T4447" t="s">
        <v>21</v>
      </c>
      <c r="U4447" t="s">
        <v>21</v>
      </c>
    </row>
    <row r="4448" spans="1:21">
      <c r="A4448">
        <v>2536095182</v>
      </c>
      <c r="B4448" s="3">
        <v>8</v>
      </c>
      <c r="C4448" s="3"/>
      <c r="D4448" t="s">
        <v>6018</v>
      </c>
      <c r="E4448" t="b">
        <f t="shared" si="277"/>
        <v>0</v>
      </c>
      <c r="F4448" t="b">
        <f t="shared" si="280"/>
        <v>0</v>
      </c>
      <c r="G4448" t="b">
        <f t="shared" si="278"/>
        <v>0</v>
      </c>
      <c r="H4448" t="b">
        <f t="shared" si="279"/>
        <v>0</v>
      </c>
      <c r="J4448" t="s">
        <v>2382</v>
      </c>
      <c r="K4448">
        <v>873</v>
      </c>
      <c r="L4448">
        <v>290</v>
      </c>
      <c r="N4448" t="s">
        <v>6019</v>
      </c>
      <c r="P4448" t="s">
        <v>24</v>
      </c>
      <c r="Q4448" t="s">
        <v>25</v>
      </c>
      <c r="R4448" t="s">
        <v>19</v>
      </c>
      <c r="T4448" t="s">
        <v>20</v>
      </c>
      <c r="U4448" t="s">
        <v>21</v>
      </c>
    </row>
    <row r="4449" spans="1:21">
      <c r="A4449">
        <v>2536099585</v>
      </c>
      <c r="B4449" s="3">
        <v>8</v>
      </c>
      <c r="C4449" s="3"/>
      <c r="D4449" t="s">
        <v>6020</v>
      </c>
      <c r="E4449" t="b">
        <f t="shared" si="277"/>
        <v>0</v>
      </c>
      <c r="F4449" t="b">
        <f t="shared" si="280"/>
        <v>0</v>
      </c>
      <c r="G4449" t="b">
        <f t="shared" si="278"/>
        <v>0</v>
      </c>
      <c r="H4449" t="b">
        <f t="shared" si="279"/>
        <v>0</v>
      </c>
      <c r="J4449" t="s">
        <v>2382</v>
      </c>
      <c r="K4449">
        <v>873</v>
      </c>
      <c r="L4449">
        <v>290</v>
      </c>
      <c r="N4449" t="s">
        <v>6021</v>
      </c>
      <c r="P4449" t="s">
        <v>24</v>
      </c>
      <c r="Q4449" t="s">
        <v>25</v>
      </c>
      <c r="R4449" t="s">
        <v>19</v>
      </c>
      <c r="T4449" t="s">
        <v>20</v>
      </c>
      <c r="U4449" t="s">
        <v>21</v>
      </c>
    </row>
    <row r="4450" spans="1:21">
      <c r="A4450">
        <v>2536104055</v>
      </c>
      <c r="B4450" s="3">
        <v>8</v>
      </c>
      <c r="C4450" s="3"/>
      <c r="D4450" t="s">
        <v>6022</v>
      </c>
      <c r="E4450" t="b">
        <f t="shared" si="277"/>
        <v>0</v>
      </c>
      <c r="F4450" t="b">
        <f t="shared" si="280"/>
        <v>0</v>
      </c>
      <c r="G4450" t="b">
        <f t="shared" si="278"/>
        <v>0</v>
      </c>
      <c r="H4450" t="b">
        <f t="shared" si="279"/>
        <v>0</v>
      </c>
      <c r="J4450" t="s">
        <v>2382</v>
      </c>
      <c r="K4450">
        <v>873</v>
      </c>
      <c r="L4450">
        <v>290</v>
      </c>
      <c r="N4450" t="s">
        <v>6023</v>
      </c>
      <c r="P4450" t="s">
        <v>24</v>
      </c>
      <c r="Q4450" t="s">
        <v>25</v>
      </c>
      <c r="R4450" t="s">
        <v>19</v>
      </c>
      <c r="T4450" t="s">
        <v>20</v>
      </c>
      <c r="U4450" t="s">
        <v>21</v>
      </c>
    </row>
    <row r="4451" spans="1:21">
      <c r="A4451">
        <v>2536108785</v>
      </c>
      <c r="B4451" s="3">
        <v>8</v>
      </c>
      <c r="C4451" s="3"/>
      <c r="D4451" t="s">
        <v>6016</v>
      </c>
      <c r="E4451" t="b">
        <f t="shared" si="277"/>
        <v>0</v>
      </c>
      <c r="F4451" t="b">
        <f t="shared" si="280"/>
        <v>0</v>
      </c>
      <c r="G4451" t="b">
        <f t="shared" si="278"/>
        <v>0</v>
      </c>
      <c r="H4451" t="b">
        <f t="shared" si="279"/>
        <v>0</v>
      </c>
      <c r="J4451" t="s">
        <v>2382</v>
      </c>
      <c r="K4451">
        <v>873</v>
      </c>
      <c r="L4451">
        <v>290</v>
      </c>
      <c r="N4451" t="s">
        <v>6017</v>
      </c>
      <c r="P4451" t="s">
        <v>24</v>
      </c>
      <c r="Q4451" t="s">
        <v>25</v>
      </c>
      <c r="R4451" t="s">
        <v>19</v>
      </c>
      <c r="T4451" t="s">
        <v>20</v>
      </c>
      <c r="U4451" t="s">
        <v>21</v>
      </c>
    </row>
    <row r="4452" spans="1:21">
      <c r="A4452">
        <v>2536115409</v>
      </c>
      <c r="B4452" s="3">
        <v>9</v>
      </c>
      <c r="C4452" s="3"/>
      <c r="D4452" t="s">
        <v>5262</v>
      </c>
      <c r="E4452" t="b">
        <f t="shared" si="277"/>
        <v>1</v>
      </c>
      <c r="F4452" t="b">
        <f t="shared" si="280"/>
        <v>0</v>
      </c>
      <c r="G4452" t="b">
        <f t="shared" si="278"/>
        <v>0</v>
      </c>
      <c r="H4452" t="b">
        <f t="shared" si="279"/>
        <v>1</v>
      </c>
      <c r="J4452" t="s">
        <v>424</v>
      </c>
      <c r="K4452">
        <v>1635</v>
      </c>
      <c r="L4452">
        <v>544</v>
      </c>
      <c r="N4452" t="s">
        <v>5263</v>
      </c>
      <c r="P4452" t="s">
        <v>24</v>
      </c>
      <c r="Q4452" t="s">
        <v>25</v>
      </c>
      <c r="R4452" t="s">
        <v>59</v>
      </c>
      <c r="T4452" t="s">
        <v>21</v>
      </c>
      <c r="U4452" t="s">
        <v>21</v>
      </c>
    </row>
    <row r="4453" spans="1:21">
      <c r="A4453">
        <v>2536141323</v>
      </c>
      <c r="B4453" s="3">
        <v>2</v>
      </c>
      <c r="C4453" s="3"/>
      <c r="D4453" t="s">
        <v>5316</v>
      </c>
      <c r="E4453" t="b">
        <f t="shared" si="277"/>
        <v>0</v>
      </c>
      <c r="F4453" t="b">
        <f t="shared" si="280"/>
        <v>0</v>
      </c>
      <c r="G4453" t="b">
        <f t="shared" si="278"/>
        <v>0</v>
      </c>
      <c r="H4453" t="b">
        <f t="shared" si="279"/>
        <v>0</v>
      </c>
      <c r="J4453" t="s">
        <v>941</v>
      </c>
      <c r="K4453">
        <v>405</v>
      </c>
      <c r="L4453">
        <v>134</v>
      </c>
      <c r="N4453" t="s">
        <v>5317</v>
      </c>
      <c r="R4453" t="s">
        <v>19</v>
      </c>
      <c r="T4453" t="s">
        <v>20</v>
      </c>
      <c r="U4453" t="s">
        <v>21</v>
      </c>
    </row>
    <row r="4454" spans="1:21">
      <c r="A4454">
        <v>2536143594</v>
      </c>
      <c r="B4454" s="3">
        <v>8</v>
      </c>
      <c r="C4454" s="3"/>
      <c r="D4454" t="s">
        <v>5318</v>
      </c>
      <c r="E4454" t="b">
        <f t="shared" si="277"/>
        <v>0</v>
      </c>
      <c r="F4454" t="b">
        <f t="shared" si="280"/>
        <v>0</v>
      </c>
      <c r="G4454" t="b">
        <f t="shared" si="278"/>
        <v>0</v>
      </c>
      <c r="H4454" t="b">
        <f t="shared" si="279"/>
        <v>0</v>
      </c>
      <c r="J4454" t="s">
        <v>941</v>
      </c>
      <c r="K4454">
        <v>942</v>
      </c>
      <c r="L4454">
        <v>313</v>
      </c>
      <c r="N4454" t="s">
        <v>5317</v>
      </c>
      <c r="P4454" t="s">
        <v>24</v>
      </c>
      <c r="Q4454" t="s">
        <v>25</v>
      </c>
      <c r="R4454" t="s">
        <v>19</v>
      </c>
      <c r="T4454" t="s">
        <v>20</v>
      </c>
      <c r="U4454" t="s">
        <v>21</v>
      </c>
    </row>
    <row r="4455" spans="1:21">
      <c r="A4455">
        <v>2536145083</v>
      </c>
      <c r="B4455" s="3">
        <v>3</v>
      </c>
      <c r="C4455" s="3"/>
      <c r="D4455" t="s">
        <v>5319</v>
      </c>
      <c r="E4455" t="b">
        <f t="shared" si="277"/>
        <v>0</v>
      </c>
      <c r="F4455" t="b">
        <f t="shared" si="280"/>
        <v>0</v>
      </c>
      <c r="G4455" t="b">
        <f t="shared" si="278"/>
        <v>0</v>
      </c>
      <c r="H4455" t="b">
        <f t="shared" si="279"/>
        <v>0</v>
      </c>
      <c r="J4455" t="s">
        <v>941</v>
      </c>
      <c r="K4455">
        <v>404</v>
      </c>
      <c r="L4455">
        <v>133</v>
      </c>
      <c r="N4455" t="s">
        <v>5317</v>
      </c>
      <c r="R4455" t="s">
        <v>19</v>
      </c>
      <c r="T4455" t="s">
        <v>20</v>
      </c>
      <c r="U4455" t="s">
        <v>21</v>
      </c>
    </row>
    <row r="4456" spans="1:21">
      <c r="A4456">
        <v>2536148576</v>
      </c>
      <c r="B4456" s="3">
        <v>4</v>
      </c>
      <c r="C4456" s="3"/>
      <c r="D4456" t="s">
        <v>5320</v>
      </c>
      <c r="E4456" t="b">
        <f t="shared" si="277"/>
        <v>0</v>
      </c>
      <c r="F4456" t="b">
        <f t="shared" si="280"/>
        <v>0</v>
      </c>
      <c r="G4456" t="b">
        <f t="shared" si="278"/>
        <v>0</v>
      </c>
      <c r="H4456" t="b">
        <f t="shared" si="279"/>
        <v>0</v>
      </c>
      <c r="J4456" t="s">
        <v>101</v>
      </c>
      <c r="K4456">
        <v>459</v>
      </c>
      <c r="L4456">
        <v>152</v>
      </c>
      <c r="N4456" t="s">
        <v>5317</v>
      </c>
      <c r="P4456" t="s">
        <v>17</v>
      </c>
      <c r="Q4456" t="s">
        <v>18</v>
      </c>
      <c r="R4456" t="s">
        <v>19</v>
      </c>
      <c r="T4456" t="s">
        <v>20</v>
      </c>
      <c r="U4456" t="s">
        <v>21</v>
      </c>
    </row>
    <row r="4457" spans="1:21">
      <c r="A4457">
        <v>2536181168</v>
      </c>
      <c r="B4457" s="3">
        <v>8</v>
      </c>
      <c r="C4457" s="3"/>
      <c r="D4457" t="s">
        <v>5615</v>
      </c>
      <c r="E4457" t="b">
        <f t="shared" si="277"/>
        <v>0</v>
      </c>
      <c r="F4457" t="b">
        <f t="shared" si="280"/>
        <v>0</v>
      </c>
      <c r="G4457" t="b">
        <f t="shared" si="278"/>
        <v>0</v>
      </c>
      <c r="H4457" t="b">
        <f t="shared" si="279"/>
        <v>0</v>
      </c>
      <c r="J4457" t="s">
        <v>454</v>
      </c>
      <c r="K4457">
        <v>873</v>
      </c>
      <c r="L4457">
        <v>290</v>
      </c>
      <c r="N4457" t="s">
        <v>5616</v>
      </c>
      <c r="P4457" t="s">
        <v>24</v>
      </c>
      <c r="Q4457" t="s">
        <v>25</v>
      </c>
      <c r="R4457" t="s">
        <v>19</v>
      </c>
      <c r="T4457" t="s">
        <v>20</v>
      </c>
      <c r="U4457" t="s">
        <v>21</v>
      </c>
    </row>
    <row r="4458" spans="1:21">
      <c r="A4458">
        <v>2536182988</v>
      </c>
      <c r="B4458" s="3">
        <v>8</v>
      </c>
      <c r="C4458" s="3"/>
      <c r="D4458" t="s">
        <v>5617</v>
      </c>
      <c r="E4458" t="b">
        <f t="shared" si="277"/>
        <v>0</v>
      </c>
      <c r="F4458" t="b">
        <f t="shared" si="280"/>
        <v>0</v>
      </c>
      <c r="G4458" t="b">
        <f t="shared" si="278"/>
        <v>0</v>
      </c>
      <c r="H4458" t="b">
        <f t="shared" si="279"/>
        <v>0</v>
      </c>
      <c r="J4458" t="s">
        <v>454</v>
      </c>
      <c r="K4458">
        <v>930</v>
      </c>
      <c r="L4458">
        <v>309</v>
      </c>
      <c r="N4458" t="s">
        <v>5616</v>
      </c>
      <c r="P4458" t="s">
        <v>24</v>
      </c>
      <c r="Q4458" t="s">
        <v>25</v>
      </c>
      <c r="R4458" t="s">
        <v>19</v>
      </c>
      <c r="T4458" t="s">
        <v>20</v>
      </c>
      <c r="U4458" t="s">
        <v>21</v>
      </c>
    </row>
    <row r="4459" spans="1:21">
      <c r="A4459">
        <v>2536186832</v>
      </c>
      <c r="B4459" s="3">
        <v>8</v>
      </c>
      <c r="C4459" s="3"/>
      <c r="D4459" t="s">
        <v>5618</v>
      </c>
      <c r="E4459" t="b">
        <f t="shared" si="277"/>
        <v>0</v>
      </c>
      <c r="F4459" t="b">
        <f t="shared" si="280"/>
        <v>0</v>
      </c>
      <c r="G4459" t="b">
        <f t="shared" si="278"/>
        <v>0</v>
      </c>
      <c r="H4459" t="b">
        <f t="shared" si="279"/>
        <v>0</v>
      </c>
      <c r="J4459" t="s">
        <v>454</v>
      </c>
      <c r="K4459">
        <v>873</v>
      </c>
      <c r="L4459">
        <v>290</v>
      </c>
      <c r="N4459" t="s">
        <v>5619</v>
      </c>
      <c r="P4459" t="s">
        <v>24</v>
      </c>
      <c r="Q4459" t="s">
        <v>25</v>
      </c>
      <c r="R4459" t="s">
        <v>19</v>
      </c>
      <c r="T4459" t="s">
        <v>20</v>
      </c>
      <c r="U4459" t="s">
        <v>20</v>
      </c>
    </row>
    <row r="4460" spans="1:21">
      <c r="A4460">
        <v>2536188619</v>
      </c>
      <c r="B4460" s="3">
        <v>8</v>
      </c>
      <c r="C4460" s="3"/>
      <c r="D4460" t="s">
        <v>5620</v>
      </c>
      <c r="E4460" t="b">
        <f t="shared" si="277"/>
        <v>0</v>
      </c>
      <c r="F4460" t="b">
        <f t="shared" si="280"/>
        <v>0</v>
      </c>
      <c r="G4460" t="b">
        <f t="shared" si="278"/>
        <v>0</v>
      </c>
      <c r="H4460" t="b">
        <f t="shared" si="279"/>
        <v>0</v>
      </c>
      <c r="J4460" t="s">
        <v>454</v>
      </c>
      <c r="K4460">
        <v>930</v>
      </c>
      <c r="L4460">
        <v>309</v>
      </c>
      <c r="N4460" t="s">
        <v>5619</v>
      </c>
      <c r="P4460" t="s">
        <v>24</v>
      </c>
      <c r="Q4460" t="s">
        <v>25</v>
      </c>
      <c r="R4460" t="s">
        <v>19</v>
      </c>
      <c r="T4460" t="s">
        <v>20</v>
      </c>
      <c r="U4460" t="s">
        <v>20</v>
      </c>
    </row>
    <row r="4461" spans="1:21">
      <c r="A4461">
        <v>2536208966</v>
      </c>
      <c r="B4461" s="3">
        <v>8</v>
      </c>
      <c r="C4461" s="3"/>
      <c r="D4461" t="s">
        <v>5634</v>
      </c>
      <c r="E4461" t="b">
        <f t="shared" si="277"/>
        <v>0</v>
      </c>
      <c r="F4461" t="b">
        <f t="shared" si="280"/>
        <v>0</v>
      </c>
      <c r="G4461" t="b">
        <f t="shared" si="278"/>
        <v>0</v>
      </c>
      <c r="H4461" t="b">
        <f t="shared" si="279"/>
        <v>0</v>
      </c>
      <c r="J4461" t="s">
        <v>32</v>
      </c>
      <c r="K4461">
        <v>873</v>
      </c>
      <c r="L4461">
        <v>290</v>
      </c>
      <c r="N4461" t="s">
        <v>5635</v>
      </c>
      <c r="P4461" t="s">
        <v>24</v>
      </c>
      <c r="Q4461" t="s">
        <v>25</v>
      </c>
      <c r="R4461" t="s">
        <v>19</v>
      </c>
      <c r="T4461" t="s">
        <v>20</v>
      </c>
      <c r="U4461" t="s">
        <v>20</v>
      </c>
    </row>
    <row r="4462" spans="1:21">
      <c r="A4462">
        <v>2536218316</v>
      </c>
      <c r="B4462" s="3">
        <v>8</v>
      </c>
      <c r="C4462" s="3"/>
      <c r="D4462" t="s">
        <v>5621</v>
      </c>
      <c r="E4462" t="b">
        <f t="shared" si="277"/>
        <v>0</v>
      </c>
      <c r="F4462" t="b">
        <f t="shared" si="280"/>
        <v>0</v>
      </c>
      <c r="G4462" t="b">
        <f t="shared" si="278"/>
        <v>0</v>
      </c>
      <c r="H4462" t="b">
        <f t="shared" si="279"/>
        <v>0</v>
      </c>
      <c r="J4462" t="s">
        <v>454</v>
      </c>
      <c r="K4462">
        <v>873</v>
      </c>
      <c r="L4462">
        <v>290</v>
      </c>
      <c r="N4462" t="s">
        <v>5622</v>
      </c>
      <c r="P4462" t="s">
        <v>24</v>
      </c>
      <c r="Q4462" t="s">
        <v>25</v>
      </c>
      <c r="R4462" t="s">
        <v>19</v>
      </c>
      <c r="T4462" t="s">
        <v>20</v>
      </c>
      <c r="U4462" t="s">
        <v>21</v>
      </c>
    </row>
    <row r="4463" spans="1:21">
      <c r="A4463">
        <v>2536221845</v>
      </c>
      <c r="B4463" s="3">
        <v>8</v>
      </c>
      <c r="C4463" s="3"/>
      <c r="D4463" t="s">
        <v>5623</v>
      </c>
      <c r="E4463" t="b">
        <f t="shared" si="277"/>
        <v>0</v>
      </c>
      <c r="F4463" t="b">
        <f t="shared" si="280"/>
        <v>0</v>
      </c>
      <c r="G4463" t="b">
        <f t="shared" si="278"/>
        <v>0</v>
      </c>
      <c r="H4463" t="b">
        <f t="shared" si="279"/>
        <v>0</v>
      </c>
      <c r="J4463" t="s">
        <v>454</v>
      </c>
      <c r="K4463">
        <v>873</v>
      </c>
      <c r="L4463">
        <v>290</v>
      </c>
      <c r="N4463" t="s">
        <v>5624</v>
      </c>
      <c r="P4463" t="s">
        <v>24</v>
      </c>
      <c r="Q4463" t="s">
        <v>25</v>
      </c>
      <c r="R4463" t="s">
        <v>19</v>
      </c>
      <c r="T4463" t="s">
        <v>20</v>
      </c>
      <c r="U4463" t="s">
        <v>21</v>
      </c>
    </row>
    <row r="4464" spans="1:21">
      <c r="A4464">
        <v>2536228150</v>
      </c>
      <c r="B4464" s="3">
        <v>8</v>
      </c>
      <c r="C4464" s="3"/>
      <c r="D4464" t="s">
        <v>5596</v>
      </c>
      <c r="E4464" t="b">
        <f t="shared" si="277"/>
        <v>0</v>
      </c>
      <c r="F4464" t="b">
        <f t="shared" si="280"/>
        <v>0</v>
      </c>
      <c r="G4464" t="b">
        <f t="shared" si="278"/>
        <v>0</v>
      </c>
      <c r="H4464" t="b">
        <f t="shared" si="279"/>
        <v>0</v>
      </c>
      <c r="J4464" t="s">
        <v>454</v>
      </c>
      <c r="K4464">
        <v>873</v>
      </c>
      <c r="L4464">
        <v>290</v>
      </c>
      <c r="N4464" t="s">
        <v>5597</v>
      </c>
      <c r="P4464" t="s">
        <v>24</v>
      </c>
      <c r="Q4464" t="s">
        <v>25</v>
      </c>
      <c r="R4464" t="s">
        <v>19</v>
      </c>
      <c r="T4464" t="s">
        <v>20</v>
      </c>
      <c r="U4464" t="s">
        <v>21</v>
      </c>
    </row>
    <row r="4465" spans="1:21">
      <c r="A4465">
        <v>2536235109</v>
      </c>
      <c r="B4465" s="3">
        <v>8</v>
      </c>
      <c r="C4465" s="3"/>
      <c r="D4465" t="s">
        <v>5598</v>
      </c>
      <c r="E4465" t="b">
        <f t="shared" si="277"/>
        <v>0</v>
      </c>
      <c r="F4465" t="b">
        <f t="shared" si="280"/>
        <v>0</v>
      </c>
      <c r="G4465" t="b">
        <f t="shared" si="278"/>
        <v>0</v>
      </c>
      <c r="H4465" t="b">
        <f t="shared" si="279"/>
        <v>0</v>
      </c>
      <c r="J4465" t="s">
        <v>454</v>
      </c>
      <c r="K4465">
        <v>873</v>
      </c>
      <c r="L4465">
        <v>290</v>
      </c>
      <c r="N4465" t="s">
        <v>5599</v>
      </c>
      <c r="P4465" t="s">
        <v>24</v>
      </c>
      <c r="Q4465" t="s">
        <v>25</v>
      </c>
      <c r="R4465" t="s">
        <v>19</v>
      </c>
      <c r="T4465" t="s">
        <v>20</v>
      </c>
      <c r="U4465" t="s">
        <v>21</v>
      </c>
    </row>
    <row r="4466" spans="1:21">
      <c r="A4466">
        <v>2536242763</v>
      </c>
      <c r="B4466" s="3">
        <v>8</v>
      </c>
      <c r="C4466" s="3"/>
      <c r="D4466" t="s">
        <v>5636</v>
      </c>
      <c r="E4466" t="b">
        <f t="shared" si="277"/>
        <v>0</v>
      </c>
      <c r="F4466" t="b">
        <f t="shared" si="280"/>
        <v>0</v>
      </c>
      <c r="G4466" t="b">
        <f t="shared" si="278"/>
        <v>0</v>
      </c>
      <c r="H4466" t="b">
        <f t="shared" si="279"/>
        <v>0</v>
      </c>
      <c r="J4466" t="s">
        <v>454</v>
      </c>
      <c r="K4466">
        <v>873</v>
      </c>
      <c r="L4466">
        <v>290</v>
      </c>
      <c r="N4466" t="s">
        <v>5637</v>
      </c>
      <c r="P4466" t="s">
        <v>24</v>
      </c>
      <c r="Q4466" t="s">
        <v>25</v>
      </c>
      <c r="R4466" t="s">
        <v>19</v>
      </c>
      <c r="T4466" t="s">
        <v>20</v>
      </c>
      <c r="U4466" t="s">
        <v>21</v>
      </c>
    </row>
    <row r="4467" spans="1:21">
      <c r="A4467">
        <v>2536245504</v>
      </c>
      <c r="B4467" s="3">
        <v>8</v>
      </c>
      <c r="C4467" s="3"/>
      <c r="D4467" t="s">
        <v>5767</v>
      </c>
      <c r="E4467" t="b">
        <f t="shared" si="277"/>
        <v>0</v>
      </c>
      <c r="F4467" t="b">
        <f t="shared" si="280"/>
        <v>0</v>
      </c>
      <c r="G4467" t="b">
        <f t="shared" si="278"/>
        <v>0</v>
      </c>
      <c r="H4467" t="b">
        <f t="shared" si="279"/>
        <v>0</v>
      </c>
      <c r="J4467" t="s">
        <v>1120</v>
      </c>
      <c r="K4467">
        <v>873</v>
      </c>
      <c r="L4467">
        <v>290</v>
      </c>
      <c r="N4467" t="s">
        <v>5768</v>
      </c>
      <c r="P4467" t="s">
        <v>24</v>
      </c>
      <c r="Q4467" t="s">
        <v>25</v>
      </c>
      <c r="R4467" t="s">
        <v>19</v>
      </c>
      <c r="T4467" t="s">
        <v>20</v>
      </c>
      <c r="U4467" t="s">
        <v>21</v>
      </c>
    </row>
    <row r="4468" spans="1:21">
      <c r="A4468">
        <v>2536251902</v>
      </c>
      <c r="B4468" s="3">
        <v>8</v>
      </c>
      <c r="C4468" s="3"/>
      <c r="D4468" t="s">
        <v>5779</v>
      </c>
      <c r="E4468" t="b">
        <f t="shared" si="277"/>
        <v>0</v>
      </c>
      <c r="F4468" t="b">
        <f t="shared" si="280"/>
        <v>0</v>
      </c>
      <c r="G4468" t="b">
        <f t="shared" si="278"/>
        <v>0</v>
      </c>
      <c r="H4468" t="b">
        <f t="shared" si="279"/>
        <v>0</v>
      </c>
      <c r="J4468" t="s">
        <v>1647</v>
      </c>
      <c r="K4468">
        <v>873</v>
      </c>
      <c r="L4468">
        <v>290</v>
      </c>
      <c r="N4468" t="s">
        <v>5780</v>
      </c>
      <c r="P4468" t="s">
        <v>24</v>
      </c>
      <c r="Q4468" t="s">
        <v>25</v>
      </c>
      <c r="R4468" t="s">
        <v>19</v>
      </c>
      <c r="T4468" t="s">
        <v>20</v>
      </c>
      <c r="U4468" t="s">
        <v>21</v>
      </c>
    </row>
    <row r="4469" spans="1:21">
      <c r="A4469">
        <v>2536257075</v>
      </c>
      <c r="B4469" s="3">
        <v>8</v>
      </c>
      <c r="C4469" s="3"/>
      <c r="D4469" t="s">
        <v>5397</v>
      </c>
      <c r="E4469" t="b">
        <f t="shared" si="277"/>
        <v>0</v>
      </c>
      <c r="F4469" t="b">
        <f t="shared" si="280"/>
        <v>0</v>
      </c>
      <c r="G4469" t="b">
        <f t="shared" si="278"/>
        <v>0</v>
      </c>
      <c r="H4469" t="b">
        <f t="shared" si="279"/>
        <v>0</v>
      </c>
      <c r="J4469" t="s">
        <v>1120</v>
      </c>
      <c r="K4469">
        <v>873</v>
      </c>
      <c r="L4469">
        <v>290</v>
      </c>
      <c r="N4469" t="s">
        <v>5398</v>
      </c>
      <c r="P4469" t="s">
        <v>24</v>
      </c>
      <c r="Q4469" t="s">
        <v>25</v>
      </c>
      <c r="R4469" t="s">
        <v>19</v>
      </c>
      <c r="T4469" t="s">
        <v>20</v>
      </c>
      <c r="U4469" t="s">
        <v>21</v>
      </c>
    </row>
    <row r="4470" spans="1:21">
      <c r="A4470">
        <v>2536262237</v>
      </c>
      <c r="B4470" s="3">
        <v>8</v>
      </c>
      <c r="C4470" s="3"/>
      <c r="D4470" t="s">
        <v>5395</v>
      </c>
      <c r="E4470" t="b">
        <f t="shared" si="277"/>
        <v>0</v>
      </c>
      <c r="F4470" t="b">
        <f t="shared" si="280"/>
        <v>0</v>
      </c>
      <c r="G4470" t="b">
        <f t="shared" si="278"/>
        <v>0</v>
      </c>
      <c r="H4470" t="b">
        <f t="shared" si="279"/>
        <v>0</v>
      </c>
      <c r="J4470" t="s">
        <v>1120</v>
      </c>
      <c r="K4470">
        <v>873</v>
      </c>
      <c r="L4470">
        <v>290</v>
      </c>
      <c r="N4470" t="s">
        <v>5396</v>
      </c>
      <c r="P4470" t="s">
        <v>24</v>
      </c>
      <c r="Q4470" t="s">
        <v>25</v>
      </c>
      <c r="R4470" t="s">
        <v>19</v>
      </c>
      <c r="T4470" t="s">
        <v>20</v>
      </c>
      <c r="U4470" t="s">
        <v>21</v>
      </c>
    </row>
    <row r="4471" spans="1:21">
      <c r="A4471">
        <v>2536268338</v>
      </c>
      <c r="B4471" s="3">
        <v>8</v>
      </c>
      <c r="C4471" s="3"/>
      <c r="D4471" t="s">
        <v>5393</v>
      </c>
      <c r="E4471" t="b">
        <f t="shared" si="277"/>
        <v>0</v>
      </c>
      <c r="F4471" t="b">
        <f t="shared" si="280"/>
        <v>0</v>
      </c>
      <c r="G4471" t="b">
        <f t="shared" si="278"/>
        <v>0</v>
      </c>
      <c r="H4471" t="b">
        <f t="shared" si="279"/>
        <v>0</v>
      </c>
      <c r="J4471" t="s">
        <v>1120</v>
      </c>
      <c r="K4471">
        <v>873</v>
      </c>
      <c r="L4471">
        <v>290</v>
      </c>
      <c r="N4471" t="s">
        <v>5394</v>
      </c>
      <c r="P4471" t="s">
        <v>24</v>
      </c>
      <c r="Q4471" t="s">
        <v>25</v>
      </c>
      <c r="R4471" t="s">
        <v>19</v>
      </c>
      <c r="T4471" t="s">
        <v>20</v>
      </c>
      <c r="U4471" t="s">
        <v>21</v>
      </c>
    </row>
    <row r="4472" spans="1:21">
      <c r="A4472">
        <v>2536273532</v>
      </c>
      <c r="B4472" s="3">
        <v>8</v>
      </c>
      <c r="C4472" s="3"/>
      <c r="D4472" t="s">
        <v>5403</v>
      </c>
      <c r="E4472" t="b">
        <f t="shared" si="277"/>
        <v>0</v>
      </c>
      <c r="F4472" t="b">
        <f t="shared" si="280"/>
        <v>0</v>
      </c>
      <c r="G4472" t="b">
        <f t="shared" si="278"/>
        <v>0</v>
      </c>
      <c r="H4472" t="b">
        <f t="shared" si="279"/>
        <v>0</v>
      </c>
      <c r="J4472" t="s">
        <v>1120</v>
      </c>
      <c r="K4472">
        <v>873</v>
      </c>
      <c r="L4472">
        <v>290</v>
      </c>
      <c r="N4472" t="s">
        <v>5404</v>
      </c>
      <c r="P4472" t="s">
        <v>24</v>
      </c>
      <c r="Q4472" t="s">
        <v>25</v>
      </c>
      <c r="R4472" t="s">
        <v>19</v>
      </c>
      <c r="T4472" t="s">
        <v>20</v>
      </c>
      <c r="U4472" t="s">
        <v>21</v>
      </c>
    </row>
    <row r="4473" spans="1:21">
      <c r="A4473">
        <v>2536279218</v>
      </c>
      <c r="B4473" s="3">
        <v>8</v>
      </c>
      <c r="C4473" s="3"/>
      <c r="D4473" t="s">
        <v>5747</v>
      </c>
      <c r="E4473" t="b">
        <f t="shared" si="277"/>
        <v>0</v>
      </c>
      <c r="F4473" t="b">
        <f t="shared" si="280"/>
        <v>0</v>
      </c>
      <c r="G4473" t="b">
        <f t="shared" si="278"/>
        <v>0</v>
      </c>
      <c r="H4473" t="b">
        <f t="shared" si="279"/>
        <v>0</v>
      </c>
      <c r="J4473" t="s">
        <v>1120</v>
      </c>
      <c r="K4473">
        <v>873</v>
      </c>
      <c r="L4473">
        <v>290</v>
      </c>
      <c r="N4473" t="s">
        <v>5748</v>
      </c>
      <c r="P4473" t="s">
        <v>24</v>
      </c>
      <c r="Q4473" t="s">
        <v>25</v>
      </c>
      <c r="R4473" t="s">
        <v>19</v>
      </c>
      <c r="T4473" t="s">
        <v>20</v>
      </c>
      <c r="U4473" t="s">
        <v>21</v>
      </c>
    </row>
    <row r="4474" spans="1:21">
      <c r="A4474">
        <v>2536284974</v>
      </c>
      <c r="B4474" s="3">
        <v>8</v>
      </c>
      <c r="C4474" s="3"/>
      <c r="D4474" t="s">
        <v>5401</v>
      </c>
      <c r="E4474" t="b">
        <f t="shared" si="277"/>
        <v>0</v>
      </c>
      <c r="F4474" t="b">
        <f t="shared" si="280"/>
        <v>0</v>
      </c>
      <c r="G4474" t="b">
        <f t="shared" si="278"/>
        <v>0</v>
      </c>
      <c r="H4474" t="b">
        <f t="shared" si="279"/>
        <v>0</v>
      </c>
      <c r="J4474" t="s">
        <v>1120</v>
      </c>
      <c r="K4474">
        <v>873</v>
      </c>
      <c r="L4474">
        <v>290</v>
      </c>
      <c r="N4474" t="s">
        <v>5402</v>
      </c>
      <c r="P4474" t="s">
        <v>24</v>
      </c>
      <c r="Q4474" t="s">
        <v>25</v>
      </c>
      <c r="R4474" t="s">
        <v>19</v>
      </c>
      <c r="T4474" t="s">
        <v>20</v>
      </c>
      <c r="U4474" t="s">
        <v>21</v>
      </c>
    </row>
    <row r="4475" spans="1:21">
      <c r="A4475">
        <v>2536289853</v>
      </c>
      <c r="B4475" s="3">
        <v>8</v>
      </c>
      <c r="C4475" s="3"/>
      <c r="D4475" t="s">
        <v>5399</v>
      </c>
      <c r="E4475" t="b">
        <f t="shared" si="277"/>
        <v>0</v>
      </c>
      <c r="F4475" t="b">
        <f t="shared" si="280"/>
        <v>0</v>
      </c>
      <c r="G4475" t="b">
        <f t="shared" si="278"/>
        <v>0</v>
      </c>
      <c r="H4475" t="b">
        <f t="shared" si="279"/>
        <v>0</v>
      </c>
      <c r="J4475" t="s">
        <v>1120</v>
      </c>
      <c r="K4475">
        <v>873</v>
      </c>
      <c r="L4475">
        <v>290</v>
      </c>
      <c r="N4475" t="s">
        <v>5400</v>
      </c>
      <c r="P4475" t="s">
        <v>24</v>
      </c>
      <c r="Q4475" t="s">
        <v>25</v>
      </c>
      <c r="R4475" t="s">
        <v>19</v>
      </c>
      <c r="T4475" t="s">
        <v>20</v>
      </c>
      <c r="U4475" t="s">
        <v>21</v>
      </c>
    </row>
    <row r="4476" spans="1:21">
      <c r="A4476">
        <v>2536293688</v>
      </c>
      <c r="B4476" s="3">
        <v>8</v>
      </c>
      <c r="C4476" s="3"/>
      <c r="D4476" t="s">
        <v>5979</v>
      </c>
      <c r="E4476" t="b">
        <f t="shared" si="277"/>
        <v>0</v>
      </c>
      <c r="F4476" t="b">
        <f t="shared" si="280"/>
        <v>0</v>
      </c>
      <c r="G4476" t="b">
        <f t="shared" si="278"/>
        <v>0</v>
      </c>
      <c r="H4476" t="b">
        <f t="shared" si="279"/>
        <v>0</v>
      </c>
      <c r="J4476" t="s">
        <v>1644</v>
      </c>
      <c r="K4476">
        <v>873</v>
      </c>
      <c r="L4476">
        <v>290</v>
      </c>
      <c r="N4476" t="s">
        <v>5980</v>
      </c>
      <c r="P4476" t="s">
        <v>24</v>
      </c>
      <c r="Q4476" t="s">
        <v>25</v>
      </c>
      <c r="R4476" t="s">
        <v>19</v>
      </c>
      <c r="T4476" t="s">
        <v>20</v>
      </c>
      <c r="U4476" t="s">
        <v>21</v>
      </c>
    </row>
    <row r="4477" spans="1:21">
      <c r="A4477">
        <v>2536296604</v>
      </c>
      <c r="B4477" s="3">
        <v>8</v>
      </c>
      <c r="C4477" s="3"/>
      <c r="D4477" t="s">
        <v>5981</v>
      </c>
      <c r="E4477" t="b">
        <f t="shared" si="277"/>
        <v>0</v>
      </c>
      <c r="F4477" t="b">
        <f t="shared" si="280"/>
        <v>0</v>
      </c>
      <c r="G4477" t="b">
        <f t="shared" si="278"/>
        <v>0</v>
      </c>
      <c r="H4477" t="b">
        <f t="shared" si="279"/>
        <v>0</v>
      </c>
      <c r="J4477" t="s">
        <v>454</v>
      </c>
      <c r="K4477">
        <v>930</v>
      </c>
      <c r="L4477">
        <v>309</v>
      </c>
      <c r="N4477" t="s">
        <v>5980</v>
      </c>
      <c r="P4477" t="s">
        <v>24</v>
      </c>
      <c r="Q4477" t="s">
        <v>25</v>
      </c>
      <c r="R4477" t="s">
        <v>19</v>
      </c>
      <c r="T4477" t="s">
        <v>20</v>
      </c>
      <c r="U4477" t="s">
        <v>21</v>
      </c>
    </row>
    <row r="4478" spans="1:21">
      <c r="A4478">
        <v>2536326957</v>
      </c>
      <c r="B4478" s="3">
        <v>8</v>
      </c>
      <c r="C4478" s="3"/>
      <c r="D4478" t="s">
        <v>5248</v>
      </c>
      <c r="E4478" t="b">
        <f t="shared" si="277"/>
        <v>0</v>
      </c>
      <c r="F4478" t="b">
        <f t="shared" si="280"/>
        <v>0</v>
      </c>
      <c r="G4478" t="b">
        <f t="shared" si="278"/>
        <v>0</v>
      </c>
      <c r="H4478" t="b">
        <f t="shared" si="279"/>
        <v>0</v>
      </c>
      <c r="J4478" t="s">
        <v>32</v>
      </c>
      <c r="K4478">
        <v>882</v>
      </c>
      <c r="L4478">
        <v>293</v>
      </c>
      <c r="N4478" t="s">
        <v>5249</v>
      </c>
      <c r="P4478" t="s">
        <v>24</v>
      </c>
      <c r="Q4478" t="s">
        <v>25</v>
      </c>
      <c r="R4478" t="s">
        <v>19</v>
      </c>
      <c r="T4478" t="s">
        <v>20</v>
      </c>
      <c r="U4478" t="s">
        <v>21</v>
      </c>
    </row>
    <row r="4479" spans="1:21">
      <c r="A4479">
        <v>2536338743</v>
      </c>
      <c r="B4479" s="3">
        <v>8</v>
      </c>
      <c r="C4479" s="3"/>
      <c r="D4479" t="s">
        <v>5242</v>
      </c>
      <c r="E4479" t="b">
        <f t="shared" si="277"/>
        <v>0</v>
      </c>
      <c r="F4479" t="b">
        <f t="shared" si="280"/>
        <v>0</v>
      </c>
      <c r="G4479" t="b">
        <f t="shared" si="278"/>
        <v>0</v>
      </c>
      <c r="H4479" t="b">
        <f t="shared" si="279"/>
        <v>0</v>
      </c>
      <c r="J4479" t="s">
        <v>32</v>
      </c>
      <c r="K4479">
        <v>882</v>
      </c>
      <c r="L4479">
        <v>293</v>
      </c>
      <c r="N4479" t="s">
        <v>5243</v>
      </c>
      <c r="P4479" t="s">
        <v>24</v>
      </c>
      <c r="Q4479" t="s">
        <v>25</v>
      </c>
      <c r="R4479" t="s">
        <v>19</v>
      </c>
      <c r="T4479" t="s">
        <v>20</v>
      </c>
      <c r="U4479" t="s">
        <v>21</v>
      </c>
    </row>
    <row r="4480" spans="1:21">
      <c r="A4480">
        <v>2536347276</v>
      </c>
      <c r="B4480" s="3">
        <v>8</v>
      </c>
      <c r="C4480" s="3"/>
      <c r="D4480" t="s">
        <v>5240</v>
      </c>
      <c r="E4480" t="b">
        <f t="shared" si="277"/>
        <v>0</v>
      </c>
      <c r="F4480" t="b">
        <f t="shared" si="280"/>
        <v>0</v>
      </c>
      <c r="G4480" t="b">
        <f t="shared" si="278"/>
        <v>0</v>
      </c>
      <c r="H4480" t="b">
        <f t="shared" si="279"/>
        <v>0</v>
      </c>
      <c r="J4480" t="s">
        <v>32</v>
      </c>
      <c r="K4480">
        <v>882</v>
      </c>
      <c r="L4480">
        <v>293</v>
      </c>
      <c r="N4480" t="s">
        <v>5241</v>
      </c>
      <c r="P4480" t="s">
        <v>24</v>
      </c>
      <c r="Q4480" t="s">
        <v>25</v>
      </c>
      <c r="R4480" t="s">
        <v>19</v>
      </c>
      <c r="T4480" t="s">
        <v>20</v>
      </c>
      <c r="U4480" t="s">
        <v>21</v>
      </c>
    </row>
    <row r="4481" spans="1:21">
      <c r="A4481">
        <v>2536354840</v>
      </c>
      <c r="B4481" s="3">
        <v>8</v>
      </c>
      <c r="C4481" s="3"/>
      <c r="D4481" t="s">
        <v>5244</v>
      </c>
      <c r="E4481" t="b">
        <f t="shared" si="277"/>
        <v>0</v>
      </c>
      <c r="F4481" t="b">
        <f t="shared" si="280"/>
        <v>0</v>
      </c>
      <c r="G4481" t="b">
        <f t="shared" si="278"/>
        <v>0</v>
      </c>
      <c r="H4481" t="b">
        <f t="shared" si="279"/>
        <v>0</v>
      </c>
      <c r="J4481" t="s">
        <v>32</v>
      </c>
      <c r="K4481">
        <v>882</v>
      </c>
      <c r="L4481">
        <v>293</v>
      </c>
      <c r="N4481" t="s">
        <v>5245</v>
      </c>
      <c r="P4481" t="s">
        <v>24</v>
      </c>
      <c r="Q4481" t="s">
        <v>25</v>
      </c>
      <c r="R4481" t="s">
        <v>19</v>
      </c>
      <c r="T4481" t="s">
        <v>20</v>
      </c>
      <c r="U4481" t="s">
        <v>21</v>
      </c>
    </row>
    <row r="4482" spans="1:21">
      <c r="A4482">
        <v>2536355506</v>
      </c>
      <c r="B4482" s="3">
        <v>8</v>
      </c>
      <c r="C4482" s="3"/>
      <c r="D4482" t="s">
        <v>5246</v>
      </c>
      <c r="E4482" t="b">
        <f t="shared" si="277"/>
        <v>0</v>
      </c>
      <c r="F4482" t="b">
        <f t="shared" si="280"/>
        <v>0</v>
      </c>
      <c r="G4482" t="b">
        <f t="shared" si="278"/>
        <v>0</v>
      </c>
      <c r="H4482" t="b">
        <f t="shared" si="279"/>
        <v>0</v>
      </c>
      <c r="J4482" t="s">
        <v>32</v>
      </c>
      <c r="K4482">
        <v>882</v>
      </c>
      <c r="L4482">
        <v>293</v>
      </c>
      <c r="N4482" t="s">
        <v>5247</v>
      </c>
      <c r="P4482" t="s">
        <v>24</v>
      </c>
      <c r="Q4482" t="s">
        <v>25</v>
      </c>
      <c r="R4482" t="s">
        <v>19</v>
      </c>
      <c r="T4482" t="s">
        <v>20</v>
      </c>
      <c r="U4482" t="s">
        <v>21</v>
      </c>
    </row>
    <row r="4483" spans="1:21">
      <c r="A4483">
        <v>2536359310</v>
      </c>
      <c r="B4483" s="3">
        <v>4</v>
      </c>
      <c r="C4483" s="3"/>
      <c r="D4483" t="s">
        <v>5911</v>
      </c>
      <c r="E4483" t="b">
        <f t="shared" ref="E4483:E4546" si="281">ISNUMBER(SEARCH("pfam04234",R4483))</f>
        <v>0</v>
      </c>
      <c r="F4483" t="b">
        <f t="shared" si="280"/>
        <v>0</v>
      </c>
      <c r="G4483" t="b">
        <f t="shared" ref="G4483:G4546" si="282">ISNUMBER(SEARCH("pfam13442",R4483))</f>
        <v>0</v>
      </c>
      <c r="H4483" t="b">
        <f t="shared" ref="H4483:H4546" si="283">ISNUMBER(SEARCH("pfam13115",R4483))</f>
        <v>0</v>
      </c>
      <c r="J4483" t="s">
        <v>454</v>
      </c>
      <c r="K4483">
        <v>462</v>
      </c>
      <c r="L4483">
        <v>153</v>
      </c>
      <c r="N4483" t="s">
        <v>5912</v>
      </c>
      <c r="P4483" t="s">
        <v>17</v>
      </c>
      <c r="Q4483" t="s">
        <v>18</v>
      </c>
      <c r="R4483" t="s">
        <v>19</v>
      </c>
      <c r="T4483" t="s">
        <v>20</v>
      </c>
      <c r="U4483" t="s">
        <v>21</v>
      </c>
    </row>
    <row r="4484" spans="1:21">
      <c r="A4484">
        <v>2536364861</v>
      </c>
      <c r="B4484" s="3">
        <v>7</v>
      </c>
      <c r="C4484" s="3"/>
      <c r="D4484" t="s">
        <v>6042</v>
      </c>
      <c r="E4484" t="b">
        <f t="shared" si="281"/>
        <v>0</v>
      </c>
      <c r="F4484" t="b">
        <f t="shared" si="280"/>
        <v>0</v>
      </c>
      <c r="G4484" t="b">
        <f t="shared" si="282"/>
        <v>0</v>
      </c>
      <c r="H4484" t="b">
        <f t="shared" si="283"/>
        <v>0</v>
      </c>
      <c r="J4484" t="s">
        <v>1359</v>
      </c>
      <c r="K4484">
        <v>933</v>
      </c>
      <c r="L4484">
        <v>310</v>
      </c>
      <c r="N4484" t="s">
        <v>6043</v>
      </c>
      <c r="P4484" t="s">
        <v>24</v>
      </c>
      <c r="Q4484" t="s">
        <v>25</v>
      </c>
      <c r="R4484" t="s">
        <v>19</v>
      </c>
      <c r="T4484" t="s">
        <v>21</v>
      </c>
      <c r="U4484" t="s">
        <v>21</v>
      </c>
    </row>
    <row r="4485" spans="1:21">
      <c r="A4485">
        <v>2536367399</v>
      </c>
      <c r="B4485" s="3">
        <v>9</v>
      </c>
      <c r="C4485" s="3"/>
      <c r="D4485" t="s">
        <v>6044</v>
      </c>
      <c r="E4485" t="b">
        <f t="shared" si="281"/>
        <v>1</v>
      </c>
      <c r="F4485" t="b">
        <f t="shared" si="280"/>
        <v>0</v>
      </c>
      <c r="G4485" t="b">
        <f t="shared" si="282"/>
        <v>0</v>
      </c>
      <c r="H4485" t="b">
        <f t="shared" si="283"/>
        <v>0</v>
      </c>
      <c r="J4485" t="s">
        <v>36</v>
      </c>
      <c r="K4485">
        <v>2163</v>
      </c>
      <c r="L4485">
        <v>720</v>
      </c>
      <c r="N4485" t="s">
        <v>6043</v>
      </c>
      <c r="P4485" t="s">
        <v>37</v>
      </c>
      <c r="Q4485" t="s">
        <v>38</v>
      </c>
      <c r="R4485" t="s">
        <v>34</v>
      </c>
      <c r="T4485" t="s">
        <v>21</v>
      </c>
      <c r="U4485" t="s">
        <v>21</v>
      </c>
    </row>
    <row r="4486" spans="1:21">
      <c r="A4486">
        <v>2536368494</v>
      </c>
      <c r="B4486" s="3">
        <v>8</v>
      </c>
      <c r="C4486" s="3"/>
      <c r="D4486" t="s">
        <v>6045</v>
      </c>
      <c r="E4486" t="b">
        <f t="shared" si="281"/>
        <v>1</v>
      </c>
      <c r="F4486" t="b">
        <f t="shared" si="280"/>
        <v>0</v>
      </c>
      <c r="G4486" t="b">
        <f t="shared" si="282"/>
        <v>0</v>
      </c>
      <c r="H4486" t="b">
        <f t="shared" si="283"/>
        <v>0</v>
      </c>
      <c r="J4486" t="s">
        <v>6046</v>
      </c>
      <c r="K4486">
        <v>1830</v>
      </c>
      <c r="L4486">
        <v>609</v>
      </c>
      <c r="N4486" t="s">
        <v>6043</v>
      </c>
      <c r="P4486" t="s">
        <v>37</v>
      </c>
      <c r="Q4486" t="s">
        <v>38</v>
      </c>
      <c r="R4486" t="s">
        <v>34</v>
      </c>
      <c r="T4486" t="s">
        <v>21</v>
      </c>
      <c r="U4486" t="s">
        <v>21</v>
      </c>
    </row>
    <row r="4487" spans="1:21">
      <c r="A4487">
        <v>2536369362</v>
      </c>
      <c r="B4487" s="3">
        <v>1</v>
      </c>
      <c r="C4487" s="3"/>
      <c r="D4487" t="s">
        <v>6047</v>
      </c>
      <c r="E4487" t="b">
        <f t="shared" si="281"/>
        <v>0</v>
      </c>
      <c r="F4487" t="b">
        <f t="shared" si="280"/>
        <v>0</v>
      </c>
      <c r="G4487" t="b">
        <f t="shared" si="282"/>
        <v>0</v>
      </c>
      <c r="H4487" t="b">
        <f t="shared" si="283"/>
        <v>0</v>
      </c>
      <c r="J4487" t="s">
        <v>6048</v>
      </c>
      <c r="K4487">
        <v>198</v>
      </c>
      <c r="L4487">
        <v>65</v>
      </c>
      <c r="N4487" t="s">
        <v>6043</v>
      </c>
      <c r="R4487" t="s">
        <v>19</v>
      </c>
      <c r="T4487" t="s">
        <v>20</v>
      </c>
      <c r="U4487" t="s">
        <v>21</v>
      </c>
    </row>
    <row r="4488" spans="1:21">
      <c r="A4488">
        <v>2536430749</v>
      </c>
      <c r="B4488" s="3">
        <v>8</v>
      </c>
      <c r="C4488" s="3"/>
      <c r="D4488" t="s">
        <v>5606</v>
      </c>
      <c r="E4488" t="b">
        <f t="shared" si="281"/>
        <v>0</v>
      </c>
      <c r="F4488" t="b">
        <f t="shared" si="280"/>
        <v>0</v>
      </c>
      <c r="G4488" t="b">
        <f t="shared" si="282"/>
        <v>0</v>
      </c>
      <c r="H4488" t="b">
        <f t="shared" si="283"/>
        <v>0</v>
      </c>
      <c r="J4488" t="s">
        <v>454</v>
      </c>
      <c r="K4488">
        <v>930</v>
      </c>
      <c r="L4488">
        <v>309</v>
      </c>
      <c r="N4488" t="s">
        <v>5607</v>
      </c>
      <c r="P4488" t="s">
        <v>24</v>
      </c>
      <c r="Q4488" t="s">
        <v>25</v>
      </c>
      <c r="R4488" t="s">
        <v>19</v>
      </c>
      <c r="T4488" t="s">
        <v>20</v>
      </c>
      <c r="U4488" t="s">
        <v>21</v>
      </c>
    </row>
    <row r="4489" spans="1:21">
      <c r="A4489">
        <v>2536433996</v>
      </c>
      <c r="B4489" s="3">
        <v>8</v>
      </c>
      <c r="C4489" s="3"/>
      <c r="D4489" t="s">
        <v>5608</v>
      </c>
      <c r="E4489" t="b">
        <f t="shared" si="281"/>
        <v>0</v>
      </c>
      <c r="F4489" t="b">
        <f t="shared" si="280"/>
        <v>0</v>
      </c>
      <c r="G4489" t="b">
        <f t="shared" si="282"/>
        <v>0</v>
      </c>
      <c r="H4489" t="b">
        <f t="shared" si="283"/>
        <v>0</v>
      </c>
      <c r="J4489" t="s">
        <v>1120</v>
      </c>
      <c r="K4489">
        <v>873</v>
      </c>
      <c r="L4489">
        <v>290</v>
      </c>
      <c r="N4489" t="s">
        <v>5607</v>
      </c>
      <c r="P4489" t="s">
        <v>24</v>
      </c>
      <c r="Q4489" t="s">
        <v>25</v>
      </c>
      <c r="R4489" t="s">
        <v>19</v>
      </c>
      <c r="T4489" t="s">
        <v>20</v>
      </c>
      <c r="U4489" t="s">
        <v>21</v>
      </c>
    </row>
    <row r="4490" spans="1:21">
      <c r="A4490">
        <v>2536435759</v>
      </c>
      <c r="B4490" s="3">
        <v>8</v>
      </c>
      <c r="C4490" s="3"/>
      <c r="D4490" t="s">
        <v>5600</v>
      </c>
      <c r="E4490" t="b">
        <f t="shared" si="281"/>
        <v>0</v>
      </c>
      <c r="F4490" t="b">
        <f t="shared" si="280"/>
        <v>0</v>
      </c>
      <c r="G4490" t="b">
        <f t="shared" si="282"/>
        <v>0</v>
      </c>
      <c r="H4490" t="b">
        <f t="shared" si="283"/>
        <v>0</v>
      </c>
      <c r="J4490" t="s">
        <v>1120</v>
      </c>
      <c r="K4490">
        <v>873</v>
      </c>
      <c r="L4490">
        <v>290</v>
      </c>
      <c r="N4490" t="s">
        <v>5601</v>
      </c>
      <c r="P4490" t="s">
        <v>24</v>
      </c>
      <c r="Q4490" t="s">
        <v>25</v>
      </c>
      <c r="R4490" t="s">
        <v>19</v>
      </c>
      <c r="T4490" t="s">
        <v>20</v>
      </c>
      <c r="U4490" t="s">
        <v>21</v>
      </c>
    </row>
    <row r="4491" spans="1:21">
      <c r="A4491">
        <v>2536437580</v>
      </c>
      <c r="B4491" s="3">
        <v>8</v>
      </c>
      <c r="C4491" s="3"/>
      <c r="D4491" t="s">
        <v>5602</v>
      </c>
      <c r="E4491" t="b">
        <f t="shared" si="281"/>
        <v>0</v>
      </c>
      <c r="F4491" t="b">
        <f t="shared" si="280"/>
        <v>0</v>
      </c>
      <c r="G4491" t="b">
        <f t="shared" si="282"/>
        <v>0</v>
      </c>
      <c r="H4491" t="b">
        <f t="shared" si="283"/>
        <v>0</v>
      </c>
      <c r="J4491" t="s">
        <v>454</v>
      </c>
      <c r="K4491">
        <v>930</v>
      </c>
      <c r="L4491">
        <v>309</v>
      </c>
      <c r="N4491" t="s">
        <v>5601</v>
      </c>
      <c r="P4491" t="s">
        <v>24</v>
      </c>
      <c r="Q4491" t="s">
        <v>25</v>
      </c>
      <c r="R4491" t="s">
        <v>19</v>
      </c>
      <c r="T4491" t="s">
        <v>20</v>
      </c>
      <c r="U4491" t="s">
        <v>21</v>
      </c>
    </row>
    <row r="4492" spans="1:21">
      <c r="A4492">
        <v>2536442580</v>
      </c>
      <c r="B4492" s="3">
        <v>8</v>
      </c>
      <c r="C4492" s="3"/>
      <c r="D4492" t="s">
        <v>5603</v>
      </c>
      <c r="E4492" t="b">
        <f t="shared" si="281"/>
        <v>0</v>
      </c>
      <c r="F4492" t="b">
        <f t="shared" si="280"/>
        <v>0</v>
      </c>
      <c r="G4492" t="b">
        <f t="shared" si="282"/>
        <v>0</v>
      </c>
      <c r="H4492" t="b">
        <f t="shared" si="283"/>
        <v>0</v>
      </c>
      <c r="J4492" t="s">
        <v>1120</v>
      </c>
      <c r="K4492">
        <v>873</v>
      </c>
      <c r="L4492">
        <v>290</v>
      </c>
      <c r="N4492" t="s">
        <v>5604</v>
      </c>
      <c r="P4492" t="s">
        <v>24</v>
      </c>
      <c r="Q4492" t="s">
        <v>25</v>
      </c>
      <c r="R4492" t="s">
        <v>19</v>
      </c>
      <c r="T4492" t="s">
        <v>20</v>
      </c>
      <c r="U4492" t="s">
        <v>21</v>
      </c>
    </row>
    <row r="4493" spans="1:21">
      <c r="A4493">
        <v>2536444404</v>
      </c>
      <c r="B4493" s="3">
        <v>8</v>
      </c>
      <c r="C4493" s="3"/>
      <c r="D4493" t="s">
        <v>5605</v>
      </c>
      <c r="E4493" t="b">
        <f t="shared" si="281"/>
        <v>0</v>
      </c>
      <c r="F4493" t="b">
        <f t="shared" si="280"/>
        <v>0</v>
      </c>
      <c r="G4493" t="b">
        <f t="shared" si="282"/>
        <v>0</v>
      </c>
      <c r="H4493" t="b">
        <f t="shared" si="283"/>
        <v>0</v>
      </c>
      <c r="J4493" t="s">
        <v>454</v>
      </c>
      <c r="K4493">
        <v>930</v>
      </c>
      <c r="L4493">
        <v>309</v>
      </c>
      <c r="N4493" t="s">
        <v>5604</v>
      </c>
      <c r="P4493" t="s">
        <v>24</v>
      </c>
      <c r="Q4493" t="s">
        <v>25</v>
      </c>
      <c r="R4493" t="s">
        <v>19</v>
      </c>
      <c r="T4493" t="s">
        <v>20</v>
      </c>
      <c r="U4493" t="s">
        <v>21</v>
      </c>
    </row>
    <row r="4494" spans="1:21">
      <c r="A4494">
        <v>2536467126</v>
      </c>
      <c r="B4494" s="3">
        <v>8</v>
      </c>
      <c r="C4494" s="3"/>
      <c r="D4494" t="s">
        <v>5809</v>
      </c>
      <c r="E4494" t="b">
        <f t="shared" si="281"/>
        <v>0</v>
      </c>
      <c r="F4494" t="b">
        <f t="shared" si="280"/>
        <v>0</v>
      </c>
      <c r="G4494" t="b">
        <f t="shared" si="282"/>
        <v>0</v>
      </c>
      <c r="H4494" t="b">
        <f t="shared" si="283"/>
        <v>0</v>
      </c>
      <c r="J4494" t="s">
        <v>202</v>
      </c>
      <c r="K4494">
        <v>873</v>
      </c>
      <c r="L4494">
        <v>290</v>
      </c>
      <c r="N4494" t="s">
        <v>5810</v>
      </c>
      <c r="P4494" t="s">
        <v>24</v>
      </c>
      <c r="Q4494" t="s">
        <v>25</v>
      </c>
      <c r="R4494" t="s">
        <v>19</v>
      </c>
      <c r="T4494" t="s">
        <v>20</v>
      </c>
      <c r="U4494" t="s">
        <v>21</v>
      </c>
    </row>
    <row r="4495" spans="1:21">
      <c r="A4495">
        <v>2536471371</v>
      </c>
      <c r="B4495" s="3">
        <v>4</v>
      </c>
      <c r="C4495" s="3"/>
      <c r="D4495" t="s">
        <v>5907</v>
      </c>
      <c r="E4495" t="b">
        <f t="shared" si="281"/>
        <v>0</v>
      </c>
      <c r="F4495" t="b">
        <f t="shared" si="280"/>
        <v>0</v>
      </c>
      <c r="G4495" t="b">
        <f t="shared" si="282"/>
        <v>0</v>
      </c>
      <c r="H4495" t="b">
        <f t="shared" si="283"/>
        <v>0</v>
      </c>
      <c r="J4495" t="s">
        <v>15</v>
      </c>
      <c r="K4495">
        <v>465</v>
      </c>
      <c r="L4495">
        <v>154</v>
      </c>
      <c r="N4495" t="s">
        <v>5908</v>
      </c>
      <c r="P4495" t="s">
        <v>17</v>
      </c>
      <c r="Q4495" t="s">
        <v>18</v>
      </c>
      <c r="R4495" t="s">
        <v>19</v>
      </c>
      <c r="T4495" t="s">
        <v>20</v>
      </c>
      <c r="U4495" t="s">
        <v>21</v>
      </c>
    </row>
    <row r="4496" spans="1:21">
      <c r="A4496">
        <v>2536475825</v>
      </c>
      <c r="B4496" s="3">
        <v>4</v>
      </c>
      <c r="C4496" s="3"/>
      <c r="D4496" t="s">
        <v>5909</v>
      </c>
      <c r="E4496" t="b">
        <f t="shared" si="281"/>
        <v>0</v>
      </c>
      <c r="F4496" t="b">
        <f t="shared" si="280"/>
        <v>0</v>
      </c>
      <c r="G4496" t="b">
        <f t="shared" si="282"/>
        <v>0</v>
      </c>
      <c r="H4496" t="b">
        <f t="shared" si="283"/>
        <v>0</v>
      </c>
      <c r="J4496" t="s">
        <v>15</v>
      </c>
      <c r="K4496">
        <v>465</v>
      </c>
      <c r="L4496">
        <v>154</v>
      </c>
      <c r="N4496" t="s">
        <v>5910</v>
      </c>
      <c r="P4496" t="s">
        <v>17</v>
      </c>
      <c r="Q4496" t="s">
        <v>18</v>
      </c>
      <c r="R4496" t="s">
        <v>19</v>
      </c>
      <c r="T4496" t="s">
        <v>20</v>
      </c>
      <c r="U4496" t="s">
        <v>21</v>
      </c>
    </row>
    <row r="4497" spans="1:21">
      <c r="A4497">
        <v>2536504126</v>
      </c>
      <c r="B4497" s="3">
        <v>8</v>
      </c>
      <c r="C4497" s="3"/>
      <c r="D4497" t="s">
        <v>5557</v>
      </c>
      <c r="E4497" t="b">
        <f t="shared" si="281"/>
        <v>0</v>
      </c>
      <c r="F4497" t="b">
        <f t="shared" si="280"/>
        <v>0</v>
      </c>
      <c r="G4497" t="b">
        <f t="shared" si="282"/>
        <v>0</v>
      </c>
      <c r="H4497" t="b">
        <f t="shared" si="283"/>
        <v>0</v>
      </c>
      <c r="J4497" t="s">
        <v>1120</v>
      </c>
      <c r="K4497">
        <v>873</v>
      </c>
      <c r="L4497">
        <v>290</v>
      </c>
      <c r="N4497" t="s">
        <v>5558</v>
      </c>
      <c r="P4497" t="s">
        <v>24</v>
      </c>
      <c r="Q4497" t="s">
        <v>25</v>
      </c>
      <c r="R4497" t="s">
        <v>19</v>
      </c>
      <c r="T4497" t="s">
        <v>20</v>
      </c>
      <c r="U4497" t="s">
        <v>21</v>
      </c>
    </row>
    <row r="4498" spans="1:21">
      <c r="A4498">
        <v>2536515326</v>
      </c>
      <c r="B4498" s="3">
        <v>8</v>
      </c>
      <c r="C4498" s="3"/>
      <c r="D4498" t="s">
        <v>5349</v>
      </c>
      <c r="E4498" t="b">
        <f t="shared" si="281"/>
        <v>0</v>
      </c>
      <c r="F4498" t="b">
        <f t="shared" si="280"/>
        <v>0</v>
      </c>
      <c r="G4498" t="b">
        <f t="shared" si="282"/>
        <v>0</v>
      </c>
      <c r="H4498" t="b">
        <f t="shared" si="283"/>
        <v>0</v>
      </c>
      <c r="J4498" t="s">
        <v>4137</v>
      </c>
      <c r="K4498">
        <v>873</v>
      </c>
      <c r="L4498">
        <v>290</v>
      </c>
      <c r="N4498" t="s">
        <v>5350</v>
      </c>
      <c r="P4498" t="s">
        <v>24</v>
      </c>
      <c r="Q4498" t="s">
        <v>25</v>
      </c>
      <c r="R4498" t="s">
        <v>19</v>
      </c>
      <c r="T4498" t="s">
        <v>20</v>
      </c>
      <c r="U4498" t="s">
        <v>21</v>
      </c>
    </row>
    <row r="4499" spans="1:21">
      <c r="A4499">
        <v>2536522330</v>
      </c>
      <c r="B4499" s="3">
        <v>8</v>
      </c>
      <c r="C4499" s="3"/>
      <c r="D4499" t="s">
        <v>5528</v>
      </c>
      <c r="E4499" t="b">
        <f t="shared" si="281"/>
        <v>0</v>
      </c>
      <c r="F4499" t="b">
        <f t="shared" si="280"/>
        <v>0</v>
      </c>
      <c r="G4499" t="b">
        <f t="shared" si="282"/>
        <v>0</v>
      </c>
      <c r="H4499" t="b">
        <f t="shared" si="283"/>
        <v>0</v>
      </c>
      <c r="J4499" t="s">
        <v>4137</v>
      </c>
      <c r="K4499">
        <v>873</v>
      </c>
      <c r="L4499">
        <v>290</v>
      </c>
      <c r="N4499" t="s">
        <v>5529</v>
      </c>
      <c r="P4499" t="s">
        <v>24</v>
      </c>
      <c r="Q4499" t="s">
        <v>25</v>
      </c>
      <c r="R4499" t="s">
        <v>19</v>
      </c>
      <c r="T4499" t="s">
        <v>20</v>
      </c>
      <c r="U4499" t="s">
        <v>21</v>
      </c>
    </row>
    <row r="4500" spans="1:21">
      <c r="A4500">
        <v>2536524066</v>
      </c>
      <c r="B4500" s="3">
        <v>8</v>
      </c>
      <c r="C4500" s="3"/>
      <c r="D4500" t="s">
        <v>5530</v>
      </c>
      <c r="E4500" t="b">
        <f t="shared" si="281"/>
        <v>0</v>
      </c>
      <c r="F4500" t="b">
        <f t="shared" si="280"/>
        <v>0</v>
      </c>
      <c r="G4500" t="b">
        <f t="shared" si="282"/>
        <v>0</v>
      </c>
      <c r="H4500" t="b">
        <f t="shared" si="283"/>
        <v>0</v>
      </c>
      <c r="J4500" t="s">
        <v>454</v>
      </c>
      <c r="K4500">
        <v>930</v>
      </c>
      <c r="L4500">
        <v>309</v>
      </c>
      <c r="N4500" t="s">
        <v>5529</v>
      </c>
      <c r="P4500" t="s">
        <v>24</v>
      </c>
      <c r="Q4500" t="s">
        <v>25</v>
      </c>
      <c r="R4500" t="s">
        <v>19</v>
      </c>
      <c r="T4500" t="s">
        <v>20</v>
      </c>
      <c r="U4500" t="s">
        <v>21</v>
      </c>
    </row>
    <row r="4501" spans="1:21">
      <c r="A4501">
        <v>2536535244</v>
      </c>
      <c r="B4501" s="3">
        <v>8</v>
      </c>
      <c r="C4501" s="3"/>
      <c r="D4501" t="s">
        <v>5723</v>
      </c>
      <c r="E4501" t="b">
        <f t="shared" si="281"/>
        <v>0</v>
      </c>
      <c r="F4501" t="b">
        <f t="shared" si="280"/>
        <v>0</v>
      </c>
      <c r="G4501" t="b">
        <f t="shared" si="282"/>
        <v>0</v>
      </c>
      <c r="H4501" t="b">
        <f t="shared" si="283"/>
        <v>0</v>
      </c>
      <c r="J4501" t="s">
        <v>1120</v>
      </c>
      <c r="K4501">
        <v>873</v>
      </c>
      <c r="L4501">
        <v>290</v>
      </c>
      <c r="N4501" t="s">
        <v>5724</v>
      </c>
      <c r="P4501" t="s">
        <v>24</v>
      </c>
      <c r="Q4501" t="s">
        <v>25</v>
      </c>
      <c r="R4501" t="s">
        <v>19</v>
      </c>
      <c r="T4501" t="s">
        <v>20</v>
      </c>
      <c r="U4501" t="s">
        <v>21</v>
      </c>
    </row>
    <row r="4502" spans="1:21">
      <c r="A4502">
        <v>2536540929</v>
      </c>
      <c r="B4502" s="3">
        <v>8</v>
      </c>
      <c r="C4502" s="3"/>
      <c r="D4502" t="s">
        <v>5703</v>
      </c>
      <c r="E4502" t="b">
        <f t="shared" si="281"/>
        <v>0</v>
      </c>
      <c r="F4502" t="b">
        <f t="shared" si="280"/>
        <v>0</v>
      </c>
      <c r="G4502" t="b">
        <f t="shared" si="282"/>
        <v>0</v>
      </c>
      <c r="H4502" t="b">
        <f t="shared" si="283"/>
        <v>0</v>
      </c>
      <c r="J4502" t="s">
        <v>1120</v>
      </c>
      <c r="K4502">
        <v>873</v>
      </c>
      <c r="L4502">
        <v>290</v>
      </c>
      <c r="N4502" t="s">
        <v>5704</v>
      </c>
      <c r="P4502" t="s">
        <v>24</v>
      </c>
      <c r="Q4502" t="s">
        <v>25</v>
      </c>
      <c r="R4502" t="s">
        <v>19</v>
      </c>
      <c r="T4502" t="s">
        <v>20</v>
      </c>
      <c r="U4502" t="s">
        <v>21</v>
      </c>
    </row>
    <row r="4503" spans="1:21">
      <c r="A4503">
        <v>2536546104</v>
      </c>
      <c r="B4503" s="3">
        <v>8</v>
      </c>
      <c r="C4503" s="3"/>
      <c r="D4503" t="s">
        <v>5705</v>
      </c>
      <c r="E4503" t="b">
        <f t="shared" si="281"/>
        <v>0</v>
      </c>
      <c r="F4503" t="b">
        <f t="shared" si="280"/>
        <v>0</v>
      </c>
      <c r="G4503" t="b">
        <f t="shared" si="282"/>
        <v>0</v>
      </c>
      <c r="H4503" t="b">
        <f t="shared" si="283"/>
        <v>0</v>
      </c>
      <c r="J4503" t="s">
        <v>1120</v>
      </c>
      <c r="K4503">
        <v>873</v>
      </c>
      <c r="L4503">
        <v>290</v>
      </c>
      <c r="N4503" t="s">
        <v>5706</v>
      </c>
      <c r="P4503" t="s">
        <v>24</v>
      </c>
      <c r="Q4503" t="s">
        <v>25</v>
      </c>
      <c r="R4503" t="s">
        <v>19</v>
      </c>
      <c r="T4503" t="s">
        <v>20</v>
      </c>
      <c r="U4503" t="s">
        <v>21</v>
      </c>
    </row>
    <row r="4504" spans="1:21">
      <c r="A4504">
        <v>2536550958</v>
      </c>
      <c r="B4504" s="3">
        <v>8</v>
      </c>
      <c r="C4504" s="3"/>
      <c r="D4504" t="s">
        <v>5707</v>
      </c>
      <c r="E4504" t="b">
        <f t="shared" si="281"/>
        <v>0</v>
      </c>
      <c r="F4504" t="b">
        <f t="shared" si="280"/>
        <v>0</v>
      </c>
      <c r="G4504" t="b">
        <f t="shared" si="282"/>
        <v>0</v>
      </c>
      <c r="H4504" t="b">
        <f t="shared" si="283"/>
        <v>0</v>
      </c>
      <c r="J4504" t="s">
        <v>1120</v>
      </c>
      <c r="K4504">
        <v>873</v>
      </c>
      <c r="L4504">
        <v>290</v>
      </c>
      <c r="N4504" t="s">
        <v>5708</v>
      </c>
      <c r="P4504" t="s">
        <v>24</v>
      </c>
      <c r="Q4504" t="s">
        <v>25</v>
      </c>
      <c r="R4504" t="s">
        <v>19</v>
      </c>
      <c r="T4504" t="s">
        <v>20</v>
      </c>
      <c r="U4504" t="s">
        <v>21</v>
      </c>
    </row>
    <row r="4505" spans="1:21">
      <c r="A4505">
        <v>2536556241</v>
      </c>
      <c r="B4505" s="3">
        <v>8</v>
      </c>
      <c r="C4505" s="3"/>
      <c r="D4505" t="s">
        <v>5715</v>
      </c>
      <c r="E4505" t="b">
        <f t="shared" si="281"/>
        <v>0</v>
      </c>
      <c r="F4505" t="b">
        <f t="shared" si="280"/>
        <v>0</v>
      </c>
      <c r="G4505" t="b">
        <f t="shared" si="282"/>
        <v>0</v>
      </c>
      <c r="H4505" t="b">
        <f t="shared" si="283"/>
        <v>0</v>
      </c>
      <c r="J4505" t="s">
        <v>1120</v>
      </c>
      <c r="K4505">
        <v>873</v>
      </c>
      <c r="L4505">
        <v>290</v>
      </c>
      <c r="N4505" t="s">
        <v>5716</v>
      </c>
      <c r="P4505" t="s">
        <v>24</v>
      </c>
      <c r="Q4505" t="s">
        <v>25</v>
      </c>
      <c r="R4505" t="s">
        <v>19</v>
      </c>
      <c r="T4505" t="s">
        <v>20</v>
      </c>
      <c r="U4505" t="s">
        <v>21</v>
      </c>
    </row>
    <row r="4506" spans="1:21">
      <c r="A4506">
        <v>2536562202</v>
      </c>
      <c r="B4506" s="3">
        <v>8</v>
      </c>
      <c r="C4506" s="3"/>
      <c r="D4506" t="s">
        <v>5717</v>
      </c>
      <c r="E4506" t="b">
        <f t="shared" si="281"/>
        <v>0</v>
      </c>
      <c r="F4506" t="b">
        <f t="shared" si="280"/>
        <v>0</v>
      </c>
      <c r="G4506" t="b">
        <f t="shared" si="282"/>
        <v>0</v>
      </c>
      <c r="H4506" t="b">
        <f t="shared" si="283"/>
        <v>0</v>
      </c>
      <c r="J4506" t="s">
        <v>1120</v>
      </c>
      <c r="K4506">
        <v>873</v>
      </c>
      <c r="L4506">
        <v>290</v>
      </c>
      <c r="N4506" t="s">
        <v>5718</v>
      </c>
      <c r="P4506" t="s">
        <v>24</v>
      </c>
      <c r="Q4506" t="s">
        <v>25</v>
      </c>
      <c r="R4506" t="s">
        <v>19</v>
      </c>
      <c r="T4506" t="s">
        <v>20</v>
      </c>
      <c r="U4506" t="s">
        <v>21</v>
      </c>
    </row>
    <row r="4507" spans="1:21">
      <c r="A4507">
        <v>2536566936</v>
      </c>
      <c r="B4507" s="3">
        <v>8</v>
      </c>
      <c r="C4507" s="3"/>
      <c r="D4507" t="s">
        <v>5719</v>
      </c>
      <c r="E4507" t="b">
        <f t="shared" si="281"/>
        <v>0</v>
      </c>
      <c r="F4507" t="b">
        <f t="shared" si="280"/>
        <v>0</v>
      </c>
      <c r="G4507" t="b">
        <f t="shared" si="282"/>
        <v>0</v>
      </c>
      <c r="H4507" t="b">
        <f t="shared" si="283"/>
        <v>0</v>
      </c>
      <c r="J4507" t="s">
        <v>1120</v>
      </c>
      <c r="K4507">
        <v>873</v>
      </c>
      <c r="L4507">
        <v>290</v>
      </c>
      <c r="N4507" t="s">
        <v>5720</v>
      </c>
      <c r="P4507" t="s">
        <v>24</v>
      </c>
      <c r="Q4507" t="s">
        <v>25</v>
      </c>
      <c r="R4507" t="s">
        <v>19</v>
      </c>
      <c r="T4507" t="s">
        <v>20</v>
      </c>
      <c r="U4507" t="s">
        <v>21</v>
      </c>
    </row>
    <row r="4508" spans="1:21">
      <c r="A4508">
        <v>2536572130</v>
      </c>
      <c r="B4508" s="3">
        <v>8</v>
      </c>
      <c r="C4508" s="3"/>
      <c r="D4508" t="s">
        <v>5721</v>
      </c>
      <c r="E4508" t="b">
        <f t="shared" si="281"/>
        <v>0</v>
      </c>
      <c r="F4508" t="b">
        <f t="shared" ref="F4508:F4571" si="284">ISNUMBER(SEARCH("pfam09678",R4508))</f>
        <v>0</v>
      </c>
      <c r="G4508" t="b">
        <f t="shared" si="282"/>
        <v>0</v>
      </c>
      <c r="H4508" t="b">
        <f t="shared" si="283"/>
        <v>0</v>
      </c>
      <c r="J4508" t="s">
        <v>1120</v>
      </c>
      <c r="K4508">
        <v>873</v>
      </c>
      <c r="L4508">
        <v>290</v>
      </c>
      <c r="N4508" t="s">
        <v>5722</v>
      </c>
      <c r="P4508" t="s">
        <v>24</v>
      </c>
      <c r="Q4508" t="s">
        <v>25</v>
      </c>
      <c r="R4508" t="s">
        <v>19</v>
      </c>
      <c r="T4508" t="s">
        <v>20</v>
      </c>
      <c r="U4508" t="s">
        <v>21</v>
      </c>
    </row>
    <row r="4509" spans="1:21">
      <c r="A4509">
        <v>2536577483</v>
      </c>
      <c r="B4509" s="3">
        <v>8</v>
      </c>
      <c r="C4509" s="3"/>
      <c r="D4509" t="s">
        <v>5709</v>
      </c>
      <c r="E4509" t="b">
        <f t="shared" si="281"/>
        <v>0</v>
      </c>
      <c r="F4509" t="b">
        <f t="shared" si="284"/>
        <v>0</v>
      </c>
      <c r="G4509" t="b">
        <f t="shared" si="282"/>
        <v>0</v>
      </c>
      <c r="H4509" t="b">
        <f t="shared" si="283"/>
        <v>0</v>
      </c>
      <c r="J4509" t="s">
        <v>1120</v>
      </c>
      <c r="K4509">
        <v>873</v>
      </c>
      <c r="L4509">
        <v>290</v>
      </c>
      <c r="N4509" t="s">
        <v>5710</v>
      </c>
      <c r="P4509" t="s">
        <v>24</v>
      </c>
      <c r="Q4509" t="s">
        <v>25</v>
      </c>
      <c r="R4509" t="s">
        <v>19</v>
      </c>
      <c r="T4509" t="s">
        <v>20</v>
      </c>
      <c r="U4509" t="s">
        <v>21</v>
      </c>
    </row>
    <row r="4510" spans="1:21">
      <c r="A4510">
        <v>2536583009</v>
      </c>
      <c r="B4510" s="3">
        <v>8</v>
      </c>
      <c r="C4510" s="3"/>
      <c r="D4510" t="s">
        <v>5711</v>
      </c>
      <c r="E4510" t="b">
        <f t="shared" si="281"/>
        <v>0</v>
      </c>
      <c r="F4510" t="b">
        <f t="shared" si="284"/>
        <v>0</v>
      </c>
      <c r="G4510" t="b">
        <f t="shared" si="282"/>
        <v>0</v>
      </c>
      <c r="H4510" t="b">
        <f t="shared" si="283"/>
        <v>0</v>
      </c>
      <c r="J4510" t="s">
        <v>1120</v>
      </c>
      <c r="K4510">
        <v>873</v>
      </c>
      <c r="L4510">
        <v>290</v>
      </c>
      <c r="N4510" t="s">
        <v>5712</v>
      </c>
      <c r="P4510" t="s">
        <v>24</v>
      </c>
      <c r="Q4510" t="s">
        <v>25</v>
      </c>
      <c r="R4510" t="s">
        <v>19</v>
      </c>
      <c r="T4510" t="s">
        <v>20</v>
      </c>
      <c r="U4510" t="s">
        <v>21</v>
      </c>
    </row>
    <row r="4511" spans="1:21">
      <c r="A4511">
        <v>2536605769</v>
      </c>
      <c r="B4511" s="3">
        <v>9</v>
      </c>
      <c r="C4511" s="3"/>
      <c r="D4511" t="s">
        <v>5297</v>
      </c>
      <c r="E4511" t="b">
        <f t="shared" si="281"/>
        <v>1</v>
      </c>
      <c r="F4511" t="b">
        <f t="shared" si="284"/>
        <v>0</v>
      </c>
      <c r="G4511" t="b">
        <f t="shared" si="282"/>
        <v>0</v>
      </c>
      <c r="H4511" t="b">
        <f t="shared" si="283"/>
        <v>0</v>
      </c>
      <c r="J4511" t="s">
        <v>424</v>
      </c>
      <c r="K4511">
        <v>1635</v>
      </c>
      <c r="L4511">
        <v>544</v>
      </c>
      <c r="N4511" t="s">
        <v>5298</v>
      </c>
      <c r="P4511" t="s">
        <v>24</v>
      </c>
      <c r="Q4511" t="s">
        <v>25</v>
      </c>
      <c r="R4511" t="s">
        <v>34</v>
      </c>
      <c r="T4511" t="s">
        <v>21</v>
      </c>
      <c r="U4511" t="s">
        <v>21</v>
      </c>
    </row>
    <row r="4512" spans="1:21">
      <c r="A4512">
        <v>2536610771</v>
      </c>
      <c r="B4512" s="3">
        <v>8</v>
      </c>
      <c r="C4512" s="3"/>
      <c r="D4512" t="s">
        <v>5384</v>
      </c>
      <c r="E4512" t="b">
        <f t="shared" si="281"/>
        <v>0</v>
      </c>
      <c r="F4512" t="b">
        <f t="shared" si="284"/>
        <v>0</v>
      </c>
      <c r="G4512" t="b">
        <f t="shared" si="282"/>
        <v>0</v>
      </c>
      <c r="H4512" t="b">
        <f t="shared" si="283"/>
        <v>0</v>
      </c>
      <c r="J4512" t="s">
        <v>1120</v>
      </c>
      <c r="K4512">
        <v>873</v>
      </c>
      <c r="L4512">
        <v>290</v>
      </c>
      <c r="N4512" t="s">
        <v>5385</v>
      </c>
      <c r="P4512" t="s">
        <v>24</v>
      </c>
      <c r="Q4512" t="s">
        <v>25</v>
      </c>
      <c r="R4512" t="s">
        <v>19</v>
      </c>
      <c r="T4512" t="s">
        <v>20</v>
      </c>
      <c r="U4512" t="s">
        <v>21</v>
      </c>
    </row>
    <row r="4513" spans="1:21">
      <c r="A4513">
        <v>2536615865</v>
      </c>
      <c r="B4513" s="3">
        <v>8</v>
      </c>
      <c r="C4513" s="3"/>
      <c r="D4513" t="s">
        <v>5388</v>
      </c>
      <c r="E4513" t="b">
        <f t="shared" si="281"/>
        <v>0</v>
      </c>
      <c r="F4513" t="b">
        <f t="shared" si="284"/>
        <v>0</v>
      </c>
      <c r="G4513" t="b">
        <f t="shared" si="282"/>
        <v>0</v>
      </c>
      <c r="H4513" t="b">
        <f t="shared" si="283"/>
        <v>0</v>
      </c>
      <c r="J4513" t="s">
        <v>1120</v>
      </c>
      <c r="K4513">
        <v>873</v>
      </c>
      <c r="L4513">
        <v>290</v>
      </c>
      <c r="N4513" t="s">
        <v>5389</v>
      </c>
      <c r="P4513" t="s">
        <v>24</v>
      </c>
      <c r="Q4513" t="s">
        <v>25</v>
      </c>
      <c r="R4513" t="s">
        <v>19</v>
      </c>
      <c r="T4513" t="s">
        <v>20</v>
      </c>
      <c r="U4513" t="s">
        <v>21</v>
      </c>
    </row>
    <row r="4514" spans="1:21">
      <c r="A4514">
        <v>2536621297</v>
      </c>
      <c r="B4514" s="3">
        <v>8</v>
      </c>
      <c r="C4514" s="3"/>
      <c r="D4514" t="s">
        <v>5386</v>
      </c>
      <c r="E4514" t="b">
        <f t="shared" si="281"/>
        <v>0</v>
      </c>
      <c r="F4514" t="b">
        <f t="shared" si="284"/>
        <v>0</v>
      </c>
      <c r="G4514" t="b">
        <f t="shared" si="282"/>
        <v>0</v>
      </c>
      <c r="H4514" t="b">
        <f t="shared" si="283"/>
        <v>0</v>
      </c>
      <c r="J4514" t="s">
        <v>1120</v>
      </c>
      <c r="K4514">
        <v>873</v>
      </c>
      <c r="L4514">
        <v>290</v>
      </c>
      <c r="N4514" t="s">
        <v>5387</v>
      </c>
      <c r="P4514" t="s">
        <v>24</v>
      </c>
      <c r="Q4514" t="s">
        <v>25</v>
      </c>
      <c r="R4514" t="s">
        <v>19</v>
      </c>
      <c r="T4514" t="s">
        <v>20</v>
      </c>
      <c r="U4514" t="s">
        <v>21</v>
      </c>
    </row>
    <row r="4515" spans="1:21">
      <c r="A4515">
        <v>2536624602</v>
      </c>
      <c r="B4515" s="3">
        <v>8</v>
      </c>
      <c r="C4515" s="3"/>
      <c r="D4515" t="s">
        <v>5920</v>
      </c>
      <c r="E4515" t="b">
        <f t="shared" si="281"/>
        <v>0</v>
      </c>
      <c r="F4515" t="b">
        <f t="shared" si="284"/>
        <v>0</v>
      </c>
      <c r="G4515" t="b">
        <f t="shared" si="282"/>
        <v>0</v>
      </c>
      <c r="H4515" t="b">
        <f t="shared" si="283"/>
        <v>0</v>
      </c>
      <c r="J4515" t="s">
        <v>1644</v>
      </c>
      <c r="K4515">
        <v>873</v>
      </c>
      <c r="L4515">
        <v>290</v>
      </c>
      <c r="N4515" t="s">
        <v>5921</v>
      </c>
      <c r="P4515" t="s">
        <v>24</v>
      </c>
      <c r="Q4515" t="s">
        <v>25</v>
      </c>
      <c r="R4515" t="s">
        <v>19</v>
      </c>
      <c r="T4515" t="s">
        <v>20</v>
      </c>
      <c r="U4515" t="s">
        <v>21</v>
      </c>
    </row>
    <row r="4516" spans="1:21">
      <c r="A4516">
        <v>2536632444</v>
      </c>
      <c r="B4516" s="3">
        <v>8</v>
      </c>
      <c r="C4516" s="3"/>
      <c r="D4516" t="s">
        <v>5922</v>
      </c>
      <c r="E4516" t="b">
        <f t="shared" si="281"/>
        <v>0</v>
      </c>
      <c r="F4516" t="b">
        <f t="shared" si="284"/>
        <v>0</v>
      </c>
      <c r="G4516" t="b">
        <f t="shared" si="282"/>
        <v>0</v>
      </c>
      <c r="H4516" t="b">
        <f t="shared" si="283"/>
        <v>0</v>
      </c>
      <c r="J4516" t="s">
        <v>1644</v>
      </c>
      <c r="K4516">
        <v>873</v>
      </c>
      <c r="L4516">
        <v>290</v>
      </c>
      <c r="N4516" t="s">
        <v>5923</v>
      </c>
      <c r="P4516" t="s">
        <v>24</v>
      </c>
      <c r="Q4516" t="s">
        <v>25</v>
      </c>
      <c r="R4516" t="s">
        <v>19</v>
      </c>
      <c r="T4516" t="s">
        <v>20</v>
      </c>
      <c r="U4516" t="s">
        <v>21</v>
      </c>
    </row>
    <row r="4517" spans="1:21">
      <c r="A4517">
        <v>2536646345</v>
      </c>
      <c r="B4517" s="3">
        <v>9</v>
      </c>
      <c r="C4517" s="3"/>
      <c r="D4517" t="s">
        <v>5299</v>
      </c>
      <c r="E4517" t="b">
        <f t="shared" si="281"/>
        <v>1</v>
      </c>
      <c r="F4517" t="b">
        <f t="shared" si="284"/>
        <v>0</v>
      </c>
      <c r="G4517" t="b">
        <f t="shared" si="282"/>
        <v>0</v>
      </c>
      <c r="H4517" t="b">
        <f t="shared" si="283"/>
        <v>1</v>
      </c>
      <c r="J4517" t="s">
        <v>854</v>
      </c>
      <c r="K4517">
        <v>1626</v>
      </c>
      <c r="L4517">
        <v>541</v>
      </c>
      <c r="N4517" t="s">
        <v>5300</v>
      </c>
      <c r="P4517" t="s">
        <v>24</v>
      </c>
      <c r="Q4517" t="s">
        <v>25</v>
      </c>
      <c r="R4517" t="s">
        <v>59</v>
      </c>
      <c r="T4517" t="s">
        <v>21</v>
      </c>
      <c r="U4517" t="s">
        <v>21</v>
      </c>
    </row>
    <row r="4518" spans="1:21">
      <c r="A4518">
        <v>2536719325</v>
      </c>
      <c r="B4518" s="3">
        <v>8</v>
      </c>
      <c r="C4518" s="3"/>
      <c r="D4518" t="s">
        <v>5594</v>
      </c>
      <c r="E4518" t="b">
        <f t="shared" si="281"/>
        <v>0</v>
      </c>
      <c r="F4518" t="b">
        <f t="shared" si="284"/>
        <v>0</v>
      </c>
      <c r="G4518" t="b">
        <f t="shared" si="282"/>
        <v>0</v>
      </c>
      <c r="H4518" t="b">
        <f t="shared" si="283"/>
        <v>0</v>
      </c>
      <c r="J4518" t="s">
        <v>454</v>
      </c>
      <c r="K4518">
        <v>873</v>
      </c>
      <c r="L4518">
        <v>290</v>
      </c>
      <c r="N4518" t="s">
        <v>5595</v>
      </c>
      <c r="P4518" t="s">
        <v>24</v>
      </c>
      <c r="Q4518" t="s">
        <v>25</v>
      </c>
      <c r="R4518" t="s">
        <v>19</v>
      </c>
      <c r="T4518" t="s">
        <v>20</v>
      </c>
      <c r="U4518" t="s">
        <v>21</v>
      </c>
    </row>
    <row r="4519" spans="1:21">
      <c r="A4519">
        <v>2536736880</v>
      </c>
      <c r="B4519" s="3">
        <v>4</v>
      </c>
      <c r="C4519" s="3"/>
      <c r="D4519" t="s">
        <v>5325</v>
      </c>
      <c r="E4519" t="b">
        <f t="shared" si="281"/>
        <v>0</v>
      </c>
      <c r="F4519" t="b">
        <f t="shared" si="284"/>
        <v>0</v>
      </c>
      <c r="G4519" t="b">
        <f t="shared" si="282"/>
        <v>0</v>
      </c>
      <c r="H4519" t="b">
        <f t="shared" si="283"/>
        <v>0</v>
      </c>
      <c r="J4519" t="s">
        <v>1106</v>
      </c>
      <c r="K4519">
        <v>432</v>
      </c>
      <c r="L4519">
        <v>143</v>
      </c>
      <c r="N4519" t="s">
        <v>5326</v>
      </c>
      <c r="P4519" t="s">
        <v>1108</v>
      </c>
      <c r="Q4519" t="s">
        <v>18</v>
      </c>
      <c r="R4519" t="s">
        <v>19</v>
      </c>
      <c r="T4519" t="s">
        <v>20</v>
      </c>
      <c r="U4519" t="s">
        <v>21</v>
      </c>
    </row>
    <row r="4520" spans="1:21">
      <c r="A4520">
        <v>2536768465</v>
      </c>
      <c r="B4520" s="3">
        <v>8</v>
      </c>
      <c r="C4520" s="3"/>
      <c r="D4520" t="s">
        <v>5791</v>
      </c>
      <c r="E4520" t="b">
        <f t="shared" si="281"/>
        <v>0</v>
      </c>
      <c r="F4520" t="b">
        <f t="shared" si="284"/>
        <v>0</v>
      </c>
      <c r="G4520" t="b">
        <f t="shared" si="282"/>
        <v>0</v>
      </c>
      <c r="H4520" t="b">
        <f t="shared" si="283"/>
        <v>0</v>
      </c>
      <c r="J4520" t="s">
        <v>4137</v>
      </c>
      <c r="K4520">
        <v>873</v>
      </c>
      <c r="L4520">
        <v>290</v>
      </c>
      <c r="N4520" t="s">
        <v>5792</v>
      </c>
      <c r="P4520" t="s">
        <v>24</v>
      </c>
      <c r="Q4520" t="s">
        <v>25</v>
      </c>
      <c r="R4520" t="s">
        <v>19</v>
      </c>
      <c r="T4520" t="s">
        <v>20</v>
      </c>
      <c r="U4520" t="s">
        <v>21</v>
      </c>
    </row>
    <row r="4521" spans="1:21">
      <c r="A4521">
        <v>2536773512</v>
      </c>
      <c r="B4521" s="3">
        <v>8</v>
      </c>
      <c r="C4521" s="3"/>
      <c r="D4521" t="s">
        <v>5789</v>
      </c>
      <c r="E4521" t="b">
        <f t="shared" si="281"/>
        <v>0</v>
      </c>
      <c r="F4521" t="b">
        <f t="shared" si="284"/>
        <v>0</v>
      </c>
      <c r="G4521" t="b">
        <f t="shared" si="282"/>
        <v>0</v>
      </c>
      <c r="H4521" t="b">
        <f t="shared" si="283"/>
        <v>0</v>
      </c>
      <c r="J4521" t="s">
        <v>4137</v>
      </c>
      <c r="K4521">
        <v>873</v>
      </c>
      <c r="L4521">
        <v>290</v>
      </c>
      <c r="N4521" t="s">
        <v>5790</v>
      </c>
      <c r="P4521" t="s">
        <v>24</v>
      </c>
      <c r="Q4521" t="s">
        <v>25</v>
      </c>
      <c r="R4521" t="s">
        <v>19</v>
      </c>
      <c r="T4521" t="s">
        <v>20</v>
      </c>
      <c r="U4521" t="s">
        <v>21</v>
      </c>
    </row>
    <row r="4522" spans="1:21">
      <c r="A4522">
        <v>2536778033</v>
      </c>
      <c r="B4522" s="3">
        <v>8</v>
      </c>
      <c r="C4522" s="3"/>
      <c r="D4522" t="s">
        <v>5787</v>
      </c>
      <c r="E4522" t="b">
        <f t="shared" si="281"/>
        <v>0</v>
      </c>
      <c r="F4522" t="b">
        <f t="shared" si="284"/>
        <v>0</v>
      </c>
      <c r="G4522" t="b">
        <f t="shared" si="282"/>
        <v>0</v>
      </c>
      <c r="H4522" t="b">
        <f t="shared" si="283"/>
        <v>0</v>
      </c>
      <c r="J4522" t="s">
        <v>4137</v>
      </c>
      <c r="K4522">
        <v>873</v>
      </c>
      <c r="L4522">
        <v>290</v>
      </c>
      <c r="N4522" t="s">
        <v>5788</v>
      </c>
      <c r="P4522" t="s">
        <v>24</v>
      </c>
      <c r="Q4522" t="s">
        <v>25</v>
      </c>
      <c r="R4522" t="s">
        <v>19</v>
      </c>
      <c r="T4522" t="s">
        <v>20</v>
      </c>
      <c r="U4522" t="s">
        <v>21</v>
      </c>
    </row>
    <row r="4523" spans="1:21">
      <c r="A4523">
        <v>2536783289</v>
      </c>
      <c r="B4523" s="3">
        <v>8</v>
      </c>
      <c r="C4523" s="3"/>
      <c r="D4523" t="s">
        <v>5785</v>
      </c>
      <c r="E4523" t="b">
        <f t="shared" si="281"/>
        <v>0</v>
      </c>
      <c r="F4523" t="b">
        <f t="shared" si="284"/>
        <v>0</v>
      </c>
      <c r="G4523" t="b">
        <f t="shared" si="282"/>
        <v>0</v>
      </c>
      <c r="H4523" t="b">
        <f t="shared" si="283"/>
        <v>0</v>
      </c>
      <c r="J4523" t="s">
        <v>4137</v>
      </c>
      <c r="K4523">
        <v>873</v>
      </c>
      <c r="L4523">
        <v>290</v>
      </c>
      <c r="N4523" t="s">
        <v>5786</v>
      </c>
      <c r="P4523" t="s">
        <v>24</v>
      </c>
      <c r="Q4523" t="s">
        <v>25</v>
      </c>
      <c r="R4523" t="s">
        <v>19</v>
      </c>
      <c r="T4523" t="s">
        <v>20</v>
      </c>
      <c r="U4523" t="s">
        <v>21</v>
      </c>
    </row>
    <row r="4524" spans="1:21">
      <c r="A4524">
        <v>2536788550</v>
      </c>
      <c r="B4524" s="3">
        <v>8</v>
      </c>
      <c r="C4524" s="3"/>
      <c r="D4524" t="s">
        <v>5783</v>
      </c>
      <c r="E4524" t="b">
        <f t="shared" si="281"/>
        <v>0</v>
      </c>
      <c r="F4524" t="b">
        <f t="shared" si="284"/>
        <v>0</v>
      </c>
      <c r="G4524" t="b">
        <f t="shared" si="282"/>
        <v>0</v>
      </c>
      <c r="H4524" t="b">
        <f t="shared" si="283"/>
        <v>0</v>
      </c>
      <c r="J4524" t="s">
        <v>4137</v>
      </c>
      <c r="K4524">
        <v>873</v>
      </c>
      <c r="L4524">
        <v>290</v>
      </c>
      <c r="N4524" t="s">
        <v>5784</v>
      </c>
      <c r="P4524" t="s">
        <v>24</v>
      </c>
      <c r="Q4524" t="s">
        <v>25</v>
      </c>
      <c r="R4524" t="s">
        <v>19</v>
      </c>
      <c r="T4524" t="s">
        <v>20</v>
      </c>
      <c r="U4524" t="s">
        <v>21</v>
      </c>
    </row>
    <row r="4525" spans="1:21">
      <c r="A4525">
        <v>2536792559</v>
      </c>
      <c r="B4525" s="3">
        <v>8</v>
      </c>
      <c r="C4525" s="3"/>
      <c r="D4525" t="s">
        <v>5483</v>
      </c>
      <c r="E4525" t="b">
        <f t="shared" si="281"/>
        <v>0</v>
      </c>
      <c r="F4525" t="b">
        <f t="shared" si="284"/>
        <v>0</v>
      </c>
      <c r="G4525" t="b">
        <f t="shared" si="282"/>
        <v>0</v>
      </c>
      <c r="H4525" t="b">
        <f t="shared" si="283"/>
        <v>0</v>
      </c>
      <c r="J4525" t="s">
        <v>454</v>
      </c>
      <c r="K4525">
        <v>873</v>
      </c>
      <c r="L4525">
        <v>290</v>
      </c>
      <c r="N4525" t="s">
        <v>5484</v>
      </c>
      <c r="P4525" t="s">
        <v>24</v>
      </c>
      <c r="Q4525" t="s">
        <v>25</v>
      </c>
      <c r="R4525" t="s">
        <v>19</v>
      </c>
      <c r="T4525" t="s">
        <v>20</v>
      </c>
      <c r="U4525" t="s">
        <v>21</v>
      </c>
    </row>
    <row r="4526" spans="1:21">
      <c r="A4526">
        <v>2536798370</v>
      </c>
      <c r="B4526" s="3">
        <v>8</v>
      </c>
      <c r="C4526" s="3"/>
      <c r="D4526" t="s">
        <v>5793</v>
      </c>
      <c r="E4526" t="b">
        <f t="shared" si="281"/>
        <v>0</v>
      </c>
      <c r="F4526" t="b">
        <f t="shared" si="284"/>
        <v>0</v>
      </c>
      <c r="G4526" t="b">
        <f t="shared" si="282"/>
        <v>0</v>
      </c>
      <c r="H4526" t="b">
        <f t="shared" si="283"/>
        <v>0</v>
      </c>
      <c r="J4526" t="s">
        <v>4137</v>
      </c>
      <c r="K4526">
        <v>873</v>
      </c>
      <c r="L4526">
        <v>290</v>
      </c>
      <c r="N4526" t="s">
        <v>5794</v>
      </c>
      <c r="P4526" t="s">
        <v>24</v>
      </c>
      <c r="Q4526" t="s">
        <v>25</v>
      </c>
      <c r="R4526" t="s">
        <v>19</v>
      </c>
      <c r="T4526" t="s">
        <v>20</v>
      </c>
      <c r="U4526" t="s">
        <v>21</v>
      </c>
    </row>
    <row r="4527" spans="1:21">
      <c r="A4527">
        <v>2536804634</v>
      </c>
      <c r="B4527" s="3">
        <v>8</v>
      </c>
      <c r="C4527" s="3"/>
      <c r="D4527" t="s">
        <v>6037</v>
      </c>
      <c r="E4527" t="b">
        <f t="shared" si="281"/>
        <v>0</v>
      </c>
      <c r="F4527" t="b">
        <f t="shared" si="284"/>
        <v>0</v>
      </c>
      <c r="G4527" t="b">
        <f t="shared" si="282"/>
        <v>0</v>
      </c>
      <c r="H4527" t="b">
        <f t="shared" si="283"/>
        <v>0</v>
      </c>
      <c r="J4527" t="s">
        <v>2114</v>
      </c>
      <c r="K4527">
        <v>873</v>
      </c>
      <c r="L4527">
        <v>290</v>
      </c>
      <c r="N4527" t="s">
        <v>6038</v>
      </c>
      <c r="P4527" t="s">
        <v>24</v>
      </c>
      <c r="Q4527" t="s">
        <v>25</v>
      </c>
      <c r="R4527" t="s">
        <v>19</v>
      </c>
      <c r="T4527" t="s">
        <v>20</v>
      </c>
      <c r="U4527" t="s">
        <v>21</v>
      </c>
    </row>
    <row r="4528" spans="1:21">
      <c r="A4528">
        <v>2536809458</v>
      </c>
      <c r="B4528" s="3">
        <v>8</v>
      </c>
      <c r="C4528" s="3"/>
      <c r="E4528" t="b">
        <f t="shared" si="281"/>
        <v>0</v>
      </c>
      <c r="F4528" t="b">
        <f t="shared" si="284"/>
        <v>0</v>
      </c>
      <c r="G4528" t="b">
        <f t="shared" si="282"/>
        <v>0</v>
      </c>
      <c r="H4528" t="b">
        <f t="shared" si="283"/>
        <v>0</v>
      </c>
      <c r="J4528" t="s">
        <v>32</v>
      </c>
      <c r="K4528">
        <v>873</v>
      </c>
      <c r="L4528">
        <v>290</v>
      </c>
      <c r="N4528" t="s">
        <v>5633</v>
      </c>
      <c r="P4528" t="s">
        <v>24</v>
      </c>
      <c r="Q4528" t="s">
        <v>25</v>
      </c>
      <c r="R4528" t="s">
        <v>19</v>
      </c>
      <c r="T4528" t="s">
        <v>20</v>
      </c>
      <c r="U4528" t="s">
        <v>21</v>
      </c>
    </row>
    <row r="4529" spans="1:21">
      <c r="A4529">
        <v>2536814707</v>
      </c>
      <c r="B4529" s="3">
        <v>8</v>
      </c>
      <c r="C4529" s="3"/>
      <c r="D4529" t="s">
        <v>5609</v>
      </c>
      <c r="E4529" t="b">
        <f t="shared" si="281"/>
        <v>0</v>
      </c>
      <c r="F4529" t="b">
        <f t="shared" si="284"/>
        <v>0</v>
      </c>
      <c r="G4529" t="b">
        <f t="shared" si="282"/>
        <v>0</v>
      </c>
      <c r="H4529" t="b">
        <f t="shared" si="283"/>
        <v>0</v>
      </c>
      <c r="J4529" t="s">
        <v>1120</v>
      </c>
      <c r="K4529">
        <v>873</v>
      </c>
      <c r="L4529">
        <v>290</v>
      </c>
      <c r="N4529" t="s">
        <v>5610</v>
      </c>
      <c r="P4529" t="s">
        <v>24</v>
      </c>
      <c r="Q4529" t="s">
        <v>25</v>
      </c>
      <c r="R4529" t="s">
        <v>19</v>
      </c>
      <c r="T4529" t="s">
        <v>20</v>
      </c>
      <c r="U4529" t="s">
        <v>21</v>
      </c>
    </row>
    <row r="4530" spans="1:21">
      <c r="A4530">
        <v>2536816542</v>
      </c>
      <c r="B4530" s="3">
        <v>8</v>
      </c>
      <c r="C4530" s="3"/>
      <c r="D4530" t="s">
        <v>5611</v>
      </c>
      <c r="E4530" t="b">
        <f t="shared" si="281"/>
        <v>0</v>
      </c>
      <c r="F4530" t="b">
        <f t="shared" si="284"/>
        <v>0</v>
      </c>
      <c r="G4530" t="b">
        <f t="shared" si="282"/>
        <v>0</v>
      </c>
      <c r="H4530" t="b">
        <f t="shared" si="283"/>
        <v>0</v>
      </c>
      <c r="J4530" t="s">
        <v>454</v>
      </c>
      <c r="K4530">
        <v>930</v>
      </c>
      <c r="L4530">
        <v>309</v>
      </c>
      <c r="N4530" t="s">
        <v>5610</v>
      </c>
      <c r="P4530" t="s">
        <v>24</v>
      </c>
      <c r="Q4530" t="s">
        <v>25</v>
      </c>
      <c r="R4530" t="s">
        <v>19</v>
      </c>
      <c r="T4530" t="s">
        <v>20</v>
      </c>
      <c r="U4530" t="s">
        <v>21</v>
      </c>
    </row>
    <row r="4531" spans="1:21">
      <c r="A4531">
        <v>2536824557</v>
      </c>
      <c r="B4531" s="3">
        <v>8</v>
      </c>
      <c r="C4531" s="3"/>
      <c r="D4531" t="s">
        <v>5745</v>
      </c>
      <c r="E4531" t="b">
        <f t="shared" si="281"/>
        <v>0</v>
      </c>
      <c r="F4531" t="b">
        <f t="shared" si="284"/>
        <v>0</v>
      </c>
      <c r="G4531" t="b">
        <f t="shared" si="282"/>
        <v>0</v>
      </c>
      <c r="H4531" t="b">
        <f t="shared" si="283"/>
        <v>0</v>
      </c>
      <c r="J4531" t="s">
        <v>1120</v>
      </c>
      <c r="K4531">
        <v>873</v>
      </c>
      <c r="L4531">
        <v>290</v>
      </c>
      <c r="N4531" t="s">
        <v>5746</v>
      </c>
      <c r="P4531" t="s">
        <v>24</v>
      </c>
      <c r="Q4531" t="s">
        <v>25</v>
      </c>
      <c r="R4531" t="s">
        <v>19</v>
      </c>
      <c r="T4531" t="s">
        <v>20</v>
      </c>
      <c r="U4531" t="s">
        <v>21</v>
      </c>
    </row>
    <row r="4532" spans="1:21">
      <c r="A4532">
        <v>2536829521</v>
      </c>
      <c r="B4532" s="3">
        <v>8</v>
      </c>
      <c r="C4532" s="3"/>
      <c r="D4532" t="s">
        <v>5741</v>
      </c>
      <c r="E4532" t="b">
        <f t="shared" si="281"/>
        <v>0</v>
      </c>
      <c r="F4532" t="b">
        <f t="shared" si="284"/>
        <v>0</v>
      </c>
      <c r="G4532" t="b">
        <f t="shared" si="282"/>
        <v>0</v>
      </c>
      <c r="H4532" t="b">
        <f t="shared" si="283"/>
        <v>0</v>
      </c>
      <c r="J4532" t="s">
        <v>1120</v>
      </c>
      <c r="K4532">
        <v>873</v>
      </c>
      <c r="L4532">
        <v>290</v>
      </c>
      <c r="N4532" t="s">
        <v>5742</v>
      </c>
      <c r="P4532" t="s">
        <v>24</v>
      </c>
      <c r="Q4532" t="s">
        <v>25</v>
      </c>
      <c r="R4532" t="s">
        <v>19</v>
      </c>
      <c r="T4532" t="s">
        <v>20</v>
      </c>
      <c r="U4532" t="s">
        <v>21</v>
      </c>
    </row>
    <row r="4533" spans="1:21">
      <c r="A4533">
        <v>2536834411</v>
      </c>
      <c r="B4533" s="3">
        <v>8</v>
      </c>
      <c r="C4533" s="3"/>
      <c r="D4533" t="s">
        <v>5743</v>
      </c>
      <c r="E4533" t="b">
        <f t="shared" si="281"/>
        <v>0</v>
      </c>
      <c r="F4533" t="b">
        <f t="shared" si="284"/>
        <v>0</v>
      </c>
      <c r="G4533" t="b">
        <f t="shared" si="282"/>
        <v>0</v>
      </c>
      <c r="H4533" t="b">
        <f t="shared" si="283"/>
        <v>0</v>
      </c>
      <c r="J4533" t="s">
        <v>1120</v>
      </c>
      <c r="K4533">
        <v>873</v>
      </c>
      <c r="L4533">
        <v>290</v>
      </c>
      <c r="N4533" t="s">
        <v>5744</v>
      </c>
      <c r="P4533" t="s">
        <v>24</v>
      </c>
      <c r="Q4533" t="s">
        <v>25</v>
      </c>
      <c r="R4533" t="s">
        <v>19</v>
      </c>
      <c r="T4533" t="s">
        <v>20</v>
      </c>
      <c r="U4533" t="s">
        <v>21</v>
      </c>
    </row>
    <row r="4534" spans="1:21">
      <c r="A4534">
        <v>2536839972</v>
      </c>
      <c r="B4534" s="3">
        <v>8</v>
      </c>
      <c r="C4534" s="3"/>
      <c r="D4534" t="s">
        <v>5733</v>
      </c>
      <c r="E4534" t="b">
        <f t="shared" si="281"/>
        <v>0</v>
      </c>
      <c r="F4534" t="b">
        <f t="shared" si="284"/>
        <v>0</v>
      </c>
      <c r="G4534" t="b">
        <f t="shared" si="282"/>
        <v>0</v>
      </c>
      <c r="H4534" t="b">
        <f t="shared" si="283"/>
        <v>0</v>
      </c>
      <c r="J4534" t="s">
        <v>1120</v>
      </c>
      <c r="K4534">
        <v>873</v>
      </c>
      <c r="L4534">
        <v>290</v>
      </c>
      <c r="N4534" t="s">
        <v>5734</v>
      </c>
      <c r="P4534" t="s">
        <v>24</v>
      </c>
      <c r="Q4534" t="s">
        <v>25</v>
      </c>
      <c r="R4534" t="s">
        <v>19</v>
      </c>
      <c r="T4534" t="s">
        <v>20</v>
      </c>
      <c r="U4534" t="s">
        <v>21</v>
      </c>
    </row>
    <row r="4535" spans="1:21">
      <c r="A4535">
        <v>2536844767</v>
      </c>
      <c r="B4535" s="3">
        <v>8</v>
      </c>
      <c r="C4535" s="3"/>
      <c r="D4535" t="s">
        <v>5735</v>
      </c>
      <c r="E4535" t="b">
        <f t="shared" si="281"/>
        <v>0</v>
      </c>
      <c r="F4535" t="b">
        <f t="shared" si="284"/>
        <v>0</v>
      </c>
      <c r="G4535" t="b">
        <f t="shared" si="282"/>
        <v>0</v>
      </c>
      <c r="H4535" t="b">
        <f t="shared" si="283"/>
        <v>0</v>
      </c>
      <c r="J4535" t="s">
        <v>1120</v>
      </c>
      <c r="K4535">
        <v>873</v>
      </c>
      <c r="L4535">
        <v>290</v>
      </c>
      <c r="N4535" t="s">
        <v>5736</v>
      </c>
      <c r="P4535" t="s">
        <v>24</v>
      </c>
      <c r="Q4535" t="s">
        <v>25</v>
      </c>
      <c r="R4535" t="s">
        <v>19</v>
      </c>
      <c r="T4535" t="s">
        <v>20</v>
      </c>
      <c r="U4535" t="s">
        <v>21</v>
      </c>
    </row>
    <row r="4536" spans="1:21">
      <c r="A4536">
        <v>2536849851</v>
      </c>
      <c r="B4536" s="3">
        <v>8</v>
      </c>
      <c r="C4536" s="3"/>
      <c r="D4536" t="s">
        <v>5729</v>
      </c>
      <c r="E4536" t="b">
        <f t="shared" si="281"/>
        <v>0</v>
      </c>
      <c r="F4536" t="b">
        <f t="shared" si="284"/>
        <v>0</v>
      </c>
      <c r="G4536" t="b">
        <f t="shared" si="282"/>
        <v>0</v>
      </c>
      <c r="H4536" t="b">
        <f t="shared" si="283"/>
        <v>0</v>
      </c>
      <c r="J4536" t="s">
        <v>1120</v>
      </c>
      <c r="K4536">
        <v>873</v>
      </c>
      <c r="L4536">
        <v>290</v>
      </c>
      <c r="N4536" t="s">
        <v>5730</v>
      </c>
      <c r="P4536" t="s">
        <v>24</v>
      </c>
      <c r="Q4536" t="s">
        <v>25</v>
      </c>
      <c r="R4536" t="s">
        <v>19</v>
      </c>
      <c r="T4536" t="s">
        <v>20</v>
      </c>
      <c r="U4536" t="s">
        <v>21</v>
      </c>
    </row>
    <row r="4537" spans="1:21">
      <c r="A4537">
        <v>2536855481</v>
      </c>
      <c r="B4537" s="3">
        <v>8</v>
      </c>
      <c r="C4537" s="3"/>
      <c r="D4537" t="s">
        <v>5731</v>
      </c>
      <c r="E4537" t="b">
        <f t="shared" si="281"/>
        <v>0</v>
      </c>
      <c r="F4537" t="b">
        <f t="shared" si="284"/>
        <v>0</v>
      </c>
      <c r="G4537" t="b">
        <f t="shared" si="282"/>
        <v>0</v>
      </c>
      <c r="H4537" t="b">
        <f t="shared" si="283"/>
        <v>0</v>
      </c>
      <c r="J4537" t="s">
        <v>1120</v>
      </c>
      <c r="K4537">
        <v>873</v>
      </c>
      <c r="L4537">
        <v>290</v>
      </c>
      <c r="N4537" t="s">
        <v>5732</v>
      </c>
      <c r="P4537" t="s">
        <v>24</v>
      </c>
      <c r="Q4537" t="s">
        <v>25</v>
      </c>
      <c r="R4537" t="s">
        <v>19</v>
      </c>
      <c r="T4537" t="s">
        <v>20</v>
      </c>
      <c r="U4537" t="s">
        <v>21</v>
      </c>
    </row>
    <row r="4538" spans="1:21">
      <c r="A4538">
        <v>2536860906</v>
      </c>
      <c r="B4538" s="3">
        <v>8</v>
      </c>
      <c r="C4538" s="3"/>
      <c r="D4538" t="s">
        <v>5725</v>
      </c>
      <c r="E4538" t="b">
        <f t="shared" si="281"/>
        <v>0</v>
      </c>
      <c r="F4538" t="b">
        <f t="shared" si="284"/>
        <v>0</v>
      </c>
      <c r="G4538" t="b">
        <f t="shared" si="282"/>
        <v>0</v>
      </c>
      <c r="H4538" t="b">
        <f t="shared" si="283"/>
        <v>0</v>
      </c>
      <c r="J4538" t="s">
        <v>1120</v>
      </c>
      <c r="K4538">
        <v>873</v>
      </c>
      <c r="L4538">
        <v>290</v>
      </c>
      <c r="N4538" t="s">
        <v>5726</v>
      </c>
      <c r="P4538" t="s">
        <v>24</v>
      </c>
      <c r="Q4538" t="s">
        <v>25</v>
      </c>
      <c r="R4538" t="s">
        <v>19</v>
      </c>
      <c r="T4538" t="s">
        <v>20</v>
      </c>
      <c r="U4538" t="s">
        <v>21</v>
      </c>
    </row>
    <row r="4539" spans="1:21">
      <c r="A4539">
        <v>2536866802</v>
      </c>
      <c r="B4539" s="3">
        <v>8</v>
      </c>
      <c r="C4539" s="3"/>
      <c r="D4539" t="s">
        <v>5727</v>
      </c>
      <c r="E4539" t="b">
        <f t="shared" si="281"/>
        <v>0</v>
      </c>
      <c r="F4539" t="b">
        <f t="shared" si="284"/>
        <v>0</v>
      </c>
      <c r="G4539" t="b">
        <f t="shared" si="282"/>
        <v>0</v>
      </c>
      <c r="H4539" t="b">
        <f t="shared" si="283"/>
        <v>0</v>
      </c>
      <c r="J4539" t="s">
        <v>1120</v>
      </c>
      <c r="K4539">
        <v>873</v>
      </c>
      <c r="L4539">
        <v>290</v>
      </c>
      <c r="N4539" t="s">
        <v>5728</v>
      </c>
      <c r="P4539" t="s">
        <v>24</v>
      </c>
      <c r="Q4539" t="s">
        <v>25</v>
      </c>
      <c r="R4539" t="s">
        <v>19</v>
      </c>
      <c r="T4539" t="s">
        <v>20</v>
      </c>
      <c r="U4539" t="s">
        <v>21</v>
      </c>
    </row>
    <row r="4540" spans="1:21">
      <c r="A4540">
        <v>2536889327</v>
      </c>
      <c r="B4540" s="3">
        <v>8</v>
      </c>
      <c r="C4540" s="3"/>
      <c r="D4540" t="s">
        <v>5252</v>
      </c>
      <c r="E4540" t="b">
        <f t="shared" si="281"/>
        <v>0</v>
      </c>
      <c r="F4540" t="b">
        <f t="shared" si="284"/>
        <v>0</v>
      </c>
      <c r="G4540" t="b">
        <f t="shared" si="282"/>
        <v>0</v>
      </c>
      <c r="H4540" t="b">
        <f t="shared" si="283"/>
        <v>0</v>
      </c>
      <c r="J4540" t="s">
        <v>938</v>
      </c>
      <c r="K4540">
        <v>894</v>
      </c>
      <c r="L4540">
        <v>297</v>
      </c>
      <c r="N4540" t="s">
        <v>5253</v>
      </c>
      <c r="P4540" t="s">
        <v>24</v>
      </c>
      <c r="Q4540" t="s">
        <v>25</v>
      </c>
      <c r="R4540" t="s">
        <v>19</v>
      </c>
      <c r="T4540" t="s">
        <v>20</v>
      </c>
      <c r="U4540" t="s">
        <v>21</v>
      </c>
    </row>
    <row r="4541" spans="1:21">
      <c r="A4541">
        <v>2536915364</v>
      </c>
      <c r="B4541" s="3">
        <v>8</v>
      </c>
      <c r="C4541" s="3"/>
      <c r="D4541" t="s">
        <v>5206</v>
      </c>
      <c r="E4541" t="b">
        <f t="shared" si="281"/>
        <v>0</v>
      </c>
      <c r="F4541" t="b">
        <f t="shared" si="284"/>
        <v>0</v>
      </c>
      <c r="G4541" t="b">
        <f t="shared" si="282"/>
        <v>0</v>
      </c>
      <c r="H4541" t="b">
        <f t="shared" si="283"/>
        <v>0</v>
      </c>
      <c r="J4541" t="s">
        <v>32</v>
      </c>
      <c r="K4541">
        <v>882</v>
      </c>
      <c r="L4541">
        <v>293</v>
      </c>
      <c r="N4541" t="s">
        <v>5207</v>
      </c>
      <c r="P4541" t="s">
        <v>24</v>
      </c>
      <c r="Q4541" t="s">
        <v>25</v>
      </c>
      <c r="R4541" t="s">
        <v>19</v>
      </c>
      <c r="T4541" t="s">
        <v>20</v>
      </c>
      <c r="U4541" t="s">
        <v>21</v>
      </c>
    </row>
    <row r="4542" spans="1:21">
      <c r="A4542">
        <v>2537021523</v>
      </c>
      <c r="B4542" s="3">
        <v>3</v>
      </c>
      <c r="C4542" s="3"/>
      <c r="D4542" t="s">
        <v>5390</v>
      </c>
      <c r="E4542" t="b">
        <f t="shared" si="281"/>
        <v>0</v>
      </c>
      <c r="F4542" t="b">
        <f t="shared" si="284"/>
        <v>0</v>
      </c>
      <c r="G4542" t="b">
        <f t="shared" si="282"/>
        <v>0</v>
      </c>
      <c r="H4542" t="b">
        <f t="shared" si="283"/>
        <v>0</v>
      </c>
      <c r="J4542" t="s">
        <v>454</v>
      </c>
      <c r="K4542">
        <v>444</v>
      </c>
      <c r="L4542">
        <v>147</v>
      </c>
      <c r="N4542" t="s">
        <v>5391</v>
      </c>
      <c r="R4542" t="s">
        <v>19</v>
      </c>
      <c r="T4542" t="s">
        <v>20</v>
      </c>
      <c r="U4542" t="s">
        <v>21</v>
      </c>
    </row>
    <row r="4543" spans="1:21">
      <c r="A4543">
        <v>2537023550</v>
      </c>
      <c r="B4543" s="3">
        <v>8</v>
      </c>
      <c r="C4543" s="3"/>
      <c r="D4543" t="s">
        <v>5392</v>
      </c>
      <c r="E4543" t="b">
        <f t="shared" si="281"/>
        <v>0</v>
      </c>
      <c r="F4543" t="b">
        <f t="shared" si="284"/>
        <v>0</v>
      </c>
      <c r="G4543" t="b">
        <f t="shared" si="282"/>
        <v>0</v>
      </c>
      <c r="H4543" t="b">
        <f t="shared" si="283"/>
        <v>0</v>
      </c>
      <c r="J4543" t="s">
        <v>3702</v>
      </c>
      <c r="K4543">
        <v>873</v>
      </c>
      <c r="L4543">
        <v>290</v>
      </c>
      <c r="N4543" t="s">
        <v>5391</v>
      </c>
      <c r="P4543" t="s">
        <v>24</v>
      </c>
      <c r="Q4543" t="s">
        <v>25</v>
      </c>
      <c r="R4543" t="s">
        <v>19</v>
      </c>
      <c r="T4543" t="s">
        <v>20</v>
      </c>
      <c r="U4543" t="s">
        <v>21</v>
      </c>
    </row>
    <row r="4544" spans="1:21">
      <c r="A4544">
        <v>2537030482</v>
      </c>
      <c r="B4544" s="3">
        <v>8</v>
      </c>
      <c r="C4544" s="3"/>
      <c r="D4544" t="s">
        <v>5331</v>
      </c>
      <c r="E4544" t="b">
        <f t="shared" si="281"/>
        <v>0</v>
      </c>
      <c r="F4544" t="b">
        <f t="shared" si="284"/>
        <v>0</v>
      </c>
      <c r="G4544" t="b">
        <f t="shared" si="282"/>
        <v>0</v>
      </c>
      <c r="H4544" t="b">
        <f t="shared" si="283"/>
        <v>0</v>
      </c>
      <c r="J4544" t="s">
        <v>32</v>
      </c>
      <c r="K4544">
        <v>873</v>
      </c>
      <c r="L4544">
        <v>290</v>
      </c>
      <c r="N4544" t="s">
        <v>5332</v>
      </c>
      <c r="P4544" t="s">
        <v>24</v>
      </c>
      <c r="Q4544" t="s">
        <v>25</v>
      </c>
      <c r="R4544" t="s">
        <v>19</v>
      </c>
      <c r="T4544" t="s">
        <v>20</v>
      </c>
      <c r="U4544" t="s">
        <v>21</v>
      </c>
    </row>
    <row r="4545" spans="1:21">
      <c r="A4545">
        <v>2537040576</v>
      </c>
      <c r="B4545" s="3">
        <v>8</v>
      </c>
      <c r="C4545" s="3"/>
      <c r="D4545" t="s">
        <v>5516</v>
      </c>
      <c r="E4545" t="b">
        <f t="shared" si="281"/>
        <v>0</v>
      </c>
      <c r="F4545" t="b">
        <f t="shared" si="284"/>
        <v>0</v>
      </c>
      <c r="G4545" t="b">
        <f t="shared" si="282"/>
        <v>0</v>
      </c>
      <c r="H4545" t="b">
        <f t="shared" si="283"/>
        <v>0</v>
      </c>
      <c r="J4545" t="s">
        <v>1120</v>
      </c>
      <c r="K4545">
        <v>873</v>
      </c>
      <c r="L4545">
        <v>290</v>
      </c>
      <c r="N4545" t="s">
        <v>5517</v>
      </c>
      <c r="P4545" t="s">
        <v>24</v>
      </c>
      <c r="Q4545" t="s">
        <v>25</v>
      </c>
      <c r="R4545" t="s">
        <v>19</v>
      </c>
      <c r="T4545" t="s">
        <v>20</v>
      </c>
      <c r="U4545" t="s">
        <v>21</v>
      </c>
    </row>
    <row r="4546" spans="1:21">
      <c r="A4546">
        <v>2537046100</v>
      </c>
      <c r="B4546" s="3">
        <v>8</v>
      </c>
      <c r="C4546" s="3"/>
      <c r="D4546" t="s">
        <v>5518</v>
      </c>
      <c r="E4546" t="b">
        <f t="shared" si="281"/>
        <v>0</v>
      </c>
      <c r="F4546" t="b">
        <f t="shared" si="284"/>
        <v>0</v>
      </c>
      <c r="G4546" t="b">
        <f t="shared" si="282"/>
        <v>0</v>
      </c>
      <c r="H4546" t="b">
        <f t="shared" si="283"/>
        <v>0</v>
      </c>
      <c r="J4546" t="s">
        <v>1120</v>
      </c>
      <c r="K4546">
        <v>873</v>
      </c>
      <c r="L4546">
        <v>290</v>
      </c>
      <c r="N4546" t="s">
        <v>5519</v>
      </c>
      <c r="P4546" t="s">
        <v>24</v>
      </c>
      <c r="Q4546" t="s">
        <v>25</v>
      </c>
      <c r="R4546" t="s">
        <v>19</v>
      </c>
      <c r="T4546" t="s">
        <v>20</v>
      </c>
      <c r="U4546" t="s">
        <v>21</v>
      </c>
    </row>
    <row r="4547" spans="1:21">
      <c r="A4547">
        <v>2537052302</v>
      </c>
      <c r="B4547" s="3">
        <v>8</v>
      </c>
      <c r="C4547" s="3"/>
      <c r="D4547" t="s">
        <v>5520</v>
      </c>
      <c r="E4547" t="b">
        <f t="shared" ref="E4547:E4610" si="285">ISNUMBER(SEARCH("pfam04234",R4547))</f>
        <v>0</v>
      </c>
      <c r="F4547" t="b">
        <f t="shared" si="284"/>
        <v>0</v>
      </c>
      <c r="G4547" t="b">
        <f t="shared" ref="G4547:G4610" si="286">ISNUMBER(SEARCH("pfam13442",R4547))</f>
        <v>0</v>
      </c>
      <c r="H4547" t="b">
        <f t="shared" ref="H4547:H4610" si="287">ISNUMBER(SEARCH("pfam13115",R4547))</f>
        <v>0</v>
      </c>
      <c r="J4547" t="s">
        <v>1120</v>
      </c>
      <c r="K4547">
        <v>873</v>
      </c>
      <c r="L4547">
        <v>290</v>
      </c>
      <c r="N4547" t="s">
        <v>5521</v>
      </c>
      <c r="P4547" t="s">
        <v>24</v>
      </c>
      <c r="Q4547" t="s">
        <v>25</v>
      </c>
      <c r="R4547" t="s">
        <v>19</v>
      </c>
      <c r="T4547" t="s">
        <v>20</v>
      </c>
      <c r="U4547" t="s">
        <v>21</v>
      </c>
    </row>
    <row r="4548" spans="1:21">
      <c r="A4548">
        <v>2537057671</v>
      </c>
      <c r="B4548" s="3">
        <v>8</v>
      </c>
      <c r="C4548" s="3"/>
      <c r="D4548" t="s">
        <v>5522</v>
      </c>
      <c r="E4548" t="b">
        <f t="shared" si="285"/>
        <v>0</v>
      </c>
      <c r="F4548" t="b">
        <f t="shared" si="284"/>
        <v>0</v>
      </c>
      <c r="G4548" t="b">
        <f t="shared" si="286"/>
        <v>0</v>
      </c>
      <c r="H4548" t="b">
        <f t="shared" si="287"/>
        <v>0</v>
      </c>
      <c r="J4548" t="s">
        <v>1120</v>
      </c>
      <c r="K4548">
        <v>873</v>
      </c>
      <c r="L4548">
        <v>290</v>
      </c>
      <c r="N4548" t="s">
        <v>5523</v>
      </c>
      <c r="P4548" t="s">
        <v>24</v>
      </c>
      <c r="Q4548" t="s">
        <v>25</v>
      </c>
      <c r="R4548" t="s">
        <v>19</v>
      </c>
      <c r="T4548" t="s">
        <v>20</v>
      </c>
      <c r="U4548" t="s">
        <v>21</v>
      </c>
    </row>
    <row r="4549" spans="1:21">
      <c r="A4549">
        <v>2537063487</v>
      </c>
      <c r="B4549" s="3">
        <v>8</v>
      </c>
      <c r="C4549" s="3"/>
      <c r="D4549" t="s">
        <v>5499</v>
      </c>
      <c r="E4549" t="b">
        <f t="shared" si="285"/>
        <v>0</v>
      </c>
      <c r="F4549" t="b">
        <f t="shared" si="284"/>
        <v>0</v>
      </c>
      <c r="G4549" t="b">
        <f t="shared" si="286"/>
        <v>0</v>
      </c>
      <c r="H4549" t="b">
        <f t="shared" si="287"/>
        <v>0</v>
      </c>
      <c r="J4549" t="s">
        <v>1120</v>
      </c>
      <c r="K4549">
        <v>873</v>
      </c>
      <c r="L4549">
        <v>290</v>
      </c>
      <c r="N4549" t="s">
        <v>5500</v>
      </c>
      <c r="P4549" t="s">
        <v>24</v>
      </c>
      <c r="Q4549" t="s">
        <v>25</v>
      </c>
      <c r="R4549" t="s">
        <v>19</v>
      </c>
      <c r="T4549" t="s">
        <v>20</v>
      </c>
      <c r="U4549" t="s">
        <v>21</v>
      </c>
    </row>
    <row r="4550" spans="1:21">
      <c r="A4550">
        <v>2537069056</v>
      </c>
      <c r="B4550" s="3">
        <v>8</v>
      </c>
      <c r="C4550" s="3"/>
      <c r="D4550" t="s">
        <v>5501</v>
      </c>
      <c r="E4550" t="b">
        <f t="shared" si="285"/>
        <v>0</v>
      </c>
      <c r="F4550" t="b">
        <f t="shared" si="284"/>
        <v>0</v>
      </c>
      <c r="G4550" t="b">
        <f t="shared" si="286"/>
        <v>0</v>
      </c>
      <c r="H4550" t="b">
        <f t="shared" si="287"/>
        <v>0</v>
      </c>
      <c r="J4550" t="s">
        <v>1120</v>
      </c>
      <c r="K4550">
        <v>873</v>
      </c>
      <c r="L4550">
        <v>290</v>
      </c>
      <c r="N4550" t="s">
        <v>5502</v>
      </c>
      <c r="P4550" t="s">
        <v>24</v>
      </c>
      <c r="Q4550" t="s">
        <v>25</v>
      </c>
      <c r="R4550" t="s">
        <v>19</v>
      </c>
      <c r="T4550" t="s">
        <v>20</v>
      </c>
      <c r="U4550" t="s">
        <v>21</v>
      </c>
    </row>
    <row r="4551" spans="1:21">
      <c r="A4551">
        <v>2537075108</v>
      </c>
      <c r="B4551" s="3">
        <v>8</v>
      </c>
      <c r="C4551" s="3"/>
      <c r="D4551" t="s">
        <v>5503</v>
      </c>
      <c r="E4551" t="b">
        <f t="shared" si="285"/>
        <v>0</v>
      </c>
      <c r="F4551" t="b">
        <f t="shared" si="284"/>
        <v>0</v>
      </c>
      <c r="G4551" t="b">
        <f t="shared" si="286"/>
        <v>0</v>
      </c>
      <c r="H4551" t="b">
        <f t="shared" si="287"/>
        <v>0</v>
      </c>
      <c r="J4551" t="s">
        <v>1120</v>
      </c>
      <c r="K4551">
        <v>873</v>
      </c>
      <c r="L4551">
        <v>290</v>
      </c>
      <c r="N4551" t="s">
        <v>5504</v>
      </c>
      <c r="P4551" t="s">
        <v>24</v>
      </c>
      <c r="Q4551" t="s">
        <v>25</v>
      </c>
      <c r="R4551" t="s">
        <v>19</v>
      </c>
      <c r="T4551" t="s">
        <v>20</v>
      </c>
      <c r="U4551" t="s">
        <v>21</v>
      </c>
    </row>
    <row r="4552" spans="1:21">
      <c r="A4552">
        <v>2537080993</v>
      </c>
      <c r="B4552" s="3">
        <v>8</v>
      </c>
      <c r="C4552" s="3"/>
      <c r="D4552" t="s">
        <v>5505</v>
      </c>
      <c r="E4552" t="b">
        <f t="shared" si="285"/>
        <v>0</v>
      </c>
      <c r="F4552" t="b">
        <f t="shared" si="284"/>
        <v>0</v>
      </c>
      <c r="G4552" t="b">
        <f t="shared" si="286"/>
        <v>0</v>
      </c>
      <c r="H4552" t="b">
        <f t="shared" si="287"/>
        <v>0</v>
      </c>
      <c r="J4552" t="s">
        <v>1120</v>
      </c>
      <c r="K4552">
        <v>873</v>
      </c>
      <c r="L4552">
        <v>290</v>
      </c>
      <c r="N4552" t="s">
        <v>5506</v>
      </c>
      <c r="P4552" t="s">
        <v>24</v>
      </c>
      <c r="Q4552" t="s">
        <v>25</v>
      </c>
      <c r="R4552" t="s">
        <v>19</v>
      </c>
      <c r="T4552" t="s">
        <v>20</v>
      </c>
      <c r="U4552" t="s">
        <v>21</v>
      </c>
    </row>
    <row r="4553" spans="1:21">
      <c r="A4553">
        <v>2537087003</v>
      </c>
      <c r="B4553" s="3">
        <v>8</v>
      </c>
      <c r="C4553" s="3"/>
      <c r="D4553" t="s">
        <v>5524</v>
      </c>
      <c r="E4553" t="b">
        <f t="shared" si="285"/>
        <v>0</v>
      </c>
      <c r="F4553" t="b">
        <f t="shared" si="284"/>
        <v>0</v>
      </c>
      <c r="G4553" t="b">
        <f t="shared" si="286"/>
        <v>0</v>
      </c>
      <c r="H4553" t="b">
        <f t="shared" si="287"/>
        <v>0</v>
      </c>
      <c r="J4553" t="s">
        <v>1120</v>
      </c>
      <c r="K4553">
        <v>873</v>
      </c>
      <c r="L4553">
        <v>290</v>
      </c>
      <c r="N4553" t="s">
        <v>5525</v>
      </c>
      <c r="P4553" t="s">
        <v>24</v>
      </c>
      <c r="Q4553" t="s">
        <v>25</v>
      </c>
      <c r="R4553" t="s">
        <v>19</v>
      </c>
      <c r="T4553" t="s">
        <v>20</v>
      </c>
      <c r="U4553" t="s">
        <v>21</v>
      </c>
    </row>
    <row r="4554" spans="1:21">
      <c r="A4554">
        <v>2537093065</v>
      </c>
      <c r="B4554" s="3">
        <v>8</v>
      </c>
      <c r="C4554" s="3"/>
      <c r="D4554" t="s">
        <v>5526</v>
      </c>
      <c r="E4554" t="b">
        <f t="shared" si="285"/>
        <v>0</v>
      </c>
      <c r="F4554" t="b">
        <f t="shared" si="284"/>
        <v>0</v>
      </c>
      <c r="G4554" t="b">
        <f t="shared" si="286"/>
        <v>0</v>
      </c>
      <c r="H4554" t="b">
        <f t="shared" si="287"/>
        <v>0</v>
      </c>
      <c r="J4554" t="s">
        <v>1120</v>
      </c>
      <c r="K4554">
        <v>873</v>
      </c>
      <c r="L4554">
        <v>290</v>
      </c>
      <c r="N4554" t="s">
        <v>5527</v>
      </c>
      <c r="P4554" t="s">
        <v>24</v>
      </c>
      <c r="Q4554" t="s">
        <v>25</v>
      </c>
      <c r="R4554" t="s">
        <v>19</v>
      </c>
      <c r="T4554" t="s">
        <v>20</v>
      </c>
      <c r="U4554" t="s">
        <v>21</v>
      </c>
    </row>
    <row r="4555" spans="1:21">
      <c r="A4555">
        <v>2537113259</v>
      </c>
      <c r="B4555" s="3">
        <v>8</v>
      </c>
      <c r="C4555" s="3"/>
      <c r="D4555" t="s">
        <v>6103</v>
      </c>
      <c r="E4555" t="b">
        <f t="shared" si="285"/>
        <v>0</v>
      </c>
      <c r="F4555" t="b">
        <f t="shared" si="284"/>
        <v>0</v>
      </c>
      <c r="G4555" t="b">
        <f t="shared" si="286"/>
        <v>0</v>
      </c>
      <c r="H4555" t="b">
        <f t="shared" si="287"/>
        <v>0</v>
      </c>
      <c r="J4555" t="s">
        <v>454</v>
      </c>
      <c r="K4555">
        <v>870</v>
      </c>
      <c r="L4555">
        <v>289</v>
      </c>
      <c r="N4555" t="s">
        <v>6104</v>
      </c>
      <c r="P4555" t="s">
        <v>24</v>
      </c>
      <c r="Q4555" t="s">
        <v>25</v>
      </c>
      <c r="R4555" t="s">
        <v>19</v>
      </c>
      <c r="T4555" t="s">
        <v>20</v>
      </c>
      <c r="U4555" t="s">
        <v>21</v>
      </c>
    </row>
    <row r="4556" spans="1:21">
      <c r="A4556">
        <v>2537138911</v>
      </c>
      <c r="B4556" s="3">
        <v>8</v>
      </c>
      <c r="C4556" s="3"/>
      <c r="D4556" t="s">
        <v>5773</v>
      </c>
      <c r="E4556" t="b">
        <f t="shared" si="285"/>
        <v>0</v>
      </c>
      <c r="F4556" t="b">
        <f t="shared" si="284"/>
        <v>0</v>
      </c>
      <c r="G4556" t="b">
        <f t="shared" si="286"/>
        <v>0</v>
      </c>
      <c r="H4556" t="b">
        <f t="shared" si="287"/>
        <v>0</v>
      </c>
      <c r="J4556" t="s">
        <v>1120</v>
      </c>
      <c r="K4556">
        <v>873</v>
      </c>
      <c r="L4556">
        <v>290</v>
      </c>
      <c r="N4556" t="s">
        <v>5774</v>
      </c>
      <c r="P4556" t="s">
        <v>24</v>
      </c>
      <c r="Q4556" t="s">
        <v>25</v>
      </c>
      <c r="R4556" t="s">
        <v>19</v>
      </c>
      <c r="T4556" t="s">
        <v>20</v>
      </c>
      <c r="U4556" t="s">
        <v>21</v>
      </c>
    </row>
    <row r="4557" spans="1:21">
      <c r="A4557">
        <v>2537144090</v>
      </c>
      <c r="B4557" s="3">
        <v>8</v>
      </c>
      <c r="C4557" s="3"/>
      <c r="D4557" t="s">
        <v>5771</v>
      </c>
      <c r="E4557" t="b">
        <f t="shared" si="285"/>
        <v>0</v>
      </c>
      <c r="F4557" t="b">
        <f t="shared" si="284"/>
        <v>0</v>
      </c>
      <c r="G4557" t="b">
        <f t="shared" si="286"/>
        <v>0</v>
      </c>
      <c r="H4557" t="b">
        <f t="shared" si="287"/>
        <v>0</v>
      </c>
      <c r="J4557" t="s">
        <v>1120</v>
      </c>
      <c r="K4557">
        <v>873</v>
      </c>
      <c r="L4557">
        <v>290</v>
      </c>
      <c r="N4557" t="s">
        <v>5772</v>
      </c>
      <c r="P4557" t="s">
        <v>24</v>
      </c>
      <c r="Q4557" t="s">
        <v>25</v>
      </c>
      <c r="R4557" t="s">
        <v>19</v>
      </c>
      <c r="T4557" t="s">
        <v>20</v>
      </c>
      <c r="U4557" t="s">
        <v>21</v>
      </c>
    </row>
    <row r="4558" spans="1:21">
      <c r="A4558">
        <v>2537149871</v>
      </c>
      <c r="B4558" s="3">
        <v>8</v>
      </c>
      <c r="C4558" s="3"/>
      <c r="D4558" t="s">
        <v>5777</v>
      </c>
      <c r="E4558" t="b">
        <f t="shared" si="285"/>
        <v>0</v>
      </c>
      <c r="F4558" t="b">
        <f t="shared" si="284"/>
        <v>0</v>
      </c>
      <c r="G4558" t="b">
        <f t="shared" si="286"/>
        <v>0</v>
      </c>
      <c r="H4558" t="b">
        <f t="shared" si="287"/>
        <v>0</v>
      </c>
      <c r="J4558" t="s">
        <v>1120</v>
      </c>
      <c r="K4558">
        <v>873</v>
      </c>
      <c r="L4558">
        <v>290</v>
      </c>
      <c r="N4558" t="s">
        <v>5778</v>
      </c>
      <c r="P4558" t="s">
        <v>24</v>
      </c>
      <c r="Q4558" t="s">
        <v>25</v>
      </c>
      <c r="R4558" t="s">
        <v>19</v>
      </c>
      <c r="T4558" t="s">
        <v>20</v>
      </c>
      <c r="U4558" t="s">
        <v>21</v>
      </c>
    </row>
    <row r="4559" spans="1:21">
      <c r="A4559">
        <v>2537155429</v>
      </c>
      <c r="B4559" s="3">
        <v>8</v>
      </c>
      <c r="C4559" s="3"/>
      <c r="D4559" t="s">
        <v>5775</v>
      </c>
      <c r="E4559" t="b">
        <f t="shared" si="285"/>
        <v>0</v>
      </c>
      <c r="F4559" t="b">
        <f t="shared" si="284"/>
        <v>0</v>
      </c>
      <c r="G4559" t="b">
        <f t="shared" si="286"/>
        <v>0</v>
      </c>
      <c r="H4559" t="b">
        <f t="shared" si="287"/>
        <v>0</v>
      </c>
      <c r="J4559" t="s">
        <v>1120</v>
      </c>
      <c r="K4559">
        <v>873</v>
      </c>
      <c r="L4559">
        <v>290</v>
      </c>
      <c r="N4559" t="s">
        <v>5776</v>
      </c>
      <c r="P4559" t="s">
        <v>24</v>
      </c>
      <c r="Q4559" t="s">
        <v>25</v>
      </c>
      <c r="R4559" t="s">
        <v>19</v>
      </c>
      <c r="T4559" t="s">
        <v>20</v>
      </c>
      <c r="U4559" t="s">
        <v>21</v>
      </c>
    </row>
    <row r="4560" spans="1:21">
      <c r="A4560">
        <v>2537161114</v>
      </c>
      <c r="B4560" s="3">
        <v>8</v>
      </c>
      <c r="C4560" s="3"/>
      <c r="D4560" t="s">
        <v>5765</v>
      </c>
      <c r="E4560" t="b">
        <f t="shared" si="285"/>
        <v>0</v>
      </c>
      <c r="F4560" t="b">
        <f t="shared" si="284"/>
        <v>0</v>
      </c>
      <c r="G4560" t="b">
        <f t="shared" si="286"/>
        <v>0</v>
      </c>
      <c r="H4560" t="b">
        <f t="shared" si="287"/>
        <v>0</v>
      </c>
      <c r="J4560" t="s">
        <v>1120</v>
      </c>
      <c r="K4560">
        <v>873</v>
      </c>
      <c r="L4560">
        <v>290</v>
      </c>
      <c r="N4560" t="s">
        <v>5766</v>
      </c>
      <c r="P4560" t="s">
        <v>24</v>
      </c>
      <c r="Q4560" t="s">
        <v>25</v>
      </c>
      <c r="R4560" t="s">
        <v>19</v>
      </c>
      <c r="T4560" t="s">
        <v>20</v>
      </c>
      <c r="U4560" t="s">
        <v>21</v>
      </c>
    </row>
    <row r="4561" spans="1:21">
      <c r="A4561">
        <v>2537168812</v>
      </c>
      <c r="B4561" s="3">
        <v>8</v>
      </c>
      <c r="C4561" s="3"/>
      <c r="D4561" t="s">
        <v>5769</v>
      </c>
      <c r="E4561" t="b">
        <f t="shared" si="285"/>
        <v>0</v>
      </c>
      <c r="F4561" t="b">
        <f t="shared" si="284"/>
        <v>0</v>
      </c>
      <c r="G4561" t="b">
        <f t="shared" si="286"/>
        <v>0</v>
      </c>
      <c r="H4561" t="b">
        <f t="shared" si="287"/>
        <v>0</v>
      </c>
      <c r="J4561" t="s">
        <v>1120</v>
      </c>
      <c r="K4561">
        <v>873</v>
      </c>
      <c r="L4561">
        <v>290</v>
      </c>
      <c r="N4561" t="s">
        <v>5770</v>
      </c>
      <c r="P4561" t="s">
        <v>24</v>
      </c>
      <c r="Q4561" t="s">
        <v>25</v>
      </c>
      <c r="R4561" t="s">
        <v>19</v>
      </c>
      <c r="T4561" t="s">
        <v>20</v>
      </c>
      <c r="U4561" t="s">
        <v>21</v>
      </c>
    </row>
    <row r="4562" spans="1:21">
      <c r="A4562">
        <v>2537252280</v>
      </c>
      <c r="B4562" s="3">
        <v>8</v>
      </c>
      <c r="C4562" s="3"/>
      <c r="D4562" t="s">
        <v>5441</v>
      </c>
      <c r="E4562" t="b">
        <f t="shared" si="285"/>
        <v>0</v>
      </c>
      <c r="F4562" t="b">
        <f t="shared" si="284"/>
        <v>0</v>
      </c>
      <c r="G4562" t="b">
        <f t="shared" si="286"/>
        <v>0</v>
      </c>
      <c r="H4562" t="b">
        <f t="shared" si="287"/>
        <v>0</v>
      </c>
      <c r="J4562" t="s">
        <v>1120</v>
      </c>
      <c r="K4562">
        <v>873</v>
      </c>
      <c r="L4562">
        <v>290</v>
      </c>
      <c r="N4562" t="s">
        <v>5442</v>
      </c>
      <c r="P4562" t="s">
        <v>24</v>
      </c>
      <c r="Q4562" t="s">
        <v>25</v>
      </c>
      <c r="R4562" t="s">
        <v>19</v>
      </c>
      <c r="T4562" t="s">
        <v>20</v>
      </c>
      <c r="U4562" t="s">
        <v>21</v>
      </c>
    </row>
    <row r="4563" spans="1:21">
      <c r="A4563">
        <v>2537254221</v>
      </c>
      <c r="B4563" s="3">
        <v>6</v>
      </c>
      <c r="C4563" s="3"/>
      <c r="D4563" t="s">
        <v>5443</v>
      </c>
      <c r="E4563" t="b">
        <f t="shared" si="285"/>
        <v>0</v>
      </c>
      <c r="F4563" t="b">
        <f t="shared" si="284"/>
        <v>0</v>
      </c>
      <c r="G4563" t="b">
        <f t="shared" si="286"/>
        <v>0</v>
      </c>
      <c r="H4563" t="b">
        <f t="shared" si="287"/>
        <v>0</v>
      </c>
      <c r="J4563" t="s">
        <v>2114</v>
      </c>
      <c r="K4563">
        <v>744</v>
      </c>
      <c r="L4563">
        <v>247</v>
      </c>
      <c r="N4563" t="s">
        <v>5442</v>
      </c>
      <c r="P4563" t="s">
        <v>24</v>
      </c>
      <c r="Q4563" t="s">
        <v>25</v>
      </c>
      <c r="R4563" t="s">
        <v>19</v>
      </c>
      <c r="T4563" t="s">
        <v>20</v>
      </c>
      <c r="U4563" t="s">
        <v>21</v>
      </c>
    </row>
    <row r="4564" spans="1:21">
      <c r="A4564">
        <v>2537267698</v>
      </c>
      <c r="B4564" s="3">
        <v>3</v>
      </c>
      <c r="C4564" s="3"/>
      <c r="D4564" t="s">
        <v>5865</v>
      </c>
      <c r="E4564" t="b">
        <f t="shared" si="285"/>
        <v>0</v>
      </c>
      <c r="F4564" t="b">
        <f t="shared" si="284"/>
        <v>0</v>
      </c>
      <c r="G4564" t="b">
        <f t="shared" si="286"/>
        <v>0</v>
      </c>
      <c r="H4564" t="b">
        <f t="shared" si="287"/>
        <v>0</v>
      </c>
      <c r="J4564" t="s">
        <v>233</v>
      </c>
      <c r="K4564">
        <v>453</v>
      </c>
      <c r="L4564">
        <v>150</v>
      </c>
      <c r="N4564" t="s">
        <v>5866</v>
      </c>
      <c r="R4564" t="s">
        <v>19</v>
      </c>
      <c r="T4564" t="s">
        <v>20</v>
      </c>
      <c r="U4564" t="s">
        <v>21</v>
      </c>
    </row>
    <row r="4565" spans="1:21">
      <c r="A4565">
        <v>2537273361</v>
      </c>
      <c r="B4565" s="3">
        <v>8</v>
      </c>
      <c r="C4565" s="3"/>
      <c r="D4565" t="s">
        <v>5415</v>
      </c>
      <c r="E4565" t="b">
        <f t="shared" si="285"/>
        <v>0</v>
      </c>
      <c r="F4565" t="b">
        <f t="shared" si="284"/>
        <v>0</v>
      </c>
      <c r="G4565" t="b">
        <f t="shared" si="286"/>
        <v>0</v>
      </c>
      <c r="H4565" t="b">
        <f t="shared" si="287"/>
        <v>0</v>
      </c>
      <c r="J4565" t="s">
        <v>1120</v>
      </c>
      <c r="K4565">
        <v>873</v>
      </c>
      <c r="L4565">
        <v>290</v>
      </c>
      <c r="N4565" t="s">
        <v>5416</v>
      </c>
      <c r="P4565" t="s">
        <v>24</v>
      </c>
      <c r="Q4565" t="s">
        <v>25</v>
      </c>
      <c r="R4565" t="s">
        <v>19</v>
      </c>
      <c r="T4565" t="s">
        <v>20</v>
      </c>
      <c r="U4565" t="s">
        <v>21</v>
      </c>
    </row>
    <row r="4566" spans="1:21">
      <c r="A4566">
        <v>2537278860</v>
      </c>
      <c r="B4566" s="3">
        <v>8</v>
      </c>
      <c r="C4566" s="3"/>
      <c r="D4566" t="s">
        <v>5413</v>
      </c>
      <c r="E4566" t="b">
        <f t="shared" si="285"/>
        <v>0</v>
      </c>
      <c r="F4566" t="b">
        <f t="shared" si="284"/>
        <v>0</v>
      </c>
      <c r="G4566" t="b">
        <f t="shared" si="286"/>
        <v>0</v>
      </c>
      <c r="H4566" t="b">
        <f t="shared" si="287"/>
        <v>0</v>
      </c>
      <c r="J4566" t="s">
        <v>1120</v>
      </c>
      <c r="K4566">
        <v>873</v>
      </c>
      <c r="L4566">
        <v>290</v>
      </c>
      <c r="N4566" t="s">
        <v>5414</v>
      </c>
      <c r="P4566" t="s">
        <v>24</v>
      </c>
      <c r="Q4566" t="s">
        <v>25</v>
      </c>
      <c r="R4566" t="s">
        <v>19</v>
      </c>
      <c r="T4566" t="s">
        <v>20</v>
      </c>
      <c r="U4566" t="s">
        <v>21</v>
      </c>
    </row>
    <row r="4567" spans="1:21">
      <c r="A4567">
        <v>2537284767</v>
      </c>
      <c r="B4567" s="3">
        <v>8</v>
      </c>
      <c r="C4567" s="3"/>
      <c r="D4567" t="s">
        <v>5405</v>
      </c>
      <c r="E4567" t="b">
        <f t="shared" si="285"/>
        <v>0</v>
      </c>
      <c r="F4567" t="b">
        <f t="shared" si="284"/>
        <v>0</v>
      </c>
      <c r="G4567" t="b">
        <f t="shared" si="286"/>
        <v>0</v>
      </c>
      <c r="H4567" t="b">
        <f t="shared" si="287"/>
        <v>0</v>
      </c>
      <c r="J4567" t="s">
        <v>1120</v>
      </c>
      <c r="K4567">
        <v>873</v>
      </c>
      <c r="L4567">
        <v>290</v>
      </c>
      <c r="N4567" t="s">
        <v>5406</v>
      </c>
      <c r="P4567" t="s">
        <v>24</v>
      </c>
      <c r="Q4567" t="s">
        <v>25</v>
      </c>
      <c r="R4567" t="s">
        <v>19</v>
      </c>
      <c r="T4567" t="s">
        <v>20</v>
      </c>
      <c r="U4567" t="s">
        <v>21</v>
      </c>
    </row>
    <row r="4568" spans="1:21">
      <c r="A4568">
        <v>2537290421</v>
      </c>
      <c r="B4568" s="3">
        <v>8</v>
      </c>
      <c r="C4568" s="3"/>
      <c r="D4568" t="s">
        <v>5409</v>
      </c>
      <c r="E4568" t="b">
        <f t="shared" si="285"/>
        <v>0</v>
      </c>
      <c r="F4568" t="b">
        <f t="shared" si="284"/>
        <v>0</v>
      </c>
      <c r="G4568" t="b">
        <f t="shared" si="286"/>
        <v>0</v>
      </c>
      <c r="H4568" t="b">
        <f t="shared" si="287"/>
        <v>0</v>
      </c>
      <c r="J4568" t="s">
        <v>1120</v>
      </c>
      <c r="K4568">
        <v>873</v>
      </c>
      <c r="L4568">
        <v>290</v>
      </c>
      <c r="N4568" t="s">
        <v>5410</v>
      </c>
      <c r="P4568" t="s">
        <v>24</v>
      </c>
      <c r="Q4568" t="s">
        <v>25</v>
      </c>
      <c r="R4568" t="s">
        <v>19</v>
      </c>
      <c r="T4568" t="s">
        <v>20</v>
      </c>
      <c r="U4568" t="s">
        <v>21</v>
      </c>
    </row>
    <row r="4569" spans="1:21">
      <c r="A4569">
        <v>2537295919</v>
      </c>
      <c r="B4569" s="3">
        <v>8</v>
      </c>
      <c r="C4569" s="3"/>
      <c r="D4569" t="s">
        <v>5407</v>
      </c>
      <c r="E4569" t="b">
        <f t="shared" si="285"/>
        <v>0</v>
      </c>
      <c r="F4569" t="b">
        <f t="shared" si="284"/>
        <v>0</v>
      </c>
      <c r="G4569" t="b">
        <f t="shared" si="286"/>
        <v>0</v>
      </c>
      <c r="H4569" t="b">
        <f t="shared" si="287"/>
        <v>0</v>
      </c>
      <c r="J4569" t="s">
        <v>1120</v>
      </c>
      <c r="K4569">
        <v>873</v>
      </c>
      <c r="L4569">
        <v>290</v>
      </c>
      <c r="N4569" t="s">
        <v>5408</v>
      </c>
      <c r="P4569" t="s">
        <v>24</v>
      </c>
      <c r="Q4569" t="s">
        <v>25</v>
      </c>
      <c r="R4569" t="s">
        <v>19</v>
      </c>
      <c r="T4569" t="s">
        <v>20</v>
      </c>
      <c r="U4569" t="s">
        <v>21</v>
      </c>
    </row>
    <row r="4570" spans="1:21">
      <c r="A4570">
        <v>2537301645</v>
      </c>
      <c r="B4570" s="3">
        <v>8</v>
      </c>
      <c r="C4570" s="3"/>
      <c r="D4570" t="s">
        <v>5411</v>
      </c>
      <c r="E4570" t="b">
        <f t="shared" si="285"/>
        <v>0</v>
      </c>
      <c r="F4570" t="b">
        <f t="shared" si="284"/>
        <v>0</v>
      </c>
      <c r="G4570" t="b">
        <f t="shared" si="286"/>
        <v>0</v>
      </c>
      <c r="H4570" t="b">
        <f t="shared" si="287"/>
        <v>0</v>
      </c>
      <c r="J4570" t="s">
        <v>1120</v>
      </c>
      <c r="K4570">
        <v>873</v>
      </c>
      <c r="L4570">
        <v>290</v>
      </c>
      <c r="N4570" t="s">
        <v>5412</v>
      </c>
      <c r="P4570" t="s">
        <v>24</v>
      </c>
      <c r="Q4570" t="s">
        <v>25</v>
      </c>
      <c r="R4570" t="s">
        <v>19</v>
      </c>
      <c r="T4570" t="s">
        <v>20</v>
      </c>
      <c r="U4570" t="s">
        <v>21</v>
      </c>
    </row>
    <row r="4571" spans="1:21">
      <c r="A4571">
        <v>2537330349</v>
      </c>
      <c r="B4571" s="3">
        <v>8</v>
      </c>
      <c r="C4571" s="3"/>
      <c r="D4571" t="s">
        <v>5587</v>
      </c>
      <c r="E4571" t="b">
        <f t="shared" si="285"/>
        <v>0</v>
      </c>
      <c r="F4571" t="b">
        <f t="shared" si="284"/>
        <v>0</v>
      </c>
      <c r="G4571" t="b">
        <f t="shared" si="286"/>
        <v>0</v>
      </c>
      <c r="H4571" t="b">
        <f t="shared" si="287"/>
        <v>0</v>
      </c>
      <c r="J4571" t="s">
        <v>1120</v>
      </c>
      <c r="K4571">
        <v>873</v>
      </c>
      <c r="L4571">
        <v>290</v>
      </c>
      <c r="N4571" t="s">
        <v>5588</v>
      </c>
      <c r="P4571" t="s">
        <v>24</v>
      </c>
      <c r="Q4571" t="s">
        <v>25</v>
      </c>
      <c r="R4571" t="s">
        <v>19</v>
      </c>
      <c r="T4571" t="s">
        <v>20</v>
      </c>
      <c r="U4571" t="s">
        <v>21</v>
      </c>
    </row>
    <row r="4572" spans="1:21">
      <c r="A4572">
        <v>2537346482</v>
      </c>
      <c r="B4572" s="3">
        <v>4</v>
      </c>
      <c r="C4572" s="3"/>
      <c r="E4572" t="b">
        <f t="shared" si="285"/>
        <v>0</v>
      </c>
      <c r="F4572" t="b">
        <f t="shared" ref="F4572:F4635" si="288">ISNUMBER(SEARCH("pfam09678",R4572))</f>
        <v>0</v>
      </c>
      <c r="G4572" t="b">
        <f t="shared" si="286"/>
        <v>0</v>
      </c>
      <c r="H4572" t="b">
        <f t="shared" si="287"/>
        <v>0</v>
      </c>
      <c r="J4572" t="s">
        <v>15</v>
      </c>
      <c r="K4572">
        <v>465</v>
      </c>
      <c r="L4572">
        <v>154</v>
      </c>
      <c r="N4572" t="s">
        <v>5901</v>
      </c>
      <c r="P4572" t="s">
        <v>17</v>
      </c>
      <c r="Q4572" t="s">
        <v>18</v>
      </c>
      <c r="R4572" t="s">
        <v>19</v>
      </c>
      <c r="T4572" t="s">
        <v>20</v>
      </c>
      <c r="U4572" t="s">
        <v>21</v>
      </c>
    </row>
    <row r="4573" spans="1:21">
      <c r="A4573">
        <v>2537367684</v>
      </c>
      <c r="B4573" s="3">
        <v>8</v>
      </c>
      <c r="C4573" s="3"/>
      <c r="D4573" t="s">
        <v>5589</v>
      </c>
      <c r="E4573" t="b">
        <f t="shared" si="285"/>
        <v>0</v>
      </c>
      <c r="F4573" t="b">
        <f t="shared" si="288"/>
        <v>0</v>
      </c>
      <c r="G4573" t="b">
        <f t="shared" si="286"/>
        <v>0</v>
      </c>
      <c r="H4573" t="b">
        <f t="shared" si="287"/>
        <v>0</v>
      </c>
      <c r="J4573" t="s">
        <v>1120</v>
      </c>
      <c r="K4573">
        <v>873</v>
      </c>
      <c r="L4573">
        <v>290</v>
      </c>
      <c r="N4573" t="s">
        <v>5590</v>
      </c>
      <c r="P4573" t="s">
        <v>24</v>
      </c>
      <c r="Q4573" t="s">
        <v>25</v>
      </c>
      <c r="R4573" t="s">
        <v>19</v>
      </c>
      <c r="T4573" t="s">
        <v>20</v>
      </c>
      <c r="U4573" t="s">
        <v>21</v>
      </c>
    </row>
    <row r="4574" spans="1:21">
      <c r="A4574">
        <v>2537378103</v>
      </c>
      <c r="B4574" s="3">
        <v>8</v>
      </c>
      <c r="C4574" s="3"/>
      <c r="D4574" t="s">
        <v>5629</v>
      </c>
      <c r="E4574" t="b">
        <f t="shared" si="285"/>
        <v>0</v>
      </c>
      <c r="F4574" t="b">
        <f t="shared" si="288"/>
        <v>0</v>
      </c>
      <c r="G4574" t="b">
        <f t="shared" si="286"/>
        <v>0</v>
      </c>
      <c r="H4574" t="b">
        <f t="shared" si="287"/>
        <v>0</v>
      </c>
      <c r="J4574" t="s">
        <v>233</v>
      </c>
      <c r="K4574">
        <v>873</v>
      </c>
      <c r="L4574">
        <v>290</v>
      </c>
      <c r="N4574" t="s">
        <v>5630</v>
      </c>
      <c r="P4574" t="s">
        <v>24</v>
      </c>
      <c r="Q4574" t="s">
        <v>25</v>
      </c>
      <c r="R4574" t="s">
        <v>19</v>
      </c>
      <c r="T4574" t="s">
        <v>20</v>
      </c>
      <c r="U4574" t="s">
        <v>21</v>
      </c>
    </row>
    <row r="4575" spans="1:21">
      <c r="A4575">
        <v>2537385529</v>
      </c>
      <c r="B4575" s="3">
        <v>8</v>
      </c>
      <c r="C4575" s="3"/>
      <c r="D4575" t="s">
        <v>5631</v>
      </c>
      <c r="E4575" t="b">
        <f t="shared" si="285"/>
        <v>0</v>
      </c>
      <c r="F4575" t="b">
        <f t="shared" si="288"/>
        <v>0</v>
      </c>
      <c r="G4575" t="b">
        <f t="shared" si="286"/>
        <v>0</v>
      </c>
      <c r="H4575" t="b">
        <f t="shared" si="287"/>
        <v>0</v>
      </c>
      <c r="J4575" t="s">
        <v>233</v>
      </c>
      <c r="K4575">
        <v>873</v>
      </c>
      <c r="L4575">
        <v>290</v>
      </c>
      <c r="N4575" t="s">
        <v>5632</v>
      </c>
      <c r="P4575" t="s">
        <v>24</v>
      </c>
      <c r="Q4575" t="s">
        <v>25</v>
      </c>
      <c r="R4575" t="s">
        <v>19</v>
      </c>
      <c r="T4575" t="s">
        <v>20</v>
      </c>
      <c r="U4575" t="s">
        <v>21</v>
      </c>
    </row>
    <row r="4576" spans="1:21">
      <c r="A4576">
        <v>2537390246</v>
      </c>
      <c r="B4576" s="3">
        <v>8</v>
      </c>
      <c r="C4576" s="3"/>
      <c r="D4576" t="s">
        <v>5652</v>
      </c>
      <c r="E4576" t="b">
        <f t="shared" si="285"/>
        <v>0</v>
      </c>
      <c r="F4576" t="b">
        <f t="shared" si="288"/>
        <v>0</v>
      </c>
      <c r="G4576" t="b">
        <f t="shared" si="286"/>
        <v>0</v>
      </c>
      <c r="H4576" t="b">
        <f t="shared" si="287"/>
        <v>0</v>
      </c>
      <c r="J4576" t="s">
        <v>1120</v>
      </c>
      <c r="K4576">
        <v>873</v>
      </c>
      <c r="L4576">
        <v>290</v>
      </c>
      <c r="N4576" t="s">
        <v>5653</v>
      </c>
      <c r="P4576" t="s">
        <v>24</v>
      </c>
      <c r="Q4576" t="s">
        <v>25</v>
      </c>
      <c r="R4576" t="s">
        <v>19</v>
      </c>
      <c r="T4576" t="s">
        <v>20</v>
      </c>
      <c r="U4576" t="s">
        <v>21</v>
      </c>
    </row>
    <row r="4577" spans="1:21">
      <c r="A4577">
        <v>2537397738</v>
      </c>
      <c r="B4577" s="3">
        <v>8</v>
      </c>
      <c r="C4577" s="3"/>
      <c r="D4577" t="s">
        <v>5435</v>
      </c>
      <c r="E4577" t="b">
        <f t="shared" si="285"/>
        <v>0</v>
      </c>
      <c r="F4577" t="b">
        <f t="shared" si="288"/>
        <v>0</v>
      </c>
      <c r="G4577" t="b">
        <f t="shared" si="286"/>
        <v>0</v>
      </c>
      <c r="H4577" t="b">
        <f t="shared" si="287"/>
        <v>0</v>
      </c>
      <c r="J4577" t="s">
        <v>454</v>
      </c>
      <c r="K4577">
        <v>873</v>
      </c>
      <c r="L4577">
        <v>290</v>
      </c>
      <c r="N4577" t="s">
        <v>5436</v>
      </c>
      <c r="P4577" t="s">
        <v>24</v>
      </c>
      <c r="Q4577" t="s">
        <v>25</v>
      </c>
      <c r="R4577" t="s">
        <v>19</v>
      </c>
      <c r="T4577" t="s">
        <v>20</v>
      </c>
      <c r="U4577" t="s">
        <v>21</v>
      </c>
    </row>
    <row r="4578" spans="1:21">
      <c r="A4578">
        <v>2537404521</v>
      </c>
      <c r="B4578" s="3">
        <v>8</v>
      </c>
      <c r="C4578" s="3"/>
      <c r="D4578" t="s">
        <v>5656</v>
      </c>
      <c r="E4578" t="b">
        <f t="shared" si="285"/>
        <v>0</v>
      </c>
      <c r="F4578" t="b">
        <f t="shared" si="288"/>
        <v>0</v>
      </c>
      <c r="G4578" t="b">
        <f t="shared" si="286"/>
        <v>0</v>
      </c>
      <c r="H4578" t="b">
        <f t="shared" si="287"/>
        <v>0</v>
      </c>
      <c r="J4578" t="s">
        <v>1120</v>
      </c>
      <c r="K4578">
        <v>873</v>
      </c>
      <c r="L4578">
        <v>290</v>
      </c>
      <c r="N4578" t="s">
        <v>5657</v>
      </c>
      <c r="P4578" t="s">
        <v>24</v>
      </c>
      <c r="Q4578" t="s">
        <v>25</v>
      </c>
      <c r="R4578" t="s">
        <v>19</v>
      </c>
      <c r="T4578" t="s">
        <v>20</v>
      </c>
      <c r="U4578" t="s">
        <v>21</v>
      </c>
    </row>
    <row r="4579" spans="1:21">
      <c r="A4579">
        <v>2537409726</v>
      </c>
      <c r="B4579" s="3">
        <v>8</v>
      </c>
      <c r="C4579" s="3"/>
      <c r="D4579" t="s">
        <v>5654</v>
      </c>
      <c r="E4579" t="b">
        <f t="shared" si="285"/>
        <v>0</v>
      </c>
      <c r="F4579" t="b">
        <f t="shared" si="288"/>
        <v>0</v>
      </c>
      <c r="G4579" t="b">
        <f t="shared" si="286"/>
        <v>0</v>
      </c>
      <c r="H4579" t="b">
        <f t="shared" si="287"/>
        <v>0</v>
      </c>
      <c r="J4579" t="s">
        <v>1120</v>
      </c>
      <c r="K4579">
        <v>873</v>
      </c>
      <c r="L4579">
        <v>290</v>
      </c>
      <c r="N4579" t="s">
        <v>5655</v>
      </c>
      <c r="P4579" t="s">
        <v>24</v>
      </c>
      <c r="Q4579" t="s">
        <v>25</v>
      </c>
      <c r="R4579" t="s">
        <v>19</v>
      </c>
      <c r="T4579" t="s">
        <v>20</v>
      </c>
      <c r="U4579" t="s">
        <v>21</v>
      </c>
    </row>
    <row r="4580" spans="1:21">
      <c r="A4580">
        <v>2537422107</v>
      </c>
      <c r="B4580" s="3">
        <v>8</v>
      </c>
      <c r="C4580" s="3"/>
      <c r="E4580" t="b">
        <f t="shared" si="285"/>
        <v>0</v>
      </c>
      <c r="F4580" t="b">
        <f t="shared" si="288"/>
        <v>0</v>
      </c>
      <c r="G4580" t="b">
        <f t="shared" si="286"/>
        <v>0</v>
      </c>
      <c r="H4580" t="b">
        <f t="shared" si="287"/>
        <v>0</v>
      </c>
      <c r="J4580" t="s">
        <v>5913</v>
      </c>
      <c r="K4580">
        <v>879</v>
      </c>
      <c r="L4580">
        <v>292</v>
      </c>
      <c r="N4580" t="s">
        <v>5914</v>
      </c>
      <c r="P4580" t="s">
        <v>24</v>
      </c>
      <c r="Q4580" t="s">
        <v>25</v>
      </c>
      <c r="R4580" t="s">
        <v>19</v>
      </c>
      <c r="T4580" t="s">
        <v>20</v>
      </c>
      <c r="U4580" t="s">
        <v>21</v>
      </c>
    </row>
    <row r="4581" spans="1:21">
      <c r="A4581">
        <v>2537424652</v>
      </c>
      <c r="B4581" s="3">
        <v>8</v>
      </c>
      <c r="C4581" s="3"/>
      <c r="D4581" t="s">
        <v>5982</v>
      </c>
      <c r="E4581" t="b">
        <f t="shared" si="285"/>
        <v>0</v>
      </c>
      <c r="F4581" t="b">
        <f t="shared" si="288"/>
        <v>0</v>
      </c>
      <c r="G4581" t="b">
        <f t="shared" si="286"/>
        <v>0</v>
      </c>
      <c r="H4581" t="b">
        <f t="shared" si="287"/>
        <v>0</v>
      </c>
      <c r="J4581" t="s">
        <v>1644</v>
      </c>
      <c r="K4581">
        <v>873</v>
      </c>
      <c r="L4581">
        <v>290</v>
      </c>
      <c r="N4581" t="s">
        <v>5983</v>
      </c>
      <c r="P4581" t="s">
        <v>24</v>
      </c>
      <c r="Q4581" t="s">
        <v>25</v>
      </c>
      <c r="R4581" t="s">
        <v>19</v>
      </c>
      <c r="T4581" t="s">
        <v>20</v>
      </c>
      <c r="U4581" t="s">
        <v>21</v>
      </c>
    </row>
    <row r="4582" spans="1:21">
      <c r="A4582">
        <v>2537436766</v>
      </c>
      <c r="B4582" s="3">
        <v>8</v>
      </c>
      <c r="C4582" s="3"/>
      <c r="D4582" t="s">
        <v>5531</v>
      </c>
      <c r="E4582" t="b">
        <f t="shared" si="285"/>
        <v>0</v>
      </c>
      <c r="F4582" t="b">
        <f t="shared" si="288"/>
        <v>0</v>
      </c>
      <c r="G4582" t="b">
        <f t="shared" si="286"/>
        <v>0</v>
      </c>
      <c r="H4582" t="b">
        <f t="shared" si="287"/>
        <v>0</v>
      </c>
      <c r="J4582" t="s">
        <v>454</v>
      </c>
      <c r="K4582">
        <v>873</v>
      </c>
      <c r="L4582">
        <v>290</v>
      </c>
      <c r="N4582" t="s">
        <v>5532</v>
      </c>
      <c r="P4582" t="s">
        <v>24</v>
      </c>
      <c r="Q4582" t="s">
        <v>25</v>
      </c>
      <c r="R4582" t="s">
        <v>19</v>
      </c>
      <c r="T4582" t="s">
        <v>20</v>
      </c>
      <c r="U4582" t="s">
        <v>21</v>
      </c>
    </row>
    <row r="4583" spans="1:21">
      <c r="A4583">
        <v>2537554193</v>
      </c>
      <c r="B4583" s="3">
        <v>8</v>
      </c>
      <c r="C4583" s="3"/>
      <c r="D4583" t="s">
        <v>6027</v>
      </c>
      <c r="E4583" t="b">
        <f t="shared" si="285"/>
        <v>0</v>
      </c>
      <c r="F4583" t="b">
        <f t="shared" si="288"/>
        <v>0</v>
      </c>
      <c r="G4583" t="b">
        <f t="shared" si="286"/>
        <v>0</v>
      </c>
      <c r="H4583" t="b">
        <f t="shared" si="287"/>
        <v>0</v>
      </c>
      <c r="J4583" t="s">
        <v>1120</v>
      </c>
      <c r="K4583">
        <v>882</v>
      </c>
      <c r="L4583">
        <v>293</v>
      </c>
      <c r="N4583" t="s">
        <v>6028</v>
      </c>
      <c r="P4583" t="s">
        <v>24</v>
      </c>
      <c r="Q4583" t="s">
        <v>25</v>
      </c>
      <c r="R4583" t="s">
        <v>19</v>
      </c>
      <c r="T4583" t="s">
        <v>20</v>
      </c>
      <c r="U4583" t="s">
        <v>21</v>
      </c>
    </row>
    <row r="4584" spans="1:21">
      <c r="A4584">
        <v>2537583538</v>
      </c>
      <c r="B4584" s="3">
        <v>8</v>
      </c>
      <c r="C4584" s="3"/>
      <c r="D4584" t="s">
        <v>5495</v>
      </c>
      <c r="E4584" t="b">
        <f t="shared" si="285"/>
        <v>0</v>
      </c>
      <c r="F4584" t="b">
        <f t="shared" si="288"/>
        <v>0</v>
      </c>
      <c r="G4584" t="b">
        <f t="shared" si="286"/>
        <v>0</v>
      </c>
      <c r="H4584" t="b">
        <f t="shared" si="287"/>
        <v>0</v>
      </c>
      <c r="J4584" t="s">
        <v>1120</v>
      </c>
      <c r="K4584">
        <v>873</v>
      </c>
      <c r="L4584">
        <v>290</v>
      </c>
      <c r="N4584" t="s">
        <v>5496</v>
      </c>
      <c r="P4584" t="s">
        <v>24</v>
      </c>
      <c r="Q4584" t="s">
        <v>25</v>
      </c>
      <c r="R4584" t="s">
        <v>19</v>
      </c>
      <c r="T4584" t="s">
        <v>20</v>
      </c>
      <c r="U4584" t="s">
        <v>21</v>
      </c>
    </row>
    <row r="4585" spans="1:21">
      <c r="A4585">
        <v>2537589353</v>
      </c>
      <c r="B4585" s="3">
        <v>8</v>
      </c>
      <c r="C4585" s="3"/>
      <c r="D4585" t="s">
        <v>5497</v>
      </c>
      <c r="E4585" t="b">
        <f t="shared" si="285"/>
        <v>0</v>
      </c>
      <c r="F4585" t="b">
        <f t="shared" si="288"/>
        <v>0</v>
      </c>
      <c r="G4585" t="b">
        <f t="shared" si="286"/>
        <v>0</v>
      </c>
      <c r="H4585" t="b">
        <f t="shared" si="287"/>
        <v>0</v>
      </c>
      <c r="J4585" t="s">
        <v>1120</v>
      </c>
      <c r="K4585">
        <v>873</v>
      </c>
      <c r="L4585">
        <v>290</v>
      </c>
      <c r="N4585" t="s">
        <v>5498</v>
      </c>
      <c r="P4585" t="s">
        <v>24</v>
      </c>
      <c r="Q4585" t="s">
        <v>25</v>
      </c>
      <c r="R4585" t="s">
        <v>19</v>
      </c>
      <c r="T4585" t="s">
        <v>20</v>
      </c>
      <c r="U4585" t="s">
        <v>21</v>
      </c>
    </row>
    <row r="4586" spans="1:21">
      <c r="A4586">
        <v>2537595104</v>
      </c>
      <c r="B4586" s="3">
        <v>8</v>
      </c>
      <c r="C4586" s="3"/>
      <c r="D4586" t="s">
        <v>5491</v>
      </c>
      <c r="E4586" t="b">
        <f t="shared" si="285"/>
        <v>0</v>
      </c>
      <c r="F4586" t="b">
        <f t="shared" si="288"/>
        <v>0</v>
      </c>
      <c r="G4586" t="b">
        <f t="shared" si="286"/>
        <v>0</v>
      </c>
      <c r="H4586" t="b">
        <f t="shared" si="287"/>
        <v>0</v>
      </c>
      <c r="J4586" t="s">
        <v>1120</v>
      </c>
      <c r="K4586">
        <v>873</v>
      </c>
      <c r="L4586">
        <v>290</v>
      </c>
      <c r="N4586" t="s">
        <v>5492</v>
      </c>
      <c r="P4586" t="s">
        <v>24</v>
      </c>
      <c r="Q4586" t="s">
        <v>25</v>
      </c>
      <c r="R4586" t="s">
        <v>19</v>
      </c>
      <c r="T4586" t="s">
        <v>20</v>
      </c>
      <c r="U4586" t="s">
        <v>21</v>
      </c>
    </row>
    <row r="4587" spans="1:21">
      <c r="A4587">
        <v>2537601258</v>
      </c>
      <c r="B4587" s="3">
        <v>8</v>
      </c>
      <c r="C4587" s="3"/>
      <c r="D4587" t="s">
        <v>5493</v>
      </c>
      <c r="E4587" t="b">
        <f t="shared" si="285"/>
        <v>0</v>
      </c>
      <c r="F4587" t="b">
        <f t="shared" si="288"/>
        <v>0</v>
      </c>
      <c r="G4587" t="b">
        <f t="shared" si="286"/>
        <v>0</v>
      </c>
      <c r="H4587" t="b">
        <f t="shared" si="287"/>
        <v>0</v>
      </c>
      <c r="J4587" t="s">
        <v>1120</v>
      </c>
      <c r="K4587">
        <v>873</v>
      </c>
      <c r="L4587">
        <v>290</v>
      </c>
      <c r="N4587" t="s">
        <v>5494</v>
      </c>
      <c r="P4587" t="s">
        <v>24</v>
      </c>
      <c r="Q4587" t="s">
        <v>25</v>
      </c>
      <c r="R4587" t="s">
        <v>19</v>
      </c>
      <c r="T4587" t="s">
        <v>20</v>
      </c>
      <c r="U4587" t="s">
        <v>21</v>
      </c>
    </row>
    <row r="4588" spans="1:21">
      <c r="A4588">
        <v>2537606915</v>
      </c>
      <c r="B4588" s="3">
        <v>8</v>
      </c>
      <c r="C4588" s="3"/>
      <c r="D4588" t="s">
        <v>5487</v>
      </c>
      <c r="E4588" t="b">
        <f t="shared" si="285"/>
        <v>0</v>
      </c>
      <c r="F4588" t="b">
        <f t="shared" si="288"/>
        <v>0</v>
      </c>
      <c r="G4588" t="b">
        <f t="shared" si="286"/>
        <v>0</v>
      </c>
      <c r="H4588" t="b">
        <f t="shared" si="287"/>
        <v>0</v>
      </c>
      <c r="J4588" t="s">
        <v>1120</v>
      </c>
      <c r="K4588">
        <v>873</v>
      </c>
      <c r="L4588">
        <v>290</v>
      </c>
      <c r="N4588" t="s">
        <v>5488</v>
      </c>
      <c r="P4588" t="s">
        <v>24</v>
      </c>
      <c r="Q4588" t="s">
        <v>25</v>
      </c>
      <c r="R4588" t="s">
        <v>19</v>
      </c>
      <c r="T4588" t="s">
        <v>20</v>
      </c>
      <c r="U4588" t="s">
        <v>21</v>
      </c>
    </row>
    <row r="4589" spans="1:21">
      <c r="A4589">
        <v>2537612688</v>
      </c>
      <c r="B4589" s="3">
        <v>8</v>
      </c>
      <c r="C4589" s="3"/>
      <c r="D4589" t="s">
        <v>5489</v>
      </c>
      <c r="E4589" t="b">
        <f t="shared" si="285"/>
        <v>0</v>
      </c>
      <c r="F4589" t="b">
        <f t="shared" si="288"/>
        <v>0</v>
      </c>
      <c r="G4589" t="b">
        <f t="shared" si="286"/>
        <v>0</v>
      </c>
      <c r="H4589" t="b">
        <f t="shared" si="287"/>
        <v>0</v>
      </c>
      <c r="J4589" t="s">
        <v>1120</v>
      </c>
      <c r="K4589">
        <v>873</v>
      </c>
      <c r="L4589">
        <v>290</v>
      </c>
      <c r="N4589" t="s">
        <v>5490</v>
      </c>
      <c r="P4589" t="s">
        <v>24</v>
      </c>
      <c r="Q4589" t="s">
        <v>25</v>
      </c>
      <c r="R4589" t="s">
        <v>19</v>
      </c>
      <c r="T4589" t="s">
        <v>20</v>
      </c>
      <c r="U4589" t="s">
        <v>21</v>
      </c>
    </row>
    <row r="4590" spans="1:21">
      <c r="A4590">
        <v>2537618421</v>
      </c>
      <c r="B4590" s="3">
        <v>8</v>
      </c>
      <c r="C4590" s="3"/>
      <c r="D4590" t="s">
        <v>5485</v>
      </c>
      <c r="E4590" t="b">
        <f t="shared" si="285"/>
        <v>0</v>
      </c>
      <c r="F4590" t="b">
        <f t="shared" si="288"/>
        <v>0</v>
      </c>
      <c r="G4590" t="b">
        <f t="shared" si="286"/>
        <v>0</v>
      </c>
      <c r="H4590" t="b">
        <f t="shared" si="287"/>
        <v>0</v>
      </c>
      <c r="J4590" t="s">
        <v>1120</v>
      </c>
      <c r="K4590">
        <v>873</v>
      </c>
      <c r="L4590">
        <v>290</v>
      </c>
      <c r="N4590" t="s">
        <v>5486</v>
      </c>
      <c r="P4590" t="s">
        <v>24</v>
      </c>
      <c r="Q4590" t="s">
        <v>25</v>
      </c>
      <c r="R4590" t="s">
        <v>19</v>
      </c>
      <c r="T4590" t="s">
        <v>20</v>
      </c>
      <c r="U4590" t="s">
        <v>21</v>
      </c>
    </row>
    <row r="4591" spans="1:21">
      <c r="A4591">
        <v>2537632001</v>
      </c>
      <c r="B4591" s="3">
        <v>4</v>
      </c>
      <c r="C4591" s="3"/>
      <c r="D4591" t="s">
        <v>5898</v>
      </c>
      <c r="E4591" t="b">
        <f t="shared" si="285"/>
        <v>0</v>
      </c>
      <c r="F4591" t="b">
        <f t="shared" si="288"/>
        <v>0</v>
      </c>
      <c r="G4591" t="b">
        <f t="shared" si="286"/>
        <v>0</v>
      </c>
      <c r="H4591" t="b">
        <f t="shared" si="287"/>
        <v>0</v>
      </c>
      <c r="J4591" t="s">
        <v>15</v>
      </c>
      <c r="K4591">
        <v>465</v>
      </c>
      <c r="L4591">
        <v>154</v>
      </c>
      <c r="N4591" t="s">
        <v>5899</v>
      </c>
      <c r="P4591" t="s">
        <v>17</v>
      </c>
      <c r="Q4591" t="s">
        <v>18</v>
      </c>
      <c r="R4591" t="s">
        <v>19</v>
      </c>
      <c r="T4591" t="s">
        <v>20</v>
      </c>
      <c r="U4591" t="s">
        <v>21</v>
      </c>
    </row>
    <row r="4592" spans="1:21">
      <c r="A4592">
        <v>2537635528</v>
      </c>
      <c r="B4592" s="3">
        <v>4</v>
      </c>
      <c r="C4592" s="3"/>
      <c r="D4592" t="s">
        <v>5900</v>
      </c>
      <c r="E4592" t="b">
        <f t="shared" si="285"/>
        <v>0</v>
      </c>
      <c r="F4592" t="b">
        <f t="shared" si="288"/>
        <v>0</v>
      </c>
      <c r="G4592" t="b">
        <f t="shared" si="286"/>
        <v>0</v>
      </c>
      <c r="H4592" t="b">
        <f t="shared" si="287"/>
        <v>0</v>
      </c>
      <c r="J4592" t="s">
        <v>233</v>
      </c>
      <c r="K4592">
        <v>435</v>
      </c>
      <c r="L4592">
        <v>144</v>
      </c>
      <c r="N4592" t="s">
        <v>5899</v>
      </c>
      <c r="R4592" t="s">
        <v>19</v>
      </c>
      <c r="T4592" t="s">
        <v>20</v>
      </c>
      <c r="U4592" t="s">
        <v>21</v>
      </c>
    </row>
    <row r="4593" spans="1:21">
      <c r="A4593">
        <v>2537640652</v>
      </c>
      <c r="B4593" s="3">
        <v>8</v>
      </c>
      <c r="C4593" s="3"/>
      <c r="D4593" t="s">
        <v>5625</v>
      </c>
      <c r="E4593" t="b">
        <f t="shared" si="285"/>
        <v>0</v>
      </c>
      <c r="F4593" t="b">
        <f t="shared" si="288"/>
        <v>0</v>
      </c>
      <c r="G4593" t="b">
        <f t="shared" si="286"/>
        <v>0</v>
      </c>
      <c r="H4593" t="b">
        <f t="shared" si="287"/>
        <v>0</v>
      </c>
      <c r="J4593" t="s">
        <v>454</v>
      </c>
      <c r="K4593">
        <v>873</v>
      </c>
      <c r="L4593">
        <v>290</v>
      </c>
      <c r="N4593" t="s">
        <v>5626</v>
      </c>
      <c r="P4593" t="s">
        <v>24</v>
      </c>
      <c r="Q4593" t="s">
        <v>25</v>
      </c>
      <c r="R4593" t="s">
        <v>19</v>
      </c>
      <c r="T4593" t="s">
        <v>20</v>
      </c>
      <c r="U4593" t="s">
        <v>21</v>
      </c>
    </row>
    <row r="4594" spans="1:21">
      <c r="A4594">
        <v>2537716182</v>
      </c>
      <c r="B4594" s="3">
        <v>9</v>
      </c>
      <c r="C4594" s="3"/>
      <c r="D4594" t="s">
        <v>5861</v>
      </c>
      <c r="E4594" t="b">
        <f t="shared" si="285"/>
        <v>1</v>
      </c>
      <c r="F4594" t="b">
        <f t="shared" si="288"/>
        <v>0</v>
      </c>
      <c r="G4594" t="b">
        <f t="shared" si="286"/>
        <v>0</v>
      </c>
      <c r="H4594" t="b">
        <f t="shared" si="287"/>
        <v>0</v>
      </c>
      <c r="J4594" t="s">
        <v>454</v>
      </c>
      <c r="K4594">
        <v>1626</v>
      </c>
      <c r="L4594">
        <v>541</v>
      </c>
      <c r="N4594" t="s">
        <v>5862</v>
      </c>
      <c r="P4594" t="s">
        <v>24</v>
      </c>
      <c r="Q4594" t="s">
        <v>25</v>
      </c>
      <c r="R4594" t="s">
        <v>34</v>
      </c>
      <c r="T4594" t="s">
        <v>21</v>
      </c>
      <c r="U4594" t="s">
        <v>21</v>
      </c>
    </row>
    <row r="4595" spans="1:21">
      <c r="A4595">
        <v>2537727781</v>
      </c>
      <c r="B4595" s="3">
        <v>8</v>
      </c>
      <c r="C4595" s="3"/>
      <c r="D4595" t="s">
        <v>5946</v>
      </c>
      <c r="E4595" t="b">
        <f t="shared" si="285"/>
        <v>0</v>
      </c>
      <c r="F4595" t="b">
        <f t="shared" si="288"/>
        <v>0</v>
      </c>
      <c r="G4595" t="b">
        <f t="shared" si="286"/>
        <v>0</v>
      </c>
      <c r="H4595" t="b">
        <f t="shared" si="287"/>
        <v>0</v>
      </c>
      <c r="J4595" t="s">
        <v>1644</v>
      </c>
      <c r="K4595">
        <v>876</v>
      </c>
      <c r="L4595">
        <v>291</v>
      </c>
      <c r="N4595" t="s">
        <v>5947</v>
      </c>
      <c r="P4595" t="s">
        <v>24</v>
      </c>
      <c r="Q4595" t="s">
        <v>25</v>
      </c>
      <c r="R4595" t="s">
        <v>19</v>
      </c>
      <c r="T4595" t="s">
        <v>20</v>
      </c>
      <c r="U4595" t="s">
        <v>21</v>
      </c>
    </row>
    <row r="4596" spans="1:21">
      <c r="A4596">
        <v>2537728369</v>
      </c>
      <c r="B4596" s="3">
        <v>8</v>
      </c>
      <c r="C4596" s="3"/>
      <c r="D4596" t="s">
        <v>5948</v>
      </c>
      <c r="E4596" t="b">
        <f t="shared" si="285"/>
        <v>0</v>
      </c>
      <c r="F4596" t="b">
        <f t="shared" si="288"/>
        <v>0</v>
      </c>
      <c r="G4596" t="b">
        <f t="shared" si="286"/>
        <v>0</v>
      </c>
      <c r="H4596" t="b">
        <f t="shared" si="287"/>
        <v>0</v>
      </c>
      <c r="J4596" t="s">
        <v>454</v>
      </c>
      <c r="K4596">
        <v>930</v>
      </c>
      <c r="L4596">
        <v>309</v>
      </c>
      <c r="N4596" t="s">
        <v>5947</v>
      </c>
      <c r="P4596" t="s">
        <v>24</v>
      </c>
      <c r="Q4596" t="s">
        <v>25</v>
      </c>
      <c r="R4596" t="s">
        <v>19</v>
      </c>
      <c r="T4596" t="s">
        <v>20</v>
      </c>
      <c r="U4596" t="s">
        <v>21</v>
      </c>
    </row>
    <row r="4597" spans="1:21">
      <c r="A4597">
        <v>2537737785</v>
      </c>
      <c r="B4597" s="3">
        <v>16</v>
      </c>
      <c r="C4597" s="3"/>
      <c r="D4597" t="s">
        <v>5875</v>
      </c>
      <c r="E4597" t="b">
        <f t="shared" si="285"/>
        <v>0</v>
      </c>
      <c r="F4597" t="b">
        <f t="shared" si="288"/>
        <v>1</v>
      </c>
      <c r="G4597" t="b">
        <f t="shared" si="286"/>
        <v>0</v>
      </c>
      <c r="H4597" t="b">
        <f t="shared" si="287"/>
        <v>0</v>
      </c>
      <c r="J4597" t="s">
        <v>1359</v>
      </c>
      <c r="K4597">
        <v>1986</v>
      </c>
      <c r="L4597">
        <v>661</v>
      </c>
      <c r="N4597" t="s">
        <v>5876</v>
      </c>
      <c r="P4597" t="s">
        <v>54</v>
      </c>
      <c r="Q4597" t="s">
        <v>18</v>
      </c>
      <c r="R4597" t="s">
        <v>55</v>
      </c>
      <c r="T4597" t="s">
        <v>20</v>
      </c>
      <c r="U4597" t="s">
        <v>21</v>
      </c>
    </row>
    <row r="4598" spans="1:21">
      <c r="A4598">
        <v>2537754542</v>
      </c>
      <c r="B4598" s="3">
        <v>16</v>
      </c>
      <c r="C4598" s="3"/>
      <c r="D4598" t="s">
        <v>5867</v>
      </c>
      <c r="E4598" t="b">
        <f t="shared" si="285"/>
        <v>0</v>
      </c>
      <c r="F4598" t="b">
        <f t="shared" si="288"/>
        <v>1</v>
      </c>
      <c r="G4598" t="b">
        <f t="shared" si="286"/>
        <v>0</v>
      </c>
      <c r="H4598" t="b">
        <f t="shared" si="287"/>
        <v>0</v>
      </c>
      <c r="J4598" t="s">
        <v>3868</v>
      </c>
      <c r="K4598">
        <v>2010</v>
      </c>
      <c r="L4598">
        <v>669</v>
      </c>
      <c r="N4598" t="s">
        <v>5868</v>
      </c>
      <c r="P4598" t="s">
        <v>54</v>
      </c>
      <c r="Q4598" t="s">
        <v>18</v>
      </c>
      <c r="R4598" t="s">
        <v>55</v>
      </c>
      <c r="T4598" t="s">
        <v>20</v>
      </c>
      <c r="U4598" t="s">
        <v>21</v>
      </c>
    </row>
    <row r="4599" spans="1:21">
      <c r="A4599">
        <v>2537765298</v>
      </c>
      <c r="B4599" s="3">
        <v>8</v>
      </c>
      <c r="C4599" s="3"/>
      <c r="D4599" t="s">
        <v>5234</v>
      </c>
      <c r="E4599" t="b">
        <f t="shared" si="285"/>
        <v>0</v>
      </c>
      <c r="F4599" t="b">
        <f t="shared" si="288"/>
        <v>0</v>
      </c>
      <c r="G4599" t="b">
        <f t="shared" si="286"/>
        <v>0</v>
      </c>
      <c r="H4599" t="b">
        <f t="shared" si="287"/>
        <v>0</v>
      </c>
      <c r="J4599" t="s">
        <v>32</v>
      </c>
      <c r="K4599">
        <v>882</v>
      </c>
      <c r="L4599">
        <v>293</v>
      </c>
      <c r="N4599" t="s">
        <v>5235</v>
      </c>
      <c r="P4599" t="s">
        <v>24</v>
      </c>
      <c r="Q4599" t="s">
        <v>25</v>
      </c>
      <c r="R4599" t="s">
        <v>19</v>
      </c>
      <c r="T4599" t="s">
        <v>20</v>
      </c>
      <c r="U4599" t="s">
        <v>21</v>
      </c>
    </row>
    <row r="4600" spans="1:21">
      <c r="A4600">
        <v>2537767101</v>
      </c>
      <c r="B4600" s="3">
        <v>8</v>
      </c>
      <c r="C4600" s="3"/>
      <c r="D4600" t="s">
        <v>5250</v>
      </c>
      <c r="E4600" t="b">
        <f t="shared" si="285"/>
        <v>0</v>
      </c>
      <c r="F4600" t="b">
        <f t="shared" si="288"/>
        <v>0</v>
      </c>
      <c r="G4600" t="b">
        <f t="shared" si="286"/>
        <v>0</v>
      </c>
      <c r="H4600" t="b">
        <f t="shared" si="287"/>
        <v>0</v>
      </c>
      <c r="J4600" t="s">
        <v>32</v>
      </c>
      <c r="K4600">
        <v>882</v>
      </c>
      <c r="L4600">
        <v>293</v>
      </c>
      <c r="N4600" t="s">
        <v>5251</v>
      </c>
      <c r="P4600" t="s">
        <v>24</v>
      </c>
      <c r="Q4600" t="s">
        <v>25</v>
      </c>
      <c r="R4600" t="s">
        <v>19</v>
      </c>
      <c r="T4600" t="s">
        <v>20</v>
      </c>
      <c r="U4600" t="s">
        <v>21</v>
      </c>
    </row>
    <row r="4601" spans="1:21">
      <c r="A4601">
        <v>2537771279</v>
      </c>
      <c r="B4601" s="3">
        <v>8</v>
      </c>
      <c r="C4601" s="3"/>
      <c r="D4601" t="s">
        <v>5238</v>
      </c>
      <c r="E4601" t="b">
        <f t="shared" si="285"/>
        <v>0</v>
      </c>
      <c r="F4601" t="b">
        <f t="shared" si="288"/>
        <v>0</v>
      </c>
      <c r="G4601" t="b">
        <f t="shared" si="286"/>
        <v>0</v>
      </c>
      <c r="H4601" t="b">
        <f t="shared" si="287"/>
        <v>0</v>
      </c>
      <c r="J4601" t="s">
        <v>32</v>
      </c>
      <c r="K4601">
        <v>882</v>
      </c>
      <c r="L4601">
        <v>293</v>
      </c>
      <c r="N4601" t="s">
        <v>5239</v>
      </c>
      <c r="P4601" t="s">
        <v>24</v>
      </c>
      <c r="Q4601" t="s">
        <v>25</v>
      </c>
      <c r="R4601" t="s">
        <v>19</v>
      </c>
      <c r="T4601" t="s">
        <v>20</v>
      </c>
      <c r="U4601" t="s">
        <v>21</v>
      </c>
    </row>
    <row r="4602" spans="1:21">
      <c r="A4602">
        <v>2537778272</v>
      </c>
      <c r="B4602" s="3">
        <v>8</v>
      </c>
      <c r="C4602" s="3"/>
      <c r="E4602" t="b">
        <f t="shared" si="285"/>
        <v>0</v>
      </c>
      <c r="F4602" t="b">
        <f t="shared" si="288"/>
        <v>0</v>
      </c>
      <c r="G4602" t="b">
        <f t="shared" si="286"/>
        <v>0</v>
      </c>
      <c r="H4602" t="b">
        <f t="shared" si="287"/>
        <v>0</v>
      </c>
      <c r="J4602" t="s">
        <v>6024</v>
      </c>
      <c r="K4602">
        <v>873</v>
      </c>
      <c r="L4602">
        <v>290</v>
      </c>
      <c r="N4602" t="s">
        <v>6025</v>
      </c>
      <c r="P4602" t="s">
        <v>24</v>
      </c>
      <c r="Q4602" t="s">
        <v>25</v>
      </c>
      <c r="R4602" t="s">
        <v>19</v>
      </c>
      <c r="T4602" t="s">
        <v>20</v>
      </c>
      <c r="U4602" t="s">
        <v>21</v>
      </c>
    </row>
    <row r="4603" spans="1:21">
      <c r="A4603">
        <v>2537778979</v>
      </c>
      <c r="B4603" s="3">
        <v>8</v>
      </c>
      <c r="C4603" s="3"/>
      <c r="E4603" t="b">
        <f t="shared" si="285"/>
        <v>0</v>
      </c>
      <c r="F4603" t="b">
        <f t="shared" si="288"/>
        <v>0</v>
      </c>
      <c r="G4603" t="b">
        <f t="shared" si="286"/>
        <v>0</v>
      </c>
      <c r="H4603" t="b">
        <f t="shared" si="287"/>
        <v>0</v>
      </c>
      <c r="J4603" t="s">
        <v>6026</v>
      </c>
      <c r="K4603">
        <v>930</v>
      </c>
      <c r="L4603">
        <v>309</v>
      </c>
      <c r="N4603" t="s">
        <v>6025</v>
      </c>
      <c r="P4603" t="s">
        <v>24</v>
      </c>
      <c r="Q4603" t="s">
        <v>25</v>
      </c>
      <c r="R4603" t="s">
        <v>19</v>
      </c>
      <c r="T4603" t="s">
        <v>20</v>
      </c>
      <c r="U4603" t="s">
        <v>21</v>
      </c>
    </row>
    <row r="4604" spans="1:21">
      <c r="A4604">
        <v>2537783217</v>
      </c>
      <c r="B4604" s="3">
        <v>8</v>
      </c>
      <c r="C4604" s="3"/>
      <c r="D4604" t="s">
        <v>6061</v>
      </c>
      <c r="E4604" t="b">
        <f t="shared" si="285"/>
        <v>0</v>
      </c>
      <c r="F4604" t="b">
        <f t="shared" si="288"/>
        <v>0</v>
      </c>
      <c r="G4604" t="b">
        <f t="shared" si="286"/>
        <v>0</v>
      </c>
      <c r="H4604" t="b">
        <f t="shared" si="287"/>
        <v>0</v>
      </c>
      <c r="J4604" t="s">
        <v>454</v>
      </c>
      <c r="K4604">
        <v>885</v>
      </c>
      <c r="L4604">
        <v>294</v>
      </c>
      <c r="N4604" t="s">
        <v>6062</v>
      </c>
      <c r="P4604" t="s">
        <v>24</v>
      </c>
      <c r="Q4604" t="s">
        <v>25</v>
      </c>
      <c r="R4604" t="s">
        <v>19</v>
      </c>
      <c r="T4604" t="s">
        <v>20</v>
      </c>
      <c r="U4604" t="s">
        <v>21</v>
      </c>
    </row>
    <row r="4605" spans="1:21">
      <c r="A4605">
        <v>2537794454</v>
      </c>
      <c r="B4605" s="3">
        <v>8</v>
      </c>
      <c r="C4605" s="3"/>
      <c r="D4605" t="s">
        <v>5713</v>
      </c>
      <c r="E4605" t="b">
        <f t="shared" si="285"/>
        <v>0</v>
      </c>
      <c r="F4605" t="b">
        <f t="shared" si="288"/>
        <v>0</v>
      </c>
      <c r="G4605" t="b">
        <f t="shared" si="286"/>
        <v>0</v>
      </c>
      <c r="H4605" t="b">
        <f t="shared" si="287"/>
        <v>0</v>
      </c>
      <c r="J4605" t="s">
        <v>1120</v>
      </c>
      <c r="K4605">
        <v>873</v>
      </c>
      <c r="L4605">
        <v>290</v>
      </c>
      <c r="N4605" t="s">
        <v>5714</v>
      </c>
      <c r="P4605" t="s">
        <v>24</v>
      </c>
      <c r="Q4605" t="s">
        <v>25</v>
      </c>
      <c r="R4605" t="s">
        <v>19</v>
      </c>
      <c r="T4605" t="s">
        <v>20</v>
      </c>
      <c r="U4605" t="s">
        <v>21</v>
      </c>
    </row>
    <row r="4606" spans="1:21">
      <c r="A4606">
        <v>2537837797</v>
      </c>
      <c r="B4606" s="3">
        <v>8</v>
      </c>
      <c r="C4606" s="3"/>
      <c r="D4606" t="s">
        <v>5700</v>
      </c>
      <c r="E4606" t="b">
        <f t="shared" si="285"/>
        <v>0</v>
      </c>
      <c r="F4606" t="b">
        <f t="shared" si="288"/>
        <v>0</v>
      </c>
      <c r="G4606" t="b">
        <f t="shared" si="286"/>
        <v>0</v>
      </c>
      <c r="H4606" t="b">
        <f t="shared" si="287"/>
        <v>0</v>
      </c>
      <c r="J4606" t="s">
        <v>1120</v>
      </c>
      <c r="K4606">
        <v>873</v>
      </c>
      <c r="L4606">
        <v>290</v>
      </c>
      <c r="N4606" t="s">
        <v>5701</v>
      </c>
      <c r="P4606" t="s">
        <v>24</v>
      </c>
      <c r="Q4606" t="s">
        <v>25</v>
      </c>
      <c r="R4606" t="s">
        <v>19</v>
      </c>
      <c r="T4606" t="s">
        <v>20</v>
      </c>
      <c r="U4606" t="s">
        <v>21</v>
      </c>
    </row>
    <row r="4607" spans="1:21">
      <c r="A4607">
        <v>2537839658</v>
      </c>
      <c r="B4607" s="3">
        <v>6</v>
      </c>
      <c r="C4607" s="3"/>
      <c r="D4607" t="s">
        <v>5702</v>
      </c>
      <c r="E4607" t="b">
        <f t="shared" si="285"/>
        <v>0</v>
      </c>
      <c r="F4607" t="b">
        <f t="shared" si="288"/>
        <v>0</v>
      </c>
      <c r="G4607" t="b">
        <f t="shared" si="286"/>
        <v>0</v>
      </c>
      <c r="H4607" t="b">
        <f t="shared" si="287"/>
        <v>0</v>
      </c>
      <c r="J4607" t="s">
        <v>2114</v>
      </c>
      <c r="K4607">
        <v>744</v>
      </c>
      <c r="L4607">
        <v>247</v>
      </c>
      <c r="N4607" t="s">
        <v>5701</v>
      </c>
      <c r="P4607" t="s">
        <v>24</v>
      </c>
      <c r="Q4607" t="s">
        <v>25</v>
      </c>
      <c r="R4607" t="s">
        <v>19</v>
      </c>
      <c r="T4607" t="s">
        <v>20</v>
      </c>
      <c r="U4607" t="s">
        <v>21</v>
      </c>
    </row>
    <row r="4608" spans="1:21">
      <c r="A4608">
        <v>2537841366</v>
      </c>
      <c r="B4608" s="3">
        <v>8</v>
      </c>
      <c r="C4608" s="3"/>
      <c r="D4608" t="s">
        <v>5697</v>
      </c>
      <c r="E4608" t="b">
        <f t="shared" si="285"/>
        <v>0</v>
      </c>
      <c r="F4608" t="b">
        <f t="shared" si="288"/>
        <v>0</v>
      </c>
      <c r="G4608" t="b">
        <f t="shared" si="286"/>
        <v>0</v>
      </c>
      <c r="H4608" t="b">
        <f t="shared" si="287"/>
        <v>0</v>
      </c>
      <c r="J4608" t="s">
        <v>2114</v>
      </c>
      <c r="K4608">
        <v>930</v>
      </c>
      <c r="L4608">
        <v>309</v>
      </c>
      <c r="N4608" t="s">
        <v>5698</v>
      </c>
      <c r="P4608" t="s">
        <v>24</v>
      </c>
      <c r="Q4608" t="s">
        <v>25</v>
      </c>
      <c r="R4608" t="s">
        <v>19</v>
      </c>
      <c r="T4608" t="s">
        <v>20</v>
      </c>
      <c r="U4608" t="s">
        <v>21</v>
      </c>
    </row>
    <row r="4609" spans="1:21">
      <c r="A4609">
        <v>2537843325</v>
      </c>
      <c r="B4609" s="3">
        <v>8</v>
      </c>
      <c r="C4609" s="3"/>
      <c r="D4609" t="s">
        <v>5699</v>
      </c>
      <c r="E4609" t="b">
        <f t="shared" si="285"/>
        <v>0</v>
      </c>
      <c r="F4609" t="b">
        <f t="shared" si="288"/>
        <v>0</v>
      </c>
      <c r="G4609" t="b">
        <f t="shared" si="286"/>
        <v>0</v>
      </c>
      <c r="H4609" t="b">
        <f t="shared" si="287"/>
        <v>0</v>
      </c>
      <c r="J4609" t="s">
        <v>1120</v>
      </c>
      <c r="K4609">
        <v>873</v>
      </c>
      <c r="L4609">
        <v>290</v>
      </c>
      <c r="N4609" t="s">
        <v>5698</v>
      </c>
      <c r="P4609" t="s">
        <v>24</v>
      </c>
      <c r="Q4609" t="s">
        <v>25</v>
      </c>
      <c r="R4609" t="s">
        <v>19</v>
      </c>
      <c r="T4609" t="s">
        <v>20</v>
      </c>
      <c r="U4609" t="s">
        <v>21</v>
      </c>
    </row>
    <row r="4610" spans="1:21">
      <c r="A4610">
        <v>2537881331</v>
      </c>
      <c r="B4610" s="3">
        <v>3</v>
      </c>
      <c r="C4610" s="3"/>
      <c r="D4610" t="s">
        <v>5839</v>
      </c>
      <c r="E4610" t="b">
        <f t="shared" si="285"/>
        <v>0</v>
      </c>
      <c r="F4610" t="b">
        <f t="shared" si="288"/>
        <v>0</v>
      </c>
      <c r="G4610" t="b">
        <f t="shared" si="286"/>
        <v>0</v>
      </c>
      <c r="H4610" t="b">
        <f t="shared" si="287"/>
        <v>0</v>
      </c>
      <c r="J4610" t="s">
        <v>2734</v>
      </c>
      <c r="K4610">
        <v>459</v>
      </c>
      <c r="L4610">
        <v>152</v>
      </c>
      <c r="N4610" t="s">
        <v>5840</v>
      </c>
      <c r="R4610" t="s">
        <v>19</v>
      </c>
      <c r="T4610" t="s">
        <v>20</v>
      </c>
      <c r="U4610" t="s">
        <v>21</v>
      </c>
    </row>
    <row r="4611" spans="1:21">
      <c r="A4611">
        <v>2537886445</v>
      </c>
      <c r="B4611" s="3">
        <v>8</v>
      </c>
      <c r="C4611" s="3"/>
      <c r="D4611" t="s">
        <v>5917</v>
      </c>
      <c r="E4611" t="b">
        <f t="shared" ref="E4611:E4674" si="289">ISNUMBER(SEARCH("pfam04234",R4611))</f>
        <v>0</v>
      </c>
      <c r="F4611" t="b">
        <f t="shared" si="288"/>
        <v>0</v>
      </c>
      <c r="G4611" t="b">
        <f t="shared" ref="G4611:G4674" si="290">ISNUMBER(SEARCH("pfam13442",R4611))</f>
        <v>0</v>
      </c>
      <c r="H4611" t="b">
        <f t="shared" ref="H4611:H4674" si="291">ISNUMBER(SEARCH("pfam13115",R4611))</f>
        <v>0</v>
      </c>
      <c r="J4611" t="s">
        <v>941</v>
      </c>
      <c r="K4611">
        <v>806</v>
      </c>
      <c r="L4611">
        <v>268</v>
      </c>
      <c r="N4611" t="s">
        <v>5918</v>
      </c>
      <c r="P4611" t="s">
        <v>24</v>
      </c>
      <c r="Q4611" t="s">
        <v>25</v>
      </c>
      <c r="R4611" t="s">
        <v>19</v>
      </c>
      <c r="T4611" t="s">
        <v>21</v>
      </c>
      <c r="U4611" t="s">
        <v>21</v>
      </c>
    </row>
    <row r="4612" spans="1:21">
      <c r="A4612">
        <v>2537892227</v>
      </c>
      <c r="B4612" s="3">
        <v>16</v>
      </c>
      <c r="C4612" s="3"/>
      <c r="D4612" t="s">
        <v>5919</v>
      </c>
      <c r="E4612" t="b">
        <f t="shared" si="289"/>
        <v>0</v>
      </c>
      <c r="F4612" t="b">
        <f t="shared" si="288"/>
        <v>1</v>
      </c>
      <c r="G4612" t="b">
        <f t="shared" si="290"/>
        <v>0</v>
      </c>
      <c r="H4612" t="b">
        <f t="shared" si="291"/>
        <v>0</v>
      </c>
      <c r="J4612" t="s">
        <v>1453</v>
      </c>
      <c r="K4612">
        <v>2031</v>
      </c>
      <c r="L4612">
        <v>676</v>
      </c>
      <c r="N4612" t="s">
        <v>5918</v>
      </c>
      <c r="P4612" t="s">
        <v>54</v>
      </c>
      <c r="Q4612" t="s">
        <v>18</v>
      </c>
      <c r="R4612" t="s">
        <v>55</v>
      </c>
      <c r="T4612" t="s">
        <v>20</v>
      </c>
      <c r="U4612" t="s">
        <v>21</v>
      </c>
    </row>
    <row r="4613" spans="1:21">
      <c r="A4613">
        <v>2537897642</v>
      </c>
      <c r="B4613" s="3">
        <v>15</v>
      </c>
      <c r="C4613" s="3"/>
      <c r="D4613" t="s">
        <v>5254</v>
      </c>
      <c r="E4613" t="b">
        <f t="shared" si="289"/>
        <v>0</v>
      </c>
      <c r="F4613" t="b">
        <f t="shared" si="288"/>
        <v>1</v>
      </c>
      <c r="G4613" t="b">
        <f t="shared" si="290"/>
        <v>0</v>
      </c>
      <c r="H4613" t="b">
        <f t="shared" si="291"/>
        <v>0</v>
      </c>
      <c r="J4613" t="s">
        <v>1359</v>
      </c>
      <c r="K4613">
        <v>2058</v>
      </c>
      <c r="L4613">
        <v>685</v>
      </c>
      <c r="N4613" t="s">
        <v>5255</v>
      </c>
      <c r="P4613" t="s">
        <v>54</v>
      </c>
      <c r="Q4613" t="s">
        <v>18</v>
      </c>
      <c r="R4613" t="s">
        <v>55</v>
      </c>
      <c r="T4613" t="s">
        <v>20</v>
      </c>
      <c r="U4613" t="s">
        <v>21</v>
      </c>
    </row>
    <row r="4614" spans="1:21">
      <c r="A4614">
        <v>2537921291</v>
      </c>
      <c r="B4614" s="3">
        <v>8</v>
      </c>
      <c r="C4614" s="3"/>
      <c r="D4614" t="s">
        <v>5994</v>
      </c>
      <c r="E4614" t="b">
        <f t="shared" si="289"/>
        <v>0</v>
      </c>
      <c r="F4614" t="b">
        <f t="shared" si="288"/>
        <v>0</v>
      </c>
      <c r="G4614" t="b">
        <f t="shared" si="290"/>
        <v>0</v>
      </c>
      <c r="H4614" t="b">
        <f t="shared" si="291"/>
        <v>0</v>
      </c>
      <c r="J4614" t="s">
        <v>1644</v>
      </c>
      <c r="K4614">
        <v>876</v>
      </c>
      <c r="L4614">
        <v>291</v>
      </c>
      <c r="N4614" t="s">
        <v>5995</v>
      </c>
      <c r="P4614" t="s">
        <v>24</v>
      </c>
      <c r="Q4614" t="s">
        <v>25</v>
      </c>
      <c r="R4614" t="s">
        <v>19</v>
      </c>
      <c r="T4614" t="s">
        <v>20</v>
      </c>
      <c r="U4614" t="s">
        <v>21</v>
      </c>
    </row>
    <row r="4615" spans="1:21">
      <c r="A4615">
        <v>2537925564</v>
      </c>
      <c r="B4615" s="3">
        <v>8</v>
      </c>
      <c r="C4615" s="3"/>
      <c r="D4615" t="s">
        <v>5992</v>
      </c>
      <c r="E4615" t="b">
        <f t="shared" si="289"/>
        <v>0</v>
      </c>
      <c r="F4615" t="b">
        <f t="shared" si="288"/>
        <v>0</v>
      </c>
      <c r="G4615" t="b">
        <f t="shared" si="290"/>
        <v>0</v>
      </c>
      <c r="H4615" t="b">
        <f t="shared" si="291"/>
        <v>0</v>
      </c>
      <c r="J4615" t="s">
        <v>1644</v>
      </c>
      <c r="K4615">
        <v>876</v>
      </c>
      <c r="L4615">
        <v>291</v>
      </c>
      <c r="N4615" t="s">
        <v>5993</v>
      </c>
      <c r="P4615" t="s">
        <v>24</v>
      </c>
      <c r="Q4615" t="s">
        <v>25</v>
      </c>
      <c r="R4615" t="s">
        <v>19</v>
      </c>
      <c r="T4615" t="s">
        <v>20</v>
      </c>
      <c r="U4615" t="s">
        <v>21</v>
      </c>
    </row>
    <row r="4616" spans="1:21">
      <c r="A4616">
        <v>2537930205</v>
      </c>
      <c r="B4616" s="3">
        <v>8</v>
      </c>
      <c r="C4616" s="3"/>
      <c r="D4616" t="s">
        <v>6000</v>
      </c>
      <c r="E4616" t="b">
        <f t="shared" si="289"/>
        <v>0</v>
      </c>
      <c r="F4616" t="b">
        <f t="shared" si="288"/>
        <v>0</v>
      </c>
      <c r="G4616" t="b">
        <f t="shared" si="290"/>
        <v>0</v>
      </c>
      <c r="H4616" t="b">
        <f t="shared" si="291"/>
        <v>0</v>
      </c>
      <c r="J4616" t="s">
        <v>1644</v>
      </c>
      <c r="K4616">
        <v>876</v>
      </c>
      <c r="L4616">
        <v>291</v>
      </c>
      <c r="N4616" t="s">
        <v>6001</v>
      </c>
      <c r="P4616" t="s">
        <v>24</v>
      </c>
      <c r="Q4616" t="s">
        <v>25</v>
      </c>
      <c r="R4616" t="s">
        <v>19</v>
      </c>
      <c r="T4616" t="s">
        <v>20</v>
      </c>
      <c r="U4616" t="s">
        <v>21</v>
      </c>
    </row>
    <row r="4617" spans="1:21">
      <c r="A4617">
        <v>2537936797</v>
      </c>
      <c r="B4617" s="3">
        <v>8</v>
      </c>
      <c r="C4617" s="3"/>
      <c r="D4617" t="s">
        <v>5433</v>
      </c>
      <c r="E4617" t="b">
        <f t="shared" si="289"/>
        <v>0</v>
      </c>
      <c r="F4617" t="b">
        <f t="shared" si="288"/>
        <v>0</v>
      </c>
      <c r="G4617" t="b">
        <f t="shared" si="290"/>
        <v>0</v>
      </c>
      <c r="H4617" t="b">
        <f t="shared" si="291"/>
        <v>0</v>
      </c>
      <c r="J4617" t="s">
        <v>454</v>
      </c>
      <c r="K4617">
        <v>873</v>
      </c>
      <c r="L4617">
        <v>290</v>
      </c>
      <c r="N4617" t="s">
        <v>5434</v>
      </c>
      <c r="P4617" t="s">
        <v>24</v>
      </c>
      <c r="Q4617" t="s">
        <v>25</v>
      </c>
      <c r="R4617" t="s">
        <v>19</v>
      </c>
      <c r="T4617" t="s">
        <v>20</v>
      </c>
      <c r="U4617" t="s">
        <v>21</v>
      </c>
    </row>
    <row r="4618" spans="1:21">
      <c r="A4618">
        <v>2537941837</v>
      </c>
      <c r="B4618" s="3">
        <v>8</v>
      </c>
      <c r="C4618" s="3"/>
      <c r="D4618" t="s">
        <v>5437</v>
      </c>
      <c r="E4618" t="b">
        <f t="shared" si="289"/>
        <v>0</v>
      </c>
      <c r="F4618" t="b">
        <f t="shared" si="288"/>
        <v>0</v>
      </c>
      <c r="G4618" t="b">
        <f t="shared" si="290"/>
        <v>0</v>
      </c>
      <c r="H4618" t="b">
        <f t="shared" si="291"/>
        <v>0</v>
      </c>
      <c r="J4618" t="s">
        <v>1120</v>
      </c>
      <c r="K4618">
        <v>873</v>
      </c>
      <c r="L4618">
        <v>290</v>
      </c>
      <c r="N4618" t="s">
        <v>5438</v>
      </c>
      <c r="P4618" t="s">
        <v>24</v>
      </c>
      <c r="Q4618" t="s">
        <v>25</v>
      </c>
      <c r="R4618" t="s">
        <v>19</v>
      </c>
      <c r="T4618" t="s">
        <v>20</v>
      </c>
      <c r="U4618" t="s">
        <v>21</v>
      </c>
    </row>
    <row r="4619" spans="1:21">
      <c r="A4619">
        <v>2537947104</v>
      </c>
      <c r="B4619" s="3">
        <v>8</v>
      </c>
      <c r="C4619" s="3"/>
      <c r="D4619" t="s">
        <v>5439</v>
      </c>
      <c r="E4619" t="b">
        <f t="shared" si="289"/>
        <v>0</v>
      </c>
      <c r="F4619" t="b">
        <f t="shared" si="288"/>
        <v>0</v>
      </c>
      <c r="G4619" t="b">
        <f t="shared" si="290"/>
        <v>0</v>
      </c>
      <c r="H4619" t="b">
        <f t="shared" si="291"/>
        <v>0</v>
      </c>
      <c r="J4619" t="s">
        <v>1120</v>
      </c>
      <c r="K4619">
        <v>873</v>
      </c>
      <c r="L4619">
        <v>290</v>
      </c>
      <c r="N4619" t="s">
        <v>5440</v>
      </c>
      <c r="P4619" t="s">
        <v>24</v>
      </c>
      <c r="Q4619" t="s">
        <v>25</v>
      </c>
      <c r="R4619" t="s">
        <v>19</v>
      </c>
      <c r="T4619" t="s">
        <v>20</v>
      </c>
      <c r="U4619" t="s">
        <v>21</v>
      </c>
    </row>
    <row r="4620" spans="1:21">
      <c r="A4620">
        <v>2537982403</v>
      </c>
      <c r="B4620" s="3">
        <v>3</v>
      </c>
      <c r="C4620" s="3"/>
      <c r="D4620" t="s">
        <v>6035</v>
      </c>
      <c r="E4620" t="b">
        <f t="shared" si="289"/>
        <v>0</v>
      </c>
      <c r="F4620" t="b">
        <f t="shared" si="288"/>
        <v>0</v>
      </c>
      <c r="G4620" t="b">
        <f t="shared" si="290"/>
        <v>0</v>
      </c>
      <c r="H4620" t="b">
        <f t="shared" si="291"/>
        <v>0</v>
      </c>
      <c r="J4620" t="s">
        <v>202</v>
      </c>
      <c r="K4620">
        <v>312</v>
      </c>
      <c r="L4620">
        <v>103</v>
      </c>
      <c r="N4620" t="s">
        <v>6036</v>
      </c>
      <c r="R4620" t="s">
        <v>19</v>
      </c>
      <c r="T4620" t="s">
        <v>20</v>
      </c>
      <c r="U4620" t="s">
        <v>21</v>
      </c>
    </row>
    <row r="4621" spans="1:21">
      <c r="A4621">
        <v>2538000555</v>
      </c>
      <c r="B4621" s="3">
        <v>3</v>
      </c>
      <c r="C4621" s="3"/>
      <c r="D4621" t="s">
        <v>6033</v>
      </c>
      <c r="E4621" t="b">
        <f t="shared" si="289"/>
        <v>0</v>
      </c>
      <c r="F4621" t="b">
        <f t="shared" si="288"/>
        <v>0</v>
      </c>
      <c r="G4621" t="b">
        <f t="shared" si="290"/>
        <v>0</v>
      </c>
      <c r="H4621" t="b">
        <f t="shared" si="291"/>
        <v>0</v>
      </c>
      <c r="J4621" t="s">
        <v>202</v>
      </c>
      <c r="K4621">
        <v>312</v>
      </c>
      <c r="L4621">
        <v>103</v>
      </c>
      <c r="N4621" t="s">
        <v>6034</v>
      </c>
      <c r="R4621" t="s">
        <v>19</v>
      </c>
      <c r="T4621" t="s">
        <v>20</v>
      </c>
      <c r="U4621" t="s">
        <v>21</v>
      </c>
    </row>
    <row r="4622" spans="1:21">
      <c r="A4622">
        <v>2538050797</v>
      </c>
      <c r="B4622" s="3">
        <v>8</v>
      </c>
      <c r="C4622" s="3"/>
      <c r="D4622" t="s">
        <v>5996</v>
      </c>
      <c r="E4622" t="b">
        <f t="shared" si="289"/>
        <v>0</v>
      </c>
      <c r="F4622" t="b">
        <f t="shared" si="288"/>
        <v>0</v>
      </c>
      <c r="G4622" t="b">
        <f t="shared" si="290"/>
        <v>0</v>
      </c>
      <c r="H4622" t="b">
        <f t="shared" si="291"/>
        <v>0</v>
      </c>
      <c r="J4622" t="s">
        <v>1644</v>
      </c>
      <c r="K4622">
        <v>876</v>
      </c>
      <c r="L4622">
        <v>291</v>
      </c>
      <c r="N4622" t="s">
        <v>5997</v>
      </c>
      <c r="P4622" t="s">
        <v>24</v>
      </c>
      <c r="Q4622" t="s">
        <v>25</v>
      </c>
      <c r="R4622" t="s">
        <v>19</v>
      </c>
      <c r="T4622" t="s">
        <v>20</v>
      </c>
      <c r="U4622" t="s">
        <v>21</v>
      </c>
    </row>
    <row r="4623" spans="1:21">
      <c r="A4623">
        <v>2538058130</v>
      </c>
      <c r="B4623" s="3">
        <v>8</v>
      </c>
      <c r="C4623" s="3"/>
      <c r="D4623" t="s">
        <v>6010</v>
      </c>
      <c r="E4623" t="b">
        <f t="shared" si="289"/>
        <v>0</v>
      </c>
      <c r="F4623" t="b">
        <f t="shared" si="288"/>
        <v>0</v>
      </c>
      <c r="G4623" t="b">
        <f t="shared" si="290"/>
        <v>0</v>
      </c>
      <c r="H4623" t="b">
        <f t="shared" si="291"/>
        <v>0</v>
      </c>
      <c r="J4623" t="s">
        <v>1644</v>
      </c>
      <c r="K4623">
        <v>876</v>
      </c>
      <c r="L4623">
        <v>291</v>
      </c>
      <c r="N4623" t="s">
        <v>6011</v>
      </c>
      <c r="P4623" t="s">
        <v>24</v>
      </c>
      <c r="Q4623" t="s">
        <v>25</v>
      </c>
      <c r="R4623" t="s">
        <v>19</v>
      </c>
      <c r="T4623" t="s">
        <v>20</v>
      </c>
      <c r="U4623" t="s">
        <v>21</v>
      </c>
    </row>
    <row r="4624" spans="1:21">
      <c r="A4624">
        <v>2538067562</v>
      </c>
      <c r="B4624" s="3">
        <v>8</v>
      </c>
      <c r="C4624" s="3"/>
      <c r="D4624" t="s">
        <v>6012</v>
      </c>
      <c r="E4624" t="b">
        <f t="shared" si="289"/>
        <v>0</v>
      </c>
      <c r="F4624" t="b">
        <f t="shared" si="288"/>
        <v>0</v>
      </c>
      <c r="G4624" t="b">
        <f t="shared" si="290"/>
        <v>0</v>
      </c>
      <c r="H4624" t="b">
        <f t="shared" si="291"/>
        <v>0</v>
      </c>
      <c r="J4624" t="s">
        <v>1644</v>
      </c>
      <c r="K4624">
        <v>876</v>
      </c>
      <c r="L4624">
        <v>291</v>
      </c>
      <c r="N4624" t="s">
        <v>6013</v>
      </c>
      <c r="P4624" t="s">
        <v>24</v>
      </c>
      <c r="Q4624" t="s">
        <v>25</v>
      </c>
      <c r="R4624" t="s">
        <v>19</v>
      </c>
      <c r="T4624" t="s">
        <v>20</v>
      </c>
      <c r="U4624" t="s">
        <v>21</v>
      </c>
    </row>
    <row r="4625" spans="1:21">
      <c r="A4625">
        <v>2538074100</v>
      </c>
      <c r="B4625" s="3">
        <v>8</v>
      </c>
      <c r="C4625" s="3"/>
      <c r="D4625" t="s">
        <v>6014</v>
      </c>
      <c r="E4625" t="b">
        <f t="shared" si="289"/>
        <v>0</v>
      </c>
      <c r="F4625" t="b">
        <f t="shared" si="288"/>
        <v>0</v>
      </c>
      <c r="G4625" t="b">
        <f t="shared" si="290"/>
        <v>0</v>
      </c>
      <c r="H4625" t="b">
        <f t="shared" si="291"/>
        <v>0</v>
      </c>
      <c r="J4625" t="s">
        <v>1644</v>
      </c>
      <c r="K4625">
        <v>876</v>
      </c>
      <c r="L4625">
        <v>291</v>
      </c>
      <c r="N4625" t="s">
        <v>6015</v>
      </c>
      <c r="P4625" t="s">
        <v>24</v>
      </c>
      <c r="Q4625" t="s">
        <v>25</v>
      </c>
      <c r="R4625" t="s">
        <v>19</v>
      </c>
      <c r="T4625" t="s">
        <v>20</v>
      </c>
      <c r="U4625" t="s">
        <v>21</v>
      </c>
    </row>
    <row r="4626" spans="1:21">
      <c r="A4626">
        <v>2538078300</v>
      </c>
      <c r="B4626" s="3">
        <v>8</v>
      </c>
      <c r="C4626" s="3"/>
      <c r="D4626" t="s">
        <v>6004</v>
      </c>
      <c r="E4626" t="b">
        <f t="shared" si="289"/>
        <v>0</v>
      </c>
      <c r="F4626" t="b">
        <f t="shared" si="288"/>
        <v>0</v>
      </c>
      <c r="G4626" t="b">
        <f t="shared" si="290"/>
        <v>0</v>
      </c>
      <c r="H4626" t="b">
        <f t="shared" si="291"/>
        <v>0</v>
      </c>
      <c r="J4626" t="s">
        <v>1644</v>
      </c>
      <c r="K4626">
        <v>876</v>
      </c>
      <c r="L4626">
        <v>291</v>
      </c>
      <c r="N4626" t="s">
        <v>6005</v>
      </c>
      <c r="P4626" t="s">
        <v>24</v>
      </c>
      <c r="Q4626" t="s">
        <v>25</v>
      </c>
      <c r="R4626" t="s">
        <v>19</v>
      </c>
      <c r="T4626" t="s">
        <v>20</v>
      </c>
      <c r="U4626" t="s">
        <v>21</v>
      </c>
    </row>
    <row r="4627" spans="1:21">
      <c r="A4627">
        <v>2538082528</v>
      </c>
      <c r="B4627" s="3">
        <v>8</v>
      </c>
      <c r="C4627" s="3"/>
      <c r="D4627" t="s">
        <v>6002</v>
      </c>
      <c r="E4627" t="b">
        <f t="shared" si="289"/>
        <v>0</v>
      </c>
      <c r="F4627" t="b">
        <f t="shared" si="288"/>
        <v>0</v>
      </c>
      <c r="G4627" t="b">
        <f t="shared" si="290"/>
        <v>0</v>
      </c>
      <c r="H4627" t="b">
        <f t="shared" si="291"/>
        <v>0</v>
      </c>
      <c r="J4627" t="s">
        <v>1644</v>
      </c>
      <c r="K4627">
        <v>873</v>
      </c>
      <c r="L4627">
        <v>290</v>
      </c>
      <c r="N4627" t="s">
        <v>6003</v>
      </c>
      <c r="P4627" t="s">
        <v>24</v>
      </c>
      <c r="Q4627" t="s">
        <v>25</v>
      </c>
      <c r="R4627" t="s">
        <v>19</v>
      </c>
      <c r="T4627" t="s">
        <v>20</v>
      </c>
      <c r="U4627" t="s">
        <v>21</v>
      </c>
    </row>
    <row r="4628" spans="1:21">
      <c r="A4628">
        <v>2538084272</v>
      </c>
      <c r="B4628" s="3">
        <v>8</v>
      </c>
      <c r="C4628" s="3"/>
      <c r="D4628" t="s">
        <v>5998</v>
      </c>
      <c r="E4628" t="b">
        <f t="shared" si="289"/>
        <v>0</v>
      </c>
      <c r="F4628" t="b">
        <f t="shared" si="288"/>
        <v>0</v>
      </c>
      <c r="G4628" t="b">
        <f t="shared" si="290"/>
        <v>0</v>
      </c>
      <c r="H4628" t="b">
        <f t="shared" si="291"/>
        <v>0</v>
      </c>
      <c r="J4628" t="s">
        <v>1644</v>
      </c>
      <c r="K4628">
        <v>873</v>
      </c>
      <c r="L4628">
        <v>290</v>
      </c>
      <c r="N4628" t="s">
        <v>5999</v>
      </c>
      <c r="P4628" t="s">
        <v>24</v>
      </c>
      <c r="Q4628" t="s">
        <v>25</v>
      </c>
      <c r="R4628" t="s">
        <v>19</v>
      </c>
      <c r="T4628" t="s">
        <v>20</v>
      </c>
      <c r="U4628" t="s">
        <v>21</v>
      </c>
    </row>
    <row r="4629" spans="1:21">
      <c r="A4629">
        <v>2538195452</v>
      </c>
      <c r="B4629" s="3">
        <v>8</v>
      </c>
      <c r="C4629" s="3"/>
      <c r="E4629" t="b">
        <f t="shared" si="289"/>
        <v>0</v>
      </c>
      <c r="F4629" t="b">
        <f t="shared" si="288"/>
        <v>0</v>
      </c>
      <c r="G4629" t="b">
        <f t="shared" si="290"/>
        <v>0</v>
      </c>
      <c r="H4629" t="b">
        <f t="shared" si="291"/>
        <v>0</v>
      </c>
      <c r="J4629" t="s">
        <v>233</v>
      </c>
      <c r="K4629">
        <v>873</v>
      </c>
      <c r="L4629">
        <v>290</v>
      </c>
      <c r="N4629" t="s">
        <v>5591</v>
      </c>
      <c r="P4629" t="s">
        <v>24</v>
      </c>
      <c r="Q4629" t="s">
        <v>25</v>
      </c>
      <c r="R4629" t="s">
        <v>19</v>
      </c>
      <c r="T4629" t="s">
        <v>20</v>
      </c>
      <c r="U4629" t="s">
        <v>21</v>
      </c>
    </row>
    <row r="4630" spans="1:21">
      <c r="A4630">
        <v>2538234553</v>
      </c>
      <c r="B4630" s="3">
        <v>8</v>
      </c>
      <c r="C4630" s="3"/>
      <c r="D4630" t="s">
        <v>5828</v>
      </c>
      <c r="E4630" t="b">
        <f t="shared" si="289"/>
        <v>0</v>
      </c>
      <c r="F4630" t="b">
        <f t="shared" si="288"/>
        <v>0</v>
      </c>
      <c r="G4630" t="b">
        <f t="shared" si="290"/>
        <v>0</v>
      </c>
      <c r="H4630" t="b">
        <f t="shared" si="291"/>
        <v>0</v>
      </c>
      <c r="J4630" t="s">
        <v>1120</v>
      </c>
      <c r="K4630">
        <v>873</v>
      </c>
      <c r="L4630">
        <v>290</v>
      </c>
      <c r="N4630" t="s">
        <v>5829</v>
      </c>
      <c r="P4630" t="s">
        <v>24</v>
      </c>
      <c r="Q4630" t="s">
        <v>25</v>
      </c>
      <c r="R4630" t="s">
        <v>19</v>
      </c>
      <c r="T4630" t="s">
        <v>20</v>
      </c>
      <c r="U4630" t="s">
        <v>21</v>
      </c>
    </row>
    <row r="4631" spans="1:21">
      <c r="A4631">
        <v>2538235693</v>
      </c>
      <c r="B4631" s="3">
        <v>8</v>
      </c>
      <c r="C4631" s="3"/>
      <c r="D4631" t="s">
        <v>5830</v>
      </c>
      <c r="E4631" t="b">
        <f t="shared" si="289"/>
        <v>0</v>
      </c>
      <c r="F4631" t="b">
        <f t="shared" si="288"/>
        <v>0</v>
      </c>
      <c r="G4631" t="b">
        <f t="shared" si="290"/>
        <v>0</v>
      </c>
      <c r="H4631" t="b">
        <f t="shared" si="291"/>
        <v>0</v>
      </c>
      <c r="J4631" t="s">
        <v>2114</v>
      </c>
      <c r="K4631">
        <v>930</v>
      </c>
      <c r="L4631">
        <v>309</v>
      </c>
      <c r="N4631" t="s">
        <v>5829</v>
      </c>
      <c r="P4631" t="s">
        <v>24</v>
      </c>
      <c r="Q4631" t="s">
        <v>25</v>
      </c>
      <c r="R4631" t="s">
        <v>19</v>
      </c>
      <c r="T4631" t="s">
        <v>20</v>
      </c>
      <c r="U4631" t="s">
        <v>21</v>
      </c>
    </row>
    <row r="4632" spans="1:21">
      <c r="A4632">
        <v>2538239738</v>
      </c>
      <c r="B4632" s="3">
        <v>8</v>
      </c>
      <c r="C4632" s="3"/>
      <c r="D4632" t="s">
        <v>5825</v>
      </c>
      <c r="E4632" t="b">
        <f t="shared" si="289"/>
        <v>0</v>
      </c>
      <c r="F4632" t="b">
        <f t="shared" si="288"/>
        <v>0</v>
      </c>
      <c r="G4632" t="b">
        <f t="shared" si="290"/>
        <v>0</v>
      </c>
      <c r="H4632" t="b">
        <f t="shared" si="291"/>
        <v>0</v>
      </c>
      <c r="J4632" t="s">
        <v>2114</v>
      </c>
      <c r="K4632">
        <v>930</v>
      </c>
      <c r="L4632">
        <v>309</v>
      </c>
      <c r="N4632" t="s">
        <v>5826</v>
      </c>
      <c r="P4632" t="s">
        <v>24</v>
      </c>
      <c r="Q4632" t="s">
        <v>25</v>
      </c>
      <c r="R4632" t="s">
        <v>19</v>
      </c>
      <c r="T4632" t="s">
        <v>20</v>
      </c>
      <c r="U4632" t="s">
        <v>21</v>
      </c>
    </row>
    <row r="4633" spans="1:21">
      <c r="A4633">
        <v>2538240381</v>
      </c>
      <c r="B4633" s="3">
        <v>8</v>
      </c>
      <c r="C4633" s="3"/>
      <c r="D4633" t="s">
        <v>5827</v>
      </c>
      <c r="E4633" t="b">
        <f t="shared" si="289"/>
        <v>0</v>
      </c>
      <c r="F4633" t="b">
        <f t="shared" si="288"/>
        <v>0</v>
      </c>
      <c r="G4633" t="b">
        <f t="shared" si="290"/>
        <v>0</v>
      </c>
      <c r="H4633" t="b">
        <f t="shared" si="291"/>
        <v>0</v>
      </c>
      <c r="J4633" t="s">
        <v>1120</v>
      </c>
      <c r="K4633">
        <v>873</v>
      </c>
      <c r="L4633">
        <v>290</v>
      </c>
      <c r="N4633" t="s">
        <v>5826</v>
      </c>
      <c r="P4633" t="s">
        <v>24</v>
      </c>
      <c r="Q4633" t="s">
        <v>25</v>
      </c>
      <c r="R4633" t="s">
        <v>19</v>
      </c>
      <c r="T4633" t="s">
        <v>20</v>
      </c>
      <c r="U4633" t="s">
        <v>21</v>
      </c>
    </row>
    <row r="4634" spans="1:21">
      <c r="A4634">
        <v>2538244957</v>
      </c>
      <c r="B4634" s="3">
        <v>8</v>
      </c>
      <c r="C4634" s="3"/>
      <c r="D4634" t="s">
        <v>5822</v>
      </c>
      <c r="E4634" t="b">
        <f t="shared" si="289"/>
        <v>0</v>
      </c>
      <c r="F4634" t="b">
        <f t="shared" si="288"/>
        <v>0</v>
      </c>
      <c r="G4634" t="b">
        <f t="shared" si="290"/>
        <v>0</v>
      </c>
      <c r="H4634" t="b">
        <f t="shared" si="291"/>
        <v>0</v>
      </c>
      <c r="J4634" t="s">
        <v>2114</v>
      </c>
      <c r="K4634">
        <v>930</v>
      </c>
      <c r="L4634">
        <v>309</v>
      </c>
      <c r="N4634" t="s">
        <v>5823</v>
      </c>
      <c r="P4634" t="s">
        <v>24</v>
      </c>
      <c r="Q4634" t="s">
        <v>25</v>
      </c>
      <c r="R4634" t="s">
        <v>19</v>
      </c>
      <c r="T4634" t="s">
        <v>20</v>
      </c>
      <c r="U4634" t="s">
        <v>21</v>
      </c>
    </row>
    <row r="4635" spans="1:21">
      <c r="A4635">
        <v>2538245715</v>
      </c>
      <c r="B4635" s="3">
        <v>8</v>
      </c>
      <c r="C4635" s="3"/>
      <c r="D4635" t="s">
        <v>5824</v>
      </c>
      <c r="E4635" t="b">
        <f t="shared" si="289"/>
        <v>0</v>
      </c>
      <c r="F4635" t="b">
        <f t="shared" si="288"/>
        <v>0</v>
      </c>
      <c r="G4635" t="b">
        <f t="shared" si="290"/>
        <v>0</v>
      </c>
      <c r="H4635" t="b">
        <f t="shared" si="291"/>
        <v>0</v>
      </c>
      <c r="J4635" t="s">
        <v>1120</v>
      </c>
      <c r="K4635">
        <v>873</v>
      </c>
      <c r="L4635">
        <v>290</v>
      </c>
      <c r="N4635" t="s">
        <v>5823</v>
      </c>
      <c r="P4635" t="s">
        <v>24</v>
      </c>
      <c r="Q4635" t="s">
        <v>25</v>
      </c>
      <c r="R4635" t="s">
        <v>19</v>
      </c>
      <c r="T4635" t="s">
        <v>20</v>
      </c>
      <c r="U4635" t="s">
        <v>21</v>
      </c>
    </row>
    <row r="4636" spans="1:21">
      <c r="A4636">
        <v>2538250950</v>
      </c>
      <c r="B4636" s="3">
        <v>8</v>
      </c>
      <c r="C4636" s="3"/>
      <c r="D4636" t="s">
        <v>5819</v>
      </c>
      <c r="E4636" t="b">
        <f t="shared" si="289"/>
        <v>0</v>
      </c>
      <c r="F4636" t="b">
        <f t="shared" ref="F4636:F4699" si="292">ISNUMBER(SEARCH("pfam09678",R4636))</f>
        <v>0</v>
      </c>
      <c r="G4636" t="b">
        <f t="shared" si="290"/>
        <v>0</v>
      </c>
      <c r="H4636" t="b">
        <f t="shared" si="291"/>
        <v>0</v>
      </c>
      <c r="J4636" t="s">
        <v>1120</v>
      </c>
      <c r="K4636">
        <v>873</v>
      </c>
      <c r="L4636">
        <v>290</v>
      </c>
      <c r="N4636" t="s">
        <v>5820</v>
      </c>
      <c r="P4636" t="s">
        <v>24</v>
      </c>
      <c r="Q4636" t="s">
        <v>25</v>
      </c>
      <c r="R4636" t="s">
        <v>19</v>
      </c>
      <c r="T4636" t="s">
        <v>20</v>
      </c>
      <c r="U4636" t="s">
        <v>21</v>
      </c>
    </row>
    <row r="4637" spans="1:21">
      <c r="A4637">
        <v>2538252170</v>
      </c>
      <c r="B4637" s="3">
        <v>8</v>
      </c>
      <c r="C4637" s="3"/>
      <c r="D4637" t="s">
        <v>5821</v>
      </c>
      <c r="E4637" t="b">
        <f t="shared" si="289"/>
        <v>0</v>
      </c>
      <c r="F4637" t="b">
        <f t="shared" si="292"/>
        <v>0</v>
      </c>
      <c r="G4637" t="b">
        <f t="shared" si="290"/>
        <v>0</v>
      </c>
      <c r="H4637" t="b">
        <f t="shared" si="291"/>
        <v>0</v>
      </c>
      <c r="J4637" t="s">
        <v>2114</v>
      </c>
      <c r="K4637">
        <v>930</v>
      </c>
      <c r="L4637">
        <v>309</v>
      </c>
      <c r="N4637" t="s">
        <v>5820</v>
      </c>
      <c r="P4637" t="s">
        <v>24</v>
      </c>
      <c r="Q4637" t="s">
        <v>25</v>
      </c>
      <c r="R4637" t="s">
        <v>19</v>
      </c>
      <c r="T4637" t="s">
        <v>20</v>
      </c>
      <c r="U4637" t="s">
        <v>21</v>
      </c>
    </row>
    <row r="4638" spans="1:21">
      <c r="A4638">
        <v>2538255609</v>
      </c>
      <c r="B4638" s="3">
        <v>6</v>
      </c>
      <c r="C4638" s="3"/>
      <c r="D4638" t="s">
        <v>5816</v>
      </c>
      <c r="E4638" t="b">
        <f t="shared" si="289"/>
        <v>0</v>
      </c>
      <c r="F4638" t="b">
        <f t="shared" si="292"/>
        <v>0</v>
      </c>
      <c r="G4638" t="b">
        <f t="shared" si="290"/>
        <v>0</v>
      </c>
      <c r="H4638" t="b">
        <f t="shared" si="291"/>
        <v>0</v>
      </c>
      <c r="J4638" t="s">
        <v>2114</v>
      </c>
      <c r="K4638">
        <v>744</v>
      </c>
      <c r="L4638">
        <v>247</v>
      </c>
      <c r="N4638" t="s">
        <v>5817</v>
      </c>
      <c r="P4638" t="s">
        <v>24</v>
      </c>
      <c r="Q4638" t="s">
        <v>25</v>
      </c>
      <c r="R4638" t="s">
        <v>19</v>
      </c>
      <c r="T4638" t="s">
        <v>20</v>
      </c>
      <c r="U4638" t="s">
        <v>21</v>
      </c>
    </row>
    <row r="4639" spans="1:21">
      <c r="A4639">
        <v>2538256283</v>
      </c>
      <c r="B4639" s="3">
        <v>8</v>
      </c>
      <c r="C4639" s="3"/>
      <c r="D4639" t="s">
        <v>5818</v>
      </c>
      <c r="E4639" t="b">
        <f t="shared" si="289"/>
        <v>0</v>
      </c>
      <c r="F4639" t="b">
        <f t="shared" si="292"/>
        <v>0</v>
      </c>
      <c r="G4639" t="b">
        <f t="shared" si="290"/>
        <v>0</v>
      </c>
      <c r="H4639" t="b">
        <f t="shared" si="291"/>
        <v>0</v>
      </c>
      <c r="J4639" t="s">
        <v>1120</v>
      </c>
      <c r="K4639">
        <v>873</v>
      </c>
      <c r="L4639">
        <v>290</v>
      </c>
      <c r="N4639" t="s">
        <v>5817</v>
      </c>
      <c r="P4639" t="s">
        <v>24</v>
      </c>
      <c r="Q4639" t="s">
        <v>25</v>
      </c>
      <c r="R4639" t="s">
        <v>19</v>
      </c>
      <c r="T4639" t="s">
        <v>20</v>
      </c>
      <c r="U4639" t="s">
        <v>21</v>
      </c>
    </row>
    <row r="4640" spans="1:21">
      <c r="A4640">
        <v>2538261390</v>
      </c>
      <c r="B4640" s="3">
        <v>8</v>
      </c>
      <c r="C4640" s="3"/>
      <c r="D4640" t="s">
        <v>5813</v>
      </c>
      <c r="E4640" t="b">
        <f t="shared" si="289"/>
        <v>0</v>
      </c>
      <c r="F4640" t="b">
        <f t="shared" si="292"/>
        <v>0</v>
      </c>
      <c r="G4640" t="b">
        <f t="shared" si="290"/>
        <v>0</v>
      </c>
      <c r="H4640" t="b">
        <f t="shared" si="291"/>
        <v>0</v>
      </c>
      <c r="J4640" t="s">
        <v>1120</v>
      </c>
      <c r="K4640">
        <v>873</v>
      </c>
      <c r="L4640">
        <v>290</v>
      </c>
      <c r="N4640" t="s">
        <v>5814</v>
      </c>
      <c r="P4640" t="s">
        <v>24</v>
      </c>
      <c r="Q4640" t="s">
        <v>25</v>
      </c>
      <c r="R4640" t="s">
        <v>19</v>
      </c>
      <c r="T4640" t="s">
        <v>20</v>
      </c>
      <c r="U4640" t="s">
        <v>21</v>
      </c>
    </row>
    <row r="4641" spans="1:21">
      <c r="A4641">
        <v>2538263419</v>
      </c>
      <c r="B4641" s="3">
        <v>6</v>
      </c>
      <c r="C4641" s="3"/>
      <c r="D4641" t="s">
        <v>5815</v>
      </c>
      <c r="E4641" t="b">
        <f t="shared" si="289"/>
        <v>0</v>
      </c>
      <c r="F4641" t="b">
        <f t="shared" si="292"/>
        <v>0</v>
      </c>
      <c r="G4641" t="b">
        <f t="shared" si="290"/>
        <v>0</v>
      </c>
      <c r="H4641" t="b">
        <f t="shared" si="291"/>
        <v>0</v>
      </c>
      <c r="J4641" t="s">
        <v>2114</v>
      </c>
      <c r="K4641">
        <v>723</v>
      </c>
      <c r="L4641">
        <v>240</v>
      </c>
      <c r="N4641" t="s">
        <v>5814</v>
      </c>
      <c r="P4641" t="s">
        <v>24</v>
      </c>
      <c r="Q4641" t="s">
        <v>25</v>
      </c>
      <c r="R4641" t="s">
        <v>19</v>
      </c>
      <c r="T4641" t="s">
        <v>20</v>
      </c>
      <c r="U4641" t="s">
        <v>21</v>
      </c>
    </row>
    <row r="4642" spans="1:21">
      <c r="A4642">
        <v>2538266439</v>
      </c>
      <c r="B4642" s="3">
        <v>8</v>
      </c>
      <c r="C4642" s="3"/>
      <c r="D4642" t="s">
        <v>5739</v>
      </c>
      <c r="E4642" t="b">
        <f t="shared" si="289"/>
        <v>0</v>
      </c>
      <c r="F4642" t="b">
        <f t="shared" si="292"/>
        <v>0</v>
      </c>
      <c r="G4642" t="b">
        <f t="shared" si="290"/>
        <v>0</v>
      </c>
      <c r="H4642" t="b">
        <f t="shared" si="291"/>
        <v>0</v>
      </c>
      <c r="J4642" t="s">
        <v>1120</v>
      </c>
      <c r="K4642">
        <v>873</v>
      </c>
      <c r="L4642">
        <v>290</v>
      </c>
      <c r="N4642" t="s">
        <v>5740</v>
      </c>
      <c r="P4642" t="s">
        <v>24</v>
      </c>
      <c r="Q4642" t="s">
        <v>25</v>
      </c>
      <c r="R4642" t="s">
        <v>19</v>
      </c>
      <c r="T4642" t="s">
        <v>20</v>
      </c>
      <c r="U4642" t="s">
        <v>21</v>
      </c>
    </row>
    <row r="4643" spans="1:21">
      <c r="A4643">
        <v>2538271384</v>
      </c>
      <c r="B4643" s="3">
        <v>8</v>
      </c>
      <c r="C4643" s="3"/>
      <c r="D4643" t="s">
        <v>5737</v>
      </c>
      <c r="E4643" t="b">
        <f t="shared" si="289"/>
        <v>0</v>
      </c>
      <c r="F4643" t="b">
        <f t="shared" si="292"/>
        <v>0</v>
      </c>
      <c r="G4643" t="b">
        <f t="shared" si="290"/>
        <v>0</v>
      </c>
      <c r="H4643" t="b">
        <f t="shared" si="291"/>
        <v>0</v>
      </c>
      <c r="J4643" t="s">
        <v>1120</v>
      </c>
      <c r="K4643">
        <v>873</v>
      </c>
      <c r="L4643">
        <v>290</v>
      </c>
      <c r="N4643" t="s">
        <v>5738</v>
      </c>
      <c r="P4643" t="s">
        <v>24</v>
      </c>
      <c r="Q4643" t="s">
        <v>25</v>
      </c>
      <c r="R4643" t="s">
        <v>19</v>
      </c>
      <c r="T4643" t="s">
        <v>20</v>
      </c>
      <c r="U4643" t="s">
        <v>21</v>
      </c>
    </row>
    <row r="4644" spans="1:21">
      <c r="A4644">
        <v>2538276157</v>
      </c>
      <c r="B4644" s="3">
        <v>6</v>
      </c>
      <c r="C4644" s="3"/>
      <c r="D4644" t="s">
        <v>5834</v>
      </c>
      <c r="E4644" t="b">
        <f t="shared" si="289"/>
        <v>0</v>
      </c>
      <c r="F4644" t="b">
        <f t="shared" si="292"/>
        <v>0</v>
      </c>
      <c r="G4644" t="b">
        <f t="shared" si="290"/>
        <v>0</v>
      </c>
      <c r="H4644" t="b">
        <f t="shared" si="291"/>
        <v>0</v>
      </c>
      <c r="J4644" t="s">
        <v>2114</v>
      </c>
      <c r="K4644">
        <v>744</v>
      </c>
      <c r="L4644">
        <v>247</v>
      </c>
      <c r="N4644" t="s">
        <v>5835</v>
      </c>
      <c r="P4644" t="s">
        <v>24</v>
      </c>
      <c r="Q4644" t="s">
        <v>25</v>
      </c>
      <c r="R4644" t="s">
        <v>19</v>
      </c>
      <c r="T4644" t="s">
        <v>20</v>
      </c>
      <c r="U4644" t="s">
        <v>21</v>
      </c>
    </row>
    <row r="4645" spans="1:21">
      <c r="A4645">
        <v>2538276818</v>
      </c>
      <c r="B4645" s="3">
        <v>8</v>
      </c>
      <c r="C4645" s="3"/>
      <c r="D4645" t="s">
        <v>5836</v>
      </c>
      <c r="E4645" t="b">
        <f t="shared" si="289"/>
        <v>0</v>
      </c>
      <c r="F4645" t="b">
        <f t="shared" si="292"/>
        <v>0</v>
      </c>
      <c r="G4645" t="b">
        <f t="shared" si="290"/>
        <v>0</v>
      </c>
      <c r="H4645" t="b">
        <f t="shared" si="291"/>
        <v>0</v>
      </c>
      <c r="J4645" t="s">
        <v>1120</v>
      </c>
      <c r="K4645">
        <v>873</v>
      </c>
      <c r="L4645">
        <v>290</v>
      </c>
      <c r="N4645" t="s">
        <v>5835</v>
      </c>
      <c r="P4645" t="s">
        <v>24</v>
      </c>
      <c r="Q4645" t="s">
        <v>25</v>
      </c>
      <c r="R4645" t="s">
        <v>19</v>
      </c>
      <c r="T4645" t="s">
        <v>20</v>
      </c>
      <c r="U4645" t="s">
        <v>21</v>
      </c>
    </row>
    <row r="4646" spans="1:21">
      <c r="A4646">
        <v>2538282107</v>
      </c>
      <c r="B4646" s="3">
        <v>8</v>
      </c>
      <c r="C4646" s="3"/>
      <c r="D4646" t="s">
        <v>5831</v>
      </c>
      <c r="E4646" t="b">
        <f t="shared" si="289"/>
        <v>0</v>
      </c>
      <c r="F4646" t="b">
        <f t="shared" si="292"/>
        <v>0</v>
      </c>
      <c r="G4646" t="b">
        <f t="shared" si="290"/>
        <v>0</v>
      </c>
      <c r="H4646" t="b">
        <f t="shared" si="291"/>
        <v>0</v>
      </c>
      <c r="J4646" t="s">
        <v>1120</v>
      </c>
      <c r="K4646">
        <v>873</v>
      </c>
      <c r="L4646">
        <v>290</v>
      </c>
      <c r="N4646" t="s">
        <v>5832</v>
      </c>
      <c r="P4646" t="s">
        <v>24</v>
      </c>
      <c r="Q4646" t="s">
        <v>25</v>
      </c>
      <c r="R4646" t="s">
        <v>19</v>
      </c>
      <c r="T4646" t="s">
        <v>20</v>
      </c>
      <c r="U4646" t="s">
        <v>21</v>
      </c>
    </row>
    <row r="4647" spans="1:21">
      <c r="A4647">
        <v>2538283333</v>
      </c>
      <c r="B4647" s="3">
        <v>6</v>
      </c>
      <c r="C4647" s="3"/>
      <c r="D4647" t="s">
        <v>5833</v>
      </c>
      <c r="E4647" t="b">
        <f t="shared" si="289"/>
        <v>0</v>
      </c>
      <c r="F4647" t="b">
        <f t="shared" si="292"/>
        <v>0</v>
      </c>
      <c r="G4647" t="b">
        <f t="shared" si="290"/>
        <v>0</v>
      </c>
      <c r="H4647" t="b">
        <f t="shared" si="291"/>
        <v>0</v>
      </c>
      <c r="J4647" t="s">
        <v>2114</v>
      </c>
      <c r="K4647">
        <v>744</v>
      </c>
      <c r="L4647">
        <v>247</v>
      </c>
      <c r="N4647" t="s">
        <v>5832</v>
      </c>
      <c r="P4647" t="s">
        <v>24</v>
      </c>
      <c r="Q4647" t="s">
        <v>25</v>
      </c>
      <c r="R4647" t="s">
        <v>19</v>
      </c>
      <c r="T4647" t="s">
        <v>20</v>
      </c>
      <c r="U4647" t="s">
        <v>21</v>
      </c>
    </row>
    <row r="4648" spans="1:21">
      <c r="A4648">
        <v>2538288423</v>
      </c>
      <c r="B4648" s="3">
        <v>4</v>
      </c>
      <c r="C4648" s="3"/>
      <c r="D4648" t="s">
        <v>6057</v>
      </c>
      <c r="E4648" t="b">
        <f t="shared" si="289"/>
        <v>0</v>
      </c>
      <c r="F4648" t="b">
        <f t="shared" si="292"/>
        <v>0</v>
      </c>
      <c r="G4648" t="b">
        <f t="shared" si="290"/>
        <v>0</v>
      </c>
      <c r="H4648" t="b">
        <f t="shared" si="291"/>
        <v>0</v>
      </c>
      <c r="J4648" t="s">
        <v>15</v>
      </c>
      <c r="K4648">
        <v>462</v>
      </c>
      <c r="L4648">
        <v>153</v>
      </c>
      <c r="N4648" t="s">
        <v>6058</v>
      </c>
      <c r="P4648" t="s">
        <v>17</v>
      </c>
      <c r="Q4648" t="s">
        <v>18</v>
      </c>
      <c r="R4648" t="s">
        <v>19</v>
      </c>
      <c r="T4648" t="s">
        <v>20</v>
      </c>
      <c r="U4648" t="s">
        <v>21</v>
      </c>
    </row>
    <row r="4649" spans="1:21">
      <c r="A4649">
        <v>2538300354</v>
      </c>
      <c r="B4649" s="3">
        <v>9</v>
      </c>
      <c r="C4649" s="3"/>
      <c r="D4649" t="s">
        <v>5272</v>
      </c>
      <c r="E4649" t="b">
        <f t="shared" si="289"/>
        <v>1</v>
      </c>
      <c r="F4649" t="b">
        <f t="shared" si="292"/>
        <v>0</v>
      </c>
      <c r="G4649" t="b">
        <f t="shared" si="290"/>
        <v>0</v>
      </c>
      <c r="H4649" t="b">
        <f t="shared" si="291"/>
        <v>1</v>
      </c>
      <c r="J4649" t="s">
        <v>424</v>
      </c>
      <c r="K4649">
        <v>1650</v>
      </c>
      <c r="L4649">
        <v>549</v>
      </c>
      <c r="N4649" t="s">
        <v>5273</v>
      </c>
      <c r="P4649" t="s">
        <v>24</v>
      </c>
      <c r="Q4649" t="s">
        <v>25</v>
      </c>
      <c r="R4649" t="s">
        <v>59</v>
      </c>
      <c r="T4649" t="s">
        <v>21</v>
      </c>
      <c r="U4649" t="s">
        <v>21</v>
      </c>
    </row>
    <row r="4650" spans="1:21">
      <c r="A4650">
        <v>2538334577</v>
      </c>
      <c r="B4650" s="3">
        <v>4</v>
      </c>
      <c r="C4650" s="3"/>
      <c r="D4650" t="s">
        <v>5905</v>
      </c>
      <c r="E4650" t="b">
        <f t="shared" si="289"/>
        <v>0</v>
      </c>
      <c r="F4650" t="b">
        <f t="shared" si="292"/>
        <v>0</v>
      </c>
      <c r="G4650" t="b">
        <f t="shared" si="290"/>
        <v>0</v>
      </c>
      <c r="H4650" t="b">
        <f t="shared" si="291"/>
        <v>0</v>
      </c>
      <c r="J4650" t="s">
        <v>15</v>
      </c>
      <c r="K4650">
        <v>465</v>
      </c>
      <c r="L4650">
        <v>154</v>
      </c>
      <c r="N4650" t="s">
        <v>5906</v>
      </c>
      <c r="P4650" t="s">
        <v>17</v>
      </c>
      <c r="Q4650" t="s">
        <v>18</v>
      </c>
      <c r="R4650" t="s">
        <v>19</v>
      </c>
      <c r="T4650" t="s">
        <v>20</v>
      </c>
      <c r="U4650" t="s">
        <v>21</v>
      </c>
    </row>
    <row r="4651" spans="1:21">
      <c r="A4651">
        <v>2538337550</v>
      </c>
      <c r="B4651" s="3">
        <v>8</v>
      </c>
      <c r="C4651" s="3"/>
      <c r="D4651" t="s">
        <v>5419</v>
      </c>
      <c r="E4651" t="b">
        <f t="shared" si="289"/>
        <v>0</v>
      </c>
      <c r="F4651" t="b">
        <f t="shared" si="292"/>
        <v>0</v>
      </c>
      <c r="G4651" t="b">
        <f t="shared" si="290"/>
        <v>0</v>
      </c>
      <c r="H4651" t="b">
        <f t="shared" si="291"/>
        <v>0</v>
      </c>
      <c r="J4651" t="s">
        <v>1120</v>
      </c>
      <c r="K4651">
        <v>873</v>
      </c>
      <c r="L4651">
        <v>290</v>
      </c>
      <c r="N4651" t="s">
        <v>5420</v>
      </c>
      <c r="P4651" t="s">
        <v>24</v>
      </c>
      <c r="Q4651" t="s">
        <v>25</v>
      </c>
      <c r="R4651" t="s">
        <v>19</v>
      </c>
      <c r="T4651" t="s">
        <v>20</v>
      </c>
      <c r="U4651" t="s">
        <v>21</v>
      </c>
    </row>
    <row r="4652" spans="1:21">
      <c r="A4652">
        <v>2538343327</v>
      </c>
      <c r="B4652" s="3">
        <v>8</v>
      </c>
      <c r="C4652" s="3"/>
      <c r="D4652" t="s">
        <v>5421</v>
      </c>
      <c r="E4652" t="b">
        <f t="shared" si="289"/>
        <v>0</v>
      </c>
      <c r="F4652" t="b">
        <f t="shared" si="292"/>
        <v>0</v>
      </c>
      <c r="G4652" t="b">
        <f t="shared" si="290"/>
        <v>0</v>
      </c>
      <c r="H4652" t="b">
        <f t="shared" si="291"/>
        <v>0</v>
      </c>
      <c r="J4652" t="s">
        <v>1120</v>
      </c>
      <c r="K4652">
        <v>873</v>
      </c>
      <c r="L4652">
        <v>290</v>
      </c>
      <c r="N4652" t="s">
        <v>5422</v>
      </c>
      <c r="P4652" t="s">
        <v>24</v>
      </c>
      <c r="Q4652" t="s">
        <v>25</v>
      </c>
      <c r="R4652" t="s">
        <v>19</v>
      </c>
      <c r="T4652" t="s">
        <v>20</v>
      </c>
      <c r="U4652" t="s">
        <v>21</v>
      </c>
    </row>
    <row r="4653" spans="1:21">
      <c r="A4653">
        <v>2538348690</v>
      </c>
      <c r="B4653" s="3">
        <v>8</v>
      </c>
      <c r="C4653" s="3"/>
      <c r="D4653" t="s">
        <v>5417</v>
      </c>
      <c r="E4653" t="b">
        <f t="shared" si="289"/>
        <v>0</v>
      </c>
      <c r="F4653" t="b">
        <f t="shared" si="292"/>
        <v>0</v>
      </c>
      <c r="G4653" t="b">
        <f t="shared" si="290"/>
        <v>0</v>
      </c>
      <c r="H4653" t="b">
        <f t="shared" si="291"/>
        <v>0</v>
      </c>
      <c r="J4653" t="s">
        <v>1120</v>
      </c>
      <c r="K4653">
        <v>873</v>
      </c>
      <c r="L4653">
        <v>290</v>
      </c>
      <c r="N4653" t="s">
        <v>5418</v>
      </c>
      <c r="P4653" t="s">
        <v>24</v>
      </c>
      <c r="Q4653" t="s">
        <v>25</v>
      </c>
      <c r="R4653" t="s">
        <v>19</v>
      </c>
      <c r="T4653" t="s">
        <v>20</v>
      </c>
      <c r="U4653" t="s">
        <v>21</v>
      </c>
    </row>
    <row r="4654" spans="1:21">
      <c r="A4654">
        <v>2538354329</v>
      </c>
      <c r="B4654" s="3">
        <v>8</v>
      </c>
      <c r="C4654" s="3"/>
      <c r="D4654" t="s">
        <v>5427</v>
      </c>
      <c r="E4654" t="b">
        <f t="shared" si="289"/>
        <v>0</v>
      </c>
      <c r="F4654" t="b">
        <f t="shared" si="292"/>
        <v>0</v>
      </c>
      <c r="G4654" t="b">
        <f t="shared" si="290"/>
        <v>0</v>
      </c>
      <c r="H4654" t="b">
        <f t="shared" si="291"/>
        <v>0</v>
      </c>
      <c r="J4654" t="s">
        <v>1120</v>
      </c>
      <c r="K4654">
        <v>873</v>
      </c>
      <c r="L4654">
        <v>290</v>
      </c>
      <c r="N4654" t="s">
        <v>5428</v>
      </c>
      <c r="P4654" t="s">
        <v>24</v>
      </c>
      <c r="Q4654" t="s">
        <v>25</v>
      </c>
      <c r="R4654" t="s">
        <v>19</v>
      </c>
      <c r="T4654" t="s">
        <v>20</v>
      </c>
      <c r="U4654" t="s">
        <v>21</v>
      </c>
    </row>
    <row r="4655" spans="1:21">
      <c r="A4655">
        <v>2538359845</v>
      </c>
      <c r="B4655" s="3">
        <v>8</v>
      </c>
      <c r="C4655" s="3"/>
      <c r="D4655" t="s">
        <v>5423</v>
      </c>
      <c r="E4655" t="b">
        <f t="shared" si="289"/>
        <v>0</v>
      </c>
      <c r="F4655" t="b">
        <f t="shared" si="292"/>
        <v>0</v>
      </c>
      <c r="G4655" t="b">
        <f t="shared" si="290"/>
        <v>0</v>
      </c>
      <c r="H4655" t="b">
        <f t="shared" si="291"/>
        <v>0</v>
      </c>
      <c r="J4655" t="s">
        <v>1120</v>
      </c>
      <c r="K4655">
        <v>873</v>
      </c>
      <c r="L4655">
        <v>290</v>
      </c>
      <c r="N4655" t="s">
        <v>5424</v>
      </c>
      <c r="P4655" t="s">
        <v>24</v>
      </c>
      <c r="Q4655" t="s">
        <v>25</v>
      </c>
      <c r="R4655" t="s">
        <v>19</v>
      </c>
      <c r="T4655" t="s">
        <v>20</v>
      </c>
      <c r="U4655" t="s">
        <v>21</v>
      </c>
    </row>
    <row r="4656" spans="1:21">
      <c r="A4656">
        <v>2538365684</v>
      </c>
      <c r="B4656" s="3">
        <v>8</v>
      </c>
      <c r="C4656" s="3"/>
      <c r="D4656" t="s">
        <v>5425</v>
      </c>
      <c r="E4656" t="b">
        <f t="shared" si="289"/>
        <v>0</v>
      </c>
      <c r="F4656" t="b">
        <f t="shared" si="292"/>
        <v>0</v>
      </c>
      <c r="G4656" t="b">
        <f t="shared" si="290"/>
        <v>0</v>
      </c>
      <c r="H4656" t="b">
        <f t="shared" si="291"/>
        <v>0</v>
      </c>
      <c r="J4656" t="s">
        <v>1120</v>
      </c>
      <c r="K4656">
        <v>873</v>
      </c>
      <c r="L4656">
        <v>290</v>
      </c>
      <c r="N4656" t="s">
        <v>5426</v>
      </c>
      <c r="P4656" t="s">
        <v>24</v>
      </c>
      <c r="Q4656" t="s">
        <v>25</v>
      </c>
      <c r="R4656" t="s">
        <v>19</v>
      </c>
      <c r="T4656" t="s">
        <v>20</v>
      </c>
      <c r="U4656" t="s">
        <v>21</v>
      </c>
    </row>
    <row r="4657" spans="1:21">
      <c r="A4657">
        <v>2538370683</v>
      </c>
      <c r="B4657" s="3">
        <v>8</v>
      </c>
      <c r="C4657" s="3"/>
      <c r="D4657" t="s">
        <v>5429</v>
      </c>
      <c r="E4657" t="b">
        <f t="shared" si="289"/>
        <v>0</v>
      </c>
      <c r="F4657" t="b">
        <f t="shared" si="292"/>
        <v>0</v>
      </c>
      <c r="G4657" t="b">
        <f t="shared" si="290"/>
        <v>0</v>
      </c>
      <c r="H4657" t="b">
        <f t="shared" si="291"/>
        <v>0</v>
      </c>
      <c r="J4657" t="s">
        <v>1120</v>
      </c>
      <c r="K4657">
        <v>873</v>
      </c>
      <c r="L4657">
        <v>290</v>
      </c>
      <c r="N4657" t="s">
        <v>5430</v>
      </c>
      <c r="P4657" t="s">
        <v>24</v>
      </c>
      <c r="Q4657" t="s">
        <v>25</v>
      </c>
      <c r="R4657" t="s">
        <v>19</v>
      </c>
      <c r="T4657" t="s">
        <v>20</v>
      </c>
      <c r="U4657" t="s">
        <v>21</v>
      </c>
    </row>
    <row r="4658" spans="1:21">
      <c r="A4658">
        <v>2538376148</v>
      </c>
      <c r="B4658" s="3">
        <v>8</v>
      </c>
      <c r="C4658" s="3"/>
      <c r="D4658" t="s">
        <v>5431</v>
      </c>
      <c r="E4658" t="b">
        <f t="shared" si="289"/>
        <v>0</v>
      </c>
      <c r="F4658" t="b">
        <f t="shared" si="292"/>
        <v>0</v>
      </c>
      <c r="G4658" t="b">
        <f t="shared" si="290"/>
        <v>0</v>
      </c>
      <c r="H4658" t="b">
        <f t="shared" si="291"/>
        <v>0</v>
      </c>
      <c r="J4658" t="s">
        <v>1120</v>
      </c>
      <c r="K4658">
        <v>873</v>
      </c>
      <c r="L4658">
        <v>290</v>
      </c>
      <c r="N4658" t="s">
        <v>5432</v>
      </c>
      <c r="P4658" t="s">
        <v>24</v>
      </c>
      <c r="Q4658" t="s">
        <v>25</v>
      </c>
      <c r="R4658" t="s">
        <v>19</v>
      </c>
      <c r="T4658" t="s">
        <v>20</v>
      </c>
      <c r="U4658" t="s">
        <v>21</v>
      </c>
    </row>
    <row r="4659" spans="1:21">
      <c r="A4659">
        <v>2538379271</v>
      </c>
      <c r="B4659" s="3">
        <v>8</v>
      </c>
      <c r="C4659" s="3"/>
      <c r="D4659" t="s">
        <v>5210</v>
      </c>
      <c r="E4659" t="b">
        <f t="shared" si="289"/>
        <v>0</v>
      </c>
      <c r="F4659" t="b">
        <f t="shared" si="292"/>
        <v>0</v>
      </c>
      <c r="G4659" t="b">
        <f t="shared" si="290"/>
        <v>0</v>
      </c>
      <c r="H4659" t="b">
        <f t="shared" si="291"/>
        <v>0</v>
      </c>
      <c r="J4659" t="s">
        <v>454</v>
      </c>
      <c r="K4659">
        <v>882</v>
      </c>
      <c r="L4659">
        <v>293</v>
      </c>
      <c r="N4659" t="s">
        <v>5211</v>
      </c>
      <c r="P4659" t="s">
        <v>24</v>
      </c>
      <c r="Q4659" t="s">
        <v>25</v>
      </c>
      <c r="R4659" t="s">
        <v>19</v>
      </c>
      <c r="T4659" t="s">
        <v>20</v>
      </c>
      <c r="U4659" t="s">
        <v>21</v>
      </c>
    </row>
    <row r="4660" spans="1:21">
      <c r="A4660">
        <v>2538390939</v>
      </c>
      <c r="B4660" s="3">
        <v>8</v>
      </c>
      <c r="C4660" s="3"/>
      <c r="D4660" t="s">
        <v>5214</v>
      </c>
      <c r="E4660" t="b">
        <f t="shared" si="289"/>
        <v>0</v>
      </c>
      <c r="F4660" t="b">
        <f t="shared" si="292"/>
        <v>0</v>
      </c>
      <c r="G4660" t="b">
        <f t="shared" si="290"/>
        <v>0</v>
      </c>
      <c r="H4660" t="b">
        <f t="shared" si="291"/>
        <v>0</v>
      </c>
      <c r="J4660" t="s">
        <v>454</v>
      </c>
      <c r="K4660">
        <v>882</v>
      </c>
      <c r="L4660">
        <v>293</v>
      </c>
      <c r="N4660" t="s">
        <v>5215</v>
      </c>
      <c r="P4660" t="s">
        <v>24</v>
      </c>
      <c r="Q4660" t="s">
        <v>25</v>
      </c>
      <c r="R4660" t="s">
        <v>19</v>
      </c>
      <c r="T4660" t="s">
        <v>20</v>
      </c>
      <c r="U4660" t="s">
        <v>21</v>
      </c>
    </row>
    <row r="4661" spans="1:21">
      <c r="A4661">
        <v>2538392552</v>
      </c>
      <c r="B4661" s="3">
        <v>8</v>
      </c>
      <c r="C4661" s="3"/>
      <c r="D4661" t="s">
        <v>5212</v>
      </c>
      <c r="E4661" t="b">
        <f t="shared" si="289"/>
        <v>0</v>
      </c>
      <c r="F4661" t="b">
        <f t="shared" si="292"/>
        <v>0</v>
      </c>
      <c r="G4661" t="b">
        <f t="shared" si="290"/>
        <v>0</v>
      </c>
      <c r="H4661" t="b">
        <f t="shared" si="291"/>
        <v>0</v>
      </c>
      <c r="J4661" t="s">
        <v>454</v>
      </c>
      <c r="K4661">
        <v>882</v>
      </c>
      <c r="L4661">
        <v>293</v>
      </c>
      <c r="N4661" t="s">
        <v>5213</v>
      </c>
      <c r="P4661" t="s">
        <v>24</v>
      </c>
      <c r="Q4661" t="s">
        <v>25</v>
      </c>
      <c r="R4661" t="s">
        <v>19</v>
      </c>
      <c r="T4661" t="s">
        <v>20</v>
      </c>
      <c r="U4661" t="s">
        <v>21</v>
      </c>
    </row>
    <row r="4662" spans="1:21">
      <c r="A4662">
        <v>2538397640</v>
      </c>
      <c r="B4662" s="3">
        <v>8</v>
      </c>
      <c r="C4662" s="3"/>
      <c r="D4662" t="s">
        <v>5222</v>
      </c>
      <c r="E4662" t="b">
        <f t="shared" si="289"/>
        <v>0</v>
      </c>
      <c r="F4662" t="b">
        <f t="shared" si="292"/>
        <v>0</v>
      </c>
      <c r="G4662" t="b">
        <f t="shared" si="290"/>
        <v>0</v>
      </c>
      <c r="H4662" t="b">
        <f t="shared" si="291"/>
        <v>0</v>
      </c>
      <c r="J4662" t="s">
        <v>454</v>
      </c>
      <c r="K4662">
        <v>882</v>
      </c>
      <c r="L4662">
        <v>293</v>
      </c>
      <c r="N4662" t="s">
        <v>5223</v>
      </c>
      <c r="P4662" t="s">
        <v>24</v>
      </c>
      <c r="Q4662" t="s">
        <v>25</v>
      </c>
      <c r="R4662" t="s">
        <v>19</v>
      </c>
      <c r="T4662" t="s">
        <v>20</v>
      </c>
      <c r="U4662" t="s">
        <v>21</v>
      </c>
    </row>
    <row r="4663" spans="1:21">
      <c r="A4663">
        <v>2538407796</v>
      </c>
      <c r="B4663" s="3">
        <v>8</v>
      </c>
      <c r="C4663" s="3"/>
      <c r="D4663" t="s">
        <v>5224</v>
      </c>
      <c r="E4663" t="b">
        <f t="shared" si="289"/>
        <v>0</v>
      </c>
      <c r="F4663" t="b">
        <f t="shared" si="292"/>
        <v>0</v>
      </c>
      <c r="G4663" t="b">
        <f t="shared" si="290"/>
        <v>0</v>
      </c>
      <c r="H4663" t="b">
        <f t="shared" si="291"/>
        <v>0</v>
      </c>
      <c r="J4663" t="s">
        <v>454</v>
      </c>
      <c r="K4663">
        <v>882</v>
      </c>
      <c r="L4663">
        <v>293</v>
      </c>
      <c r="N4663" t="s">
        <v>5225</v>
      </c>
      <c r="P4663" t="s">
        <v>24</v>
      </c>
      <c r="Q4663" t="s">
        <v>25</v>
      </c>
      <c r="R4663" t="s">
        <v>19</v>
      </c>
      <c r="T4663" t="s">
        <v>20</v>
      </c>
      <c r="U4663" t="s">
        <v>21</v>
      </c>
    </row>
    <row r="4664" spans="1:21">
      <c r="A4664">
        <v>2538417485</v>
      </c>
      <c r="B4664" s="3">
        <v>8</v>
      </c>
      <c r="C4664" s="3"/>
      <c r="D4664" t="s">
        <v>5226</v>
      </c>
      <c r="E4664" t="b">
        <f t="shared" si="289"/>
        <v>0</v>
      </c>
      <c r="F4664" t="b">
        <f t="shared" si="292"/>
        <v>0</v>
      </c>
      <c r="G4664" t="b">
        <f t="shared" si="290"/>
        <v>0</v>
      </c>
      <c r="H4664" t="b">
        <f t="shared" si="291"/>
        <v>0</v>
      </c>
      <c r="J4664" t="s">
        <v>454</v>
      </c>
      <c r="K4664">
        <v>882</v>
      </c>
      <c r="L4664">
        <v>293</v>
      </c>
      <c r="N4664" t="s">
        <v>5227</v>
      </c>
      <c r="P4664" t="s">
        <v>24</v>
      </c>
      <c r="Q4664" t="s">
        <v>25</v>
      </c>
      <c r="R4664" t="s">
        <v>19</v>
      </c>
      <c r="T4664" t="s">
        <v>20</v>
      </c>
      <c r="U4664" t="s">
        <v>21</v>
      </c>
    </row>
    <row r="4665" spans="1:21">
      <c r="A4665">
        <v>2538421016</v>
      </c>
      <c r="B4665" s="3">
        <v>8</v>
      </c>
      <c r="C4665" s="3"/>
      <c r="D4665" t="s">
        <v>5797</v>
      </c>
      <c r="E4665" t="b">
        <f t="shared" si="289"/>
        <v>0</v>
      </c>
      <c r="F4665" t="b">
        <f t="shared" si="292"/>
        <v>0</v>
      </c>
      <c r="G4665" t="b">
        <f t="shared" si="290"/>
        <v>0</v>
      </c>
      <c r="H4665" t="b">
        <f t="shared" si="291"/>
        <v>0</v>
      </c>
      <c r="J4665" t="s">
        <v>1120</v>
      </c>
      <c r="K4665">
        <v>873</v>
      </c>
      <c r="L4665">
        <v>290</v>
      </c>
      <c r="N4665" t="s">
        <v>5798</v>
      </c>
      <c r="P4665" t="s">
        <v>24</v>
      </c>
      <c r="Q4665" t="s">
        <v>25</v>
      </c>
      <c r="R4665" t="s">
        <v>19</v>
      </c>
      <c r="T4665" t="s">
        <v>20</v>
      </c>
      <c r="U4665" t="s">
        <v>21</v>
      </c>
    </row>
    <row r="4666" spans="1:21">
      <c r="A4666">
        <v>2538432459</v>
      </c>
      <c r="B4666" s="3">
        <v>9</v>
      </c>
      <c r="C4666" s="3"/>
      <c r="D4666" t="s">
        <v>5264</v>
      </c>
      <c r="E4666" t="b">
        <f t="shared" si="289"/>
        <v>1</v>
      </c>
      <c r="F4666" t="b">
        <f t="shared" si="292"/>
        <v>0</v>
      </c>
      <c r="G4666" t="b">
        <f t="shared" si="290"/>
        <v>0</v>
      </c>
      <c r="H4666" t="b">
        <f t="shared" si="291"/>
        <v>1</v>
      </c>
      <c r="J4666" t="s">
        <v>424</v>
      </c>
      <c r="K4666">
        <v>1650</v>
      </c>
      <c r="L4666">
        <v>549</v>
      </c>
      <c r="N4666" t="s">
        <v>5265</v>
      </c>
      <c r="P4666" t="s">
        <v>24</v>
      </c>
      <c r="Q4666" t="s">
        <v>25</v>
      </c>
      <c r="R4666" t="s">
        <v>59</v>
      </c>
      <c r="T4666" t="s">
        <v>21</v>
      </c>
      <c r="U4666" t="s">
        <v>21</v>
      </c>
    </row>
    <row r="4667" spans="1:21">
      <c r="A4667">
        <v>2538437461</v>
      </c>
      <c r="B4667" s="3">
        <v>9</v>
      </c>
      <c r="C4667" s="3"/>
      <c r="D4667" t="s">
        <v>5266</v>
      </c>
      <c r="E4667" t="b">
        <f t="shared" si="289"/>
        <v>1</v>
      </c>
      <c r="F4667" t="b">
        <f t="shared" si="292"/>
        <v>0</v>
      </c>
      <c r="G4667" t="b">
        <f t="shared" si="290"/>
        <v>0</v>
      </c>
      <c r="H4667" t="b">
        <f t="shared" si="291"/>
        <v>1</v>
      </c>
      <c r="J4667" t="s">
        <v>424</v>
      </c>
      <c r="K4667">
        <v>1650</v>
      </c>
      <c r="L4667">
        <v>549</v>
      </c>
      <c r="N4667" t="s">
        <v>5267</v>
      </c>
      <c r="P4667" t="s">
        <v>24</v>
      </c>
      <c r="Q4667" t="s">
        <v>25</v>
      </c>
      <c r="R4667" t="s">
        <v>59</v>
      </c>
      <c r="T4667" t="s">
        <v>21</v>
      </c>
      <c r="U4667" t="s">
        <v>21</v>
      </c>
    </row>
    <row r="4668" spans="1:21">
      <c r="A4668">
        <v>2538447410</v>
      </c>
      <c r="B4668" s="3">
        <v>8</v>
      </c>
      <c r="C4668" s="3"/>
      <c r="D4668" t="s">
        <v>5880</v>
      </c>
      <c r="E4668" t="b">
        <f t="shared" si="289"/>
        <v>0</v>
      </c>
      <c r="F4668" t="b">
        <f t="shared" si="292"/>
        <v>0</v>
      </c>
      <c r="G4668" t="b">
        <f t="shared" si="290"/>
        <v>0</v>
      </c>
      <c r="H4668" t="b">
        <f t="shared" si="291"/>
        <v>0</v>
      </c>
      <c r="J4668" t="s">
        <v>5881</v>
      </c>
      <c r="K4668">
        <v>852</v>
      </c>
      <c r="L4668">
        <v>283</v>
      </c>
      <c r="N4668" t="s">
        <v>5882</v>
      </c>
      <c r="P4668" t="s">
        <v>24</v>
      </c>
      <c r="Q4668" t="s">
        <v>25</v>
      </c>
      <c r="R4668" t="s">
        <v>19</v>
      </c>
      <c r="T4668" t="s">
        <v>20</v>
      </c>
      <c r="U4668" t="s">
        <v>21</v>
      </c>
    </row>
    <row r="4669" spans="1:21">
      <c r="A4669">
        <v>2538451769</v>
      </c>
      <c r="B4669" s="3">
        <v>4</v>
      </c>
      <c r="C4669" s="3"/>
      <c r="D4669" t="s">
        <v>5883</v>
      </c>
      <c r="E4669" t="b">
        <f t="shared" si="289"/>
        <v>0</v>
      </c>
      <c r="F4669" t="b">
        <f t="shared" si="292"/>
        <v>0</v>
      </c>
      <c r="G4669" t="b">
        <f t="shared" si="290"/>
        <v>1</v>
      </c>
      <c r="H4669" t="b">
        <f t="shared" si="291"/>
        <v>0</v>
      </c>
      <c r="J4669" t="s">
        <v>5884</v>
      </c>
      <c r="K4669">
        <v>1173</v>
      </c>
      <c r="L4669">
        <v>390</v>
      </c>
      <c r="N4669" t="s">
        <v>5885</v>
      </c>
      <c r="R4669" t="s">
        <v>353</v>
      </c>
      <c r="T4669" t="s">
        <v>20</v>
      </c>
      <c r="U4669" t="s">
        <v>21</v>
      </c>
    </row>
    <row r="4670" spans="1:21">
      <c r="A4670">
        <v>2538458324</v>
      </c>
      <c r="B4670" s="3">
        <v>9</v>
      </c>
      <c r="C4670" s="3"/>
      <c r="D4670" t="s">
        <v>5260</v>
      </c>
      <c r="E4670" t="b">
        <f t="shared" si="289"/>
        <v>1</v>
      </c>
      <c r="F4670" t="b">
        <f t="shared" si="292"/>
        <v>0</v>
      </c>
      <c r="G4670" t="b">
        <f t="shared" si="290"/>
        <v>0</v>
      </c>
      <c r="H4670" t="b">
        <f t="shared" si="291"/>
        <v>1</v>
      </c>
      <c r="J4670" t="s">
        <v>424</v>
      </c>
      <c r="K4670">
        <v>1635</v>
      </c>
      <c r="L4670">
        <v>544</v>
      </c>
      <c r="N4670" t="s">
        <v>5261</v>
      </c>
      <c r="P4670" t="s">
        <v>24</v>
      </c>
      <c r="Q4670" t="s">
        <v>25</v>
      </c>
      <c r="R4670" t="s">
        <v>59</v>
      </c>
      <c r="T4670" t="s">
        <v>21</v>
      </c>
      <c r="U4670" t="s">
        <v>21</v>
      </c>
    </row>
    <row r="4671" spans="1:21">
      <c r="A4671">
        <v>2538570067</v>
      </c>
      <c r="B4671" s="3">
        <v>4</v>
      </c>
      <c r="C4671" s="3"/>
      <c r="D4671" t="s">
        <v>5329</v>
      </c>
      <c r="E4671" t="b">
        <f t="shared" si="289"/>
        <v>0</v>
      </c>
      <c r="F4671" t="b">
        <f t="shared" si="292"/>
        <v>0</v>
      </c>
      <c r="G4671" t="b">
        <f t="shared" si="290"/>
        <v>0</v>
      </c>
      <c r="H4671" t="b">
        <f t="shared" si="291"/>
        <v>0</v>
      </c>
      <c r="J4671" t="s">
        <v>454</v>
      </c>
      <c r="K4671">
        <v>444</v>
      </c>
      <c r="L4671">
        <v>147</v>
      </c>
      <c r="N4671" t="s">
        <v>5330</v>
      </c>
      <c r="P4671" t="s">
        <v>1108</v>
      </c>
      <c r="Q4671" t="s">
        <v>18</v>
      </c>
      <c r="R4671" t="s">
        <v>19</v>
      </c>
      <c r="T4671" t="s">
        <v>20</v>
      </c>
      <c r="U4671" t="s">
        <v>21</v>
      </c>
    </row>
    <row r="4672" spans="1:21">
      <c r="A4672">
        <v>2538574964</v>
      </c>
      <c r="B4672" s="3">
        <v>8</v>
      </c>
      <c r="C4672" s="3"/>
      <c r="D4672" t="s">
        <v>5341</v>
      </c>
      <c r="E4672" t="b">
        <f t="shared" si="289"/>
        <v>0</v>
      </c>
      <c r="F4672" t="b">
        <f t="shared" si="292"/>
        <v>0</v>
      </c>
      <c r="G4672" t="b">
        <f t="shared" si="290"/>
        <v>0</v>
      </c>
      <c r="H4672" t="b">
        <f t="shared" si="291"/>
        <v>0</v>
      </c>
      <c r="J4672" t="s">
        <v>454</v>
      </c>
      <c r="K4672">
        <v>930</v>
      </c>
      <c r="L4672">
        <v>309</v>
      </c>
      <c r="N4672" t="s">
        <v>5342</v>
      </c>
      <c r="P4672" t="s">
        <v>24</v>
      </c>
      <c r="Q4672" t="s">
        <v>25</v>
      </c>
      <c r="R4672" t="s">
        <v>19</v>
      </c>
      <c r="T4672" t="s">
        <v>20</v>
      </c>
      <c r="U4672" t="s">
        <v>21</v>
      </c>
    </row>
    <row r="4673" spans="1:21">
      <c r="A4673">
        <v>2538578152</v>
      </c>
      <c r="B4673" s="3">
        <v>8</v>
      </c>
      <c r="C4673" s="3"/>
      <c r="D4673" t="s">
        <v>5343</v>
      </c>
      <c r="E4673" t="b">
        <f t="shared" si="289"/>
        <v>0</v>
      </c>
      <c r="F4673" t="b">
        <f t="shared" si="292"/>
        <v>0</v>
      </c>
      <c r="G4673" t="b">
        <f t="shared" si="290"/>
        <v>0</v>
      </c>
      <c r="H4673" t="b">
        <f t="shared" si="291"/>
        <v>0</v>
      </c>
      <c r="J4673" t="s">
        <v>1120</v>
      </c>
      <c r="K4673">
        <v>873</v>
      </c>
      <c r="L4673">
        <v>290</v>
      </c>
      <c r="N4673" t="s">
        <v>5342</v>
      </c>
      <c r="P4673" t="s">
        <v>24</v>
      </c>
      <c r="Q4673" t="s">
        <v>25</v>
      </c>
      <c r="R4673" t="s">
        <v>19</v>
      </c>
      <c r="T4673" t="s">
        <v>20</v>
      </c>
      <c r="U4673" t="s">
        <v>21</v>
      </c>
    </row>
    <row r="4674" spans="1:21">
      <c r="A4674">
        <v>2538582097</v>
      </c>
      <c r="B4674" s="3">
        <v>8</v>
      </c>
      <c r="C4674" s="3"/>
      <c r="D4674" t="s">
        <v>5344</v>
      </c>
      <c r="E4674" t="b">
        <f t="shared" si="289"/>
        <v>0</v>
      </c>
      <c r="F4674" t="b">
        <f t="shared" si="292"/>
        <v>0</v>
      </c>
      <c r="G4674" t="b">
        <f t="shared" si="290"/>
        <v>0</v>
      </c>
      <c r="H4674" t="b">
        <f t="shared" si="291"/>
        <v>0</v>
      </c>
      <c r="J4674" t="s">
        <v>1120</v>
      </c>
      <c r="K4674">
        <v>873</v>
      </c>
      <c r="L4674">
        <v>290</v>
      </c>
      <c r="N4674" t="s">
        <v>5345</v>
      </c>
      <c r="P4674" t="s">
        <v>24</v>
      </c>
      <c r="Q4674" t="s">
        <v>25</v>
      </c>
      <c r="R4674" t="s">
        <v>19</v>
      </c>
      <c r="T4674" t="s">
        <v>20</v>
      </c>
      <c r="U4674" t="s">
        <v>21</v>
      </c>
    </row>
    <row r="4675" spans="1:21">
      <c r="A4675">
        <v>2538583928</v>
      </c>
      <c r="B4675" s="3">
        <v>8</v>
      </c>
      <c r="C4675" s="3"/>
      <c r="D4675" t="s">
        <v>5346</v>
      </c>
      <c r="E4675" t="b">
        <f t="shared" ref="E4675:E4738" si="293">ISNUMBER(SEARCH("pfam04234",R4675))</f>
        <v>0</v>
      </c>
      <c r="F4675" t="b">
        <f t="shared" si="292"/>
        <v>0</v>
      </c>
      <c r="G4675" t="b">
        <f t="shared" ref="G4675:G4738" si="294">ISNUMBER(SEARCH("pfam13442",R4675))</f>
        <v>0</v>
      </c>
      <c r="H4675" t="b">
        <f t="shared" ref="H4675:H4738" si="295">ISNUMBER(SEARCH("pfam13115",R4675))</f>
        <v>0</v>
      </c>
      <c r="J4675" t="s">
        <v>454</v>
      </c>
      <c r="K4675">
        <v>930</v>
      </c>
      <c r="L4675">
        <v>309</v>
      </c>
      <c r="N4675" t="s">
        <v>5345</v>
      </c>
      <c r="P4675" t="s">
        <v>24</v>
      </c>
      <c r="Q4675" t="s">
        <v>25</v>
      </c>
      <c r="R4675" t="s">
        <v>19</v>
      </c>
      <c r="T4675" t="s">
        <v>20</v>
      </c>
      <c r="U4675" t="s">
        <v>21</v>
      </c>
    </row>
    <row r="4676" spans="1:21">
      <c r="A4676">
        <v>2538590283</v>
      </c>
      <c r="B4676" s="3">
        <v>8</v>
      </c>
      <c r="C4676" s="3"/>
      <c r="D4676" t="s">
        <v>5592</v>
      </c>
      <c r="E4676" t="b">
        <f t="shared" si="293"/>
        <v>0</v>
      </c>
      <c r="F4676" t="b">
        <f t="shared" si="292"/>
        <v>0</v>
      </c>
      <c r="G4676" t="b">
        <f t="shared" si="294"/>
        <v>0</v>
      </c>
      <c r="H4676" t="b">
        <f t="shared" si="295"/>
        <v>0</v>
      </c>
      <c r="J4676" t="s">
        <v>454</v>
      </c>
      <c r="K4676">
        <v>873</v>
      </c>
      <c r="L4676">
        <v>290</v>
      </c>
      <c r="N4676" t="s">
        <v>5593</v>
      </c>
      <c r="P4676" t="s">
        <v>24</v>
      </c>
      <c r="Q4676" t="s">
        <v>25</v>
      </c>
      <c r="R4676" t="s">
        <v>19</v>
      </c>
      <c r="T4676" t="s">
        <v>20</v>
      </c>
      <c r="U4676" t="s">
        <v>21</v>
      </c>
    </row>
    <row r="4677" spans="1:21">
      <c r="A4677">
        <v>2538595291</v>
      </c>
      <c r="B4677" s="3">
        <v>8</v>
      </c>
      <c r="C4677" s="3"/>
      <c r="D4677" t="s">
        <v>5338</v>
      </c>
      <c r="E4677" t="b">
        <f t="shared" si="293"/>
        <v>0</v>
      </c>
      <c r="F4677" t="b">
        <f t="shared" si="292"/>
        <v>0</v>
      </c>
      <c r="G4677" t="b">
        <f t="shared" si="294"/>
        <v>0</v>
      </c>
      <c r="H4677" t="b">
        <f t="shared" si="295"/>
        <v>0</v>
      </c>
      <c r="J4677" t="s">
        <v>1120</v>
      </c>
      <c r="K4677">
        <v>873</v>
      </c>
      <c r="L4677">
        <v>290</v>
      </c>
      <c r="N4677" t="s">
        <v>5339</v>
      </c>
      <c r="P4677" t="s">
        <v>24</v>
      </c>
      <c r="Q4677" t="s">
        <v>25</v>
      </c>
      <c r="R4677" t="s">
        <v>19</v>
      </c>
      <c r="T4677" t="s">
        <v>20</v>
      </c>
      <c r="U4677" t="s">
        <v>21</v>
      </c>
    </row>
    <row r="4678" spans="1:21">
      <c r="A4678">
        <v>2538598619</v>
      </c>
      <c r="B4678" s="3">
        <v>8</v>
      </c>
      <c r="C4678" s="3"/>
      <c r="D4678" t="s">
        <v>5340</v>
      </c>
      <c r="E4678" t="b">
        <f t="shared" si="293"/>
        <v>0</v>
      </c>
      <c r="F4678" t="b">
        <f t="shared" si="292"/>
        <v>0</v>
      </c>
      <c r="G4678" t="b">
        <f t="shared" si="294"/>
        <v>0</v>
      </c>
      <c r="H4678" t="b">
        <f t="shared" si="295"/>
        <v>0</v>
      </c>
      <c r="J4678" t="s">
        <v>454</v>
      </c>
      <c r="K4678">
        <v>930</v>
      </c>
      <c r="L4678">
        <v>309</v>
      </c>
      <c r="N4678" t="s">
        <v>5339</v>
      </c>
      <c r="P4678" t="s">
        <v>24</v>
      </c>
      <c r="Q4678" t="s">
        <v>25</v>
      </c>
      <c r="R4678" t="s">
        <v>19</v>
      </c>
      <c r="T4678" t="s">
        <v>20</v>
      </c>
      <c r="U4678" t="s">
        <v>21</v>
      </c>
    </row>
    <row r="4679" spans="1:21">
      <c r="A4679">
        <v>2538603616</v>
      </c>
      <c r="B4679" s="3">
        <v>8</v>
      </c>
      <c r="C4679" s="3"/>
      <c r="D4679" t="s">
        <v>6008</v>
      </c>
      <c r="E4679" t="b">
        <f t="shared" si="293"/>
        <v>0</v>
      </c>
      <c r="F4679" t="b">
        <f t="shared" si="292"/>
        <v>0</v>
      </c>
      <c r="G4679" t="b">
        <f t="shared" si="294"/>
        <v>0</v>
      </c>
      <c r="H4679" t="b">
        <f t="shared" si="295"/>
        <v>0</v>
      </c>
      <c r="J4679" t="s">
        <v>1644</v>
      </c>
      <c r="K4679">
        <v>876</v>
      </c>
      <c r="L4679">
        <v>291</v>
      </c>
      <c r="N4679" t="s">
        <v>6009</v>
      </c>
      <c r="P4679" t="s">
        <v>24</v>
      </c>
      <c r="Q4679" t="s">
        <v>25</v>
      </c>
      <c r="R4679" t="s">
        <v>19</v>
      </c>
      <c r="T4679" t="s">
        <v>20</v>
      </c>
      <c r="U4679" t="s">
        <v>21</v>
      </c>
    </row>
    <row r="4680" spans="1:21">
      <c r="A4680">
        <v>2538609827</v>
      </c>
      <c r="B4680" s="3">
        <v>8</v>
      </c>
      <c r="C4680" s="3"/>
      <c r="D4680" t="s">
        <v>6006</v>
      </c>
      <c r="E4680" t="b">
        <f t="shared" si="293"/>
        <v>0</v>
      </c>
      <c r="F4680" t="b">
        <f t="shared" si="292"/>
        <v>0</v>
      </c>
      <c r="G4680" t="b">
        <f t="shared" si="294"/>
        <v>0</v>
      </c>
      <c r="H4680" t="b">
        <f t="shared" si="295"/>
        <v>0</v>
      </c>
      <c r="J4680" t="s">
        <v>1644</v>
      </c>
      <c r="K4680">
        <v>876</v>
      </c>
      <c r="L4680">
        <v>291</v>
      </c>
      <c r="N4680" t="s">
        <v>6007</v>
      </c>
      <c r="P4680" t="s">
        <v>24</v>
      </c>
      <c r="Q4680" t="s">
        <v>25</v>
      </c>
      <c r="R4680" t="s">
        <v>19</v>
      </c>
      <c r="T4680" t="s">
        <v>20</v>
      </c>
      <c r="U4680" t="s">
        <v>21</v>
      </c>
    </row>
    <row r="4681" spans="1:21">
      <c r="A4681">
        <v>2538616648</v>
      </c>
      <c r="B4681" s="3">
        <v>8</v>
      </c>
      <c r="C4681" s="3"/>
      <c r="D4681" t="s">
        <v>5973</v>
      </c>
      <c r="E4681" t="b">
        <f t="shared" si="293"/>
        <v>0</v>
      </c>
      <c r="F4681" t="b">
        <f t="shared" si="292"/>
        <v>0</v>
      </c>
      <c r="G4681" t="b">
        <f t="shared" si="294"/>
        <v>0</v>
      </c>
      <c r="H4681" t="b">
        <f t="shared" si="295"/>
        <v>0</v>
      </c>
      <c r="J4681" t="s">
        <v>1644</v>
      </c>
      <c r="K4681">
        <v>873</v>
      </c>
      <c r="L4681">
        <v>290</v>
      </c>
      <c r="N4681" t="s">
        <v>5974</v>
      </c>
      <c r="P4681" t="s">
        <v>24</v>
      </c>
      <c r="Q4681" t="s">
        <v>25</v>
      </c>
      <c r="R4681" t="s">
        <v>19</v>
      </c>
      <c r="T4681" t="s">
        <v>20</v>
      </c>
      <c r="U4681" t="s">
        <v>21</v>
      </c>
    </row>
    <row r="4682" spans="1:21">
      <c r="A4682">
        <v>2538622575</v>
      </c>
      <c r="B4682" s="3">
        <v>8</v>
      </c>
      <c r="C4682" s="3"/>
      <c r="D4682" t="s">
        <v>5971</v>
      </c>
      <c r="E4682" t="b">
        <f t="shared" si="293"/>
        <v>0</v>
      </c>
      <c r="F4682" t="b">
        <f t="shared" si="292"/>
        <v>0</v>
      </c>
      <c r="G4682" t="b">
        <f t="shared" si="294"/>
        <v>0</v>
      </c>
      <c r="H4682" t="b">
        <f t="shared" si="295"/>
        <v>0</v>
      </c>
      <c r="J4682" t="s">
        <v>1644</v>
      </c>
      <c r="K4682">
        <v>873</v>
      </c>
      <c r="L4682">
        <v>290</v>
      </c>
      <c r="N4682" t="s">
        <v>5972</v>
      </c>
      <c r="P4682" t="s">
        <v>24</v>
      </c>
      <c r="Q4682" t="s">
        <v>25</v>
      </c>
      <c r="R4682" t="s">
        <v>19</v>
      </c>
      <c r="T4682" t="s">
        <v>20</v>
      </c>
      <c r="U4682" t="s">
        <v>21</v>
      </c>
    </row>
    <row r="4683" spans="1:21">
      <c r="A4683">
        <v>2538624445</v>
      </c>
      <c r="B4683" s="3">
        <v>8</v>
      </c>
      <c r="C4683" s="3"/>
      <c r="D4683" t="s">
        <v>5975</v>
      </c>
      <c r="E4683" t="b">
        <f t="shared" si="293"/>
        <v>0</v>
      </c>
      <c r="F4683" t="b">
        <f t="shared" si="292"/>
        <v>0</v>
      </c>
      <c r="G4683" t="b">
        <f t="shared" si="294"/>
        <v>0</v>
      </c>
      <c r="H4683" t="b">
        <f t="shared" si="295"/>
        <v>0</v>
      </c>
      <c r="J4683" t="s">
        <v>1644</v>
      </c>
      <c r="K4683">
        <v>873</v>
      </c>
      <c r="L4683">
        <v>290</v>
      </c>
      <c r="N4683" t="s">
        <v>5976</v>
      </c>
      <c r="P4683" t="s">
        <v>24</v>
      </c>
      <c r="Q4683" t="s">
        <v>25</v>
      </c>
      <c r="R4683" t="s">
        <v>19</v>
      </c>
      <c r="T4683" t="s">
        <v>20</v>
      </c>
      <c r="U4683" t="s">
        <v>21</v>
      </c>
    </row>
    <row r="4684" spans="1:21">
      <c r="A4684">
        <v>2538631422</v>
      </c>
      <c r="B4684" s="3">
        <v>8</v>
      </c>
      <c r="C4684" s="3"/>
      <c r="D4684" t="s">
        <v>5977</v>
      </c>
      <c r="E4684" t="b">
        <f t="shared" si="293"/>
        <v>0</v>
      </c>
      <c r="F4684" t="b">
        <f t="shared" si="292"/>
        <v>0</v>
      </c>
      <c r="G4684" t="b">
        <f t="shared" si="294"/>
        <v>0</v>
      </c>
      <c r="H4684" t="b">
        <f t="shared" si="295"/>
        <v>0</v>
      </c>
      <c r="J4684" t="s">
        <v>1644</v>
      </c>
      <c r="K4684">
        <v>873</v>
      </c>
      <c r="L4684">
        <v>290</v>
      </c>
      <c r="N4684" t="s">
        <v>5978</v>
      </c>
      <c r="P4684" t="s">
        <v>24</v>
      </c>
      <c r="Q4684" t="s">
        <v>25</v>
      </c>
      <c r="R4684" t="s">
        <v>19</v>
      </c>
      <c r="T4684" t="s">
        <v>20</v>
      </c>
      <c r="U4684" t="s">
        <v>21</v>
      </c>
    </row>
    <row r="4685" spans="1:21">
      <c r="A4685">
        <v>2538635633</v>
      </c>
      <c r="B4685" s="3">
        <v>8</v>
      </c>
      <c r="C4685" s="3"/>
      <c r="D4685" t="s">
        <v>5969</v>
      </c>
      <c r="E4685" t="b">
        <f t="shared" si="293"/>
        <v>0</v>
      </c>
      <c r="F4685" t="b">
        <f t="shared" si="292"/>
        <v>0</v>
      </c>
      <c r="G4685" t="b">
        <f t="shared" si="294"/>
        <v>0</v>
      </c>
      <c r="H4685" t="b">
        <f t="shared" si="295"/>
        <v>0</v>
      </c>
      <c r="J4685" t="s">
        <v>1644</v>
      </c>
      <c r="K4685">
        <v>873</v>
      </c>
      <c r="L4685">
        <v>290</v>
      </c>
      <c r="N4685" t="s">
        <v>5970</v>
      </c>
      <c r="P4685" t="s">
        <v>24</v>
      </c>
      <c r="Q4685" t="s">
        <v>25</v>
      </c>
      <c r="R4685" t="s">
        <v>19</v>
      </c>
      <c r="T4685" t="s">
        <v>20</v>
      </c>
      <c r="U4685" t="s">
        <v>21</v>
      </c>
    </row>
    <row r="4686" spans="1:21">
      <c r="A4686">
        <v>2538637025</v>
      </c>
      <c r="B4686" s="3">
        <v>8</v>
      </c>
      <c r="C4686" s="3"/>
      <c r="D4686" t="s">
        <v>5208</v>
      </c>
      <c r="E4686" t="b">
        <f t="shared" si="293"/>
        <v>0</v>
      </c>
      <c r="F4686" t="b">
        <f t="shared" si="292"/>
        <v>0</v>
      </c>
      <c r="G4686" t="b">
        <f t="shared" si="294"/>
        <v>0</v>
      </c>
      <c r="H4686" t="b">
        <f t="shared" si="295"/>
        <v>0</v>
      </c>
      <c r="J4686" t="s">
        <v>454</v>
      </c>
      <c r="K4686">
        <v>882</v>
      </c>
      <c r="L4686">
        <v>293</v>
      </c>
      <c r="N4686" t="s">
        <v>5209</v>
      </c>
      <c r="P4686" t="s">
        <v>24</v>
      </c>
      <c r="Q4686" t="s">
        <v>25</v>
      </c>
      <c r="R4686" t="s">
        <v>19</v>
      </c>
      <c r="T4686" t="s">
        <v>20</v>
      </c>
      <c r="U4686" t="s">
        <v>21</v>
      </c>
    </row>
    <row r="4687" spans="1:21">
      <c r="A4687">
        <v>2538654984</v>
      </c>
      <c r="B4687" s="3">
        <v>9</v>
      </c>
      <c r="C4687" s="3"/>
      <c r="D4687" t="s">
        <v>6049</v>
      </c>
      <c r="E4687" t="b">
        <f t="shared" si="293"/>
        <v>1</v>
      </c>
      <c r="F4687" t="b">
        <f t="shared" si="292"/>
        <v>0</v>
      </c>
      <c r="G4687" t="b">
        <f t="shared" si="294"/>
        <v>0</v>
      </c>
      <c r="H4687" t="b">
        <f t="shared" si="295"/>
        <v>0</v>
      </c>
      <c r="J4687" t="s">
        <v>6050</v>
      </c>
      <c r="K4687">
        <v>2142</v>
      </c>
      <c r="L4687">
        <v>713</v>
      </c>
      <c r="N4687" t="s">
        <v>6051</v>
      </c>
      <c r="P4687" t="s">
        <v>37</v>
      </c>
      <c r="Q4687" t="s">
        <v>38</v>
      </c>
      <c r="R4687" t="s">
        <v>327</v>
      </c>
      <c r="T4687" t="s">
        <v>21</v>
      </c>
      <c r="U4687" t="s">
        <v>21</v>
      </c>
    </row>
    <row r="4688" spans="1:21">
      <c r="A4688">
        <v>2538656555</v>
      </c>
      <c r="B4688" s="3">
        <v>9</v>
      </c>
      <c r="C4688" s="3"/>
      <c r="D4688" t="s">
        <v>6052</v>
      </c>
      <c r="E4688" t="b">
        <f t="shared" si="293"/>
        <v>1</v>
      </c>
      <c r="F4688" t="b">
        <f t="shared" si="292"/>
        <v>0</v>
      </c>
      <c r="G4688" t="b">
        <f t="shared" si="294"/>
        <v>0</v>
      </c>
      <c r="H4688" t="b">
        <f t="shared" si="295"/>
        <v>0</v>
      </c>
      <c r="J4688" t="s">
        <v>424</v>
      </c>
      <c r="K4688">
        <v>2133</v>
      </c>
      <c r="L4688">
        <v>710</v>
      </c>
      <c r="N4688" t="s">
        <v>6051</v>
      </c>
      <c r="P4688" t="s">
        <v>37</v>
      </c>
      <c r="Q4688" t="s">
        <v>38</v>
      </c>
      <c r="R4688" t="s">
        <v>34</v>
      </c>
      <c r="T4688" t="s">
        <v>20</v>
      </c>
      <c r="U4688" t="s">
        <v>21</v>
      </c>
    </row>
    <row r="4689" spans="1:21">
      <c r="A4689">
        <v>2538657117</v>
      </c>
      <c r="B4689" s="3">
        <v>8</v>
      </c>
      <c r="C4689" s="3"/>
      <c r="D4689" t="s">
        <v>6053</v>
      </c>
      <c r="E4689" t="b">
        <f t="shared" si="293"/>
        <v>1</v>
      </c>
      <c r="F4689" t="b">
        <f t="shared" si="292"/>
        <v>0</v>
      </c>
      <c r="G4689" t="b">
        <f t="shared" si="294"/>
        <v>0</v>
      </c>
      <c r="H4689" t="b">
        <f t="shared" si="295"/>
        <v>0</v>
      </c>
      <c r="J4689" t="s">
        <v>6050</v>
      </c>
      <c r="K4689">
        <v>2247</v>
      </c>
      <c r="L4689">
        <v>748</v>
      </c>
      <c r="N4689" t="s">
        <v>6051</v>
      </c>
      <c r="P4689" t="s">
        <v>37</v>
      </c>
      <c r="Q4689" t="s">
        <v>38</v>
      </c>
      <c r="R4689" t="s">
        <v>34</v>
      </c>
      <c r="T4689" t="s">
        <v>21</v>
      </c>
      <c r="U4689" t="s">
        <v>21</v>
      </c>
    </row>
    <row r="4690" spans="1:21">
      <c r="A4690">
        <v>2538658309</v>
      </c>
      <c r="B4690" s="3">
        <v>7</v>
      </c>
      <c r="C4690" s="3"/>
      <c r="D4690" t="s">
        <v>6054</v>
      </c>
      <c r="E4690" t="b">
        <f t="shared" si="293"/>
        <v>0</v>
      </c>
      <c r="F4690" t="b">
        <f t="shared" si="292"/>
        <v>0</v>
      </c>
      <c r="G4690" t="b">
        <f t="shared" si="294"/>
        <v>0</v>
      </c>
      <c r="H4690" t="b">
        <f t="shared" si="295"/>
        <v>0</v>
      </c>
      <c r="J4690" t="s">
        <v>454</v>
      </c>
      <c r="K4690">
        <v>1056</v>
      </c>
      <c r="L4690">
        <v>351</v>
      </c>
      <c r="N4690" t="s">
        <v>6051</v>
      </c>
      <c r="P4690" t="s">
        <v>24</v>
      </c>
      <c r="Q4690" t="s">
        <v>25</v>
      </c>
      <c r="R4690" t="s">
        <v>19</v>
      </c>
      <c r="T4690" t="s">
        <v>20</v>
      </c>
      <c r="U4690" t="s">
        <v>21</v>
      </c>
    </row>
    <row r="4691" spans="1:21">
      <c r="A4691">
        <v>2538664178</v>
      </c>
      <c r="B4691" s="3">
        <v>8</v>
      </c>
      <c r="C4691" s="3"/>
      <c r="D4691" t="s">
        <v>6039</v>
      </c>
      <c r="E4691" t="b">
        <f t="shared" si="293"/>
        <v>0</v>
      </c>
      <c r="F4691" t="b">
        <f t="shared" si="292"/>
        <v>0</v>
      </c>
      <c r="G4691" t="b">
        <f t="shared" si="294"/>
        <v>0</v>
      </c>
      <c r="H4691" t="b">
        <f t="shared" si="295"/>
        <v>0</v>
      </c>
      <c r="J4691" t="s">
        <v>32</v>
      </c>
      <c r="K4691">
        <v>945</v>
      </c>
      <c r="L4691">
        <v>314</v>
      </c>
      <c r="N4691" t="s">
        <v>6040</v>
      </c>
      <c r="P4691" t="s">
        <v>24</v>
      </c>
      <c r="Q4691" t="s">
        <v>25</v>
      </c>
      <c r="R4691" t="s">
        <v>19</v>
      </c>
      <c r="T4691" t="s">
        <v>20</v>
      </c>
      <c r="U4691" t="s">
        <v>21</v>
      </c>
    </row>
    <row r="4692" spans="1:21">
      <c r="A4692">
        <v>2538664318</v>
      </c>
      <c r="B4692" s="3">
        <v>8</v>
      </c>
      <c r="C4692" s="3"/>
      <c r="D4692" t="s">
        <v>6041</v>
      </c>
      <c r="E4692" t="b">
        <f t="shared" si="293"/>
        <v>0</v>
      </c>
      <c r="F4692" t="b">
        <f t="shared" si="292"/>
        <v>0</v>
      </c>
      <c r="G4692" t="b">
        <f t="shared" si="294"/>
        <v>0</v>
      </c>
      <c r="H4692" t="b">
        <f t="shared" si="295"/>
        <v>0</v>
      </c>
      <c r="J4692" t="s">
        <v>32</v>
      </c>
      <c r="K4692">
        <v>927</v>
      </c>
      <c r="L4692">
        <v>308</v>
      </c>
      <c r="N4692" t="s">
        <v>6040</v>
      </c>
      <c r="P4692" t="s">
        <v>24</v>
      </c>
      <c r="Q4692" t="s">
        <v>25</v>
      </c>
      <c r="R4692" t="s">
        <v>19</v>
      </c>
      <c r="T4692" t="s">
        <v>20</v>
      </c>
      <c r="U4692" t="s">
        <v>21</v>
      </c>
    </row>
    <row r="4693" spans="1:21">
      <c r="A4693">
        <v>2538665105</v>
      </c>
      <c r="B4693" s="3">
        <v>16</v>
      </c>
      <c r="C4693" s="3"/>
      <c r="D4693" t="s">
        <v>6059</v>
      </c>
      <c r="E4693" t="b">
        <f t="shared" si="293"/>
        <v>0</v>
      </c>
      <c r="F4693" t="b">
        <f t="shared" si="292"/>
        <v>1</v>
      </c>
      <c r="G4693" t="b">
        <f t="shared" si="294"/>
        <v>0</v>
      </c>
      <c r="H4693" t="b">
        <f t="shared" si="295"/>
        <v>0</v>
      </c>
      <c r="J4693" t="s">
        <v>52</v>
      </c>
      <c r="K4693">
        <v>2160</v>
      </c>
      <c r="L4693">
        <v>719</v>
      </c>
      <c r="N4693" t="s">
        <v>6060</v>
      </c>
      <c r="P4693" t="s">
        <v>54</v>
      </c>
      <c r="Q4693" t="s">
        <v>18</v>
      </c>
      <c r="R4693" t="s">
        <v>55</v>
      </c>
      <c r="T4693" t="s">
        <v>20</v>
      </c>
      <c r="U4693" t="s">
        <v>21</v>
      </c>
    </row>
    <row r="4694" spans="1:21">
      <c r="A4694">
        <v>2538672786</v>
      </c>
      <c r="B4694" s="3">
        <v>4</v>
      </c>
      <c r="C4694" s="3"/>
      <c r="D4694" t="s">
        <v>5312</v>
      </c>
      <c r="E4694" t="b">
        <f t="shared" si="293"/>
        <v>0</v>
      </c>
      <c r="F4694" t="b">
        <f t="shared" si="292"/>
        <v>0</v>
      </c>
      <c r="G4694" t="b">
        <f t="shared" si="294"/>
        <v>0</v>
      </c>
      <c r="H4694" t="b">
        <f t="shared" si="295"/>
        <v>0</v>
      </c>
      <c r="J4694" t="s">
        <v>1077</v>
      </c>
      <c r="K4694">
        <v>459</v>
      </c>
      <c r="L4694">
        <v>152</v>
      </c>
      <c r="N4694" t="s">
        <v>5313</v>
      </c>
      <c r="P4694" t="s">
        <v>17</v>
      </c>
      <c r="Q4694" t="s">
        <v>18</v>
      </c>
      <c r="R4694" t="s">
        <v>19</v>
      </c>
      <c r="T4694" t="s">
        <v>20</v>
      </c>
      <c r="U4694" t="s">
        <v>21</v>
      </c>
    </row>
    <row r="4695" spans="1:21">
      <c r="A4695">
        <v>2538673054</v>
      </c>
      <c r="B4695" s="3">
        <v>8</v>
      </c>
      <c r="C4695" s="3"/>
      <c r="D4695" t="s">
        <v>5314</v>
      </c>
      <c r="E4695" t="b">
        <f t="shared" si="293"/>
        <v>0</v>
      </c>
      <c r="F4695" t="b">
        <f t="shared" si="292"/>
        <v>0</v>
      </c>
      <c r="G4695" t="b">
        <f t="shared" si="294"/>
        <v>0</v>
      </c>
      <c r="H4695" t="b">
        <f t="shared" si="295"/>
        <v>0</v>
      </c>
      <c r="J4695" t="s">
        <v>1080</v>
      </c>
      <c r="K4695">
        <v>927</v>
      </c>
      <c r="L4695">
        <v>308</v>
      </c>
      <c r="N4695" t="s">
        <v>5313</v>
      </c>
      <c r="P4695" t="s">
        <v>24</v>
      </c>
      <c r="Q4695" t="s">
        <v>25</v>
      </c>
      <c r="R4695" t="s">
        <v>19</v>
      </c>
      <c r="T4695" t="s">
        <v>20</v>
      </c>
      <c r="U4695" t="s">
        <v>21</v>
      </c>
    </row>
    <row r="4696" spans="1:21">
      <c r="A4696">
        <v>2538674338</v>
      </c>
      <c r="B4696" s="3">
        <v>8</v>
      </c>
      <c r="C4696" s="3"/>
      <c r="D4696" t="s">
        <v>5315</v>
      </c>
      <c r="E4696" t="b">
        <f t="shared" si="293"/>
        <v>0</v>
      </c>
      <c r="F4696" t="b">
        <f t="shared" si="292"/>
        <v>0</v>
      </c>
      <c r="G4696" t="b">
        <f t="shared" si="294"/>
        <v>0</v>
      </c>
      <c r="H4696" t="b">
        <f t="shared" si="295"/>
        <v>0</v>
      </c>
      <c r="J4696" t="s">
        <v>1082</v>
      </c>
      <c r="K4696">
        <v>924</v>
      </c>
      <c r="L4696">
        <v>307</v>
      </c>
      <c r="N4696" t="s">
        <v>5313</v>
      </c>
      <c r="P4696" t="s">
        <v>24</v>
      </c>
      <c r="Q4696" t="s">
        <v>25</v>
      </c>
      <c r="R4696" t="s">
        <v>19</v>
      </c>
      <c r="T4696" t="s">
        <v>20</v>
      </c>
      <c r="U4696" t="s">
        <v>21</v>
      </c>
    </row>
    <row r="4697" spans="1:21">
      <c r="A4697">
        <v>2538706635</v>
      </c>
      <c r="B4697" s="3">
        <v>4</v>
      </c>
      <c r="C4697" s="3"/>
      <c r="D4697" t="s">
        <v>5308</v>
      </c>
      <c r="E4697" t="b">
        <f t="shared" si="293"/>
        <v>0</v>
      </c>
      <c r="F4697" t="b">
        <f t="shared" si="292"/>
        <v>0</v>
      </c>
      <c r="G4697" t="b">
        <f t="shared" si="294"/>
        <v>0</v>
      </c>
      <c r="H4697" t="b">
        <f t="shared" si="295"/>
        <v>0</v>
      </c>
      <c r="J4697" t="s">
        <v>454</v>
      </c>
      <c r="K4697">
        <v>459</v>
      </c>
      <c r="L4697">
        <v>152</v>
      </c>
      <c r="N4697" t="s">
        <v>5309</v>
      </c>
      <c r="P4697" t="s">
        <v>17</v>
      </c>
      <c r="Q4697" t="s">
        <v>18</v>
      </c>
      <c r="R4697" t="s">
        <v>19</v>
      </c>
      <c r="T4697" t="s">
        <v>20</v>
      </c>
      <c r="U4697" t="s">
        <v>21</v>
      </c>
    </row>
    <row r="4698" spans="1:21">
      <c r="A4698">
        <v>2538708405</v>
      </c>
      <c r="B4698" s="3">
        <v>8</v>
      </c>
      <c r="C4698" s="3"/>
      <c r="D4698" t="s">
        <v>5310</v>
      </c>
      <c r="E4698" t="b">
        <f t="shared" si="293"/>
        <v>0</v>
      </c>
      <c r="F4698" t="b">
        <f t="shared" si="292"/>
        <v>0</v>
      </c>
      <c r="G4698" t="b">
        <f t="shared" si="294"/>
        <v>0</v>
      </c>
      <c r="H4698" t="b">
        <f t="shared" si="295"/>
        <v>0</v>
      </c>
      <c r="J4698" t="s">
        <v>454</v>
      </c>
      <c r="K4698">
        <v>954</v>
      </c>
      <c r="L4698">
        <v>317</v>
      </c>
      <c r="N4698" t="s">
        <v>5309</v>
      </c>
      <c r="P4698" t="s">
        <v>24</v>
      </c>
      <c r="Q4698" t="s">
        <v>25</v>
      </c>
      <c r="R4698" t="s">
        <v>19</v>
      </c>
      <c r="T4698" t="s">
        <v>20</v>
      </c>
      <c r="U4698" t="s">
        <v>21</v>
      </c>
    </row>
    <row r="4699" spans="1:21">
      <c r="A4699">
        <v>2538708651</v>
      </c>
      <c r="B4699" s="3">
        <v>4</v>
      </c>
      <c r="C4699" s="3"/>
      <c r="D4699" t="s">
        <v>5311</v>
      </c>
      <c r="E4699" t="b">
        <f t="shared" si="293"/>
        <v>0</v>
      </c>
      <c r="F4699" t="b">
        <f t="shared" si="292"/>
        <v>0</v>
      </c>
      <c r="G4699" t="b">
        <f t="shared" si="294"/>
        <v>0</v>
      </c>
      <c r="H4699" t="b">
        <f t="shared" si="295"/>
        <v>0</v>
      </c>
      <c r="J4699" t="s">
        <v>454</v>
      </c>
      <c r="K4699">
        <v>483</v>
      </c>
      <c r="L4699">
        <v>160</v>
      </c>
      <c r="N4699" t="s">
        <v>5309</v>
      </c>
      <c r="R4699" t="s">
        <v>19</v>
      </c>
      <c r="T4699" t="s">
        <v>20</v>
      </c>
      <c r="U4699" t="s">
        <v>21</v>
      </c>
    </row>
    <row r="4700" spans="1:21">
      <c r="A4700">
        <v>2538716692</v>
      </c>
      <c r="B4700" s="3">
        <v>4</v>
      </c>
      <c r="C4700" s="3"/>
      <c r="D4700" t="s">
        <v>5305</v>
      </c>
      <c r="E4700" t="b">
        <f t="shared" si="293"/>
        <v>0</v>
      </c>
      <c r="F4700" t="b">
        <f t="shared" ref="F4700:F4763" si="296">ISNUMBER(SEARCH("pfam09678",R4700))</f>
        <v>0</v>
      </c>
      <c r="G4700" t="b">
        <f t="shared" si="294"/>
        <v>0</v>
      </c>
      <c r="H4700" t="b">
        <f t="shared" si="295"/>
        <v>0</v>
      </c>
      <c r="J4700" t="s">
        <v>454</v>
      </c>
      <c r="K4700">
        <v>459</v>
      </c>
      <c r="L4700">
        <v>152</v>
      </c>
      <c r="N4700" t="s">
        <v>5306</v>
      </c>
      <c r="P4700" t="s">
        <v>17</v>
      </c>
      <c r="Q4700" t="s">
        <v>18</v>
      </c>
      <c r="R4700" t="s">
        <v>19</v>
      </c>
      <c r="T4700" t="s">
        <v>20</v>
      </c>
      <c r="U4700" t="s">
        <v>21</v>
      </c>
    </row>
    <row r="4701" spans="1:21">
      <c r="A4701">
        <v>2538716978</v>
      </c>
      <c r="B4701" s="3">
        <v>4</v>
      </c>
      <c r="C4701" s="3"/>
      <c r="D4701" t="s">
        <v>5307</v>
      </c>
      <c r="E4701" t="b">
        <f t="shared" si="293"/>
        <v>0</v>
      </c>
      <c r="F4701" t="b">
        <f t="shared" si="296"/>
        <v>0</v>
      </c>
      <c r="G4701" t="b">
        <f t="shared" si="294"/>
        <v>0</v>
      </c>
      <c r="H4701" t="b">
        <f t="shared" si="295"/>
        <v>0</v>
      </c>
      <c r="J4701" t="s">
        <v>454</v>
      </c>
      <c r="K4701">
        <v>483</v>
      </c>
      <c r="L4701">
        <v>160</v>
      </c>
      <c r="N4701" t="s">
        <v>5306</v>
      </c>
      <c r="R4701" t="s">
        <v>19</v>
      </c>
      <c r="T4701" t="s">
        <v>20</v>
      </c>
      <c r="U4701" t="s">
        <v>21</v>
      </c>
    </row>
    <row r="4702" spans="1:21">
      <c r="A4702">
        <v>2538728101</v>
      </c>
      <c r="B4702" s="3">
        <v>8</v>
      </c>
      <c r="C4702" s="3"/>
      <c r="D4702" t="s">
        <v>5321</v>
      </c>
      <c r="E4702" t="b">
        <f t="shared" si="293"/>
        <v>0</v>
      </c>
      <c r="F4702" t="b">
        <f t="shared" si="296"/>
        <v>0</v>
      </c>
      <c r="G4702" t="b">
        <f t="shared" si="294"/>
        <v>0</v>
      </c>
      <c r="H4702" t="b">
        <f t="shared" si="295"/>
        <v>0</v>
      </c>
      <c r="J4702" t="s">
        <v>941</v>
      </c>
      <c r="K4702">
        <v>930</v>
      </c>
      <c r="L4702">
        <v>309</v>
      </c>
      <c r="N4702" t="s">
        <v>5322</v>
      </c>
      <c r="P4702" t="s">
        <v>24</v>
      </c>
      <c r="Q4702" t="s">
        <v>25</v>
      </c>
      <c r="R4702" t="s">
        <v>19</v>
      </c>
      <c r="T4702" t="s">
        <v>20</v>
      </c>
      <c r="U4702" t="s">
        <v>21</v>
      </c>
    </row>
    <row r="4703" spans="1:21">
      <c r="A4703">
        <v>2538729025</v>
      </c>
      <c r="B4703" s="3">
        <v>4</v>
      </c>
      <c r="C4703" s="3"/>
      <c r="D4703" t="s">
        <v>5323</v>
      </c>
      <c r="E4703" t="b">
        <f t="shared" si="293"/>
        <v>0</v>
      </c>
      <c r="F4703" t="b">
        <f t="shared" si="296"/>
        <v>0</v>
      </c>
      <c r="G4703" t="b">
        <f t="shared" si="294"/>
        <v>0</v>
      </c>
      <c r="H4703" t="b">
        <f t="shared" si="295"/>
        <v>0</v>
      </c>
      <c r="J4703" t="s">
        <v>15</v>
      </c>
      <c r="K4703">
        <v>459</v>
      </c>
      <c r="L4703">
        <v>152</v>
      </c>
      <c r="N4703" t="s">
        <v>5322</v>
      </c>
      <c r="P4703" t="s">
        <v>17</v>
      </c>
      <c r="Q4703" t="s">
        <v>18</v>
      </c>
      <c r="R4703" t="s">
        <v>19</v>
      </c>
      <c r="T4703" t="s">
        <v>20</v>
      </c>
      <c r="U4703" t="s">
        <v>21</v>
      </c>
    </row>
    <row r="4704" spans="1:21">
      <c r="A4704">
        <v>2538729982</v>
      </c>
      <c r="B4704" s="3">
        <v>8</v>
      </c>
      <c r="C4704" s="3"/>
      <c r="D4704" t="s">
        <v>5324</v>
      </c>
      <c r="E4704" t="b">
        <f t="shared" si="293"/>
        <v>0</v>
      </c>
      <c r="F4704" t="b">
        <f t="shared" si="296"/>
        <v>0</v>
      </c>
      <c r="G4704" t="b">
        <f t="shared" si="294"/>
        <v>0</v>
      </c>
      <c r="H4704" t="b">
        <f t="shared" si="295"/>
        <v>0</v>
      </c>
      <c r="J4704" t="s">
        <v>941</v>
      </c>
      <c r="K4704">
        <v>942</v>
      </c>
      <c r="L4704">
        <v>313</v>
      </c>
      <c r="N4704" t="s">
        <v>5322</v>
      </c>
      <c r="P4704" t="s">
        <v>24</v>
      </c>
      <c r="Q4704" t="s">
        <v>25</v>
      </c>
      <c r="R4704" t="s">
        <v>19</v>
      </c>
      <c r="T4704" t="s">
        <v>20</v>
      </c>
      <c r="U4704" t="s">
        <v>21</v>
      </c>
    </row>
    <row r="4705" spans="1:21">
      <c r="A4705">
        <v>2538734760</v>
      </c>
      <c r="B4705" s="3">
        <v>7</v>
      </c>
      <c r="C4705" s="3"/>
      <c r="D4705" t="s">
        <v>5841</v>
      </c>
      <c r="E4705" t="b">
        <f t="shared" si="293"/>
        <v>0</v>
      </c>
      <c r="F4705" t="b">
        <f t="shared" si="296"/>
        <v>0</v>
      </c>
      <c r="G4705" t="b">
        <f t="shared" si="294"/>
        <v>0</v>
      </c>
      <c r="H4705" t="b">
        <f t="shared" si="295"/>
        <v>0</v>
      </c>
      <c r="J4705" t="s">
        <v>941</v>
      </c>
      <c r="K4705">
        <v>744</v>
      </c>
      <c r="L4705">
        <v>247</v>
      </c>
      <c r="N4705" t="s">
        <v>5842</v>
      </c>
      <c r="P4705" t="s">
        <v>24</v>
      </c>
      <c r="Q4705" t="s">
        <v>25</v>
      </c>
      <c r="R4705" t="s">
        <v>19</v>
      </c>
      <c r="T4705" t="s">
        <v>20</v>
      </c>
      <c r="U4705" t="s">
        <v>21</v>
      </c>
    </row>
    <row r="4706" spans="1:21">
      <c r="A4706">
        <v>2538740478</v>
      </c>
      <c r="B4706" s="3">
        <v>9</v>
      </c>
      <c r="C4706" s="3"/>
      <c r="D4706" t="s">
        <v>5886</v>
      </c>
      <c r="E4706" t="b">
        <f t="shared" si="293"/>
        <v>1</v>
      </c>
      <c r="F4706" t="b">
        <f t="shared" si="296"/>
        <v>0</v>
      </c>
      <c r="G4706" t="b">
        <f t="shared" si="294"/>
        <v>0</v>
      </c>
      <c r="H4706" t="b">
        <f t="shared" si="295"/>
        <v>0</v>
      </c>
      <c r="J4706" t="s">
        <v>158</v>
      </c>
      <c r="K4706">
        <v>1857</v>
      </c>
      <c r="L4706">
        <v>618</v>
      </c>
      <c r="N4706" t="s">
        <v>5887</v>
      </c>
      <c r="P4706" t="s">
        <v>24</v>
      </c>
      <c r="Q4706" t="s">
        <v>25</v>
      </c>
      <c r="R4706" t="s">
        <v>34</v>
      </c>
      <c r="T4706" t="s">
        <v>21</v>
      </c>
      <c r="U4706" t="s">
        <v>21</v>
      </c>
    </row>
    <row r="4707" spans="1:21">
      <c r="A4707">
        <v>2538769045</v>
      </c>
      <c r="B4707" s="3">
        <v>8</v>
      </c>
      <c r="C4707" s="3"/>
      <c r="D4707" t="s">
        <v>5676</v>
      </c>
      <c r="E4707" t="b">
        <f t="shared" si="293"/>
        <v>0</v>
      </c>
      <c r="F4707" t="b">
        <f t="shared" si="296"/>
        <v>0</v>
      </c>
      <c r="G4707" t="b">
        <f t="shared" si="294"/>
        <v>0</v>
      </c>
      <c r="H4707" t="b">
        <f t="shared" si="295"/>
        <v>0</v>
      </c>
      <c r="J4707" t="s">
        <v>2114</v>
      </c>
      <c r="K4707">
        <v>930</v>
      </c>
      <c r="L4707">
        <v>309</v>
      </c>
      <c r="N4707" t="s">
        <v>5677</v>
      </c>
      <c r="P4707" t="s">
        <v>24</v>
      </c>
      <c r="Q4707" t="s">
        <v>25</v>
      </c>
      <c r="R4707" t="s">
        <v>19</v>
      </c>
      <c r="T4707" t="s">
        <v>20</v>
      </c>
      <c r="U4707" t="s">
        <v>21</v>
      </c>
    </row>
    <row r="4708" spans="1:21">
      <c r="A4708">
        <v>2538771397</v>
      </c>
      <c r="B4708" s="3">
        <v>8</v>
      </c>
      <c r="C4708" s="3"/>
      <c r="D4708" t="s">
        <v>5678</v>
      </c>
      <c r="E4708" t="b">
        <f t="shared" si="293"/>
        <v>0</v>
      </c>
      <c r="F4708" t="b">
        <f t="shared" si="296"/>
        <v>0</v>
      </c>
      <c r="G4708" t="b">
        <f t="shared" si="294"/>
        <v>0</v>
      </c>
      <c r="H4708" t="b">
        <f t="shared" si="295"/>
        <v>0</v>
      </c>
      <c r="J4708" t="s">
        <v>1120</v>
      </c>
      <c r="K4708">
        <v>873</v>
      </c>
      <c r="L4708">
        <v>290</v>
      </c>
      <c r="N4708" t="s">
        <v>5677</v>
      </c>
      <c r="P4708" t="s">
        <v>24</v>
      </c>
      <c r="Q4708" t="s">
        <v>25</v>
      </c>
      <c r="R4708" t="s">
        <v>19</v>
      </c>
      <c r="T4708" t="s">
        <v>20</v>
      </c>
      <c r="U4708" t="s">
        <v>21</v>
      </c>
    </row>
    <row r="4709" spans="1:21">
      <c r="A4709">
        <v>2538776436</v>
      </c>
      <c r="B4709" s="3">
        <v>8</v>
      </c>
      <c r="C4709" s="3"/>
      <c r="D4709" t="s">
        <v>5673</v>
      </c>
      <c r="E4709" t="b">
        <f t="shared" si="293"/>
        <v>0</v>
      </c>
      <c r="F4709" t="b">
        <f t="shared" si="296"/>
        <v>0</v>
      </c>
      <c r="G4709" t="b">
        <f t="shared" si="294"/>
        <v>0</v>
      </c>
      <c r="H4709" t="b">
        <f t="shared" si="295"/>
        <v>0</v>
      </c>
      <c r="J4709" t="s">
        <v>1120</v>
      </c>
      <c r="K4709">
        <v>873</v>
      </c>
      <c r="L4709">
        <v>290</v>
      </c>
      <c r="N4709" t="s">
        <v>5674</v>
      </c>
      <c r="P4709" t="s">
        <v>24</v>
      </c>
      <c r="Q4709" t="s">
        <v>25</v>
      </c>
      <c r="R4709" t="s">
        <v>19</v>
      </c>
      <c r="T4709" t="s">
        <v>20</v>
      </c>
      <c r="U4709" t="s">
        <v>21</v>
      </c>
    </row>
    <row r="4710" spans="1:21">
      <c r="A4710">
        <v>2538779438</v>
      </c>
      <c r="B4710" s="3">
        <v>8</v>
      </c>
      <c r="C4710" s="3"/>
      <c r="D4710" t="s">
        <v>5675</v>
      </c>
      <c r="E4710" t="b">
        <f t="shared" si="293"/>
        <v>0</v>
      </c>
      <c r="F4710" t="b">
        <f t="shared" si="296"/>
        <v>0</v>
      </c>
      <c r="G4710" t="b">
        <f t="shared" si="294"/>
        <v>0</v>
      </c>
      <c r="H4710" t="b">
        <f t="shared" si="295"/>
        <v>0</v>
      </c>
      <c r="J4710" t="s">
        <v>2114</v>
      </c>
      <c r="K4710">
        <v>930</v>
      </c>
      <c r="L4710">
        <v>309</v>
      </c>
      <c r="N4710" t="s">
        <v>5674</v>
      </c>
      <c r="P4710" t="s">
        <v>24</v>
      </c>
      <c r="Q4710" t="s">
        <v>25</v>
      </c>
      <c r="R4710" t="s">
        <v>19</v>
      </c>
      <c r="T4710" t="s">
        <v>20</v>
      </c>
      <c r="U4710" t="s">
        <v>21</v>
      </c>
    </row>
    <row r="4711" spans="1:21">
      <c r="A4711">
        <v>2538781785</v>
      </c>
      <c r="B4711" s="3">
        <v>8</v>
      </c>
      <c r="C4711" s="3"/>
      <c r="D4711" t="s">
        <v>5682</v>
      </c>
      <c r="E4711" t="b">
        <f t="shared" si="293"/>
        <v>0</v>
      </c>
      <c r="F4711" t="b">
        <f t="shared" si="296"/>
        <v>0</v>
      </c>
      <c r="G4711" t="b">
        <f t="shared" si="294"/>
        <v>0</v>
      </c>
      <c r="H4711" t="b">
        <f t="shared" si="295"/>
        <v>0</v>
      </c>
      <c r="J4711" t="s">
        <v>1120</v>
      </c>
      <c r="K4711">
        <v>873</v>
      </c>
      <c r="L4711">
        <v>290</v>
      </c>
      <c r="N4711" t="s">
        <v>5683</v>
      </c>
      <c r="P4711" t="s">
        <v>24</v>
      </c>
      <c r="Q4711" t="s">
        <v>25</v>
      </c>
      <c r="R4711" t="s">
        <v>19</v>
      </c>
      <c r="T4711" t="s">
        <v>20</v>
      </c>
      <c r="U4711" t="s">
        <v>21</v>
      </c>
    </row>
    <row r="4712" spans="1:21">
      <c r="A4712">
        <v>2538784923</v>
      </c>
      <c r="B4712" s="3">
        <v>8</v>
      </c>
      <c r="C4712" s="3"/>
      <c r="D4712" t="s">
        <v>5684</v>
      </c>
      <c r="E4712" t="b">
        <f t="shared" si="293"/>
        <v>0</v>
      </c>
      <c r="F4712" t="b">
        <f t="shared" si="296"/>
        <v>0</v>
      </c>
      <c r="G4712" t="b">
        <f t="shared" si="294"/>
        <v>0</v>
      </c>
      <c r="H4712" t="b">
        <f t="shared" si="295"/>
        <v>0</v>
      </c>
      <c r="J4712" t="s">
        <v>2114</v>
      </c>
      <c r="K4712">
        <v>930</v>
      </c>
      <c r="L4712">
        <v>309</v>
      </c>
      <c r="N4712" t="s">
        <v>5683</v>
      </c>
      <c r="P4712" t="s">
        <v>24</v>
      </c>
      <c r="Q4712" t="s">
        <v>25</v>
      </c>
      <c r="R4712" t="s">
        <v>19</v>
      </c>
      <c r="T4712" t="s">
        <v>20</v>
      </c>
      <c r="U4712" t="s">
        <v>21</v>
      </c>
    </row>
    <row r="4713" spans="1:21">
      <c r="A4713">
        <v>2538785315</v>
      </c>
      <c r="B4713" s="3">
        <v>8</v>
      </c>
      <c r="C4713" s="3"/>
      <c r="D4713" t="s">
        <v>5679</v>
      </c>
      <c r="E4713" t="b">
        <f t="shared" si="293"/>
        <v>0</v>
      </c>
      <c r="F4713" t="b">
        <f t="shared" si="296"/>
        <v>0</v>
      </c>
      <c r="G4713" t="b">
        <f t="shared" si="294"/>
        <v>0</v>
      </c>
      <c r="H4713" t="b">
        <f t="shared" si="295"/>
        <v>0</v>
      </c>
      <c r="J4713" t="s">
        <v>2114</v>
      </c>
      <c r="K4713">
        <v>930</v>
      </c>
      <c r="L4713">
        <v>309</v>
      </c>
      <c r="N4713" t="s">
        <v>5680</v>
      </c>
      <c r="P4713" t="s">
        <v>24</v>
      </c>
      <c r="Q4713" t="s">
        <v>25</v>
      </c>
      <c r="R4713" t="s">
        <v>19</v>
      </c>
      <c r="T4713" t="s">
        <v>20</v>
      </c>
      <c r="U4713" t="s">
        <v>21</v>
      </c>
    </row>
    <row r="4714" spans="1:21">
      <c r="A4714">
        <v>2538787438</v>
      </c>
      <c r="B4714" s="3">
        <v>8</v>
      </c>
      <c r="C4714" s="3"/>
      <c r="D4714" t="s">
        <v>5681</v>
      </c>
      <c r="E4714" t="b">
        <f t="shared" si="293"/>
        <v>0</v>
      </c>
      <c r="F4714" t="b">
        <f t="shared" si="296"/>
        <v>0</v>
      </c>
      <c r="G4714" t="b">
        <f t="shared" si="294"/>
        <v>0</v>
      </c>
      <c r="H4714" t="b">
        <f t="shared" si="295"/>
        <v>0</v>
      </c>
      <c r="J4714" t="s">
        <v>1120</v>
      </c>
      <c r="K4714">
        <v>873</v>
      </c>
      <c r="L4714">
        <v>290</v>
      </c>
      <c r="N4714" t="s">
        <v>5680</v>
      </c>
      <c r="P4714" t="s">
        <v>24</v>
      </c>
      <c r="Q4714" t="s">
        <v>25</v>
      </c>
      <c r="R4714" t="s">
        <v>19</v>
      </c>
      <c r="T4714" t="s">
        <v>20</v>
      </c>
      <c r="U4714" t="s">
        <v>21</v>
      </c>
    </row>
    <row r="4715" spans="1:21">
      <c r="A4715">
        <v>2538792539</v>
      </c>
      <c r="B4715" s="3">
        <v>8</v>
      </c>
      <c r="C4715" s="3"/>
      <c r="D4715" t="s">
        <v>5670</v>
      </c>
      <c r="E4715" t="b">
        <f t="shared" si="293"/>
        <v>0</v>
      </c>
      <c r="F4715" t="b">
        <f t="shared" si="296"/>
        <v>0</v>
      </c>
      <c r="G4715" t="b">
        <f t="shared" si="294"/>
        <v>0</v>
      </c>
      <c r="H4715" t="b">
        <f t="shared" si="295"/>
        <v>0</v>
      </c>
      <c r="J4715" t="s">
        <v>1120</v>
      </c>
      <c r="K4715">
        <v>873</v>
      </c>
      <c r="L4715">
        <v>290</v>
      </c>
      <c r="N4715" t="s">
        <v>5671</v>
      </c>
      <c r="P4715" t="s">
        <v>24</v>
      </c>
      <c r="Q4715" t="s">
        <v>25</v>
      </c>
      <c r="R4715" t="s">
        <v>19</v>
      </c>
      <c r="T4715" t="s">
        <v>20</v>
      </c>
      <c r="U4715" t="s">
        <v>21</v>
      </c>
    </row>
    <row r="4716" spans="1:21">
      <c r="A4716">
        <v>2538795621</v>
      </c>
      <c r="B4716" s="3">
        <v>8</v>
      </c>
      <c r="C4716" s="3"/>
      <c r="D4716" t="s">
        <v>5672</v>
      </c>
      <c r="E4716" t="b">
        <f t="shared" si="293"/>
        <v>0</v>
      </c>
      <c r="F4716" t="b">
        <f t="shared" si="296"/>
        <v>0</v>
      </c>
      <c r="G4716" t="b">
        <f t="shared" si="294"/>
        <v>0</v>
      </c>
      <c r="H4716" t="b">
        <f t="shared" si="295"/>
        <v>0</v>
      </c>
      <c r="J4716" t="s">
        <v>2114</v>
      </c>
      <c r="K4716">
        <v>930</v>
      </c>
      <c r="L4716">
        <v>309</v>
      </c>
      <c r="N4716" t="s">
        <v>5671</v>
      </c>
      <c r="P4716" t="s">
        <v>24</v>
      </c>
      <c r="Q4716" t="s">
        <v>25</v>
      </c>
      <c r="R4716" t="s">
        <v>19</v>
      </c>
      <c r="T4716" t="s">
        <v>20</v>
      </c>
      <c r="U4716" t="s">
        <v>21</v>
      </c>
    </row>
    <row r="4717" spans="1:21">
      <c r="A4717">
        <v>2538798427</v>
      </c>
      <c r="B4717" s="3">
        <v>8</v>
      </c>
      <c r="C4717" s="3"/>
      <c r="D4717" t="s">
        <v>5685</v>
      </c>
      <c r="E4717" t="b">
        <f t="shared" si="293"/>
        <v>0</v>
      </c>
      <c r="F4717" t="b">
        <f t="shared" si="296"/>
        <v>0</v>
      </c>
      <c r="G4717" t="b">
        <f t="shared" si="294"/>
        <v>0</v>
      </c>
      <c r="H4717" t="b">
        <f t="shared" si="295"/>
        <v>0</v>
      </c>
      <c r="J4717" t="s">
        <v>1120</v>
      </c>
      <c r="K4717">
        <v>873</v>
      </c>
      <c r="L4717">
        <v>290</v>
      </c>
      <c r="N4717" t="s">
        <v>5686</v>
      </c>
      <c r="P4717" t="s">
        <v>24</v>
      </c>
      <c r="Q4717" t="s">
        <v>25</v>
      </c>
      <c r="R4717" t="s">
        <v>19</v>
      </c>
      <c r="T4717" t="s">
        <v>20</v>
      </c>
      <c r="U4717" t="s">
        <v>21</v>
      </c>
    </row>
    <row r="4718" spans="1:21">
      <c r="A4718">
        <v>2538801082</v>
      </c>
      <c r="B4718" s="3">
        <v>8</v>
      </c>
      <c r="C4718" s="3"/>
      <c r="D4718" t="s">
        <v>5687</v>
      </c>
      <c r="E4718" t="b">
        <f t="shared" si="293"/>
        <v>0</v>
      </c>
      <c r="F4718" t="b">
        <f t="shared" si="296"/>
        <v>0</v>
      </c>
      <c r="G4718" t="b">
        <f t="shared" si="294"/>
        <v>0</v>
      </c>
      <c r="H4718" t="b">
        <f t="shared" si="295"/>
        <v>0</v>
      </c>
      <c r="J4718" t="s">
        <v>2114</v>
      </c>
      <c r="K4718">
        <v>930</v>
      </c>
      <c r="L4718">
        <v>309</v>
      </c>
      <c r="N4718" t="s">
        <v>5686</v>
      </c>
      <c r="P4718" t="s">
        <v>24</v>
      </c>
      <c r="Q4718" t="s">
        <v>25</v>
      </c>
      <c r="R4718" t="s">
        <v>19</v>
      </c>
      <c r="T4718" t="s">
        <v>20</v>
      </c>
      <c r="U4718" t="s">
        <v>21</v>
      </c>
    </row>
    <row r="4719" spans="1:21">
      <c r="A4719">
        <v>2538803149</v>
      </c>
      <c r="B4719" s="3">
        <v>8</v>
      </c>
      <c r="C4719" s="3"/>
      <c r="D4719" t="s">
        <v>5691</v>
      </c>
      <c r="E4719" t="b">
        <f t="shared" si="293"/>
        <v>0</v>
      </c>
      <c r="F4719" t="b">
        <f t="shared" si="296"/>
        <v>0</v>
      </c>
      <c r="G4719" t="b">
        <f t="shared" si="294"/>
        <v>0</v>
      </c>
      <c r="H4719" t="b">
        <f t="shared" si="295"/>
        <v>0</v>
      </c>
      <c r="J4719" t="s">
        <v>1120</v>
      </c>
      <c r="K4719">
        <v>873</v>
      </c>
      <c r="L4719">
        <v>290</v>
      </c>
      <c r="N4719" t="s">
        <v>5692</v>
      </c>
      <c r="P4719" t="s">
        <v>24</v>
      </c>
      <c r="Q4719" t="s">
        <v>25</v>
      </c>
      <c r="R4719" t="s">
        <v>19</v>
      </c>
      <c r="T4719" t="s">
        <v>20</v>
      </c>
      <c r="U4719" t="s">
        <v>21</v>
      </c>
    </row>
    <row r="4720" spans="1:21">
      <c r="A4720">
        <v>2538805009</v>
      </c>
      <c r="B4720" s="3">
        <v>8</v>
      </c>
      <c r="C4720" s="3"/>
      <c r="D4720" t="s">
        <v>5693</v>
      </c>
      <c r="E4720" t="b">
        <f t="shared" si="293"/>
        <v>0</v>
      </c>
      <c r="F4720" t="b">
        <f t="shared" si="296"/>
        <v>0</v>
      </c>
      <c r="G4720" t="b">
        <f t="shared" si="294"/>
        <v>0</v>
      </c>
      <c r="H4720" t="b">
        <f t="shared" si="295"/>
        <v>0</v>
      </c>
      <c r="J4720" t="s">
        <v>2114</v>
      </c>
      <c r="K4720">
        <v>930</v>
      </c>
      <c r="L4720">
        <v>309</v>
      </c>
      <c r="N4720" t="s">
        <v>5692</v>
      </c>
      <c r="P4720" t="s">
        <v>24</v>
      </c>
      <c r="Q4720" t="s">
        <v>25</v>
      </c>
      <c r="R4720" t="s">
        <v>19</v>
      </c>
      <c r="T4720" t="s">
        <v>20</v>
      </c>
      <c r="U4720" t="s">
        <v>21</v>
      </c>
    </row>
    <row r="4721" spans="1:21">
      <c r="A4721">
        <v>2538808528</v>
      </c>
      <c r="B4721" s="3">
        <v>8</v>
      </c>
      <c r="C4721" s="3"/>
      <c r="D4721" t="s">
        <v>5688</v>
      </c>
      <c r="E4721" t="b">
        <f t="shared" si="293"/>
        <v>0</v>
      </c>
      <c r="F4721" t="b">
        <f t="shared" si="296"/>
        <v>0</v>
      </c>
      <c r="G4721" t="b">
        <f t="shared" si="294"/>
        <v>0</v>
      </c>
      <c r="H4721" t="b">
        <f t="shared" si="295"/>
        <v>0</v>
      </c>
      <c r="J4721" t="s">
        <v>1120</v>
      </c>
      <c r="K4721">
        <v>873</v>
      </c>
      <c r="L4721">
        <v>290</v>
      </c>
      <c r="N4721" t="s">
        <v>5689</v>
      </c>
      <c r="P4721" t="s">
        <v>24</v>
      </c>
      <c r="Q4721" t="s">
        <v>25</v>
      </c>
      <c r="R4721" t="s">
        <v>19</v>
      </c>
      <c r="T4721" t="s">
        <v>20</v>
      </c>
      <c r="U4721" t="s">
        <v>21</v>
      </c>
    </row>
    <row r="4722" spans="1:21">
      <c r="A4722">
        <v>2538810404</v>
      </c>
      <c r="B4722" s="3">
        <v>8</v>
      </c>
      <c r="C4722" s="3"/>
      <c r="D4722" t="s">
        <v>5690</v>
      </c>
      <c r="E4722" t="b">
        <f t="shared" si="293"/>
        <v>0</v>
      </c>
      <c r="F4722" t="b">
        <f t="shared" si="296"/>
        <v>0</v>
      </c>
      <c r="G4722" t="b">
        <f t="shared" si="294"/>
        <v>0</v>
      </c>
      <c r="H4722" t="b">
        <f t="shared" si="295"/>
        <v>0</v>
      </c>
      <c r="J4722" t="s">
        <v>2114</v>
      </c>
      <c r="K4722">
        <v>930</v>
      </c>
      <c r="L4722">
        <v>309</v>
      </c>
      <c r="N4722" t="s">
        <v>5689</v>
      </c>
      <c r="P4722" t="s">
        <v>24</v>
      </c>
      <c r="Q4722" t="s">
        <v>25</v>
      </c>
      <c r="R4722" t="s">
        <v>19</v>
      </c>
      <c r="T4722" t="s">
        <v>20</v>
      </c>
      <c r="U4722" t="s">
        <v>21</v>
      </c>
    </row>
    <row r="4723" spans="1:21">
      <c r="A4723">
        <v>2538813741</v>
      </c>
      <c r="B4723" s="3">
        <v>8</v>
      </c>
      <c r="C4723" s="3"/>
      <c r="D4723" t="s">
        <v>5694</v>
      </c>
      <c r="E4723" t="b">
        <f t="shared" si="293"/>
        <v>0</v>
      </c>
      <c r="F4723" t="b">
        <f t="shared" si="296"/>
        <v>0</v>
      </c>
      <c r="G4723" t="b">
        <f t="shared" si="294"/>
        <v>0</v>
      </c>
      <c r="H4723" t="b">
        <f t="shared" si="295"/>
        <v>0</v>
      </c>
      <c r="J4723" t="s">
        <v>1120</v>
      </c>
      <c r="K4723">
        <v>873</v>
      </c>
      <c r="L4723">
        <v>290</v>
      </c>
      <c r="N4723" t="s">
        <v>5695</v>
      </c>
      <c r="P4723" t="s">
        <v>24</v>
      </c>
      <c r="Q4723" t="s">
        <v>25</v>
      </c>
      <c r="R4723" t="s">
        <v>19</v>
      </c>
      <c r="T4723" t="s">
        <v>20</v>
      </c>
      <c r="U4723" t="s">
        <v>21</v>
      </c>
    </row>
    <row r="4724" spans="1:21">
      <c r="A4724">
        <v>2538815529</v>
      </c>
      <c r="B4724" s="3">
        <v>6</v>
      </c>
      <c r="C4724" s="3"/>
      <c r="D4724" t="s">
        <v>5696</v>
      </c>
      <c r="E4724" t="b">
        <f t="shared" si="293"/>
        <v>0</v>
      </c>
      <c r="F4724" t="b">
        <f t="shared" si="296"/>
        <v>0</v>
      </c>
      <c r="G4724" t="b">
        <f t="shared" si="294"/>
        <v>0</v>
      </c>
      <c r="H4724" t="b">
        <f t="shared" si="295"/>
        <v>0</v>
      </c>
      <c r="J4724" t="s">
        <v>2114</v>
      </c>
      <c r="K4724">
        <v>744</v>
      </c>
      <c r="L4724">
        <v>247</v>
      </c>
      <c r="N4724" t="s">
        <v>5695</v>
      </c>
      <c r="P4724" t="s">
        <v>24</v>
      </c>
      <c r="Q4724" t="s">
        <v>25</v>
      </c>
      <c r="R4724" t="s">
        <v>19</v>
      </c>
      <c r="T4724" t="s">
        <v>20</v>
      </c>
      <c r="U4724" t="s">
        <v>21</v>
      </c>
    </row>
    <row r="4725" spans="1:21">
      <c r="A4725">
        <v>2538818721</v>
      </c>
      <c r="B4725" s="3">
        <v>8</v>
      </c>
      <c r="C4725" s="3"/>
      <c r="D4725" t="s">
        <v>5612</v>
      </c>
      <c r="E4725" t="b">
        <f t="shared" si="293"/>
        <v>0</v>
      </c>
      <c r="F4725" t="b">
        <f t="shared" si="296"/>
        <v>0</v>
      </c>
      <c r="G4725" t="b">
        <f t="shared" si="294"/>
        <v>0</v>
      </c>
      <c r="H4725" t="b">
        <f t="shared" si="295"/>
        <v>0</v>
      </c>
      <c r="J4725" t="s">
        <v>454</v>
      </c>
      <c r="K4725">
        <v>930</v>
      </c>
      <c r="L4725">
        <v>309</v>
      </c>
      <c r="N4725" t="s">
        <v>5613</v>
      </c>
      <c r="P4725" t="s">
        <v>24</v>
      </c>
      <c r="Q4725" t="s">
        <v>25</v>
      </c>
      <c r="R4725" t="s">
        <v>19</v>
      </c>
      <c r="T4725" t="s">
        <v>20</v>
      </c>
      <c r="U4725" t="s">
        <v>21</v>
      </c>
    </row>
    <row r="4726" spans="1:21">
      <c r="A4726">
        <v>2538821935</v>
      </c>
      <c r="B4726" s="3">
        <v>8</v>
      </c>
      <c r="C4726" s="3"/>
      <c r="D4726" t="s">
        <v>5614</v>
      </c>
      <c r="E4726" t="b">
        <f t="shared" si="293"/>
        <v>0</v>
      </c>
      <c r="F4726" t="b">
        <f t="shared" si="296"/>
        <v>0</v>
      </c>
      <c r="G4726" t="b">
        <f t="shared" si="294"/>
        <v>0</v>
      </c>
      <c r="H4726" t="b">
        <f t="shared" si="295"/>
        <v>0</v>
      </c>
      <c r="J4726" t="s">
        <v>1120</v>
      </c>
      <c r="K4726">
        <v>873</v>
      </c>
      <c r="L4726">
        <v>290</v>
      </c>
      <c r="N4726" t="s">
        <v>5613</v>
      </c>
      <c r="P4726" t="s">
        <v>24</v>
      </c>
      <c r="Q4726" t="s">
        <v>25</v>
      </c>
      <c r="R4726" t="s">
        <v>19</v>
      </c>
      <c r="T4726" t="s">
        <v>20</v>
      </c>
      <c r="U4726" t="s">
        <v>21</v>
      </c>
    </row>
    <row r="4727" spans="1:21">
      <c r="A4727">
        <v>2538827571</v>
      </c>
      <c r="B4727" s="3">
        <v>8</v>
      </c>
      <c r="C4727" s="3"/>
      <c r="D4727" t="s">
        <v>5236</v>
      </c>
      <c r="E4727" t="b">
        <f t="shared" si="293"/>
        <v>0</v>
      </c>
      <c r="F4727" t="b">
        <f t="shared" si="296"/>
        <v>0</v>
      </c>
      <c r="G4727" t="b">
        <f t="shared" si="294"/>
        <v>0</v>
      </c>
      <c r="H4727" t="b">
        <f t="shared" si="295"/>
        <v>0</v>
      </c>
      <c r="J4727" t="s">
        <v>32</v>
      </c>
      <c r="K4727">
        <v>882</v>
      </c>
      <c r="L4727">
        <v>293</v>
      </c>
      <c r="N4727" t="s">
        <v>5237</v>
      </c>
      <c r="P4727" t="s">
        <v>24</v>
      </c>
      <c r="Q4727" t="s">
        <v>25</v>
      </c>
      <c r="R4727" t="s">
        <v>19</v>
      </c>
      <c r="T4727" t="s">
        <v>20</v>
      </c>
      <c r="U4727" t="s">
        <v>21</v>
      </c>
    </row>
    <row r="4728" spans="1:21">
      <c r="A4728">
        <v>2538850927</v>
      </c>
      <c r="B4728" s="3">
        <v>8</v>
      </c>
      <c r="C4728" s="3"/>
      <c r="D4728" t="s">
        <v>5228</v>
      </c>
      <c r="E4728" t="b">
        <f t="shared" si="293"/>
        <v>0</v>
      </c>
      <c r="F4728" t="b">
        <f t="shared" si="296"/>
        <v>0</v>
      </c>
      <c r="G4728" t="b">
        <f t="shared" si="294"/>
        <v>0</v>
      </c>
      <c r="H4728" t="b">
        <f t="shared" si="295"/>
        <v>0</v>
      </c>
      <c r="J4728" t="s">
        <v>454</v>
      </c>
      <c r="K4728">
        <v>882</v>
      </c>
      <c r="L4728">
        <v>293</v>
      </c>
      <c r="N4728" t="s">
        <v>5229</v>
      </c>
      <c r="P4728" t="s">
        <v>24</v>
      </c>
      <c r="Q4728" t="s">
        <v>25</v>
      </c>
      <c r="R4728" t="s">
        <v>19</v>
      </c>
      <c r="T4728" t="s">
        <v>20</v>
      </c>
      <c r="U4728" t="s">
        <v>21</v>
      </c>
    </row>
    <row r="4729" spans="1:21">
      <c r="A4729">
        <v>2538857588</v>
      </c>
      <c r="B4729" s="3">
        <v>8</v>
      </c>
      <c r="C4729" s="3"/>
      <c r="D4729" t="s">
        <v>5232</v>
      </c>
      <c r="E4729" t="b">
        <f t="shared" si="293"/>
        <v>0</v>
      </c>
      <c r="F4729" t="b">
        <f t="shared" si="296"/>
        <v>0</v>
      </c>
      <c r="G4729" t="b">
        <f t="shared" si="294"/>
        <v>0</v>
      </c>
      <c r="H4729" t="b">
        <f t="shared" si="295"/>
        <v>0</v>
      </c>
      <c r="J4729" t="s">
        <v>454</v>
      </c>
      <c r="K4729">
        <v>882</v>
      </c>
      <c r="L4729">
        <v>293</v>
      </c>
      <c r="N4729" t="s">
        <v>5233</v>
      </c>
      <c r="P4729" t="s">
        <v>24</v>
      </c>
      <c r="Q4729" t="s">
        <v>25</v>
      </c>
      <c r="R4729" t="s">
        <v>19</v>
      </c>
      <c r="T4729" t="s">
        <v>20</v>
      </c>
      <c r="U4729" t="s">
        <v>21</v>
      </c>
    </row>
    <row r="4730" spans="1:21">
      <c r="A4730">
        <v>2538861642</v>
      </c>
      <c r="B4730" s="3">
        <v>8</v>
      </c>
      <c r="C4730" s="3"/>
      <c r="D4730" t="s">
        <v>5230</v>
      </c>
      <c r="E4730" t="b">
        <f t="shared" si="293"/>
        <v>0</v>
      </c>
      <c r="F4730" t="b">
        <f t="shared" si="296"/>
        <v>0</v>
      </c>
      <c r="G4730" t="b">
        <f t="shared" si="294"/>
        <v>0</v>
      </c>
      <c r="H4730" t="b">
        <f t="shared" si="295"/>
        <v>0</v>
      </c>
      <c r="J4730" t="s">
        <v>454</v>
      </c>
      <c r="K4730">
        <v>882</v>
      </c>
      <c r="L4730">
        <v>293</v>
      </c>
      <c r="N4730" t="s">
        <v>5231</v>
      </c>
      <c r="P4730" t="s">
        <v>24</v>
      </c>
      <c r="Q4730" t="s">
        <v>25</v>
      </c>
      <c r="R4730" t="s">
        <v>19</v>
      </c>
      <c r="T4730" t="s">
        <v>20</v>
      </c>
      <c r="U4730" t="s">
        <v>21</v>
      </c>
    </row>
    <row r="4731" spans="1:21">
      <c r="A4731">
        <v>2538866378</v>
      </c>
      <c r="B4731" s="3">
        <v>3</v>
      </c>
      <c r="C4731" s="3"/>
      <c r="D4731" t="s">
        <v>5902</v>
      </c>
      <c r="E4731" t="b">
        <f t="shared" si="293"/>
        <v>0</v>
      </c>
      <c r="F4731" t="b">
        <f t="shared" si="296"/>
        <v>0</v>
      </c>
      <c r="G4731" t="b">
        <f t="shared" si="294"/>
        <v>0</v>
      </c>
      <c r="H4731" t="b">
        <f t="shared" si="295"/>
        <v>0</v>
      </c>
      <c r="J4731" t="s">
        <v>15</v>
      </c>
      <c r="K4731">
        <v>432</v>
      </c>
      <c r="L4731">
        <v>144</v>
      </c>
      <c r="N4731" t="s">
        <v>5903</v>
      </c>
      <c r="P4731" t="s">
        <v>17</v>
      </c>
      <c r="Q4731" t="s">
        <v>18</v>
      </c>
      <c r="R4731" t="s">
        <v>19</v>
      </c>
      <c r="T4731" t="s">
        <v>20</v>
      </c>
      <c r="U4731" t="s">
        <v>21</v>
      </c>
    </row>
    <row r="4732" spans="1:21">
      <c r="A4732">
        <v>2538867212</v>
      </c>
      <c r="B4732" s="3">
        <v>8</v>
      </c>
      <c r="C4732" s="3"/>
      <c r="D4732" t="s">
        <v>5904</v>
      </c>
      <c r="E4732" t="b">
        <f t="shared" si="293"/>
        <v>0</v>
      </c>
      <c r="F4732" t="b">
        <f t="shared" si="296"/>
        <v>0</v>
      </c>
      <c r="G4732" t="b">
        <f t="shared" si="294"/>
        <v>0</v>
      </c>
      <c r="H4732" t="b">
        <f t="shared" si="295"/>
        <v>0</v>
      </c>
      <c r="J4732" t="s">
        <v>412</v>
      </c>
      <c r="K4732">
        <v>870</v>
      </c>
      <c r="L4732">
        <v>289</v>
      </c>
      <c r="N4732" t="s">
        <v>5903</v>
      </c>
      <c r="P4732" t="s">
        <v>24</v>
      </c>
      <c r="Q4732" t="s">
        <v>25</v>
      </c>
      <c r="R4732" t="s">
        <v>19</v>
      </c>
      <c r="T4732" t="s">
        <v>20</v>
      </c>
      <c r="U4732" t="s">
        <v>21</v>
      </c>
    </row>
    <row r="4733" spans="1:21">
      <c r="A4733">
        <v>2538872781</v>
      </c>
      <c r="B4733" s="3">
        <v>9</v>
      </c>
      <c r="C4733" s="3"/>
      <c r="D4733" t="s">
        <v>5284</v>
      </c>
      <c r="E4733" t="b">
        <f t="shared" si="293"/>
        <v>1</v>
      </c>
      <c r="F4733" t="b">
        <f t="shared" si="296"/>
        <v>0</v>
      </c>
      <c r="G4733" t="b">
        <f t="shared" si="294"/>
        <v>0</v>
      </c>
      <c r="H4733" t="b">
        <f t="shared" si="295"/>
        <v>1</v>
      </c>
      <c r="J4733" t="s">
        <v>32</v>
      </c>
      <c r="K4733">
        <v>1650</v>
      </c>
      <c r="L4733">
        <v>549</v>
      </c>
      <c r="N4733" t="s">
        <v>5285</v>
      </c>
      <c r="P4733" t="s">
        <v>24</v>
      </c>
      <c r="Q4733" t="s">
        <v>25</v>
      </c>
      <c r="R4733" t="s">
        <v>59</v>
      </c>
      <c r="T4733" t="s">
        <v>21</v>
      </c>
      <c r="U4733" t="s">
        <v>21</v>
      </c>
    </row>
    <row r="4734" spans="1:21">
      <c r="A4734">
        <v>2538879708</v>
      </c>
      <c r="B4734" s="3">
        <v>9</v>
      </c>
      <c r="C4734" s="3"/>
      <c r="D4734" t="s">
        <v>5280</v>
      </c>
      <c r="E4734" t="b">
        <f t="shared" si="293"/>
        <v>1</v>
      </c>
      <c r="F4734" t="b">
        <f t="shared" si="296"/>
        <v>0</v>
      </c>
      <c r="G4734" t="b">
        <f t="shared" si="294"/>
        <v>0</v>
      </c>
      <c r="H4734" t="b">
        <f t="shared" si="295"/>
        <v>1</v>
      </c>
      <c r="J4734" t="s">
        <v>424</v>
      </c>
      <c r="K4734">
        <v>1650</v>
      </c>
      <c r="L4734">
        <v>549</v>
      </c>
      <c r="N4734" t="s">
        <v>5281</v>
      </c>
      <c r="P4734" t="s">
        <v>24</v>
      </c>
      <c r="Q4734" t="s">
        <v>25</v>
      </c>
      <c r="R4734" t="s">
        <v>59</v>
      </c>
      <c r="T4734" t="s">
        <v>21</v>
      </c>
      <c r="U4734" t="s">
        <v>21</v>
      </c>
    </row>
    <row r="4735" spans="1:21">
      <c r="A4735">
        <v>2538887082</v>
      </c>
      <c r="B4735" s="3">
        <v>9</v>
      </c>
      <c r="C4735" s="3"/>
      <c r="D4735" t="s">
        <v>5282</v>
      </c>
      <c r="E4735" t="b">
        <f t="shared" si="293"/>
        <v>1</v>
      </c>
      <c r="F4735" t="b">
        <f t="shared" si="296"/>
        <v>0</v>
      </c>
      <c r="G4735" t="b">
        <f t="shared" si="294"/>
        <v>0</v>
      </c>
      <c r="H4735" t="b">
        <f t="shared" si="295"/>
        <v>1</v>
      </c>
      <c r="J4735" t="s">
        <v>32</v>
      </c>
      <c r="K4735">
        <v>1635</v>
      </c>
      <c r="L4735">
        <v>544</v>
      </c>
      <c r="N4735" t="s">
        <v>5283</v>
      </c>
      <c r="P4735" t="s">
        <v>24</v>
      </c>
      <c r="Q4735" t="s">
        <v>25</v>
      </c>
      <c r="R4735" t="s">
        <v>59</v>
      </c>
      <c r="T4735" t="s">
        <v>21</v>
      </c>
      <c r="U4735" t="s">
        <v>21</v>
      </c>
    </row>
    <row r="4736" spans="1:21">
      <c r="A4736">
        <v>2538896430</v>
      </c>
      <c r="B4736" s="3">
        <v>9</v>
      </c>
      <c r="C4736" s="3"/>
      <c r="D4736" t="s">
        <v>5278</v>
      </c>
      <c r="E4736" t="b">
        <f t="shared" si="293"/>
        <v>1</v>
      </c>
      <c r="F4736" t="b">
        <f t="shared" si="296"/>
        <v>0</v>
      </c>
      <c r="G4736" t="b">
        <f t="shared" si="294"/>
        <v>0</v>
      </c>
      <c r="H4736" t="b">
        <f t="shared" si="295"/>
        <v>1</v>
      </c>
      <c r="J4736" t="s">
        <v>424</v>
      </c>
      <c r="K4736">
        <v>1635</v>
      </c>
      <c r="L4736">
        <v>544</v>
      </c>
      <c r="N4736" t="s">
        <v>5279</v>
      </c>
      <c r="P4736" t="s">
        <v>24</v>
      </c>
      <c r="Q4736" t="s">
        <v>25</v>
      </c>
      <c r="R4736" t="s">
        <v>59</v>
      </c>
      <c r="T4736" t="s">
        <v>21</v>
      </c>
      <c r="U4736" t="s">
        <v>21</v>
      </c>
    </row>
    <row r="4737" spans="1:21">
      <c r="A4737">
        <v>2538902446</v>
      </c>
      <c r="B4737" s="3">
        <v>9</v>
      </c>
      <c r="C4737" s="3"/>
      <c r="D4737" t="s">
        <v>5274</v>
      </c>
      <c r="E4737" t="b">
        <f t="shared" si="293"/>
        <v>1</v>
      </c>
      <c r="F4737" t="b">
        <f t="shared" si="296"/>
        <v>0</v>
      </c>
      <c r="G4737" t="b">
        <f t="shared" si="294"/>
        <v>0</v>
      </c>
      <c r="H4737" t="b">
        <f t="shared" si="295"/>
        <v>1</v>
      </c>
      <c r="J4737" t="s">
        <v>424</v>
      </c>
      <c r="K4737">
        <v>1635</v>
      </c>
      <c r="L4737">
        <v>544</v>
      </c>
      <c r="N4737" t="s">
        <v>5275</v>
      </c>
      <c r="P4737" t="s">
        <v>24</v>
      </c>
      <c r="Q4737" t="s">
        <v>25</v>
      </c>
      <c r="R4737" t="s">
        <v>59</v>
      </c>
      <c r="T4737" t="s">
        <v>21</v>
      </c>
      <c r="U4737" t="s">
        <v>21</v>
      </c>
    </row>
    <row r="4738" spans="1:21">
      <c r="A4738">
        <v>2538907878</v>
      </c>
      <c r="B4738" s="3">
        <v>9</v>
      </c>
      <c r="C4738" s="3"/>
      <c r="D4738" t="s">
        <v>5276</v>
      </c>
      <c r="E4738" t="b">
        <f t="shared" si="293"/>
        <v>1</v>
      </c>
      <c r="F4738" t="b">
        <f t="shared" si="296"/>
        <v>0</v>
      </c>
      <c r="G4738" t="b">
        <f t="shared" si="294"/>
        <v>0</v>
      </c>
      <c r="H4738" t="b">
        <f t="shared" si="295"/>
        <v>1</v>
      </c>
      <c r="J4738" t="s">
        <v>424</v>
      </c>
      <c r="K4738">
        <v>1635</v>
      </c>
      <c r="L4738">
        <v>544</v>
      </c>
      <c r="N4738" t="s">
        <v>5277</v>
      </c>
      <c r="P4738" t="s">
        <v>24</v>
      </c>
      <c r="Q4738" t="s">
        <v>25</v>
      </c>
      <c r="R4738" t="s">
        <v>59</v>
      </c>
      <c r="T4738" t="s">
        <v>21</v>
      </c>
      <c r="U4738" t="s">
        <v>21</v>
      </c>
    </row>
    <row r="4739" spans="1:21">
      <c r="A4739">
        <v>2538916614</v>
      </c>
      <c r="B4739" s="3">
        <v>9</v>
      </c>
      <c r="C4739" s="3"/>
      <c r="D4739" t="s">
        <v>5286</v>
      </c>
      <c r="E4739" t="b">
        <f t="shared" ref="E4739:E4802" si="297">ISNUMBER(SEARCH("pfam04234",R4739))</f>
        <v>1</v>
      </c>
      <c r="F4739" t="b">
        <f t="shared" si="296"/>
        <v>0</v>
      </c>
      <c r="G4739" t="b">
        <f t="shared" ref="G4739:G4802" si="298">ISNUMBER(SEARCH("pfam13442",R4739))</f>
        <v>0</v>
      </c>
      <c r="H4739" t="b">
        <f t="shared" ref="H4739:H4802" si="299">ISNUMBER(SEARCH("pfam13115",R4739))</f>
        <v>1</v>
      </c>
      <c r="J4739" t="s">
        <v>32</v>
      </c>
      <c r="K4739">
        <v>1635</v>
      </c>
      <c r="L4739">
        <v>544</v>
      </c>
      <c r="N4739" t="s">
        <v>5287</v>
      </c>
      <c r="P4739" t="s">
        <v>24</v>
      </c>
      <c r="Q4739" t="s">
        <v>25</v>
      </c>
      <c r="R4739" t="s">
        <v>59</v>
      </c>
      <c r="T4739" t="s">
        <v>21</v>
      </c>
      <c r="U4739" t="s">
        <v>21</v>
      </c>
    </row>
    <row r="4740" spans="1:21">
      <c r="A4740">
        <v>2538921560</v>
      </c>
      <c r="B4740" s="3">
        <v>9</v>
      </c>
      <c r="C4740" s="3"/>
      <c r="D4740" t="s">
        <v>5288</v>
      </c>
      <c r="E4740" t="b">
        <f t="shared" si="297"/>
        <v>1</v>
      </c>
      <c r="F4740" t="b">
        <f t="shared" si="296"/>
        <v>0</v>
      </c>
      <c r="G4740" t="b">
        <f t="shared" si="298"/>
        <v>0</v>
      </c>
      <c r="H4740" t="b">
        <f t="shared" si="299"/>
        <v>1</v>
      </c>
      <c r="J4740" t="s">
        <v>32</v>
      </c>
      <c r="K4740">
        <v>1635</v>
      </c>
      <c r="L4740">
        <v>544</v>
      </c>
      <c r="N4740" t="s">
        <v>5289</v>
      </c>
      <c r="P4740" t="s">
        <v>24</v>
      </c>
      <c r="Q4740" t="s">
        <v>25</v>
      </c>
      <c r="R4740" t="s">
        <v>59</v>
      </c>
      <c r="T4740" t="s">
        <v>21</v>
      </c>
      <c r="U4740" t="s">
        <v>21</v>
      </c>
    </row>
    <row r="4741" spans="1:21">
      <c r="A4741">
        <v>2538927929</v>
      </c>
      <c r="B4741" s="3">
        <v>8</v>
      </c>
      <c r="C4741" s="3"/>
      <c r="D4741" t="s">
        <v>5958</v>
      </c>
      <c r="E4741" t="b">
        <f t="shared" si="297"/>
        <v>0</v>
      </c>
      <c r="F4741" t="b">
        <f t="shared" si="296"/>
        <v>0</v>
      </c>
      <c r="G4741" t="b">
        <f t="shared" si="298"/>
        <v>0</v>
      </c>
      <c r="H4741" t="b">
        <f t="shared" si="299"/>
        <v>0</v>
      </c>
      <c r="J4741" t="s">
        <v>1644</v>
      </c>
      <c r="K4741">
        <v>876</v>
      </c>
      <c r="L4741">
        <v>291</v>
      </c>
      <c r="N4741" t="s">
        <v>5959</v>
      </c>
      <c r="P4741" t="s">
        <v>24</v>
      </c>
      <c r="Q4741" t="s">
        <v>25</v>
      </c>
      <c r="R4741" t="s">
        <v>19</v>
      </c>
      <c r="T4741" t="s">
        <v>20</v>
      </c>
      <c r="U4741" t="s">
        <v>21</v>
      </c>
    </row>
    <row r="4742" spans="1:21">
      <c r="A4742">
        <v>2538928518</v>
      </c>
      <c r="B4742" s="3">
        <v>8</v>
      </c>
      <c r="C4742" s="3"/>
      <c r="D4742" t="s">
        <v>5960</v>
      </c>
      <c r="E4742" t="b">
        <f t="shared" si="297"/>
        <v>0</v>
      </c>
      <c r="F4742" t="b">
        <f t="shared" si="296"/>
        <v>0</v>
      </c>
      <c r="G4742" t="b">
        <f t="shared" si="298"/>
        <v>0</v>
      </c>
      <c r="H4742" t="b">
        <f t="shared" si="299"/>
        <v>0</v>
      </c>
      <c r="J4742" t="s">
        <v>454</v>
      </c>
      <c r="K4742">
        <v>930</v>
      </c>
      <c r="L4742">
        <v>309</v>
      </c>
      <c r="N4742" t="s">
        <v>5959</v>
      </c>
      <c r="P4742" t="s">
        <v>24</v>
      </c>
      <c r="Q4742" t="s">
        <v>25</v>
      </c>
      <c r="R4742" t="s">
        <v>19</v>
      </c>
      <c r="T4742" t="s">
        <v>20</v>
      </c>
      <c r="U4742" t="s">
        <v>21</v>
      </c>
    </row>
    <row r="4743" spans="1:21">
      <c r="A4743">
        <v>2538935007</v>
      </c>
      <c r="B4743" s="3">
        <v>8</v>
      </c>
      <c r="C4743" s="3"/>
      <c r="D4743" t="s">
        <v>5539</v>
      </c>
      <c r="E4743" t="b">
        <f t="shared" si="297"/>
        <v>0</v>
      </c>
      <c r="F4743" t="b">
        <f t="shared" si="296"/>
        <v>0</v>
      </c>
      <c r="G4743" t="b">
        <f t="shared" si="298"/>
        <v>0</v>
      </c>
      <c r="H4743" t="b">
        <f t="shared" si="299"/>
        <v>0</v>
      </c>
      <c r="J4743" t="s">
        <v>1120</v>
      </c>
      <c r="K4743">
        <v>873</v>
      </c>
      <c r="L4743">
        <v>290</v>
      </c>
      <c r="N4743" t="s">
        <v>5540</v>
      </c>
      <c r="P4743" t="s">
        <v>24</v>
      </c>
      <c r="Q4743" t="s">
        <v>25</v>
      </c>
      <c r="R4743" t="s">
        <v>19</v>
      </c>
      <c r="T4743" t="s">
        <v>20</v>
      </c>
      <c r="U4743" t="s">
        <v>21</v>
      </c>
    </row>
    <row r="4744" spans="1:21">
      <c r="A4744">
        <v>2538940147</v>
      </c>
      <c r="B4744" s="3">
        <v>8</v>
      </c>
      <c r="C4744" s="3"/>
      <c r="D4744" t="s">
        <v>5541</v>
      </c>
      <c r="E4744" t="b">
        <f t="shared" si="297"/>
        <v>0</v>
      </c>
      <c r="F4744" t="b">
        <f t="shared" si="296"/>
        <v>0</v>
      </c>
      <c r="G4744" t="b">
        <f t="shared" si="298"/>
        <v>0</v>
      </c>
      <c r="H4744" t="b">
        <f t="shared" si="299"/>
        <v>0</v>
      </c>
      <c r="J4744" t="s">
        <v>1120</v>
      </c>
      <c r="K4744">
        <v>873</v>
      </c>
      <c r="L4744">
        <v>290</v>
      </c>
      <c r="N4744" t="s">
        <v>5542</v>
      </c>
      <c r="P4744" t="s">
        <v>24</v>
      </c>
      <c r="Q4744" t="s">
        <v>25</v>
      </c>
      <c r="R4744" t="s">
        <v>19</v>
      </c>
      <c r="T4744" t="s">
        <v>20</v>
      </c>
      <c r="U4744" t="s">
        <v>21</v>
      </c>
    </row>
    <row r="4745" spans="1:21">
      <c r="A4745">
        <v>2538944793</v>
      </c>
      <c r="B4745" s="3">
        <v>8</v>
      </c>
      <c r="C4745" s="3"/>
      <c r="D4745" t="s">
        <v>5543</v>
      </c>
      <c r="E4745" t="b">
        <f t="shared" si="297"/>
        <v>0</v>
      </c>
      <c r="F4745" t="b">
        <f t="shared" si="296"/>
        <v>0</v>
      </c>
      <c r="G4745" t="b">
        <f t="shared" si="298"/>
        <v>0</v>
      </c>
      <c r="H4745" t="b">
        <f t="shared" si="299"/>
        <v>0</v>
      </c>
      <c r="J4745" t="s">
        <v>1120</v>
      </c>
      <c r="K4745">
        <v>873</v>
      </c>
      <c r="L4745">
        <v>290</v>
      </c>
      <c r="N4745" t="s">
        <v>5544</v>
      </c>
      <c r="P4745" t="s">
        <v>24</v>
      </c>
      <c r="Q4745" t="s">
        <v>25</v>
      </c>
      <c r="R4745" t="s">
        <v>19</v>
      </c>
      <c r="T4745" t="s">
        <v>20</v>
      </c>
      <c r="U4745" t="s">
        <v>21</v>
      </c>
    </row>
    <row r="4746" spans="1:21">
      <c r="A4746">
        <v>2538969164</v>
      </c>
      <c r="B4746" s="3">
        <v>9</v>
      </c>
      <c r="C4746" s="3"/>
      <c r="D4746" t="s">
        <v>6055</v>
      </c>
      <c r="E4746" t="b">
        <f t="shared" si="297"/>
        <v>1</v>
      </c>
      <c r="F4746" t="b">
        <f t="shared" si="296"/>
        <v>0</v>
      </c>
      <c r="G4746" t="b">
        <f t="shared" si="298"/>
        <v>0</v>
      </c>
      <c r="H4746" t="b">
        <f t="shared" si="299"/>
        <v>0</v>
      </c>
      <c r="J4746" t="s">
        <v>101</v>
      </c>
      <c r="K4746">
        <v>1857</v>
      </c>
      <c r="L4746">
        <v>618</v>
      </c>
      <c r="N4746" t="s">
        <v>6056</v>
      </c>
      <c r="P4746" t="s">
        <v>37</v>
      </c>
      <c r="Q4746" t="s">
        <v>38</v>
      </c>
      <c r="R4746" t="s">
        <v>34</v>
      </c>
      <c r="T4746" t="s">
        <v>21</v>
      </c>
      <c r="U4746" t="s">
        <v>21</v>
      </c>
    </row>
    <row r="4747" spans="1:21">
      <c r="A4747">
        <v>2538988461</v>
      </c>
      <c r="B4747" s="3">
        <v>4</v>
      </c>
      <c r="C4747" s="3"/>
      <c r="D4747" t="s">
        <v>5859</v>
      </c>
      <c r="E4747" t="b">
        <f t="shared" si="297"/>
        <v>0</v>
      </c>
      <c r="F4747" t="b">
        <f t="shared" si="296"/>
        <v>0</v>
      </c>
      <c r="G4747" t="b">
        <f t="shared" si="298"/>
        <v>0</v>
      </c>
      <c r="H4747" t="b">
        <f t="shared" si="299"/>
        <v>0</v>
      </c>
      <c r="J4747" t="s">
        <v>454</v>
      </c>
      <c r="K4747">
        <v>492</v>
      </c>
      <c r="L4747">
        <v>163</v>
      </c>
      <c r="N4747" t="s">
        <v>5860</v>
      </c>
      <c r="P4747" t="s">
        <v>17</v>
      </c>
      <c r="Q4747" t="s">
        <v>18</v>
      </c>
      <c r="R4747" t="s">
        <v>19</v>
      </c>
      <c r="T4747" t="s">
        <v>20</v>
      </c>
      <c r="U4747" t="s">
        <v>21</v>
      </c>
    </row>
    <row r="4748" spans="1:21">
      <c r="A4748">
        <v>2538999034</v>
      </c>
      <c r="B4748" s="3">
        <v>8</v>
      </c>
      <c r="C4748" s="3"/>
      <c r="D4748" t="s">
        <v>5888</v>
      </c>
      <c r="E4748" t="b">
        <f t="shared" si="297"/>
        <v>0</v>
      </c>
      <c r="F4748" t="b">
        <f t="shared" si="296"/>
        <v>0</v>
      </c>
      <c r="G4748" t="b">
        <f t="shared" si="298"/>
        <v>0</v>
      </c>
      <c r="H4748" t="b">
        <f t="shared" si="299"/>
        <v>0</v>
      </c>
      <c r="J4748" t="s">
        <v>32</v>
      </c>
      <c r="K4748">
        <v>900</v>
      </c>
      <c r="L4748">
        <v>299</v>
      </c>
      <c r="N4748" t="s">
        <v>5889</v>
      </c>
      <c r="P4748" t="s">
        <v>24</v>
      </c>
      <c r="Q4748" t="s">
        <v>25</v>
      </c>
      <c r="R4748" t="s">
        <v>19</v>
      </c>
      <c r="T4748" t="s">
        <v>20</v>
      </c>
      <c r="U4748" t="s">
        <v>21</v>
      </c>
    </row>
    <row r="4749" spans="1:21">
      <c r="A4749">
        <v>2539002937</v>
      </c>
      <c r="B4749" s="3">
        <v>8</v>
      </c>
      <c r="C4749" s="3"/>
      <c r="D4749" t="s">
        <v>5855</v>
      </c>
      <c r="E4749" t="b">
        <f t="shared" si="297"/>
        <v>0</v>
      </c>
      <c r="F4749" t="b">
        <f t="shared" si="296"/>
        <v>0</v>
      </c>
      <c r="G4749" t="b">
        <f t="shared" si="298"/>
        <v>0</v>
      </c>
      <c r="H4749" t="b">
        <f t="shared" si="299"/>
        <v>0</v>
      </c>
      <c r="J4749" t="s">
        <v>32</v>
      </c>
      <c r="K4749">
        <v>870</v>
      </c>
      <c r="L4749">
        <v>289</v>
      </c>
      <c r="N4749" t="s">
        <v>5856</v>
      </c>
      <c r="P4749" t="s">
        <v>24</v>
      </c>
      <c r="Q4749" t="s">
        <v>25</v>
      </c>
      <c r="R4749" t="s">
        <v>19</v>
      </c>
      <c r="T4749" t="s">
        <v>20</v>
      </c>
      <c r="U4749" t="s">
        <v>21</v>
      </c>
    </row>
    <row r="4750" spans="1:21">
      <c r="A4750">
        <v>2539005710</v>
      </c>
      <c r="B4750" s="3">
        <v>8</v>
      </c>
      <c r="C4750" s="3"/>
      <c r="D4750" t="s">
        <v>5857</v>
      </c>
      <c r="E4750" t="b">
        <f t="shared" si="297"/>
        <v>0</v>
      </c>
      <c r="F4750" t="b">
        <f t="shared" si="296"/>
        <v>0</v>
      </c>
      <c r="G4750" t="b">
        <f t="shared" si="298"/>
        <v>0</v>
      </c>
      <c r="H4750" t="b">
        <f t="shared" si="299"/>
        <v>0</v>
      </c>
      <c r="J4750" t="s">
        <v>454</v>
      </c>
      <c r="K4750">
        <v>930</v>
      </c>
      <c r="L4750">
        <v>309</v>
      </c>
      <c r="N4750" t="s">
        <v>5856</v>
      </c>
      <c r="P4750" t="s">
        <v>24</v>
      </c>
      <c r="Q4750" t="s">
        <v>25</v>
      </c>
      <c r="R4750" t="s">
        <v>19</v>
      </c>
      <c r="T4750" t="s">
        <v>20</v>
      </c>
      <c r="U4750" t="s">
        <v>21</v>
      </c>
    </row>
    <row r="4751" spans="1:21">
      <c r="A4751">
        <v>2539008124</v>
      </c>
      <c r="B4751" s="3">
        <v>8</v>
      </c>
      <c r="C4751" s="3"/>
      <c r="D4751" t="s">
        <v>5852</v>
      </c>
      <c r="E4751" t="b">
        <f t="shared" si="297"/>
        <v>0</v>
      </c>
      <c r="F4751" t="b">
        <f t="shared" si="296"/>
        <v>0</v>
      </c>
      <c r="G4751" t="b">
        <f t="shared" si="298"/>
        <v>0</v>
      </c>
      <c r="H4751" t="b">
        <f t="shared" si="299"/>
        <v>0</v>
      </c>
      <c r="J4751" t="s">
        <v>32</v>
      </c>
      <c r="K4751">
        <v>870</v>
      </c>
      <c r="L4751">
        <v>289</v>
      </c>
      <c r="N4751" t="s">
        <v>5853</v>
      </c>
      <c r="P4751" t="s">
        <v>24</v>
      </c>
      <c r="Q4751" t="s">
        <v>25</v>
      </c>
      <c r="R4751" t="s">
        <v>19</v>
      </c>
      <c r="T4751" t="s">
        <v>20</v>
      </c>
      <c r="U4751" t="s">
        <v>21</v>
      </c>
    </row>
    <row r="4752" spans="1:21">
      <c r="A4752">
        <v>2539011119</v>
      </c>
      <c r="B4752" s="3">
        <v>8</v>
      </c>
      <c r="C4752" s="3"/>
      <c r="D4752" t="s">
        <v>5854</v>
      </c>
      <c r="E4752" t="b">
        <f t="shared" si="297"/>
        <v>0</v>
      </c>
      <c r="F4752" t="b">
        <f t="shared" si="296"/>
        <v>0</v>
      </c>
      <c r="G4752" t="b">
        <f t="shared" si="298"/>
        <v>0</v>
      </c>
      <c r="H4752" t="b">
        <f t="shared" si="299"/>
        <v>0</v>
      </c>
      <c r="J4752" t="s">
        <v>454</v>
      </c>
      <c r="K4752">
        <v>930</v>
      </c>
      <c r="L4752">
        <v>309</v>
      </c>
      <c r="N4752" t="s">
        <v>5853</v>
      </c>
      <c r="P4752" t="s">
        <v>24</v>
      </c>
      <c r="Q4752" t="s">
        <v>25</v>
      </c>
      <c r="R4752" t="s">
        <v>19</v>
      </c>
      <c r="T4752" t="s">
        <v>20</v>
      </c>
      <c r="U4752" t="s">
        <v>21</v>
      </c>
    </row>
    <row r="4753" spans="1:21">
      <c r="A4753">
        <v>2539014170</v>
      </c>
      <c r="B4753" s="3">
        <v>8</v>
      </c>
      <c r="C4753" s="3"/>
      <c r="D4753" t="s">
        <v>5849</v>
      </c>
      <c r="E4753" t="b">
        <f t="shared" si="297"/>
        <v>0</v>
      </c>
      <c r="F4753" t="b">
        <f t="shared" si="296"/>
        <v>0</v>
      </c>
      <c r="G4753" t="b">
        <f t="shared" si="298"/>
        <v>0</v>
      </c>
      <c r="H4753" t="b">
        <f t="shared" si="299"/>
        <v>0</v>
      </c>
      <c r="J4753" t="s">
        <v>32</v>
      </c>
      <c r="K4753">
        <v>870</v>
      </c>
      <c r="L4753">
        <v>289</v>
      </c>
      <c r="N4753" t="s">
        <v>5850</v>
      </c>
      <c r="P4753" t="s">
        <v>24</v>
      </c>
      <c r="Q4753" t="s">
        <v>25</v>
      </c>
      <c r="R4753" t="s">
        <v>19</v>
      </c>
      <c r="T4753" t="s">
        <v>20</v>
      </c>
      <c r="U4753" t="s">
        <v>21</v>
      </c>
    </row>
    <row r="4754" spans="1:21">
      <c r="A4754">
        <v>2539016499</v>
      </c>
      <c r="B4754" s="3">
        <v>8</v>
      </c>
      <c r="C4754" s="3"/>
      <c r="D4754" t="s">
        <v>5851</v>
      </c>
      <c r="E4754" t="b">
        <f t="shared" si="297"/>
        <v>0</v>
      </c>
      <c r="F4754" t="b">
        <f t="shared" si="296"/>
        <v>0</v>
      </c>
      <c r="G4754" t="b">
        <f t="shared" si="298"/>
        <v>0</v>
      </c>
      <c r="H4754" t="b">
        <f t="shared" si="299"/>
        <v>0</v>
      </c>
      <c r="J4754" t="s">
        <v>454</v>
      </c>
      <c r="K4754">
        <v>930</v>
      </c>
      <c r="L4754">
        <v>309</v>
      </c>
      <c r="N4754" t="s">
        <v>5850</v>
      </c>
      <c r="P4754" t="s">
        <v>24</v>
      </c>
      <c r="Q4754" t="s">
        <v>25</v>
      </c>
      <c r="R4754" t="s">
        <v>19</v>
      </c>
      <c r="T4754" t="s">
        <v>20</v>
      </c>
      <c r="U4754" t="s">
        <v>21</v>
      </c>
    </row>
    <row r="4755" spans="1:21">
      <c r="A4755">
        <v>2539020872</v>
      </c>
      <c r="B4755" s="3">
        <v>8</v>
      </c>
      <c r="C4755" s="3"/>
      <c r="D4755" t="s">
        <v>5890</v>
      </c>
      <c r="E4755" t="b">
        <f t="shared" si="297"/>
        <v>0</v>
      </c>
      <c r="F4755" t="b">
        <f t="shared" si="296"/>
        <v>0</v>
      </c>
      <c r="G4755" t="b">
        <f t="shared" si="298"/>
        <v>0</v>
      </c>
      <c r="H4755" t="b">
        <f t="shared" si="299"/>
        <v>0</v>
      </c>
      <c r="J4755" t="s">
        <v>32</v>
      </c>
      <c r="K4755">
        <v>900</v>
      </c>
      <c r="L4755">
        <v>299</v>
      </c>
      <c r="N4755" t="s">
        <v>5891</v>
      </c>
      <c r="P4755" t="s">
        <v>24</v>
      </c>
      <c r="Q4755" t="s">
        <v>25</v>
      </c>
      <c r="R4755" t="s">
        <v>19</v>
      </c>
      <c r="T4755" t="s">
        <v>20</v>
      </c>
      <c r="U4755" t="s">
        <v>21</v>
      </c>
    </row>
    <row r="4756" spans="1:21">
      <c r="A4756">
        <v>2539088710</v>
      </c>
      <c r="B4756" s="3">
        <v>6</v>
      </c>
      <c r="C4756" s="3"/>
      <c r="E4756" t="b">
        <f t="shared" si="297"/>
        <v>0</v>
      </c>
      <c r="F4756" t="b">
        <f t="shared" si="296"/>
        <v>0</v>
      </c>
      <c r="G4756" t="b">
        <f t="shared" si="298"/>
        <v>0</v>
      </c>
      <c r="H4756" t="b">
        <f t="shared" si="299"/>
        <v>0</v>
      </c>
      <c r="J4756" t="s">
        <v>233</v>
      </c>
      <c r="K4756">
        <v>744</v>
      </c>
      <c r="L4756">
        <v>247</v>
      </c>
      <c r="N4756" t="s">
        <v>5334</v>
      </c>
      <c r="P4756" t="s">
        <v>24</v>
      </c>
      <c r="Q4756" t="s">
        <v>25</v>
      </c>
      <c r="R4756" t="s">
        <v>19</v>
      </c>
      <c r="T4756" t="s">
        <v>20</v>
      </c>
      <c r="U4756" t="s">
        <v>21</v>
      </c>
    </row>
    <row r="4757" spans="1:21">
      <c r="A4757">
        <v>2539090184</v>
      </c>
      <c r="B4757" s="3">
        <v>8</v>
      </c>
      <c r="C4757" s="3"/>
      <c r="E4757" t="b">
        <f t="shared" si="297"/>
        <v>0</v>
      </c>
      <c r="F4757" t="b">
        <f t="shared" si="296"/>
        <v>0</v>
      </c>
      <c r="G4757" t="b">
        <f t="shared" si="298"/>
        <v>0</v>
      </c>
      <c r="H4757" t="b">
        <f t="shared" si="299"/>
        <v>0</v>
      </c>
      <c r="J4757" t="s">
        <v>233</v>
      </c>
      <c r="K4757">
        <v>870</v>
      </c>
      <c r="L4757">
        <v>289</v>
      </c>
      <c r="N4757" t="s">
        <v>5334</v>
      </c>
      <c r="P4757" t="s">
        <v>24</v>
      </c>
      <c r="Q4757" t="s">
        <v>25</v>
      </c>
      <c r="R4757" t="s">
        <v>19</v>
      </c>
      <c r="T4757" t="s">
        <v>20</v>
      </c>
      <c r="U4757" t="s">
        <v>21</v>
      </c>
    </row>
    <row r="4758" spans="1:21">
      <c r="A4758">
        <v>2539095433</v>
      </c>
      <c r="B4758" s="3">
        <v>8</v>
      </c>
      <c r="C4758" s="3"/>
      <c r="E4758" t="b">
        <f t="shared" si="297"/>
        <v>0</v>
      </c>
      <c r="F4758" t="b">
        <f t="shared" si="296"/>
        <v>0</v>
      </c>
      <c r="G4758" t="b">
        <f t="shared" si="298"/>
        <v>0</v>
      </c>
      <c r="H4758" t="b">
        <f t="shared" si="299"/>
        <v>0</v>
      </c>
      <c r="J4758" t="s">
        <v>233</v>
      </c>
      <c r="K4758">
        <v>870</v>
      </c>
      <c r="L4758">
        <v>289</v>
      </c>
      <c r="N4758" t="s">
        <v>6266</v>
      </c>
      <c r="P4758" t="s">
        <v>24</v>
      </c>
      <c r="Q4758" t="s">
        <v>25</v>
      </c>
      <c r="R4758" t="s">
        <v>19</v>
      </c>
      <c r="T4758" t="s">
        <v>20</v>
      </c>
      <c r="U4758" t="s">
        <v>21</v>
      </c>
    </row>
    <row r="4759" spans="1:21">
      <c r="A4759">
        <v>2539096847</v>
      </c>
      <c r="B4759" s="3">
        <v>6</v>
      </c>
      <c r="C4759" s="3"/>
      <c r="E4759" t="b">
        <f t="shared" si="297"/>
        <v>0</v>
      </c>
      <c r="F4759" t="b">
        <f t="shared" si="296"/>
        <v>0</v>
      </c>
      <c r="G4759" t="b">
        <f t="shared" si="298"/>
        <v>0</v>
      </c>
      <c r="H4759" t="b">
        <f t="shared" si="299"/>
        <v>0</v>
      </c>
      <c r="J4759" t="s">
        <v>233</v>
      </c>
      <c r="K4759">
        <v>744</v>
      </c>
      <c r="L4759">
        <v>247</v>
      </c>
      <c r="N4759" t="s">
        <v>6266</v>
      </c>
      <c r="P4759" t="s">
        <v>24</v>
      </c>
      <c r="Q4759" t="s">
        <v>25</v>
      </c>
      <c r="R4759" t="s">
        <v>19</v>
      </c>
      <c r="T4759" t="s">
        <v>20</v>
      </c>
      <c r="U4759" t="s">
        <v>21</v>
      </c>
    </row>
    <row r="4760" spans="1:21">
      <c r="A4760">
        <v>2539101580</v>
      </c>
      <c r="B4760" s="3">
        <v>4</v>
      </c>
      <c r="C4760" s="3"/>
      <c r="D4760" t="s">
        <v>6227</v>
      </c>
      <c r="E4760" t="b">
        <f t="shared" si="297"/>
        <v>0</v>
      </c>
      <c r="F4760" t="b">
        <f t="shared" si="296"/>
        <v>0</v>
      </c>
      <c r="G4760" t="b">
        <f t="shared" si="298"/>
        <v>0</v>
      </c>
      <c r="H4760" t="b">
        <f t="shared" si="299"/>
        <v>0</v>
      </c>
      <c r="J4760" t="s">
        <v>233</v>
      </c>
      <c r="K4760">
        <v>459</v>
      </c>
      <c r="L4760">
        <v>152</v>
      </c>
      <c r="N4760" t="s">
        <v>6228</v>
      </c>
      <c r="R4760" t="s">
        <v>19</v>
      </c>
      <c r="T4760" t="s">
        <v>20</v>
      </c>
      <c r="U4760" t="s">
        <v>21</v>
      </c>
    </row>
    <row r="4761" spans="1:21">
      <c r="A4761">
        <v>2539103224</v>
      </c>
      <c r="B4761" s="3">
        <v>4</v>
      </c>
      <c r="C4761" s="3"/>
      <c r="D4761" t="s">
        <v>6132</v>
      </c>
      <c r="E4761" t="b">
        <f t="shared" si="297"/>
        <v>0</v>
      </c>
      <c r="F4761" t="b">
        <f t="shared" si="296"/>
        <v>0</v>
      </c>
      <c r="G4761" t="b">
        <f t="shared" si="298"/>
        <v>0</v>
      </c>
      <c r="H4761" t="b">
        <f t="shared" si="299"/>
        <v>0</v>
      </c>
      <c r="J4761" t="s">
        <v>233</v>
      </c>
      <c r="K4761">
        <v>567</v>
      </c>
      <c r="L4761">
        <v>188</v>
      </c>
      <c r="N4761" t="s">
        <v>6133</v>
      </c>
      <c r="R4761" t="s">
        <v>19</v>
      </c>
      <c r="T4761" t="s">
        <v>20</v>
      </c>
      <c r="U4761" t="s">
        <v>21</v>
      </c>
    </row>
    <row r="4762" spans="1:21">
      <c r="A4762">
        <v>2539118650</v>
      </c>
      <c r="B4762" s="3">
        <v>8</v>
      </c>
      <c r="C4762" s="3"/>
      <c r="D4762" t="s">
        <v>6536</v>
      </c>
      <c r="E4762" t="b">
        <f t="shared" si="297"/>
        <v>0</v>
      </c>
      <c r="F4762" t="b">
        <f t="shared" si="296"/>
        <v>0</v>
      </c>
      <c r="G4762" t="b">
        <f t="shared" si="298"/>
        <v>0</v>
      </c>
      <c r="H4762" t="b">
        <f t="shared" si="299"/>
        <v>0</v>
      </c>
      <c r="J4762" t="s">
        <v>32</v>
      </c>
      <c r="K4762">
        <v>870</v>
      </c>
      <c r="L4762">
        <v>289</v>
      </c>
      <c r="N4762" t="s">
        <v>6537</v>
      </c>
      <c r="P4762" t="s">
        <v>24</v>
      </c>
      <c r="Q4762" t="s">
        <v>25</v>
      </c>
      <c r="R4762" t="s">
        <v>19</v>
      </c>
      <c r="T4762" t="s">
        <v>20</v>
      </c>
      <c r="U4762" t="s">
        <v>21</v>
      </c>
    </row>
    <row r="4763" spans="1:21">
      <c r="A4763">
        <v>2539138912</v>
      </c>
      <c r="B4763" s="3">
        <v>10</v>
      </c>
      <c r="C4763" s="3"/>
      <c r="D4763" t="s">
        <v>6240</v>
      </c>
      <c r="E4763" t="b">
        <f t="shared" si="297"/>
        <v>1</v>
      </c>
      <c r="F4763" t="b">
        <f t="shared" si="296"/>
        <v>0</v>
      </c>
      <c r="G4763" t="b">
        <f t="shared" si="298"/>
        <v>0</v>
      </c>
      <c r="H4763" t="b">
        <f t="shared" si="299"/>
        <v>0</v>
      </c>
      <c r="J4763" t="s">
        <v>424</v>
      </c>
      <c r="K4763">
        <v>2787</v>
      </c>
      <c r="L4763">
        <v>928</v>
      </c>
      <c r="M4763" t="s">
        <v>38344</v>
      </c>
      <c r="N4763" t="s">
        <v>6241</v>
      </c>
      <c r="P4763" t="s">
        <v>6242</v>
      </c>
      <c r="Q4763" t="s">
        <v>6243</v>
      </c>
      <c r="R4763" t="s">
        <v>34</v>
      </c>
      <c r="T4763" t="s">
        <v>21</v>
      </c>
      <c r="U4763" t="s">
        <v>21</v>
      </c>
    </row>
    <row r="4764" spans="1:21">
      <c r="A4764">
        <v>2539138973</v>
      </c>
      <c r="B4764" s="3">
        <v>4</v>
      </c>
      <c r="C4764" s="3"/>
      <c r="D4764" t="s">
        <v>6244</v>
      </c>
      <c r="E4764" t="b">
        <f t="shared" si="297"/>
        <v>0</v>
      </c>
      <c r="F4764" t="b">
        <f t="shared" ref="F4764:F4827" si="300">ISNUMBER(SEARCH("pfam09678",R4764))</f>
        <v>0</v>
      </c>
      <c r="G4764" t="b">
        <f t="shared" si="298"/>
        <v>0</v>
      </c>
      <c r="H4764" t="b">
        <f t="shared" si="299"/>
        <v>0</v>
      </c>
      <c r="J4764" t="s">
        <v>15</v>
      </c>
      <c r="K4764">
        <v>498</v>
      </c>
      <c r="L4764">
        <v>165</v>
      </c>
      <c r="M4764" t="s">
        <v>38344</v>
      </c>
      <c r="N4764" t="s">
        <v>6241</v>
      </c>
      <c r="P4764" t="s">
        <v>17</v>
      </c>
      <c r="Q4764" t="s">
        <v>18</v>
      </c>
      <c r="R4764" t="s">
        <v>19</v>
      </c>
      <c r="T4764" t="s">
        <v>20</v>
      </c>
      <c r="U4764" t="s">
        <v>21</v>
      </c>
    </row>
    <row r="4765" spans="1:21">
      <c r="A4765">
        <v>2539161091</v>
      </c>
      <c r="B4765" s="3">
        <v>9</v>
      </c>
      <c r="C4765" s="3"/>
      <c r="D4765" t="s">
        <v>6167</v>
      </c>
      <c r="E4765" t="b">
        <f t="shared" si="297"/>
        <v>1</v>
      </c>
      <c r="F4765" t="b">
        <f t="shared" si="300"/>
        <v>0</v>
      </c>
      <c r="G4765" t="b">
        <f t="shared" si="298"/>
        <v>0</v>
      </c>
      <c r="H4765" t="b">
        <f t="shared" si="299"/>
        <v>1</v>
      </c>
      <c r="J4765" t="s">
        <v>424</v>
      </c>
      <c r="K4765">
        <v>1650</v>
      </c>
      <c r="L4765">
        <v>549</v>
      </c>
      <c r="N4765" t="s">
        <v>6168</v>
      </c>
      <c r="P4765" t="s">
        <v>24</v>
      </c>
      <c r="Q4765" t="s">
        <v>25</v>
      </c>
      <c r="R4765" t="s">
        <v>59</v>
      </c>
      <c r="T4765" t="s">
        <v>21</v>
      </c>
      <c r="U4765" t="s">
        <v>21</v>
      </c>
    </row>
    <row r="4766" spans="1:21">
      <c r="A4766">
        <v>2539164947</v>
      </c>
      <c r="B4766" s="3">
        <v>9</v>
      </c>
      <c r="C4766" s="3"/>
      <c r="D4766" t="s">
        <v>6632</v>
      </c>
      <c r="E4766" t="b">
        <f t="shared" si="297"/>
        <v>1</v>
      </c>
      <c r="F4766" t="b">
        <f t="shared" si="300"/>
        <v>0</v>
      </c>
      <c r="G4766" t="b">
        <f t="shared" si="298"/>
        <v>0</v>
      </c>
      <c r="H4766" t="b">
        <f t="shared" si="299"/>
        <v>0</v>
      </c>
      <c r="J4766" t="s">
        <v>424</v>
      </c>
      <c r="K4766">
        <v>1602</v>
      </c>
      <c r="L4766">
        <v>533</v>
      </c>
      <c r="N4766" t="s">
        <v>6633</v>
      </c>
      <c r="P4766" t="s">
        <v>24</v>
      </c>
      <c r="Q4766" t="s">
        <v>25</v>
      </c>
      <c r="R4766" t="s">
        <v>34</v>
      </c>
      <c r="T4766" t="s">
        <v>21</v>
      </c>
      <c r="U4766" t="s">
        <v>21</v>
      </c>
    </row>
    <row r="4767" spans="1:21">
      <c r="A4767">
        <v>2539170325</v>
      </c>
      <c r="B4767" s="3">
        <v>13</v>
      </c>
      <c r="C4767" s="3"/>
      <c r="D4767" t="s">
        <v>6143</v>
      </c>
      <c r="E4767" t="b">
        <f t="shared" si="297"/>
        <v>0</v>
      </c>
      <c r="F4767" t="b">
        <f t="shared" si="300"/>
        <v>1</v>
      </c>
      <c r="G4767" t="b">
        <f t="shared" si="298"/>
        <v>0</v>
      </c>
      <c r="H4767" t="b">
        <f t="shared" si="299"/>
        <v>0</v>
      </c>
      <c r="J4767" t="s">
        <v>1359</v>
      </c>
      <c r="K4767">
        <v>1686</v>
      </c>
      <c r="L4767">
        <v>561</v>
      </c>
      <c r="N4767" t="s">
        <v>6144</v>
      </c>
      <c r="R4767" t="s">
        <v>55</v>
      </c>
      <c r="T4767" t="s">
        <v>20</v>
      </c>
      <c r="U4767" t="s">
        <v>21</v>
      </c>
    </row>
    <row r="4768" spans="1:21">
      <c r="A4768">
        <v>2539179428</v>
      </c>
      <c r="B4768" s="3">
        <v>8</v>
      </c>
      <c r="C4768" s="3"/>
      <c r="D4768" t="s">
        <v>6442</v>
      </c>
      <c r="E4768" t="b">
        <f t="shared" si="297"/>
        <v>0</v>
      </c>
      <c r="F4768" t="b">
        <f t="shared" si="300"/>
        <v>0</v>
      </c>
      <c r="G4768" t="b">
        <f t="shared" si="298"/>
        <v>0</v>
      </c>
      <c r="H4768" t="b">
        <f t="shared" si="299"/>
        <v>0</v>
      </c>
      <c r="J4768" t="s">
        <v>1120</v>
      </c>
      <c r="K4768">
        <v>873</v>
      </c>
      <c r="L4768">
        <v>290</v>
      </c>
      <c r="N4768" t="s">
        <v>6443</v>
      </c>
      <c r="P4768" t="s">
        <v>24</v>
      </c>
      <c r="Q4768" t="s">
        <v>25</v>
      </c>
      <c r="R4768" t="s">
        <v>19</v>
      </c>
      <c r="T4768" t="s">
        <v>20</v>
      </c>
      <c r="U4768" t="s">
        <v>21</v>
      </c>
    </row>
    <row r="4769" spans="1:21">
      <c r="A4769">
        <v>2539181102</v>
      </c>
      <c r="B4769" s="3">
        <v>8</v>
      </c>
      <c r="C4769" s="3"/>
      <c r="D4769" t="s">
        <v>6444</v>
      </c>
      <c r="E4769" t="b">
        <f t="shared" si="297"/>
        <v>0</v>
      </c>
      <c r="F4769" t="b">
        <f t="shared" si="300"/>
        <v>0</v>
      </c>
      <c r="G4769" t="b">
        <f t="shared" si="298"/>
        <v>0</v>
      </c>
      <c r="H4769" t="b">
        <f t="shared" si="299"/>
        <v>0</v>
      </c>
      <c r="J4769" t="s">
        <v>2114</v>
      </c>
      <c r="K4769">
        <v>930</v>
      </c>
      <c r="L4769">
        <v>309</v>
      </c>
      <c r="N4769" t="s">
        <v>6443</v>
      </c>
      <c r="P4769" t="s">
        <v>24</v>
      </c>
      <c r="Q4769" t="s">
        <v>25</v>
      </c>
      <c r="R4769" t="s">
        <v>19</v>
      </c>
      <c r="T4769" t="s">
        <v>20</v>
      </c>
      <c r="U4769" t="s">
        <v>21</v>
      </c>
    </row>
    <row r="4770" spans="1:21">
      <c r="A4770">
        <v>2539187915</v>
      </c>
      <c r="B4770" s="3">
        <v>8</v>
      </c>
      <c r="C4770" s="3"/>
      <c r="D4770" t="s">
        <v>6314</v>
      </c>
      <c r="E4770" t="b">
        <f t="shared" si="297"/>
        <v>0</v>
      </c>
      <c r="F4770" t="b">
        <f t="shared" si="300"/>
        <v>0</v>
      </c>
      <c r="G4770" t="b">
        <f t="shared" si="298"/>
        <v>0</v>
      </c>
      <c r="H4770" t="b">
        <f t="shared" si="299"/>
        <v>0</v>
      </c>
      <c r="J4770" t="s">
        <v>1120</v>
      </c>
      <c r="K4770">
        <v>873</v>
      </c>
      <c r="L4770">
        <v>290</v>
      </c>
      <c r="N4770" t="s">
        <v>6315</v>
      </c>
      <c r="P4770" t="s">
        <v>24</v>
      </c>
      <c r="Q4770" t="s">
        <v>25</v>
      </c>
      <c r="R4770" t="s">
        <v>19</v>
      </c>
      <c r="T4770" t="s">
        <v>20</v>
      </c>
      <c r="U4770" t="s">
        <v>21</v>
      </c>
    </row>
    <row r="4771" spans="1:21">
      <c r="A4771">
        <v>2539192852</v>
      </c>
      <c r="B4771" s="3">
        <v>8</v>
      </c>
      <c r="C4771" s="3"/>
      <c r="D4771" t="s">
        <v>6320</v>
      </c>
      <c r="E4771" t="b">
        <f t="shared" si="297"/>
        <v>0</v>
      </c>
      <c r="F4771" t="b">
        <f t="shared" si="300"/>
        <v>0</v>
      </c>
      <c r="G4771" t="b">
        <f t="shared" si="298"/>
        <v>0</v>
      </c>
      <c r="H4771" t="b">
        <f t="shared" si="299"/>
        <v>0</v>
      </c>
      <c r="J4771" t="s">
        <v>1120</v>
      </c>
      <c r="K4771">
        <v>873</v>
      </c>
      <c r="L4771">
        <v>290</v>
      </c>
      <c r="N4771" t="s">
        <v>6321</v>
      </c>
      <c r="P4771" t="s">
        <v>24</v>
      </c>
      <c r="Q4771" t="s">
        <v>25</v>
      </c>
      <c r="R4771" t="s">
        <v>19</v>
      </c>
      <c r="T4771" t="s">
        <v>20</v>
      </c>
      <c r="U4771" t="s">
        <v>21</v>
      </c>
    </row>
    <row r="4772" spans="1:21">
      <c r="A4772">
        <v>2539197786</v>
      </c>
      <c r="B4772" s="3">
        <v>8</v>
      </c>
      <c r="C4772" s="3"/>
      <c r="D4772" t="s">
        <v>6318</v>
      </c>
      <c r="E4772" t="b">
        <f t="shared" si="297"/>
        <v>0</v>
      </c>
      <c r="F4772" t="b">
        <f t="shared" si="300"/>
        <v>0</v>
      </c>
      <c r="G4772" t="b">
        <f t="shared" si="298"/>
        <v>0</v>
      </c>
      <c r="H4772" t="b">
        <f t="shared" si="299"/>
        <v>0</v>
      </c>
      <c r="J4772" t="s">
        <v>1120</v>
      </c>
      <c r="K4772">
        <v>873</v>
      </c>
      <c r="L4772">
        <v>290</v>
      </c>
      <c r="N4772" t="s">
        <v>6319</v>
      </c>
      <c r="P4772" t="s">
        <v>24</v>
      </c>
      <c r="Q4772" t="s">
        <v>25</v>
      </c>
      <c r="R4772" t="s">
        <v>19</v>
      </c>
      <c r="T4772" t="s">
        <v>20</v>
      </c>
      <c r="U4772" t="s">
        <v>21</v>
      </c>
    </row>
    <row r="4773" spans="1:21">
      <c r="A4773">
        <v>2539203008</v>
      </c>
      <c r="B4773" s="3">
        <v>8</v>
      </c>
      <c r="C4773" s="3"/>
      <c r="D4773" t="s">
        <v>6316</v>
      </c>
      <c r="E4773" t="b">
        <f t="shared" si="297"/>
        <v>0</v>
      </c>
      <c r="F4773" t="b">
        <f t="shared" si="300"/>
        <v>0</v>
      </c>
      <c r="G4773" t="b">
        <f t="shared" si="298"/>
        <v>0</v>
      </c>
      <c r="H4773" t="b">
        <f t="shared" si="299"/>
        <v>0</v>
      </c>
      <c r="J4773" t="s">
        <v>1120</v>
      </c>
      <c r="K4773">
        <v>873</v>
      </c>
      <c r="L4773">
        <v>290</v>
      </c>
      <c r="N4773" t="s">
        <v>6317</v>
      </c>
      <c r="P4773" t="s">
        <v>24</v>
      </c>
      <c r="Q4773" t="s">
        <v>25</v>
      </c>
      <c r="R4773" t="s">
        <v>19</v>
      </c>
      <c r="T4773" t="s">
        <v>20</v>
      </c>
      <c r="U4773" t="s">
        <v>21</v>
      </c>
    </row>
    <row r="4774" spans="1:21">
      <c r="A4774">
        <v>2539208611</v>
      </c>
      <c r="B4774" s="3">
        <v>8</v>
      </c>
      <c r="C4774" s="3"/>
      <c r="D4774" t="s">
        <v>6448</v>
      </c>
      <c r="E4774" t="b">
        <f t="shared" si="297"/>
        <v>0</v>
      </c>
      <c r="F4774" t="b">
        <f t="shared" si="300"/>
        <v>0</v>
      </c>
      <c r="G4774" t="b">
        <f t="shared" si="298"/>
        <v>0</v>
      </c>
      <c r="H4774" t="b">
        <f t="shared" si="299"/>
        <v>0</v>
      </c>
      <c r="J4774" t="s">
        <v>1120</v>
      </c>
      <c r="K4774">
        <v>873</v>
      </c>
      <c r="L4774">
        <v>290</v>
      </c>
      <c r="N4774" t="s">
        <v>6449</v>
      </c>
      <c r="P4774" t="s">
        <v>24</v>
      </c>
      <c r="Q4774" t="s">
        <v>25</v>
      </c>
      <c r="R4774" t="s">
        <v>19</v>
      </c>
      <c r="T4774" t="s">
        <v>20</v>
      </c>
      <c r="U4774" t="s">
        <v>21</v>
      </c>
    </row>
    <row r="4775" spans="1:21">
      <c r="A4775">
        <v>2539210475</v>
      </c>
      <c r="B4775" s="3">
        <v>8</v>
      </c>
      <c r="C4775" s="3"/>
      <c r="D4775" t="s">
        <v>6450</v>
      </c>
      <c r="E4775" t="b">
        <f t="shared" si="297"/>
        <v>0</v>
      </c>
      <c r="F4775" t="b">
        <f t="shared" si="300"/>
        <v>0</v>
      </c>
      <c r="G4775" t="b">
        <f t="shared" si="298"/>
        <v>0</v>
      </c>
      <c r="H4775" t="b">
        <f t="shared" si="299"/>
        <v>0</v>
      </c>
      <c r="J4775" t="s">
        <v>2114</v>
      </c>
      <c r="K4775">
        <v>930</v>
      </c>
      <c r="L4775">
        <v>309</v>
      </c>
      <c r="N4775" t="s">
        <v>6449</v>
      </c>
      <c r="P4775" t="s">
        <v>24</v>
      </c>
      <c r="Q4775" t="s">
        <v>25</v>
      </c>
      <c r="R4775" t="s">
        <v>19</v>
      </c>
      <c r="T4775" t="s">
        <v>20</v>
      </c>
      <c r="U4775" t="s">
        <v>21</v>
      </c>
    </row>
    <row r="4776" spans="1:21">
      <c r="A4776">
        <v>2539215377</v>
      </c>
      <c r="B4776" s="3">
        <v>8</v>
      </c>
      <c r="C4776" s="3"/>
      <c r="D4776" t="s">
        <v>6445</v>
      </c>
      <c r="E4776" t="b">
        <f t="shared" si="297"/>
        <v>0</v>
      </c>
      <c r="F4776" t="b">
        <f t="shared" si="300"/>
        <v>0</v>
      </c>
      <c r="G4776" t="b">
        <f t="shared" si="298"/>
        <v>0</v>
      </c>
      <c r="H4776" t="b">
        <f t="shared" si="299"/>
        <v>0</v>
      </c>
      <c r="J4776" t="s">
        <v>1120</v>
      </c>
      <c r="K4776">
        <v>873</v>
      </c>
      <c r="L4776">
        <v>290</v>
      </c>
      <c r="N4776" t="s">
        <v>6446</v>
      </c>
      <c r="P4776" t="s">
        <v>24</v>
      </c>
      <c r="Q4776" t="s">
        <v>25</v>
      </c>
      <c r="R4776" t="s">
        <v>19</v>
      </c>
      <c r="T4776" t="s">
        <v>20</v>
      </c>
      <c r="U4776" t="s">
        <v>21</v>
      </c>
    </row>
    <row r="4777" spans="1:21">
      <c r="A4777">
        <v>2539217216</v>
      </c>
      <c r="B4777" s="3">
        <v>8</v>
      </c>
      <c r="C4777" s="3"/>
      <c r="D4777" t="s">
        <v>6447</v>
      </c>
      <c r="E4777" t="b">
        <f t="shared" si="297"/>
        <v>0</v>
      </c>
      <c r="F4777" t="b">
        <f t="shared" si="300"/>
        <v>0</v>
      </c>
      <c r="G4777" t="b">
        <f t="shared" si="298"/>
        <v>0</v>
      </c>
      <c r="H4777" t="b">
        <f t="shared" si="299"/>
        <v>0</v>
      </c>
      <c r="J4777" t="s">
        <v>2114</v>
      </c>
      <c r="K4777">
        <v>930</v>
      </c>
      <c r="L4777">
        <v>309</v>
      </c>
      <c r="N4777" t="s">
        <v>6446</v>
      </c>
      <c r="P4777" t="s">
        <v>24</v>
      </c>
      <c r="Q4777" t="s">
        <v>25</v>
      </c>
      <c r="R4777" t="s">
        <v>19</v>
      </c>
      <c r="T4777" t="s">
        <v>20</v>
      </c>
      <c r="U4777" t="s">
        <v>21</v>
      </c>
    </row>
    <row r="4778" spans="1:21">
      <c r="A4778">
        <v>2539221085</v>
      </c>
      <c r="B4778" s="3">
        <v>8</v>
      </c>
      <c r="C4778" s="3"/>
      <c r="D4778" t="s">
        <v>6496</v>
      </c>
      <c r="E4778" t="b">
        <f t="shared" si="297"/>
        <v>0</v>
      </c>
      <c r="F4778" t="b">
        <f t="shared" si="300"/>
        <v>0</v>
      </c>
      <c r="G4778" t="b">
        <f t="shared" si="298"/>
        <v>0</v>
      </c>
      <c r="H4778" t="b">
        <f t="shared" si="299"/>
        <v>0</v>
      </c>
      <c r="J4778" t="s">
        <v>1120</v>
      </c>
      <c r="K4778">
        <v>873</v>
      </c>
      <c r="L4778">
        <v>290</v>
      </c>
      <c r="N4778" t="s">
        <v>6497</v>
      </c>
      <c r="P4778" t="s">
        <v>24</v>
      </c>
      <c r="Q4778" t="s">
        <v>25</v>
      </c>
      <c r="R4778" t="s">
        <v>19</v>
      </c>
      <c r="T4778" t="s">
        <v>20</v>
      </c>
      <c r="U4778" t="s">
        <v>21</v>
      </c>
    </row>
    <row r="4779" spans="1:21">
      <c r="A4779">
        <v>2539222921</v>
      </c>
      <c r="B4779" s="3">
        <v>8</v>
      </c>
      <c r="C4779" s="3"/>
      <c r="D4779" t="s">
        <v>6498</v>
      </c>
      <c r="E4779" t="b">
        <f t="shared" si="297"/>
        <v>0</v>
      </c>
      <c r="F4779" t="b">
        <f t="shared" si="300"/>
        <v>0</v>
      </c>
      <c r="G4779" t="b">
        <f t="shared" si="298"/>
        <v>0</v>
      </c>
      <c r="H4779" t="b">
        <f t="shared" si="299"/>
        <v>0</v>
      </c>
      <c r="J4779" t="s">
        <v>2114</v>
      </c>
      <c r="K4779">
        <v>930</v>
      </c>
      <c r="L4779">
        <v>309</v>
      </c>
      <c r="N4779" t="s">
        <v>6497</v>
      </c>
      <c r="P4779" t="s">
        <v>24</v>
      </c>
      <c r="Q4779" t="s">
        <v>25</v>
      </c>
      <c r="R4779" t="s">
        <v>19</v>
      </c>
      <c r="T4779" t="s">
        <v>20</v>
      </c>
      <c r="U4779" t="s">
        <v>21</v>
      </c>
    </row>
    <row r="4780" spans="1:21">
      <c r="A4780">
        <v>2539226473</v>
      </c>
      <c r="B4780" s="3">
        <v>8</v>
      </c>
      <c r="C4780" s="3"/>
      <c r="D4780" t="s">
        <v>6312</v>
      </c>
      <c r="E4780" t="b">
        <f t="shared" si="297"/>
        <v>0</v>
      </c>
      <c r="F4780" t="b">
        <f t="shared" si="300"/>
        <v>0</v>
      </c>
      <c r="G4780" t="b">
        <f t="shared" si="298"/>
        <v>0</v>
      </c>
      <c r="H4780" t="b">
        <f t="shared" si="299"/>
        <v>0</v>
      </c>
      <c r="J4780" t="s">
        <v>1120</v>
      </c>
      <c r="K4780">
        <v>873</v>
      </c>
      <c r="L4780">
        <v>290</v>
      </c>
      <c r="N4780" t="s">
        <v>6313</v>
      </c>
      <c r="P4780" t="s">
        <v>24</v>
      </c>
      <c r="Q4780" t="s">
        <v>25</v>
      </c>
      <c r="R4780" t="s">
        <v>19</v>
      </c>
      <c r="T4780" t="s">
        <v>20</v>
      </c>
      <c r="U4780" t="s">
        <v>21</v>
      </c>
    </row>
    <row r="4781" spans="1:21">
      <c r="A4781">
        <v>2539242994</v>
      </c>
      <c r="B4781" s="3">
        <v>8</v>
      </c>
      <c r="C4781" s="3"/>
      <c r="D4781" t="s">
        <v>6964</v>
      </c>
      <c r="E4781" t="b">
        <f t="shared" si="297"/>
        <v>0</v>
      </c>
      <c r="F4781" t="b">
        <f t="shared" si="300"/>
        <v>0</v>
      </c>
      <c r="G4781" t="b">
        <f t="shared" si="298"/>
        <v>0</v>
      </c>
      <c r="H4781" t="b">
        <f t="shared" si="299"/>
        <v>0</v>
      </c>
      <c r="J4781" t="s">
        <v>1644</v>
      </c>
      <c r="K4781">
        <v>876</v>
      </c>
      <c r="L4781">
        <v>291</v>
      </c>
      <c r="N4781" t="s">
        <v>6965</v>
      </c>
      <c r="P4781" t="s">
        <v>24</v>
      </c>
      <c r="Q4781" t="s">
        <v>25</v>
      </c>
      <c r="R4781" t="s">
        <v>19</v>
      </c>
      <c r="T4781" t="s">
        <v>20</v>
      </c>
      <c r="U4781" t="s">
        <v>21</v>
      </c>
    </row>
    <row r="4782" spans="1:21">
      <c r="A4782">
        <v>2539249448</v>
      </c>
      <c r="B4782" s="3">
        <v>8</v>
      </c>
      <c r="C4782" s="3"/>
      <c r="D4782" t="s">
        <v>6471</v>
      </c>
      <c r="E4782" t="b">
        <f t="shared" si="297"/>
        <v>0</v>
      </c>
      <c r="F4782" t="b">
        <f t="shared" si="300"/>
        <v>0</v>
      </c>
      <c r="G4782" t="b">
        <f t="shared" si="298"/>
        <v>0</v>
      </c>
      <c r="H4782" t="b">
        <f t="shared" si="299"/>
        <v>0</v>
      </c>
      <c r="J4782" t="s">
        <v>454</v>
      </c>
      <c r="K4782">
        <v>873</v>
      </c>
      <c r="L4782">
        <v>290</v>
      </c>
      <c r="N4782" t="s">
        <v>6472</v>
      </c>
      <c r="P4782" t="s">
        <v>24</v>
      </c>
      <c r="Q4782" t="s">
        <v>25</v>
      </c>
      <c r="R4782" t="s">
        <v>19</v>
      </c>
      <c r="T4782" t="s">
        <v>20</v>
      </c>
      <c r="U4782" t="s">
        <v>21</v>
      </c>
    </row>
    <row r="4783" spans="1:21">
      <c r="A4783">
        <v>2539253013</v>
      </c>
      <c r="B4783" s="3">
        <v>8</v>
      </c>
      <c r="C4783" s="3"/>
      <c r="D4783" t="s">
        <v>6455</v>
      </c>
      <c r="E4783" t="b">
        <f t="shared" si="297"/>
        <v>0</v>
      </c>
      <c r="F4783" t="b">
        <f t="shared" si="300"/>
        <v>0</v>
      </c>
      <c r="G4783" t="b">
        <f t="shared" si="298"/>
        <v>0</v>
      </c>
      <c r="H4783" t="b">
        <f t="shared" si="299"/>
        <v>0</v>
      </c>
      <c r="J4783" t="s">
        <v>454</v>
      </c>
      <c r="K4783">
        <v>873</v>
      </c>
      <c r="L4783">
        <v>290</v>
      </c>
      <c r="N4783" t="s">
        <v>6456</v>
      </c>
      <c r="P4783" t="s">
        <v>24</v>
      </c>
      <c r="Q4783" t="s">
        <v>25</v>
      </c>
      <c r="R4783" t="s">
        <v>19</v>
      </c>
      <c r="T4783" t="s">
        <v>20</v>
      </c>
      <c r="U4783" t="s">
        <v>21</v>
      </c>
    </row>
    <row r="4784" spans="1:21">
      <c r="A4784">
        <v>2539258694</v>
      </c>
      <c r="B4784" s="3">
        <v>8</v>
      </c>
      <c r="C4784" s="3"/>
      <c r="D4784" t="s">
        <v>6469</v>
      </c>
      <c r="E4784" t="b">
        <f t="shared" si="297"/>
        <v>0</v>
      </c>
      <c r="F4784" t="b">
        <f t="shared" si="300"/>
        <v>0</v>
      </c>
      <c r="G4784" t="b">
        <f t="shared" si="298"/>
        <v>0</v>
      </c>
      <c r="H4784" t="b">
        <f t="shared" si="299"/>
        <v>0</v>
      </c>
      <c r="J4784" t="s">
        <v>454</v>
      </c>
      <c r="K4784">
        <v>873</v>
      </c>
      <c r="L4784">
        <v>290</v>
      </c>
      <c r="N4784" t="s">
        <v>6470</v>
      </c>
      <c r="P4784" t="s">
        <v>24</v>
      </c>
      <c r="Q4784" t="s">
        <v>25</v>
      </c>
      <c r="R4784" t="s">
        <v>19</v>
      </c>
      <c r="T4784" t="s">
        <v>20</v>
      </c>
      <c r="U4784" t="s">
        <v>21</v>
      </c>
    </row>
    <row r="4785" spans="1:21">
      <c r="A4785">
        <v>2539270499</v>
      </c>
      <c r="B4785" s="3">
        <v>11</v>
      </c>
      <c r="C4785" s="3"/>
      <c r="D4785" t="s">
        <v>6255</v>
      </c>
      <c r="E4785" t="b">
        <f t="shared" si="297"/>
        <v>0</v>
      </c>
      <c r="F4785" t="b">
        <f t="shared" si="300"/>
        <v>1</v>
      </c>
      <c r="G4785" t="b">
        <f t="shared" si="298"/>
        <v>0</v>
      </c>
      <c r="H4785" t="b">
        <f t="shared" si="299"/>
        <v>0</v>
      </c>
      <c r="J4785" t="s">
        <v>6256</v>
      </c>
      <c r="K4785">
        <v>1530</v>
      </c>
      <c r="L4785">
        <v>509</v>
      </c>
      <c r="N4785" t="s">
        <v>6257</v>
      </c>
      <c r="P4785" t="s">
        <v>54</v>
      </c>
      <c r="Q4785" t="s">
        <v>18</v>
      </c>
      <c r="R4785" t="s">
        <v>55</v>
      </c>
      <c r="T4785" t="s">
        <v>20</v>
      </c>
      <c r="U4785" t="s">
        <v>21</v>
      </c>
    </row>
    <row r="4786" spans="1:21">
      <c r="A4786">
        <v>2539287852</v>
      </c>
      <c r="B4786" s="3">
        <v>8</v>
      </c>
      <c r="C4786" s="3"/>
      <c r="D4786" t="s">
        <v>6432</v>
      </c>
      <c r="E4786" t="b">
        <f t="shared" si="297"/>
        <v>0</v>
      </c>
      <c r="F4786" t="b">
        <f t="shared" si="300"/>
        <v>0</v>
      </c>
      <c r="G4786" t="b">
        <f t="shared" si="298"/>
        <v>0</v>
      </c>
      <c r="H4786" t="b">
        <f t="shared" si="299"/>
        <v>0</v>
      </c>
      <c r="J4786" t="s">
        <v>1120</v>
      </c>
      <c r="K4786">
        <v>873</v>
      </c>
      <c r="L4786">
        <v>290</v>
      </c>
      <c r="N4786" t="s">
        <v>6433</v>
      </c>
      <c r="P4786" t="s">
        <v>24</v>
      </c>
      <c r="Q4786" t="s">
        <v>25</v>
      </c>
      <c r="R4786" t="s">
        <v>19</v>
      </c>
      <c r="T4786" t="s">
        <v>20</v>
      </c>
      <c r="U4786" t="s">
        <v>21</v>
      </c>
    </row>
    <row r="4787" spans="1:21">
      <c r="A4787">
        <v>2539303939</v>
      </c>
      <c r="B4787" s="3">
        <v>8</v>
      </c>
      <c r="C4787" s="3"/>
      <c r="D4787" t="s">
        <v>6494</v>
      </c>
      <c r="E4787" t="b">
        <f t="shared" si="297"/>
        <v>0</v>
      </c>
      <c r="F4787" t="b">
        <f t="shared" si="300"/>
        <v>0</v>
      </c>
      <c r="G4787" t="b">
        <f t="shared" si="298"/>
        <v>0</v>
      </c>
      <c r="H4787" t="b">
        <f t="shared" si="299"/>
        <v>0</v>
      </c>
      <c r="J4787" t="s">
        <v>1120</v>
      </c>
      <c r="K4787">
        <v>873</v>
      </c>
      <c r="L4787">
        <v>290</v>
      </c>
      <c r="N4787" t="s">
        <v>6495</v>
      </c>
      <c r="P4787" t="s">
        <v>24</v>
      </c>
      <c r="Q4787" t="s">
        <v>25</v>
      </c>
      <c r="R4787" t="s">
        <v>19</v>
      </c>
      <c r="T4787" t="s">
        <v>20</v>
      </c>
      <c r="U4787" t="s">
        <v>21</v>
      </c>
    </row>
    <row r="4788" spans="1:21">
      <c r="A4788">
        <v>2539320161</v>
      </c>
      <c r="B4788" s="3">
        <v>9</v>
      </c>
      <c r="C4788" s="3"/>
      <c r="D4788" t="s">
        <v>6179</v>
      </c>
      <c r="E4788" t="b">
        <f t="shared" si="297"/>
        <v>1</v>
      </c>
      <c r="F4788" t="b">
        <f t="shared" si="300"/>
        <v>0</v>
      </c>
      <c r="G4788" t="b">
        <f t="shared" si="298"/>
        <v>0</v>
      </c>
      <c r="H4788" t="b">
        <f t="shared" si="299"/>
        <v>1</v>
      </c>
      <c r="J4788" t="s">
        <v>424</v>
      </c>
      <c r="K4788">
        <v>1650</v>
      </c>
      <c r="L4788">
        <v>549</v>
      </c>
      <c r="N4788" t="s">
        <v>6180</v>
      </c>
      <c r="P4788" t="s">
        <v>24</v>
      </c>
      <c r="Q4788" t="s">
        <v>25</v>
      </c>
      <c r="R4788" t="s">
        <v>59</v>
      </c>
      <c r="T4788" t="s">
        <v>21</v>
      </c>
      <c r="U4788" t="s">
        <v>21</v>
      </c>
    </row>
    <row r="4789" spans="1:21">
      <c r="A4789">
        <v>2539326661</v>
      </c>
      <c r="B4789" s="3">
        <v>9</v>
      </c>
      <c r="C4789" s="3"/>
      <c r="D4789" t="s">
        <v>6169</v>
      </c>
      <c r="E4789" t="b">
        <f t="shared" si="297"/>
        <v>1</v>
      </c>
      <c r="F4789" t="b">
        <f t="shared" si="300"/>
        <v>0</v>
      </c>
      <c r="G4789" t="b">
        <f t="shared" si="298"/>
        <v>0</v>
      </c>
      <c r="H4789" t="b">
        <f t="shared" si="299"/>
        <v>1</v>
      </c>
      <c r="J4789" t="s">
        <v>424</v>
      </c>
      <c r="K4789">
        <v>1635</v>
      </c>
      <c r="L4789">
        <v>544</v>
      </c>
      <c r="N4789" t="s">
        <v>6170</v>
      </c>
      <c r="P4789" t="s">
        <v>24</v>
      </c>
      <c r="Q4789" t="s">
        <v>25</v>
      </c>
      <c r="R4789" t="s">
        <v>59</v>
      </c>
      <c r="T4789" t="s">
        <v>21</v>
      </c>
      <c r="U4789" t="s">
        <v>21</v>
      </c>
    </row>
    <row r="4790" spans="1:21">
      <c r="A4790">
        <v>2539332201</v>
      </c>
      <c r="B4790" s="3">
        <v>8</v>
      </c>
      <c r="C4790" s="3"/>
      <c r="D4790" t="s">
        <v>6430</v>
      </c>
      <c r="E4790" t="b">
        <f t="shared" si="297"/>
        <v>0</v>
      </c>
      <c r="F4790" t="b">
        <f t="shared" si="300"/>
        <v>0</v>
      </c>
      <c r="G4790" t="b">
        <f t="shared" si="298"/>
        <v>0</v>
      </c>
      <c r="H4790" t="b">
        <f t="shared" si="299"/>
        <v>0</v>
      </c>
      <c r="J4790" t="s">
        <v>1120</v>
      </c>
      <c r="K4790">
        <v>873</v>
      </c>
      <c r="L4790">
        <v>290</v>
      </c>
      <c r="N4790" t="s">
        <v>6431</v>
      </c>
      <c r="P4790" t="s">
        <v>24</v>
      </c>
      <c r="Q4790" t="s">
        <v>25</v>
      </c>
      <c r="R4790" t="s">
        <v>19</v>
      </c>
      <c r="T4790" t="s">
        <v>20</v>
      </c>
      <c r="U4790" t="s">
        <v>21</v>
      </c>
    </row>
    <row r="4791" spans="1:21">
      <c r="A4791">
        <v>2539337019</v>
      </c>
      <c r="B4791" s="3">
        <v>8</v>
      </c>
      <c r="C4791" s="3"/>
      <c r="D4791" t="s">
        <v>6428</v>
      </c>
      <c r="E4791" t="b">
        <f t="shared" si="297"/>
        <v>0</v>
      </c>
      <c r="F4791" t="b">
        <f t="shared" si="300"/>
        <v>0</v>
      </c>
      <c r="G4791" t="b">
        <f t="shared" si="298"/>
        <v>0</v>
      </c>
      <c r="H4791" t="b">
        <f t="shared" si="299"/>
        <v>0</v>
      </c>
      <c r="J4791" t="s">
        <v>1120</v>
      </c>
      <c r="K4791">
        <v>873</v>
      </c>
      <c r="L4791">
        <v>290</v>
      </c>
      <c r="N4791" t="s">
        <v>6429</v>
      </c>
      <c r="P4791" t="s">
        <v>24</v>
      </c>
      <c r="Q4791" t="s">
        <v>25</v>
      </c>
      <c r="R4791" t="s">
        <v>19</v>
      </c>
      <c r="T4791" t="s">
        <v>20</v>
      </c>
      <c r="U4791" t="s">
        <v>21</v>
      </c>
    </row>
    <row r="4792" spans="1:21">
      <c r="A4792">
        <v>2539341776</v>
      </c>
      <c r="B4792" s="3">
        <v>8</v>
      </c>
      <c r="C4792" s="3"/>
      <c r="D4792" t="s">
        <v>6424</v>
      </c>
      <c r="E4792" t="b">
        <f t="shared" si="297"/>
        <v>0</v>
      </c>
      <c r="F4792" t="b">
        <f t="shared" si="300"/>
        <v>0</v>
      </c>
      <c r="G4792" t="b">
        <f t="shared" si="298"/>
        <v>0</v>
      </c>
      <c r="H4792" t="b">
        <f t="shared" si="299"/>
        <v>0</v>
      </c>
      <c r="J4792" t="s">
        <v>1120</v>
      </c>
      <c r="K4792">
        <v>873</v>
      </c>
      <c r="L4792">
        <v>290</v>
      </c>
      <c r="N4792" t="s">
        <v>6425</v>
      </c>
      <c r="P4792" t="s">
        <v>24</v>
      </c>
      <c r="Q4792" t="s">
        <v>25</v>
      </c>
      <c r="R4792" t="s">
        <v>19</v>
      </c>
      <c r="T4792" t="s">
        <v>20</v>
      </c>
      <c r="U4792" t="s">
        <v>21</v>
      </c>
    </row>
    <row r="4793" spans="1:21">
      <c r="A4793">
        <v>2539346720</v>
      </c>
      <c r="B4793" s="3">
        <v>8</v>
      </c>
      <c r="C4793" s="3"/>
      <c r="D4793" t="s">
        <v>6426</v>
      </c>
      <c r="E4793" t="b">
        <f t="shared" si="297"/>
        <v>0</v>
      </c>
      <c r="F4793" t="b">
        <f t="shared" si="300"/>
        <v>0</v>
      </c>
      <c r="G4793" t="b">
        <f t="shared" si="298"/>
        <v>0</v>
      </c>
      <c r="H4793" t="b">
        <f t="shared" si="299"/>
        <v>0</v>
      </c>
      <c r="J4793" t="s">
        <v>1120</v>
      </c>
      <c r="K4793">
        <v>873</v>
      </c>
      <c r="L4793">
        <v>290</v>
      </c>
      <c r="N4793" t="s">
        <v>6427</v>
      </c>
      <c r="P4793" t="s">
        <v>24</v>
      </c>
      <c r="Q4793" t="s">
        <v>25</v>
      </c>
      <c r="R4793" t="s">
        <v>19</v>
      </c>
      <c r="T4793" t="s">
        <v>20</v>
      </c>
      <c r="U4793" t="s">
        <v>21</v>
      </c>
    </row>
    <row r="4794" spans="1:21">
      <c r="A4794">
        <v>2539352688</v>
      </c>
      <c r="B4794" s="3">
        <v>7</v>
      </c>
      <c r="C4794" s="3"/>
      <c r="D4794" t="s">
        <v>6975</v>
      </c>
      <c r="E4794" t="b">
        <f t="shared" si="297"/>
        <v>0</v>
      </c>
      <c r="F4794" t="b">
        <f t="shared" si="300"/>
        <v>0</v>
      </c>
      <c r="G4794" t="b">
        <f t="shared" si="298"/>
        <v>0</v>
      </c>
      <c r="H4794" t="b">
        <f t="shared" si="299"/>
        <v>0</v>
      </c>
      <c r="J4794" t="s">
        <v>32</v>
      </c>
      <c r="K4794">
        <v>927</v>
      </c>
      <c r="L4794">
        <v>308</v>
      </c>
      <c r="N4794" t="s">
        <v>6976</v>
      </c>
      <c r="P4794" t="s">
        <v>24</v>
      </c>
      <c r="Q4794" t="s">
        <v>25</v>
      </c>
      <c r="R4794" t="s">
        <v>19</v>
      </c>
      <c r="T4794" t="s">
        <v>21</v>
      </c>
      <c r="U4794" t="s">
        <v>21</v>
      </c>
    </row>
    <row r="4795" spans="1:21">
      <c r="A4795">
        <v>2539353712</v>
      </c>
      <c r="B4795" s="3">
        <v>9</v>
      </c>
      <c r="C4795" s="3"/>
      <c r="D4795" t="s">
        <v>6977</v>
      </c>
      <c r="E4795" t="b">
        <f t="shared" si="297"/>
        <v>1</v>
      </c>
      <c r="F4795" t="b">
        <f t="shared" si="300"/>
        <v>0</v>
      </c>
      <c r="G4795" t="b">
        <f t="shared" si="298"/>
        <v>0</v>
      </c>
      <c r="H4795" t="b">
        <f t="shared" si="299"/>
        <v>0</v>
      </c>
      <c r="J4795" t="s">
        <v>36</v>
      </c>
      <c r="K4795">
        <v>2016</v>
      </c>
      <c r="L4795">
        <v>671</v>
      </c>
      <c r="N4795" t="s">
        <v>6976</v>
      </c>
      <c r="P4795" t="s">
        <v>37</v>
      </c>
      <c r="Q4795" t="s">
        <v>38</v>
      </c>
      <c r="R4795" t="s">
        <v>34</v>
      </c>
      <c r="T4795" t="s">
        <v>21</v>
      </c>
      <c r="U4795" t="s">
        <v>21</v>
      </c>
    </row>
    <row r="4796" spans="1:21">
      <c r="A4796">
        <v>2539354222</v>
      </c>
      <c r="B4796" s="3">
        <v>8</v>
      </c>
      <c r="C4796" s="3"/>
      <c r="D4796" t="s">
        <v>6978</v>
      </c>
      <c r="E4796" t="b">
        <f t="shared" si="297"/>
        <v>1</v>
      </c>
      <c r="F4796" t="b">
        <f t="shared" si="300"/>
        <v>0</v>
      </c>
      <c r="G4796" t="b">
        <f t="shared" si="298"/>
        <v>0</v>
      </c>
      <c r="H4796" t="b">
        <f t="shared" si="299"/>
        <v>0</v>
      </c>
      <c r="J4796" t="s">
        <v>6046</v>
      </c>
      <c r="K4796">
        <v>1743</v>
      </c>
      <c r="L4796">
        <v>580</v>
      </c>
      <c r="N4796" t="s">
        <v>6976</v>
      </c>
      <c r="P4796" t="s">
        <v>37</v>
      </c>
      <c r="Q4796" t="s">
        <v>38</v>
      </c>
      <c r="R4796" t="s">
        <v>34</v>
      </c>
      <c r="T4796" t="s">
        <v>21</v>
      </c>
      <c r="U4796" t="s">
        <v>21</v>
      </c>
    </row>
    <row r="4797" spans="1:21">
      <c r="A4797">
        <v>2539356891</v>
      </c>
      <c r="B4797" s="3">
        <v>8</v>
      </c>
      <c r="C4797" s="3"/>
      <c r="D4797" t="s">
        <v>6436</v>
      </c>
      <c r="E4797" t="b">
        <f t="shared" si="297"/>
        <v>0</v>
      </c>
      <c r="F4797" t="b">
        <f t="shared" si="300"/>
        <v>0</v>
      </c>
      <c r="G4797" t="b">
        <f t="shared" si="298"/>
        <v>0</v>
      </c>
      <c r="H4797" t="b">
        <f t="shared" si="299"/>
        <v>0</v>
      </c>
      <c r="J4797" t="s">
        <v>4137</v>
      </c>
      <c r="K4797">
        <v>873</v>
      </c>
      <c r="L4797">
        <v>290</v>
      </c>
      <c r="N4797" t="s">
        <v>6437</v>
      </c>
      <c r="P4797" t="s">
        <v>24</v>
      </c>
      <c r="Q4797" t="s">
        <v>25</v>
      </c>
      <c r="R4797" t="s">
        <v>19</v>
      </c>
      <c r="T4797" t="s">
        <v>20</v>
      </c>
      <c r="U4797" t="s">
        <v>21</v>
      </c>
    </row>
    <row r="4798" spans="1:21">
      <c r="A4798">
        <v>2539363298</v>
      </c>
      <c r="B4798" s="3">
        <v>8</v>
      </c>
      <c r="C4798" s="3"/>
      <c r="D4798" t="s">
        <v>6418</v>
      </c>
      <c r="E4798" t="b">
        <f t="shared" si="297"/>
        <v>0</v>
      </c>
      <c r="F4798" t="b">
        <f t="shared" si="300"/>
        <v>0</v>
      </c>
      <c r="G4798" t="b">
        <f t="shared" si="298"/>
        <v>0</v>
      </c>
      <c r="H4798" t="b">
        <f t="shared" si="299"/>
        <v>0</v>
      </c>
      <c r="J4798" t="s">
        <v>454</v>
      </c>
      <c r="K4798">
        <v>873</v>
      </c>
      <c r="L4798">
        <v>290</v>
      </c>
      <c r="N4798" t="s">
        <v>6419</v>
      </c>
      <c r="P4798" t="s">
        <v>24</v>
      </c>
      <c r="Q4798" t="s">
        <v>25</v>
      </c>
      <c r="R4798" t="s">
        <v>19</v>
      </c>
      <c r="T4798" t="s">
        <v>20</v>
      </c>
      <c r="U4798" t="s">
        <v>21</v>
      </c>
    </row>
    <row r="4799" spans="1:21">
      <c r="A4799">
        <v>2539368521</v>
      </c>
      <c r="B4799" s="3">
        <v>8</v>
      </c>
      <c r="C4799" s="3"/>
      <c r="D4799" t="s">
        <v>6520</v>
      </c>
      <c r="E4799" t="b">
        <f t="shared" si="297"/>
        <v>0</v>
      </c>
      <c r="F4799" t="b">
        <f t="shared" si="300"/>
        <v>0</v>
      </c>
      <c r="G4799" t="b">
        <f t="shared" si="298"/>
        <v>0</v>
      </c>
      <c r="H4799" t="b">
        <f t="shared" si="299"/>
        <v>0</v>
      </c>
      <c r="J4799" t="s">
        <v>454</v>
      </c>
      <c r="K4799">
        <v>873</v>
      </c>
      <c r="L4799">
        <v>290</v>
      </c>
      <c r="N4799" t="s">
        <v>6521</v>
      </c>
      <c r="P4799" t="s">
        <v>24</v>
      </c>
      <c r="Q4799" t="s">
        <v>25</v>
      </c>
      <c r="R4799" t="s">
        <v>19</v>
      </c>
      <c r="T4799" t="s">
        <v>20</v>
      </c>
      <c r="U4799" t="s">
        <v>21</v>
      </c>
    </row>
    <row r="4800" spans="1:21">
      <c r="A4800">
        <v>2539374523</v>
      </c>
      <c r="B4800" s="3">
        <v>8</v>
      </c>
      <c r="C4800" s="3"/>
      <c r="D4800" t="s">
        <v>6414</v>
      </c>
      <c r="E4800" t="b">
        <f t="shared" si="297"/>
        <v>0</v>
      </c>
      <c r="F4800" t="b">
        <f t="shared" si="300"/>
        <v>0</v>
      </c>
      <c r="G4800" t="b">
        <f t="shared" si="298"/>
        <v>0</v>
      </c>
      <c r="H4800" t="b">
        <f t="shared" si="299"/>
        <v>0</v>
      </c>
      <c r="J4800" t="s">
        <v>1120</v>
      </c>
      <c r="K4800">
        <v>873</v>
      </c>
      <c r="L4800">
        <v>290</v>
      </c>
      <c r="N4800" t="s">
        <v>6415</v>
      </c>
      <c r="P4800" t="s">
        <v>24</v>
      </c>
      <c r="Q4800" t="s">
        <v>25</v>
      </c>
      <c r="R4800" t="s">
        <v>19</v>
      </c>
      <c r="T4800" t="s">
        <v>20</v>
      </c>
      <c r="U4800" t="s">
        <v>21</v>
      </c>
    </row>
    <row r="4801" spans="1:21">
      <c r="A4801">
        <v>2539406849</v>
      </c>
      <c r="B4801" s="3">
        <v>8</v>
      </c>
      <c r="C4801" s="3"/>
      <c r="D4801" t="s">
        <v>6412</v>
      </c>
      <c r="E4801" t="b">
        <f t="shared" si="297"/>
        <v>0</v>
      </c>
      <c r="F4801" t="b">
        <f t="shared" si="300"/>
        <v>0</v>
      </c>
      <c r="G4801" t="b">
        <f t="shared" si="298"/>
        <v>0</v>
      </c>
      <c r="H4801" t="b">
        <f t="shared" si="299"/>
        <v>0</v>
      </c>
      <c r="J4801" t="s">
        <v>4137</v>
      </c>
      <c r="K4801">
        <v>873</v>
      </c>
      <c r="L4801">
        <v>290</v>
      </c>
      <c r="N4801" t="s">
        <v>6413</v>
      </c>
      <c r="P4801" t="s">
        <v>24</v>
      </c>
      <c r="Q4801" t="s">
        <v>25</v>
      </c>
      <c r="R4801" t="s">
        <v>19</v>
      </c>
      <c r="T4801" t="s">
        <v>20</v>
      </c>
      <c r="U4801" t="s">
        <v>21</v>
      </c>
    </row>
    <row r="4802" spans="1:21">
      <c r="A4802">
        <v>2539412714</v>
      </c>
      <c r="B4802" s="3">
        <v>8</v>
      </c>
      <c r="C4802" s="3"/>
      <c r="D4802" t="s">
        <v>6416</v>
      </c>
      <c r="E4802" t="b">
        <f t="shared" si="297"/>
        <v>0</v>
      </c>
      <c r="F4802" t="b">
        <f t="shared" si="300"/>
        <v>0</v>
      </c>
      <c r="G4802" t="b">
        <f t="shared" si="298"/>
        <v>0</v>
      </c>
      <c r="H4802" t="b">
        <f t="shared" si="299"/>
        <v>0</v>
      </c>
      <c r="J4802" t="s">
        <v>2114</v>
      </c>
      <c r="K4802">
        <v>873</v>
      </c>
      <c r="L4802">
        <v>290</v>
      </c>
      <c r="N4802" t="s">
        <v>6417</v>
      </c>
      <c r="P4802" t="s">
        <v>24</v>
      </c>
      <c r="Q4802" t="s">
        <v>25</v>
      </c>
      <c r="R4802" t="s">
        <v>19</v>
      </c>
      <c r="T4802" t="s">
        <v>20</v>
      </c>
      <c r="U4802" t="s">
        <v>21</v>
      </c>
    </row>
    <row r="4803" spans="1:21">
      <c r="A4803">
        <v>2539415177</v>
      </c>
      <c r="B4803" s="3">
        <v>6</v>
      </c>
      <c r="C4803" s="3"/>
      <c r="D4803" t="s">
        <v>7003</v>
      </c>
      <c r="E4803" t="b">
        <f t="shared" ref="E4803:E4866" si="301">ISNUMBER(SEARCH("pfam04234",R4803))</f>
        <v>0</v>
      </c>
      <c r="F4803" t="b">
        <f t="shared" si="300"/>
        <v>0</v>
      </c>
      <c r="G4803" t="b">
        <f t="shared" ref="G4803:G4866" si="302">ISNUMBER(SEARCH("pfam13442",R4803))</f>
        <v>0</v>
      </c>
      <c r="H4803" t="b">
        <f t="shared" ref="H4803:H4866" si="303">ISNUMBER(SEARCH("pfam13115",R4803))</f>
        <v>0</v>
      </c>
      <c r="J4803" t="s">
        <v>424</v>
      </c>
      <c r="K4803">
        <v>654</v>
      </c>
      <c r="L4803">
        <v>217</v>
      </c>
      <c r="N4803" t="s">
        <v>7004</v>
      </c>
      <c r="P4803" t="s">
        <v>24</v>
      </c>
      <c r="Q4803" t="s">
        <v>25</v>
      </c>
      <c r="R4803" t="s">
        <v>19</v>
      </c>
      <c r="T4803" t="s">
        <v>20</v>
      </c>
      <c r="U4803" t="s">
        <v>21</v>
      </c>
    </row>
    <row r="4804" spans="1:21">
      <c r="A4804">
        <v>2539415527</v>
      </c>
      <c r="B4804" s="3">
        <v>8</v>
      </c>
      <c r="C4804" s="3"/>
      <c r="D4804" t="s">
        <v>7005</v>
      </c>
      <c r="E4804" t="b">
        <f t="shared" si="301"/>
        <v>0</v>
      </c>
      <c r="F4804" t="b">
        <f t="shared" si="300"/>
        <v>0</v>
      </c>
      <c r="G4804" t="b">
        <f t="shared" si="302"/>
        <v>0</v>
      </c>
      <c r="H4804" t="b">
        <f t="shared" si="303"/>
        <v>0</v>
      </c>
      <c r="J4804" t="s">
        <v>233</v>
      </c>
      <c r="K4804">
        <v>885</v>
      </c>
      <c r="L4804">
        <v>294</v>
      </c>
      <c r="N4804" t="s">
        <v>7004</v>
      </c>
      <c r="P4804" t="s">
        <v>24</v>
      </c>
      <c r="Q4804" t="s">
        <v>25</v>
      </c>
      <c r="R4804" t="s">
        <v>19</v>
      </c>
      <c r="T4804" t="s">
        <v>20</v>
      </c>
      <c r="U4804" t="s">
        <v>21</v>
      </c>
    </row>
    <row r="4805" spans="1:21">
      <c r="A4805">
        <v>2539425918</v>
      </c>
      <c r="B4805" s="3">
        <v>9</v>
      </c>
      <c r="C4805" s="3"/>
      <c r="D4805" t="s">
        <v>6163</v>
      </c>
      <c r="E4805" t="b">
        <f t="shared" si="301"/>
        <v>1</v>
      </c>
      <c r="F4805" t="b">
        <f t="shared" si="300"/>
        <v>0</v>
      </c>
      <c r="G4805" t="b">
        <f t="shared" si="302"/>
        <v>0</v>
      </c>
      <c r="H4805" t="b">
        <f t="shared" si="303"/>
        <v>1</v>
      </c>
      <c r="J4805" t="s">
        <v>424</v>
      </c>
      <c r="K4805">
        <v>1635</v>
      </c>
      <c r="L4805">
        <v>544</v>
      </c>
      <c r="N4805" t="s">
        <v>6164</v>
      </c>
      <c r="P4805" t="s">
        <v>24</v>
      </c>
      <c r="Q4805" t="s">
        <v>25</v>
      </c>
      <c r="R4805" t="s">
        <v>59</v>
      </c>
      <c r="T4805" t="s">
        <v>21</v>
      </c>
      <c r="U4805" t="s">
        <v>21</v>
      </c>
    </row>
    <row r="4806" spans="1:21">
      <c r="A4806">
        <v>2539428480</v>
      </c>
      <c r="B4806" s="3">
        <v>9</v>
      </c>
      <c r="C4806" s="3"/>
      <c r="D4806" t="s">
        <v>6199</v>
      </c>
      <c r="E4806" t="b">
        <f t="shared" si="301"/>
        <v>1</v>
      </c>
      <c r="F4806" t="b">
        <f t="shared" si="300"/>
        <v>0</v>
      </c>
      <c r="G4806" t="b">
        <f t="shared" si="302"/>
        <v>0</v>
      </c>
      <c r="H4806" t="b">
        <f t="shared" si="303"/>
        <v>1</v>
      </c>
      <c r="J4806" t="s">
        <v>32</v>
      </c>
      <c r="K4806">
        <v>1650</v>
      </c>
      <c r="L4806">
        <v>549</v>
      </c>
      <c r="N4806" t="s">
        <v>6200</v>
      </c>
      <c r="P4806" t="s">
        <v>24</v>
      </c>
      <c r="Q4806" t="s">
        <v>25</v>
      </c>
      <c r="R4806" t="s">
        <v>59</v>
      </c>
      <c r="T4806" t="s">
        <v>21</v>
      </c>
      <c r="U4806" t="s">
        <v>21</v>
      </c>
    </row>
    <row r="4807" spans="1:21">
      <c r="A4807">
        <v>2539435671</v>
      </c>
      <c r="B4807" s="3">
        <v>9</v>
      </c>
      <c r="C4807" s="3"/>
      <c r="D4807" t="s">
        <v>6197</v>
      </c>
      <c r="E4807" t="b">
        <f t="shared" si="301"/>
        <v>1</v>
      </c>
      <c r="F4807" t="b">
        <f t="shared" si="300"/>
        <v>0</v>
      </c>
      <c r="G4807" t="b">
        <f t="shared" si="302"/>
        <v>0</v>
      </c>
      <c r="H4807" t="b">
        <f t="shared" si="303"/>
        <v>1</v>
      </c>
      <c r="J4807" t="s">
        <v>32</v>
      </c>
      <c r="K4807">
        <v>1635</v>
      </c>
      <c r="L4807">
        <v>544</v>
      </c>
      <c r="N4807" t="s">
        <v>6198</v>
      </c>
      <c r="P4807" t="s">
        <v>24</v>
      </c>
      <c r="Q4807" t="s">
        <v>25</v>
      </c>
      <c r="R4807" t="s">
        <v>59</v>
      </c>
      <c r="T4807" t="s">
        <v>21</v>
      </c>
      <c r="U4807" t="s">
        <v>21</v>
      </c>
    </row>
    <row r="4808" spans="1:21">
      <c r="A4808">
        <v>2539441387</v>
      </c>
      <c r="B4808" s="3">
        <v>9</v>
      </c>
      <c r="C4808" s="3"/>
      <c r="D4808" t="s">
        <v>6187</v>
      </c>
      <c r="E4808" t="b">
        <f t="shared" si="301"/>
        <v>1</v>
      </c>
      <c r="F4808" t="b">
        <f t="shared" si="300"/>
        <v>0</v>
      </c>
      <c r="G4808" t="b">
        <f t="shared" si="302"/>
        <v>0</v>
      </c>
      <c r="H4808" t="b">
        <f t="shared" si="303"/>
        <v>1</v>
      </c>
      <c r="J4808" t="s">
        <v>32</v>
      </c>
      <c r="K4808">
        <v>1635</v>
      </c>
      <c r="L4808">
        <v>544</v>
      </c>
      <c r="N4808" t="s">
        <v>6188</v>
      </c>
      <c r="P4808" t="s">
        <v>24</v>
      </c>
      <c r="Q4808" t="s">
        <v>25</v>
      </c>
      <c r="R4808" t="s">
        <v>59</v>
      </c>
      <c r="T4808" t="s">
        <v>21</v>
      </c>
      <c r="U4808" t="s">
        <v>21</v>
      </c>
    </row>
    <row r="4809" spans="1:21">
      <c r="A4809">
        <v>2539446350</v>
      </c>
      <c r="B4809" s="3">
        <v>9</v>
      </c>
      <c r="C4809" s="3"/>
      <c r="D4809" t="s">
        <v>6185</v>
      </c>
      <c r="E4809" t="b">
        <f t="shared" si="301"/>
        <v>1</v>
      </c>
      <c r="F4809" t="b">
        <f t="shared" si="300"/>
        <v>0</v>
      </c>
      <c r="G4809" t="b">
        <f t="shared" si="302"/>
        <v>0</v>
      </c>
      <c r="H4809" t="b">
        <f t="shared" si="303"/>
        <v>1</v>
      </c>
      <c r="J4809" t="s">
        <v>32</v>
      </c>
      <c r="K4809">
        <v>1650</v>
      </c>
      <c r="L4809">
        <v>549</v>
      </c>
      <c r="N4809" t="s">
        <v>6186</v>
      </c>
      <c r="P4809" t="s">
        <v>24</v>
      </c>
      <c r="Q4809" t="s">
        <v>25</v>
      </c>
      <c r="R4809" t="s">
        <v>59</v>
      </c>
      <c r="T4809" t="s">
        <v>21</v>
      </c>
      <c r="U4809" t="s">
        <v>21</v>
      </c>
    </row>
    <row r="4810" spans="1:21">
      <c r="A4810">
        <v>2539454260</v>
      </c>
      <c r="B4810" s="3">
        <v>9</v>
      </c>
      <c r="C4810" s="3"/>
      <c r="D4810" t="s">
        <v>6183</v>
      </c>
      <c r="E4810" t="b">
        <f t="shared" si="301"/>
        <v>1</v>
      </c>
      <c r="F4810" t="b">
        <f t="shared" si="300"/>
        <v>0</v>
      </c>
      <c r="G4810" t="b">
        <f t="shared" si="302"/>
        <v>0</v>
      </c>
      <c r="H4810" t="b">
        <f t="shared" si="303"/>
        <v>1</v>
      </c>
      <c r="J4810" t="s">
        <v>32</v>
      </c>
      <c r="K4810">
        <v>1650</v>
      </c>
      <c r="L4810">
        <v>549</v>
      </c>
      <c r="N4810" t="s">
        <v>6184</v>
      </c>
      <c r="P4810" t="s">
        <v>24</v>
      </c>
      <c r="Q4810" t="s">
        <v>25</v>
      </c>
      <c r="R4810" t="s">
        <v>59</v>
      </c>
      <c r="T4810" t="s">
        <v>21</v>
      </c>
      <c r="U4810" t="s">
        <v>21</v>
      </c>
    </row>
    <row r="4811" spans="1:21">
      <c r="A4811">
        <v>2539460233</v>
      </c>
      <c r="B4811" s="3">
        <v>9</v>
      </c>
      <c r="C4811" s="3"/>
      <c r="D4811" t="s">
        <v>6181</v>
      </c>
      <c r="E4811" t="b">
        <f t="shared" si="301"/>
        <v>1</v>
      </c>
      <c r="F4811" t="b">
        <f t="shared" si="300"/>
        <v>0</v>
      </c>
      <c r="G4811" t="b">
        <f t="shared" si="302"/>
        <v>0</v>
      </c>
      <c r="H4811" t="b">
        <f t="shared" si="303"/>
        <v>1</v>
      </c>
      <c r="J4811" t="s">
        <v>32</v>
      </c>
      <c r="K4811">
        <v>1635</v>
      </c>
      <c r="L4811">
        <v>544</v>
      </c>
      <c r="N4811" t="s">
        <v>6182</v>
      </c>
      <c r="P4811" t="s">
        <v>24</v>
      </c>
      <c r="Q4811" t="s">
        <v>25</v>
      </c>
      <c r="R4811" t="s">
        <v>59</v>
      </c>
      <c r="T4811" t="s">
        <v>21</v>
      </c>
      <c r="U4811" t="s">
        <v>21</v>
      </c>
    </row>
    <row r="4812" spans="1:21">
      <c r="A4812">
        <v>2539466305</v>
      </c>
      <c r="B4812" s="3">
        <v>9</v>
      </c>
      <c r="C4812" s="3"/>
      <c r="D4812" t="s">
        <v>6195</v>
      </c>
      <c r="E4812" t="b">
        <f t="shared" si="301"/>
        <v>1</v>
      </c>
      <c r="F4812" t="b">
        <f t="shared" si="300"/>
        <v>0</v>
      </c>
      <c r="G4812" t="b">
        <f t="shared" si="302"/>
        <v>0</v>
      </c>
      <c r="H4812" t="b">
        <f t="shared" si="303"/>
        <v>1</v>
      </c>
      <c r="J4812" t="s">
        <v>32</v>
      </c>
      <c r="K4812">
        <v>1650</v>
      </c>
      <c r="L4812">
        <v>549</v>
      </c>
      <c r="N4812" t="s">
        <v>6196</v>
      </c>
      <c r="P4812" t="s">
        <v>24</v>
      </c>
      <c r="Q4812" t="s">
        <v>25</v>
      </c>
      <c r="R4812" t="s">
        <v>59</v>
      </c>
      <c r="T4812" t="s">
        <v>21</v>
      </c>
      <c r="U4812" t="s">
        <v>21</v>
      </c>
    </row>
    <row r="4813" spans="1:21">
      <c r="A4813">
        <v>2539470112</v>
      </c>
      <c r="B4813" s="3">
        <v>9</v>
      </c>
      <c r="C4813" s="3"/>
      <c r="D4813" t="s">
        <v>6193</v>
      </c>
      <c r="E4813" t="b">
        <f t="shared" si="301"/>
        <v>1</v>
      </c>
      <c r="F4813" t="b">
        <f t="shared" si="300"/>
        <v>0</v>
      </c>
      <c r="G4813" t="b">
        <f t="shared" si="302"/>
        <v>0</v>
      </c>
      <c r="H4813" t="b">
        <f t="shared" si="303"/>
        <v>1</v>
      </c>
      <c r="J4813" t="s">
        <v>32</v>
      </c>
      <c r="K4813">
        <v>1650</v>
      </c>
      <c r="L4813">
        <v>549</v>
      </c>
      <c r="N4813" t="s">
        <v>6194</v>
      </c>
      <c r="P4813" t="s">
        <v>24</v>
      </c>
      <c r="Q4813" t="s">
        <v>25</v>
      </c>
      <c r="R4813" t="s">
        <v>59</v>
      </c>
      <c r="T4813" t="s">
        <v>21</v>
      </c>
      <c r="U4813" t="s">
        <v>21</v>
      </c>
    </row>
    <row r="4814" spans="1:21">
      <c r="A4814">
        <v>2539475868</v>
      </c>
      <c r="B4814" s="3">
        <v>9</v>
      </c>
      <c r="C4814" s="3"/>
      <c r="D4814" t="s">
        <v>6191</v>
      </c>
      <c r="E4814" t="b">
        <f t="shared" si="301"/>
        <v>1</v>
      </c>
      <c r="F4814" t="b">
        <f t="shared" si="300"/>
        <v>0</v>
      </c>
      <c r="G4814" t="b">
        <f t="shared" si="302"/>
        <v>0</v>
      </c>
      <c r="H4814" t="b">
        <f t="shared" si="303"/>
        <v>1</v>
      </c>
      <c r="J4814" t="s">
        <v>32</v>
      </c>
      <c r="K4814">
        <v>1650</v>
      </c>
      <c r="L4814">
        <v>549</v>
      </c>
      <c r="N4814" t="s">
        <v>6192</v>
      </c>
      <c r="P4814" t="s">
        <v>24</v>
      </c>
      <c r="Q4814" t="s">
        <v>25</v>
      </c>
      <c r="R4814" t="s">
        <v>59</v>
      </c>
      <c r="T4814" t="s">
        <v>21</v>
      </c>
      <c r="U4814" t="s">
        <v>21</v>
      </c>
    </row>
    <row r="4815" spans="1:21">
      <c r="A4815">
        <v>2539482158</v>
      </c>
      <c r="B4815" s="3">
        <v>9</v>
      </c>
      <c r="C4815" s="3"/>
      <c r="D4815" t="s">
        <v>6189</v>
      </c>
      <c r="E4815" t="b">
        <f t="shared" si="301"/>
        <v>1</v>
      </c>
      <c r="F4815" t="b">
        <f t="shared" si="300"/>
        <v>0</v>
      </c>
      <c r="G4815" t="b">
        <f t="shared" si="302"/>
        <v>0</v>
      </c>
      <c r="H4815" t="b">
        <f t="shared" si="303"/>
        <v>1</v>
      </c>
      <c r="J4815" t="s">
        <v>424</v>
      </c>
      <c r="K4815">
        <v>1635</v>
      </c>
      <c r="L4815">
        <v>544</v>
      </c>
      <c r="N4815" t="s">
        <v>6190</v>
      </c>
      <c r="P4815" t="s">
        <v>24</v>
      </c>
      <c r="Q4815" t="s">
        <v>25</v>
      </c>
      <c r="R4815" t="s">
        <v>59</v>
      </c>
      <c r="T4815" t="s">
        <v>21</v>
      </c>
      <c r="U4815" t="s">
        <v>21</v>
      </c>
    </row>
    <row r="4816" spans="1:21">
      <c r="A4816">
        <v>2539486713</v>
      </c>
      <c r="B4816" s="3">
        <v>8</v>
      </c>
      <c r="C4816" s="3"/>
      <c r="D4816" t="s">
        <v>6121</v>
      </c>
      <c r="E4816" t="b">
        <f t="shared" si="301"/>
        <v>0</v>
      </c>
      <c r="F4816" t="b">
        <f t="shared" si="300"/>
        <v>0</v>
      </c>
      <c r="G4816" t="b">
        <f t="shared" si="302"/>
        <v>0</v>
      </c>
      <c r="H4816" t="b">
        <f t="shared" si="303"/>
        <v>0</v>
      </c>
      <c r="J4816" t="s">
        <v>32</v>
      </c>
      <c r="K4816">
        <v>882</v>
      </c>
      <c r="L4816">
        <v>293</v>
      </c>
      <c r="N4816" t="s">
        <v>6122</v>
      </c>
      <c r="P4816" t="s">
        <v>24</v>
      </c>
      <c r="Q4816" t="s">
        <v>25</v>
      </c>
      <c r="R4816" t="s">
        <v>19</v>
      </c>
      <c r="T4816" t="s">
        <v>20</v>
      </c>
      <c r="U4816" t="s">
        <v>21</v>
      </c>
    </row>
    <row r="4817" spans="1:21">
      <c r="A4817">
        <v>2539493013</v>
      </c>
      <c r="B4817" s="3">
        <v>8</v>
      </c>
      <c r="C4817" s="3"/>
      <c r="D4817" t="s">
        <v>6123</v>
      </c>
      <c r="E4817" t="b">
        <f t="shared" si="301"/>
        <v>0</v>
      </c>
      <c r="F4817" t="b">
        <f t="shared" si="300"/>
        <v>0</v>
      </c>
      <c r="G4817" t="b">
        <f t="shared" si="302"/>
        <v>0</v>
      </c>
      <c r="H4817" t="b">
        <f t="shared" si="303"/>
        <v>0</v>
      </c>
      <c r="J4817" t="s">
        <v>32</v>
      </c>
      <c r="K4817">
        <v>882</v>
      </c>
      <c r="L4817">
        <v>293</v>
      </c>
      <c r="N4817" t="s">
        <v>6124</v>
      </c>
      <c r="P4817" t="s">
        <v>24</v>
      </c>
      <c r="Q4817" t="s">
        <v>25</v>
      </c>
      <c r="R4817" t="s">
        <v>19</v>
      </c>
      <c r="T4817" t="s">
        <v>20</v>
      </c>
      <c r="U4817" t="s">
        <v>21</v>
      </c>
    </row>
    <row r="4818" spans="1:21">
      <c r="A4818">
        <v>2539493636</v>
      </c>
      <c r="B4818" s="3">
        <v>8</v>
      </c>
      <c r="C4818" s="3"/>
      <c r="D4818" t="s">
        <v>6125</v>
      </c>
      <c r="E4818" t="b">
        <f t="shared" si="301"/>
        <v>0</v>
      </c>
      <c r="F4818" t="b">
        <f t="shared" si="300"/>
        <v>0</v>
      </c>
      <c r="G4818" t="b">
        <f t="shared" si="302"/>
        <v>0</v>
      </c>
      <c r="H4818" t="b">
        <f t="shared" si="303"/>
        <v>0</v>
      </c>
      <c r="J4818" t="s">
        <v>32</v>
      </c>
      <c r="K4818">
        <v>882</v>
      </c>
      <c r="L4818">
        <v>293</v>
      </c>
      <c r="N4818" t="s">
        <v>6126</v>
      </c>
      <c r="P4818" t="s">
        <v>24</v>
      </c>
      <c r="Q4818" t="s">
        <v>25</v>
      </c>
      <c r="R4818" t="s">
        <v>19</v>
      </c>
      <c r="T4818" t="s">
        <v>20</v>
      </c>
      <c r="U4818" t="s">
        <v>21</v>
      </c>
    </row>
    <row r="4819" spans="1:21">
      <c r="A4819">
        <v>2539500847</v>
      </c>
      <c r="B4819" s="3">
        <v>8</v>
      </c>
      <c r="C4819" s="3"/>
      <c r="D4819" t="s">
        <v>6395</v>
      </c>
      <c r="E4819" t="b">
        <f t="shared" si="301"/>
        <v>0</v>
      </c>
      <c r="F4819" t="b">
        <f t="shared" si="300"/>
        <v>0</v>
      </c>
      <c r="G4819" t="b">
        <f t="shared" si="302"/>
        <v>0</v>
      </c>
      <c r="H4819" t="b">
        <f t="shared" si="303"/>
        <v>0</v>
      </c>
      <c r="J4819" t="s">
        <v>2114</v>
      </c>
      <c r="K4819">
        <v>930</v>
      </c>
      <c r="L4819">
        <v>309</v>
      </c>
      <c r="N4819" t="s">
        <v>6396</v>
      </c>
      <c r="P4819" t="s">
        <v>24</v>
      </c>
      <c r="Q4819" t="s">
        <v>25</v>
      </c>
      <c r="R4819" t="s">
        <v>19</v>
      </c>
      <c r="T4819" t="s">
        <v>20</v>
      </c>
      <c r="U4819" t="s">
        <v>21</v>
      </c>
    </row>
    <row r="4820" spans="1:21">
      <c r="A4820">
        <v>2539501750</v>
      </c>
      <c r="B4820" s="3">
        <v>8</v>
      </c>
      <c r="C4820" s="3"/>
      <c r="D4820" t="s">
        <v>6397</v>
      </c>
      <c r="E4820" t="b">
        <f t="shared" si="301"/>
        <v>0</v>
      </c>
      <c r="F4820" t="b">
        <f t="shared" si="300"/>
        <v>0</v>
      </c>
      <c r="G4820" t="b">
        <f t="shared" si="302"/>
        <v>0</v>
      </c>
      <c r="H4820" t="b">
        <f t="shared" si="303"/>
        <v>0</v>
      </c>
      <c r="J4820" t="s">
        <v>1120</v>
      </c>
      <c r="K4820">
        <v>873</v>
      </c>
      <c r="L4820">
        <v>290</v>
      </c>
      <c r="N4820" t="s">
        <v>6396</v>
      </c>
      <c r="P4820" t="s">
        <v>24</v>
      </c>
      <c r="Q4820" t="s">
        <v>25</v>
      </c>
      <c r="R4820" t="s">
        <v>19</v>
      </c>
      <c r="T4820" t="s">
        <v>20</v>
      </c>
      <c r="U4820" t="s">
        <v>21</v>
      </c>
    </row>
    <row r="4821" spans="1:21">
      <c r="A4821">
        <v>2539503882</v>
      </c>
      <c r="B4821" s="3">
        <v>8</v>
      </c>
      <c r="C4821" s="3"/>
      <c r="D4821" t="s">
        <v>6440</v>
      </c>
      <c r="E4821" t="b">
        <f t="shared" si="301"/>
        <v>0</v>
      </c>
      <c r="F4821" t="b">
        <f t="shared" si="300"/>
        <v>0</v>
      </c>
      <c r="G4821" t="b">
        <f t="shared" si="302"/>
        <v>0</v>
      </c>
      <c r="H4821" t="b">
        <f t="shared" si="303"/>
        <v>0</v>
      </c>
      <c r="J4821" t="s">
        <v>1120</v>
      </c>
      <c r="K4821">
        <v>873</v>
      </c>
      <c r="L4821">
        <v>290</v>
      </c>
      <c r="N4821" t="s">
        <v>6441</v>
      </c>
      <c r="P4821" t="s">
        <v>24</v>
      </c>
      <c r="Q4821" t="s">
        <v>25</v>
      </c>
      <c r="R4821" t="s">
        <v>19</v>
      </c>
      <c r="T4821" t="s">
        <v>20</v>
      </c>
      <c r="U4821" t="s">
        <v>21</v>
      </c>
    </row>
    <row r="4822" spans="1:21">
      <c r="A4822">
        <v>2539509326</v>
      </c>
      <c r="B4822" s="3">
        <v>8</v>
      </c>
      <c r="C4822" s="3"/>
      <c r="D4822" t="s">
        <v>6403</v>
      </c>
      <c r="E4822" t="b">
        <f t="shared" si="301"/>
        <v>0</v>
      </c>
      <c r="F4822" t="b">
        <f t="shared" si="300"/>
        <v>0</v>
      </c>
      <c r="G4822" t="b">
        <f t="shared" si="302"/>
        <v>0</v>
      </c>
      <c r="H4822" t="b">
        <f t="shared" si="303"/>
        <v>0</v>
      </c>
      <c r="J4822" t="s">
        <v>1120</v>
      </c>
      <c r="K4822">
        <v>873</v>
      </c>
      <c r="L4822">
        <v>290</v>
      </c>
      <c r="N4822" t="s">
        <v>6404</v>
      </c>
      <c r="P4822" t="s">
        <v>24</v>
      </c>
      <c r="Q4822" t="s">
        <v>25</v>
      </c>
      <c r="R4822" t="s">
        <v>19</v>
      </c>
      <c r="T4822" t="s">
        <v>20</v>
      </c>
      <c r="U4822" t="s">
        <v>21</v>
      </c>
    </row>
    <row r="4823" spans="1:21">
      <c r="A4823">
        <v>2539513022</v>
      </c>
      <c r="B4823" s="3">
        <v>8</v>
      </c>
      <c r="C4823" s="3"/>
      <c r="D4823" t="s">
        <v>6398</v>
      </c>
      <c r="E4823" t="b">
        <f t="shared" si="301"/>
        <v>0</v>
      </c>
      <c r="F4823" t="b">
        <f t="shared" si="300"/>
        <v>0</v>
      </c>
      <c r="G4823" t="b">
        <f t="shared" si="302"/>
        <v>0</v>
      </c>
      <c r="H4823" t="b">
        <f t="shared" si="303"/>
        <v>0</v>
      </c>
      <c r="J4823" t="s">
        <v>2114</v>
      </c>
      <c r="K4823">
        <v>930</v>
      </c>
      <c r="L4823">
        <v>309</v>
      </c>
      <c r="N4823" t="s">
        <v>6399</v>
      </c>
      <c r="P4823" t="s">
        <v>24</v>
      </c>
      <c r="Q4823" t="s">
        <v>25</v>
      </c>
      <c r="R4823" t="s">
        <v>19</v>
      </c>
      <c r="T4823" t="s">
        <v>20</v>
      </c>
      <c r="U4823" t="s">
        <v>21</v>
      </c>
    </row>
    <row r="4824" spans="1:21">
      <c r="A4824">
        <v>2539514445</v>
      </c>
      <c r="B4824" s="3">
        <v>8</v>
      </c>
      <c r="C4824" s="3"/>
      <c r="D4824" t="s">
        <v>6400</v>
      </c>
      <c r="E4824" t="b">
        <f t="shared" si="301"/>
        <v>0</v>
      </c>
      <c r="F4824" t="b">
        <f t="shared" si="300"/>
        <v>0</v>
      </c>
      <c r="G4824" t="b">
        <f t="shared" si="302"/>
        <v>0</v>
      </c>
      <c r="H4824" t="b">
        <f t="shared" si="303"/>
        <v>0</v>
      </c>
      <c r="J4824" t="s">
        <v>1120</v>
      </c>
      <c r="K4824">
        <v>873</v>
      </c>
      <c r="L4824">
        <v>290</v>
      </c>
      <c r="N4824" t="s">
        <v>6399</v>
      </c>
      <c r="P4824" t="s">
        <v>24</v>
      </c>
      <c r="Q4824" t="s">
        <v>25</v>
      </c>
      <c r="R4824" t="s">
        <v>19</v>
      </c>
      <c r="T4824" t="s">
        <v>20</v>
      </c>
      <c r="U4824" t="s">
        <v>21</v>
      </c>
    </row>
    <row r="4825" spans="1:21">
      <c r="A4825">
        <v>2539518308</v>
      </c>
      <c r="B4825" s="3">
        <v>8</v>
      </c>
      <c r="C4825" s="3"/>
      <c r="D4825" t="s">
        <v>6307</v>
      </c>
      <c r="E4825" t="b">
        <f t="shared" si="301"/>
        <v>0</v>
      </c>
      <c r="F4825" t="b">
        <f t="shared" si="300"/>
        <v>0</v>
      </c>
      <c r="G4825" t="b">
        <f t="shared" si="302"/>
        <v>0</v>
      </c>
      <c r="H4825" t="b">
        <f t="shared" si="303"/>
        <v>0</v>
      </c>
      <c r="J4825" t="s">
        <v>2114</v>
      </c>
      <c r="K4825">
        <v>930</v>
      </c>
      <c r="L4825">
        <v>309</v>
      </c>
      <c r="N4825" t="s">
        <v>6308</v>
      </c>
      <c r="P4825" t="s">
        <v>24</v>
      </c>
      <c r="Q4825" t="s">
        <v>25</v>
      </c>
      <c r="R4825" t="s">
        <v>19</v>
      </c>
      <c r="T4825" t="s">
        <v>20</v>
      </c>
      <c r="U4825" t="s">
        <v>21</v>
      </c>
    </row>
    <row r="4826" spans="1:21">
      <c r="A4826">
        <v>2539520299</v>
      </c>
      <c r="B4826" s="3">
        <v>8</v>
      </c>
      <c r="C4826" s="3"/>
      <c r="D4826" t="s">
        <v>6309</v>
      </c>
      <c r="E4826" t="b">
        <f t="shared" si="301"/>
        <v>0</v>
      </c>
      <c r="F4826" t="b">
        <f t="shared" si="300"/>
        <v>0</v>
      </c>
      <c r="G4826" t="b">
        <f t="shared" si="302"/>
        <v>0</v>
      </c>
      <c r="H4826" t="b">
        <f t="shared" si="303"/>
        <v>0</v>
      </c>
      <c r="J4826" t="s">
        <v>1120</v>
      </c>
      <c r="K4826">
        <v>873</v>
      </c>
      <c r="L4826">
        <v>290</v>
      </c>
      <c r="N4826" t="s">
        <v>6308</v>
      </c>
      <c r="P4826" t="s">
        <v>24</v>
      </c>
      <c r="Q4826" t="s">
        <v>25</v>
      </c>
      <c r="R4826" t="s">
        <v>19</v>
      </c>
      <c r="T4826" t="s">
        <v>20</v>
      </c>
      <c r="U4826" t="s">
        <v>21</v>
      </c>
    </row>
    <row r="4827" spans="1:21">
      <c r="A4827">
        <v>2539525056</v>
      </c>
      <c r="B4827" s="3">
        <v>8</v>
      </c>
      <c r="C4827" s="3"/>
      <c r="D4827" t="s">
        <v>6305</v>
      </c>
      <c r="E4827" t="b">
        <f t="shared" si="301"/>
        <v>0</v>
      </c>
      <c r="F4827" t="b">
        <f t="shared" si="300"/>
        <v>0</v>
      </c>
      <c r="G4827" t="b">
        <f t="shared" si="302"/>
        <v>0</v>
      </c>
      <c r="H4827" t="b">
        <f t="shared" si="303"/>
        <v>0</v>
      </c>
      <c r="J4827" t="s">
        <v>1120</v>
      </c>
      <c r="K4827">
        <v>873</v>
      </c>
      <c r="L4827">
        <v>290</v>
      </c>
      <c r="N4827" t="s">
        <v>6306</v>
      </c>
      <c r="P4827" t="s">
        <v>24</v>
      </c>
      <c r="Q4827" t="s">
        <v>25</v>
      </c>
      <c r="R4827" t="s">
        <v>19</v>
      </c>
      <c r="T4827" t="s">
        <v>20</v>
      </c>
      <c r="U4827" t="s">
        <v>21</v>
      </c>
    </row>
    <row r="4828" spans="1:21">
      <c r="A4828">
        <v>2539530333</v>
      </c>
      <c r="B4828" s="3">
        <v>8</v>
      </c>
      <c r="C4828" s="3"/>
      <c r="D4828" t="s">
        <v>6401</v>
      </c>
      <c r="E4828" t="b">
        <f t="shared" si="301"/>
        <v>0</v>
      </c>
      <c r="F4828" t="b">
        <f t="shared" ref="F4828:F4891" si="304">ISNUMBER(SEARCH("pfam09678",R4828))</f>
        <v>0</v>
      </c>
      <c r="G4828" t="b">
        <f t="shared" si="302"/>
        <v>0</v>
      </c>
      <c r="H4828" t="b">
        <f t="shared" si="303"/>
        <v>0</v>
      </c>
      <c r="J4828" t="s">
        <v>1120</v>
      </c>
      <c r="K4828">
        <v>873</v>
      </c>
      <c r="L4828">
        <v>290</v>
      </c>
      <c r="N4828" t="s">
        <v>6402</v>
      </c>
      <c r="P4828" t="s">
        <v>24</v>
      </c>
      <c r="Q4828" t="s">
        <v>25</v>
      </c>
      <c r="R4828" t="s">
        <v>19</v>
      </c>
      <c r="T4828" t="s">
        <v>20</v>
      </c>
      <c r="U4828" t="s">
        <v>21</v>
      </c>
    </row>
    <row r="4829" spans="1:21">
      <c r="A4829">
        <v>2539535508</v>
      </c>
      <c r="B4829" s="3">
        <v>8</v>
      </c>
      <c r="C4829" s="3"/>
      <c r="D4829" t="s">
        <v>6310</v>
      </c>
      <c r="E4829" t="b">
        <f t="shared" si="301"/>
        <v>0</v>
      </c>
      <c r="F4829" t="b">
        <f t="shared" si="304"/>
        <v>0</v>
      </c>
      <c r="G4829" t="b">
        <f t="shared" si="302"/>
        <v>0</v>
      </c>
      <c r="H4829" t="b">
        <f t="shared" si="303"/>
        <v>0</v>
      </c>
      <c r="J4829" t="s">
        <v>1120</v>
      </c>
      <c r="K4829">
        <v>873</v>
      </c>
      <c r="L4829">
        <v>290</v>
      </c>
      <c r="N4829" t="s">
        <v>6311</v>
      </c>
      <c r="P4829" t="s">
        <v>24</v>
      </c>
      <c r="Q4829" t="s">
        <v>25</v>
      </c>
      <c r="R4829" t="s">
        <v>19</v>
      </c>
      <c r="T4829" t="s">
        <v>20</v>
      </c>
      <c r="U4829" t="s">
        <v>21</v>
      </c>
    </row>
    <row r="4830" spans="1:21">
      <c r="A4830">
        <v>2539540284</v>
      </c>
      <c r="B4830" s="3">
        <v>8</v>
      </c>
      <c r="C4830" s="3"/>
      <c r="D4830" t="s">
        <v>6407</v>
      </c>
      <c r="E4830" t="b">
        <f t="shared" si="301"/>
        <v>0</v>
      </c>
      <c r="F4830" t="b">
        <f t="shared" si="304"/>
        <v>0</v>
      </c>
      <c r="G4830" t="b">
        <f t="shared" si="302"/>
        <v>0</v>
      </c>
      <c r="H4830" t="b">
        <f t="shared" si="303"/>
        <v>0</v>
      </c>
      <c r="J4830" t="s">
        <v>1120</v>
      </c>
      <c r="K4830">
        <v>873</v>
      </c>
      <c r="L4830">
        <v>290</v>
      </c>
      <c r="N4830" t="s">
        <v>6408</v>
      </c>
      <c r="P4830" t="s">
        <v>24</v>
      </c>
      <c r="Q4830" t="s">
        <v>25</v>
      </c>
      <c r="R4830" t="s">
        <v>19</v>
      </c>
      <c r="T4830" t="s">
        <v>20</v>
      </c>
      <c r="U4830" t="s">
        <v>21</v>
      </c>
    </row>
    <row r="4831" spans="1:21">
      <c r="A4831">
        <v>2539542208</v>
      </c>
      <c r="B4831" s="3">
        <v>8</v>
      </c>
      <c r="C4831" s="3"/>
      <c r="D4831" t="s">
        <v>6409</v>
      </c>
      <c r="E4831" t="b">
        <f t="shared" si="301"/>
        <v>0</v>
      </c>
      <c r="F4831" t="b">
        <f t="shared" si="304"/>
        <v>0</v>
      </c>
      <c r="G4831" t="b">
        <f t="shared" si="302"/>
        <v>0</v>
      </c>
      <c r="H4831" t="b">
        <f t="shared" si="303"/>
        <v>0</v>
      </c>
      <c r="J4831" t="s">
        <v>2114</v>
      </c>
      <c r="K4831">
        <v>930</v>
      </c>
      <c r="L4831">
        <v>309</v>
      </c>
      <c r="N4831" t="s">
        <v>6408</v>
      </c>
      <c r="P4831" t="s">
        <v>24</v>
      </c>
      <c r="Q4831" t="s">
        <v>25</v>
      </c>
      <c r="R4831" t="s">
        <v>19</v>
      </c>
      <c r="T4831" t="s">
        <v>20</v>
      </c>
      <c r="U4831" t="s">
        <v>21</v>
      </c>
    </row>
    <row r="4832" spans="1:21">
      <c r="A4832">
        <v>2539545583</v>
      </c>
      <c r="B4832" s="3">
        <v>8</v>
      </c>
      <c r="C4832" s="3"/>
      <c r="D4832" t="s">
        <v>6405</v>
      </c>
      <c r="E4832" t="b">
        <f t="shared" si="301"/>
        <v>0</v>
      </c>
      <c r="F4832" t="b">
        <f t="shared" si="304"/>
        <v>0</v>
      </c>
      <c r="G4832" t="b">
        <f t="shared" si="302"/>
        <v>0</v>
      </c>
      <c r="H4832" t="b">
        <f t="shared" si="303"/>
        <v>0</v>
      </c>
      <c r="J4832" t="s">
        <v>1120</v>
      </c>
      <c r="K4832">
        <v>873</v>
      </c>
      <c r="L4832">
        <v>290</v>
      </c>
      <c r="N4832" t="s">
        <v>6406</v>
      </c>
      <c r="P4832" t="s">
        <v>24</v>
      </c>
      <c r="Q4832" t="s">
        <v>25</v>
      </c>
      <c r="R4832" t="s">
        <v>19</v>
      </c>
      <c r="T4832" t="s">
        <v>20</v>
      </c>
      <c r="U4832" t="s">
        <v>21</v>
      </c>
    </row>
    <row r="4833" spans="1:21">
      <c r="A4833">
        <v>2539576859</v>
      </c>
      <c r="B4833" s="3">
        <v>9</v>
      </c>
      <c r="C4833" s="3"/>
      <c r="D4833" t="s">
        <v>6211</v>
      </c>
      <c r="E4833" t="b">
        <f t="shared" si="301"/>
        <v>1</v>
      </c>
      <c r="F4833" t="b">
        <f t="shared" si="304"/>
        <v>0</v>
      </c>
      <c r="G4833" t="b">
        <f t="shared" si="302"/>
        <v>0</v>
      </c>
      <c r="H4833" t="b">
        <f t="shared" si="303"/>
        <v>1</v>
      </c>
      <c r="J4833" t="s">
        <v>32</v>
      </c>
      <c r="K4833">
        <v>1650</v>
      </c>
      <c r="L4833">
        <v>549</v>
      </c>
      <c r="N4833" t="s">
        <v>6212</v>
      </c>
      <c r="P4833" t="s">
        <v>24</v>
      </c>
      <c r="Q4833" t="s">
        <v>25</v>
      </c>
      <c r="R4833" t="s">
        <v>59</v>
      </c>
      <c r="T4833" t="s">
        <v>21</v>
      </c>
      <c r="U4833" t="s">
        <v>21</v>
      </c>
    </row>
    <row r="4834" spans="1:21">
      <c r="A4834">
        <v>2539583935</v>
      </c>
      <c r="B4834" s="3">
        <v>9</v>
      </c>
      <c r="C4834" s="3"/>
      <c r="D4834" t="s">
        <v>6205</v>
      </c>
      <c r="E4834" t="b">
        <f t="shared" si="301"/>
        <v>1</v>
      </c>
      <c r="F4834" t="b">
        <f t="shared" si="304"/>
        <v>0</v>
      </c>
      <c r="G4834" t="b">
        <f t="shared" si="302"/>
        <v>0</v>
      </c>
      <c r="H4834" t="b">
        <f t="shared" si="303"/>
        <v>1</v>
      </c>
      <c r="J4834" t="s">
        <v>32</v>
      </c>
      <c r="K4834">
        <v>1635</v>
      </c>
      <c r="L4834">
        <v>544</v>
      </c>
      <c r="N4834" t="s">
        <v>6206</v>
      </c>
      <c r="P4834" t="s">
        <v>24</v>
      </c>
      <c r="Q4834" t="s">
        <v>25</v>
      </c>
      <c r="R4834" t="s">
        <v>59</v>
      </c>
      <c r="T4834" t="s">
        <v>21</v>
      </c>
      <c r="U4834" t="s">
        <v>21</v>
      </c>
    </row>
    <row r="4835" spans="1:21">
      <c r="A4835">
        <v>2539592384</v>
      </c>
      <c r="B4835" s="3">
        <v>9</v>
      </c>
      <c r="C4835" s="3"/>
      <c r="D4835" t="s">
        <v>6209</v>
      </c>
      <c r="E4835" t="b">
        <f t="shared" si="301"/>
        <v>1</v>
      </c>
      <c r="F4835" t="b">
        <f t="shared" si="304"/>
        <v>0</v>
      </c>
      <c r="G4835" t="b">
        <f t="shared" si="302"/>
        <v>0</v>
      </c>
      <c r="H4835" t="b">
        <f t="shared" si="303"/>
        <v>1</v>
      </c>
      <c r="J4835" t="s">
        <v>424</v>
      </c>
      <c r="K4835">
        <v>1635</v>
      </c>
      <c r="L4835">
        <v>544</v>
      </c>
      <c r="N4835" t="s">
        <v>6210</v>
      </c>
      <c r="P4835" t="s">
        <v>24</v>
      </c>
      <c r="Q4835" t="s">
        <v>25</v>
      </c>
      <c r="R4835" t="s">
        <v>59</v>
      </c>
      <c r="T4835" t="s">
        <v>21</v>
      </c>
      <c r="U4835" t="s">
        <v>21</v>
      </c>
    </row>
    <row r="4836" spans="1:21">
      <c r="A4836">
        <v>2539609220</v>
      </c>
      <c r="B4836" s="3">
        <v>9</v>
      </c>
      <c r="C4836" s="3"/>
      <c r="D4836" t="s">
        <v>6134</v>
      </c>
      <c r="E4836" t="b">
        <f t="shared" si="301"/>
        <v>1</v>
      </c>
      <c r="F4836" t="b">
        <f t="shared" si="304"/>
        <v>0</v>
      </c>
      <c r="G4836" t="b">
        <f t="shared" si="302"/>
        <v>0</v>
      </c>
      <c r="H4836" t="b">
        <f t="shared" si="303"/>
        <v>0</v>
      </c>
      <c r="J4836" t="s">
        <v>158</v>
      </c>
      <c r="K4836">
        <v>1626</v>
      </c>
      <c r="L4836">
        <v>541</v>
      </c>
      <c r="N4836" t="s">
        <v>6135</v>
      </c>
      <c r="P4836" t="s">
        <v>24</v>
      </c>
      <c r="Q4836" t="s">
        <v>25</v>
      </c>
      <c r="R4836" t="s">
        <v>34</v>
      </c>
      <c r="T4836" t="s">
        <v>20</v>
      </c>
      <c r="U4836" t="s">
        <v>21</v>
      </c>
    </row>
    <row r="4837" spans="1:21">
      <c r="A4837">
        <v>2539614650</v>
      </c>
      <c r="B4837" s="3">
        <v>6</v>
      </c>
      <c r="C4837" s="3"/>
      <c r="D4837" t="s">
        <v>6136</v>
      </c>
      <c r="E4837" t="b">
        <f t="shared" si="301"/>
        <v>0</v>
      </c>
      <c r="F4837" t="b">
        <f t="shared" si="304"/>
        <v>0</v>
      </c>
      <c r="G4837" t="b">
        <f t="shared" si="302"/>
        <v>0</v>
      </c>
      <c r="H4837" t="b">
        <f t="shared" si="303"/>
        <v>0</v>
      </c>
      <c r="J4837" t="s">
        <v>1436</v>
      </c>
      <c r="K4837">
        <v>756</v>
      </c>
      <c r="L4837">
        <v>251</v>
      </c>
      <c r="N4837" t="s">
        <v>6137</v>
      </c>
      <c r="P4837" t="s">
        <v>24</v>
      </c>
      <c r="Q4837" t="s">
        <v>25</v>
      </c>
      <c r="R4837" t="s">
        <v>19</v>
      </c>
      <c r="T4837" t="s">
        <v>20</v>
      </c>
      <c r="U4837" t="s">
        <v>21</v>
      </c>
    </row>
    <row r="4838" spans="1:21">
      <c r="A4838">
        <v>2539631505</v>
      </c>
      <c r="B4838" s="3">
        <v>8</v>
      </c>
      <c r="C4838" s="3"/>
      <c r="D4838" t="s">
        <v>6119</v>
      </c>
      <c r="E4838" t="b">
        <f t="shared" si="301"/>
        <v>0</v>
      </c>
      <c r="F4838" t="b">
        <f t="shared" si="304"/>
        <v>0</v>
      </c>
      <c r="G4838" t="b">
        <f t="shared" si="302"/>
        <v>0</v>
      </c>
      <c r="H4838" t="b">
        <f t="shared" si="303"/>
        <v>0</v>
      </c>
      <c r="J4838" t="s">
        <v>454</v>
      </c>
      <c r="K4838">
        <v>882</v>
      </c>
      <c r="L4838">
        <v>293</v>
      </c>
      <c r="N4838" t="s">
        <v>6120</v>
      </c>
      <c r="P4838" t="s">
        <v>24</v>
      </c>
      <c r="Q4838" t="s">
        <v>25</v>
      </c>
      <c r="R4838" t="s">
        <v>19</v>
      </c>
      <c r="T4838" t="s">
        <v>20</v>
      </c>
      <c r="U4838" t="s">
        <v>21</v>
      </c>
    </row>
    <row r="4839" spans="1:21">
      <c r="A4839">
        <v>2539637273</v>
      </c>
      <c r="B4839" s="3">
        <v>8</v>
      </c>
      <c r="C4839" s="3"/>
      <c r="D4839" t="s">
        <v>6117</v>
      </c>
      <c r="E4839" t="b">
        <f t="shared" si="301"/>
        <v>0</v>
      </c>
      <c r="F4839" t="b">
        <f t="shared" si="304"/>
        <v>0</v>
      </c>
      <c r="G4839" t="b">
        <f t="shared" si="302"/>
        <v>0</v>
      </c>
      <c r="H4839" t="b">
        <f t="shared" si="303"/>
        <v>0</v>
      </c>
      <c r="J4839" t="s">
        <v>454</v>
      </c>
      <c r="K4839">
        <v>882</v>
      </c>
      <c r="L4839">
        <v>293</v>
      </c>
      <c r="N4839" t="s">
        <v>6118</v>
      </c>
      <c r="P4839" t="s">
        <v>24</v>
      </c>
      <c r="Q4839" t="s">
        <v>25</v>
      </c>
      <c r="R4839" t="s">
        <v>19</v>
      </c>
      <c r="T4839" t="s">
        <v>20</v>
      </c>
      <c r="U4839" t="s">
        <v>21</v>
      </c>
    </row>
    <row r="4840" spans="1:21">
      <c r="A4840">
        <v>2539641437</v>
      </c>
      <c r="B4840" s="3">
        <v>8</v>
      </c>
      <c r="C4840" s="3"/>
      <c r="D4840" t="s">
        <v>6107</v>
      </c>
      <c r="E4840" t="b">
        <f t="shared" si="301"/>
        <v>0</v>
      </c>
      <c r="F4840" t="b">
        <f t="shared" si="304"/>
        <v>0</v>
      </c>
      <c r="G4840" t="b">
        <f t="shared" si="302"/>
        <v>0</v>
      </c>
      <c r="H4840" t="b">
        <f t="shared" si="303"/>
        <v>0</v>
      </c>
      <c r="J4840" t="s">
        <v>454</v>
      </c>
      <c r="K4840">
        <v>882</v>
      </c>
      <c r="L4840">
        <v>293</v>
      </c>
      <c r="N4840" t="s">
        <v>6108</v>
      </c>
      <c r="P4840" t="s">
        <v>24</v>
      </c>
      <c r="Q4840" t="s">
        <v>25</v>
      </c>
      <c r="R4840" t="s">
        <v>19</v>
      </c>
      <c r="T4840" t="s">
        <v>20</v>
      </c>
      <c r="U4840" t="s">
        <v>21</v>
      </c>
    </row>
    <row r="4841" spans="1:21">
      <c r="A4841">
        <v>2539647416</v>
      </c>
      <c r="B4841" s="3">
        <v>8</v>
      </c>
      <c r="C4841" s="3"/>
      <c r="D4841" t="s">
        <v>6111</v>
      </c>
      <c r="E4841" t="b">
        <f t="shared" si="301"/>
        <v>0</v>
      </c>
      <c r="F4841" t="b">
        <f t="shared" si="304"/>
        <v>0</v>
      </c>
      <c r="G4841" t="b">
        <f t="shared" si="302"/>
        <v>0</v>
      </c>
      <c r="H4841" t="b">
        <f t="shared" si="303"/>
        <v>0</v>
      </c>
      <c r="J4841" t="s">
        <v>454</v>
      </c>
      <c r="K4841">
        <v>882</v>
      </c>
      <c r="L4841">
        <v>293</v>
      </c>
      <c r="N4841" t="s">
        <v>6112</v>
      </c>
      <c r="P4841" t="s">
        <v>24</v>
      </c>
      <c r="Q4841" t="s">
        <v>25</v>
      </c>
      <c r="R4841" t="s">
        <v>19</v>
      </c>
      <c r="T4841" t="s">
        <v>20</v>
      </c>
      <c r="U4841" t="s">
        <v>21</v>
      </c>
    </row>
    <row r="4842" spans="1:21">
      <c r="A4842">
        <v>2539649893</v>
      </c>
      <c r="B4842" s="3">
        <v>3</v>
      </c>
      <c r="C4842" s="3"/>
      <c r="D4842" t="s">
        <v>6109</v>
      </c>
      <c r="E4842" t="b">
        <f t="shared" si="301"/>
        <v>0</v>
      </c>
      <c r="F4842" t="b">
        <f t="shared" si="304"/>
        <v>0</v>
      </c>
      <c r="G4842" t="b">
        <f t="shared" si="302"/>
        <v>0</v>
      </c>
      <c r="H4842" t="b">
        <f t="shared" si="303"/>
        <v>0</v>
      </c>
      <c r="J4842" t="s">
        <v>454</v>
      </c>
      <c r="K4842">
        <v>381</v>
      </c>
      <c r="L4842">
        <v>126</v>
      </c>
      <c r="N4842" t="s">
        <v>6110</v>
      </c>
      <c r="R4842" t="s">
        <v>19</v>
      </c>
      <c r="T4842" t="s">
        <v>20</v>
      </c>
      <c r="U4842" t="s">
        <v>21</v>
      </c>
    </row>
    <row r="4843" spans="1:21">
      <c r="A4843">
        <v>2539657240</v>
      </c>
      <c r="B4843" s="3">
        <v>8</v>
      </c>
      <c r="C4843" s="3"/>
      <c r="D4843" t="s">
        <v>6127</v>
      </c>
      <c r="E4843" t="b">
        <f t="shared" si="301"/>
        <v>0</v>
      </c>
      <c r="F4843" t="b">
        <f t="shared" si="304"/>
        <v>0</v>
      </c>
      <c r="G4843" t="b">
        <f t="shared" si="302"/>
        <v>0</v>
      </c>
      <c r="H4843" t="b">
        <f t="shared" si="303"/>
        <v>0</v>
      </c>
      <c r="J4843" t="s">
        <v>454</v>
      </c>
      <c r="K4843">
        <v>882</v>
      </c>
      <c r="L4843">
        <v>293</v>
      </c>
      <c r="N4843" t="s">
        <v>6128</v>
      </c>
      <c r="P4843" t="s">
        <v>24</v>
      </c>
      <c r="Q4843" t="s">
        <v>25</v>
      </c>
      <c r="R4843" t="s">
        <v>19</v>
      </c>
      <c r="T4843" t="s">
        <v>20</v>
      </c>
      <c r="U4843" t="s">
        <v>21</v>
      </c>
    </row>
    <row r="4844" spans="1:21">
      <c r="A4844">
        <v>2539660487</v>
      </c>
      <c r="B4844" s="3">
        <v>8</v>
      </c>
      <c r="C4844" s="3"/>
      <c r="D4844" t="s">
        <v>6115</v>
      </c>
      <c r="E4844" t="b">
        <f t="shared" si="301"/>
        <v>0</v>
      </c>
      <c r="F4844" t="b">
        <f t="shared" si="304"/>
        <v>0</v>
      </c>
      <c r="G4844" t="b">
        <f t="shared" si="302"/>
        <v>0</v>
      </c>
      <c r="H4844" t="b">
        <f t="shared" si="303"/>
        <v>0</v>
      </c>
      <c r="J4844" t="s">
        <v>454</v>
      </c>
      <c r="K4844">
        <v>882</v>
      </c>
      <c r="L4844">
        <v>293</v>
      </c>
      <c r="N4844" t="s">
        <v>6116</v>
      </c>
      <c r="P4844" t="s">
        <v>24</v>
      </c>
      <c r="Q4844" t="s">
        <v>25</v>
      </c>
      <c r="R4844" t="s">
        <v>19</v>
      </c>
      <c r="T4844" t="s">
        <v>20</v>
      </c>
      <c r="U4844" t="s">
        <v>21</v>
      </c>
    </row>
    <row r="4845" spans="1:21">
      <c r="A4845">
        <v>2539663634</v>
      </c>
      <c r="B4845" s="3">
        <v>8</v>
      </c>
      <c r="C4845" s="3"/>
      <c r="D4845" t="s">
        <v>6113</v>
      </c>
      <c r="E4845" t="b">
        <f t="shared" si="301"/>
        <v>0</v>
      </c>
      <c r="F4845" t="b">
        <f t="shared" si="304"/>
        <v>0</v>
      </c>
      <c r="G4845" t="b">
        <f t="shared" si="302"/>
        <v>0</v>
      </c>
      <c r="H4845" t="b">
        <f t="shared" si="303"/>
        <v>0</v>
      </c>
      <c r="J4845" t="s">
        <v>454</v>
      </c>
      <c r="K4845">
        <v>882</v>
      </c>
      <c r="L4845">
        <v>293</v>
      </c>
      <c r="N4845" t="s">
        <v>6114</v>
      </c>
      <c r="P4845" t="s">
        <v>24</v>
      </c>
      <c r="Q4845" t="s">
        <v>25</v>
      </c>
      <c r="R4845" t="s">
        <v>19</v>
      </c>
      <c r="T4845" t="s">
        <v>20</v>
      </c>
      <c r="U4845" t="s">
        <v>21</v>
      </c>
    </row>
    <row r="4846" spans="1:21">
      <c r="A4846">
        <v>2539692702</v>
      </c>
      <c r="B4846" s="3">
        <v>8</v>
      </c>
      <c r="C4846" s="3"/>
      <c r="D4846" t="s">
        <v>6806</v>
      </c>
      <c r="E4846" t="b">
        <f t="shared" si="301"/>
        <v>0</v>
      </c>
      <c r="F4846" t="b">
        <f t="shared" si="304"/>
        <v>0</v>
      </c>
      <c r="G4846" t="b">
        <f t="shared" si="302"/>
        <v>0</v>
      </c>
      <c r="H4846" t="b">
        <f t="shared" si="303"/>
        <v>0</v>
      </c>
      <c r="J4846" t="s">
        <v>1644</v>
      </c>
      <c r="K4846">
        <v>876</v>
      </c>
      <c r="L4846">
        <v>291</v>
      </c>
      <c r="N4846" t="s">
        <v>6807</v>
      </c>
      <c r="P4846" t="s">
        <v>24</v>
      </c>
      <c r="Q4846" t="s">
        <v>25</v>
      </c>
      <c r="R4846" t="s">
        <v>19</v>
      </c>
      <c r="T4846" t="s">
        <v>20</v>
      </c>
      <c r="U4846" t="s">
        <v>21</v>
      </c>
    </row>
    <row r="4847" spans="1:21">
      <c r="A4847">
        <v>2539693274</v>
      </c>
      <c r="B4847" s="3">
        <v>8</v>
      </c>
      <c r="C4847" s="3"/>
      <c r="D4847" t="s">
        <v>6808</v>
      </c>
      <c r="E4847" t="b">
        <f t="shared" si="301"/>
        <v>0</v>
      </c>
      <c r="F4847" t="b">
        <f t="shared" si="304"/>
        <v>0</v>
      </c>
      <c r="G4847" t="b">
        <f t="shared" si="302"/>
        <v>0</v>
      </c>
      <c r="H4847" t="b">
        <f t="shared" si="303"/>
        <v>0</v>
      </c>
      <c r="J4847" t="s">
        <v>454</v>
      </c>
      <c r="K4847">
        <v>930</v>
      </c>
      <c r="L4847">
        <v>309</v>
      </c>
      <c r="N4847" t="s">
        <v>6807</v>
      </c>
      <c r="P4847" t="s">
        <v>24</v>
      </c>
      <c r="Q4847" t="s">
        <v>25</v>
      </c>
      <c r="R4847" t="s">
        <v>19</v>
      </c>
      <c r="T4847" t="s">
        <v>20</v>
      </c>
      <c r="U4847" t="s">
        <v>21</v>
      </c>
    </row>
    <row r="4848" spans="1:21">
      <c r="A4848">
        <v>2539699775</v>
      </c>
      <c r="B4848" s="3">
        <v>8</v>
      </c>
      <c r="C4848" s="3"/>
      <c r="D4848" t="s">
        <v>6803</v>
      </c>
      <c r="E4848" t="b">
        <f t="shared" si="301"/>
        <v>0</v>
      </c>
      <c r="F4848" t="b">
        <f t="shared" si="304"/>
        <v>0</v>
      </c>
      <c r="G4848" t="b">
        <f t="shared" si="302"/>
        <v>0</v>
      </c>
      <c r="H4848" t="b">
        <f t="shared" si="303"/>
        <v>0</v>
      </c>
      <c r="J4848" t="s">
        <v>1644</v>
      </c>
      <c r="K4848">
        <v>876</v>
      </c>
      <c r="L4848">
        <v>291</v>
      </c>
      <c r="N4848" t="s">
        <v>6804</v>
      </c>
      <c r="P4848" t="s">
        <v>24</v>
      </c>
      <c r="Q4848" t="s">
        <v>25</v>
      </c>
      <c r="R4848" t="s">
        <v>19</v>
      </c>
      <c r="T4848" t="s">
        <v>20</v>
      </c>
      <c r="U4848" t="s">
        <v>21</v>
      </c>
    </row>
    <row r="4849" spans="1:21">
      <c r="A4849">
        <v>2539700197</v>
      </c>
      <c r="B4849" s="3">
        <v>8</v>
      </c>
      <c r="C4849" s="3"/>
      <c r="D4849" t="s">
        <v>6805</v>
      </c>
      <c r="E4849" t="b">
        <f t="shared" si="301"/>
        <v>0</v>
      </c>
      <c r="F4849" t="b">
        <f t="shared" si="304"/>
        <v>0</v>
      </c>
      <c r="G4849" t="b">
        <f t="shared" si="302"/>
        <v>0</v>
      </c>
      <c r="H4849" t="b">
        <f t="shared" si="303"/>
        <v>0</v>
      </c>
      <c r="J4849" t="s">
        <v>454</v>
      </c>
      <c r="K4849">
        <v>930</v>
      </c>
      <c r="L4849">
        <v>309</v>
      </c>
      <c r="N4849" t="s">
        <v>6804</v>
      </c>
      <c r="P4849" t="s">
        <v>24</v>
      </c>
      <c r="Q4849" t="s">
        <v>25</v>
      </c>
      <c r="R4849" t="s">
        <v>19</v>
      </c>
      <c r="T4849" t="s">
        <v>20</v>
      </c>
      <c r="U4849" t="s">
        <v>21</v>
      </c>
    </row>
    <row r="4850" spans="1:21">
      <c r="A4850">
        <v>2539702007</v>
      </c>
      <c r="B4850" s="3">
        <v>8</v>
      </c>
      <c r="C4850" s="3"/>
      <c r="D4850" t="s">
        <v>6812</v>
      </c>
      <c r="E4850" t="b">
        <f t="shared" si="301"/>
        <v>0</v>
      </c>
      <c r="F4850" t="b">
        <f t="shared" si="304"/>
        <v>0</v>
      </c>
      <c r="G4850" t="b">
        <f t="shared" si="302"/>
        <v>0</v>
      </c>
      <c r="H4850" t="b">
        <f t="shared" si="303"/>
        <v>0</v>
      </c>
      <c r="J4850" t="s">
        <v>1644</v>
      </c>
      <c r="K4850">
        <v>876</v>
      </c>
      <c r="L4850">
        <v>291</v>
      </c>
      <c r="N4850" t="s">
        <v>6813</v>
      </c>
      <c r="P4850" t="s">
        <v>24</v>
      </c>
      <c r="Q4850" t="s">
        <v>25</v>
      </c>
      <c r="R4850" t="s">
        <v>19</v>
      </c>
      <c r="T4850" t="s">
        <v>20</v>
      </c>
      <c r="U4850" t="s">
        <v>21</v>
      </c>
    </row>
    <row r="4851" spans="1:21">
      <c r="A4851">
        <v>2539704109</v>
      </c>
      <c r="B4851" s="3">
        <v>8</v>
      </c>
      <c r="C4851" s="3"/>
      <c r="D4851" t="s">
        <v>6814</v>
      </c>
      <c r="E4851" t="b">
        <f t="shared" si="301"/>
        <v>0</v>
      </c>
      <c r="F4851" t="b">
        <f t="shared" si="304"/>
        <v>0</v>
      </c>
      <c r="G4851" t="b">
        <f t="shared" si="302"/>
        <v>0</v>
      </c>
      <c r="H4851" t="b">
        <f t="shared" si="303"/>
        <v>0</v>
      </c>
      <c r="J4851" t="s">
        <v>454</v>
      </c>
      <c r="K4851">
        <v>930</v>
      </c>
      <c r="L4851">
        <v>309</v>
      </c>
      <c r="N4851" t="s">
        <v>6813</v>
      </c>
      <c r="P4851" t="s">
        <v>24</v>
      </c>
      <c r="Q4851" t="s">
        <v>25</v>
      </c>
      <c r="R4851" t="s">
        <v>19</v>
      </c>
      <c r="T4851" t="s">
        <v>20</v>
      </c>
      <c r="U4851" t="s">
        <v>21</v>
      </c>
    </row>
    <row r="4852" spans="1:21">
      <c r="A4852">
        <v>2539707805</v>
      </c>
      <c r="B4852" s="3">
        <v>8</v>
      </c>
      <c r="C4852" s="3"/>
      <c r="D4852" t="s">
        <v>6809</v>
      </c>
      <c r="E4852" t="b">
        <f t="shared" si="301"/>
        <v>0</v>
      </c>
      <c r="F4852" t="b">
        <f t="shared" si="304"/>
        <v>0</v>
      </c>
      <c r="G4852" t="b">
        <f t="shared" si="302"/>
        <v>0</v>
      </c>
      <c r="H4852" t="b">
        <f t="shared" si="303"/>
        <v>0</v>
      </c>
      <c r="J4852" t="s">
        <v>454</v>
      </c>
      <c r="K4852">
        <v>930</v>
      </c>
      <c r="L4852">
        <v>309</v>
      </c>
      <c r="N4852" t="s">
        <v>6810</v>
      </c>
      <c r="P4852" t="s">
        <v>24</v>
      </c>
      <c r="Q4852" t="s">
        <v>25</v>
      </c>
      <c r="R4852" t="s">
        <v>19</v>
      </c>
      <c r="T4852" t="s">
        <v>20</v>
      </c>
      <c r="U4852" t="s">
        <v>21</v>
      </c>
    </row>
    <row r="4853" spans="1:21">
      <c r="A4853">
        <v>2539708367</v>
      </c>
      <c r="B4853" s="3">
        <v>8</v>
      </c>
      <c r="C4853" s="3"/>
      <c r="D4853" t="s">
        <v>6811</v>
      </c>
      <c r="E4853" t="b">
        <f t="shared" si="301"/>
        <v>0</v>
      </c>
      <c r="F4853" t="b">
        <f t="shared" si="304"/>
        <v>0</v>
      </c>
      <c r="G4853" t="b">
        <f t="shared" si="302"/>
        <v>0</v>
      </c>
      <c r="H4853" t="b">
        <f t="shared" si="303"/>
        <v>0</v>
      </c>
      <c r="J4853" t="s">
        <v>1644</v>
      </c>
      <c r="K4853">
        <v>876</v>
      </c>
      <c r="L4853">
        <v>291</v>
      </c>
      <c r="N4853" t="s">
        <v>6810</v>
      </c>
      <c r="P4853" t="s">
        <v>24</v>
      </c>
      <c r="Q4853" t="s">
        <v>25</v>
      </c>
      <c r="R4853" t="s">
        <v>19</v>
      </c>
      <c r="T4853" t="s">
        <v>20</v>
      </c>
      <c r="U4853" t="s">
        <v>21</v>
      </c>
    </row>
    <row r="4854" spans="1:21">
      <c r="A4854">
        <v>2539710706</v>
      </c>
      <c r="B4854" s="3">
        <v>8</v>
      </c>
      <c r="C4854" s="3"/>
      <c r="D4854" t="s">
        <v>6788</v>
      </c>
      <c r="E4854" t="b">
        <f t="shared" si="301"/>
        <v>0</v>
      </c>
      <c r="F4854" t="b">
        <f t="shared" si="304"/>
        <v>0</v>
      </c>
      <c r="G4854" t="b">
        <f t="shared" si="302"/>
        <v>0</v>
      </c>
      <c r="H4854" t="b">
        <f t="shared" si="303"/>
        <v>0</v>
      </c>
      <c r="J4854" t="s">
        <v>454</v>
      </c>
      <c r="K4854">
        <v>930</v>
      </c>
      <c r="L4854">
        <v>309</v>
      </c>
      <c r="N4854" t="s">
        <v>6789</v>
      </c>
      <c r="P4854" t="s">
        <v>24</v>
      </c>
      <c r="Q4854" t="s">
        <v>25</v>
      </c>
      <c r="R4854" t="s">
        <v>19</v>
      </c>
      <c r="T4854" t="s">
        <v>20</v>
      </c>
      <c r="U4854" t="s">
        <v>21</v>
      </c>
    </row>
    <row r="4855" spans="1:21">
      <c r="A4855">
        <v>2539713250</v>
      </c>
      <c r="B4855" s="3">
        <v>8</v>
      </c>
      <c r="C4855" s="3"/>
      <c r="D4855" t="s">
        <v>6790</v>
      </c>
      <c r="E4855" t="b">
        <f t="shared" si="301"/>
        <v>0</v>
      </c>
      <c r="F4855" t="b">
        <f t="shared" si="304"/>
        <v>0</v>
      </c>
      <c r="G4855" t="b">
        <f t="shared" si="302"/>
        <v>0</v>
      </c>
      <c r="H4855" t="b">
        <f t="shared" si="303"/>
        <v>0</v>
      </c>
      <c r="J4855" t="s">
        <v>1644</v>
      </c>
      <c r="K4855">
        <v>876</v>
      </c>
      <c r="L4855">
        <v>291</v>
      </c>
      <c r="N4855" t="s">
        <v>6789</v>
      </c>
      <c r="P4855" t="s">
        <v>24</v>
      </c>
      <c r="Q4855" t="s">
        <v>25</v>
      </c>
      <c r="R4855" t="s">
        <v>19</v>
      </c>
      <c r="T4855" t="s">
        <v>20</v>
      </c>
      <c r="U4855" t="s">
        <v>21</v>
      </c>
    </row>
    <row r="4856" spans="1:21">
      <c r="A4856">
        <v>2539714954</v>
      </c>
      <c r="B4856" s="3">
        <v>8</v>
      </c>
      <c r="C4856" s="3"/>
      <c r="D4856" t="s">
        <v>6815</v>
      </c>
      <c r="E4856" t="b">
        <f t="shared" si="301"/>
        <v>0</v>
      </c>
      <c r="F4856" t="b">
        <f t="shared" si="304"/>
        <v>0</v>
      </c>
      <c r="G4856" t="b">
        <f t="shared" si="302"/>
        <v>0</v>
      </c>
      <c r="H4856" t="b">
        <f t="shared" si="303"/>
        <v>0</v>
      </c>
      <c r="J4856" t="s">
        <v>1644</v>
      </c>
      <c r="K4856">
        <v>876</v>
      </c>
      <c r="L4856">
        <v>291</v>
      </c>
      <c r="N4856" t="s">
        <v>6816</v>
      </c>
      <c r="P4856" t="s">
        <v>24</v>
      </c>
      <c r="Q4856" t="s">
        <v>25</v>
      </c>
      <c r="R4856" t="s">
        <v>19</v>
      </c>
      <c r="T4856" t="s">
        <v>20</v>
      </c>
      <c r="U4856" t="s">
        <v>21</v>
      </c>
    </row>
    <row r="4857" spans="1:21">
      <c r="A4857">
        <v>2539718100</v>
      </c>
      <c r="B4857" s="3">
        <v>8</v>
      </c>
      <c r="C4857" s="3"/>
      <c r="D4857" t="s">
        <v>6817</v>
      </c>
      <c r="E4857" t="b">
        <f t="shared" si="301"/>
        <v>0</v>
      </c>
      <c r="F4857" t="b">
        <f t="shared" si="304"/>
        <v>0</v>
      </c>
      <c r="G4857" t="b">
        <f t="shared" si="302"/>
        <v>0</v>
      </c>
      <c r="H4857" t="b">
        <f t="shared" si="303"/>
        <v>0</v>
      </c>
      <c r="J4857" t="s">
        <v>454</v>
      </c>
      <c r="K4857">
        <v>930</v>
      </c>
      <c r="L4857">
        <v>309</v>
      </c>
      <c r="N4857" t="s">
        <v>6816</v>
      </c>
      <c r="P4857" t="s">
        <v>24</v>
      </c>
      <c r="Q4857" t="s">
        <v>25</v>
      </c>
      <c r="R4857" t="s">
        <v>19</v>
      </c>
      <c r="T4857" t="s">
        <v>20</v>
      </c>
      <c r="U4857" t="s">
        <v>21</v>
      </c>
    </row>
    <row r="4858" spans="1:21">
      <c r="A4858">
        <v>2539720519</v>
      </c>
      <c r="B4858" s="3">
        <v>8</v>
      </c>
      <c r="C4858" s="3"/>
      <c r="D4858" t="s">
        <v>6794</v>
      </c>
      <c r="E4858" t="b">
        <f t="shared" si="301"/>
        <v>0</v>
      </c>
      <c r="F4858" t="b">
        <f t="shared" si="304"/>
        <v>0</v>
      </c>
      <c r="G4858" t="b">
        <f t="shared" si="302"/>
        <v>0</v>
      </c>
      <c r="H4858" t="b">
        <f t="shared" si="303"/>
        <v>0</v>
      </c>
      <c r="J4858" t="s">
        <v>1644</v>
      </c>
      <c r="K4858">
        <v>876</v>
      </c>
      <c r="L4858">
        <v>291</v>
      </c>
      <c r="N4858" t="s">
        <v>6795</v>
      </c>
      <c r="P4858" t="s">
        <v>24</v>
      </c>
      <c r="Q4858" t="s">
        <v>25</v>
      </c>
      <c r="R4858" t="s">
        <v>19</v>
      </c>
      <c r="T4858" t="s">
        <v>20</v>
      </c>
      <c r="U4858" t="s">
        <v>21</v>
      </c>
    </row>
    <row r="4859" spans="1:21">
      <c r="A4859">
        <v>2539721708</v>
      </c>
      <c r="B4859" s="3">
        <v>8</v>
      </c>
      <c r="C4859" s="3"/>
      <c r="D4859" t="s">
        <v>6796</v>
      </c>
      <c r="E4859" t="b">
        <f t="shared" si="301"/>
        <v>0</v>
      </c>
      <c r="F4859" t="b">
        <f t="shared" si="304"/>
        <v>0</v>
      </c>
      <c r="G4859" t="b">
        <f t="shared" si="302"/>
        <v>0</v>
      </c>
      <c r="H4859" t="b">
        <f t="shared" si="303"/>
        <v>0</v>
      </c>
      <c r="J4859" t="s">
        <v>454</v>
      </c>
      <c r="K4859">
        <v>930</v>
      </c>
      <c r="L4859">
        <v>309</v>
      </c>
      <c r="N4859" t="s">
        <v>6795</v>
      </c>
      <c r="P4859" t="s">
        <v>24</v>
      </c>
      <c r="Q4859" t="s">
        <v>25</v>
      </c>
      <c r="R4859" t="s">
        <v>19</v>
      </c>
      <c r="T4859" t="s">
        <v>20</v>
      </c>
      <c r="U4859" t="s">
        <v>21</v>
      </c>
    </row>
    <row r="4860" spans="1:21">
      <c r="A4860">
        <v>2539728600</v>
      </c>
      <c r="B4860" s="3">
        <v>4</v>
      </c>
      <c r="C4860" s="3"/>
      <c r="D4860" t="s">
        <v>6754</v>
      </c>
      <c r="E4860" t="b">
        <f t="shared" si="301"/>
        <v>0</v>
      </c>
      <c r="F4860" t="b">
        <f t="shared" si="304"/>
        <v>0</v>
      </c>
      <c r="G4860" t="b">
        <f t="shared" si="302"/>
        <v>0</v>
      </c>
      <c r="H4860" t="b">
        <f t="shared" si="303"/>
        <v>0</v>
      </c>
      <c r="J4860" t="s">
        <v>1077</v>
      </c>
      <c r="K4860">
        <v>465</v>
      </c>
      <c r="L4860">
        <v>154</v>
      </c>
      <c r="N4860" t="s">
        <v>6755</v>
      </c>
      <c r="P4860" t="s">
        <v>17</v>
      </c>
      <c r="Q4860" t="s">
        <v>18</v>
      </c>
      <c r="R4860" t="s">
        <v>19</v>
      </c>
      <c r="T4860" t="s">
        <v>20</v>
      </c>
      <c r="U4860" t="s">
        <v>21</v>
      </c>
    </row>
    <row r="4861" spans="1:21">
      <c r="A4861">
        <v>2539734883</v>
      </c>
      <c r="B4861" s="3">
        <v>10</v>
      </c>
      <c r="C4861" s="3"/>
      <c r="D4861" t="s">
        <v>6677</v>
      </c>
      <c r="E4861" t="b">
        <f t="shared" si="301"/>
        <v>1</v>
      </c>
      <c r="F4861" t="b">
        <f t="shared" si="304"/>
        <v>0</v>
      </c>
      <c r="G4861" t="b">
        <f t="shared" si="302"/>
        <v>0</v>
      </c>
      <c r="H4861" t="b">
        <f t="shared" si="303"/>
        <v>0</v>
      </c>
      <c r="J4861" t="s">
        <v>158</v>
      </c>
      <c r="K4861">
        <v>1989</v>
      </c>
      <c r="L4861">
        <v>662</v>
      </c>
      <c r="N4861" t="s">
        <v>6678</v>
      </c>
      <c r="P4861" t="s">
        <v>24</v>
      </c>
      <c r="Q4861" t="s">
        <v>25</v>
      </c>
      <c r="R4861" t="s">
        <v>34</v>
      </c>
      <c r="T4861" t="s">
        <v>20</v>
      </c>
      <c r="U4861" t="s">
        <v>21</v>
      </c>
    </row>
    <row r="4862" spans="1:21">
      <c r="A4862">
        <v>2539770024</v>
      </c>
      <c r="B4862" s="3">
        <v>8</v>
      </c>
      <c r="C4862" s="3"/>
      <c r="D4862" t="s">
        <v>6420</v>
      </c>
      <c r="E4862" t="b">
        <f t="shared" si="301"/>
        <v>0</v>
      </c>
      <c r="F4862" t="b">
        <f t="shared" si="304"/>
        <v>0</v>
      </c>
      <c r="G4862" t="b">
        <f t="shared" si="302"/>
        <v>0</v>
      </c>
      <c r="H4862" t="b">
        <f t="shared" si="303"/>
        <v>0</v>
      </c>
      <c r="J4862" t="s">
        <v>454</v>
      </c>
      <c r="K4862">
        <v>873</v>
      </c>
      <c r="L4862">
        <v>290</v>
      </c>
      <c r="N4862" t="s">
        <v>6421</v>
      </c>
      <c r="P4862" t="s">
        <v>24</v>
      </c>
      <c r="Q4862" t="s">
        <v>25</v>
      </c>
      <c r="R4862" t="s">
        <v>19</v>
      </c>
      <c r="T4862" t="s">
        <v>20</v>
      </c>
      <c r="U4862" t="s">
        <v>21</v>
      </c>
    </row>
    <row r="4863" spans="1:21">
      <c r="A4863">
        <v>2539773940</v>
      </c>
      <c r="B4863" s="3">
        <v>8</v>
      </c>
      <c r="C4863" s="3"/>
      <c r="D4863" t="s">
        <v>6422</v>
      </c>
      <c r="E4863" t="b">
        <f t="shared" si="301"/>
        <v>0</v>
      </c>
      <c r="F4863" t="b">
        <f t="shared" si="304"/>
        <v>0</v>
      </c>
      <c r="G4863" t="b">
        <f t="shared" si="302"/>
        <v>0</v>
      </c>
      <c r="H4863" t="b">
        <f t="shared" si="303"/>
        <v>0</v>
      </c>
      <c r="J4863" t="s">
        <v>1120</v>
      </c>
      <c r="K4863">
        <v>873</v>
      </c>
      <c r="L4863">
        <v>290</v>
      </c>
      <c r="N4863" t="s">
        <v>6423</v>
      </c>
      <c r="P4863" t="s">
        <v>24</v>
      </c>
      <c r="Q4863" t="s">
        <v>25</v>
      </c>
      <c r="R4863" t="s">
        <v>19</v>
      </c>
      <c r="T4863" t="s">
        <v>20</v>
      </c>
      <c r="U4863" t="s">
        <v>21</v>
      </c>
    </row>
    <row r="4864" spans="1:21">
      <c r="A4864">
        <v>2539789605</v>
      </c>
      <c r="B4864" s="3">
        <v>8</v>
      </c>
      <c r="C4864" s="3"/>
      <c r="D4864" t="s">
        <v>6875</v>
      </c>
      <c r="E4864" t="b">
        <f t="shared" si="301"/>
        <v>0</v>
      </c>
      <c r="F4864" t="b">
        <f t="shared" si="304"/>
        <v>0</v>
      </c>
      <c r="G4864" t="b">
        <f t="shared" si="302"/>
        <v>0</v>
      </c>
      <c r="H4864" t="b">
        <f t="shared" si="303"/>
        <v>0</v>
      </c>
      <c r="J4864" t="s">
        <v>1644</v>
      </c>
      <c r="K4864">
        <v>873</v>
      </c>
      <c r="L4864">
        <v>290</v>
      </c>
      <c r="N4864" t="s">
        <v>6876</v>
      </c>
      <c r="P4864" t="s">
        <v>24</v>
      </c>
      <c r="Q4864" t="s">
        <v>25</v>
      </c>
      <c r="R4864" t="s">
        <v>19</v>
      </c>
      <c r="T4864" t="s">
        <v>20</v>
      </c>
      <c r="U4864" t="s">
        <v>21</v>
      </c>
    </row>
    <row r="4865" spans="1:21">
      <c r="A4865">
        <v>2539799837</v>
      </c>
      <c r="B4865" s="3">
        <v>4</v>
      </c>
      <c r="C4865" s="3"/>
      <c r="D4865" t="s">
        <v>6541</v>
      </c>
      <c r="E4865" t="b">
        <f t="shared" si="301"/>
        <v>0</v>
      </c>
      <c r="F4865" t="b">
        <f t="shared" si="304"/>
        <v>0</v>
      </c>
      <c r="G4865" t="b">
        <f t="shared" si="302"/>
        <v>0</v>
      </c>
      <c r="H4865" t="b">
        <f t="shared" si="303"/>
        <v>0</v>
      </c>
      <c r="J4865" t="s">
        <v>2114</v>
      </c>
      <c r="K4865">
        <v>501</v>
      </c>
      <c r="L4865">
        <v>166</v>
      </c>
      <c r="N4865" t="s">
        <v>6542</v>
      </c>
      <c r="R4865" t="s">
        <v>19</v>
      </c>
      <c r="T4865" t="s">
        <v>20</v>
      </c>
      <c r="U4865" t="s">
        <v>21</v>
      </c>
    </row>
    <row r="4866" spans="1:21">
      <c r="A4866">
        <v>2539801453</v>
      </c>
      <c r="B4866" s="3">
        <v>8</v>
      </c>
      <c r="C4866" s="3"/>
      <c r="D4866" t="s">
        <v>6543</v>
      </c>
      <c r="E4866" t="b">
        <f t="shared" si="301"/>
        <v>0</v>
      </c>
      <c r="F4866" t="b">
        <f t="shared" si="304"/>
        <v>0</v>
      </c>
      <c r="G4866" t="b">
        <f t="shared" si="302"/>
        <v>0</v>
      </c>
      <c r="H4866" t="b">
        <f t="shared" si="303"/>
        <v>0</v>
      </c>
      <c r="J4866" t="s">
        <v>1120</v>
      </c>
      <c r="K4866">
        <v>870</v>
      </c>
      <c r="L4866">
        <v>289</v>
      </c>
      <c r="N4866" t="s">
        <v>6542</v>
      </c>
      <c r="P4866" t="s">
        <v>24</v>
      </c>
      <c r="Q4866" t="s">
        <v>25</v>
      </c>
      <c r="R4866" t="s">
        <v>19</v>
      </c>
      <c r="T4866" t="s">
        <v>20</v>
      </c>
      <c r="U4866" t="s">
        <v>21</v>
      </c>
    </row>
    <row r="4867" spans="1:21">
      <c r="A4867">
        <v>2539806753</v>
      </c>
      <c r="B4867" s="3">
        <v>8</v>
      </c>
      <c r="C4867" s="3"/>
      <c r="D4867" t="s">
        <v>6593</v>
      </c>
      <c r="E4867" t="b">
        <f t="shared" ref="E4867:E4930" si="305">ISNUMBER(SEARCH("pfam04234",R4867))</f>
        <v>0</v>
      </c>
      <c r="F4867" t="b">
        <f t="shared" si="304"/>
        <v>0</v>
      </c>
      <c r="G4867" t="b">
        <f t="shared" ref="G4867:G4930" si="306">ISNUMBER(SEARCH("pfam13442",R4867))</f>
        <v>0</v>
      </c>
      <c r="H4867" t="b">
        <f t="shared" ref="H4867:H4930" si="307">ISNUMBER(SEARCH("pfam13115",R4867))</f>
        <v>0</v>
      </c>
      <c r="J4867" t="s">
        <v>1120</v>
      </c>
      <c r="K4867">
        <v>870</v>
      </c>
      <c r="L4867">
        <v>289</v>
      </c>
      <c r="N4867" t="s">
        <v>6594</v>
      </c>
      <c r="P4867" t="s">
        <v>24</v>
      </c>
      <c r="Q4867" t="s">
        <v>25</v>
      </c>
      <c r="R4867" t="s">
        <v>19</v>
      </c>
      <c r="T4867" t="s">
        <v>20</v>
      </c>
      <c r="U4867" t="s">
        <v>21</v>
      </c>
    </row>
    <row r="4868" spans="1:21">
      <c r="A4868">
        <v>2539842304</v>
      </c>
      <c r="B4868" s="3">
        <v>4</v>
      </c>
      <c r="C4868" s="3"/>
      <c r="D4868" t="s">
        <v>6994</v>
      </c>
      <c r="E4868" t="b">
        <f t="shared" si="305"/>
        <v>0</v>
      </c>
      <c r="F4868" t="b">
        <f t="shared" si="304"/>
        <v>0</v>
      </c>
      <c r="G4868" t="b">
        <f t="shared" si="306"/>
        <v>0</v>
      </c>
      <c r="H4868" t="b">
        <f t="shared" si="307"/>
        <v>0</v>
      </c>
      <c r="J4868" t="s">
        <v>233</v>
      </c>
      <c r="K4868">
        <v>444</v>
      </c>
      <c r="L4868">
        <v>147</v>
      </c>
      <c r="N4868" t="s">
        <v>6995</v>
      </c>
      <c r="R4868" t="s">
        <v>19</v>
      </c>
      <c r="T4868" t="s">
        <v>20</v>
      </c>
      <c r="U4868" t="s">
        <v>21</v>
      </c>
    </row>
    <row r="4869" spans="1:21">
      <c r="A4869">
        <v>2539851842</v>
      </c>
      <c r="B4869" s="3">
        <v>8</v>
      </c>
      <c r="C4869" s="3"/>
      <c r="D4869" t="s">
        <v>6508</v>
      </c>
      <c r="E4869" t="b">
        <f t="shared" si="305"/>
        <v>0</v>
      </c>
      <c r="F4869" t="b">
        <f t="shared" si="304"/>
        <v>0</v>
      </c>
      <c r="G4869" t="b">
        <f t="shared" si="306"/>
        <v>0</v>
      </c>
      <c r="H4869" t="b">
        <f t="shared" si="307"/>
        <v>0</v>
      </c>
      <c r="J4869" t="s">
        <v>1120</v>
      </c>
      <c r="K4869">
        <v>873</v>
      </c>
      <c r="L4869">
        <v>290</v>
      </c>
      <c r="N4869" t="s">
        <v>6509</v>
      </c>
      <c r="P4869" t="s">
        <v>24</v>
      </c>
      <c r="Q4869" t="s">
        <v>25</v>
      </c>
      <c r="R4869" t="s">
        <v>19</v>
      </c>
      <c r="T4869" t="s">
        <v>20</v>
      </c>
      <c r="U4869" t="s">
        <v>21</v>
      </c>
    </row>
    <row r="4870" spans="1:21">
      <c r="A4870">
        <v>2539912850</v>
      </c>
      <c r="B4870" s="3">
        <v>8</v>
      </c>
      <c r="C4870" s="3"/>
      <c r="D4870" t="s">
        <v>6533</v>
      </c>
      <c r="E4870" t="b">
        <f t="shared" si="305"/>
        <v>0</v>
      </c>
      <c r="F4870" t="b">
        <f t="shared" si="304"/>
        <v>0</v>
      </c>
      <c r="G4870" t="b">
        <f t="shared" si="306"/>
        <v>0</v>
      </c>
      <c r="H4870" t="b">
        <f t="shared" si="307"/>
        <v>0</v>
      </c>
      <c r="J4870" t="s">
        <v>2570</v>
      </c>
      <c r="K4870">
        <v>939</v>
      </c>
      <c r="L4870">
        <v>312</v>
      </c>
      <c r="N4870" t="s">
        <v>6534</v>
      </c>
      <c r="P4870" t="s">
        <v>24</v>
      </c>
      <c r="Q4870" t="s">
        <v>25</v>
      </c>
      <c r="R4870" t="s">
        <v>19</v>
      </c>
      <c r="T4870" t="s">
        <v>20</v>
      </c>
      <c r="U4870" t="s">
        <v>21</v>
      </c>
    </row>
    <row r="4871" spans="1:21">
      <c r="A4871">
        <v>2539914611</v>
      </c>
      <c r="B4871" s="3">
        <v>4</v>
      </c>
      <c r="C4871" s="3"/>
      <c r="D4871" t="s">
        <v>6535</v>
      </c>
      <c r="E4871" t="b">
        <f t="shared" si="305"/>
        <v>0</v>
      </c>
      <c r="F4871" t="b">
        <f t="shared" si="304"/>
        <v>0</v>
      </c>
      <c r="G4871" t="b">
        <f t="shared" si="306"/>
        <v>0</v>
      </c>
      <c r="H4871" t="b">
        <f t="shared" si="307"/>
        <v>0</v>
      </c>
      <c r="J4871" t="s">
        <v>15</v>
      </c>
      <c r="K4871">
        <v>471</v>
      </c>
      <c r="L4871">
        <v>156</v>
      </c>
      <c r="N4871" t="s">
        <v>6534</v>
      </c>
      <c r="P4871" t="s">
        <v>17</v>
      </c>
      <c r="Q4871" t="s">
        <v>18</v>
      </c>
      <c r="R4871" t="s">
        <v>19</v>
      </c>
      <c r="T4871" t="s">
        <v>20</v>
      </c>
      <c r="U4871" t="s">
        <v>21</v>
      </c>
    </row>
    <row r="4872" spans="1:21">
      <c r="A4872">
        <v>2539926575</v>
      </c>
      <c r="B4872" s="3">
        <v>15</v>
      </c>
      <c r="C4872" s="3"/>
      <c r="D4872" t="s">
        <v>6138</v>
      </c>
      <c r="E4872" t="b">
        <f t="shared" si="305"/>
        <v>0</v>
      </c>
      <c r="F4872" t="b">
        <f t="shared" si="304"/>
        <v>1</v>
      </c>
      <c r="G4872" t="b">
        <f t="shared" si="306"/>
        <v>0</v>
      </c>
      <c r="H4872" t="b">
        <f t="shared" si="307"/>
        <v>0</v>
      </c>
      <c r="J4872" t="s">
        <v>233</v>
      </c>
      <c r="K4872">
        <v>2028</v>
      </c>
      <c r="L4872">
        <v>675</v>
      </c>
      <c r="N4872" t="s">
        <v>6139</v>
      </c>
      <c r="P4872" t="s">
        <v>54</v>
      </c>
      <c r="Q4872" t="s">
        <v>18</v>
      </c>
      <c r="R4872" t="s">
        <v>55</v>
      </c>
      <c r="T4872" t="s">
        <v>20</v>
      </c>
      <c r="U4872" t="s">
        <v>21</v>
      </c>
    </row>
    <row r="4873" spans="1:21">
      <c r="A4873">
        <v>2539926642</v>
      </c>
      <c r="B4873" s="3">
        <v>9</v>
      </c>
      <c r="C4873" s="3"/>
      <c r="D4873" t="s">
        <v>6140</v>
      </c>
      <c r="E4873" t="b">
        <f t="shared" si="305"/>
        <v>1</v>
      </c>
      <c r="F4873" t="b">
        <f t="shared" si="304"/>
        <v>0</v>
      </c>
      <c r="G4873" t="b">
        <f t="shared" si="306"/>
        <v>0</v>
      </c>
      <c r="H4873" t="b">
        <f t="shared" si="307"/>
        <v>0</v>
      </c>
      <c r="J4873" t="s">
        <v>36</v>
      </c>
      <c r="K4873">
        <v>1335</v>
      </c>
      <c r="L4873">
        <v>444</v>
      </c>
      <c r="N4873" t="s">
        <v>6139</v>
      </c>
      <c r="P4873" t="s">
        <v>37</v>
      </c>
      <c r="Q4873" t="s">
        <v>38</v>
      </c>
      <c r="R4873" t="s">
        <v>34</v>
      </c>
      <c r="T4873" t="s">
        <v>21</v>
      </c>
      <c r="U4873" t="s">
        <v>21</v>
      </c>
    </row>
    <row r="4874" spans="1:21">
      <c r="A4874">
        <v>2539929761</v>
      </c>
      <c r="B4874" s="3">
        <v>9</v>
      </c>
      <c r="C4874" s="3"/>
      <c r="D4874" t="s">
        <v>6141</v>
      </c>
      <c r="E4874" t="b">
        <f t="shared" si="305"/>
        <v>0</v>
      </c>
      <c r="F4874" t="b">
        <f t="shared" si="304"/>
        <v>0</v>
      </c>
      <c r="G4874" t="b">
        <f t="shared" si="306"/>
        <v>0</v>
      </c>
      <c r="H4874" t="b">
        <f t="shared" si="307"/>
        <v>0</v>
      </c>
      <c r="J4874" t="s">
        <v>6142</v>
      </c>
      <c r="K4874">
        <v>1032</v>
      </c>
      <c r="L4874">
        <v>343</v>
      </c>
      <c r="N4874" t="s">
        <v>6139</v>
      </c>
      <c r="P4874" t="s">
        <v>24</v>
      </c>
      <c r="Q4874" t="s">
        <v>25</v>
      </c>
      <c r="R4874" t="s">
        <v>19</v>
      </c>
      <c r="T4874" t="s">
        <v>21</v>
      </c>
      <c r="U4874" t="s">
        <v>21</v>
      </c>
    </row>
    <row r="4875" spans="1:21">
      <c r="A4875">
        <v>2539942661</v>
      </c>
      <c r="B4875" s="3">
        <v>8</v>
      </c>
      <c r="C4875" s="3"/>
      <c r="D4875" t="s">
        <v>6451</v>
      </c>
      <c r="E4875" t="b">
        <f t="shared" si="305"/>
        <v>0</v>
      </c>
      <c r="F4875" t="b">
        <f t="shared" si="304"/>
        <v>0</v>
      </c>
      <c r="G4875" t="b">
        <f t="shared" si="306"/>
        <v>0</v>
      </c>
      <c r="H4875" t="b">
        <f t="shared" si="307"/>
        <v>0</v>
      </c>
      <c r="J4875" t="s">
        <v>1120</v>
      </c>
      <c r="K4875">
        <v>873</v>
      </c>
      <c r="L4875">
        <v>290</v>
      </c>
      <c r="N4875" t="s">
        <v>6452</v>
      </c>
      <c r="P4875" t="s">
        <v>24</v>
      </c>
      <c r="Q4875" t="s">
        <v>25</v>
      </c>
      <c r="R4875" t="s">
        <v>19</v>
      </c>
      <c r="T4875" t="s">
        <v>20</v>
      </c>
      <c r="U4875" t="s">
        <v>21</v>
      </c>
    </row>
    <row r="4876" spans="1:21">
      <c r="A4876">
        <v>2539951194</v>
      </c>
      <c r="B4876" s="3">
        <v>8</v>
      </c>
      <c r="C4876" s="3"/>
      <c r="D4876" t="s">
        <v>6438</v>
      </c>
      <c r="E4876" t="b">
        <f t="shared" si="305"/>
        <v>0</v>
      </c>
      <c r="F4876" t="b">
        <f t="shared" si="304"/>
        <v>0</v>
      </c>
      <c r="G4876" t="b">
        <f t="shared" si="306"/>
        <v>0</v>
      </c>
      <c r="H4876" t="b">
        <f t="shared" si="307"/>
        <v>0</v>
      </c>
      <c r="J4876" t="s">
        <v>1120</v>
      </c>
      <c r="K4876">
        <v>873</v>
      </c>
      <c r="L4876">
        <v>290</v>
      </c>
      <c r="N4876" t="s">
        <v>6439</v>
      </c>
      <c r="P4876" t="s">
        <v>24</v>
      </c>
      <c r="Q4876" t="s">
        <v>25</v>
      </c>
      <c r="R4876" t="s">
        <v>19</v>
      </c>
      <c r="T4876" t="s">
        <v>20</v>
      </c>
      <c r="U4876" t="s">
        <v>21</v>
      </c>
    </row>
    <row r="4877" spans="1:21">
      <c r="A4877">
        <v>2539956750</v>
      </c>
      <c r="B4877" s="3">
        <v>8</v>
      </c>
      <c r="C4877" s="3"/>
      <c r="D4877" t="s">
        <v>6453</v>
      </c>
      <c r="E4877" t="b">
        <f t="shared" si="305"/>
        <v>0</v>
      </c>
      <c r="F4877" t="b">
        <f t="shared" si="304"/>
        <v>0</v>
      </c>
      <c r="G4877" t="b">
        <f t="shared" si="306"/>
        <v>0</v>
      </c>
      <c r="H4877" t="b">
        <f t="shared" si="307"/>
        <v>0</v>
      </c>
      <c r="J4877" t="s">
        <v>1120</v>
      </c>
      <c r="K4877">
        <v>873</v>
      </c>
      <c r="L4877">
        <v>290</v>
      </c>
      <c r="N4877" t="s">
        <v>6454</v>
      </c>
      <c r="P4877" t="s">
        <v>24</v>
      </c>
      <c r="Q4877" t="s">
        <v>25</v>
      </c>
      <c r="R4877" t="s">
        <v>19</v>
      </c>
      <c r="T4877" t="s">
        <v>20</v>
      </c>
      <c r="U4877" t="s">
        <v>21</v>
      </c>
    </row>
    <row r="4878" spans="1:21">
      <c r="A4878">
        <v>2539961033</v>
      </c>
      <c r="B4878" s="3">
        <v>8</v>
      </c>
      <c r="C4878" s="3"/>
      <c r="D4878" t="s">
        <v>6700</v>
      </c>
      <c r="E4878" t="b">
        <f t="shared" si="305"/>
        <v>0</v>
      </c>
      <c r="F4878" t="b">
        <f t="shared" si="304"/>
        <v>0</v>
      </c>
      <c r="G4878" t="b">
        <f t="shared" si="306"/>
        <v>0</v>
      </c>
      <c r="H4878" t="b">
        <f t="shared" si="307"/>
        <v>0</v>
      </c>
      <c r="J4878" t="s">
        <v>3986</v>
      </c>
      <c r="K4878">
        <v>927</v>
      </c>
      <c r="L4878">
        <v>308</v>
      </c>
      <c r="N4878" t="s">
        <v>6701</v>
      </c>
      <c r="P4878" t="s">
        <v>24</v>
      </c>
      <c r="Q4878" t="s">
        <v>25</v>
      </c>
      <c r="R4878" t="s">
        <v>19</v>
      </c>
      <c r="T4878" t="s">
        <v>20</v>
      </c>
      <c r="U4878" t="s">
        <v>21</v>
      </c>
    </row>
    <row r="4879" spans="1:21">
      <c r="A4879">
        <v>2539962182</v>
      </c>
      <c r="B4879" s="3">
        <v>4</v>
      </c>
      <c r="C4879" s="3"/>
      <c r="D4879" t="s">
        <v>6702</v>
      </c>
      <c r="E4879" t="b">
        <f t="shared" si="305"/>
        <v>0</v>
      </c>
      <c r="F4879" t="b">
        <f t="shared" si="304"/>
        <v>0</v>
      </c>
      <c r="G4879" t="b">
        <f t="shared" si="306"/>
        <v>0</v>
      </c>
      <c r="H4879" t="b">
        <f t="shared" si="307"/>
        <v>0</v>
      </c>
      <c r="J4879" t="s">
        <v>15</v>
      </c>
      <c r="K4879">
        <v>465</v>
      </c>
      <c r="L4879">
        <v>154</v>
      </c>
      <c r="N4879" t="s">
        <v>6701</v>
      </c>
      <c r="P4879" t="s">
        <v>17</v>
      </c>
      <c r="Q4879" t="s">
        <v>18</v>
      </c>
      <c r="R4879" t="s">
        <v>19</v>
      </c>
      <c r="T4879" t="s">
        <v>20</v>
      </c>
      <c r="U4879" t="s">
        <v>21</v>
      </c>
    </row>
    <row r="4880" spans="1:21">
      <c r="A4880">
        <v>2539962573</v>
      </c>
      <c r="B4880" s="3">
        <v>4</v>
      </c>
      <c r="C4880" s="3"/>
      <c r="D4880" t="s">
        <v>6703</v>
      </c>
      <c r="E4880" t="b">
        <f t="shared" si="305"/>
        <v>0</v>
      </c>
      <c r="F4880" t="b">
        <f t="shared" si="304"/>
        <v>0</v>
      </c>
      <c r="G4880" t="b">
        <f t="shared" si="306"/>
        <v>0</v>
      </c>
      <c r="H4880" t="b">
        <f t="shared" si="307"/>
        <v>0</v>
      </c>
      <c r="J4880" t="s">
        <v>233</v>
      </c>
      <c r="K4880">
        <v>435</v>
      </c>
      <c r="L4880">
        <v>144</v>
      </c>
      <c r="N4880" t="s">
        <v>6701</v>
      </c>
      <c r="R4880" t="s">
        <v>19</v>
      </c>
      <c r="T4880" t="s">
        <v>20</v>
      </c>
      <c r="U4880" t="s">
        <v>21</v>
      </c>
    </row>
    <row r="4881" spans="1:21">
      <c r="A4881">
        <v>2539971100</v>
      </c>
      <c r="B4881" s="3">
        <v>4</v>
      </c>
      <c r="C4881" s="3"/>
      <c r="D4881" t="s">
        <v>6697</v>
      </c>
      <c r="E4881" t="b">
        <f t="shared" si="305"/>
        <v>0</v>
      </c>
      <c r="F4881" t="b">
        <f t="shared" si="304"/>
        <v>0</v>
      </c>
      <c r="G4881" t="b">
        <f t="shared" si="306"/>
        <v>0</v>
      </c>
      <c r="H4881" t="b">
        <f t="shared" si="307"/>
        <v>0</v>
      </c>
      <c r="J4881" t="s">
        <v>15</v>
      </c>
      <c r="K4881">
        <v>465</v>
      </c>
      <c r="L4881">
        <v>154</v>
      </c>
      <c r="N4881" t="s">
        <v>6698</v>
      </c>
      <c r="P4881" t="s">
        <v>17</v>
      </c>
      <c r="Q4881" t="s">
        <v>18</v>
      </c>
      <c r="R4881" t="s">
        <v>19</v>
      </c>
      <c r="T4881" t="s">
        <v>20</v>
      </c>
      <c r="U4881" t="s">
        <v>21</v>
      </c>
    </row>
    <row r="4882" spans="1:21">
      <c r="A4882">
        <v>2539971668</v>
      </c>
      <c r="B4882" s="3">
        <v>4</v>
      </c>
      <c r="C4882" s="3"/>
      <c r="D4882" t="s">
        <v>6699</v>
      </c>
      <c r="E4882" t="b">
        <f t="shared" si="305"/>
        <v>0</v>
      </c>
      <c r="F4882" t="b">
        <f t="shared" si="304"/>
        <v>0</v>
      </c>
      <c r="G4882" t="b">
        <f t="shared" si="306"/>
        <v>0</v>
      </c>
      <c r="H4882" t="b">
        <f t="shared" si="307"/>
        <v>0</v>
      </c>
      <c r="J4882" t="s">
        <v>233</v>
      </c>
      <c r="K4882">
        <v>435</v>
      </c>
      <c r="L4882">
        <v>144</v>
      </c>
      <c r="N4882" t="s">
        <v>6698</v>
      </c>
      <c r="R4882" t="s">
        <v>19</v>
      </c>
      <c r="T4882" t="s">
        <v>20</v>
      </c>
      <c r="U4882" t="s">
        <v>21</v>
      </c>
    </row>
    <row r="4883" spans="1:21">
      <c r="A4883">
        <v>2539994167</v>
      </c>
      <c r="B4883" s="3">
        <v>8</v>
      </c>
      <c r="C4883" s="3"/>
      <c r="D4883" t="s">
        <v>6800</v>
      </c>
      <c r="E4883" t="b">
        <f t="shared" si="305"/>
        <v>0</v>
      </c>
      <c r="F4883" t="b">
        <f t="shared" si="304"/>
        <v>0</v>
      </c>
      <c r="G4883" t="b">
        <f t="shared" si="306"/>
        <v>0</v>
      </c>
      <c r="H4883" t="b">
        <f t="shared" si="307"/>
        <v>0</v>
      </c>
      <c r="J4883" t="s">
        <v>1644</v>
      </c>
      <c r="K4883">
        <v>876</v>
      </c>
      <c r="L4883">
        <v>291</v>
      </c>
      <c r="N4883" t="s">
        <v>6801</v>
      </c>
      <c r="P4883" t="s">
        <v>24</v>
      </c>
      <c r="Q4883" t="s">
        <v>25</v>
      </c>
      <c r="R4883" t="s">
        <v>19</v>
      </c>
      <c r="T4883" t="s">
        <v>20</v>
      </c>
      <c r="U4883" t="s">
        <v>21</v>
      </c>
    </row>
    <row r="4884" spans="1:21">
      <c r="A4884">
        <v>2539996840</v>
      </c>
      <c r="B4884" s="3">
        <v>8</v>
      </c>
      <c r="C4884" s="3"/>
      <c r="D4884" t="s">
        <v>6802</v>
      </c>
      <c r="E4884" t="b">
        <f t="shared" si="305"/>
        <v>0</v>
      </c>
      <c r="F4884" t="b">
        <f t="shared" si="304"/>
        <v>0</v>
      </c>
      <c r="G4884" t="b">
        <f t="shared" si="306"/>
        <v>0</v>
      </c>
      <c r="H4884" t="b">
        <f t="shared" si="307"/>
        <v>0</v>
      </c>
      <c r="J4884" t="s">
        <v>454</v>
      </c>
      <c r="K4884">
        <v>930</v>
      </c>
      <c r="L4884">
        <v>309</v>
      </c>
      <c r="N4884" t="s">
        <v>6801</v>
      </c>
      <c r="P4884" t="s">
        <v>24</v>
      </c>
      <c r="Q4884" t="s">
        <v>25</v>
      </c>
      <c r="R4884" t="s">
        <v>19</v>
      </c>
      <c r="T4884" t="s">
        <v>20</v>
      </c>
      <c r="U4884" t="s">
        <v>21</v>
      </c>
    </row>
    <row r="4885" spans="1:21">
      <c r="A4885">
        <v>2539999873</v>
      </c>
      <c r="B4885" s="3">
        <v>8</v>
      </c>
      <c r="C4885" s="3"/>
      <c r="D4885" t="s">
        <v>6797</v>
      </c>
      <c r="E4885" t="b">
        <f t="shared" si="305"/>
        <v>0</v>
      </c>
      <c r="F4885" t="b">
        <f t="shared" si="304"/>
        <v>0</v>
      </c>
      <c r="G4885" t="b">
        <f t="shared" si="306"/>
        <v>0</v>
      </c>
      <c r="H4885" t="b">
        <f t="shared" si="307"/>
        <v>0</v>
      </c>
      <c r="J4885" t="s">
        <v>454</v>
      </c>
      <c r="K4885">
        <v>930</v>
      </c>
      <c r="L4885">
        <v>309</v>
      </c>
      <c r="N4885" t="s">
        <v>6798</v>
      </c>
      <c r="P4885" t="s">
        <v>24</v>
      </c>
      <c r="Q4885" t="s">
        <v>25</v>
      </c>
      <c r="R4885" t="s">
        <v>19</v>
      </c>
      <c r="T4885" t="s">
        <v>20</v>
      </c>
      <c r="U4885" t="s">
        <v>21</v>
      </c>
    </row>
    <row r="4886" spans="1:21">
      <c r="A4886">
        <v>2540000238</v>
      </c>
      <c r="B4886" s="3">
        <v>8</v>
      </c>
      <c r="C4886" s="3"/>
      <c r="D4886" t="s">
        <v>6799</v>
      </c>
      <c r="E4886" t="b">
        <f t="shared" si="305"/>
        <v>0</v>
      </c>
      <c r="F4886" t="b">
        <f t="shared" si="304"/>
        <v>0</v>
      </c>
      <c r="G4886" t="b">
        <f t="shared" si="306"/>
        <v>0</v>
      </c>
      <c r="H4886" t="b">
        <f t="shared" si="307"/>
        <v>0</v>
      </c>
      <c r="J4886" t="s">
        <v>1644</v>
      </c>
      <c r="K4886">
        <v>876</v>
      </c>
      <c r="L4886">
        <v>291</v>
      </c>
      <c r="N4886" t="s">
        <v>6798</v>
      </c>
      <c r="P4886" t="s">
        <v>24</v>
      </c>
      <c r="Q4886" t="s">
        <v>25</v>
      </c>
      <c r="R4886" t="s">
        <v>19</v>
      </c>
      <c r="T4886" t="s">
        <v>20</v>
      </c>
      <c r="U4886" t="s">
        <v>21</v>
      </c>
    </row>
    <row r="4887" spans="1:21">
      <c r="A4887">
        <v>2540002783</v>
      </c>
      <c r="B4887" s="3">
        <v>8</v>
      </c>
      <c r="C4887" s="3"/>
      <c r="D4887" t="s">
        <v>6824</v>
      </c>
      <c r="E4887" t="b">
        <f t="shared" si="305"/>
        <v>0</v>
      </c>
      <c r="F4887" t="b">
        <f t="shared" si="304"/>
        <v>0</v>
      </c>
      <c r="G4887" t="b">
        <f t="shared" si="306"/>
        <v>0</v>
      </c>
      <c r="H4887" t="b">
        <f t="shared" si="307"/>
        <v>0</v>
      </c>
      <c r="J4887" t="s">
        <v>454</v>
      </c>
      <c r="K4887">
        <v>930</v>
      </c>
      <c r="L4887">
        <v>309</v>
      </c>
      <c r="N4887" t="s">
        <v>6825</v>
      </c>
      <c r="P4887" t="s">
        <v>24</v>
      </c>
      <c r="Q4887" t="s">
        <v>25</v>
      </c>
      <c r="R4887" t="s">
        <v>19</v>
      </c>
      <c r="T4887" t="s">
        <v>20</v>
      </c>
      <c r="U4887" t="s">
        <v>21</v>
      </c>
    </row>
    <row r="4888" spans="1:21">
      <c r="A4888">
        <v>2540004460</v>
      </c>
      <c r="B4888" s="3">
        <v>8</v>
      </c>
      <c r="C4888" s="3"/>
      <c r="D4888" t="s">
        <v>6826</v>
      </c>
      <c r="E4888" t="b">
        <f t="shared" si="305"/>
        <v>0</v>
      </c>
      <c r="F4888" t="b">
        <f t="shared" si="304"/>
        <v>0</v>
      </c>
      <c r="G4888" t="b">
        <f t="shared" si="306"/>
        <v>0</v>
      </c>
      <c r="H4888" t="b">
        <f t="shared" si="307"/>
        <v>0</v>
      </c>
      <c r="J4888" t="s">
        <v>1644</v>
      </c>
      <c r="K4888">
        <v>876</v>
      </c>
      <c r="L4888">
        <v>291</v>
      </c>
      <c r="N4888" t="s">
        <v>6825</v>
      </c>
      <c r="P4888" t="s">
        <v>24</v>
      </c>
      <c r="Q4888" t="s">
        <v>25</v>
      </c>
      <c r="R4888" t="s">
        <v>19</v>
      </c>
      <c r="T4888" t="s">
        <v>20</v>
      </c>
      <c r="U4888" t="s">
        <v>21</v>
      </c>
    </row>
    <row r="4889" spans="1:21">
      <c r="A4889">
        <v>2540009310</v>
      </c>
      <c r="B4889" s="3">
        <v>8</v>
      </c>
      <c r="C4889" s="3"/>
      <c r="D4889" t="s">
        <v>6821</v>
      </c>
      <c r="E4889" t="b">
        <f t="shared" si="305"/>
        <v>0</v>
      </c>
      <c r="F4889" t="b">
        <f t="shared" si="304"/>
        <v>0</v>
      </c>
      <c r="G4889" t="b">
        <f t="shared" si="306"/>
        <v>0</v>
      </c>
      <c r="H4889" t="b">
        <f t="shared" si="307"/>
        <v>0</v>
      </c>
      <c r="J4889" t="s">
        <v>454</v>
      </c>
      <c r="K4889">
        <v>930</v>
      </c>
      <c r="L4889">
        <v>309</v>
      </c>
      <c r="N4889" t="s">
        <v>6822</v>
      </c>
      <c r="P4889" t="s">
        <v>24</v>
      </c>
      <c r="Q4889" t="s">
        <v>25</v>
      </c>
      <c r="R4889" t="s">
        <v>19</v>
      </c>
      <c r="T4889" t="s">
        <v>20</v>
      </c>
      <c r="U4889" t="s">
        <v>21</v>
      </c>
    </row>
    <row r="4890" spans="1:21">
      <c r="A4890">
        <v>2540009860</v>
      </c>
      <c r="B4890" s="3">
        <v>8</v>
      </c>
      <c r="C4890" s="3"/>
      <c r="D4890" t="s">
        <v>6823</v>
      </c>
      <c r="E4890" t="b">
        <f t="shared" si="305"/>
        <v>0</v>
      </c>
      <c r="F4890" t="b">
        <f t="shared" si="304"/>
        <v>0</v>
      </c>
      <c r="G4890" t="b">
        <f t="shared" si="306"/>
        <v>0</v>
      </c>
      <c r="H4890" t="b">
        <f t="shared" si="307"/>
        <v>0</v>
      </c>
      <c r="J4890" t="s">
        <v>1644</v>
      </c>
      <c r="K4890">
        <v>876</v>
      </c>
      <c r="L4890">
        <v>291</v>
      </c>
      <c r="N4890" t="s">
        <v>6822</v>
      </c>
      <c r="P4890" t="s">
        <v>24</v>
      </c>
      <c r="Q4890" t="s">
        <v>25</v>
      </c>
      <c r="R4890" t="s">
        <v>19</v>
      </c>
      <c r="T4890" t="s">
        <v>20</v>
      </c>
      <c r="U4890" t="s">
        <v>21</v>
      </c>
    </row>
    <row r="4891" spans="1:21">
      <c r="A4891">
        <v>2540011775</v>
      </c>
      <c r="B4891" s="3">
        <v>8</v>
      </c>
      <c r="C4891" s="3"/>
      <c r="D4891" t="s">
        <v>6785</v>
      </c>
      <c r="E4891" t="b">
        <f t="shared" si="305"/>
        <v>0</v>
      </c>
      <c r="F4891" t="b">
        <f t="shared" si="304"/>
        <v>0</v>
      </c>
      <c r="G4891" t="b">
        <f t="shared" si="306"/>
        <v>0</v>
      </c>
      <c r="H4891" t="b">
        <f t="shared" si="307"/>
        <v>0</v>
      </c>
      <c r="J4891" t="s">
        <v>1644</v>
      </c>
      <c r="K4891">
        <v>876</v>
      </c>
      <c r="L4891">
        <v>291</v>
      </c>
      <c r="N4891" t="s">
        <v>6786</v>
      </c>
      <c r="P4891" t="s">
        <v>24</v>
      </c>
      <c r="Q4891" t="s">
        <v>25</v>
      </c>
      <c r="R4891" t="s">
        <v>19</v>
      </c>
      <c r="T4891" t="s">
        <v>20</v>
      </c>
      <c r="U4891" t="s">
        <v>21</v>
      </c>
    </row>
    <row r="4892" spans="1:21">
      <c r="A4892">
        <v>2540014363</v>
      </c>
      <c r="B4892" s="3">
        <v>8</v>
      </c>
      <c r="C4892" s="3"/>
      <c r="D4892" t="s">
        <v>6787</v>
      </c>
      <c r="E4892" t="b">
        <f t="shared" si="305"/>
        <v>0</v>
      </c>
      <c r="F4892" t="b">
        <f t="shared" ref="F4892:F4955" si="308">ISNUMBER(SEARCH("pfam09678",R4892))</f>
        <v>0</v>
      </c>
      <c r="G4892" t="b">
        <f t="shared" si="306"/>
        <v>0</v>
      </c>
      <c r="H4892" t="b">
        <f t="shared" si="307"/>
        <v>0</v>
      </c>
      <c r="J4892" t="s">
        <v>454</v>
      </c>
      <c r="K4892">
        <v>930</v>
      </c>
      <c r="L4892">
        <v>309</v>
      </c>
      <c r="N4892" t="s">
        <v>6786</v>
      </c>
      <c r="P4892" t="s">
        <v>24</v>
      </c>
      <c r="Q4892" t="s">
        <v>25</v>
      </c>
      <c r="R4892" t="s">
        <v>19</v>
      </c>
      <c r="T4892" t="s">
        <v>20</v>
      </c>
      <c r="U4892" t="s">
        <v>21</v>
      </c>
    </row>
    <row r="4893" spans="1:21">
      <c r="A4893">
        <v>2540018590</v>
      </c>
      <c r="B4893" s="3">
        <v>8</v>
      </c>
      <c r="C4893" s="3"/>
      <c r="D4893" t="s">
        <v>6779</v>
      </c>
      <c r="E4893" t="b">
        <f t="shared" si="305"/>
        <v>0</v>
      </c>
      <c r="F4893" t="b">
        <f t="shared" si="308"/>
        <v>0</v>
      </c>
      <c r="G4893" t="b">
        <f t="shared" si="306"/>
        <v>0</v>
      </c>
      <c r="H4893" t="b">
        <f t="shared" si="307"/>
        <v>0</v>
      </c>
      <c r="J4893" t="s">
        <v>454</v>
      </c>
      <c r="K4893">
        <v>930</v>
      </c>
      <c r="L4893">
        <v>309</v>
      </c>
      <c r="N4893" t="s">
        <v>6780</v>
      </c>
      <c r="P4893" t="s">
        <v>24</v>
      </c>
      <c r="Q4893" t="s">
        <v>25</v>
      </c>
      <c r="R4893" t="s">
        <v>19</v>
      </c>
      <c r="T4893" t="s">
        <v>20</v>
      </c>
      <c r="U4893" t="s">
        <v>21</v>
      </c>
    </row>
    <row r="4894" spans="1:21">
      <c r="A4894">
        <v>2540021457</v>
      </c>
      <c r="B4894" s="3">
        <v>8</v>
      </c>
      <c r="C4894" s="3"/>
      <c r="D4894" t="s">
        <v>6781</v>
      </c>
      <c r="E4894" t="b">
        <f t="shared" si="305"/>
        <v>0</v>
      </c>
      <c r="F4894" t="b">
        <f t="shared" si="308"/>
        <v>0</v>
      </c>
      <c r="G4894" t="b">
        <f t="shared" si="306"/>
        <v>0</v>
      </c>
      <c r="H4894" t="b">
        <f t="shared" si="307"/>
        <v>0</v>
      </c>
      <c r="J4894" t="s">
        <v>1644</v>
      </c>
      <c r="K4894">
        <v>876</v>
      </c>
      <c r="L4894">
        <v>291</v>
      </c>
      <c r="N4894" t="s">
        <v>6780</v>
      </c>
      <c r="P4894" t="s">
        <v>24</v>
      </c>
      <c r="Q4894" t="s">
        <v>25</v>
      </c>
      <c r="R4894" t="s">
        <v>19</v>
      </c>
      <c r="T4894" t="s">
        <v>20</v>
      </c>
      <c r="U4894" t="s">
        <v>21</v>
      </c>
    </row>
    <row r="4895" spans="1:21">
      <c r="A4895">
        <v>2540023911</v>
      </c>
      <c r="B4895" s="3">
        <v>8</v>
      </c>
      <c r="C4895" s="3"/>
      <c r="D4895" t="s">
        <v>6818</v>
      </c>
      <c r="E4895" t="b">
        <f t="shared" si="305"/>
        <v>0</v>
      </c>
      <c r="F4895" t="b">
        <f t="shared" si="308"/>
        <v>0</v>
      </c>
      <c r="G4895" t="b">
        <f t="shared" si="306"/>
        <v>0</v>
      </c>
      <c r="H4895" t="b">
        <f t="shared" si="307"/>
        <v>0</v>
      </c>
      <c r="J4895" t="s">
        <v>454</v>
      </c>
      <c r="K4895">
        <v>930</v>
      </c>
      <c r="L4895">
        <v>309</v>
      </c>
      <c r="N4895" t="s">
        <v>6819</v>
      </c>
      <c r="P4895" t="s">
        <v>24</v>
      </c>
      <c r="Q4895" t="s">
        <v>25</v>
      </c>
      <c r="R4895" t="s">
        <v>19</v>
      </c>
      <c r="T4895" t="s">
        <v>20</v>
      </c>
      <c r="U4895" t="s">
        <v>21</v>
      </c>
    </row>
    <row r="4896" spans="1:21">
      <c r="A4896">
        <v>2540024488</v>
      </c>
      <c r="B4896" s="3">
        <v>8</v>
      </c>
      <c r="C4896" s="3"/>
      <c r="D4896" t="s">
        <v>6820</v>
      </c>
      <c r="E4896" t="b">
        <f t="shared" si="305"/>
        <v>0</v>
      </c>
      <c r="F4896" t="b">
        <f t="shared" si="308"/>
        <v>0</v>
      </c>
      <c r="G4896" t="b">
        <f t="shared" si="306"/>
        <v>0</v>
      </c>
      <c r="H4896" t="b">
        <f t="shared" si="307"/>
        <v>0</v>
      </c>
      <c r="J4896" t="s">
        <v>1644</v>
      </c>
      <c r="K4896">
        <v>876</v>
      </c>
      <c r="L4896">
        <v>291</v>
      </c>
      <c r="N4896" t="s">
        <v>6819</v>
      </c>
      <c r="P4896" t="s">
        <v>24</v>
      </c>
      <c r="Q4896" t="s">
        <v>25</v>
      </c>
      <c r="R4896" t="s">
        <v>19</v>
      </c>
      <c r="T4896" t="s">
        <v>20</v>
      </c>
      <c r="U4896" t="s">
        <v>21</v>
      </c>
    </row>
    <row r="4897" spans="1:21">
      <c r="A4897">
        <v>2540027460</v>
      </c>
      <c r="B4897" s="3">
        <v>8</v>
      </c>
      <c r="C4897" s="3"/>
      <c r="D4897" t="s">
        <v>6791</v>
      </c>
      <c r="E4897" t="b">
        <f t="shared" si="305"/>
        <v>0</v>
      </c>
      <c r="F4897" t="b">
        <f t="shared" si="308"/>
        <v>0</v>
      </c>
      <c r="G4897" t="b">
        <f t="shared" si="306"/>
        <v>0</v>
      </c>
      <c r="H4897" t="b">
        <f t="shared" si="307"/>
        <v>0</v>
      </c>
      <c r="J4897" t="s">
        <v>1644</v>
      </c>
      <c r="K4897">
        <v>876</v>
      </c>
      <c r="L4897">
        <v>291</v>
      </c>
      <c r="N4897" t="s">
        <v>6792</v>
      </c>
      <c r="P4897" t="s">
        <v>24</v>
      </c>
      <c r="Q4897" t="s">
        <v>25</v>
      </c>
      <c r="R4897" t="s">
        <v>19</v>
      </c>
      <c r="T4897" t="s">
        <v>20</v>
      </c>
      <c r="U4897" t="s">
        <v>21</v>
      </c>
    </row>
    <row r="4898" spans="1:21">
      <c r="A4898">
        <v>2540030539</v>
      </c>
      <c r="B4898" s="3">
        <v>8</v>
      </c>
      <c r="C4898" s="3"/>
      <c r="D4898" t="s">
        <v>6793</v>
      </c>
      <c r="E4898" t="b">
        <f t="shared" si="305"/>
        <v>0</v>
      </c>
      <c r="F4898" t="b">
        <f t="shared" si="308"/>
        <v>0</v>
      </c>
      <c r="G4898" t="b">
        <f t="shared" si="306"/>
        <v>0</v>
      </c>
      <c r="H4898" t="b">
        <f t="shared" si="307"/>
        <v>0</v>
      </c>
      <c r="J4898" t="s">
        <v>454</v>
      </c>
      <c r="K4898">
        <v>930</v>
      </c>
      <c r="L4898">
        <v>309</v>
      </c>
      <c r="N4898" t="s">
        <v>6792</v>
      </c>
      <c r="P4898" t="s">
        <v>24</v>
      </c>
      <c r="Q4898" t="s">
        <v>25</v>
      </c>
      <c r="R4898" t="s">
        <v>19</v>
      </c>
      <c r="T4898" t="s">
        <v>20</v>
      </c>
      <c r="U4898" t="s">
        <v>21</v>
      </c>
    </row>
    <row r="4899" spans="1:21">
      <c r="A4899">
        <v>2540031544</v>
      </c>
      <c r="B4899" s="3">
        <v>8</v>
      </c>
      <c r="C4899" s="3"/>
      <c r="D4899" t="s">
        <v>6782</v>
      </c>
      <c r="E4899" t="b">
        <f t="shared" si="305"/>
        <v>0</v>
      </c>
      <c r="F4899" t="b">
        <f t="shared" si="308"/>
        <v>0</v>
      </c>
      <c r="G4899" t="b">
        <f t="shared" si="306"/>
        <v>0</v>
      </c>
      <c r="H4899" t="b">
        <f t="shared" si="307"/>
        <v>0</v>
      </c>
      <c r="J4899" t="s">
        <v>454</v>
      </c>
      <c r="K4899">
        <v>930</v>
      </c>
      <c r="L4899">
        <v>309</v>
      </c>
      <c r="N4899" t="s">
        <v>6783</v>
      </c>
      <c r="P4899" t="s">
        <v>24</v>
      </c>
      <c r="Q4899" t="s">
        <v>25</v>
      </c>
      <c r="R4899" t="s">
        <v>19</v>
      </c>
      <c r="T4899" t="s">
        <v>20</v>
      </c>
      <c r="U4899" t="s">
        <v>21</v>
      </c>
    </row>
    <row r="4900" spans="1:21">
      <c r="A4900">
        <v>2540031787</v>
      </c>
      <c r="B4900" s="3">
        <v>8</v>
      </c>
      <c r="C4900" s="3"/>
      <c r="D4900" t="s">
        <v>6784</v>
      </c>
      <c r="E4900" t="b">
        <f t="shared" si="305"/>
        <v>0</v>
      </c>
      <c r="F4900" t="b">
        <f t="shared" si="308"/>
        <v>0</v>
      </c>
      <c r="G4900" t="b">
        <f t="shared" si="306"/>
        <v>0</v>
      </c>
      <c r="H4900" t="b">
        <f t="shared" si="307"/>
        <v>0</v>
      </c>
      <c r="J4900" t="s">
        <v>1644</v>
      </c>
      <c r="K4900">
        <v>876</v>
      </c>
      <c r="L4900">
        <v>291</v>
      </c>
      <c r="N4900" t="s">
        <v>6783</v>
      </c>
      <c r="P4900" t="s">
        <v>24</v>
      </c>
      <c r="Q4900" t="s">
        <v>25</v>
      </c>
      <c r="R4900" t="s">
        <v>19</v>
      </c>
      <c r="T4900" t="s">
        <v>20</v>
      </c>
      <c r="U4900" t="s">
        <v>21</v>
      </c>
    </row>
    <row r="4901" spans="1:21">
      <c r="A4901">
        <v>2540042223</v>
      </c>
      <c r="B4901" s="3">
        <v>8</v>
      </c>
      <c r="C4901" s="3"/>
      <c r="D4901" t="s">
        <v>6510</v>
      </c>
      <c r="E4901" t="b">
        <f t="shared" si="305"/>
        <v>0</v>
      </c>
      <c r="F4901" t="b">
        <f t="shared" si="308"/>
        <v>0</v>
      </c>
      <c r="G4901" t="b">
        <f t="shared" si="306"/>
        <v>0</v>
      </c>
      <c r="H4901" t="b">
        <f t="shared" si="307"/>
        <v>0</v>
      </c>
      <c r="J4901" t="s">
        <v>4137</v>
      </c>
      <c r="K4901">
        <v>873</v>
      </c>
      <c r="L4901">
        <v>290</v>
      </c>
      <c r="N4901" t="s">
        <v>6511</v>
      </c>
      <c r="P4901" t="s">
        <v>24</v>
      </c>
      <c r="Q4901" t="s">
        <v>25</v>
      </c>
      <c r="R4901" t="s">
        <v>19</v>
      </c>
      <c r="T4901" t="s">
        <v>20</v>
      </c>
      <c r="U4901" t="s">
        <v>21</v>
      </c>
    </row>
    <row r="4902" spans="1:21">
      <c r="A4902">
        <v>2540046614</v>
      </c>
      <c r="B4902" s="3">
        <v>8</v>
      </c>
      <c r="C4902" s="3"/>
      <c r="D4902" t="s">
        <v>6526</v>
      </c>
      <c r="E4902" t="b">
        <f t="shared" si="305"/>
        <v>0</v>
      </c>
      <c r="F4902" t="b">
        <f t="shared" si="308"/>
        <v>0</v>
      </c>
      <c r="G4902" t="b">
        <f t="shared" si="306"/>
        <v>0</v>
      </c>
      <c r="H4902" t="b">
        <f t="shared" si="307"/>
        <v>0</v>
      </c>
      <c r="J4902" t="s">
        <v>32</v>
      </c>
      <c r="K4902">
        <v>873</v>
      </c>
      <c r="L4902">
        <v>290</v>
      </c>
      <c r="N4902" t="s">
        <v>6527</v>
      </c>
      <c r="P4902" t="s">
        <v>24</v>
      </c>
      <c r="Q4902" t="s">
        <v>25</v>
      </c>
      <c r="R4902" t="s">
        <v>19</v>
      </c>
      <c r="T4902" t="s">
        <v>20</v>
      </c>
      <c r="U4902" t="s">
        <v>21</v>
      </c>
    </row>
    <row r="4903" spans="1:21">
      <c r="A4903">
        <v>2540083153</v>
      </c>
      <c r="B4903" s="3">
        <v>8</v>
      </c>
      <c r="C4903" s="3"/>
      <c r="D4903" t="s">
        <v>6297</v>
      </c>
      <c r="E4903" t="b">
        <f t="shared" si="305"/>
        <v>0</v>
      </c>
      <c r="F4903" t="b">
        <f t="shared" si="308"/>
        <v>0</v>
      </c>
      <c r="G4903" t="b">
        <f t="shared" si="306"/>
        <v>0</v>
      </c>
      <c r="H4903" t="b">
        <f t="shared" si="307"/>
        <v>0</v>
      </c>
      <c r="J4903" t="s">
        <v>454</v>
      </c>
      <c r="K4903">
        <v>930</v>
      </c>
      <c r="L4903">
        <v>309</v>
      </c>
      <c r="N4903" t="s">
        <v>6298</v>
      </c>
      <c r="P4903" t="s">
        <v>24</v>
      </c>
      <c r="Q4903" t="s">
        <v>25</v>
      </c>
      <c r="R4903" t="s">
        <v>19</v>
      </c>
      <c r="T4903" t="s">
        <v>20</v>
      </c>
      <c r="U4903" t="s">
        <v>21</v>
      </c>
    </row>
    <row r="4904" spans="1:21">
      <c r="A4904">
        <v>2540086007</v>
      </c>
      <c r="B4904" s="3">
        <v>8</v>
      </c>
      <c r="C4904" s="3"/>
      <c r="D4904" t="s">
        <v>6299</v>
      </c>
      <c r="E4904" t="b">
        <f t="shared" si="305"/>
        <v>0</v>
      </c>
      <c r="F4904" t="b">
        <f t="shared" si="308"/>
        <v>0</v>
      </c>
      <c r="G4904" t="b">
        <f t="shared" si="306"/>
        <v>0</v>
      </c>
      <c r="H4904" t="b">
        <f t="shared" si="307"/>
        <v>0</v>
      </c>
      <c r="J4904" t="s">
        <v>1120</v>
      </c>
      <c r="K4904">
        <v>873</v>
      </c>
      <c r="L4904">
        <v>290</v>
      </c>
      <c r="N4904" t="s">
        <v>6298</v>
      </c>
      <c r="P4904" t="s">
        <v>24</v>
      </c>
      <c r="Q4904" t="s">
        <v>25</v>
      </c>
      <c r="R4904" t="s">
        <v>19</v>
      </c>
      <c r="T4904" t="s">
        <v>20</v>
      </c>
      <c r="U4904" t="s">
        <v>21</v>
      </c>
    </row>
    <row r="4905" spans="1:21">
      <c r="A4905">
        <v>2540092147</v>
      </c>
      <c r="B4905" s="3">
        <v>8</v>
      </c>
      <c r="C4905" s="3"/>
      <c r="D4905" t="s">
        <v>6300</v>
      </c>
      <c r="E4905" t="b">
        <f t="shared" si="305"/>
        <v>0</v>
      </c>
      <c r="F4905" t="b">
        <f t="shared" si="308"/>
        <v>0</v>
      </c>
      <c r="G4905" t="b">
        <f t="shared" si="306"/>
        <v>0</v>
      </c>
      <c r="H4905" t="b">
        <f t="shared" si="307"/>
        <v>0</v>
      </c>
      <c r="J4905" t="s">
        <v>454</v>
      </c>
      <c r="K4905">
        <v>930</v>
      </c>
      <c r="L4905">
        <v>309</v>
      </c>
      <c r="N4905" t="s">
        <v>6301</v>
      </c>
      <c r="P4905" t="s">
        <v>24</v>
      </c>
      <c r="Q4905" t="s">
        <v>25</v>
      </c>
      <c r="R4905" t="s">
        <v>19</v>
      </c>
      <c r="T4905" t="s">
        <v>20</v>
      </c>
      <c r="U4905" t="s">
        <v>21</v>
      </c>
    </row>
    <row r="4906" spans="1:21">
      <c r="A4906">
        <v>2540095362</v>
      </c>
      <c r="B4906" s="3">
        <v>8</v>
      </c>
      <c r="C4906" s="3"/>
      <c r="D4906" t="s">
        <v>6302</v>
      </c>
      <c r="E4906" t="b">
        <f t="shared" si="305"/>
        <v>0</v>
      </c>
      <c r="F4906" t="b">
        <f t="shared" si="308"/>
        <v>0</v>
      </c>
      <c r="G4906" t="b">
        <f t="shared" si="306"/>
        <v>0</v>
      </c>
      <c r="H4906" t="b">
        <f t="shared" si="307"/>
        <v>0</v>
      </c>
      <c r="J4906" t="s">
        <v>1120</v>
      </c>
      <c r="K4906">
        <v>873</v>
      </c>
      <c r="L4906">
        <v>290</v>
      </c>
      <c r="N4906" t="s">
        <v>6301</v>
      </c>
      <c r="P4906" t="s">
        <v>24</v>
      </c>
      <c r="Q4906" t="s">
        <v>25</v>
      </c>
      <c r="R4906" t="s">
        <v>19</v>
      </c>
      <c r="T4906" t="s">
        <v>20</v>
      </c>
      <c r="U4906" t="s">
        <v>21</v>
      </c>
    </row>
    <row r="4907" spans="1:21">
      <c r="A4907">
        <v>2540098321</v>
      </c>
      <c r="B4907" s="3">
        <v>8</v>
      </c>
      <c r="C4907" s="3"/>
      <c r="D4907" t="s">
        <v>6478</v>
      </c>
      <c r="E4907" t="b">
        <f t="shared" si="305"/>
        <v>0</v>
      </c>
      <c r="F4907" t="b">
        <f t="shared" si="308"/>
        <v>0</v>
      </c>
      <c r="G4907" t="b">
        <f t="shared" si="306"/>
        <v>0</v>
      </c>
      <c r="H4907" t="b">
        <f t="shared" si="307"/>
        <v>0</v>
      </c>
      <c r="J4907" t="s">
        <v>454</v>
      </c>
      <c r="K4907">
        <v>873</v>
      </c>
      <c r="L4907">
        <v>290</v>
      </c>
      <c r="N4907" t="s">
        <v>6479</v>
      </c>
      <c r="P4907" t="s">
        <v>24</v>
      </c>
      <c r="Q4907" t="s">
        <v>25</v>
      </c>
      <c r="R4907" t="s">
        <v>19</v>
      </c>
      <c r="T4907" t="s">
        <v>20</v>
      </c>
      <c r="U4907" t="s">
        <v>21</v>
      </c>
    </row>
    <row r="4908" spans="1:21">
      <c r="A4908">
        <v>2540105482</v>
      </c>
      <c r="B4908" s="3">
        <v>8</v>
      </c>
      <c r="C4908" s="3"/>
      <c r="D4908" t="s">
        <v>6474</v>
      </c>
      <c r="E4908" t="b">
        <f t="shared" si="305"/>
        <v>0</v>
      </c>
      <c r="F4908" t="b">
        <f t="shared" si="308"/>
        <v>0</v>
      </c>
      <c r="G4908" t="b">
        <f t="shared" si="306"/>
        <v>0</v>
      </c>
      <c r="H4908" t="b">
        <f t="shared" si="307"/>
        <v>0</v>
      </c>
      <c r="J4908" t="s">
        <v>454</v>
      </c>
      <c r="K4908">
        <v>873</v>
      </c>
      <c r="L4908">
        <v>290</v>
      </c>
      <c r="N4908" t="s">
        <v>6475</v>
      </c>
      <c r="P4908" t="s">
        <v>24</v>
      </c>
      <c r="Q4908" t="s">
        <v>25</v>
      </c>
      <c r="R4908" t="s">
        <v>19</v>
      </c>
      <c r="T4908" t="s">
        <v>20</v>
      </c>
      <c r="U4908" t="s">
        <v>21</v>
      </c>
    </row>
    <row r="4909" spans="1:21">
      <c r="A4909">
        <v>2540112338</v>
      </c>
      <c r="B4909" s="3">
        <v>8</v>
      </c>
      <c r="C4909" s="3"/>
      <c r="D4909" t="s">
        <v>6457</v>
      </c>
      <c r="E4909" t="b">
        <f t="shared" si="305"/>
        <v>0</v>
      </c>
      <c r="F4909" t="b">
        <f t="shared" si="308"/>
        <v>0</v>
      </c>
      <c r="G4909" t="b">
        <f t="shared" si="306"/>
        <v>0</v>
      </c>
      <c r="H4909" t="b">
        <f t="shared" si="307"/>
        <v>0</v>
      </c>
      <c r="J4909" t="s">
        <v>454</v>
      </c>
      <c r="K4909">
        <v>873</v>
      </c>
      <c r="L4909">
        <v>290</v>
      </c>
      <c r="N4909" t="s">
        <v>6458</v>
      </c>
      <c r="P4909" t="s">
        <v>24</v>
      </c>
      <c r="Q4909" t="s">
        <v>25</v>
      </c>
      <c r="R4909" t="s">
        <v>19</v>
      </c>
      <c r="T4909" t="s">
        <v>20</v>
      </c>
      <c r="U4909" t="s">
        <v>21</v>
      </c>
    </row>
    <row r="4910" spans="1:21">
      <c r="A4910">
        <v>2540115707</v>
      </c>
      <c r="B4910" s="3">
        <v>8</v>
      </c>
      <c r="C4910" s="3"/>
      <c r="D4910" t="s">
        <v>6463</v>
      </c>
      <c r="E4910" t="b">
        <f t="shared" si="305"/>
        <v>0</v>
      </c>
      <c r="F4910" t="b">
        <f t="shared" si="308"/>
        <v>0</v>
      </c>
      <c r="G4910" t="b">
        <f t="shared" si="306"/>
        <v>0</v>
      </c>
      <c r="H4910" t="b">
        <f t="shared" si="307"/>
        <v>0</v>
      </c>
      <c r="J4910" t="s">
        <v>454</v>
      </c>
      <c r="K4910">
        <v>873</v>
      </c>
      <c r="L4910">
        <v>290</v>
      </c>
      <c r="N4910" t="s">
        <v>6464</v>
      </c>
      <c r="P4910" t="s">
        <v>24</v>
      </c>
      <c r="Q4910" t="s">
        <v>25</v>
      </c>
      <c r="R4910" t="s">
        <v>19</v>
      </c>
      <c r="T4910" t="s">
        <v>20</v>
      </c>
      <c r="U4910" t="s">
        <v>21</v>
      </c>
    </row>
    <row r="4911" spans="1:21">
      <c r="A4911">
        <v>2540123334</v>
      </c>
      <c r="B4911" s="3">
        <v>8</v>
      </c>
      <c r="C4911" s="3"/>
      <c r="D4911" t="s">
        <v>6476</v>
      </c>
      <c r="E4911" t="b">
        <f t="shared" si="305"/>
        <v>0</v>
      </c>
      <c r="F4911" t="b">
        <f t="shared" si="308"/>
        <v>0</v>
      </c>
      <c r="G4911" t="b">
        <f t="shared" si="306"/>
        <v>0</v>
      </c>
      <c r="H4911" t="b">
        <f t="shared" si="307"/>
        <v>0</v>
      </c>
      <c r="J4911" t="s">
        <v>454</v>
      </c>
      <c r="K4911">
        <v>873</v>
      </c>
      <c r="L4911">
        <v>290</v>
      </c>
      <c r="N4911" t="s">
        <v>6477</v>
      </c>
      <c r="P4911" t="s">
        <v>24</v>
      </c>
      <c r="Q4911" t="s">
        <v>25</v>
      </c>
      <c r="R4911" t="s">
        <v>19</v>
      </c>
      <c r="T4911" t="s">
        <v>20</v>
      </c>
      <c r="U4911" t="s">
        <v>21</v>
      </c>
    </row>
    <row r="4912" spans="1:21">
      <c r="A4912">
        <v>2540125912</v>
      </c>
      <c r="B4912" s="3">
        <v>8</v>
      </c>
      <c r="C4912" s="3"/>
      <c r="D4912" t="s">
        <v>6291</v>
      </c>
      <c r="E4912" t="b">
        <f t="shared" si="305"/>
        <v>0</v>
      </c>
      <c r="F4912" t="b">
        <f t="shared" si="308"/>
        <v>0</v>
      </c>
      <c r="G4912" t="b">
        <f t="shared" si="306"/>
        <v>0</v>
      </c>
      <c r="H4912" t="b">
        <f t="shared" si="307"/>
        <v>0</v>
      </c>
      <c r="J4912" t="s">
        <v>454</v>
      </c>
      <c r="K4912">
        <v>930</v>
      </c>
      <c r="L4912">
        <v>309</v>
      </c>
      <c r="N4912" t="s">
        <v>6292</v>
      </c>
      <c r="P4912" t="s">
        <v>24</v>
      </c>
      <c r="Q4912" t="s">
        <v>25</v>
      </c>
      <c r="R4912" t="s">
        <v>19</v>
      </c>
      <c r="T4912" t="s">
        <v>20</v>
      </c>
      <c r="U4912" t="s">
        <v>21</v>
      </c>
    </row>
    <row r="4913" spans="1:21">
      <c r="A4913">
        <v>2540129044</v>
      </c>
      <c r="B4913" s="3">
        <v>8</v>
      </c>
      <c r="C4913" s="3"/>
      <c r="D4913" t="s">
        <v>6293</v>
      </c>
      <c r="E4913" t="b">
        <f t="shared" si="305"/>
        <v>0</v>
      </c>
      <c r="F4913" t="b">
        <f t="shared" si="308"/>
        <v>0</v>
      </c>
      <c r="G4913" t="b">
        <f t="shared" si="306"/>
        <v>0</v>
      </c>
      <c r="H4913" t="b">
        <f t="shared" si="307"/>
        <v>0</v>
      </c>
      <c r="J4913" t="s">
        <v>1120</v>
      </c>
      <c r="K4913">
        <v>873</v>
      </c>
      <c r="L4913">
        <v>290</v>
      </c>
      <c r="N4913" t="s">
        <v>6292</v>
      </c>
      <c r="P4913" t="s">
        <v>24</v>
      </c>
      <c r="Q4913" t="s">
        <v>25</v>
      </c>
      <c r="R4913" t="s">
        <v>19</v>
      </c>
      <c r="T4913" t="s">
        <v>20</v>
      </c>
      <c r="U4913" t="s">
        <v>21</v>
      </c>
    </row>
    <row r="4914" spans="1:21">
      <c r="A4914">
        <v>2540130758</v>
      </c>
      <c r="B4914" s="3">
        <v>8</v>
      </c>
      <c r="C4914" s="3"/>
      <c r="D4914" t="s">
        <v>6465</v>
      </c>
      <c r="E4914" t="b">
        <f t="shared" si="305"/>
        <v>0</v>
      </c>
      <c r="F4914" t="b">
        <f t="shared" si="308"/>
        <v>0</v>
      </c>
      <c r="G4914" t="b">
        <f t="shared" si="306"/>
        <v>0</v>
      </c>
      <c r="H4914" t="b">
        <f t="shared" si="307"/>
        <v>0</v>
      </c>
      <c r="J4914" t="s">
        <v>454</v>
      </c>
      <c r="K4914">
        <v>873</v>
      </c>
      <c r="L4914">
        <v>290</v>
      </c>
      <c r="N4914" t="s">
        <v>6466</v>
      </c>
      <c r="P4914" t="s">
        <v>24</v>
      </c>
      <c r="Q4914" t="s">
        <v>25</v>
      </c>
      <c r="R4914" t="s">
        <v>19</v>
      </c>
      <c r="T4914" t="s">
        <v>20</v>
      </c>
      <c r="U4914" t="s">
        <v>21</v>
      </c>
    </row>
    <row r="4915" spans="1:21">
      <c r="A4915">
        <v>2540136059</v>
      </c>
      <c r="B4915" s="3">
        <v>8</v>
      </c>
      <c r="C4915" s="3"/>
      <c r="D4915" t="s">
        <v>6467</v>
      </c>
      <c r="E4915" t="b">
        <f t="shared" si="305"/>
        <v>0</v>
      </c>
      <c r="F4915" t="b">
        <f t="shared" si="308"/>
        <v>0</v>
      </c>
      <c r="G4915" t="b">
        <f t="shared" si="306"/>
        <v>0</v>
      </c>
      <c r="H4915" t="b">
        <f t="shared" si="307"/>
        <v>0</v>
      </c>
      <c r="J4915" t="s">
        <v>454</v>
      </c>
      <c r="K4915">
        <v>873</v>
      </c>
      <c r="L4915">
        <v>290</v>
      </c>
      <c r="N4915" t="s">
        <v>6468</v>
      </c>
      <c r="P4915" t="s">
        <v>24</v>
      </c>
      <c r="Q4915" t="s">
        <v>25</v>
      </c>
      <c r="R4915" t="s">
        <v>19</v>
      </c>
      <c r="T4915" t="s">
        <v>20</v>
      </c>
      <c r="U4915" t="s">
        <v>21</v>
      </c>
    </row>
    <row r="4916" spans="1:21">
      <c r="A4916">
        <v>2540143724</v>
      </c>
      <c r="B4916" s="3">
        <v>8</v>
      </c>
      <c r="C4916" s="3"/>
      <c r="D4916" t="s">
        <v>6294</v>
      </c>
      <c r="E4916" t="b">
        <f t="shared" si="305"/>
        <v>0</v>
      </c>
      <c r="F4916" t="b">
        <f t="shared" si="308"/>
        <v>0</v>
      </c>
      <c r="G4916" t="b">
        <f t="shared" si="306"/>
        <v>0</v>
      </c>
      <c r="H4916" t="b">
        <f t="shared" si="307"/>
        <v>0</v>
      </c>
      <c r="J4916" t="s">
        <v>454</v>
      </c>
      <c r="K4916">
        <v>930</v>
      </c>
      <c r="L4916">
        <v>309</v>
      </c>
      <c r="N4916" t="s">
        <v>6295</v>
      </c>
      <c r="P4916" t="s">
        <v>24</v>
      </c>
      <c r="Q4916" t="s">
        <v>25</v>
      </c>
      <c r="R4916" t="s">
        <v>19</v>
      </c>
      <c r="T4916" t="s">
        <v>20</v>
      </c>
      <c r="U4916" t="s">
        <v>21</v>
      </c>
    </row>
    <row r="4917" spans="1:21">
      <c r="A4917">
        <v>2540146861</v>
      </c>
      <c r="B4917" s="3">
        <v>8</v>
      </c>
      <c r="C4917" s="3"/>
      <c r="D4917" t="s">
        <v>6296</v>
      </c>
      <c r="E4917" t="b">
        <f t="shared" si="305"/>
        <v>0</v>
      </c>
      <c r="F4917" t="b">
        <f t="shared" si="308"/>
        <v>0</v>
      </c>
      <c r="G4917" t="b">
        <f t="shared" si="306"/>
        <v>0</v>
      </c>
      <c r="H4917" t="b">
        <f t="shared" si="307"/>
        <v>0</v>
      </c>
      <c r="J4917" t="s">
        <v>1120</v>
      </c>
      <c r="K4917">
        <v>873</v>
      </c>
      <c r="L4917">
        <v>290</v>
      </c>
      <c r="N4917" t="s">
        <v>6295</v>
      </c>
      <c r="P4917" t="s">
        <v>24</v>
      </c>
      <c r="Q4917" t="s">
        <v>25</v>
      </c>
      <c r="R4917" t="s">
        <v>19</v>
      </c>
      <c r="T4917" t="s">
        <v>20</v>
      </c>
      <c r="U4917" t="s">
        <v>21</v>
      </c>
    </row>
    <row r="4918" spans="1:21">
      <c r="A4918">
        <v>2540170785</v>
      </c>
      <c r="B4918" s="3">
        <v>9</v>
      </c>
      <c r="C4918" s="3"/>
      <c r="D4918" t="s">
        <v>6207</v>
      </c>
      <c r="E4918" t="b">
        <f t="shared" si="305"/>
        <v>1</v>
      </c>
      <c r="F4918" t="b">
        <f t="shared" si="308"/>
        <v>0</v>
      </c>
      <c r="G4918" t="b">
        <f t="shared" si="306"/>
        <v>0</v>
      </c>
      <c r="H4918" t="b">
        <f t="shared" si="307"/>
        <v>1</v>
      </c>
      <c r="J4918" t="s">
        <v>424</v>
      </c>
      <c r="K4918">
        <v>1635</v>
      </c>
      <c r="L4918">
        <v>544</v>
      </c>
      <c r="N4918" t="s">
        <v>6208</v>
      </c>
      <c r="P4918" t="s">
        <v>24</v>
      </c>
      <c r="Q4918" t="s">
        <v>25</v>
      </c>
      <c r="R4918" t="s">
        <v>59</v>
      </c>
      <c r="T4918" t="s">
        <v>21</v>
      </c>
      <c r="U4918" t="s">
        <v>21</v>
      </c>
    </row>
    <row r="4919" spans="1:21">
      <c r="A4919">
        <v>2540179014</v>
      </c>
      <c r="B4919" s="3">
        <v>9</v>
      </c>
      <c r="C4919" s="3"/>
      <c r="D4919" t="s">
        <v>6159</v>
      </c>
      <c r="E4919" t="b">
        <f t="shared" si="305"/>
        <v>1</v>
      </c>
      <c r="F4919" t="b">
        <f t="shared" si="308"/>
        <v>0</v>
      </c>
      <c r="G4919" t="b">
        <f t="shared" si="306"/>
        <v>0</v>
      </c>
      <c r="H4919" t="b">
        <f t="shared" si="307"/>
        <v>1</v>
      </c>
      <c r="J4919" t="s">
        <v>233</v>
      </c>
      <c r="K4919">
        <v>1629</v>
      </c>
      <c r="L4919">
        <v>542</v>
      </c>
      <c r="N4919" t="s">
        <v>6160</v>
      </c>
      <c r="P4919" t="s">
        <v>24</v>
      </c>
      <c r="Q4919" t="s">
        <v>25</v>
      </c>
      <c r="R4919" t="s">
        <v>59</v>
      </c>
      <c r="T4919" t="s">
        <v>21</v>
      </c>
      <c r="U4919" t="s">
        <v>21</v>
      </c>
    </row>
    <row r="4920" spans="1:21">
      <c r="A4920">
        <v>2540182436</v>
      </c>
      <c r="B4920" s="3">
        <v>9</v>
      </c>
      <c r="C4920" s="3"/>
      <c r="D4920" t="s">
        <v>6150</v>
      </c>
      <c r="E4920" t="b">
        <f t="shared" si="305"/>
        <v>1</v>
      </c>
      <c r="F4920" t="b">
        <f t="shared" si="308"/>
        <v>0</v>
      </c>
      <c r="G4920" t="b">
        <f t="shared" si="306"/>
        <v>0</v>
      </c>
      <c r="H4920" t="b">
        <f t="shared" si="307"/>
        <v>0</v>
      </c>
      <c r="J4920" t="s">
        <v>5295</v>
      </c>
      <c r="K4920">
        <v>1635</v>
      </c>
      <c r="L4920">
        <v>544</v>
      </c>
      <c r="N4920" t="s">
        <v>6151</v>
      </c>
      <c r="P4920" t="s">
        <v>24</v>
      </c>
      <c r="Q4920" t="s">
        <v>25</v>
      </c>
      <c r="R4920" t="s">
        <v>34</v>
      </c>
      <c r="T4920" t="s">
        <v>21</v>
      </c>
      <c r="U4920" t="s">
        <v>21</v>
      </c>
    </row>
    <row r="4921" spans="1:21">
      <c r="A4921">
        <v>2540186441</v>
      </c>
      <c r="B4921" s="3">
        <v>15</v>
      </c>
      <c r="C4921" s="3"/>
      <c r="E4921" t="b">
        <f t="shared" si="305"/>
        <v>0</v>
      </c>
      <c r="F4921" t="b">
        <f t="shared" si="308"/>
        <v>1</v>
      </c>
      <c r="G4921" t="b">
        <f t="shared" si="306"/>
        <v>0</v>
      </c>
      <c r="H4921" t="b">
        <f t="shared" si="307"/>
        <v>0</v>
      </c>
      <c r="J4921" t="s">
        <v>52</v>
      </c>
      <c r="K4921">
        <v>1950</v>
      </c>
      <c r="L4921">
        <v>649</v>
      </c>
      <c r="N4921" t="s">
        <v>6145</v>
      </c>
      <c r="P4921" t="s">
        <v>54</v>
      </c>
      <c r="Q4921" t="s">
        <v>18</v>
      </c>
      <c r="R4921" t="s">
        <v>55</v>
      </c>
      <c r="T4921" t="s">
        <v>20</v>
      </c>
      <c r="U4921" t="s">
        <v>21</v>
      </c>
    </row>
    <row r="4922" spans="1:21">
      <c r="A4922">
        <v>2540194264</v>
      </c>
      <c r="B4922" s="3">
        <v>9</v>
      </c>
      <c r="C4922" s="3"/>
      <c r="D4922" t="s">
        <v>6173</v>
      </c>
      <c r="E4922" t="b">
        <f t="shared" si="305"/>
        <v>1</v>
      </c>
      <c r="F4922" t="b">
        <f t="shared" si="308"/>
        <v>0</v>
      </c>
      <c r="G4922" t="b">
        <f t="shared" si="306"/>
        <v>0</v>
      </c>
      <c r="H4922" t="b">
        <f t="shared" si="307"/>
        <v>1</v>
      </c>
      <c r="J4922" t="s">
        <v>424</v>
      </c>
      <c r="K4922">
        <v>1650</v>
      </c>
      <c r="L4922">
        <v>549</v>
      </c>
      <c r="N4922" t="s">
        <v>6174</v>
      </c>
      <c r="P4922" t="s">
        <v>24</v>
      </c>
      <c r="Q4922" t="s">
        <v>25</v>
      </c>
      <c r="R4922" t="s">
        <v>59</v>
      </c>
      <c r="T4922" t="s">
        <v>21</v>
      </c>
      <c r="U4922" t="s">
        <v>21</v>
      </c>
    </row>
    <row r="4923" spans="1:21">
      <c r="A4923">
        <v>2540198378</v>
      </c>
      <c r="B4923" s="3">
        <v>9</v>
      </c>
      <c r="C4923" s="3"/>
      <c r="D4923" t="s">
        <v>6175</v>
      </c>
      <c r="E4923" t="b">
        <f t="shared" si="305"/>
        <v>1</v>
      </c>
      <c r="F4923" t="b">
        <f t="shared" si="308"/>
        <v>0</v>
      </c>
      <c r="G4923" t="b">
        <f t="shared" si="306"/>
        <v>0</v>
      </c>
      <c r="H4923" t="b">
        <f t="shared" si="307"/>
        <v>1</v>
      </c>
      <c r="J4923" t="s">
        <v>32</v>
      </c>
      <c r="K4923">
        <v>1635</v>
      </c>
      <c r="L4923">
        <v>544</v>
      </c>
      <c r="N4923" t="s">
        <v>6176</v>
      </c>
      <c r="P4923" t="s">
        <v>24</v>
      </c>
      <c r="Q4923" t="s">
        <v>25</v>
      </c>
      <c r="R4923" t="s">
        <v>59</v>
      </c>
      <c r="T4923" t="s">
        <v>21</v>
      </c>
      <c r="U4923" t="s">
        <v>21</v>
      </c>
    </row>
    <row r="4924" spans="1:21">
      <c r="A4924">
        <v>2540205307</v>
      </c>
      <c r="B4924" s="3">
        <v>8</v>
      </c>
      <c r="C4924" s="3"/>
      <c r="D4924" t="s">
        <v>6505</v>
      </c>
      <c r="E4924" t="b">
        <f t="shared" si="305"/>
        <v>0</v>
      </c>
      <c r="F4924" t="b">
        <f t="shared" si="308"/>
        <v>0</v>
      </c>
      <c r="G4924" t="b">
        <f t="shared" si="306"/>
        <v>0</v>
      </c>
      <c r="H4924" t="b">
        <f t="shared" si="307"/>
        <v>0</v>
      </c>
      <c r="J4924" t="s">
        <v>1120</v>
      </c>
      <c r="K4924">
        <v>873</v>
      </c>
      <c r="L4924">
        <v>290</v>
      </c>
      <c r="N4924" t="s">
        <v>6506</v>
      </c>
      <c r="P4924" t="s">
        <v>24</v>
      </c>
      <c r="Q4924" t="s">
        <v>25</v>
      </c>
      <c r="R4924" t="s">
        <v>19</v>
      </c>
      <c r="T4924" t="s">
        <v>20</v>
      </c>
      <c r="U4924" t="s">
        <v>21</v>
      </c>
    </row>
    <row r="4925" spans="1:21">
      <c r="A4925">
        <v>2540207392</v>
      </c>
      <c r="B4925" s="3">
        <v>8</v>
      </c>
      <c r="C4925" s="3"/>
      <c r="D4925" t="s">
        <v>6507</v>
      </c>
      <c r="E4925" t="b">
        <f t="shared" si="305"/>
        <v>0</v>
      </c>
      <c r="F4925" t="b">
        <f t="shared" si="308"/>
        <v>0</v>
      </c>
      <c r="G4925" t="b">
        <f t="shared" si="306"/>
        <v>0</v>
      </c>
      <c r="H4925" t="b">
        <f t="shared" si="307"/>
        <v>0</v>
      </c>
      <c r="J4925" t="s">
        <v>2114</v>
      </c>
      <c r="K4925">
        <v>930</v>
      </c>
      <c r="L4925">
        <v>309</v>
      </c>
      <c r="N4925" t="s">
        <v>6506</v>
      </c>
      <c r="P4925" t="s">
        <v>24</v>
      </c>
      <c r="Q4925" t="s">
        <v>25</v>
      </c>
      <c r="R4925" t="s">
        <v>19</v>
      </c>
      <c r="T4925" t="s">
        <v>20</v>
      </c>
      <c r="U4925" t="s">
        <v>21</v>
      </c>
    </row>
    <row r="4926" spans="1:21">
      <c r="A4926">
        <v>2540210629</v>
      </c>
      <c r="B4926" s="3">
        <v>8</v>
      </c>
      <c r="C4926" s="3"/>
      <c r="D4926" t="s">
        <v>6502</v>
      </c>
      <c r="E4926" t="b">
        <f t="shared" si="305"/>
        <v>0</v>
      </c>
      <c r="F4926" t="b">
        <f t="shared" si="308"/>
        <v>0</v>
      </c>
      <c r="G4926" t="b">
        <f t="shared" si="306"/>
        <v>0</v>
      </c>
      <c r="H4926" t="b">
        <f t="shared" si="307"/>
        <v>0</v>
      </c>
      <c r="J4926" t="s">
        <v>1120</v>
      </c>
      <c r="K4926">
        <v>873</v>
      </c>
      <c r="L4926">
        <v>290</v>
      </c>
      <c r="N4926" t="s">
        <v>6503</v>
      </c>
      <c r="P4926" t="s">
        <v>24</v>
      </c>
      <c r="Q4926" t="s">
        <v>25</v>
      </c>
      <c r="R4926" t="s">
        <v>19</v>
      </c>
      <c r="T4926" t="s">
        <v>20</v>
      </c>
      <c r="U4926" t="s">
        <v>21</v>
      </c>
    </row>
    <row r="4927" spans="1:21">
      <c r="A4927">
        <v>2540212458</v>
      </c>
      <c r="B4927" s="3">
        <v>8</v>
      </c>
      <c r="C4927" s="3"/>
      <c r="D4927" t="s">
        <v>6504</v>
      </c>
      <c r="E4927" t="b">
        <f t="shared" si="305"/>
        <v>0</v>
      </c>
      <c r="F4927" t="b">
        <f t="shared" si="308"/>
        <v>0</v>
      </c>
      <c r="G4927" t="b">
        <f t="shared" si="306"/>
        <v>0</v>
      </c>
      <c r="H4927" t="b">
        <f t="shared" si="307"/>
        <v>0</v>
      </c>
      <c r="J4927" t="s">
        <v>2114</v>
      </c>
      <c r="K4927">
        <v>930</v>
      </c>
      <c r="L4927">
        <v>309</v>
      </c>
      <c r="N4927" t="s">
        <v>6503</v>
      </c>
      <c r="P4927" t="s">
        <v>24</v>
      </c>
      <c r="Q4927" t="s">
        <v>25</v>
      </c>
      <c r="R4927" t="s">
        <v>19</v>
      </c>
      <c r="T4927" t="s">
        <v>20</v>
      </c>
      <c r="U4927" t="s">
        <v>21</v>
      </c>
    </row>
    <row r="4928" spans="1:21">
      <c r="A4928">
        <v>2540216304</v>
      </c>
      <c r="B4928" s="3">
        <v>8</v>
      </c>
      <c r="C4928" s="3"/>
      <c r="D4928" t="s">
        <v>6480</v>
      </c>
      <c r="E4928" t="b">
        <f t="shared" si="305"/>
        <v>0</v>
      </c>
      <c r="F4928" t="b">
        <f t="shared" si="308"/>
        <v>0</v>
      </c>
      <c r="G4928" t="b">
        <f t="shared" si="306"/>
        <v>0</v>
      </c>
      <c r="H4928" t="b">
        <f t="shared" si="307"/>
        <v>0</v>
      </c>
      <c r="J4928" t="s">
        <v>1120</v>
      </c>
      <c r="K4928">
        <v>873</v>
      </c>
      <c r="L4928">
        <v>290</v>
      </c>
      <c r="N4928" t="s">
        <v>6481</v>
      </c>
      <c r="P4928" t="s">
        <v>24</v>
      </c>
      <c r="Q4928" t="s">
        <v>25</v>
      </c>
      <c r="R4928" t="s">
        <v>19</v>
      </c>
      <c r="T4928" t="s">
        <v>20</v>
      </c>
      <c r="U4928" t="s">
        <v>21</v>
      </c>
    </row>
    <row r="4929" spans="1:21">
      <c r="A4929">
        <v>2540221388</v>
      </c>
      <c r="B4929" s="3">
        <v>8</v>
      </c>
      <c r="C4929" s="3"/>
      <c r="D4929" t="s">
        <v>6492</v>
      </c>
      <c r="E4929" t="b">
        <f t="shared" si="305"/>
        <v>0</v>
      </c>
      <c r="F4929" t="b">
        <f t="shared" si="308"/>
        <v>0</v>
      </c>
      <c r="G4929" t="b">
        <f t="shared" si="306"/>
        <v>0</v>
      </c>
      <c r="H4929" t="b">
        <f t="shared" si="307"/>
        <v>0</v>
      </c>
      <c r="J4929" t="s">
        <v>1120</v>
      </c>
      <c r="K4929">
        <v>873</v>
      </c>
      <c r="L4929">
        <v>290</v>
      </c>
      <c r="N4929" t="s">
        <v>6493</v>
      </c>
      <c r="P4929" t="s">
        <v>24</v>
      </c>
      <c r="Q4929" t="s">
        <v>25</v>
      </c>
      <c r="R4929" t="s">
        <v>19</v>
      </c>
      <c r="T4929" t="s">
        <v>20</v>
      </c>
      <c r="U4929" t="s">
        <v>21</v>
      </c>
    </row>
    <row r="4930" spans="1:21">
      <c r="A4930">
        <v>2540226063</v>
      </c>
      <c r="B4930" s="3">
        <v>8</v>
      </c>
      <c r="C4930" s="3"/>
      <c r="D4930" t="s">
        <v>6484</v>
      </c>
      <c r="E4930" t="b">
        <f t="shared" si="305"/>
        <v>0</v>
      </c>
      <c r="F4930" t="b">
        <f t="shared" si="308"/>
        <v>0</v>
      </c>
      <c r="G4930" t="b">
        <f t="shared" si="306"/>
        <v>0</v>
      </c>
      <c r="H4930" t="b">
        <f t="shared" si="307"/>
        <v>0</v>
      </c>
      <c r="J4930" t="s">
        <v>1120</v>
      </c>
      <c r="K4930">
        <v>873</v>
      </c>
      <c r="L4930">
        <v>290</v>
      </c>
      <c r="N4930" t="s">
        <v>6485</v>
      </c>
      <c r="P4930" t="s">
        <v>24</v>
      </c>
      <c r="Q4930" t="s">
        <v>25</v>
      </c>
      <c r="R4930" t="s">
        <v>19</v>
      </c>
      <c r="T4930" t="s">
        <v>20</v>
      </c>
      <c r="U4930" t="s">
        <v>21</v>
      </c>
    </row>
    <row r="4931" spans="1:21">
      <c r="A4931">
        <v>2540231865</v>
      </c>
      <c r="B4931" s="3">
        <v>8</v>
      </c>
      <c r="C4931" s="3"/>
      <c r="D4931" t="s">
        <v>6482</v>
      </c>
      <c r="E4931" t="b">
        <f t="shared" ref="E4931:E4994" si="309">ISNUMBER(SEARCH("pfam04234",R4931))</f>
        <v>0</v>
      </c>
      <c r="F4931" t="b">
        <f t="shared" si="308"/>
        <v>0</v>
      </c>
      <c r="G4931" t="b">
        <f t="shared" ref="G4931:G4994" si="310">ISNUMBER(SEARCH("pfam13442",R4931))</f>
        <v>0</v>
      </c>
      <c r="H4931" t="b">
        <f t="shared" ref="H4931:H4994" si="311">ISNUMBER(SEARCH("pfam13115",R4931))</f>
        <v>0</v>
      </c>
      <c r="J4931" t="s">
        <v>1120</v>
      </c>
      <c r="K4931">
        <v>873</v>
      </c>
      <c r="L4931">
        <v>290</v>
      </c>
      <c r="N4931" t="s">
        <v>6483</v>
      </c>
      <c r="P4931" t="s">
        <v>24</v>
      </c>
      <c r="Q4931" t="s">
        <v>25</v>
      </c>
      <c r="R4931" t="s">
        <v>19</v>
      </c>
      <c r="T4931" t="s">
        <v>20</v>
      </c>
      <c r="U4931" t="s">
        <v>21</v>
      </c>
    </row>
    <row r="4932" spans="1:21">
      <c r="A4932">
        <v>2540237334</v>
      </c>
      <c r="B4932" s="3">
        <v>8</v>
      </c>
      <c r="C4932" s="3"/>
      <c r="D4932" t="s">
        <v>6488</v>
      </c>
      <c r="E4932" t="b">
        <f t="shared" si="309"/>
        <v>0</v>
      </c>
      <c r="F4932" t="b">
        <f t="shared" si="308"/>
        <v>0</v>
      </c>
      <c r="G4932" t="b">
        <f t="shared" si="310"/>
        <v>0</v>
      </c>
      <c r="H4932" t="b">
        <f t="shared" si="311"/>
        <v>0</v>
      </c>
      <c r="J4932" t="s">
        <v>1120</v>
      </c>
      <c r="K4932">
        <v>873</v>
      </c>
      <c r="L4932">
        <v>290</v>
      </c>
      <c r="N4932" t="s">
        <v>6489</v>
      </c>
      <c r="P4932" t="s">
        <v>24</v>
      </c>
      <c r="Q4932" t="s">
        <v>25</v>
      </c>
      <c r="R4932" t="s">
        <v>19</v>
      </c>
      <c r="T4932" t="s">
        <v>20</v>
      </c>
      <c r="U4932" t="s">
        <v>21</v>
      </c>
    </row>
    <row r="4933" spans="1:21">
      <c r="A4933">
        <v>2540242690</v>
      </c>
      <c r="B4933" s="3">
        <v>8</v>
      </c>
      <c r="C4933" s="3"/>
      <c r="D4933" t="s">
        <v>6486</v>
      </c>
      <c r="E4933" t="b">
        <f t="shared" si="309"/>
        <v>0</v>
      </c>
      <c r="F4933" t="b">
        <f t="shared" si="308"/>
        <v>0</v>
      </c>
      <c r="G4933" t="b">
        <f t="shared" si="310"/>
        <v>0</v>
      </c>
      <c r="H4933" t="b">
        <f t="shared" si="311"/>
        <v>0</v>
      </c>
      <c r="J4933" t="s">
        <v>1120</v>
      </c>
      <c r="K4933">
        <v>873</v>
      </c>
      <c r="L4933">
        <v>290</v>
      </c>
      <c r="N4933" t="s">
        <v>6487</v>
      </c>
      <c r="P4933" t="s">
        <v>24</v>
      </c>
      <c r="Q4933" t="s">
        <v>25</v>
      </c>
      <c r="R4933" t="s">
        <v>19</v>
      </c>
      <c r="T4933" t="s">
        <v>20</v>
      </c>
      <c r="U4933" t="s">
        <v>21</v>
      </c>
    </row>
    <row r="4934" spans="1:21">
      <c r="A4934">
        <v>2540248340</v>
      </c>
      <c r="B4934" s="3">
        <v>8</v>
      </c>
      <c r="C4934" s="3"/>
      <c r="D4934" t="s">
        <v>6499</v>
      </c>
      <c r="E4934" t="b">
        <f t="shared" si="309"/>
        <v>0</v>
      </c>
      <c r="F4934" t="b">
        <f t="shared" si="308"/>
        <v>0</v>
      </c>
      <c r="G4934" t="b">
        <f t="shared" si="310"/>
        <v>0</v>
      </c>
      <c r="H4934" t="b">
        <f t="shared" si="311"/>
        <v>0</v>
      </c>
      <c r="J4934" t="s">
        <v>1120</v>
      </c>
      <c r="K4934">
        <v>873</v>
      </c>
      <c r="L4934">
        <v>290</v>
      </c>
      <c r="N4934" t="s">
        <v>6500</v>
      </c>
      <c r="P4934" t="s">
        <v>24</v>
      </c>
      <c r="Q4934" t="s">
        <v>25</v>
      </c>
      <c r="R4934" t="s">
        <v>19</v>
      </c>
      <c r="T4934" t="s">
        <v>20</v>
      </c>
      <c r="U4934" t="s">
        <v>21</v>
      </c>
    </row>
    <row r="4935" spans="1:21">
      <c r="A4935">
        <v>2540250227</v>
      </c>
      <c r="B4935" s="3">
        <v>6</v>
      </c>
      <c r="C4935" s="3"/>
      <c r="D4935" t="s">
        <v>6501</v>
      </c>
      <c r="E4935" t="b">
        <f t="shared" si="309"/>
        <v>0</v>
      </c>
      <c r="F4935" t="b">
        <f t="shared" si="308"/>
        <v>0</v>
      </c>
      <c r="G4935" t="b">
        <f t="shared" si="310"/>
        <v>0</v>
      </c>
      <c r="H4935" t="b">
        <f t="shared" si="311"/>
        <v>0</v>
      </c>
      <c r="J4935" t="s">
        <v>2114</v>
      </c>
      <c r="K4935">
        <v>744</v>
      </c>
      <c r="L4935">
        <v>247</v>
      </c>
      <c r="N4935" t="s">
        <v>6500</v>
      </c>
      <c r="P4935" t="s">
        <v>24</v>
      </c>
      <c r="Q4935" t="s">
        <v>25</v>
      </c>
      <c r="R4935" t="s">
        <v>19</v>
      </c>
      <c r="T4935" t="s">
        <v>20</v>
      </c>
      <c r="U4935" t="s">
        <v>21</v>
      </c>
    </row>
    <row r="4936" spans="1:21">
      <c r="A4936">
        <v>2540251957</v>
      </c>
      <c r="B4936" s="3">
        <v>9</v>
      </c>
      <c r="C4936" s="3"/>
      <c r="D4936" t="s">
        <v>6213</v>
      </c>
      <c r="E4936" t="b">
        <f t="shared" si="309"/>
        <v>1</v>
      </c>
      <c r="F4936" t="b">
        <f t="shared" si="308"/>
        <v>0</v>
      </c>
      <c r="G4936" t="b">
        <f t="shared" si="310"/>
        <v>0</v>
      </c>
      <c r="H4936" t="b">
        <f t="shared" si="311"/>
        <v>1</v>
      </c>
      <c r="J4936" t="s">
        <v>424</v>
      </c>
      <c r="K4936">
        <v>1650</v>
      </c>
      <c r="L4936">
        <v>549</v>
      </c>
      <c r="N4936" t="s">
        <v>6214</v>
      </c>
      <c r="P4936" t="s">
        <v>24</v>
      </c>
      <c r="Q4936" t="s">
        <v>25</v>
      </c>
      <c r="R4936" t="s">
        <v>59</v>
      </c>
      <c r="T4936" t="s">
        <v>21</v>
      </c>
      <c r="U4936" t="s">
        <v>21</v>
      </c>
    </row>
    <row r="4937" spans="1:21">
      <c r="A4937">
        <v>2540284438</v>
      </c>
      <c r="B4937" s="3">
        <v>8</v>
      </c>
      <c r="C4937" s="3"/>
      <c r="D4937" t="s">
        <v>6951</v>
      </c>
      <c r="E4937" t="b">
        <f t="shared" si="309"/>
        <v>0</v>
      </c>
      <c r="F4937" t="b">
        <f t="shared" si="308"/>
        <v>0</v>
      </c>
      <c r="G4937" t="b">
        <f t="shared" si="310"/>
        <v>0</v>
      </c>
      <c r="H4937" t="b">
        <f t="shared" si="311"/>
        <v>0</v>
      </c>
      <c r="J4937" t="s">
        <v>1644</v>
      </c>
      <c r="K4937">
        <v>873</v>
      </c>
      <c r="L4937">
        <v>290</v>
      </c>
      <c r="N4937" t="s">
        <v>6952</v>
      </c>
      <c r="P4937" t="s">
        <v>24</v>
      </c>
      <c r="Q4937" t="s">
        <v>25</v>
      </c>
      <c r="R4937" t="s">
        <v>19</v>
      </c>
      <c r="T4937" t="s">
        <v>20</v>
      </c>
      <c r="U4937" t="s">
        <v>21</v>
      </c>
    </row>
    <row r="4938" spans="1:21">
      <c r="A4938">
        <v>2540306671</v>
      </c>
      <c r="B4938" s="3">
        <v>4</v>
      </c>
      <c r="C4938" s="3"/>
      <c r="D4938" t="s">
        <v>6229</v>
      </c>
      <c r="E4938" t="b">
        <f t="shared" si="309"/>
        <v>0</v>
      </c>
      <c r="F4938" t="b">
        <f t="shared" si="308"/>
        <v>0</v>
      </c>
      <c r="G4938" t="b">
        <f t="shared" si="310"/>
        <v>0</v>
      </c>
      <c r="H4938" t="b">
        <f t="shared" si="311"/>
        <v>0</v>
      </c>
      <c r="J4938" t="s">
        <v>15</v>
      </c>
      <c r="K4938">
        <v>459</v>
      </c>
      <c r="L4938">
        <v>152</v>
      </c>
      <c r="N4938" t="s">
        <v>6230</v>
      </c>
      <c r="P4938" t="s">
        <v>17</v>
      </c>
      <c r="Q4938" t="s">
        <v>18</v>
      </c>
      <c r="R4938" t="s">
        <v>19</v>
      </c>
      <c r="T4938" t="s">
        <v>20</v>
      </c>
      <c r="U4938" t="s">
        <v>21</v>
      </c>
    </row>
    <row r="4939" spans="1:21">
      <c r="A4939">
        <v>2540306971</v>
      </c>
      <c r="B4939" s="3">
        <v>8</v>
      </c>
      <c r="C4939" s="3"/>
      <c r="D4939" t="s">
        <v>6231</v>
      </c>
      <c r="E4939" t="b">
        <f t="shared" si="309"/>
        <v>0</v>
      </c>
      <c r="F4939" t="b">
        <f t="shared" si="308"/>
        <v>0</v>
      </c>
      <c r="G4939" t="b">
        <f t="shared" si="310"/>
        <v>0</v>
      </c>
      <c r="H4939" t="b">
        <f t="shared" si="311"/>
        <v>0</v>
      </c>
      <c r="J4939" t="s">
        <v>32</v>
      </c>
      <c r="K4939">
        <v>933</v>
      </c>
      <c r="L4939">
        <v>310</v>
      </c>
      <c r="N4939" t="s">
        <v>6230</v>
      </c>
      <c r="P4939" t="s">
        <v>24</v>
      </c>
      <c r="Q4939" t="s">
        <v>25</v>
      </c>
      <c r="R4939" t="s">
        <v>19</v>
      </c>
      <c r="T4939" t="s">
        <v>20</v>
      </c>
      <c r="U4939" t="s">
        <v>21</v>
      </c>
    </row>
    <row r="4940" spans="1:21">
      <c r="A4940">
        <v>2540342297</v>
      </c>
      <c r="B4940" s="3">
        <v>4</v>
      </c>
      <c r="C4940" s="3"/>
      <c r="D4940" t="s">
        <v>6245</v>
      </c>
      <c r="E4940" t="b">
        <f t="shared" si="309"/>
        <v>0</v>
      </c>
      <c r="F4940" t="b">
        <f t="shared" si="308"/>
        <v>0</v>
      </c>
      <c r="G4940" t="b">
        <f t="shared" si="310"/>
        <v>0</v>
      </c>
      <c r="H4940" t="b">
        <f t="shared" si="311"/>
        <v>0</v>
      </c>
      <c r="J4940" t="s">
        <v>454</v>
      </c>
      <c r="K4940">
        <v>459</v>
      </c>
      <c r="L4940">
        <v>152</v>
      </c>
      <c r="N4940" t="s">
        <v>6246</v>
      </c>
      <c r="R4940" t="s">
        <v>19</v>
      </c>
      <c r="T4940" t="s">
        <v>20</v>
      </c>
      <c r="U4940" t="s">
        <v>21</v>
      </c>
    </row>
    <row r="4941" spans="1:21">
      <c r="A4941">
        <v>2540362728</v>
      </c>
      <c r="B4941" s="3">
        <v>8</v>
      </c>
      <c r="C4941" s="3"/>
      <c r="D4941" t="s">
        <v>6998</v>
      </c>
      <c r="E4941" t="b">
        <f t="shared" si="309"/>
        <v>0</v>
      </c>
      <c r="F4941" t="b">
        <f t="shared" si="308"/>
        <v>0</v>
      </c>
      <c r="G4941" t="b">
        <f t="shared" si="310"/>
        <v>0</v>
      </c>
      <c r="H4941" t="b">
        <f t="shared" si="311"/>
        <v>0</v>
      </c>
      <c r="J4941" t="s">
        <v>2114</v>
      </c>
      <c r="K4941">
        <v>840</v>
      </c>
      <c r="L4941">
        <v>279</v>
      </c>
      <c r="N4941" t="s">
        <v>6999</v>
      </c>
      <c r="P4941" t="s">
        <v>24</v>
      </c>
      <c r="Q4941" t="s">
        <v>25</v>
      </c>
      <c r="R4941" t="s">
        <v>19</v>
      </c>
      <c r="T4941" t="s">
        <v>20</v>
      </c>
      <c r="U4941" t="s">
        <v>21</v>
      </c>
    </row>
    <row r="4942" spans="1:21">
      <c r="A4942">
        <v>2540367632</v>
      </c>
      <c r="B4942" s="3">
        <v>8</v>
      </c>
      <c r="C4942" s="3"/>
      <c r="D4942" t="s">
        <v>6996</v>
      </c>
      <c r="E4942" t="b">
        <f t="shared" si="309"/>
        <v>0</v>
      </c>
      <c r="F4942" t="b">
        <f t="shared" si="308"/>
        <v>0</v>
      </c>
      <c r="G4942" t="b">
        <f t="shared" si="310"/>
        <v>0</v>
      </c>
      <c r="H4942" t="b">
        <f t="shared" si="311"/>
        <v>0</v>
      </c>
      <c r="J4942" t="s">
        <v>2114</v>
      </c>
      <c r="K4942">
        <v>840</v>
      </c>
      <c r="L4942">
        <v>279</v>
      </c>
      <c r="N4942" t="s">
        <v>6997</v>
      </c>
      <c r="P4942" t="s">
        <v>24</v>
      </c>
      <c r="Q4942" t="s">
        <v>25</v>
      </c>
      <c r="R4942" t="s">
        <v>19</v>
      </c>
      <c r="T4942" t="s">
        <v>20</v>
      </c>
      <c r="U4942" t="s">
        <v>21</v>
      </c>
    </row>
    <row r="4943" spans="1:21">
      <c r="A4943">
        <v>2540383086</v>
      </c>
      <c r="B4943" s="3">
        <v>8</v>
      </c>
      <c r="C4943" s="3"/>
      <c r="D4943" t="s">
        <v>6490</v>
      </c>
      <c r="E4943" t="b">
        <f t="shared" si="309"/>
        <v>0</v>
      </c>
      <c r="F4943" t="b">
        <f t="shared" si="308"/>
        <v>0</v>
      </c>
      <c r="G4943" t="b">
        <f t="shared" si="310"/>
        <v>0</v>
      </c>
      <c r="H4943" t="b">
        <f t="shared" si="311"/>
        <v>0</v>
      </c>
      <c r="J4943" t="s">
        <v>1120</v>
      </c>
      <c r="K4943">
        <v>873</v>
      </c>
      <c r="L4943">
        <v>290</v>
      </c>
      <c r="N4943" t="s">
        <v>6491</v>
      </c>
      <c r="P4943" t="s">
        <v>24</v>
      </c>
      <c r="Q4943" t="s">
        <v>25</v>
      </c>
      <c r="R4943" t="s">
        <v>19</v>
      </c>
      <c r="T4943" t="s">
        <v>20</v>
      </c>
      <c r="U4943" t="s">
        <v>21</v>
      </c>
    </row>
    <row r="4944" spans="1:21">
      <c r="A4944">
        <v>2540387081</v>
      </c>
      <c r="B4944" s="3">
        <v>8</v>
      </c>
      <c r="C4944" s="3"/>
      <c r="D4944" t="s">
        <v>6959</v>
      </c>
      <c r="E4944" t="b">
        <f t="shared" si="309"/>
        <v>0</v>
      </c>
      <c r="F4944" t="b">
        <f t="shared" si="308"/>
        <v>0</v>
      </c>
      <c r="G4944" t="b">
        <f t="shared" si="310"/>
        <v>0</v>
      </c>
      <c r="H4944" t="b">
        <f t="shared" si="311"/>
        <v>0</v>
      </c>
      <c r="J4944" t="s">
        <v>454</v>
      </c>
      <c r="K4944">
        <v>930</v>
      </c>
      <c r="L4944">
        <v>309</v>
      </c>
      <c r="N4944" t="s">
        <v>6960</v>
      </c>
      <c r="P4944" t="s">
        <v>24</v>
      </c>
      <c r="Q4944" t="s">
        <v>25</v>
      </c>
      <c r="R4944" t="s">
        <v>19</v>
      </c>
      <c r="T4944" t="s">
        <v>20</v>
      </c>
      <c r="U4944" t="s">
        <v>21</v>
      </c>
    </row>
    <row r="4945" spans="1:21">
      <c r="A4945">
        <v>2540388265</v>
      </c>
      <c r="B4945" s="3">
        <v>8</v>
      </c>
      <c r="C4945" s="3"/>
      <c r="D4945" t="s">
        <v>6961</v>
      </c>
      <c r="E4945" t="b">
        <f t="shared" si="309"/>
        <v>0</v>
      </c>
      <c r="F4945" t="b">
        <f t="shared" si="308"/>
        <v>0</v>
      </c>
      <c r="G4945" t="b">
        <f t="shared" si="310"/>
        <v>0</v>
      </c>
      <c r="H4945" t="b">
        <f t="shared" si="311"/>
        <v>0</v>
      </c>
      <c r="J4945" t="s">
        <v>1644</v>
      </c>
      <c r="K4945">
        <v>876</v>
      </c>
      <c r="L4945">
        <v>291</v>
      </c>
      <c r="N4945" t="s">
        <v>6960</v>
      </c>
      <c r="P4945" t="s">
        <v>24</v>
      </c>
      <c r="Q4945" t="s">
        <v>25</v>
      </c>
      <c r="R4945" t="s">
        <v>19</v>
      </c>
      <c r="T4945" t="s">
        <v>20</v>
      </c>
      <c r="U4945" t="s">
        <v>21</v>
      </c>
    </row>
    <row r="4946" spans="1:21">
      <c r="A4946">
        <v>2540418973</v>
      </c>
      <c r="B4946" s="3">
        <v>8</v>
      </c>
      <c r="C4946" s="3"/>
      <c r="D4946" t="s">
        <v>6970</v>
      </c>
      <c r="E4946" t="b">
        <f t="shared" si="309"/>
        <v>0</v>
      </c>
      <c r="F4946" t="b">
        <f t="shared" si="308"/>
        <v>0</v>
      </c>
      <c r="G4946" t="b">
        <f t="shared" si="310"/>
        <v>0</v>
      </c>
      <c r="H4946" t="b">
        <f t="shared" si="311"/>
        <v>0</v>
      </c>
      <c r="J4946" t="s">
        <v>233</v>
      </c>
      <c r="K4946">
        <v>822</v>
      </c>
      <c r="L4946">
        <v>273</v>
      </c>
      <c r="N4946" t="s">
        <v>6971</v>
      </c>
      <c r="P4946" t="s">
        <v>24</v>
      </c>
      <c r="Q4946" t="s">
        <v>25</v>
      </c>
      <c r="R4946" t="s">
        <v>19</v>
      </c>
      <c r="T4946" t="s">
        <v>20</v>
      </c>
      <c r="U4946" t="s">
        <v>21</v>
      </c>
    </row>
    <row r="4947" spans="1:21">
      <c r="A4947">
        <v>2540419892</v>
      </c>
      <c r="B4947" s="3">
        <v>8</v>
      </c>
      <c r="C4947" s="3"/>
      <c r="D4947" t="s">
        <v>6962</v>
      </c>
      <c r="E4947" t="b">
        <f t="shared" si="309"/>
        <v>0</v>
      </c>
      <c r="F4947" t="b">
        <f t="shared" si="308"/>
        <v>0</v>
      </c>
      <c r="G4947" t="b">
        <f t="shared" si="310"/>
        <v>0</v>
      </c>
      <c r="H4947" t="b">
        <f t="shared" si="311"/>
        <v>0</v>
      </c>
      <c r="J4947" t="s">
        <v>1644</v>
      </c>
      <c r="K4947">
        <v>876</v>
      </c>
      <c r="L4947">
        <v>291</v>
      </c>
      <c r="N4947" t="s">
        <v>6963</v>
      </c>
      <c r="P4947" t="s">
        <v>24</v>
      </c>
      <c r="Q4947" t="s">
        <v>25</v>
      </c>
      <c r="R4947" t="s">
        <v>19</v>
      </c>
      <c r="T4947" t="s">
        <v>20</v>
      </c>
      <c r="U4947" t="s">
        <v>21</v>
      </c>
    </row>
    <row r="4948" spans="1:21">
      <c r="A4948">
        <v>2540428132</v>
      </c>
      <c r="B4948" s="3">
        <v>8</v>
      </c>
      <c r="C4948" s="3"/>
      <c r="D4948" t="s">
        <v>6434</v>
      </c>
      <c r="E4948" t="b">
        <f t="shared" si="309"/>
        <v>0</v>
      </c>
      <c r="F4948" t="b">
        <f t="shared" si="308"/>
        <v>0</v>
      </c>
      <c r="G4948" t="b">
        <f t="shared" si="310"/>
        <v>0</v>
      </c>
      <c r="H4948" t="b">
        <f t="shared" si="311"/>
        <v>0</v>
      </c>
      <c r="J4948" t="s">
        <v>1120</v>
      </c>
      <c r="K4948">
        <v>873</v>
      </c>
      <c r="L4948">
        <v>290</v>
      </c>
      <c r="N4948" t="s">
        <v>6435</v>
      </c>
      <c r="P4948" t="s">
        <v>24</v>
      </c>
      <c r="Q4948" t="s">
        <v>25</v>
      </c>
      <c r="R4948" t="s">
        <v>19</v>
      </c>
      <c r="T4948" t="s">
        <v>20</v>
      </c>
      <c r="U4948" t="s">
        <v>21</v>
      </c>
    </row>
    <row r="4949" spans="1:21">
      <c r="A4949">
        <v>2540433566</v>
      </c>
      <c r="B4949" s="3">
        <v>4</v>
      </c>
      <c r="C4949" s="3"/>
      <c r="D4949" t="s">
        <v>6530</v>
      </c>
      <c r="E4949" t="b">
        <f t="shared" si="309"/>
        <v>0</v>
      </c>
      <c r="F4949" t="b">
        <f t="shared" si="308"/>
        <v>0</v>
      </c>
      <c r="G4949" t="b">
        <f t="shared" si="310"/>
        <v>0</v>
      </c>
      <c r="H4949" t="b">
        <f t="shared" si="311"/>
        <v>0</v>
      </c>
      <c r="J4949" t="s">
        <v>1077</v>
      </c>
      <c r="K4949">
        <v>450</v>
      </c>
      <c r="L4949">
        <v>149</v>
      </c>
      <c r="N4949" t="s">
        <v>6531</v>
      </c>
      <c r="P4949" t="s">
        <v>17</v>
      </c>
      <c r="Q4949" t="s">
        <v>18</v>
      </c>
      <c r="R4949" t="s">
        <v>19</v>
      </c>
      <c r="T4949" t="s">
        <v>20</v>
      </c>
      <c r="U4949" t="s">
        <v>21</v>
      </c>
    </row>
    <row r="4950" spans="1:21">
      <c r="A4950">
        <v>2540435047</v>
      </c>
      <c r="B4950" s="3">
        <v>8</v>
      </c>
      <c r="C4950" s="3"/>
      <c r="D4950" t="s">
        <v>6532</v>
      </c>
      <c r="E4950" t="b">
        <f t="shared" si="309"/>
        <v>0</v>
      </c>
      <c r="F4950" t="b">
        <f t="shared" si="308"/>
        <v>0</v>
      </c>
      <c r="G4950" t="b">
        <f t="shared" si="310"/>
        <v>0</v>
      </c>
      <c r="H4950" t="b">
        <f t="shared" si="311"/>
        <v>0</v>
      </c>
      <c r="J4950" t="s">
        <v>454</v>
      </c>
      <c r="K4950">
        <v>894</v>
      </c>
      <c r="L4950">
        <v>297</v>
      </c>
      <c r="N4950" t="s">
        <v>6531</v>
      </c>
      <c r="P4950" t="s">
        <v>24</v>
      </c>
      <c r="Q4950" t="s">
        <v>25</v>
      </c>
      <c r="R4950" t="s">
        <v>19</v>
      </c>
      <c r="T4950" t="s">
        <v>20</v>
      </c>
      <c r="U4950" t="s">
        <v>21</v>
      </c>
    </row>
    <row r="4951" spans="1:21">
      <c r="A4951">
        <v>2540460397</v>
      </c>
      <c r="B4951" s="3">
        <v>6</v>
      </c>
      <c r="C4951" s="3"/>
      <c r="E4951" t="b">
        <f t="shared" si="309"/>
        <v>0</v>
      </c>
      <c r="F4951" t="b">
        <f t="shared" si="308"/>
        <v>0</v>
      </c>
      <c r="G4951" t="b">
        <f t="shared" si="310"/>
        <v>0</v>
      </c>
      <c r="H4951" t="b">
        <f t="shared" si="311"/>
        <v>0</v>
      </c>
      <c r="J4951" t="s">
        <v>938</v>
      </c>
      <c r="K4951">
        <v>720</v>
      </c>
      <c r="L4951">
        <v>239</v>
      </c>
      <c r="N4951" t="s">
        <v>6694</v>
      </c>
      <c r="P4951" t="s">
        <v>24</v>
      </c>
      <c r="Q4951" t="s">
        <v>25</v>
      </c>
      <c r="R4951" t="s">
        <v>19</v>
      </c>
      <c r="T4951" t="s">
        <v>20</v>
      </c>
      <c r="U4951" t="s">
        <v>21</v>
      </c>
    </row>
    <row r="4952" spans="1:21">
      <c r="A4952">
        <v>2540463555</v>
      </c>
      <c r="B4952" s="3">
        <v>8</v>
      </c>
      <c r="C4952" s="3"/>
      <c r="E4952" t="b">
        <f t="shared" si="309"/>
        <v>0</v>
      </c>
      <c r="F4952" t="b">
        <f t="shared" si="308"/>
        <v>0</v>
      </c>
      <c r="G4952" t="b">
        <f t="shared" si="310"/>
        <v>0</v>
      </c>
      <c r="H4952" t="b">
        <f t="shared" si="311"/>
        <v>0</v>
      </c>
      <c r="J4952" t="s">
        <v>32</v>
      </c>
      <c r="K4952">
        <v>909</v>
      </c>
      <c r="L4952">
        <v>302</v>
      </c>
      <c r="N4952" t="s">
        <v>6693</v>
      </c>
      <c r="P4952" t="s">
        <v>24</v>
      </c>
      <c r="Q4952" t="s">
        <v>25</v>
      </c>
      <c r="R4952" t="s">
        <v>19</v>
      </c>
      <c r="T4952" t="s">
        <v>20</v>
      </c>
      <c r="U4952" t="s">
        <v>21</v>
      </c>
    </row>
    <row r="4953" spans="1:21">
      <c r="A4953">
        <v>2540466311</v>
      </c>
      <c r="B4953" s="3">
        <v>6</v>
      </c>
      <c r="C4953" s="3"/>
      <c r="E4953" t="b">
        <f t="shared" si="309"/>
        <v>0</v>
      </c>
      <c r="F4953" t="b">
        <f t="shared" si="308"/>
        <v>0</v>
      </c>
      <c r="G4953" t="b">
        <f t="shared" si="310"/>
        <v>0</v>
      </c>
      <c r="H4953" t="b">
        <f t="shared" si="311"/>
        <v>0</v>
      </c>
      <c r="J4953" t="s">
        <v>32</v>
      </c>
      <c r="K4953">
        <v>720</v>
      </c>
      <c r="L4953">
        <v>239</v>
      </c>
      <c r="N4953" t="s">
        <v>6693</v>
      </c>
      <c r="P4953" t="s">
        <v>24</v>
      </c>
      <c r="Q4953" t="s">
        <v>25</v>
      </c>
      <c r="R4953" t="s">
        <v>19</v>
      </c>
      <c r="T4953" t="s">
        <v>20</v>
      </c>
      <c r="U4953" t="s">
        <v>21</v>
      </c>
    </row>
    <row r="4954" spans="1:21">
      <c r="A4954">
        <v>2540471861</v>
      </c>
      <c r="B4954" s="3">
        <v>6</v>
      </c>
      <c r="C4954" s="3"/>
      <c r="E4954" t="b">
        <f t="shared" si="309"/>
        <v>0</v>
      </c>
      <c r="F4954" t="b">
        <f t="shared" si="308"/>
        <v>0</v>
      </c>
      <c r="G4954" t="b">
        <f t="shared" si="310"/>
        <v>0</v>
      </c>
      <c r="H4954" t="b">
        <f t="shared" si="311"/>
        <v>0</v>
      </c>
      <c r="J4954" t="s">
        <v>938</v>
      </c>
      <c r="K4954">
        <v>720</v>
      </c>
      <c r="L4954">
        <v>239</v>
      </c>
      <c r="N4954" t="s">
        <v>6692</v>
      </c>
      <c r="P4954" t="s">
        <v>24</v>
      </c>
      <c r="Q4954" t="s">
        <v>25</v>
      </c>
      <c r="R4954" t="s">
        <v>19</v>
      </c>
      <c r="T4954" t="s">
        <v>20</v>
      </c>
      <c r="U4954" t="s">
        <v>21</v>
      </c>
    </row>
    <row r="4955" spans="1:21">
      <c r="A4955">
        <v>2540471995</v>
      </c>
      <c r="B4955" s="3">
        <v>8</v>
      </c>
      <c r="C4955" s="3"/>
      <c r="E4955" t="b">
        <f t="shared" si="309"/>
        <v>0</v>
      </c>
      <c r="F4955" t="b">
        <f t="shared" si="308"/>
        <v>0</v>
      </c>
      <c r="G4955" t="b">
        <f t="shared" si="310"/>
        <v>0</v>
      </c>
      <c r="H4955" t="b">
        <f t="shared" si="311"/>
        <v>0</v>
      </c>
      <c r="J4955" t="s">
        <v>32</v>
      </c>
      <c r="K4955">
        <v>909</v>
      </c>
      <c r="L4955">
        <v>302</v>
      </c>
      <c r="N4955" t="s">
        <v>6692</v>
      </c>
      <c r="P4955" t="s">
        <v>24</v>
      </c>
      <c r="Q4955" t="s">
        <v>25</v>
      </c>
      <c r="R4955" t="s">
        <v>19</v>
      </c>
      <c r="T4955" t="s">
        <v>20</v>
      </c>
      <c r="U4955" t="s">
        <v>21</v>
      </c>
    </row>
    <row r="4956" spans="1:21">
      <c r="A4956">
        <v>2540475329</v>
      </c>
      <c r="B4956" s="3">
        <v>4</v>
      </c>
      <c r="C4956" s="3"/>
      <c r="D4956" t="s">
        <v>6710</v>
      </c>
      <c r="E4956" t="b">
        <f t="shared" si="309"/>
        <v>0</v>
      </c>
      <c r="F4956" t="b">
        <f t="shared" ref="F4956:F5019" si="312">ISNUMBER(SEARCH("pfam09678",R4956))</f>
        <v>0</v>
      </c>
      <c r="G4956" t="b">
        <f t="shared" si="310"/>
        <v>0</v>
      </c>
      <c r="H4956" t="b">
        <f t="shared" si="311"/>
        <v>0</v>
      </c>
      <c r="J4956" t="s">
        <v>15</v>
      </c>
      <c r="K4956">
        <v>465</v>
      </c>
      <c r="L4956">
        <v>154</v>
      </c>
      <c r="N4956" t="s">
        <v>6711</v>
      </c>
      <c r="P4956" t="s">
        <v>17</v>
      </c>
      <c r="Q4956" t="s">
        <v>18</v>
      </c>
      <c r="R4956" t="s">
        <v>19</v>
      </c>
      <c r="T4956" t="s">
        <v>20</v>
      </c>
      <c r="U4956" t="s">
        <v>21</v>
      </c>
    </row>
    <row r="4957" spans="1:21">
      <c r="A4957">
        <v>2540477149</v>
      </c>
      <c r="B4957" s="3">
        <v>4</v>
      </c>
      <c r="C4957" s="3"/>
      <c r="D4957" t="s">
        <v>6712</v>
      </c>
      <c r="E4957" t="b">
        <f t="shared" si="309"/>
        <v>0</v>
      </c>
      <c r="F4957" t="b">
        <f t="shared" si="312"/>
        <v>0</v>
      </c>
      <c r="G4957" t="b">
        <f t="shared" si="310"/>
        <v>0</v>
      </c>
      <c r="H4957" t="b">
        <f t="shared" si="311"/>
        <v>0</v>
      </c>
      <c r="J4957" t="s">
        <v>233</v>
      </c>
      <c r="K4957">
        <v>435</v>
      </c>
      <c r="L4957">
        <v>144</v>
      </c>
      <c r="N4957" t="s">
        <v>6711</v>
      </c>
      <c r="R4957" t="s">
        <v>19</v>
      </c>
      <c r="T4957" t="s">
        <v>20</v>
      </c>
      <c r="U4957" t="s">
        <v>21</v>
      </c>
    </row>
    <row r="4958" spans="1:21">
      <c r="A4958">
        <v>2540479203</v>
      </c>
      <c r="B4958" s="3">
        <v>8</v>
      </c>
      <c r="C4958" s="3"/>
      <c r="D4958" t="s">
        <v>6713</v>
      </c>
      <c r="E4958" t="b">
        <f t="shared" si="309"/>
        <v>0</v>
      </c>
      <c r="F4958" t="b">
        <f t="shared" si="312"/>
        <v>0</v>
      </c>
      <c r="G4958" t="b">
        <f t="shared" si="310"/>
        <v>0</v>
      </c>
      <c r="H4958" t="b">
        <f t="shared" si="311"/>
        <v>0</v>
      </c>
      <c r="J4958" t="s">
        <v>454</v>
      </c>
      <c r="K4958">
        <v>927</v>
      </c>
      <c r="L4958">
        <v>308</v>
      </c>
      <c r="N4958" t="s">
        <v>6711</v>
      </c>
      <c r="P4958" t="s">
        <v>24</v>
      </c>
      <c r="Q4958" t="s">
        <v>25</v>
      </c>
      <c r="R4958" t="s">
        <v>19</v>
      </c>
      <c r="T4958" t="s">
        <v>20</v>
      </c>
      <c r="U4958" t="s">
        <v>21</v>
      </c>
    </row>
    <row r="4959" spans="1:21">
      <c r="A4959">
        <v>2540496134</v>
      </c>
      <c r="B4959" s="3">
        <v>16</v>
      </c>
      <c r="C4959" s="3"/>
      <c r="D4959" t="s">
        <v>6249</v>
      </c>
      <c r="E4959" t="b">
        <f t="shared" si="309"/>
        <v>0</v>
      </c>
      <c r="F4959" t="b">
        <f t="shared" si="312"/>
        <v>1</v>
      </c>
      <c r="G4959" t="b">
        <f t="shared" si="310"/>
        <v>0</v>
      </c>
      <c r="H4959" t="b">
        <f t="shared" si="311"/>
        <v>0</v>
      </c>
      <c r="J4959" t="s">
        <v>52</v>
      </c>
      <c r="K4959">
        <v>1980</v>
      </c>
      <c r="L4959">
        <v>659</v>
      </c>
      <c r="N4959" t="s">
        <v>6250</v>
      </c>
      <c r="P4959" t="s">
        <v>54</v>
      </c>
      <c r="Q4959" t="s">
        <v>18</v>
      </c>
      <c r="R4959" t="s">
        <v>55</v>
      </c>
      <c r="T4959" t="s">
        <v>21</v>
      </c>
      <c r="U4959" t="s">
        <v>21</v>
      </c>
    </row>
    <row r="4960" spans="1:21">
      <c r="A4960">
        <v>2540545258</v>
      </c>
      <c r="B4960" s="3">
        <v>8</v>
      </c>
      <c r="C4960" s="3"/>
      <c r="D4960" t="s">
        <v>6614</v>
      </c>
      <c r="E4960" t="b">
        <f t="shared" si="309"/>
        <v>0</v>
      </c>
      <c r="F4960" t="b">
        <f t="shared" si="312"/>
        <v>0</v>
      </c>
      <c r="G4960" t="b">
        <f t="shared" si="310"/>
        <v>0</v>
      </c>
      <c r="H4960" t="b">
        <f t="shared" si="311"/>
        <v>0</v>
      </c>
      <c r="J4960" t="s">
        <v>233</v>
      </c>
      <c r="K4960">
        <v>870</v>
      </c>
      <c r="L4960">
        <v>289</v>
      </c>
      <c r="N4960" t="s">
        <v>6615</v>
      </c>
      <c r="P4960" t="s">
        <v>24</v>
      </c>
      <c r="Q4960" t="s">
        <v>25</v>
      </c>
      <c r="R4960" t="s">
        <v>19</v>
      </c>
      <c r="T4960" t="s">
        <v>20</v>
      </c>
      <c r="U4960" t="s">
        <v>21</v>
      </c>
    </row>
    <row r="4961" spans="1:21">
      <c r="A4961">
        <v>2540548903</v>
      </c>
      <c r="B4961" s="3">
        <v>9</v>
      </c>
      <c r="C4961" s="3"/>
      <c r="D4961" t="s">
        <v>6224</v>
      </c>
      <c r="E4961" t="b">
        <f t="shared" si="309"/>
        <v>1</v>
      </c>
      <c r="F4961" t="b">
        <f t="shared" si="312"/>
        <v>0</v>
      </c>
      <c r="G4961" t="b">
        <f t="shared" si="310"/>
        <v>0</v>
      </c>
      <c r="H4961" t="b">
        <f t="shared" si="311"/>
        <v>1</v>
      </c>
      <c r="J4961" t="s">
        <v>6225</v>
      </c>
      <c r="K4961">
        <v>1626</v>
      </c>
      <c r="L4961">
        <v>541</v>
      </c>
      <c r="N4961" t="s">
        <v>6226</v>
      </c>
      <c r="P4961" t="s">
        <v>24</v>
      </c>
      <c r="Q4961" t="s">
        <v>25</v>
      </c>
      <c r="R4961" t="s">
        <v>59</v>
      </c>
      <c r="T4961" t="s">
        <v>21</v>
      </c>
      <c r="U4961" t="s">
        <v>21</v>
      </c>
    </row>
    <row r="4962" spans="1:21">
      <c r="A4962">
        <v>2540552924</v>
      </c>
      <c r="B4962" s="3">
        <v>16</v>
      </c>
      <c r="C4962" s="3"/>
      <c r="D4962" t="s">
        <v>6660</v>
      </c>
      <c r="E4962" t="b">
        <f t="shared" si="309"/>
        <v>0</v>
      </c>
      <c r="F4962" t="b">
        <f t="shared" si="312"/>
        <v>1</v>
      </c>
      <c r="G4962" t="b">
        <f t="shared" si="310"/>
        <v>0</v>
      </c>
      <c r="H4962" t="b">
        <f t="shared" si="311"/>
        <v>0</v>
      </c>
      <c r="J4962" t="s">
        <v>52</v>
      </c>
      <c r="K4962">
        <v>1986</v>
      </c>
      <c r="L4962">
        <v>661</v>
      </c>
      <c r="N4962" t="s">
        <v>6661</v>
      </c>
      <c r="P4962" t="s">
        <v>54</v>
      </c>
      <c r="Q4962" t="s">
        <v>18</v>
      </c>
      <c r="R4962" t="s">
        <v>55</v>
      </c>
      <c r="T4962" t="s">
        <v>20</v>
      </c>
      <c r="U4962" t="s">
        <v>21</v>
      </c>
    </row>
    <row r="4963" spans="1:21">
      <c r="A4963">
        <v>2540595322</v>
      </c>
      <c r="B4963" s="3">
        <v>8</v>
      </c>
      <c r="C4963" s="3"/>
      <c r="D4963" t="s">
        <v>6324</v>
      </c>
      <c r="E4963" t="b">
        <f t="shared" si="309"/>
        <v>0</v>
      </c>
      <c r="F4963" t="b">
        <f t="shared" si="312"/>
        <v>0</v>
      </c>
      <c r="G4963" t="b">
        <f t="shared" si="310"/>
        <v>0</v>
      </c>
      <c r="H4963" t="b">
        <f t="shared" si="311"/>
        <v>0</v>
      </c>
      <c r="J4963" t="s">
        <v>454</v>
      </c>
      <c r="K4963">
        <v>873</v>
      </c>
      <c r="L4963">
        <v>290</v>
      </c>
      <c r="N4963" t="s">
        <v>6325</v>
      </c>
      <c r="P4963" t="s">
        <v>24</v>
      </c>
      <c r="Q4963" t="s">
        <v>25</v>
      </c>
      <c r="R4963" t="s">
        <v>19</v>
      </c>
      <c r="T4963" t="s">
        <v>20</v>
      </c>
      <c r="U4963" t="s">
        <v>21</v>
      </c>
    </row>
    <row r="4964" spans="1:21">
      <c r="A4964">
        <v>2540605506</v>
      </c>
      <c r="B4964" s="3">
        <v>9</v>
      </c>
      <c r="C4964" s="3"/>
      <c r="D4964" t="s">
        <v>6222</v>
      </c>
      <c r="E4964" t="b">
        <f t="shared" si="309"/>
        <v>1</v>
      </c>
      <c r="F4964" t="b">
        <f t="shared" si="312"/>
        <v>0</v>
      </c>
      <c r="G4964" t="b">
        <f t="shared" si="310"/>
        <v>0</v>
      </c>
      <c r="H4964" t="b">
        <f t="shared" si="311"/>
        <v>1</v>
      </c>
      <c r="J4964" t="s">
        <v>32</v>
      </c>
      <c r="K4964">
        <v>1629</v>
      </c>
      <c r="L4964">
        <v>542</v>
      </c>
      <c r="N4964" t="s">
        <v>6223</v>
      </c>
      <c r="P4964" t="s">
        <v>24</v>
      </c>
      <c r="Q4964" t="s">
        <v>25</v>
      </c>
      <c r="R4964" t="s">
        <v>59</v>
      </c>
      <c r="T4964" t="s">
        <v>21</v>
      </c>
      <c r="U4964" t="s">
        <v>21</v>
      </c>
    </row>
    <row r="4965" spans="1:21">
      <c r="A4965">
        <v>2540609727</v>
      </c>
      <c r="B4965" s="3">
        <v>4</v>
      </c>
      <c r="C4965" s="3"/>
      <c r="D4965" t="s">
        <v>6719</v>
      </c>
      <c r="E4965" t="b">
        <f t="shared" si="309"/>
        <v>0</v>
      </c>
      <c r="F4965" t="b">
        <f t="shared" si="312"/>
        <v>0</v>
      </c>
      <c r="G4965" t="b">
        <f t="shared" si="310"/>
        <v>0</v>
      </c>
      <c r="H4965" t="b">
        <f t="shared" si="311"/>
        <v>0</v>
      </c>
      <c r="J4965" t="s">
        <v>15</v>
      </c>
      <c r="K4965">
        <v>465</v>
      </c>
      <c r="L4965">
        <v>154</v>
      </c>
      <c r="N4965" t="s">
        <v>6720</v>
      </c>
      <c r="P4965" t="s">
        <v>17</v>
      </c>
      <c r="Q4965" t="s">
        <v>18</v>
      </c>
      <c r="R4965" t="s">
        <v>19</v>
      </c>
      <c r="T4965" t="s">
        <v>20</v>
      </c>
      <c r="U4965" t="s">
        <v>21</v>
      </c>
    </row>
    <row r="4966" spans="1:21">
      <c r="A4966">
        <v>2540611417</v>
      </c>
      <c r="B4966" s="3">
        <v>8</v>
      </c>
      <c r="C4966" s="3"/>
      <c r="D4966" t="s">
        <v>6721</v>
      </c>
      <c r="E4966" t="b">
        <f t="shared" si="309"/>
        <v>0</v>
      </c>
      <c r="F4966" t="b">
        <f t="shared" si="312"/>
        <v>0</v>
      </c>
      <c r="G4966" t="b">
        <f t="shared" si="310"/>
        <v>0</v>
      </c>
      <c r="H4966" t="b">
        <f t="shared" si="311"/>
        <v>0</v>
      </c>
      <c r="J4966" t="s">
        <v>454</v>
      </c>
      <c r="K4966">
        <v>855</v>
      </c>
      <c r="L4966">
        <v>284</v>
      </c>
      <c r="N4966" t="s">
        <v>6720</v>
      </c>
      <c r="P4966" t="s">
        <v>24</v>
      </c>
      <c r="Q4966" t="s">
        <v>25</v>
      </c>
      <c r="R4966" t="s">
        <v>19</v>
      </c>
      <c r="T4966" t="s">
        <v>20</v>
      </c>
      <c r="U4966" t="s">
        <v>21</v>
      </c>
    </row>
    <row r="4967" spans="1:21">
      <c r="A4967">
        <v>2540615253</v>
      </c>
      <c r="B4967" s="3">
        <v>14</v>
      </c>
      <c r="C4967" s="3"/>
      <c r="D4967" t="s">
        <v>6639</v>
      </c>
      <c r="E4967" t="b">
        <f t="shared" si="309"/>
        <v>0</v>
      </c>
      <c r="F4967" t="b">
        <f t="shared" si="312"/>
        <v>0</v>
      </c>
      <c r="G4967" t="b">
        <f t="shared" si="310"/>
        <v>0</v>
      </c>
      <c r="H4967" t="b">
        <f t="shared" si="311"/>
        <v>0</v>
      </c>
      <c r="J4967" t="s">
        <v>6640</v>
      </c>
      <c r="K4967">
        <v>1641</v>
      </c>
      <c r="L4967">
        <v>546</v>
      </c>
      <c r="M4967" t="s">
        <v>38341</v>
      </c>
      <c r="N4967" t="s">
        <v>6641</v>
      </c>
      <c r="P4967" t="s">
        <v>24</v>
      </c>
      <c r="Q4967" t="s">
        <v>25</v>
      </c>
      <c r="R4967" t="s">
        <v>19</v>
      </c>
      <c r="T4967" t="s">
        <v>20</v>
      </c>
      <c r="U4967" t="s">
        <v>21</v>
      </c>
    </row>
    <row r="4968" spans="1:21">
      <c r="A4968">
        <v>2540618284</v>
      </c>
      <c r="B4968" s="3">
        <v>16</v>
      </c>
      <c r="C4968" s="3"/>
      <c r="D4968" t="s">
        <v>6673</v>
      </c>
      <c r="E4968" t="b">
        <f t="shared" si="309"/>
        <v>0</v>
      </c>
      <c r="F4968" t="b">
        <f t="shared" si="312"/>
        <v>1</v>
      </c>
      <c r="G4968" t="b">
        <f t="shared" si="310"/>
        <v>0</v>
      </c>
      <c r="H4968" t="b">
        <f t="shared" si="311"/>
        <v>0</v>
      </c>
      <c r="J4968" t="s">
        <v>1077</v>
      </c>
      <c r="K4968">
        <v>1923</v>
      </c>
      <c r="L4968">
        <v>640</v>
      </c>
      <c r="N4968" t="s">
        <v>6674</v>
      </c>
      <c r="P4968" t="s">
        <v>54</v>
      </c>
      <c r="Q4968" t="s">
        <v>18</v>
      </c>
      <c r="R4968" t="s">
        <v>55</v>
      </c>
      <c r="T4968" t="s">
        <v>21</v>
      </c>
      <c r="U4968" t="s">
        <v>21</v>
      </c>
    </row>
    <row r="4969" spans="1:21">
      <c r="A4969">
        <v>2540624331</v>
      </c>
      <c r="B4969" s="3">
        <v>9</v>
      </c>
      <c r="C4969" s="3"/>
      <c r="D4969" t="s">
        <v>6237</v>
      </c>
      <c r="E4969" t="b">
        <f t="shared" si="309"/>
        <v>0</v>
      </c>
      <c r="F4969" t="b">
        <f t="shared" si="312"/>
        <v>0</v>
      </c>
      <c r="G4969" t="b">
        <f t="shared" si="310"/>
        <v>0</v>
      </c>
      <c r="H4969" t="b">
        <f t="shared" si="311"/>
        <v>0</v>
      </c>
      <c r="J4969" t="s">
        <v>32</v>
      </c>
      <c r="K4969">
        <v>1197</v>
      </c>
      <c r="L4969">
        <v>398</v>
      </c>
      <c r="M4969" t="s">
        <v>38347</v>
      </c>
      <c r="N4969" t="s">
        <v>6238</v>
      </c>
      <c r="P4969" t="s">
        <v>24</v>
      </c>
      <c r="Q4969" t="s">
        <v>25</v>
      </c>
      <c r="R4969" t="s">
        <v>19</v>
      </c>
      <c r="T4969" t="s">
        <v>20</v>
      </c>
      <c r="U4969" t="s">
        <v>21</v>
      </c>
    </row>
    <row r="4970" spans="1:21">
      <c r="A4970">
        <v>2540624964</v>
      </c>
      <c r="B4970" s="3">
        <v>8</v>
      </c>
      <c r="C4970" s="3"/>
      <c r="D4970" t="s">
        <v>6239</v>
      </c>
      <c r="E4970" t="b">
        <f t="shared" si="309"/>
        <v>1</v>
      </c>
      <c r="F4970" t="b">
        <f t="shared" si="312"/>
        <v>0</v>
      </c>
      <c r="G4970" t="b">
        <f t="shared" si="310"/>
        <v>0</v>
      </c>
      <c r="H4970" t="b">
        <f t="shared" si="311"/>
        <v>0</v>
      </c>
      <c r="J4970" t="s">
        <v>32</v>
      </c>
      <c r="K4970">
        <v>1437</v>
      </c>
      <c r="L4970">
        <v>478</v>
      </c>
      <c r="M4970" t="s">
        <v>38347</v>
      </c>
      <c r="N4970" t="s">
        <v>6238</v>
      </c>
      <c r="P4970" t="s">
        <v>24</v>
      </c>
      <c r="Q4970" t="s">
        <v>25</v>
      </c>
      <c r="R4970" t="s">
        <v>34</v>
      </c>
      <c r="T4970" t="s">
        <v>21</v>
      </c>
      <c r="U4970" t="s">
        <v>21</v>
      </c>
    </row>
    <row r="4971" spans="1:21">
      <c r="A4971">
        <v>2540646129</v>
      </c>
      <c r="B4971" s="3">
        <v>8</v>
      </c>
      <c r="C4971" s="3"/>
      <c r="D4971" t="s">
        <v>6646</v>
      </c>
      <c r="E4971" t="b">
        <f t="shared" si="309"/>
        <v>1</v>
      </c>
      <c r="F4971" t="b">
        <f t="shared" si="312"/>
        <v>0</v>
      </c>
      <c r="G4971" t="b">
        <f t="shared" si="310"/>
        <v>0</v>
      </c>
      <c r="H4971" t="b">
        <f t="shared" si="311"/>
        <v>0</v>
      </c>
      <c r="J4971" t="s">
        <v>1005</v>
      </c>
      <c r="K4971">
        <v>1719</v>
      </c>
      <c r="L4971">
        <v>572</v>
      </c>
      <c r="N4971" t="s">
        <v>6647</v>
      </c>
      <c r="P4971" t="s">
        <v>37</v>
      </c>
      <c r="Q4971" t="s">
        <v>38</v>
      </c>
      <c r="R4971" t="s">
        <v>34</v>
      </c>
      <c r="T4971" t="s">
        <v>21</v>
      </c>
      <c r="U4971" t="s">
        <v>21</v>
      </c>
    </row>
    <row r="4972" spans="1:21">
      <c r="A4972">
        <v>2540646445</v>
      </c>
      <c r="B4972" s="3">
        <v>9</v>
      </c>
      <c r="C4972" s="3"/>
      <c r="D4972" t="s">
        <v>6648</v>
      </c>
      <c r="E4972" t="b">
        <f t="shared" si="309"/>
        <v>0</v>
      </c>
      <c r="F4972" t="b">
        <f t="shared" si="312"/>
        <v>0</v>
      </c>
      <c r="G4972" t="b">
        <f t="shared" si="310"/>
        <v>0</v>
      </c>
      <c r="H4972" t="b">
        <f t="shared" si="311"/>
        <v>0</v>
      </c>
      <c r="J4972" t="s">
        <v>1002</v>
      </c>
      <c r="K4972">
        <v>1077</v>
      </c>
      <c r="L4972">
        <v>358</v>
      </c>
      <c r="N4972" t="s">
        <v>6647</v>
      </c>
      <c r="P4972" t="s">
        <v>24</v>
      </c>
      <c r="Q4972" t="s">
        <v>25</v>
      </c>
      <c r="R4972" t="s">
        <v>19</v>
      </c>
      <c r="T4972" t="s">
        <v>20</v>
      </c>
      <c r="U4972" t="s">
        <v>21</v>
      </c>
    </row>
    <row r="4973" spans="1:21">
      <c r="A4973">
        <v>2540646803</v>
      </c>
      <c r="B4973" s="3">
        <v>9</v>
      </c>
      <c r="C4973" s="3"/>
      <c r="D4973" t="s">
        <v>6649</v>
      </c>
      <c r="E4973" t="b">
        <f t="shared" si="309"/>
        <v>1</v>
      </c>
      <c r="F4973" t="b">
        <f t="shared" si="312"/>
        <v>0</v>
      </c>
      <c r="G4973" t="b">
        <f t="shared" si="310"/>
        <v>0</v>
      </c>
      <c r="H4973" t="b">
        <f t="shared" si="311"/>
        <v>0</v>
      </c>
      <c r="J4973" t="s">
        <v>1005</v>
      </c>
      <c r="K4973">
        <v>1776</v>
      </c>
      <c r="L4973">
        <v>591</v>
      </c>
      <c r="N4973" t="s">
        <v>6647</v>
      </c>
      <c r="P4973" t="s">
        <v>37</v>
      </c>
      <c r="Q4973" t="s">
        <v>38</v>
      </c>
      <c r="R4973" t="s">
        <v>34</v>
      </c>
      <c r="T4973" t="s">
        <v>21</v>
      </c>
      <c r="U4973" t="s">
        <v>21</v>
      </c>
    </row>
    <row r="4974" spans="1:21">
      <c r="A4974">
        <v>2540652588</v>
      </c>
      <c r="B4974" s="3">
        <v>9</v>
      </c>
      <c r="C4974" s="3"/>
      <c r="D4974" t="s">
        <v>6623</v>
      </c>
      <c r="E4974" t="b">
        <f t="shared" si="309"/>
        <v>1</v>
      </c>
      <c r="F4974" t="b">
        <f t="shared" si="312"/>
        <v>0</v>
      </c>
      <c r="G4974" t="b">
        <f t="shared" si="310"/>
        <v>0</v>
      </c>
      <c r="H4974" t="b">
        <f t="shared" si="311"/>
        <v>0</v>
      </c>
      <c r="J4974" t="s">
        <v>114</v>
      </c>
      <c r="K4974">
        <v>1626</v>
      </c>
      <c r="L4974">
        <v>541</v>
      </c>
      <c r="N4974" t="s">
        <v>6624</v>
      </c>
      <c r="P4974" t="s">
        <v>24</v>
      </c>
      <c r="Q4974" t="s">
        <v>25</v>
      </c>
      <c r="R4974" t="s">
        <v>34</v>
      </c>
      <c r="T4974" t="s">
        <v>21</v>
      </c>
      <c r="U4974" t="s">
        <v>21</v>
      </c>
    </row>
    <row r="4975" spans="1:21">
      <c r="A4975">
        <v>2540655494</v>
      </c>
      <c r="B4975" s="3">
        <v>9</v>
      </c>
      <c r="C4975" s="3"/>
      <c r="D4975" t="s">
        <v>6618</v>
      </c>
      <c r="E4975" t="b">
        <f t="shared" si="309"/>
        <v>1</v>
      </c>
      <c r="F4975" t="b">
        <f t="shared" si="312"/>
        <v>0</v>
      </c>
      <c r="G4975" t="b">
        <f t="shared" si="310"/>
        <v>0</v>
      </c>
      <c r="H4975" t="b">
        <f t="shared" si="311"/>
        <v>0</v>
      </c>
      <c r="J4975" t="s">
        <v>6619</v>
      </c>
      <c r="K4975">
        <v>1626</v>
      </c>
      <c r="L4975">
        <v>541</v>
      </c>
      <c r="N4975" t="s">
        <v>6620</v>
      </c>
      <c r="P4975" t="s">
        <v>24</v>
      </c>
      <c r="Q4975" t="s">
        <v>25</v>
      </c>
      <c r="R4975" t="s">
        <v>34</v>
      </c>
      <c r="T4975" t="s">
        <v>21</v>
      </c>
      <c r="U4975" t="s">
        <v>21</v>
      </c>
    </row>
    <row r="4976" spans="1:21">
      <c r="A4976">
        <v>2540658488</v>
      </c>
      <c r="B4976" s="3">
        <v>9</v>
      </c>
      <c r="C4976" s="3"/>
      <c r="D4976" t="s">
        <v>6627</v>
      </c>
      <c r="E4976" t="b">
        <f t="shared" si="309"/>
        <v>1</v>
      </c>
      <c r="F4976" t="b">
        <f t="shared" si="312"/>
        <v>0</v>
      </c>
      <c r="G4976" t="b">
        <f t="shared" si="310"/>
        <v>0</v>
      </c>
      <c r="H4976" t="b">
        <f t="shared" si="311"/>
        <v>0</v>
      </c>
      <c r="J4976" t="s">
        <v>114</v>
      </c>
      <c r="K4976">
        <v>1626</v>
      </c>
      <c r="L4976">
        <v>541</v>
      </c>
      <c r="N4976" t="s">
        <v>6628</v>
      </c>
      <c r="P4976" t="s">
        <v>24</v>
      </c>
      <c r="Q4976" t="s">
        <v>25</v>
      </c>
      <c r="R4976" t="s">
        <v>34</v>
      </c>
      <c r="T4976" t="s">
        <v>21</v>
      </c>
      <c r="U4976" t="s">
        <v>21</v>
      </c>
    </row>
    <row r="4977" spans="1:21">
      <c r="A4977">
        <v>2540661441</v>
      </c>
      <c r="B4977" s="3">
        <v>9</v>
      </c>
      <c r="C4977" s="3"/>
      <c r="D4977" t="s">
        <v>6625</v>
      </c>
      <c r="E4977" t="b">
        <f t="shared" si="309"/>
        <v>1</v>
      </c>
      <c r="F4977" t="b">
        <f t="shared" si="312"/>
        <v>0</v>
      </c>
      <c r="G4977" t="b">
        <f t="shared" si="310"/>
        <v>0</v>
      </c>
      <c r="H4977" t="b">
        <f t="shared" si="311"/>
        <v>0</v>
      </c>
      <c r="J4977" t="s">
        <v>114</v>
      </c>
      <c r="K4977">
        <v>1626</v>
      </c>
      <c r="L4977">
        <v>541</v>
      </c>
      <c r="N4977" t="s">
        <v>6626</v>
      </c>
      <c r="P4977" t="s">
        <v>24</v>
      </c>
      <c r="Q4977" t="s">
        <v>25</v>
      </c>
      <c r="R4977" t="s">
        <v>34</v>
      </c>
      <c r="T4977" t="s">
        <v>21</v>
      </c>
      <c r="U4977" t="s">
        <v>21</v>
      </c>
    </row>
    <row r="4978" spans="1:21">
      <c r="A4978">
        <v>2540676960</v>
      </c>
      <c r="B4978" s="3">
        <v>4</v>
      </c>
      <c r="C4978" s="3"/>
      <c r="D4978" t="s">
        <v>6704</v>
      </c>
      <c r="E4978" t="b">
        <f t="shared" si="309"/>
        <v>0</v>
      </c>
      <c r="F4978" t="b">
        <f t="shared" si="312"/>
        <v>0</v>
      </c>
      <c r="G4978" t="b">
        <f t="shared" si="310"/>
        <v>0</v>
      </c>
      <c r="H4978" t="b">
        <f t="shared" si="311"/>
        <v>0</v>
      </c>
      <c r="J4978" t="s">
        <v>15</v>
      </c>
      <c r="K4978">
        <v>465</v>
      </c>
      <c r="L4978">
        <v>154</v>
      </c>
      <c r="N4978" t="s">
        <v>6705</v>
      </c>
      <c r="P4978" t="s">
        <v>17</v>
      </c>
      <c r="Q4978" t="s">
        <v>18</v>
      </c>
      <c r="R4978" t="s">
        <v>19</v>
      </c>
      <c r="T4978" t="s">
        <v>20</v>
      </c>
      <c r="U4978" t="s">
        <v>21</v>
      </c>
    </row>
    <row r="4979" spans="1:21">
      <c r="A4979">
        <v>2540677819</v>
      </c>
      <c r="B4979" s="3">
        <v>4</v>
      </c>
      <c r="C4979" s="3"/>
      <c r="D4979" t="s">
        <v>6706</v>
      </c>
      <c r="E4979" t="b">
        <f t="shared" si="309"/>
        <v>0</v>
      </c>
      <c r="F4979" t="b">
        <f t="shared" si="312"/>
        <v>0</v>
      </c>
      <c r="G4979" t="b">
        <f t="shared" si="310"/>
        <v>0</v>
      </c>
      <c r="H4979" t="b">
        <f t="shared" si="311"/>
        <v>0</v>
      </c>
      <c r="J4979" t="s">
        <v>233</v>
      </c>
      <c r="K4979">
        <v>435</v>
      </c>
      <c r="L4979">
        <v>144</v>
      </c>
      <c r="N4979" t="s">
        <v>6705</v>
      </c>
      <c r="R4979" t="s">
        <v>19</v>
      </c>
      <c r="T4979" t="s">
        <v>20</v>
      </c>
      <c r="U4979" t="s">
        <v>21</v>
      </c>
    </row>
    <row r="4980" spans="1:21">
      <c r="A4980">
        <v>2540689092</v>
      </c>
      <c r="B4980" s="3">
        <v>8</v>
      </c>
      <c r="C4980" s="3"/>
      <c r="D4980" t="s">
        <v>6528</v>
      </c>
      <c r="E4980" t="b">
        <f t="shared" si="309"/>
        <v>0</v>
      </c>
      <c r="F4980" t="b">
        <f t="shared" si="312"/>
        <v>0</v>
      </c>
      <c r="G4980" t="b">
        <f t="shared" si="310"/>
        <v>0</v>
      </c>
      <c r="H4980" t="b">
        <f t="shared" si="311"/>
        <v>0</v>
      </c>
      <c r="J4980" t="s">
        <v>846</v>
      </c>
      <c r="K4980">
        <v>930</v>
      </c>
      <c r="L4980">
        <v>309</v>
      </c>
      <c r="N4980" t="s">
        <v>6529</v>
      </c>
      <c r="P4980" t="s">
        <v>24</v>
      </c>
      <c r="Q4980" t="s">
        <v>25</v>
      </c>
      <c r="R4980" t="s">
        <v>19</v>
      </c>
      <c r="T4980" t="s">
        <v>20</v>
      </c>
      <c r="U4980" t="s">
        <v>21</v>
      </c>
    </row>
    <row r="4981" spans="1:21">
      <c r="A4981">
        <v>2540694223</v>
      </c>
      <c r="B4981" s="3">
        <v>9</v>
      </c>
      <c r="C4981" s="3"/>
      <c r="D4981" t="s">
        <v>6219</v>
      </c>
      <c r="E4981" t="b">
        <f t="shared" si="309"/>
        <v>1</v>
      </c>
      <c r="F4981" t="b">
        <f t="shared" si="312"/>
        <v>0</v>
      </c>
      <c r="G4981" t="b">
        <f t="shared" si="310"/>
        <v>0</v>
      </c>
      <c r="H4981" t="b">
        <f t="shared" si="311"/>
        <v>1</v>
      </c>
      <c r="J4981" t="s">
        <v>6220</v>
      </c>
      <c r="K4981">
        <v>1629</v>
      </c>
      <c r="L4981">
        <v>542</v>
      </c>
      <c r="N4981" t="s">
        <v>6221</v>
      </c>
      <c r="P4981" t="s">
        <v>24</v>
      </c>
      <c r="Q4981" t="s">
        <v>25</v>
      </c>
      <c r="R4981" t="s">
        <v>59</v>
      </c>
      <c r="T4981" t="s">
        <v>21</v>
      </c>
      <c r="U4981" t="s">
        <v>21</v>
      </c>
    </row>
    <row r="4982" spans="1:21">
      <c r="A4982">
        <v>2540707951</v>
      </c>
      <c r="B4982" s="3">
        <v>8</v>
      </c>
      <c r="C4982" s="3"/>
      <c r="D4982" t="s">
        <v>6966</v>
      </c>
      <c r="E4982" t="b">
        <f t="shared" si="309"/>
        <v>0</v>
      </c>
      <c r="F4982" t="b">
        <f t="shared" si="312"/>
        <v>0</v>
      </c>
      <c r="G4982" t="b">
        <f t="shared" si="310"/>
        <v>0</v>
      </c>
      <c r="H4982" t="b">
        <f t="shared" si="311"/>
        <v>0</v>
      </c>
      <c r="J4982" t="s">
        <v>1644</v>
      </c>
      <c r="K4982">
        <v>876</v>
      </c>
      <c r="L4982">
        <v>291</v>
      </c>
      <c r="N4982" t="s">
        <v>6967</v>
      </c>
      <c r="P4982" t="s">
        <v>24</v>
      </c>
      <c r="Q4982" t="s">
        <v>25</v>
      </c>
      <c r="R4982" t="s">
        <v>19</v>
      </c>
      <c r="T4982" t="s">
        <v>20</v>
      </c>
      <c r="U4982" t="s">
        <v>21</v>
      </c>
    </row>
    <row r="4983" spans="1:21">
      <c r="A4983">
        <v>2540712703</v>
      </c>
      <c r="B4983" s="3">
        <v>14</v>
      </c>
      <c r="C4983" s="3"/>
      <c r="D4983" t="s">
        <v>6634</v>
      </c>
      <c r="E4983" t="b">
        <f t="shared" si="309"/>
        <v>0</v>
      </c>
      <c r="F4983" t="b">
        <f t="shared" si="312"/>
        <v>0</v>
      </c>
      <c r="G4983" t="b">
        <f t="shared" si="310"/>
        <v>0</v>
      </c>
      <c r="H4983" t="b">
        <f t="shared" si="311"/>
        <v>0</v>
      </c>
      <c r="J4983" t="s">
        <v>6635</v>
      </c>
      <c r="K4983">
        <v>1617</v>
      </c>
      <c r="L4983">
        <v>538</v>
      </c>
      <c r="M4983" t="s">
        <v>38342</v>
      </c>
      <c r="N4983" t="s">
        <v>6636</v>
      </c>
      <c r="P4983" t="s">
        <v>24</v>
      </c>
      <c r="Q4983" t="s">
        <v>25</v>
      </c>
      <c r="R4983" t="s">
        <v>19</v>
      </c>
      <c r="T4983" t="s">
        <v>20</v>
      </c>
      <c r="U4983" t="s">
        <v>21</v>
      </c>
    </row>
    <row r="4984" spans="1:21">
      <c r="A4984">
        <v>2540715145</v>
      </c>
      <c r="B4984" s="3">
        <v>10</v>
      </c>
      <c r="C4984" s="3"/>
      <c r="D4984" t="s">
        <v>6637</v>
      </c>
      <c r="E4984" t="b">
        <f t="shared" si="309"/>
        <v>0</v>
      </c>
      <c r="F4984" t="b">
        <f t="shared" si="312"/>
        <v>0</v>
      </c>
      <c r="G4984" t="b">
        <f t="shared" si="310"/>
        <v>1</v>
      </c>
      <c r="H4984" t="b">
        <f t="shared" si="311"/>
        <v>0</v>
      </c>
      <c r="J4984" t="s">
        <v>6638</v>
      </c>
      <c r="K4984">
        <v>1926</v>
      </c>
      <c r="L4984">
        <v>641</v>
      </c>
      <c r="M4984" t="s">
        <v>38342</v>
      </c>
      <c r="N4984" t="s">
        <v>6636</v>
      </c>
      <c r="P4984" t="s">
        <v>24</v>
      </c>
      <c r="Q4984" t="s">
        <v>25</v>
      </c>
      <c r="R4984" t="s">
        <v>353</v>
      </c>
      <c r="T4984" t="s">
        <v>20</v>
      </c>
      <c r="U4984" t="s">
        <v>21</v>
      </c>
    </row>
    <row r="4985" spans="1:21">
      <c r="A4985">
        <v>2540719359</v>
      </c>
      <c r="B4985" s="3">
        <v>9</v>
      </c>
      <c r="C4985" s="3"/>
      <c r="D4985" t="s">
        <v>6157</v>
      </c>
      <c r="E4985" t="b">
        <f t="shared" si="309"/>
        <v>1</v>
      </c>
      <c r="F4985" t="b">
        <f t="shared" si="312"/>
        <v>0</v>
      </c>
      <c r="G4985" t="b">
        <f t="shared" si="310"/>
        <v>0</v>
      </c>
      <c r="H4985" t="b">
        <f t="shared" si="311"/>
        <v>1</v>
      </c>
      <c r="J4985" t="s">
        <v>412</v>
      </c>
      <c r="K4985">
        <v>1629</v>
      </c>
      <c r="L4985">
        <v>542</v>
      </c>
      <c r="N4985" t="s">
        <v>6158</v>
      </c>
      <c r="P4985" t="s">
        <v>24</v>
      </c>
      <c r="Q4985" t="s">
        <v>25</v>
      </c>
      <c r="R4985" t="s">
        <v>59</v>
      </c>
      <c r="T4985" t="s">
        <v>21</v>
      </c>
      <c r="U4985" t="s">
        <v>21</v>
      </c>
    </row>
    <row r="4986" spans="1:21">
      <c r="A4986">
        <v>2540725315</v>
      </c>
      <c r="B4986" s="3">
        <v>8</v>
      </c>
      <c r="C4986" s="3"/>
      <c r="D4986" t="s">
        <v>6650</v>
      </c>
      <c r="E4986" t="b">
        <f t="shared" si="309"/>
        <v>0</v>
      </c>
      <c r="F4986" t="b">
        <f t="shared" si="312"/>
        <v>0</v>
      </c>
      <c r="G4986" t="b">
        <f t="shared" si="310"/>
        <v>0</v>
      </c>
      <c r="H4986" t="b">
        <f t="shared" si="311"/>
        <v>0</v>
      </c>
      <c r="J4986" t="s">
        <v>233</v>
      </c>
      <c r="K4986">
        <v>900</v>
      </c>
      <c r="L4986">
        <v>299</v>
      </c>
      <c r="N4986" t="s">
        <v>6651</v>
      </c>
      <c r="P4986" t="s">
        <v>24</v>
      </c>
      <c r="Q4986" t="s">
        <v>25</v>
      </c>
      <c r="R4986" t="s">
        <v>19</v>
      </c>
      <c r="T4986" t="s">
        <v>20</v>
      </c>
      <c r="U4986" t="s">
        <v>21</v>
      </c>
    </row>
    <row r="4987" spans="1:21">
      <c r="A4987">
        <v>2540738348</v>
      </c>
      <c r="B4987" s="3">
        <v>4</v>
      </c>
      <c r="C4987" s="3"/>
      <c r="D4987" t="s">
        <v>6714</v>
      </c>
      <c r="E4987" t="b">
        <f t="shared" si="309"/>
        <v>0</v>
      </c>
      <c r="F4987" t="b">
        <f t="shared" si="312"/>
        <v>0</v>
      </c>
      <c r="G4987" t="b">
        <f t="shared" si="310"/>
        <v>0</v>
      </c>
      <c r="H4987" t="b">
        <f t="shared" si="311"/>
        <v>0</v>
      </c>
      <c r="J4987" t="s">
        <v>15</v>
      </c>
      <c r="K4987">
        <v>465</v>
      </c>
      <c r="L4987">
        <v>154</v>
      </c>
      <c r="N4987" t="s">
        <v>6715</v>
      </c>
      <c r="P4987" t="s">
        <v>17</v>
      </c>
      <c r="Q4987" t="s">
        <v>18</v>
      </c>
      <c r="R4987" t="s">
        <v>19</v>
      </c>
      <c r="T4987" t="s">
        <v>20</v>
      </c>
      <c r="U4987" t="s">
        <v>21</v>
      </c>
    </row>
    <row r="4988" spans="1:21">
      <c r="A4988">
        <v>2540748316</v>
      </c>
      <c r="B4988" s="3">
        <v>9</v>
      </c>
      <c r="C4988" s="3"/>
      <c r="D4988" t="s">
        <v>6621</v>
      </c>
      <c r="E4988" t="b">
        <f t="shared" si="309"/>
        <v>1</v>
      </c>
      <c r="F4988" t="b">
        <f t="shared" si="312"/>
        <v>0</v>
      </c>
      <c r="G4988" t="b">
        <f t="shared" si="310"/>
        <v>0</v>
      </c>
      <c r="H4988" t="b">
        <f t="shared" si="311"/>
        <v>0</v>
      </c>
      <c r="J4988" t="s">
        <v>114</v>
      </c>
      <c r="K4988">
        <v>1626</v>
      </c>
      <c r="L4988">
        <v>541</v>
      </c>
      <c r="N4988" t="s">
        <v>6622</v>
      </c>
      <c r="P4988" t="s">
        <v>24</v>
      </c>
      <c r="Q4988" t="s">
        <v>25</v>
      </c>
      <c r="R4988" t="s">
        <v>34</v>
      </c>
      <c r="T4988" t="s">
        <v>21</v>
      </c>
      <c r="U4988" t="s">
        <v>21</v>
      </c>
    </row>
    <row r="4989" spans="1:21">
      <c r="A4989">
        <v>2540753392</v>
      </c>
      <c r="B4989" s="3">
        <v>16</v>
      </c>
      <c r="C4989" s="3"/>
      <c r="D4989" t="s">
        <v>6670</v>
      </c>
      <c r="E4989" t="b">
        <f t="shared" si="309"/>
        <v>0</v>
      </c>
      <c r="F4989" t="b">
        <f t="shared" si="312"/>
        <v>1</v>
      </c>
      <c r="G4989" t="b">
        <f t="shared" si="310"/>
        <v>0</v>
      </c>
      <c r="H4989" t="b">
        <f t="shared" si="311"/>
        <v>0</v>
      </c>
      <c r="J4989" t="s">
        <v>6671</v>
      </c>
      <c r="K4989">
        <v>1986</v>
      </c>
      <c r="L4989">
        <v>661</v>
      </c>
      <c r="N4989" t="s">
        <v>6672</v>
      </c>
      <c r="P4989" t="s">
        <v>54</v>
      </c>
      <c r="Q4989" t="s">
        <v>18</v>
      </c>
      <c r="R4989" t="s">
        <v>55</v>
      </c>
      <c r="T4989" t="s">
        <v>20</v>
      </c>
      <c r="U4989" t="s">
        <v>21</v>
      </c>
    </row>
    <row r="4990" spans="1:21">
      <c r="A4990">
        <v>2540757748</v>
      </c>
      <c r="B4990" s="3">
        <v>9</v>
      </c>
      <c r="C4990" s="3"/>
      <c r="D4990" t="s">
        <v>6155</v>
      </c>
      <c r="E4990" t="b">
        <f t="shared" si="309"/>
        <v>1</v>
      </c>
      <c r="F4990" t="b">
        <f t="shared" si="312"/>
        <v>0</v>
      </c>
      <c r="G4990" t="b">
        <f t="shared" si="310"/>
        <v>0</v>
      </c>
      <c r="H4990" t="b">
        <f t="shared" si="311"/>
        <v>1</v>
      </c>
      <c r="J4990" t="s">
        <v>977</v>
      </c>
      <c r="K4990">
        <v>1629</v>
      </c>
      <c r="L4990">
        <v>542</v>
      </c>
      <c r="N4990" t="s">
        <v>6156</v>
      </c>
      <c r="P4990" t="s">
        <v>24</v>
      </c>
      <c r="Q4990" t="s">
        <v>25</v>
      </c>
      <c r="R4990" t="s">
        <v>59</v>
      </c>
      <c r="T4990" t="s">
        <v>21</v>
      </c>
      <c r="U4990" t="s">
        <v>21</v>
      </c>
    </row>
    <row r="4991" spans="1:21">
      <c r="A4991">
        <v>2540765729</v>
      </c>
      <c r="B4991" s="3">
        <v>16</v>
      </c>
      <c r="C4991" s="3"/>
      <c r="D4991" t="s">
        <v>6260</v>
      </c>
      <c r="E4991" t="b">
        <f t="shared" si="309"/>
        <v>0</v>
      </c>
      <c r="F4991" t="b">
        <f t="shared" si="312"/>
        <v>1</v>
      </c>
      <c r="G4991" t="b">
        <f t="shared" si="310"/>
        <v>0</v>
      </c>
      <c r="H4991" t="b">
        <f t="shared" si="311"/>
        <v>0</v>
      </c>
      <c r="J4991" t="s">
        <v>225</v>
      </c>
      <c r="K4991">
        <v>2016</v>
      </c>
      <c r="L4991">
        <v>671</v>
      </c>
      <c r="N4991" t="s">
        <v>6261</v>
      </c>
      <c r="P4991" t="s">
        <v>54</v>
      </c>
      <c r="Q4991" t="s">
        <v>18</v>
      </c>
      <c r="R4991" t="s">
        <v>55</v>
      </c>
      <c r="T4991" t="s">
        <v>20</v>
      </c>
      <c r="U4991" t="s">
        <v>21</v>
      </c>
    </row>
    <row r="4992" spans="1:21">
      <c r="A4992">
        <v>2540786164</v>
      </c>
      <c r="B4992" s="3">
        <v>8</v>
      </c>
      <c r="C4992" s="3"/>
      <c r="D4992" t="s">
        <v>6765</v>
      </c>
      <c r="E4992" t="b">
        <f t="shared" si="309"/>
        <v>0</v>
      </c>
      <c r="F4992" t="b">
        <f t="shared" si="312"/>
        <v>0</v>
      </c>
      <c r="G4992" t="b">
        <f t="shared" si="310"/>
        <v>0</v>
      </c>
      <c r="H4992" t="b">
        <f t="shared" si="311"/>
        <v>0</v>
      </c>
      <c r="J4992" t="s">
        <v>412</v>
      </c>
      <c r="K4992">
        <v>870</v>
      </c>
      <c r="L4992">
        <v>289</v>
      </c>
      <c r="N4992" t="s">
        <v>6766</v>
      </c>
      <c r="P4992" t="s">
        <v>24</v>
      </c>
      <c r="Q4992" t="s">
        <v>25</v>
      </c>
      <c r="R4992" t="s">
        <v>19</v>
      </c>
      <c r="T4992" t="s">
        <v>20</v>
      </c>
      <c r="U4992" t="s">
        <v>21</v>
      </c>
    </row>
    <row r="4993" spans="1:21">
      <c r="A4993">
        <v>2540802183</v>
      </c>
      <c r="B4993" s="3">
        <v>16</v>
      </c>
      <c r="C4993" s="3"/>
      <c r="D4993" t="s">
        <v>6654</v>
      </c>
      <c r="E4993" t="b">
        <f t="shared" si="309"/>
        <v>0</v>
      </c>
      <c r="F4993" t="b">
        <f t="shared" si="312"/>
        <v>1</v>
      </c>
      <c r="G4993" t="b">
        <f t="shared" si="310"/>
        <v>0</v>
      </c>
      <c r="H4993" t="b">
        <f t="shared" si="311"/>
        <v>0</v>
      </c>
      <c r="J4993" t="s">
        <v>52</v>
      </c>
      <c r="K4993">
        <v>1986</v>
      </c>
      <c r="L4993">
        <v>661</v>
      </c>
      <c r="N4993" t="s">
        <v>6655</v>
      </c>
      <c r="P4993" t="s">
        <v>54</v>
      </c>
      <c r="Q4993" t="s">
        <v>18</v>
      </c>
      <c r="R4993" t="s">
        <v>55</v>
      </c>
      <c r="T4993" t="s">
        <v>20</v>
      </c>
      <c r="U4993" t="s">
        <v>21</v>
      </c>
    </row>
    <row r="4994" spans="1:21">
      <c r="A4994">
        <v>2540817964</v>
      </c>
      <c r="B4994" s="3">
        <v>9</v>
      </c>
      <c r="C4994" s="3"/>
      <c r="D4994" t="s">
        <v>6629</v>
      </c>
      <c r="E4994" t="b">
        <f t="shared" si="309"/>
        <v>1</v>
      </c>
      <c r="F4994" t="b">
        <f t="shared" si="312"/>
        <v>0</v>
      </c>
      <c r="G4994" t="b">
        <f t="shared" si="310"/>
        <v>0</v>
      </c>
      <c r="H4994" t="b">
        <f t="shared" si="311"/>
        <v>0</v>
      </c>
      <c r="J4994" t="s">
        <v>6630</v>
      </c>
      <c r="K4994">
        <v>1626</v>
      </c>
      <c r="L4994">
        <v>541</v>
      </c>
      <c r="N4994" t="s">
        <v>6631</v>
      </c>
      <c r="P4994" t="s">
        <v>24</v>
      </c>
      <c r="Q4994" t="s">
        <v>25</v>
      </c>
      <c r="R4994" t="s">
        <v>34</v>
      </c>
      <c r="T4994" t="s">
        <v>21</v>
      </c>
      <c r="U4994" t="s">
        <v>21</v>
      </c>
    </row>
    <row r="4995" spans="1:21">
      <c r="A4995">
        <v>2540820727</v>
      </c>
      <c r="B4995" s="3">
        <v>8</v>
      </c>
      <c r="C4995" s="3"/>
      <c r="D4995" t="s">
        <v>6968</v>
      </c>
      <c r="E4995" t="b">
        <f t="shared" ref="E4995:E5058" si="313">ISNUMBER(SEARCH("pfam04234",R4995))</f>
        <v>0</v>
      </c>
      <c r="F4995" t="b">
        <f t="shared" si="312"/>
        <v>0</v>
      </c>
      <c r="G4995" t="b">
        <f t="shared" ref="G4995:G5058" si="314">ISNUMBER(SEARCH("pfam13442",R4995))</f>
        <v>0</v>
      </c>
      <c r="H4995" t="b">
        <f t="shared" ref="H4995:H5058" si="315">ISNUMBER(SEARCH("pfam13115",R4995))</f>
        <v>0</v>
      </c>
      <c r="J4995" t="s">
        <v>1199</v>
      </c>
      <c r="K4995">
        <v>882</v>
      </c>
      <c r="L4995">
        <v>293</v>
      </c>
      <c r="N4995" t="s">
        <v>6969</v>
      </c>
      <c r="P4995" t="s">
        <v>24</v>
      </c>
      <c r="Q4995" t="s">
        <v>25</v>
      </c>
      <c r="R4995" t="s">
        <v>19</v>
      </c>
      <c r="T4995" t="s">
        <v>20</v>
      </c>
      <c r="U4995" t="s">
        <v>21</v>
      </c>
    </row>
    <row r="4996" spans="1:21">
      <c r="A4996">
        <v>2540841569</v>
      </c>
      <c r="B4996" s="3">
        <v>4</v>
      </c>
      <c r="C4996" s="3"/>
      <c r="D4996" t="s">
        <v>6232</v>
      </c>
      <c r="E4996" t="b">
        <f t="shared" si="313"/>
        <v>0</v>
      </c>
      <c r="F4996" t="b">
        <f t="shared" si="312"/>
        <v>0</v>
      </c>
      <c r="G4996" t="b">
        <f t="shared" si="314"/>
        <v>0</v>
      </c>
      <c r="H4996" t="b">
        <f t="shared" si="315"/>
        <v>0</v>
      </c>
      <c r="J4996" t="s">
        <v>2114</v>
      </c>
      <c r="K4996">
        <v>459</v>
      </c>
      <c r="L4996">
        <v>152</v>
      </c>
      <c r="N4996" t="s">
        <v>6233</v>
      </c>
      <c r="P4996" t="s">
        <v>17</v>
      </c>
      <c r="Q4996" t="s">
        <v>18</v>
      </c>
      <c r="R4996" t="s">
        <v>19</v>
      </c>
      <c r="T4996" t="s">
        <v>20</v>
      </c>
      <c r="U4996" t="s">
        <v>21</v>
      </c>
    </row>
    <row r="4997" spans="1:21">
      <c r="A4997">
        <v>2540841895</v>
      </c>
      <c r="B4997" s="3">
        <v>8</v>
      </c>
      <c r="C4997" s="3"/>
      <c r="D4997" t="s">
        <v>6234</v>
      </c>
      <c r="E4997" t="b">
        <f t="shared" si="313"/>
        <v>0</v>
      </c>
      <c r="F4997" t="b">
        <f t="shared" si="312"/>
        <v>0</v>
      </c>
      <c r="G4997" t="b">
        <f t="shared" si="314"/>
        <v>0</v>
      </c>
      <c r="H4997" t="b">
        <f t="shared" si="315"/>
        <v>0</v>
      </c>
      <c r="J4997" t="s">
        <v>2114</v>
      </c>
      <c r="K4997">
        <v>927</v>
      </c>
      <c r="L4997">
        <v>308</v>
      </c>
      <c r="N4997" t="s">
        <v>6233</v>
      </c>
      <c r="P4997" t="s">
        <v>24</v>
      </c>
      <c r="Q4997" t="s">
        <v>25</v>
      </c>
      <c r="R4997" t="s">
        <v>19</v>
      </c>
      <c r="T4997" t="s">
        <v>20</v>
      </c>
      <c r="U4997" t="s">
        <v>21</v>
      </c>
    </row>
    <row r="4998" spans="1:21">
      <c r="A4998">
        <v>2540850547</v>
      </c>
      <c r="B4998" s="3">
        <v>8</v>
      </c>
      <c r="C4998" s="3"/>
      <c r="D4998" t="s">
        <v>6235</v>
      </c>
      <c r="E4998" t="b">
        <f t="shared" si="313"/>
        <v>1</v>
      </c>
      <c r="F4998" t="b">
        <f t="shared" si="312"/>
        <v>0</v>
      </c>
      <c r="G4998" t="b">
        <f t="shared" si="314"/>
        <v>0</v>
      </c>
      <c r="H4998" t="b">
        <f t="shared" si="315"/>
        <v>0</v>
      </c>
      <c r="J4998" t="s">
        <v>158</v>
      </c>
      <c r="K4998">
        <v>1554</v>
      </c>
      <c r="L4998">
        <v>517</v>
      </c>
      <c r="N4998" t="s">
        <v>6236</v>
      </c>
      <c r="P4998" t="s">
        <v>37</v>
      </c>
      <c r="Q4998" t="s">
        <v>38</v>
      </c>
      <c r="R4998" t="s">
        <v>34</v>
      </c>
      <c r="T4998" t="s">
        <v>20</v>
      </c>
      <c r="U4998" t="s">
        <v>21</v>
      </c>
    </row>
    <row r="4999" spans="1:21">
      <c r="A4999">
        <v>2540854974</v>
      </c>
      <c r="B4999" s="3">
        <v>9</v>
      </c>
      <c r="C4999" s="3"/>
      <c r="D4999" t="s">
        <v>6770</v>
      </c>
      <c r="E4999" t="b">
        <f t="shared" si="313"/>
        <v>0</v>
      </c>
      <c r="F4999" t="b">
        <f t="shared" si="312"/>
        <v>0</v>
      </c>
      <c r="G4999" t="b">
        <f t="shared" si="314"/>
        <v>0</v>
      </c>
      <c r="H4999" t="b">
        <f t="shared" si="315"/>
        <v>0</v>
      </c>
      <c r="J4999" t="s">
        <v>6640</v>
      </c>
      <c r="K4999">
        <v>1023</v>
      </c>
      <c r="L4999">
        <v>340</v>
      </c>
      <c r="N4999" t="s">
        <v>6771</v>
      </c>
      <c r="P4999" t="s">
        <v>24</v>
      </c>
      <c r="Q4999" t="s">
        <v>25</v>
      </c>
      <c r="R4999" t="s">
        <v>19</v>
      </c>
      <c r="T4999" t="s">
        <v>20</v>
      </c>
      <c r="U4999" t="s">
        <v>21</v>
      </c>
    </row>
    <row r="5000" spans="1:21">
      <c r="A5000">
        <v>2540856259</v>
      </c>
      <c r="B5000" s="3">
        <v>16</v>
      </c>
      <c r="C5000" s="3"/>
      <c r="D5000" t="s">
        <v>6772</v>
      </c>
      <c r="E5000" t="b">
        <f t="shared" si="313"/>
        <v>0</v>
      </c>
      <c r="F5000" t="b">
        <f t="shared" si="312"/>
        <v>1</v>
      </c>
      <c r="G5000" t="b">
        <f t="shared" si="314"/>
        <v>0</v>
      </c>
      <c r="H5000" t="b">
        <f t="shared" si="315"/>
        <v>0</v>
      </c>
      <c r="J5000" t="s">
        <v>6640</v>
      </c>
      <c r="K5000">
        <v>2013</v>
      </c>
      <c r="L5000">
        <v>670</v>
      </c>
      <c r="N5000" t="s">
        <v>6771</v>
      </c>
      <c r="P5000" t="s">
        <v>54</v>
      </c>
      <c r="Q5000" t="s">
        <v>18</v>
      </c>
      <c r="R5000" t="s">
        <v>55</v>
      </c>
      <c r="T5000" t="s">
        <v>20</v>
      </c>
      <c r="U5000" t="s">
        <v>21</v>
      </c>
    </row>
    <row r="5001" spans="1:21">
      <c r="A5001">
        <v>2540881357</v>
      </c>
      <c r="B5001" s="3">
        <v>9</v>
      </c>
      <c r="C5001" s="3"/>
      <c r="D5001" t="s">
        <v>6776</v>
      </c>
      <c r="E5001" t="b">
        <f t="shared" si="313"/>
        <v>1</v>
      </c>
      <c r="F5001" t="b">
        <f t="shared" si="312"/>
        <v>0</v>
      </c>
      <c r="G5001" t="b">
        <f t="shared" si="314"/>
        <v>0</v>
      </c>
      <c r="H5001" t="b">
        <f t="shared" si="315"/>
        <v>0</v>
      </c>
      <c r="J5001" t="s">
        <v>32</v>
      </c>
      <c r="K5001">
        <v>1656</v>
      </c>
      <c r="L5001">
        <v>551</v>
      </c>
      <c r="N5001" t="s">
        <v>6777</v>
      </c>
      <c r="P5001" t="s">
        <v>24</v>
      </c>
      <c r="Q5001" t="s">
        <v>25</v>
      </c>
      <c r="R5001" t="s">
        <v>34</v>
      </c>
      <c r="T5001" t="s">
        <v>20</v>
      </c>
      <c r="U5001" t="s">
        <v>21</v>
      </c>
    </row>
    <row r="5002" spans="1:21">
      <c r="A5002">
        <v>2540883979</v>
      </c>
      <c r="B5002" s="3">
        <v>16</v>
      </c>
      <c r="C5002" s="3"/>
      <c r="D5002" t="s">
        <v>6778</v>
      </c>
      <c r="E5002" t="b">
        <f t="shared" si="313"/>
        <v>0</v>
      </c>
      <c r="F5002" t="b">
        <f t="shared" si="312"/>
        <v>1</v>
      </c>
      <c r="G5002" t="b">
        <f t="shared" si="314"/>
        <v>0</v>
      </c>
      <c r="H5002" t="b">
        <f t="shared" si="315"/>
        <v>0</v>
      </c>
      <c r="J5002" t="s">
        <v>52</v>
      </c>
      <c r="K5002">
        <v>2013</v>
      </c>
      <c r="L5002">
        <v>670</v>
      </c>
      <c r="N5002" t="s">
        <v>6777</v>
      </c>
      <c r="P5002" t="s">
        <v>54</v>
      </c>
      <c r="Q5002" t="s">
        <v>18</v>
      </c>
      <c r="R5002" t="s">
        <v>55</v>
      </c>
      <c r="T5002" t="s">
        <v>20</v>
      </c>
      <c r="U5002" t="s">
        <v>21</v>
      </c>
    </row>
    <row r="5003" spans="1:21">
      <c r="A5003">
        <v>2540885295</v>
      </c>
      <c r="B5003" s="3">
        <v>9</v>
      </c>
      <c r="C5003" s="3"/>
      <c r="D5003" t="s">
        <v>6773</v>
      </c>
      <c r="E5003" t="b">
        <f t="shared" si="313"/>
        <v>1</v>
      </c>
      <c r="F5003" t="b">
        <f t="shared" si="312"/>
        <v>0</v>
      </c>
      <c r="G5003" t="b">
        <f t="shared" si="314"/>
        <v>0</v>
      </c>
      <c r="H5003" t="b">
        <f t="shared" si="315"/>
        <v>0</v>
      </c>
      <c r="J5003" t="s">
        <v>32</v>
      </c>
      <c r="K5003">
        <v>1656</v>
      </c>
      <c r="L5003">
        <v>551</v>
      </c>
      <c r="N5003" t="s">
        <v>6774</v>
      </c>
      <c r="P5003" t="s">
        <v>24</v>
      </c>
      <c r="Q5003" t="s">
        <v>25</v>
      </c>
      <c r="R5003" t="s">
        <v>34</v>
      </c>
      <c r="T5003" t="s">
        <v>20</v>
      </c>
      <c r="U5003" t="s">
        <v>21</v>
      </c>
    </row>
    <row r="5004" spans="1:21">
      <c r="A5004">
        <v>2540886027</v>
      </c>
      <c r="B5004" s="3">
        <v>16</v>
      </c>
      <c r="C5004" s="3"/>
      <c r="D5004" t="s">
        <v>6775</v>
      </c>
      <c r="E5004" t="b">
        <f t="shared" si="313"/>
        <v>0</v>
      </c>
      <c r="F5004" t="b">
        <f t="shared" si="312"/>
        <v>1</v>
      </c>
      <c r="G5004" t="b">
        <f t="shared" si="314"/>
        <v>0</v>
      </c>
      <c r="H5004" t="b">
        <f t="shared" si="315"/>
        <v>0</v>
      </c>
      <c r="J5004" t="s">
        <v>52</v>
      </c>
      <c r="K5004">
        <v>2013</v>
      </c>
      <c r="L5004">
        <v>670</v>
      </c>
      <c r="N5004" t="s">
        <v>6774</v>
      </c>
      <c r="P5004" t="s">
        <v>54</v>
      </c>
      <c r="Q5004" t="s">
        <v>18</v>
      </c>
      <c r="R5004" t="s">
        <v>55</v>
      </c>
      <c r="T5004" t="s">
        <v>20</v>
      </c>
      <c r="U5004" t="s">
        <v>21</v>
      </c>
    </row>
    <row r="5005" spans="1:21">
      <c r="A5005">
        <v>2540895918</v>
      </c>
      <c r="B5005" s="3">
        <v>8</v>
      </c>
      <c r="C5005" s="3"/>
      <c r="D5005" t="s">
        <v>6767</v>
      </c>
      <c r="E5005" t="b">
        <f t="shared" si="313"/>
        <v>1</v>
      </c>
      <c r="F5005" t="b">
        <f t="shared" si="312"/>
        <v>0</v>
      </c>
      <c r="G5005" t="b">
        <f t="shared" si="314"/>
        <v>0</v>
      </c>
      <c r="H5005" t="b">
        <f t="shared" si="315"/>
        <v>0</v>
      </c>
      <c r="J5005" t="s">
        <v>32</v>
      </c>
      <c r="K5005">
        <v>1596</v>
      </c>
      <c r="L5005">
        <v>531</v>
      </c>
      <c r="N5005" t="s">
        <v>6768</v>
      </c>
      <c r="P5005" t="s">
        <v>24</v>
      </c>
      <c r="Q5005" t="s">
        <v>25</v>
      </c>
      <c r="R5005" t="s">
        <v>34</v>
      </c>
      <c r="T5005" t="s">
        <v>21</v>
      </c>
      <c r="U5005" t="s">
        <v>21</v>
      </c>
    </row>
    <row r="5006" spans="1:21">
      <c r="A5006">
        <v>2540897459</v>
      </c>
      <c r="B5006" s="3">
        <v>8</v>
      </c>
      <c r="C5006" s="3"/>
      <c r="D5006" t="s">
        <v>6769</v>
      </c>
      <c r="E5006" t="b">
        <f t="shared" si="313"/>
        <v>0</v>
      </c>
      <c r="F5006" t="b">
        <f t="shared" si="312"/>
        <v>0</v>
      </c>
      <c r="G5006" t="b">
        <f t="shared" si="314"/>
        <v>0</v>
      </c>
      <c r="H5006" t="b">
        <f t="shared" si="315"/>
        <v>0</v>
      </c>
      <c r="J5006" t="s">
        <v>32</v>
      </c>
      <c r="K5006">
        <v>891</v>
      </c>
      <c r="L5006">
        <v>296</v>
      </c>
      <c r="N5006" t="s">
        <v>6768</v>
      </c>
      <c r="P5006" t="s">
        <v>24</v>
      </c>
      <c r="Q5006" t="s">
        <v>25</v>
      </c>
      <c r="R5006" t="s">
        <v>19</v>
      </c>
      <c r="T5006" t="s">
        <v>20</v>
      </c>
      <c r="U5006" t="s">
        <v>21</v>
      </c>
    </row>
    <row r="5007" spans="1:21">
      <c r="A5007">
        <v>2540955252</v>
      </c>
      <c r="B5007" s="3">
        <v>16</v>
      </c>
      <c r="C5007" s="3"/>
      <c r="D5007" t="s">
        <v>6129</v>
      </c>
      <c r="E5007" t="b">
        <f t="shared" si="313"/>
        <v>0</v>
      </c>
      <c r="F5007" t="b">
        <f t="shared" si="312"/>
        <v>1</v>
      </c>
      <c r="G5007" t="b">
        <f t="shared" si="314"/>
        <v>0</v>
      </c>
      <c r="H5007" t="b">
        <f t="shared" si="315"/>
        <v>0</v>
      </c>
      <c r="J5007" t="s">
        <v>6130</v>
      </c>
      <c r="K5007">
        <v>2031</v>
      </c>
      <c r="L5007">
        <v>676</v>
      </c>
      <c r="N5007" t="s">
        <v>6131</v>
      </c>
      <c r="P5007" t="s">
        <v>54</v>
      </c>
      <c r="Q5007" t="s">
        <v>18</v>
      </c>
      <c r="R5007" t="s">
        <v>55</v>
      </c>
      <c r="T5007" t="s">
        <v>21</v>
      </c>
      <c r="U5007" t="s">
        <v>21</v>
      </c>
    </row>
    <row r="5008" spans="1:21">
      <c r="A5008">
        <v>2540963855</v>
      </c>
      <c r="B5008" s="3">
        <v>8</v>
      </c>
      <c r="C5008" s="3"/>
      <c r="D5008" t="s">
        <v>6274</v>
      </c>
      <c r="E5008" t="b">
        <f t="shared" si="313"/>
        <v>0</v>
      </c>
      <c r="F5008" t="b">
        <f t="shared" si="312"/>
        <v>0</v>
      </c>
      <c r="G5008" t="b">
        <f t="shared" si="314"/>
        <v>0</v>
      </c>
      <c r="H5008" t="b">
        <f t="shared" si="315"/>
        <v>0</v>
      </c>
      <c r="J5008" t="s">
        <v>32</v>
      </c>
      <c r="K5008">
        <v>870</v>
      </c>
      <c r="L5008">
        <v>289</v>
      </c>
      <c r="N5008" t="s">
        <v>6275</v>
      </c>
      <c r="P5008" t="s">
        <v>24</v>
      </c>
      <c r="Q5008" t="s">
        <v>25</v>
      </c>
      <c r="R5008" t="s">
        <v>19</v>
      </c>
      <c r="T5008" t="s">
        <v>20</v>
      </c>
      <c r="U5008" t="s">
        <v>21</v>
      </c>
    </row>
    <row r="5009" spans="1:21">
      <c r="A5009">
        <v>2540966587</v>
      </c>
      <c r="B5009" s="3">
        <v>8</v>
      </c>
      <c r="C5009" s="3"/>
      <c r="D5009" t="s">
        <v>6276</v>
      </c>
      <c r="E5009" t="b">
        <f t="shared" si="313"/>
        <v>0</v>
      </c>
      <c r="F5009" t="b">
        <f t="shared" si="312"/>
        <v>0</v>
      </c>
      <c r="G5009" t="b">
        <f t="shared" si="314"/>
        <v>0</v>
      </c>
      <c r="H5009" t="b">
        <f t="shared" si="315"/>
        <v>0</v>
      </c>
      <c r="J5009" t="s">
        <v>32</v>
      </c>
      <c r="K5009">
        <v>930</v>
      </c>
      <c r="L5009">
        <v>309</v>
      </c>
      <c r="N5009" t="s">
        <v>6275</v>
      </c>
      <c r="P5009" t="s">
        <v>24</v>
      </c>
      <c r="Q5009" t="s">
        <v>25</v>
      </c>
      <c r="R5009" t="s">
        <v>19</v>
      </c>
      <c r="T5009" t="s">
        <v>20</v>
      </c>
      <c r="U5009" t="s">
        <v>21</v>
      </c>
    </row>
    <row r="5010" spans="1:21">
      <c r="A5010">
        <v>2540967875</v>
      </c>
      <c r="B5010" s="3">
        <v>8</v>
      </c>
      <c r="C5010" s="3"/>
      <c r="D5010" t="s">
        <v>6277</v>
      </c>
      <c r="E5010" t="b">
        <f t="shared" si="313"/>
        <v>0</v>
      </c>
      <c r="F5010" t="b">
        <f t="shared" si="312"/>
        <v>0</v>
      </c>
      <c r="G5010" t="b">
        <f t="shared" si="314"/>
        <v>0</v>
      </c>
      <c r="H5010" t="b">
        <f t="shared" si="315"/>
        <v>0</v>
      </c>
      <c r="J5010" t="s">
        <v>32</v>
      </c>
      <c r="K5010">
        <v>870</v>
      </c>
      <c r="L5010">
        <v>289</v>
      </c>
      <c r="N5010" t="s">
        <v>6278</v>
      </c>
      <c r="P5010" t="s">
        <v>24</v>
      </c>
      <c r="Q5010" t="s">
        <v>25</v>
      </c>
      <c r="R5010" t="s">
        <v>19</v>
      </c>
      <c r="T5010" t="s">
        <v>20</v>
      </c>
      <c r="U5010" t="s">
        <v>21</v>
      </c>
    </row>
    <row r="5011" spans="1:21">
      <c r="A5011">
        <v>2540971441</v>
      </c>
      <c r="B5011" s="3">
        <v>8</v>
      </c>
      <c r="C5011" s="3"/>
      <c r="D5011" t="s">
        <v>6279</v>
      </c>
      <c r="E5011" t="b">
        <f t="shared" si="313"/>
        <v>0</v>
      </c>
      <c r="F5011" t="b">
        <f t="shared" si="312"/>
        <v>0</v>
      </c>
      <c r="G5011" t="b">
        <f t="shared" si="314"/>
        <v>0</v>
      </c>
      <c r="H5011" t="b">
        <f t="shared" si="315"/>
        <v>0</v>
      </c>
      <c r="J5011" t="s">
        <v>32</v>
      </c>
      <c r="K5011">
        <v>930</v>
      </c>
      <c r="L5011">
        <v>309</v>
      </c>
      <c r="N5011" t="s">
        <v>6278</v>
      </c>
      <c r="P5011" t="s">
        <v>24</v>
      </c>
      <c r="Q5011" t="s">
        <v>25</v>
      </c>
      <c r="R5011" t="s">
        <v>19</v>
      </c>
      <c r="T5011" t="s">
        <v>20</v>
      </c>
      <c r="U5011" t="s">
        <v>21</v>
      </c>
    </row>
    <row r="5012" spans="1:21">
      <c r="A5012">
        <v>2540999409</v>
      </c>
      <c r="B5012" s="3">
        <v>4</v>
      </c>
      <c r="C5012" s="3"/>
      <c r="D5012" t="s">
        <v>6749</v>
      </c>
      <c r="E5012" t="b">
        <f t="shared" si="313"/>
        <v>0</v>
      </c>
      <c r="F5012" t="b">
        <f t="shared" si="312"/>
        <v>0</v>
      </c>
      <c r="G5012" t="b">
        <f t="shared" si="314"/>
        <v>0</v>
      </c>
      <c r="H5012" t="b">
        <f t="shared" si="315"/>
        <v>0</v>
      </c>
      <c r="J5012" t="s">
        <v>15</v>
      </c>
      <c r="K5012">
        <v>465</v>
      </c>
      <c r="L5012">
        <v>154</v>
      </c>
      <c r="N5012" t="s">
        <v>6750</v>
      </c>
      <c r="P5012" t="s">
        <v>17</v>
      </c>
      <c r="Q5012" t="s">
        <v>18</v>
      </c>
      <c r="R5012" t="s">
        <v>19</v>
      </c>
      <c r="T5012" t="s">
        <v>20</v>
      </c>
      <c r="U5012" t="s">
        <v>21</v>
      </c>
    </row>
    <row r="5013" spans="1:21">
      <c r="A5013">
        <v>2541002229</v>
      </c>
      <c r="B5013" s="3">
        <v>11</v>
      </c>
      <c r="C5013" s="3"/>
      <c r="D5013" t="s">
        <v>7000</v>
      </c>
      <c r="E5013" t="b">
        <f t="shared" si="313"/>
        <v>1</v>
      </c>
      <c r="F5013" t="b">
        <f t="shared" si="312"/>
        <v>0</v>
      </c>
      <c r="G5013" t="b">
        <f t="shared" si="314"/>
        <v>1</v>
      </c>
      <c r="H5013" t="b">
        <f t="shared" si="315"/>
        <v>0</v>
      </c>
      <c r="J5013" t="s">
        <v>32</v>
      </c>
      <c r="K5013">
        <v>2163</v>
      </c>
      <c r="L5013">
        <v>720</v>
      </c>
      <c r="N5013" t="s">
        <v>7001</v>
      </c>
      <c r="P5013" t="s">
        <v>24</v>
      </c>
      <c r="Q5013" t="s">
        <v>25</v>
      </c>
      <c r="R5013" t="s">
        <v>7002</v>
      </c>
      <c r="T5013" t="s">
        <v>21</v>
      </c>
      <c r="U5013" t="s">
        <v>21</v>
      </c>
    </row>
    <row r="5014" spans="1:21">
      <c r="A5014">
        <v>2541010771</v>
      </c>
      <c r="B5014" s="3">
        <v>15</v>
      </c>
      <c r="C5014" s="3"/>
      <c r="D5014" t="s">
        <v>6642</v>
      </c>
      <c r="E5014" t="b">
        <f t="shared" si="313"/>
        <v>0</v>
      </c>
      <c r="F5014" t="b">
        <f t="shared" si="312"/>
        <v>1</v>
      </c>
      <c r="G5014" t="b">
        <f t="shared" si="314"/>
        <v>0</v>
      </c>
      <c r="H5014" t="b">
        <f t="shared" si="315"/>
        <v>0</v>
      </c>
      <c r="J5014" t="s">
        <v>52</v>
      </c>
      <c r="K5014">
        <v>2211</v>
      </c>
      <c r="L5014">
        <v>736</v>
      </c>
      <c r="N5014" t="s">
        <v>6643</v>
      </c>
      <c r="P5014" t="s">
        <v>54</v>
      </c>
      <c r="Q5014" t="s">
        <v>18</v>
      </c>
      <c r="R5014" t="s">
        <v>55</v>
      </c>
      <c r="T5014" t="s">
        <v>20</v>
      </c>
      <c r="U5014" t="s">
        <v>21</v>
      </c>
    </row>
    <row r="5015" spans="1:21">
      <c r="A5015">
        <v>2541019041</v>
      </c>
      <c r="B5015" s="3">
        <v>4</v>
      </c>
      <c r="C5015" s="3"/>
      <c r="D5015" t="s">
        <v>6105</v>
      </c>
      <c r="E5015" t="b">
        <f t="shared" si="313"/>
        <v>0</v>
      </c>
      <c r="F5015" t="b">
        <f t="shared" si="312"/>
        <v>0</v>
      </c>
      <c r="G5015" t="b">
        <f t="shared" si="314"/>
        <v>0</v>
      </c>
      <c r="H5015" t="b">
        <f t="shared" si="315"/>
        <v>0</v>
      </c>
      <c r="J5015" t="s">
        <v>15</v>
      </c>
      <c r="K5015">
        <v>468</v>
      </c>
      <c r="L5015">
        <v>155</v>
      </c>
      <c r="N5015" t="s">
        <v>6106</v>
      </c>
      <c r="P5015" t="s">
        <v>17</v>
      </c>
      <c r="Q5015" t="s">
        <v>18</v>
      </c>
      <c r="R5015" t="s">
        <v>19</v>
      </c>
      <c r="T5015" t="s">
        <v>20</v>
      </c>
      <c r="U5015" t="s">
        <v>21</v>
      </c>
    </row>
    <row r="5016" spans="1:21">
      <c r="A5016">
        <v>2541031638</v>
      </c>
      <c r="B5016" s="3">
        <v>4</v>
      </c>
      <c r="C5016" s="3"/>
      <c r="D5016" t="s">
        <v>6992</v>
      </c>
      <c r="E5016" t="b">
        <f t="shared" si="313"/>
        <v>0</v>
      </c>
      <c r="F5016" t="b">
        <f t="shared" si="312"/>
        <v>0</v>
      </c>
      <c r="G5016" t="b">
        <f t="shared" si="314"/>
        <v>0</v>
      </c>
      <c r="H5016" t="b">
        <f t="shared" si="315"/>
        <v>0</v>
      </c>
      <c r="J5016" t="s">
        <v>15</v>
      </c>
      <c r="K5016">
        <v>474</v>
      </c>
      <c r="L5016">
        <v>157</v>
      </c>
      <c r="N5016" t="s">
        <v>6993</v>
      </c>
      <c r="P5016" t="s">
        <v>17</v>
      </c>
      <c r="Q5016" t="s">
        <v>18</v>
      </c>
      <c r="R5016" t="s">
        <v>19</v>
      </c>
      <c r="T5016" t="s">
        <v>20</v>
      </c>
      <c r="U5016" t="s">
        <v>21</v>
      </c>
    </row>
    <row r="5017" spans="1:21">
      <c r="A5017">
        <v>2541043648</v>
      </c>
      <c r="B5017" s="3">
        <v>9</v>
      </c>
      <c r="C5017" s="3"/>
      <c r="D5017" t="s">
        <v>6666</v>
      </c>
      <c r="E5017" t="b">
        <f t="shared" si="313"/>
        <v>1</v>
      </c>
      <c r="F5017" t="b">
        <f t="shared" si="312"/>
        <v>0</v>
      </c>
      <c r="G5017" t="b">
        <f t="shared" si="314"/>
        <v>0</v>
      </c>
      <c r="H5017" t="b">
        <f t="shared" si="315"/>
        <v>0</v>
      </c>
      <c r="J5017" t="s">
        <v>36</v>
      </c>
      <c r="K5017">
        <v>1575</v>
      </c>
      <c r="L5017">
        <v>524</v>
      </c>
      <c r="N5017" t="s">
        <v>6667</v>
      </c>
      <c r="P5017" t="s">
        <v>37</v>
      </c>
      <c r="Q5017" t="s">
        <v>38</v>
      </c>
      <c r="R5017" t="s">
        <v>34</v>
      </c>
      <c r="T5017" t="s">
        <v>21</v>
      </c>
      <c r="U5017" t="s">
        <v>21</v>
      </c>
    </row>
    <row r="5018" spans="1:21">
      <c r="A5018">
        <v>2541045059</v>
      </c>
      <c r="B5018" s="3">
        <v>7</v>
      </c>
      <c r="C5018" s="3"/>
      <c r="D5018" t="s">
        <v>6668</v>
      </c>
      <c r="E5018" t="b">
        <f t="shared" si="313"/>
        <v>0</v>
      </c>
      <c r="F5018" t="b">
        <f t="shared" si="312"/>
        <v>0</v>
      </c>
      <c r="G5018" t="b">
        <f t="shared" si="314"/>
        <v>0</v>
      </c>
      <c r="H5018" t="b">
        <f t="shared" si="315"/>
        <v>0</v>
      </c>
      <c r="J5018" t="s">
        <v>32</v>
      </c>
      <c r="K5018">
        <v>942</v>
      </c>
      <c r="L5018">
        <v>313</v>
      </c>
      <c r="N5018" t="s">
        <v>6667</v>
      </c>
      <c r="P5018" t="s">
        <v>24</v>
      </c>
      <c r="Q5018" t="s">
        <v>25</v>
      </c>
      <c r="R5018" t="s">
        <v>19</v>
      </c>
      <c r="T5018" t="s">
        <v>21</v>
      </c>
      <c r="U5018" t="s">
        <v>21</v>
      </c>
    </row>
    <row r="5019" spans="1:21">
      <c r="A5019">
        <v>2541046311</v>
      </c>
      <c r="B5019" s="3">
        <v>16</v>
      </c>
      <c r="C5019" s="3"/>
      <c r="D5019" t="s">
        <v>6669</v>
      </c>
      <c r="E5019" t="b">
        <f t="shared" si="313"/>
        <v>0</v>
      </c>
      <c r="F5019" t="b">
        <f t="shared" si="312"/>
        <v>1</v>
      </c>
      <c r="G5019" t="b">
        <f t="shared" si="314"/>
        <v>0</v>
      </c>
      <c r="H5019" t="b">
        <f t="shared" si="315"/>
        <v>0</v>
      </c>
      <c r="J5019" t="s">
        <v>52</v>
      </c>
      <c r="K5019">
        <v>2022</v>
      </c>
      <c r="L5019">
        <v>673</v>
      </c>
      <c r="N5019" t="s">
        <v>6667</v>
      </c>
      <c r="P5019" t="s">
        <v>54</v>
      </c>
      <c r="Q5019" t="s">
        <v>18</v>
      </c>
      <c r="R5019" t="s">
        <v>55</v>
      </c>
      <c r="T5019" t="s">
        <v>20</v>
      </c>
      <c r="U5019" t="s">
        <v>21</v>
      </c>
    </row>
    <row r="5020" spans="1:21">
      <c r="A5020">
        <v>2541255717</v>
      </c>
      <c r="B5020" s="3">
        <v>4</v>
      </c>
      <c r="C5020" s="3"/>
      <c r="D5020" t="s">
        <v>6747</v>
      </c>
      <c r="E5020" t="b">
        <f t="shared" si="313"/>
        <v>0</v>
      </c>
      <c r="F5020" t="b">
        <f t="shared" ref="F5020:F5083" si="316">ISNUMBER(SEARCH("pfam09678",R5020))</f>
        <v>0</v>
      </c>
      <c r="G5020" t="b">
        <f t="shared" si="314"/>
        <v>0</v>
      </c>
      <c r="H5020" t="b">
        <f t="shared" si="315"/>
        <v>0</v>
      </c>
      <c r="J5020" t="s">
        <v>15</v>
      </c>
      <c r="K5020">
        <v>465</v>
      </c>
      <c r="L5020">
        <v>154</v>
      </c>
      <c r="N5020" t="s">
        <v>6748</v>
      </c>
      <c r="P5020" t="s">
        <v>17</v>
      </c>
      <c r="Q5020" t="s">
        <v>18</v>
      </c>
      <c r="R5020" t="s">
        <v>19</v>
      </c>
      <c r="T5020" t="s">
        <v>20</v>
      </c>
      <c r="U5020" t="s">
        <v>21</v>
      </c>
    </row>
    <row r="5021" spans="1:21">
      <c r="A5021">
        <v>2541307664</v>
      </c>
      <c r="B5021" s="3">
        <v>8</v>
      </c>
      <c r="C5021" s="3"/>
      <c r="D5021" t="s">
        <v>6247</v>
      </c>
      <c r="E5021" t="b">
        <f t="shared" si="313"/>
        <v>0</v>
      </c>
      <c r="F5021" t="b">
        <f t="shared" si="316"/>
        <v>0</v>
      </c>
      <c r="G5021" t="b">
        <f t="shared" si="314"/>
        <v>0</v>
      </c>
      <c r="H5021" t="b">
        <f t="shared" si="315"/>
        <v>0</v>
      </c>
      <c r="J5021" t="s">
        <v>454</v>
      </c>
      <c r="K5021">
        <v>876</v>
      </c>
      <c r="L5021">
        <v>291</v>
      </c>
      <c r="N5021" t="s">
        <v>6248</v>
      </c>
      <c r="P5021" t="s">
        <v>24</v>
      </c>
      <c r="Q5021" t="s">
        <v>25</v>
      </c>
      <c r="R5021" t="s">
        <v>19</v>
      </c>
      <c r="T5021" t="s">
        <v>20</v>
      </c>
      <c r="U5021" t="s">
        <v>21</v>
      </c>
    </row>
    <row r="5022" spans="1:21">
      <c r="A5022">
        <v>2541330100</v>
      </c>
      <c r="B5022" s="3">
        <v>7</v>
      </c>
      <c r="C5022" s="3"/>
      <c r="D5022" t="s">
        <v>6986</v>
      </c>
      <c r="E5022" t="b">
        <f t="shared" si="313"/>
        <v>0</v>
      </c>
      <c r="F5022" t="b">
        <f t="shared" si="316"/>
        <v>0</v>
      </c>
      <c r="G5022" t="b">
        <f t="shared" si="314"/>
        <v>0</v>
      </c>
      <c r="H5022" t="b">
        <f t="shared" si="315"/>
        <v>0</v>
      </c>
      <c r="J5022" t="s">
        <v>454</v>
      </c>
      <c r="K5022">
        <v>1029</v>
      </c>
      <c r="L5022">
        <v>342</v>
      </c>
      <c r="N5022" t="s">
        <v>6987</v>
      </c>
      <c r="P5022" t="s">
        <v>24</v>
      </c>
      <c r="Q5022" t="s">
        <v>25</v>
      </c>
      <c r="R5022" t="s">
        <v>19</v>
      </c>
      <c r="T5022" t="s">
        <v>20</v>
      </c>
      <c r="U5022" t="s">
        <v>21</v>
      </c>
    </row>
    <row r="5023" spans="1:21">
      <c r="A5023">
        <v>2541330243</v>
      </c>
      <c r="B5023" s="3">
        <v>9</v>
      </c>
      <c r="C5023" s="3"/>
      <c r="D5023" t="s">
        <v>6988</v>
      </c>
      <c r="E5023" t="b">
        <f t="shared" si="313"/>
        <v>1</v>
      </c>
      <c r="F5023" t="b">
        <f t="shared" si="316"/>
        <v>0</v>
      </c>
      <c r="G5023" t="b">
        <f t="shared" si="314"/>
        <v>0</v>
      </c>
      <c r="H5023" t="b">
        <f t="shared" si="315"/>
        <v>0</v>
      </c>
      <c r="J5023" t="s">
        <v>6050</v>
      </c>
      <c r="K5023">
        <v>1971</v>
      </c>
      <c r="L5023">
        <v>656</v>
      </c>
      <c r="N5023" t="s">
        <v>6987</v>
      </c>
      <c r="P5023" t="s">
        <v>37</v>
      </c>
      <c r="Q5023" t="s">
        <v>38</v>
      </c>
      <c r="R5023" t="s">
        <v>34</v>
      </c>
      <c r="T5023" t="s">
        <v>21</v>
      </c>
      <c r="U5023" t="s">
        <v>21</v>
      </c>
    </row>
    <row r="5024" spans="1:21">
      <c r="A5024">
        <v>2541335757</v>
      </c>
      <c r="B5024" s="3">
        <v>1</v>
      </c>
      <c r="C5024" s="3"/>
      <c r="D5024" t="s">
        <v>6989</v>
      </c>
      <c r="E5024" t="b">
        <f t="shared" si="313"/>
        <v>0</v>
      </c>
      <c r="F5024" t="b">
        <f t="shared" si="316"/>
        <v>0</v>
      </c>
      <c r="G5024" t="b">
        <f t="shared" si="314"/>
        <v>0</v>
      </c>
      <c r="H5024" t="b">
        <f t="shared" si="315"/>
        <v>0</v>
      </c>
      <c r="J5024" t="s">
        <v>6050</v>
      </c>
      <c r="K5024">
        <v>876</v>
      </c>
      <c r="L5024">
        <v>291</v>
      </c>
      <c r="N5024" t="s">
        <v>6987</v>
      </c>
      <c r="R5024" t="s">
        <v>19</v>
      </c>
      <c r="T5024" t="s">
        <v>20</v>
      </c>
      <c r="U5024" t="s">
        <v>21</v>
      </c>
    </row>
    <row r="5025" spans="1:21">
      <c r="A5025">
        <v>2541340199</v>
      </c>
      <c r="B5025" s="3">
        <v>8</v>
      </c>
      <c r="C5025" s="3"/>
      <c r="D5025" t="s">
        <v>6267</v>
      </c>
      <c r="E5025" t="b">
        <f t="shared" si="313"/>
        <v>0</v>
      </c>
      <c r="F5025" t="b">
        <f t="shared" si="316"/>
        <v>0</v>
      </c>
      <c r="G5025" t="b">
        <f t="shared" si="314"/>
        <v>0</v>
      </c>
      <c r="H5025" t="b">
        <f t="shared" si="315"/>
        <v>0</v>
      </c>
      <c r="J5025" t="s">
        <v>32</v>
      </c>
      <c r="K5025">
        <v>927</v>
      </c>
      <c r="L5025">
        <v>308</v>
      </c>
      <c r="N5025" t="s">
        <v>6268</v>
      </c>
      <c r="P5025" t="s">
        <v>24</v>
      </c>
      <c r="Q5025" t="s">
        <v>25</v>
      </c>
      <c r="R5025" t="s">
        <v>19</v>
      </c>
      <c r="T5025" t="s">
        <v>20</v>
      </c>
      <c r="U5025" t="s">
        <v>21</v>
      </c>
    </row>
    <row r="5026" spans="1:21">
      <c r="A5026">
        <v>2541345282</v>
      </c>
      <c r="B5026" s="3">
        <v>8</v>
      </c>
      <c r="C5026" s="3"/>
      <c r="D5026" t="s">
        <v>6269</v>
      </c>
      <c r="E5026" t="b">
        <f t="shared" si="313"/>
        <v>0</v>
      </c>
      <c r="F5026" t="b">
        <f t="shared" si="316"/>
        <v>0</v>
      </c>
      <c r="G5026" t="b">
        <f t="shared" si="314"/>
        <v>0</v>
      </c>
      <c r="H5026" t="b">
        <f t="shared" si="315"/>
        <v>0</v>
      </c>
      <c r="J5026" t="s">
        <v>32</v>
      </c>
      <c r="K5026">
        <v>927</v>
      </c>
      <c r="L5026">
        <v>308</v>
      </c>
      <c r="N5026" t="s">
        <v>6270</v>
      </c>
      <c r="P5026" t="s">
        <v>24</v>
      </c>
      <c r="Q5026" t="s">
        <v>25</v>
      </c>
      <c r="R5026" t="s">
        <v>19</v>
      </c>
      <c r="T5026" t="s">
        <v>20</v>
      </c>
      <c r="U5026" t="s">
        <v>21</v>
      </c>
    </row>
    <row r="5027" spans="1:21">
      <c r="A5027">
        <v>2541355147</v>
      </c>
      <c r="B5027" s="3">
        <v>4</v>
      </c>
      <c r="C5027" s="3"/>
      <c r="D5027" t="s">
        <v>6675</v>
      </c>
      <c r="E5027" t="b">
        <f t="shared" si="313"/>
        <v>0</v>
      </c>
      <c r="F5027" t="b">
        <f t="shared" si="316"/>
        <v>0</v>
      </c>
      <c r="G5027" t="b">
        <f t="shared" si="314"/>
        <v>0</v>
      </c>
      <c r="H5027" t="b">
        <f t="shared" si="315"/>
        <v>0</v>
      </c>
      <c r="J5027" t="s">
        <v>233</v>
      </c>
      <c r="K5027">
        <v>453</v>
      </c>
      <c r="L5027">
        <v>150</v>
      </c>
      <c r="N5027" t="s">
        <v>6676</v>
      </c>
      <c r="R5027" t="s">
        <v>19</v>
      </c>
      <c r="T5027" t="s">
        <v>20</v>
      </c>
      <c r="U5027" t="s">
        <v>21</v>
      </c>
    </row>
    <row r="5028" spans="1:21">
      <c r="A5028">
        <v>2541377023</v>
      </c>
      <c r="B5028" s="3">
        <v>16</v>
      </c>
      <c r="C5028" s="3"/>
      <c r="D5028" t="s">
        <v>6264</v>
      </c>
      <c r="E5028" t="b">
        <f t="shared" si="313"/>
        <v>0</v>
      </c>
      <c r="F5028" t="b">
        <f t="shared" si="316"/>
        <v>1</v>
      </c>
      <c r="G5028" t="b">
        <f t="shared" si="314"/>
        <v>0</v>
      </c>
      <c r="H5028" t="b">
        <f t="shared" si="315"/>
        <v>0</v>
      </c>
      <c r="J5028" t="s">
        <v>52</v>
      </c>
      <c r="K5028">
        <v>2148</v>
      </c>
      <c r="L5028">
        <v>715</v>
      </c>
      <c r="N5028" t="s">
        <v>6265</v>
      </c>
      <c r="P5028" t="s">
        <v>54</v>
      </c>
      <c r="Q5028" t="s">
        <v>18</v>
      </c>
      <c r="R5028" t="s">
        <v>55</v>
      </c>
      <c r="T5028" t="s">
        <v>20</v>
      </c>
      <c r="U5028" t="s">
        <v>21</v>
      </c>
    </row>
    <row r="5029" spans="1:21">
      <c r="A5029">
        <v>2541381764</v>
      </c>
      <c r="B5029" s="3">
        <v>9</v>
      </c>
      <c r="C5029" s="3"/>
      <c r="D5029" t="s">
        <v>6679</v>
      </c>
      <c r="E5029" t="b">
        <f t="shared" si="313"/>
        <v>1</v>
      </c>
      <c r="F5029" t="b">
        <f t="shared" si="316"/>
        <v>0</v>
      </c>
      <c r="G5029" t="b">
        <f t="shared" si="314"/>
        <v>0</v>
      </c>
      <c r="H5029" t="b">
        <f t="shared" si="315"/>
        <v>0</v>
      </c>
      <c r="J5029" t="s">
        <v>36</v>
      </c>
      <c r="K5029">
        <v>1653</v>
      </c>
      <c r="L5029">
        <v>550</v>
      </c>
      <c r="N5029" t="s">
        <v>6680</v>
      </c>
      <c r="P5029" t="s">
        <v>37</v>
      </c>
      <c r="Q5029" t="s">
        <v>38</v>
      </c>
      <c r="R5029" t="s">
        <v>34</v>
      </c>
      <c r="T5029" t="s">
        <v>21</v>
      </c>
      <c r="U5029" t="s">
        <v>21</v>
      </c>
    </row>
    <row r="5030" spans="1:21">
      <c r="A5030">
        <v>2541398250</v>
      </c>
      <c r="B5030" s="3">
        <v>7</v>
      </c>
      <c r="C5030" s="3"/>
      <c r="D5030" t="s">
        <v>6979</v>
      </c>
      <c r="E5030" t="b">
        <f t="shared" si="313"/>
        <v>0</v>
      </c>
      <c r="F5030" t="b">
        <f t="shared" si="316"/>
        <v>0</v>
      </c>
      <c r="G5030" t="b">
        <f t="shared" si="314"/>
        <v>0</v>
      </c>
      <c r="H5030" t="b">
        <f t="shared" si="315"/>
        <v>0</v>
      </c>
      <c r="J5030" t="s">
        <v>233</v>
      </c>
      <c r="K5030">
        <v>1005</v>
      </c>
      <c r="L5030">
        <v>334</v>
      </c>
      <c r="N5030" t="s">
        <v>6980</v>
      </c>
      <c r="R5030" t="s">
        <v>19</v>
      </c>
      <c r="T5030" t="s">
        <v>20</v>
      </c>
      <c r="U5030" t="s">
        <v>21</v>
      </c>
    </row>
    <row r="5031" spans="1:21">
      <c r="A5031">
        <v>2541398924</v>
      </c>
      <c r="B5031" s="3">
        <v>9</v>
      </c>
      <c r="C5031" s="3"/>
      <c r="D5031" t="s">
        <v>6981</v>
      </c>
      <c r="E5031" t="b">
        <f t="shared" si="313"/>
        <v>1</v>
      </c>
      <c r="F5031" t="b">
        <f t="shared" si="316"/>
        <v>0</v>
      </c>
      <c r="G5031" t="b">
        <f t="shared" si="314"/>
        <v>0</v>
      </c>
      <c r="H5031" t="b">
        <f t="shared" si="315"/>
        <v>0</v>
      </c>
      <c r="J5031" t="s">
        <v>36</v>
      </c>
      <c r="K5031">
        <v>1740</v>
      </c>
      <c r="L5031">
        <v>579</v>
      </c>
      <c r="N5031" t="s">
        <v>6980</v>
      </c>
      <c r="P5031" t="s">
        <v>37</v>
      </c>
      <c r="Q5031" t="s">
        <v>38</v>
      </c>
      <c r="R5031" t="s">
        <v>34</v>
      </c>
      <c r="T5031" t="s">
        <v>21</v>
      </c>
      <c r="U5031" t="s">
        <v>21</v>
      </c>
    </row>
    <row r="5032" spans="1:21">
      <c r="A5032">
        <v>2541398994</v>
      </c>
      <c r="B5032" s="3">
        <v>9</v>
      </c>
      <c r="C5032" s="3"/>
      <c r="D5032" t="s">
        <v>6982</v>
      </c>
      <c r="E5032" t="b">
        <f t="shared" si="313"/>
        <v>1</v>
      </c>
      <c r="F5032" t="b">
        <f t="shared" si="316"/>
        <v>0</v>
      </c>
      <c r="G5032" t="b">
        <f t="shared" si="314"/>
        <v>0</v>
      </c>
      <c r="H5032" t="b">
        <f t="shared" si="315"/>
        <v>0</v>
      </c>
      <c r="J5032" t="s">
        <v>36</v>
      </c>
      <c r="K5032">
        <v>2016</v>
      </c>
      <c r="L5032">
        <v>671</v>
      </c>
      <c r="N5032" t="s">
        <v>6980</v>
      </c>
      <c r="P5032" t="s">
        <v>37</v>
      </c>
      <c r="Q5032" t="s">
        <v>38</v>
      </c>
      <c r="R5032" t="s">
        <v>34</v>
      </c>
      <c r="T5032" t="s">
        <v>21</v>
      </c>
      <c r="U5032" t="s">
        <v>21</v>
      </c>
    </row>
    <row r="5033" spans="1:21">
      <c r="A5033">
        <v>2541400963</v>
      </c>
      <c r="B5033" s="3">
        <v>10</v>
      </c>
      <c r="C5033" s="3"/>
      <c r="D5033" t="s">
        <v>6681</v>
      </c>
      <c r="E5033" t="b">
        <f t="shared" si="313"/>
        <v>0</v>
      </c>
      <c r="F5033" t="b">
        <f t="shared" si="316"/>
        <v>0</v>
      </c>
      <c r="G5033" t="b">
        <f t="shared" si="314"/>
        <v>0</v>
      </c>
      <c r="H5033" t="b">
        <f t="shared" si="315"/>
        <v>0</v>
      </c>
      <c r="J5033" t="s">
        <v>32</v>
      </c>
      <c r="K5033">
        <v>1098</v>
      </c>
      <c r="L5033">
        <v>365</v>
      </c>
      <c r="N5033" t="s">
        <v>6682</v>
      </c>
      <c r="P5033" t="s">
        <v>24</v>
      </c>
      <c r="Q5033" t="s">
        <v>25</v>
      </c>
      <c r="R5033" t="s">
        <v>19</v>
      </c>
      <c r="T5033" t="s">
        <v>20</v>
      </c>
      <c r="U5033" t="s">
        <v>21</v>
      </c>
    </row>
    <row r="5034" spans="1:21">
      <c r="A5034">
        <v>2541405189</v>
      </c>
      <c r="B5034" s="3">
        <v>16</v>
      </c>
      <c r="C5034" s="3"/>
      <c r="D5034" t="s">
        <v>6262</v>
      </c>
      <c r="E5034" t="b">
        <f t="shared" si="313"/>
        <v>0</v>
      </c>
      <c r="F5034" t="b">
        <f t="shared" si="316"/>
        <v>1</v>
      </c>
      <c r="G5034" t="b">
        <f t="shared" si="314"/>
        <v>0</v>
      </c>
      <c r="H5034" t="b">
        <f t="shared" si="315"/>
        <v>0</v>
      </c>
      <c r="J5034" t="s">
        <v>52</v>
      </c>
      <c r="K5034">
        <v>1989</v>
      </c>
      <c r="L5034">
        <v>662</v>
      </c>
      <c r="N5034" t="s">
        <v>6263</v>
      </c>
      <c r="P5034" t="s">
        <v>54</v>
      </c>
      <c r="Q5034" t="s">
        <v>18</v>
      </c>
      <c r="R5034" t="s">
        <v>55</v>
      </c>
      <c r="T5034" t="s">
        <v>20</v>
      </c>
      <c r="U5034" t="s">
        <v>21</v>
      </c>
    </row>
    <row r="5035" spans="1:21">
      <c r="A5035">
        <v>2541416497</v>
      </c>
      <c r="B5035" s="3">
        <v>9</v>
      </c>
      <c r="C5035" s="3"/>
      <c r="D5035" t="s">
        <v>6152</v>
      </c>
      <c r="E5035" t="b">
        <f t="shared" si="313"/>
        <v>1</v>
      </c>
      <c r="F5035" t="b">
        <f t="shared" si="316"/>
        <v>0</v>
      </c>
      <c r="G5035" t="b">
        <f t="shared" si="314"/>
        <v>0</v>
      </c>
      <c r="H5035" t="b">
        <f t="shared" si="315"/>
        <v>1</v>
      </c>
      <c r="J5035" t="s">
        <v>6153</v>
      </c>
      <c r="K5035">
        <v>1629</v>
      </c>
      <c r="L5035">
        <v>542</v>
      </c>
      <c r="N5035" t="s">
        <v>6154</v>
      </c>
      <c r="P5035" t="s">
        <v>24</v>
      </c>
      <c r="Q5035" t="s">
        <v>25</v>
      </c>
      <c r="R5035" t="s">
        <v>59</v>
      </c>
      <c r="T5035" t="s">
        <v>21</v>
      </c>
      <c r="U5035" t="s">
        <v>21</v>
      </c>
    </row>
    <row r="5036" spans="1:21">
      <c r="A5036">
        <v>2541430437</v>
      </c>
      <c r="B5036" s="3">
        <v>16</v>
      </c>
      <c r="C5036" s="3"/>
      <c r="D5036" t="s">
        <v>6664</v>
      </c>
      <c r="E5036" t="b">
        <f t="shared" si="313"/>
        <v>0</v>
      </c>
      <c r="F5036" t="b">
        <f t="shared" si="316"/>
        <v>1</v>
      </c>
      <c r="G5036" t="b">
        <f t="shared" si="314"/>
        <v>0</v>
      </c>
      <c r="H5036" t="b">
        <f t="shared" si="315"/>
        <v>0</v>
      </c>
      <c r="J5036" t="s">
        <v>52</v>
      </c>
      <c r="K5036">
        <v>2076</v>
      </c>
      <c r="L5036">
        <v>691</v>
      </c>
      <c r="N5036" t="s">
        <v>6665</v>
      </c>
      <c r="P5036" t="s">
        <v>54</v>
      </c>
      <c r="Q5036" t="s">
        <v>18</v>
      </c>
      <c r="R5036" t="s">
        <v>55</v>
      </c>
      <c r="T5036" t="s">
        <v>20</v>
      </c>
      <c r="U5036" t="s">
        <v>21</v>
      </c>
    </row>
    <row r="5037" spans="1:21">
      <c r="A5037">
        <v>2541449134</v>
      </c>
      <c r="B5037" s="3">
        <v>16</v>
      </c>
      <c r="C5037" s="3"/>
      <c r="D5037" t="s">
        <v>6271</v>
      </c>
      <c r="E5037" t="b">
        <f t="shared" si="313"/>
        <v>0</v>
      </c>
      <c r="F5037" t="b">
        <f t="shared" si="316"/>
        <v>1</v>
      </c>
      <c r="G5037" t="b">
        <f t="shared" si="314"/>
        <v>0</v>
      </c>
      <c r="H5037" t="b">
        <f t="shared" si="315"/>
        <v>0</v>
      </c>
      <c r="J5037" t="s">
        <v>52</v>
      </c>
      <c r="K5037">
        <v>2097</v>
      </c>
      <c r="L5037">
        <v>698</v>
      </c>
      <c r="N5037" t="s">
        <v>6272</v>
      </c>
      <c r="P5037" t="s">
        <v>54</v>
      </c>
      <c r="Q5037" t="s">
        <v>18</v>
      </c>
      <c r="R5037" t="s">
        <v>55</v>
      </c>
      <c r="T5037" t="s">
        <v>20</v>
      </c>
      <c r="U5037" t="s">
        <v>21</v>
      </c>
    </row>
    <row r="5038" spans="1:21">
      <c r="A5038">
        <v>2541449421</v>
      </c>
      <c r="B5038" s="3">
        <v>16</v>
      </c>
      <c r="C5038" s="3"/>
      <c r="D5038" t="s">
        <v>6273</v>
      </c>
      <c r="E5038" t="b">
        <f t="shared" si="313"/>
        <v>0</v>
      </c>
      <c r="F5038" t="b">
        <f t="shared" si="316"/>
        <v>0</v>
      </c>
      <c r="G5038" t="b">
        <f t="shared" si="314"/>
        <v>0</v>
      </c>
      <c r="H5038" t="b">
        <f t="shared" si="315"/>
        <v>0</v>
      </c>
      <c r="J5038" t="s">
        <v>32</v>
      </c>
      <c r="K5038">
        <v>1830</v>
      </c>
      <c r="L5038">
        <v>609</v>
      </c>
      <c r="N5038" t="s">
        <v>6272</v>
      </c>
      <c r="P5038" t="s">
        <v>24</v>
      </c>
      <c r="Q5038" t="s">
        <v>25</v>
      </c>
      <c r="R5038" t="s">
        <v>19</v>
      </c>
      <c r="T5038" t="s">
        <v>21</v>
      </c>
      <c r="U5038" t="s">
        <v>21</v>
      </c>
    </row>
    <row r="5039" spans="1:21">
      <c r="A5039">
        <v>2541459181</v>
      </c>
      <c r="B5039" s="3">
        <v>8</v>
      </c>
      <c r="C5039" s="3"/>
      <c r="D5039" t="s">
        <v>6983</v>
      </c>
      <c r="E5039" t="b">
        <f t="shared" si="313"/>
        <v>1</v>
      </c>
      <c r="F5039" t="b">
        <f t="shared" si="316"/>
        <v>0</v>
      </c>
      <c r="G5039" t="b">
        <f t="shared" si="314"/>
        <v>0</v>
      </c>
      <c r="H5039" t="b">
        <f t="shared" si="315"/>
        <v>1</v>
      </c>
      <c r="J5039" t="s">
        <v>36</v>
      </c>
      <c r="K5039">
        <v>2184</v>
      </c>
      <c r="L5039">
        <v>727</v>
      </c>
      <c r="N5039" t="s">
        <v>6984</v>
      </c>
      <c r="P5039" t="s">
        <v>37</v>
      </c>
      <c r="Q5039" t="s">
        <v>38</v>
      </c>
      <c r="R5039" t="s">
        <v>59</v>
      </c>
      <c r="T5039" t="s">
        <v>20</v>
      </c>
      <c r="U5039" t="s">
        <v>21</v>
      </c>
    </row>
    <row r="5040" spans="1:21">
      <c r="A5040">
        <v>2541460356</v>
      </c>
      <c r="B5040" s="3">
        <v>7</v>
      </c>
      <c r="C5040" s="3"/>
      <c r="D5040" t="s">
        <v>6985</v>
      </c>
      <c r="E5040" t="b">
        <f t="shared" si="313"/>
        <v>0</v>
      </c>
      <c r="F5040" t="b">
        <f t="shared" si="316"/>
        <v>0</v>
      </c>
      <c r="G5040" t="b">
        <f t="shared" si="314"/>
        <v>0</v>
      </c>
      <c r="H5040" t="b">
        <f t="shared" si="315"/>
        <v>0</v>
      </c>
      <c r="J5040" t="s">
        <v>32</v>
      </c>
      <c r="K5040">
        <v>1056</v>
      </c>
      <c r="L5040">
        <v>351</v>
      </c>
      <c r="N5040" t="s">
        <v>6984</v>
      </c>
      <c r="P5040" t="s">
        <v>24</v>
      </c>
      <c r="Q5040" t="s">
        <v>25</v>
      </c>
      <c r="R5040" t="s">
        <v>19</v>
      </c>
      <c r="T5040" t="s">
        <v>20</v>
      </c>
      <c r="U5040" t="s">
        <v>21</v>
      </c>
    </row>
    <row r="5041" spans="1:21">
      <c r="A5041">
        <v>2541465605</v>
      </c>
      <c r="B5041" s="3">
        <v>16</v>
      </c>
      <c r="C5041" s="3"/>
      <c r="D5041" t="s">
        <v>6644</v>
      </c>
      <c r="E5041" t="b">
        <f t="shared" si="313"/>
        <v>0</v>
      </c>
      <c r="F5041" t="b">
        <f t="shared" si="316"/>
        <v>1</v>
      </c>
      <c r="G5041" t="b">
        <f t="shared" si="314"/>
        <v>0</v>
      </c>
      <c r="H5041" t="b">
        <f t="shared" si="315"/>
        <v>0</v>
      </c>
      <c r="J5041" t="s">
        <v>52</v>
      </c>
      <c r="K5041">
        <v>2007</v>
      </c>
      <c r="L5041">
        <v>668</v>
      </c>
      <c r="N5041" t="s">
        <v>6645</v>
      </c>
      <c r="P5041" t="s">
        <v>54</v>
      </c>
      <c r="Q5041" t="s">
        <v>18</v>
      </c>
      <c r="R5041" t="s">
        <v>55</v>
      </c>
      <c r="T5041" t="s">
        <v>20</v>
      </c>
      <c r="U5041" t="s">
        <v>21</v>
      </c>
    </row>
    <row r="5042" spans="1:21">
      <c r="A5042">
        <v>2541490058</v>
      </c>
      <c r="B5042" s="3">
        <v>8</v>
      </c>
      <c r="C5042" s="3"/>
      <c r="D5042" t="s">
        <v>6685</v>
      </c>
      <c r="E5042" t="b">
        <f t="shared" si="313"/>
        <v>0</v>
      </c>
      <c r="F5042" t="b">
        <f t="shared" si="316"/>
        <v>0</v>
      </c>
      <c r="G5042" t="b">
        <f t="shared" si="314"/>
        <v>0</v>
      </c>
      <c r="H5042" t="b">
        <f t="shared" si="315"/>
        <v>0</v>
      </c>
      <c r="J5042" t="s">
        <v>3974</v>
      </c>
      <c r="K5042">
        <v>840</v>
      </c>
      <c r="L5042">
        <v>279</v>
      </c>
      <c r="N5042" t="s">
        <v>6686</v>
      </c>
      <c r="P5042" t="s">
        <v>24</v>
      </c>
      <c r="Q5042" t="s">
        <v>25</v>
      </c>
      <c r="R5042" t="s">
        <v>19</v>
      </c>
      <c r="T5042" t="s">
        <v>20</v>
      </c>
      <c r="U5042" t="s">
        <v>21</v>
      </c>
    </row>
    <row r="5043" spans="1:21">
      <c r="A5043">
        <v>2541495152</v>
      </c>
      <c r="B5043" s="3">
        <v>8</v>
      </c>
      <c r="C5043" s="3"/>
      <c r="D5043" t="s">
        <v>6762</v>
      </c>
      <c r="E5043" t="b">
        <f t="shared" si="313"/>
        <v>0</v>
      </c>
      <c r="F5043" t="b">
        <f t="shared" si="316"/>
        <v>0</v>
      </c>
      <c r="G5043" t="b">
        <f t="shared" si="314"/>
        <v>0</v>
      </c>
      <c r="H5043" t="b">
        <f t="shared" si="315"/>
        <v>0</v>
      </c>
      <c r="J5043" t="s">
        <v>4450</v>
      </c>
      <c r="K5043">
        <v>933</v>
      </c>
      <c r="L5043">
        <v>310</v>
      </c>
      <c r="N5043" t="s">
        <v>6763</v>
      </c>
      <c r="P5043" t="s">
        <v>24</v>
      </c>
      <c r="Q5043" t="s">
        <v>25</v>
      </c>
      <c r="R5043" t="s">
        <v>19</v>
      </c>
      <c r="T5043" t="s">
        <v>20</v>
      </c>
      <c r="U5043" t="s">
        <v>20</v>
      </c>
    </row>
    <row r="5044" spans="1:21">
      <c r="A5044">
        <v>2541498605</v>
      </c>
      <c r="B5044" s="3">
        <v>4</v>
      </c>
      <c r="C5044" s="3"/>
      <c r="D5044" t="s">
        <v>6764</v>
      </c>
      <c r="E5044" t="b">
        <f t="shared" si="313"/>
        <v>0</v>
      </c>
      <c r="F5044" t="b">
        <f t="shared" si="316"/>
        <v>0</v>
      </c>
      <c r="G5044" t="b">
        <f t="shared" si="314"/>
        <v>0</v>
      </c>
      <c r="H5044" t="b">
        <f t="shared" si="315"/>
        <v>0</v>
      </c>
      <c r="J5044" t="s">
        <v>15</v>
      </c>
      <c r="K5044">
        <v>462</v>
      </c>
      <c r="L5044">
        <v>153</v>
      </c>
      <c r="N5044" t="s">
        <v>6763</v>
      </c>
      <c r="P5044" t="s">
        <v>17</v>
      </c>
      <c r="Q5044" t="s">
        <v>18</v>
      </c>
      <c r="R5044" t="s">
        <v>19</v>
      </c>
      <c r="T5044" t="s">
        <v>20</v>
      </c>
      <c r="U5044" t="s">
        <v>20</v>
      </c>
    </row>
    <row r="5045" spans="1:21">
      <c r="A5045">
        <v>2541556735</v>
      </c>
      <c r="B5045" s="3">
        <v>4</v>
      </c>
      <c r="C5045" s="3"/>
      <c r="D5045" t="s">
        <v>6616</v>
      </c>
      <c r="E5045" t="b">
        <f t="shared" si="313"/>
        <v>0</v>
      </c>
      <c r="F5045" t="b">
        <f t="shared" si="316"/>
        <v>0</v>
      </c>
      <c r="G5045" t="b">
        <f t="shared" si="314"/>
        <v>0</v>
      </c>
      <c r="H5045" t="b">
        <f t="shared" si="315"/>
        <v>0</v>
      </c>
      <c r="J5045" t="s">
        <v>454</v>
      </c>
      <c r="K5045">
        <v>492</v>
      </c>
      <c r="L5045">
        <v>163</v>
      </c>
      <c r="N5045" t="s">
        <v>6617</v>
      </c>
      <c r="P5045" t="s">
        <v>17</v>
      </c>
      <c r="Q5045" t="s">
        <v>18</v>
      </c>
      <c r="R5045" t="s">
        <v>19</v>
      </c>
      <c r="T5045" t="s">
        <v>20</v>
      </c>
      <c r="U5045" t="s">
        <v>21</v>
      </c>
    </row>
    <row r="5046" spans="1:21">
      <c r="A5046">
        <v>2541568153</v>
      </c>
      <c r="B5046" s="3">
        <v>16</v>
      </c>
      <c r="C5046" s="3"/>
      <c r="D5046" t="s">
        <v>6658</v>
      </c>
      <c r="E5046" t="b">
        <f t="shared" si="313"/>
        <v>0</v>
      </c>
      <c r="F5046" t="b">
        <f t="shared" si="316"/>
        <v>1</v>
      </c>
      <c r="G5046" t="b">
        <f t="shared" si="314"/>
        <v>0</v>
      </c>
      <c r="H5046" t="b">
        <f t="shared" si="315"/>
        <v>0</v>
      </c>
      <c r="J5046" t="s">
        <v>52</v>
      </c>
      <c r="K5046">
        <v>1986</v>
      </c>
      <c r="L5046">
        <v>661</v>
      </c>
      <c r="N5046" t="s">
        <v>6659</v>
      </c>
      <c r="P5046" t="s">
        <v>54</v>
      </c>
      <c r="Q5046" t="s">
        <v>18</v>
      </c>
      <c r="R5046" t="s">
        <v>55</v>
      </c>
      <c r="T5046" t="s">
        <v>20</v>
      </c>
      <c r="U5046" t="s">
        <v>21</v>
      </c>
    </row>
    <row r="5047" spans="1:21">
      <c r="A5047">
        <v>2541572267</v>
      </c>
      <c r="B5047" s="3">
        <v>16</v>
      </c>
      <c r="C5047" s="3"/>
      <c r="D5047" t="s">
        <v>6662</v>
      </c>
      <c r="E5047" t="b">
        <f t="shared" si="313"/>
        <v>0</v>
      </c>
      <c r="F5047" t="b">
        <f t="shared" si="316"/>
        <v>1</v>
      </c>
      <c r="G5047" t="b">
        <f t="shared" si="314"/>
        <v>0</v>
      </c>
      <c r="H5047" t="b">
        <f t="shared" si="315"/>
        <v>0</v>
      </c>
      <c r="J5047" t="s">
        <v>52</v>
      </c>
      <c r="K5047">
        <v>1986</v>
      </c>
      <c r="L5047">
        <v>661</v>
      </c>
      <c r="N5047" t="s">
        <v>6663</v>
      </c>
      <c r="P5047" t="s">
        <v>54</v>
      </c>
      <c r="Q5047" t="s">
        <v>18</v>
      </c>
      <c r="R5047" t="s">
        <v>55</v>
      </c>
      <c r="T5047" t="s">
        <v>20</v>
      </c>
      <c r="U5047" t="s">
        <v>21</v>
      </c>
    </row>
    <row r="5048" spans="1:21">
      <c r="A5048">
        <v>2541576429</v>
      </c>
      <c r="B5048" s="3">
        <v>16</v>
      </c>
      <c r="C5048" s="3"/>
      <c r="D5048" t="s">
        <v>6656</v>
      </c>
      <c r="E5048" t="b">
        <f t="shared" si="313"/>
        <v>0</v>
      </c>
      <c r="F5048" t="b">
        <f t="shared" si="316"/>
        <v>1</v>
      </c>
      <c r="G5048" t="b">
        <f t="shared" si="314"/>
        <v>0</v>
      </c>
      <c r="H5048" t="b">
        <f t="shared" si="315"/>
        <v>0</v>
      </c>
      <c r="J5048" t="s">
        <v>52</v>
      </c>
      <c r="K5048">
        <v>1986</v>
      </c>
      <c r="L5048">
        <v>661</v>
      </c>
      <c r="N5048" t="s">
        <v>6657</v>
      </c>
      <c r="P5048" t="s">
        <v>54</v>
      </c>
      <c r="Q5048" t="s">
        <v>18</v>
      </c>
      <c r="R5048" t="s">
        <v>55</v>
      </c>
      <c r="T5048" t="s">
        <v>20</v>
      </c>
      <c r="U5048" t="s">
        <v>21</v>
      </c>
    </row>
    <row r="5049" spans="1:21">
      <c r="A5049">
        <v>2541583516</v>
      </c>
      <c r="B5049" s="3">
        <v>8</v>
      </c>
      <c r="C5049" s="3"/>
      <c r="D5049" t="s">
        <v>6580</v>
      </c>
      <c r="E5049" t="b">
        <f t="shared" si="313"/>
        <v>0</v>
      </c>
      <c r="F5049" t="b">
        <f t="shared" si="316"/>
        <v>0</v>
      </c>
      <c r="G5049" t="b">
        <f t="shared" si="314"/>
        <v>0</v>
      </c>
      <c r="H5049" t="b">
        <f t="shared" si="315"/>
        <v>0</v>
      </c>
      <c r="J5049" t="s">
        <v>454</v>
      </c>
      <c r="K5049">
        <v>870</v>
      </c>
      <c r="L5049">
        <v>289</v>
      </c>
      <c r="N5049" t="s">
        <v>6581</v>
      </c>
      <c r="P5049" t="s">
        <v>24</v>
      </c>
      <c r="Q5049" t="s">
        <v>25</v>
      </c>
      <c r="R5049" t="s">
        <v>19</v>
      </c>
      <c r="T5049" t="s">
        <v>20</v>
      </c>
      <c r="U5049" t="s">
        <v>21</v>
      </c>
    </row>
    <row r="5050" spans="1:21">
      <c r="A5050">
        <v>2541590070</v>
      </c>
      <c r="B5050" s="3">
        <v>8</v>
      </c>
      <c r="C5050" s="3"/>
      <c r="D5050" t="s">
        <v>6559</v>
      </c>
      <c r="E5050" t="b">
        <f t="shared" si="313"/>
        <v>0</v>
      </c>
      <c r="F5050" t="b">
        <f t="shared" si="316"/>
        <v>0</v>
      </c>
      <c r="G5050" t="b">
        <f t="shared" si="314"/>
        <v>0</v>
      </c>
      <c r="H5050" t="b">
        <f t="shared" si="315"/>
        <v>0</v>
      </c>
      <c r="J5050" t="s">
        <v>454</v>
      </c>
      <c r="K5050">
        <v>870</v>
      </c>
      <c r="L5050">
        <v>289</v>
      </c>
      <c r="N5050" t="s">
        <v>6560</v>
      </c>
      <c r="P5050" t="s">
        <v>24</v>
      </c>
      <c r="Q5050" t="s">
        <v>25</v>
      </c>
      <c r="R5050" t="s">
        <v>19</v>
      </c>
      <c r="T5050" t="s">
        <v>20</v>
      </c>
      <c r="U5050" t="s">
        <v>21</v>
      </c>
    </row>
    <row r="5051" spans="1:21">
      <c r="A5051">
        <v>2541597395</v>
      </c>
      <c r="B5051" s="3">
        <v>8</v>
      </c>
      <c r="C5051" s="3"/>
      <c r="D5051" t="s">
        <v>6566</v>
      </c>
      <c r="E5051" t="b">
        <f t="shared" si="313"/>
        <v>0</v>
      </c>
      <c r="F5051" t="b">
        <f t="shared" si="316"/>
        <v>0</v>
      </c>
      <c r="G5051" t="b">
        <f t="shared" si="314"/>
        <v>0</v>
      </c>
      <c r="H5051" t="b">
        <f t="shared" si="315"/>
        <v>0</v>
      </c>
      <c r="J5051" t="s">
        <v>454</v>
      </c>
      <c r="K5051">
        <v>870</v>
      </c>
      <c r="L5051">
        <v>289</v>
      </c>
      <c r="N5051" t="s">
        <v>6567</v>
      </c>
      <c r="P5051" t="s">
        <v>24</v>
      </c>
      <c r="Q5051" t="s">
        <v>25</v>
      </c>
      <c r="R5051" t="s">
        <v>19</v>
      </c>
      <c r="T5051" t="s">
        <v>20</v>
      </c>
      <c r="U5051" t="s">
        <v>21</v>
      </c>
    </row>
    <row r="5052" spans="1:21">
      <c r="A5052">
        <v>2541600273</v>
      </c>
      <c r="B5052" s="3">
        <v>6</v>
      </c>
      <c r="C5052" s="3"/>
      <c r="D5052" t="s">
        <v>6538</v>
      </c>
      <c r="E5052" t="b">
        <f t="shared" si="313"/>
        <v>0</v>
      </c>
      <c r="F5052" t="b">
        <f t="shared" si="316"/>
        <v>0</v>
      </c>
      <c r="G5052" t="b">
        <f t="shared" si="314"/>
        <v>0</v>
      </c>
      <c r="H5052" t="b">
        <f t="shared" si="315"/>
        <v>0</v>
      </c>
      <c r="J5052" t="s">
        <v>454</v>
      </c>
      <c r="K5052">
        <v>744</v>
      </c>
      <c r="L5052">
        <v>247</v>
      </c>
      <c r="N5052" t="s">
        <v>6539</v>
      </c>
      <c r="P5052" t="s">
        <v>24</v>
      </c>
      <c r="Q5052" t="s">
        <v>25</v>
      </c>
      <c r="R5052" t="s">
        <v>19</v>
      </c>
      <c r="T5052" t="s">
        <v>20</v>
      </c>
      <c r="U5052" t="s">
        <v>21</v>
      </c>
    </row>
    <row r="5053" spans="1:21">
      <c r="A5053">
        <v>2541605578</v>
      </c>
      <c r="B5053" s="3">
        <v>8</v>
      </c>
      <c r="C5053" s="3"/>
      <c r="D5053" t="s">
        <v>6540</v>
      </c>
      <c r="E5053" t="b">
        <f t="shared" si="313"/>
        <v>0</v>
      </c>
      <c r="F5053" t="b">
        <f t="shared" si="316"/>
        <v>0</v>
      </c>
      <c r="G5053" t="b">
        <f t="shared" si="314"/>
        <v>0</v>
      </c>
      <c r="H5053" t="b">
        <f t="shared" si="315"/>
        <v>0</v>
      </c>
      <c r="J5053" t="s">
        <v>454</v>
      </c>
      <c r="K5053">
        <v>870</v>
      </c>
      <c r="L5053">
        <v>289</v>
      </c>
      <c r="N5053" t="s">
        <v>6539</v>
      </c>
      <c r="P5053" t="s">
        <v>24</v>
      </c>
      <c r="Q5053" t="s">
        <v>25</v>
      </c>
      <c r="R5053" t="s">
        <v>19</v>
      </c>
      <c r="T5053" t="s">
        <v>20</v>
      </c>
      <c r="U5053" t="s">
        <v>21</v>
      </c>
    </row>
    <row r="5054" spans="1:21">
      <c r="A5054">
        <v>2541606782</v>
      </c>
      <c r="B5054" s="3">
        <v>6</v>
      </c>
      <c r="C5054" s="3"/>
      <c r="D5054" t="s">
        <v>6584</v>
      </c>
      <c r="E5054" t="b">
        <f t="shared" si="313"/>
        <v>0</v>
      </c>
      <c r="F5054" t="b">
        <f t="shared" si="316"/>
        <v>0</v>
      </c>
      <c r="G5054" t="b">
        <f t="shared" si="314"/>
        <v>0</v>
      </c>
      <c r="H5054" t="b">
        <f t="shared" si="315"/>
        <v>0</v>
      </c>
      <c r="J5054" t="s">
        <v>454</v>
      </c>
      <c r="K5054">
        <v>744</v>
      </c>
      <c r="L5054">
        <v>247</v>
      </c>
      <c r="N5054" t="s">
        <v>6585</v>
      </c>
      <c r="P5054" t="s">
        <v>24</v>
      </c>
      <c r="Q5054" t="s">
        <v>25</v>
      </c>
      <c r="R5054" t="s">
        <v>19</v>
      </c>
      <c r="T5054" t="s">
        <v>20</v>
      </c>
      <c r="U5054" t="s">
        <v>21</v>
      </c>
    </row>
    <row r="5055" spans="1:21">
      <c r="A5055">
        <v>2541611226</v>
      </c>
      <c r="B5055" s="3">
        <v>8</v>
      </c>
      <c r="C5055" s="3"/>
      <c r="D5055" t="s">
        <v>6586</v>
      </c>
      <c r="E5055" t="b">
        <f t="shared" si="313"/>
        <v>0</v>
      </c>
      <c r="F5055" t="b">
        <f t="shared" si="316"/>
        <v>0</v>
      </c>
      <c r="G5055" t="b">
        <f t="shared" si="314"/>
        <v>0</v>
      </c>
      <c r="H5055" t="b">
        <f t="shared" si="315"/>
        <v>0</v>
      </c>
      <c r="J5055" t="s">
        <v>454</v>
      </c>
      <c r="K5055">
        <v>870</v>
      </c>
      <c r="L5055">
        <v>289</v>
      </c>
      <c r="N5055" t="s">
        <v>6585</v>
      </c>
      <c r="P5055" t="s">
        <v>24</v>
      </c>
      <c r="Q5055" t="s">
        <v>25</v>
      </c>
      <c r="R5055" t="s">
        <v>19</v>
      </c>
      <c r="T5055" t="s">
        <v>20</v>
      </c>
      <c r="U5055" t="s">
        <v>21</v>
      </c>
    </row>
    <row r="5056" spans="1:21">
      <c r="A5056">
        <v>2541613537</v>
      </c>
      <c r="B5056" s="3">
        <v>8</v>
      </c>
      <c r="C5056" s="3"/>
      <c r="D5056" t="s">
        <v>6563</v>
      </c>
      <c r="E5056" t="b">
        <f t="shared" si="313"/>
        <v>0</v>
      </c>
      <c r="F5056" t="b">
        <f t="shared" si="316"/>
        <v>0</v>
      </c>
      <c r="G5056" t="b">
        <f t="shared" si="314"/>
        <v>0</v>
      </c>
      <c r="H5056" t="b">
        <f t="shared" si="315"/>
        <v>0</v>
      </c>
      <c r="J5056" t="s">
        <v>454</v>
      </c>
      <c r="K5056">
        <v>870</v>
      </c>
      <c r="L5056">
        <v>289</v>
      </c>
      <c r="N5056" t="s">
        <v>6564</v>
      </c>
      <c r="P5056" t="s">
        <v>24</v>
      </c>
      <c r="Q5056" t="s">
        <v>25</v>
      </c>
      <c r="R5056" t="s">
        <v>19</v>
      </c>
      <c r="T5056" t="s">
        <v>20</v>
      </c>
      <c r="U5056" t="s">
        <v>21</v>
      </c>
    </row>
    <row r="5057" spans="1:21">
      <c r="A5057">
        <v>2541615160</v>
      </c>
      <c r="B5057" s="3">
        <v>6</v>
      </c>
      <c r="C5057" s="3"/>
      <c r="D5057" t="s">
        <v>6565</v>
      </c>
      <c r="E5057" t="b">
        <f t="shared" si="313"/>
        <v>0</v>
      </c>
      <c r="F5057" t="b">
        <f t="shared" si="316"/>
        <v>0</v>
      </c>
      <c r="G5057" t="b">
        <f t="shared" si="314"/>
        <v>0</v>
      </c>
      <c r="H5057" t="b">
        <f t="shared" si="315"/>
        <v>0</v>
      </c>
      <c r="J5057" t="s">
        <v>454</v>
      </c>
      <c r="K5057">
        <v>744</v>
      </c>
      <c r="L5057">
        <v>247</v>
      </c>
      <c r="N5057" t="s">
        <v>6564</v>
      </c>
      <c r="P5057" t="s">
        <v>24</v>
      </c>
      <c r="Q5057" t="s">
        <v>25</v>
      </c>
      <c r="R5057" t="s">
        <v>19</v>
      </c>
      <c r="T5057" t="s">
        <v>20</v>
      </c>
      <c r="U5057" t="s">
        <v>21</v>
      </c>
    </row>
    <row r="5058" spans="1:21">
      <c r="A5058">
        <v>2541622854</v>
      </c>
      <c r="B5058" s="3">
        <v>8</v>
      </c>
      <c r="C5058" s="3"/>
      <c r="D5058" t="s">
        <v>6582</v>
      </c>
      <c r="E5058" t="b">
        <f t="shared" si="313"/>
        <v>0</v>
      </c>
      <c r="F5058" t="b">
        <f t="shared" si="316"/>
        <v>0</v>
      </c>
      <c r="G5058" t="b">
        <f t="shared" si="314"/>
        <v>0</v>
      </c>
      <c r="H5058" t="b">
        <f t="shared" si="315"/>
        <v>0</v>
      </c>
      <c r="J5058" t="s">
        <v>454</v>
      </c>
      <c r="K5058">
        <v>870</v>
      </c>
      <c r="L5058">
        <v>289</v>
      </c>
      <c r="N5058" t="s">
        <v>6583</v>
      </c>
      <c r="P5058" t="s">
        <v>24</v>
      </c>
      <c r="Q5058" t="s">
        <v>25</v>
      </c>
      <c r="R5058" t="s">
        <v>19</v>
      </c>
      <c r="T5058" t="s">
        <v>20</v>
      </c>
      <c r="U5058" t="s">
        <v>21</v>
      </c>
    </row>
    <row r="5059" spans="1:21">
      <c r="A5059">
        <v>2541624036</v>
      </c>
      <c r="B5059" s="3">
        <v>8</v>
      </c>
      <c r="C5059" s="3"/>
      <c r="D5059" t="s">
        <v>6587</v>
      </c>
      <c r="E5059" t="b">
        <f t="shared" ref="E5059:E5122" si="317">ISNUMBER(SEARCH("pfam04234",R5059))</f>
        <v>0</v>
      </c>
      <c r="F5059" t="b">
        <f t="shared" si="316"/>
        <v>0</v>
      </c>
      <c r="G5059" t="b">
        <f t="shared" ref="G5059:G5122" si="318">ISNUMBER(SEARCH("pfam13442",R5059))</f>
        <v>0</v>
      </c>
      <c r="H5059" t="b">
        <f t="shared" ref="H5059:H5122" si="319">ISNUMBER(SEARCH("pfam13115",R5059))</f>
        <v>0</v>
      </c>
      <c r="J5059" t="s">
        <v>454</v>
      </c>
      <c r="K5059">
        <v>870</v>
      </c>
      <c r="L5059">
        <v>289</v>
      </c>
      <c r="N5059" t="s">
        <v>6588</v>
      </c>
      <c r="P5059" t="s">
        <v>24</v>
      </c>
      <c r="Q5059" t="s">
        <v>25</v>
      </c>
      <c r="R5059" t="s">
        <v>19</v>
      </c>
      <c r="T5059" t="s">
        <v>20</v>
      </c>
      <c r="U5059" t="s">
        <v>21</v>
      </c>
    </row>
    <row r="5060" spans="1:21">
      <c r="A5060">
        <v>2541627799</v>
      </c>
      <c r="B5060" s="3">
        <v>6</v>
      </c>
      <c r="C5060" s="3"/>
      <c r="D5060" t="s">
        <v>6589</v>
      </c>
      <c r="E5060" t="b">
        <f t="shared" si="317"/>
        <v>0</v>
      </c>
      <c r="F5060" t="b">
        <f t="shared" si="316"/>
        <v>0</v>
      </c>
      <c r="G5060" t="b">
        <f t="shared" si="318"/>
        <v>0</v>
      </c>
      <c r="H5060" t="b">
        <f t="shared" si="319"/>
        <v>0</v>
      </c>
      <c r="J5060" t="s">
        <v>454</v>
      </c>
      <c r="K5060">
        <v>744</v>
      </c>
      <c r="L5060">
        <v>247</v>
      </c>
      <c r="N5060" t="s">
        <v>6588</v>
      </c>
      <c r="P5060" t="s">
        <v>24</v>
      </c>
      <c r="Q5060" t="s">
        <v>25</v>
      </c>
      <c r="R5060" t="s">
        <v>19</v>
      </c>
      <c r="T5060" t="s">
        <v>20</v>
      </c>
      <c r="U5060" t="s">
        <v>21</v>
      </c>
    </row>
    <row r="5061" spans="1:21">
      <c r="A5061">
        <v>2541628990</v>
      </c>
      <c r="B5061" s="3">
        <v>8</v>
      </c>
      <c r="C5061" s="3"/>
      <c r="D5061" t="s">
        <v>6570</v>
      </c>
      <c r="E5061" t="b">
        <f t="shared" si="317"/>
        <v>0</v>
      </c>
      <c r="F5061" t="b">
        <f t="shared" si="316"/>
        <v>0</v>
      </c>
      <c r="G5061" t="b">
        <f t="shared" si="318"/>
        <v>0</v>
      </c>
      <c r="H5061" t="b">
        <f t="shared" si="319"/>
        <v>0</v>
      </c>
      <c r="J5061" t="s">
        <v>454</v>
      </c>
      <c r="K5061">
        <v>870</v>
      </c>
      <c r="L5061">
        <v>289</v>
      </c>
      <c r="N5061" t="s">
        <v>6571</v>
      </c>
      <c r="P5061" t="s">
        <v>24</v>
      </c>
      <c r="Q5061" t="s">
        <v>25</v>
      </c>
      <c r="R5061" t="s">
        <v>19</v>
      </c>
      <c r="T5061" t="s">
        <v>20</v>
      </c>
      <c r="U5061" t="s">
        <v>21</v>
      </c>
    </row>
    <row r="5062" spans="1:21">
      <c r="A5062">
        <v>2541639501</v>
      </c>
      <c r="B5062" s="3">
        <v>8</v>
      </c>
      <c r="C5062" s="3"/>
      <c r="D5062" t="s">
        <v>6568</v>
      </c>
      <c r="E5062" t="b">
        <f t="shared" si="317"/>
        <v>0</v>
      </c>
      <c r="F5062" t="b">
        <f t="shared" si="316"/>
        <v>0</v>
      </c>
      <c r="G5062" t="b">
        <f t="shared" si="318"/>
        <v>0</v>
      </c>
      <c r="H5062" t="b">
        <f t="shared" si="319"/>
        <v>0</v>
      </c>
      <c r="J5062" t="s">
        <v>454</v>
      </c>
      <c r="K5062">
        <v>870</v>
      </c>
      <c r="L5062">
        <v>289</v>
      </c>
      <c r="N5062" t="s">
        <v>6569</v>
      </c>
      <c r="P5062" t="s">
        <v>24</v>
      </c>
      <c r="Q5062" t="s">
        <v>25</v>
      </c>
      <c r="R5062" t="s">
        <v>19</v>
      </c>
      <c r="T5062" t="s">
        <v>20</v>
      </c>
      <c r="U5062" t="s">
        <v>21</v>
      </c>
    </row>
    <row r="5063" spans="1:21">
      <c r="A5063">
        <v>2541640648</v>
      </c>
      <c r="B5063" s="3">
        <v>8</v>
      </c>
      <c r="C5063" s="3"/>
      <c r="D5063" t="s">
        <v>6552</v>
      </c>
      <c r="E5063" t="b">
        <f t="shared" si="317"/>
        <v>0</v>
      </c>
      <c r="F5063" t="b">
        <f t="shared" si="316"/>
        <v>0</v>
      </c>
      <c r="G5063" t="b">
        <f t="shared" si="318"/>
        <v>0</v>
      </c>
      <c r="H5063" t="b">
        <f t="shared" si="319"/>
        <v>0</v>
      </c>
      <c r="J5063" t="s">
        <v>454</v>
      </c>
      <c r="K5063">
        <v>870</v>
      </c>
      <c r="L5063">
        <v>289</v>
      </c>
      <c r="N5063" t="s">
        <v>6553</v>
      </c>
      <c r="P5063" t="s">
        <v>24</v>
      </c>
      <c r="Q5063" t="s">
        <v>25</v>
      </c>
      <c r="R5063" t="s">
        <v>19</v>
      </c>
      <c r="T5063" t="s">
        <v>20</v>
      </c>
      <c r="U5063" t="s">
        <v>21</v>
      </c>
    </row>
    <row r="5064" spans="1:21">
      <c r="A5064">
        <v>2541645974</v>
      </c>
      <c r="B5064" s="3">
        <v>7</v>
      </c>
      <c r="C5064" s="3"/>
      <c r="D5064" t="s">
        <v>6572</v>
      </c>
      <c r="E5064" t="b">
        <f t="shared" si="317"/>
        <v>0</v>
      </c>
      <c r="F5064" t="b">
        <f t="shared" si="316"/>
        <v>0</v>
      </c>
      <c r="G5064" t="b">
        <f t="shared" si="318"/>
        <v>0</v>
      </c>
      <c r="H5064" t="b">
        <f t="shared" si="319"/>
        <v>0</v>
      </c>
      <c r="J5064" t="s">
        <v>454</v>
      </c>
      <c r="K5064">
        <v>864</v>
      </c>
      <c r="L5064">
        <v>287</v>
      </c>
      <c r="N5064" t="s">
        <v>6573</v>
      </c>
      <c r="P5064" t="s">
        <v>24</v>
      </c>
      <c r="Q5064" t="s">
        <v>25</v>
      </c>
      <c r="R5064" t="s">
        <v>19</v>
      </c>
      <c r="T5064" t="s">
        <v>20</v>
      </c>
      <c r="U5064" t="s">
        <v>21</v>
      </c>
    </row>
    <row r="5065" spans="1:21">
      <c r="A5065">
        <v>2541647171</v>
      </c>
      <c r="B5065" s="3">
        <v>8</v>
      </c>
      <c r="C5065" s="3"/>
      <c r="D5065" t="s">
        <v>6574</v>
      </c>
      <c r="E5065" t="b">
        <f t="shared" si="317"/>
        <v>0</v>
      </c>
      <c r="F5065" t="b">
        <f t="shared" si="316"/>
        <v>0</v>
      </c>
      <c r="G5065" t="b">
        <f t="shared" si="318"/>
        <v>0</v>
      </c>
      <c r="H5065" t="b">
        <f t="shared" si="319"/>
        <v>0</v>
      </c>
      <c r="J5065" t="s">
        <v>454</v>
      </c>
      <c r="K5065">
        <v>870</v>
      </c>
      <c r="L5065">
        <v>289</v>
      </c>
      <c r="N5065" t="s">
        <v>6573</v>
      </c>
      <c r="P5065" t="s">
        <v>24</v>
      </c>
      <c r="Q5065" t="s">
        <v>25</v>
      </c>
      <c r="R5065" t="s">
        <v>19</v>
      </c>
      <c r="T5065" t="s">
        <v>20</v>
      </c>
      <c r="U5065" t="s">
        <v>21</v>
      </c>
    </row>
    <row r="5066" spans="1:21">
      <c r="A5066">
        <v>2541651268</v>
      </c>
      <c r="B5066" s="3">
        <v>4</v>
      </c>
      <c r="C5066" s="3"/>
      <c r="D5066" t="s">
        <v>6590</v>
      </c>
      <c r="E5066" t="b">
        <f t="shared" si="317"/>
        <v>0</v>
      </c>
      <c r="F5066" t="b">
        <f t="shared" si="316"/>
        <v>0</v>
      </c>
      <c r="G5066" t="b">
        <f t="shared" si="318"/>
        <v>0</v>
      </c>
      <c r="H5066" t="b">
        <f t="shared" si="319"/>
        <v>0</v>
      </c>
      <c r="J5066" t="s">
        <v>454</v>
      </c>
      <c r="K5066">
        <v>501</v>
      </c>
      <c r="L5066">
        <v>166</v>
      </c>
      <c r="N5066" t="s">
        <v>6591</v>
      </c>
      <c r="R5066" t="s">
        <v>19</v>
      </c>
      <c r="T5066" t="s">
        <v>20</v>
      </c>
      <c r="U5066" t="s">
        <v>21</v>
      </c>
    </row>
    <row r="5067" spans="1:21">
      <c r="A5067">
        <v>2541654019</v>
      </c>
      <c r="B5067" s="3">
        <v>8</v>
      </c>
      <c r="C5067" s="3"/>
      <c r="D5067" t="s">
        <v>6592</v>
      </c>
      <c r="E5067" t="b">
        <f t="shared" si="317"/>
        <v>0</v>
      </c>
      <c r="F5067" t="b">
        <f t="shared" si="316"/>
        <v>0</v>
      </c>
      <c r="G5067" t="b">
        <f t="shared" si="318"/>
        <v>0</v>
      </c>
      <c r="H5067" t="b">
        <f t="shared" si="319"/>
        <v>0</v>
      </c>
      <c r="J5067" t="s">
        <v>454</v>
      </c>
      <c r="K5067">
        <v>870</v>
      </c>
      <c r="L5067">
        <v>289</v>
      </c>
      <c r="N5067" t="s">
        <v>6591</v>
      </c>
      <c r="P5067" t="s">
        <v>24</v>
      </c>
      <c r="Q5067" t="s">
        <v>25</v>
      </c>
      <c r="R5067" t="s">
        <v>19</v>
      </c>
      <c r="T5067" t="s">
        <v>20</v>
      </c>
      <c r="U5067" t="s">
        <v>21</v>
      </c>
    </row>
    <row r="5068" spans="1:21">
      <c r="A5068">
        <v>2541657460</v>
      </c>
      <c r="B5068" s="3">
        <v>6</v>
      </c>
      <c r="C5068" s="3"/>
      <c r="D5068" t="s">
        <v>6554</v>
      </c>
      <c r="E5068" t="b">
        <f t="shared" si="317"/>
        <v>0</v>
      </c>
      <c r="F5068" t="b">
        <f t="shared" si="316"/>
        <v>0</v>
      </c>
      <c r="G5068" t="b">
        <f t="shared" si="318"/>
        <v>0</v>
      </c>
      <c r="H5068" t="b">
        <f t="shared" si="319"/>
        <v>0</v>
      </c>
      <c r="J5068" t="s">
        <v>454</v>
      </c>
      <c r="K5068">
        <v>744</v>
      </c>
      <c r="L5068">
        <v>247</v>
      </c>
      <c r="N5068" t="s">
        <v>6555</v>
      </c>
      <c r="P5068" t="s">
        <v>24</v>
      </c>
      <c r="Q5068" t="s">
        <v>25</v>
      </c>
      <c r="R5068" t="s">
        <v>19</v>
      </c>
      <c r="T5068" t="s">
        <v>20</v>
      </c>
      <c r="U5068" t="s">
        <v>21</v>
      </c>
    </row>
    <row r="5069" spans="1:21">
      <c r="A5069">
        <v>2541658560</v>
      </c>
      <c r="B5069" s="3">
        <v>8</v>
      </c>
      <c r="C5069" s="3"/>
      <c r="D5069" t="s">
        <v>6556</v>
      </c>
      <c r="E5069" t="b">
        <f t="shared" si="317"/>
        <v>0</v>
      </c>
      <c r="F5069" t="b">
        <f t="shared" si="316"/>
        <v>0</v>
      </c>
      <c r="G5069" t="b">
        <f t="shared" si="318"/>
        <v>0</v>
      </c>
      <c r="H5069" t="b">
        <f t="shared" si="319"/>
        <v>0</v>
      </c>
      <c r="J5069" t="s">
        <v>454</v>
      </c>
      <c r="K5069">
        <v>870</v>
      </c>
      <c r="L5069">
        <v>289</v>
      </c>
      <c r="N5069" t="s">
        <v>6555</v>
      </c>
      <c r="P5069" t="s">
        <v>24</v>
      </c>
      <c r="Q5069" t="s">
        <v>25</v>
      </c>
      <c r="R5069" t="s">
        <v>19</v>
      </c>
      <c r="T5069" t="s">
        <v>20</v>
      </c>
      <c r="U5069" t="s">
        <v>21</v>
      </c>
    </row>
    <row r="5070" spans="1:21">
      <c r="A5070">
        <v>2541667060</v>
      </c>
      <c r="B5070" s="3">
        <v>8</v>
      </c>
      <c r="C5070" s="3"/>
      <c r="D5070" t="s">
        <v>6561</v>
      </c>
      <c r="E5070" t="b">
        <f t="shared" si="317"/>
        <v>0</v>
      </c>
      <c r="F5070" t="b">
        <f t="shared" si="316"/>
        <v>0</v>
      </c>
      <c r="G5070" t="b">
        <f t="shared" si="318"/>
        <v>0</v>
      </c>
      <c r="H5070" t="b">
        <f t="shared" si="319"/>
        <v>0</v>
      </c>
      <c r="J5070" t="s">
        <v>454</v>
      </c>
      <c r="K5070">
        <v>870</v>
      </c>
      <c r="L5070">
        <v>289</v>
      </c>
      <c r="N5070" t="s">
        <v>6562</v>
      </c>
      <c r="P5070" t="s">
        <v>24</v>
      </c>
      <c r="Q5070" t="s">
        <v>25</v>
      </c>
      <c r="R5070" t="s">
        <v>19</v>
      </c>
      <c r="T5070" t="s">
        <v>20</v>
      </c>
      <c r="U5070" t="s">
        <v>21</v>
      </c>
    </row>
    <row r="5071" spans="1:21">
      <c r="A5071">
        <v>2541668280</v>
      </c>
      <c r="B5071" s="3">
        <v>8</v>
      </c>
      <c r="C5071" s="3"/>
      <c r="D5071" t="s">
        <v>6575</v>
      </c>
      <c r="E5071" t="b">
        <f t="shared" si="317"/>
        <v>0</v>
      </c>
      <c r="F5071" t="b">
        <f t="shared" si="316"/>
        <v>0</v>
      </c>
      <c r="G5071" t="b">
        <f t="shared" si="318"/>
        <v>0</v>
      </c>
      <c r="H5071" t="b">
        <f t="shared" si="319"/>
        <v>0</v>
      </c>
      <c r="J5071" t="s">
        <v>454</v>
      </c>
      <c r="K5071">
        <v>870</v>
      </c>
      <c r="L5071">
        <v>289</v>
      </c>
      <c r="N5071" t="s">
        <v>6576</v>
      </c>
      <c r="P5071" t="s">
        <v>24</v>
      </c>
      <c r="Q5071" t="s">
        <v>25</v>
      </c>
      <c r="R5071" t="s">
        <v>19</v>
      </c>
      <c r="T5071" t="s">
        <v>20</v>
      </c>
      <c r="U5071" t="s">
        <v>21</v>
      </c>
    </row>
    <row r="5072" spans="1:21">
      <c r="A5072">
        <v>2541673781</v>
      </c>
      <c r="B5072" s="3">
        <v>6</v>
      </c>
      <c r="C5072" s="3"/>
      <c r="D5072" t="s">
        <v>6577</v>
      </c>
      <c r="E5072" t="b">
        <f t="shared" si="317"/>
        <v>0</v>
      </c>
      <c r="F5072" t="b">
        <f t="shared" si="316"/>
        <v>0</v>
      </c>
      <c r="G5072" t="b">
        <f t="shared" si="318"/>
        <v>0</v>
      </c>
      <c r="H5072" t="b">
        <f t="shared" si="319"/>
        <v>0</v>
      </c>
      <c r="J5072" t="s">
        <v>454</v>
      </c>
      <c r="K5072">
        <v>744</v>
      </c>
      <c r="L5072">
        <v>247</v>
      </c>
      <c r="N5072" t="s">
        <v>6578</v>
      </c>
      <c r="P5072" t="s">
        <v>24</v>
      </c>
      <c r="Q5072" t="s">
        <v>25</v>
      </c>
      <c r="R5072" t="s">
        <v>19</v>
      </c>
      <c r="T5072" t="s">
        <v>20</v>
      </c>
      <c r="U5072" t="s">
        <v>21</v>
      </c>
    </row>
    <row r="5073" spans="1:21">
      <c r="A5073">
        <v>2541674835</v>
      </c>
      <c r="B5073" s="3">
        <v>8</v>
      </c>
      <c r="C5073" s="3"/>
      <c r="D5073" t="s">
        <v>6579</v>
      </c>
      <c r="E5073" t="b">
        <f t="shared" si="317"/>
        <v>0</v>
      </c>
      <c r="F5073" t="b">
        <f t="shared" si="316"/>
        <v>0</v>
      </c>
      <c r="G5073" t="b">
        <f t="shared" si="318"/>
        <v>0</v>
      </c>
      <c r="H5073" t="b">
        <f t="shared" si="319"/>
        <v>0</v>
      </c>
      <c r="J5073" t="s">
        <v>454</v>
      </c>
      <c r="K5073">
        <v>870</v>
      </c>
      <c r="L5073">
        <v>289</v>
      </c>
      <c r="N5073" t="s">
        <v>6578</v>
      </c>
      <c r="P5073" t="s">
        <v>24</v>
      </c>
      <c r="Q5073" t="s">
        <v>25</v>
      </c>
      <c r="R5073" t="s">
        <v>19</v>
      </c>
      <c r="T5073" t="s">
        <v>20</v>
      </c>
      <c r="U5073" t="s">
        <v>21</v>
      </c>
    </row>
    <row r="5074" spans="1:21">
      <c r="A5074">
        <v>2541681162</v>
      </c>
      <c r="B5074" s="3">
        <v>8</v>
      </c>
      <c r="C5074" s="3"/>
      <c r="D5074" t="s">
        <v>6557</v>
      </c>
      <c r="E5074" t="b">
        <f t="shared" si="317"/>
        <v>0</v>
      </c>
      <c r="F5074" t="b">
        <f t="shared" si="316"/>
        <v>0</v>
      </c>
      <c r="G5074" t="b">
        <f t="shared" si="318"/>
        <v>0</v>
      </c>
      <c r="H5074" t="b">
        <f t="shared" si="319"/>
        <v>0</v>
      </c>
      <c r="J5074" t="s">
        <v>454</v>
      </c>
      <c r="K5074">
        <v>870</v>
      </c>
      <c r="L5074">
        <v>289</v>
      </c>
      <c r="N5074" t="s">
        <v>6558</v>
      </c>
      <c r="P5074" t="s">
        <v>24</v>
      </c>
      <c r="Q5074" t="s">
        <v>25</v>
      </c>
      <c r="R5074" t="s">
        <v>19</v>
      </c>
      <c r="T5074" t="s">
        <v>20</v>
      </c>
      <c r="U5074" t="s">
        <v>21</v>
      </c>
    </row>
    <row r="5075" spans="1:21">
      <c r="A5075">
        <v>2541689079</v>
      </c>
      <c r="B5075" s="3">
        <v>8</v>
      </c>
      <c r="C5075" s="3"/>
      <c r="D5075" t="s">
        <v>6595</v>
      </c>
      <c r="E5075" t="b">
        <f t="shared" si="317"/>
        <v>0</v>
      </c>
      <c r="F5075" t="b">
        <f t="shared" si="316"/>
        <v>0</v>
      </c>
      <c r="G5075" t="b">
        <f t="shared" si="318"/>
        <v>0</v>
      </c>
      <c r="H5075" t="b">
        <f t="shared" si="319"/>
        <v>0</v>
      </c>
      <c r="J5075" t="s">
        <v>454</v>
      </c>
      <c r="K5075">
        <v>870</v>
      </c>
      <c r="L5075">
        <v>289</v>
      </c>
      <c r="N5075" t="s">
        <v>6596</v>
      </c>
      <c r="P5075" t="s">
        <v>24</v>
      </c>
      <c r="Q5075" t="s">
        <v>25</v>
      </c>
      <c r="R5075" t="s">
        <v>19</v>
      </c>
      <c r="T5075" t="s">
        <v>20</v>
      </c>
      <c r="U5075" t="s">
        <v>21</v>
      </c>
    </row>
    <row r="5076" spans="1:21">
      <c r="A5076">
        <v>2541691808</v>
      </c>
      <c r="B5076" s="3">
        <v>8</v>
      </c>
      <c r="C5076" s="3"/>
      <c r="D5076" t="s">
        <v>6597</v>
      </c>
      <c r="E5076" t="b">
        <f t="shared" si="317"/>
        <v>0</v>
      </c>
      <c r="F5076" t="b">
        <f t="shared" si="316"/>
        <v>0</v>
      </c>
      <c r="G5076" t="b">
        <f t="shared" si="318"/>
        <v>0</v>
      </c>
      <c r="H5076" t="b">
        <f t="shared" si="319"/>
        <v>0</v>
      </c>
      <c r="J5076" t="s">
        <v>454</v>
      </c>
      <c r="K5076">
        <v>870</v>
      </c>
      <c r="L5076">
        <v>289</v>
      </c>
      <c r="N5076" t="s">
        <v>6598</v>
      </c>
      <c r="P5076" t="s">
        <v>24</v>
      </c>
      <c r="Q5076" t="s">
        <v>25</v>
      </c>
      <c r="R5076" t="s">
        <v>19</v>
      </c>
      <c r="T5076" t="s">
        <v>20</v>
      </c>
      <c r="U5076" t="s">
        <v>21</v>
      </c>
    </row>
    <row r="5077" spans="1:21">
      <c r="A5077">
        <v>2541699057</v>
      </c>
      <c r="B5077" s="3">
        <v>8</v>
      </c>
      <c r="C5077" s="3"/>
      <c r="D5077" t="s">
        <v>6599</v>
      </c>
      <c r="E5077" t="b">
        <f t="shared" si="317"/>
        <v>0</v>
      </c>
      <c r="F5077" t="b">
        <f t="shared" si="316"/>
        <v>0</v>
      </c>
      <c r="G5077" t="b">
        <f t="shared" si="318"/>
        <v>0</v>
      </c>
      <c r="H5077" t="b">
        <f t="shared" si="319"/>
        <v>0</v>
      </c>
      <c r="J5077" t="s">
        <v>454</v>
      </c>
      <c r="K5077">
        <v>870</v>
      </c>
      <c r="L5077">
        <v>289</v>
      </c>
      <c r="N5077" t="s">
        <v>6600</v>
      </c>
      <c r="P5077" t="s">
        <v>24</v>
      </c>
      <c r="Q5077" t="s">
        <v>25</v>
      </c>
      <c r="R5077" t="s">
        <v>19</v>
      </c>
      <c r="T5077" t="s">
        <v>20</v>
      </c>
      <c r="U5077" t="s">
        <v>21</v>
      </c>
    </row>
    <row r="5078" spans="1:21">
      <c r="A5078">
        <v>2541701975</v>
      </c>
      <c r="B5078" s="3">
        <v>8</v>
      </c>
      <c r="C5078" s="3"/>
      <c r="D5078" t="s">
        <v>6605</v>
      </c>
      <c r="E5078" t="b">
        <f t="shared" si="317"/>
        <v>0</v>
      </c>
      <c r="F5078" t="b">
        <f t="shared" si="316"/>
        <v>0</v>
      </c>
      <c r="G5078" t="b">
        <f t="shared" si="318"/>
        <v>0</v>
      </c>
      <c r="H5078" t="b">
        <f t="shared" si="319"/>
        <v>0</v>
      </c>
      <c r="J5078" t="s">
        <v>454</v>
      </c>
      <c r="K5078">
        <v>870</v>
      </c>
      <c r="L5078">
        <v>289</v>
      </c>
      <c r="N5078" t="s">
        <v>6606</v>
      </c>
      <c r="P5078" t="s">
        <v>24</v>
      </c>
      <c r="Q5078" t="s">
        <v>25</v>
      </c>
      <c r="R5078" t="s">
        <v>19</v>
      </c>
      <c r="T5078" t="s">
        <v>20</v>
      </c>
      <c r="U5078" t="s">
        <v>21</v>
      </c>
    </row>
    <row r="5079" spans="1:21">
      <c r="A5079">
        <v>2541707503</v>
      </c>
      <c r="B5079" s="3">
        <v>6</v>
      </c>
      <c r="C5079" s="3"/>
      <c r="D5079" t="s">
        <v>6544</v>
      </c>
      <c r="E5079" t="b">
        <f t="shared" si="317"/>
        <v>0</v>
      </c>
      <c r="F5079" t="b">
        <f t="shared" si="316"/>
        <v>0</v>
      </c>
      <c r="G5079" t="b">
        <f t="shared" si="318"/>
        <v>0</v>
      </c>
      <c r="H5079" t="b">
        <f t="shared" si="319"/>
        <v>0</v>
      </c>
      <c r="J5079" t="s">
        <v>454</v>
      </c>
      <c r="K5079">
        <v>744</v>
      </c>
      <c r="L5079">
        <v>247</v>
      </c>
      <c r="N5079" t="s">
        <v>6545</v>
      </c>
      <c r="P5079" t="s">
        <v>24</v>
      </c>
      <c r="Q5079" t="s">
        <v>25</v>
      </c>
      <c r="R5079" t="s">
        <v>19</v>
      </c>
      <c r="T5079" t="s">
        <v>20</v>
      </c>
      <c r="U5079" t="s">
        <v>21</v>
      </c>
    </row>
    <row r="5080" spans="1:21">
      <c r="A5080">
        <v>2541708205</v>
      </c>
      <c r="B5080" s="3">
        <v>8</v>
      </c>
      <c r="C5080" s="3"/>
      <c r="D5080" t="s">
        <v>6546</v>
      </c>
      <c r="E5080" t="b">
        <f t="shared" si="317"/>
        <v>0</v>
      </c>
      <c r="F5080" t="b">
        <f t="shared" si="316"/>
        <v>0</v>
      </c>
      <c r="G5080" t="b">
        <f t="shared" si="318"/>
        <v>0</v>
      </c>
      <c r="H5080" t="b">
        <f t="shared" si="319"/>
        <v>0</v>
      </c>
      <c r="J5080" t="s">
        <v>454</v>
      </c>
      <c r="K5080">
        <v>870</v>
      </c>
      <c r="L5080">
        <v>289</v>
      </c>
      <c r="N5080" t="s">
        <v>6545</v>
      </c>
      <c r="P5080" t="s">
        <v>24</v>
      </c>
      <c r="Q5080" t="s">
        <v>25</v>
      </c>
      <c r="R5080" t="s">
        <v>19</v>
      </c>
      <c r="T5080" t="s">
        <v>20</v>
      </c>
      <c r="U5080" t="s">
        <v>21</v>
      </c>
    </row>
    <row r="5081" spans="1:21">
      <c r="A5081">
        <v>2541710091</v>
      </c>
      <c r="B5081" s="3">
        <v>8</v>
      </c>
      <c r="C5081" s="3"/>
      <c r="D5081" t="s">
        <v>6547</v>
      </c>
      <c r="E5081" t="b">
        <f t="shared" si="317"/>
        <v>0</v>
      </c>
      <c r="F5081" t="b">
        <f t="shared" si="316"/>
        <v>0</v>
      </c>
      <c r="G5081" t="b">
        <f t="shared" si="318"/>
        <v>0</v>
      </c>
      <c r="H5081" t="b">
        <f t="shared" si="319"/>
        <v>0</v>
      </c>
      <c r="J5081" t="s">
        <v>454</v>
      </c>
      <c r="K5081">
        <v>930</v>
      </c>
      <c r="L5081">
        <v>309</v>
      </c>
      <c r="N5081" t="s">
        <v>6545</v>
      </c>
      <c r="P5081" t="s">
        <v>24</v>
      </c>
      <c r="Q5081" t="s">
        <v>25</v>
      </c>
      <c r="R5081" t="s">
        <v>19</v>
      </c>
      <c r="T5081" t="s">
        <v>20</v>
      </c>
      <c r="U5081" t="s">
        <v>21</v>
      </c>
    </row>
    <row r="5082" spans="1:21">
      <c r="A5082">
        <v>2541714516</v>
      </c>
      <c r="B5082" s="3">
        <v>8</v>
      </c>
      <c r="C5082" s="3"/>
      <c r="D5082" t="s">
        <v>6601</v>
      </c>
      <c r="E5082" t="b">
        <f t="shared" si="317"/>
        <v>0</v>
      </c>
      <c r="F5082" t="b">
        <f t="shared" si="316"/>
        <v>0</v>
      </c>
      <c r="G5082" t="b">
        <f t="shared" si="318"/>
        <v>0</v>
      </c>
      <c r="H5082" t="b">
        <f t="shared" si="319"/>
        <v>0</v>
      </c>
      <c r="J5082" t="s">
        <v>454</v>
      </c>
      <c r="K5082">
        <v>870</v>
      </c>
      <c r="L5082">
        <v>289</v>
      </c>
      <c r="N5082" t="s">
        <v>6602</v>
      </c>
      <c r="P5082" t="s">
        <v>24</v>
      </c>
      <c r="Q5082" t="s">
        <v>25</v>
      </c>
      <c r="R5082" t="s">
        <v>19</v>
      </c>
      <c r="T5082" t="s">
        <v>20</v>
      </c>
      <c r="U5082" t="s">
        <v>21</v>
      </c>
    </row>
    <row r="5083" spans="1:21">
      <c r="A5083">
        <v>2541720572</v>
      </c>
      <c r="B5083" s="3">
        <v>8</v>
      </c>
      <c r="C5083" s="3"/>
      <c r="D5083" t="s">
        <v>6603</v>
      </c>
      <c r="E5083" t="b">
        <f t="shared" si="317"/>
        <v>0</v>
      </c>
      <c r="F5083" t="b">
        <f t="shared" si="316"/>
        <v>0</v>
      </c>
      <c r="G5083" t="b">
        <f t="shared" si="318"/>
        <v>0</v>
      </c>
      <c r="H5083" t="b">
        <f t="shared" si="319"/>
        <v>0</v>
      </c>
      <c r="J5083" t="s">
        <v>454</v>
      </c>
      <c r="K5083">
        <v>870</v>
      </c>
      <c r="L5083">
        <v>289</v>
      </c>
      <c r="N5083" t="s">
        <v>6604</v>
      </c>
      <c r="P5083" t="s">
        <v>24</v>
      </c>
      <c r="Q5083" t="s">
        <v>25</v>
      </c>
      <c r="R5083" t="s">
        <v>19</v>
      </c>
      <c r="T5083" t="s">
        <v>20</v>
      </c>
      <c r="U5083" t="s">
        <v>21</v>
      </c>
    </row>
    <row r="5084" spans="1:21">
      <c r="A5084">
        <v>2541727489</v>
      </c>
      <c r="B5084" s="3">
        <v>8</v>
      </c>
      <c r="C5084" s="3"/>
      <c r="D5084" t="s">
        <v>6609</v>
      </c>
      <c r="E5084" t="b">
        <f t="shared" si="317"/>
        <v>0</v>
      </c>
      <c r="F5084" t="b">
        <f t="shared" ref="F5084:F5147" si="320">ISNUMBER(SEARCH("pfam09678",R5084))</f>
        <v>0</v>
      </c>
      <c r="G5084" t="b">
        <f t="shared" si="318"/>
        <v>0</v>
      </c>
      <c r="H5084" t="b">
        <f t="shared" si="319"/>
        <v>0</v>
      </c>
      <c r="J5084" t="s">
        <v>454</v>
      </c>
      <c r="K5084">
        <v>870</v>
      </c>
      <c r="L5084">
        <v>289</v>
      </c>
      <c r="N5084" t="s">
        <v>6610</v>
      </c>
      <c r="P5084" t="s">
        <v>24</v>
      </c>
      <c r="Q5084" t="s">
        <v>25</v>
      </c>
      <c r="R5084" t="s">
        <v>19</v>
      </c>
      <c r="T5084" t="s">
        <v>20</v>
      </c>
      <c r="U5084" t="s">
        <v>21</v>
      </c>
    </row>
    <row r="5085" spans="1:21">
      <c r="A5085">
        <v>2541728073</v>
      </c>
      <c r="B5085" s="3">
        <v>8</v>
      </c>
      <c r="C5085" s="3"/>
      <c r="D5085" t="s">
        <v>6611</v>
      </c>
      <c r="E5085" t="b">
        <f t="shared" si="317"/>
        <v>0</v>
      </c>
      <c r="F5085" t="b">
        <f t="shared" si="320"/>
        <v>0</v>
      </c>
      <c r="G5085" t="b">
        <f t="shared" si="318"/>
        <v>0</v>
      </c>
      <c r="H5085" t="b">
        <f t="shared" si="319"/>
        <v>0</v>
      </c>
      <c r="J5085" t="s">
        <v>454</v>
      </c>
      <c r="K5085">
        <v>930</v>
      </c>
      <c r="L5085">
        <v>309</v>
      </c>
      <c r="N5085" t="s">
        <v>6610</v>
      </c>
      <c r="P5085" t="s">
        <v>24</v>
      </c>
      <c r="Q5085" t="s">
        <v>25</v>
      </c>
      <c r="R5085" t="s">
        <v>19</v>
      </c>
      <c r="T5085" t="s">
        <v>20</v>
      </c>
      <c r="U5085" t="s">
        <v>21</v>
      </c>
    </row>
    <row r="5086" spans="1:21">
      <c r="A5086">
        <v>2541735297</v>
      </c>
      <c r="B5086" s="3">
        <v>8</v>
      </c>
      <c r="C5086" s="3"/>
      <c r="D5086" t="s">
        <v>6612</v>
      </c>
      <c r="E5086" t="b">
        <f t="shared" si="317"/>
        <v>0</v>
      </c>
      <c r="F5086" t="b">
        <f t="shared" si="320"/>
        <v>0</v>
      </c>
      <c r="G5086" t="b">
        <f t="shared" si="318"/>
        <v>0</v>
      </c>
      <c r="H5086" t="b">
        <f t="shared" si="319"/>
        <v>0</v>
      </c>
      <c r="J5086" t="s">
        <v>454</v>
      </c>
      <c r="K5086">
        <v>870</v>
      </c>
      <c r="L5086">
        <v>289</v>
      </c>
      <c r="N5086" t="s">
        <v>6613</v>
      </c>
      <c r="P5086" t="s">
        <v>24</v>
      </c>
      <c r="Q5086" t="s">
        <v>25</v>
      </c>
      <c r="R5086" t="s">
        <v>19</v>
      </c>
      <c r="T5086" t="s">
        <v>20</v>
      </c>
      <c r="U5086" t="s">
        <v>21</v>
      </c>
    </row>
    <row r="5087" spans="1:21">
      <c r="A5087">
        <v>2541737807</v>
      </c>
      <c r="B5087" s="3">
        <v>8</v>
      </c>
      <c r="C5087" s="3"/>
      <c r="D5087" t="s">
        <v>6548</v>
      </c>
      <c r="E5087" t="b">
        <f t="shared" si="317"/>
        <v>0</v>
      </c>
      <c r="F5087" t="b">
        <f t="shared" si="320"/>
        <v>0</v>
      </c>
      <c r="G5087" t="b">
        <f t="shared" si="318"/>
        <v>0</v>
      </c>
      <c r="H5087" t="b">
        <f t="shared" si="319"/>
        <v>0</v>
      </c>
      <c r="J5087" t="s">
        <v>454</v>
      </c>
      <c r="K5087">
        <v>870</v>
      </c>
      <c r="L5087">
        <v>289</v>
      </c>
      <c r="N5087" t="s">
        <v>6549</v>
      </c>
      <c r="P5087" t="s">
        <v>24</v>
      </c>
      <c r="Q5087" t="s">
        <v>25</v>
      </c>
      <c r="R5087" t="s">
        <v>19</v>
      </c>
      <c r="T5087" t="s">
        <v>20</v>
      </c>
      <c r="U5087" t="s">
        <v>21</v>
      </c>
    </row>
    <row r="5088" spans="1:21">
      <c r="A5088">
        <v>2541738445</v>
      </c>
      <c r="B5088" s="3">
        <v>8</v>
      </c>
      <c r="C5088" s="3"/>
      <c r="D5088" t="s">
        <v>6550</v>
      </c>
      <c r="E5088" t="b">
        <f t="shared" si="317"/>
        <v>0</v>
      </c>
      <c r="F5088" t="b">
        <f t="shared" si="320"/>
        <v>0</v>
      </c>
      <c r="G5088" t="b">
        <f t="shared" si="318"/>
        <v>0</v>
      </c>
      <c r="H5088" t="b">
        <f t="shared" si="319"/>
        <v>0</v>
      </c>
      <c r="J5088" t="s">
        <v>454</v>
      </c>
      <c r="K5088">
        <v>930</v>
      </c>
      <c r="L5088">
        <v>309</v>
      </c>
      <c r="N5088" t="s">
        <v>6549</v>
      </c>
      <c r="P5088" t="s">
        <v>24</v>
      </c>
      <c r="Q5088" t="s">
        <v>25</v>
      </c>
      <c r="R5088" t="s">
        <v>19</v>
      </c>
      <c r="T5088" t="s">
        <v>20</v>
      </c>
      <c r="U5088" t="s">
        <v>21</v>
      </c>
    </row>
    <row r="5089" spans="1:21">
      <c r="A5089">
        <v>2541739608</v>
      </c>
      <c r="B5089" s="3">
        <v>8</v>
      </c>
      <c r="C5089" s="3"/>
      <c r="D5089" t="s">
        <v>6551</v>
      </c>
      <c r="E5089" t="b">
        <f t="shared" si="317"/>
        <v>0</v>
      </c>
      <c r="F5089" t="b">
        <f t="shared" si="320"/>
        <v>0</v>
      </c>
      <c r="G5089" t="b">
        <f t="shared" si="318"/>
        <v>0</v>
      </c>
      <c r="H5089" t="b">
        <f t="shared" si="319"/>
        <v>0</v>
      </c>
      <c r="J5089" t="s">
        <v>454</v>
      </c>
      <c r="K5089">
        <v>930</v>
      </c>
      <c r="L5089">
        <v>309</v>
      </c>
      <c r="N5089" t="s">
        <v>6549</v>
      </c>
      <c r="P5089" t="s">
        <v>24</v>
      </c>
      <c r="Q5089" t="s">
        <v>25</v>
      </c>
      <c r="R5089" t="s">
        <v>19</v>
      </c>
      <c r="T5089" t="s">
        <v>20</v>
      </c>
      <c r="U5089" t="s">
        <v>21</v>
      </c>
    </row>
    <row r="5090" spans="1:21">
      <c r="A5090">
        <v>2541745498</v>
      </c>
      <c r="B5090" s="3">
        <v>8</v>
      </c>
      <c r="C5090" s="3"/>
      <c r="D5090" t="s">
        <v>6607</v>
      </c>
      <c r="E5090" t="b">
        <f t="shared" si="317"/>
        <v>0</v>
      </c>
      <c r="F5090" t="b">
        <f t="shared" si="320"/>
        <v>0</v>
      </c>
      <c r="G5090" t="b">
        <f t="shared" si="318"/>
        <v>0</v>
      </c>
      <c r="H5090" t="b">
        <f t="shared" si="319"/>
        <v>0</v>
      </c>
      <c r="J5090" t="s">
        <v>454</v>
      </c>
      <c r="K5090">
        <v>870</v>
      </c>
      <c r="L5090">
        <v>289</v>
      </c>
      <c r="N5090" t="s">
        <v>6608</v>
      </c>
      <c r="P5090" t="s">
        <v>24</v>
      </c>
      <c r="Q5090" t="s">
        <v>25</v>
      </c>
      <c r="R5090" t="s">
        <v>19</v>
      </c>
      <c r="T5090" t="s">
        <v>20</v>
      </c>
      <c r="U5090" t="s">
        <v>21</v>
      </c>
    </row>
    <row r="5091" spans="1:21">
      <c r="A5091">
        <v>2541758234</v>
      </c>
      <c r="B5091" s="3">
        <v>8</v>
      </c>
      <c r="C5091" s="3"/>
      <c r="D5091" t="s">
        <v>6972</v>
      </c>
      <c r="E5091" t="b">
        <f t="shared" si="317"/>
        <v>1</v>
      </c>
      <c r="F5091" t="b">
        <f t="shared" si="320"/>
        <v>0</v>
      </c>
      <c r="G5091" t="b">
        <f t="shared" si="318"/>
        <v>0</v>
      </c>
      <c r="H5091" t="b">
        <f t="shared" si="319"/>
        <v>0</v>
      </c>
      <c r="J5091" t="s">
        <v>233</v>
      </c>
      <c r="K5091">
        <v>2043</v>
      </c>
      <c r="L5091">
        <v>680</v>
      </c>
      <c r="N5091" t="s">
        <v>6973</v>
      </c>
      <c r="P5091" t="s">
        <v>24</v>
      </c>
      <c r="Q5091" t="s">
        <v>25</v>
      </c>
      <c r="R5091" t="s">
        <v>34</v>
      </c>
      <c r="T5091" t="s">
        <v>21</v>
      </c>
      <c r="U5091" t="s">
        <v>21</v>
      </c>
    </row>
    <row r="5092" spans="1:21">
      <c r="A5092">
        <v>2541760309</v>
      </c>
      <c r="B5092" s="3">
        <v>9</v>
      </c>
      <c r="C5092" s="3"/>
      <c r="D5092" t="s">
        <v>6974</v>
      </c>
      <c r="E5092" t="b">
        <f t="shared" si="317"/>
        <v>0</v>
      </c>
      <c r="F5092" t="b">
        <f t="shared" si="320"/>
        <v>0</v>
      </c>
      <c r="G5092" t="b">
        <f t="shared" si="318"/>
        <v>0</v>
      </c>
      <c r="H5092" t="b">
        <f t="shared" si="319"/>
        <v>0</v>
      </c>
      <c r="J5092" t="s">
        <v>986</v>
      </c>
      <c r="K5092">
        <v>1083</v>
      </c>
      <c r="L5092">
        <v>360</v>
      </c>
      <c r="N5092" t="s">
        <v>6973</v>
      </c>
      <c r="P5092" t="s">
        <v>24</v>
      </c>
      <c r="Q5092" t="s">
        <v>25</v>
      </c>
      <c r="R5092" t="s">
        <v>19</v>
      </c>
      <c r="T5092" t="s">
        <v>20</v>
      </c>
      <c r="U5092" t="s">
        <v>21</v>
      </c>
    </row>
    <row r="5093" spans="1:21">
      <c r="A5093">
        <v>2541770150</v>
      </c>
      <c r="B5093" s="3">
        <v>4</v>
      </c>
      <c r="C5093" s="3"/>
      <c r="D5093" t="s">
        <v>6146</v>
      </c>
      <c r="E5093" t="b">
        <f t="shared" si="317"/>
        <v>0</v>
      </c>
      <c r="F5093" t="b">
        <f t="shared" si="320"/>
        <v>0</v>
      </c>
      <c r="G5093" t="b">
        <f t="shared" si="318"/>
        <v>0</v>
      </c>
      <c r="H5093" t="b">
        <f t="shared" si="319"/>
        <v>0</v>
      </c>
      <c r="J5093" t="s">
        <v>15</v>
      </c>
      <c r="K5093">
        <v>465</v>
      </c>
      <c r="L5093">
        <v>154</v>
      </c>
      <c r="N5093" t="s">
        <v>6147</v>
      </c>
      <c r="P5093" t="s">
        <v>17</v>
      </c>
      <c r="Q5093" t="s">
        <v>18</v>
      </c>
      <c r="R5093" t="s">
        <v>19</v>
      </c>
      <c r="T5093" t="s">
        <v>20</v>
      </c>
      <c r="U5093" t="s">
        <v>21</v>
      </c>
    </row>
    <row r="5094" spans="1:21">
      <c r="A5094">
        <v>2541775362</v>
      </c>
      <c r="B5094" s="3">
        <v>4</v>
      </c>
      <c r="C5094" s="3"/>
      <c r="D5094" t="s">
        <v>6148</v>
      </c>
      <c r="E5094" t="b">
        <f t="shared" si="317"/>
        <v>0</v>
      </c>
      <c r="F5094" t="b">
        <f t="shared" si="320"/>
        <v>0</v>
      </c>
      <c r="G5094" t="b">
        <f t="shared" si="318"/>
        <v>0</v>
      </c>
      <c r="H5094" t="b">
        <f t="shared" si="319"/>
        <v>0</v>
      </c>
      <c r="J5094" t="s">
        <v>15</v>
      </c>
      <c r="K5094">
        <v>465</v>
      </c>
      <c r="L5094">
        <v>154</v>
      </c>
      <c r="N5094" t="s">
        <v>6149</v>
      </c>
      <c r="P5094" t="s">
        <v>17</v>
      </c>
      <c r="Q5094" t="s">
        <v>18</v>
      </c>
      <c r="R5094" t="s">
        <v>19</v>
      </c>
      <c r="T5094" t="s">
        <v>20</v>
      </c>
      <c r="U5094" t="s">
        <v>21</v>
      </c>
    </row>
    <row r="5095" spans="1:21">
      <c r="A5095">
        <v>2541779014</v>
      </c>
      <c r="B5095" s="3">
        <v>9</v>
      </c>
      <c r="C5095" s="3"/>
      <c r="D5095" t="s">
        <v>6161</v>
      </c>
      <c r="E5095" t="b">
        <f t="shared" si="317"/>
        <v>1</v>
      </c>
      <c r="F5095" t="b">
        <f t="shared" si="320"/>
        <v>0</v>
      </c>
      <c r="G5095" t="b">
        <f t="shared" si="318"/>
        <v>0</v>
      </c>
      <c r="H5095" t="b">
        <f t="shared" si="319"/>
        <v>1</v>
      </c>
      <c r="J5095" t="s">
        <v>6153</v>
      </c>
      <c r="K5095">
        <v>1683</v>
      </c>
      <c r="L5095">
        <v>560</v>
      </c>
      <c r="N5095" t="s">
        <v>6162</v>
      </c>
      <c r="P5095" t="s">
        <v>24</v>
      </c>
      <c r="Q5095" t="s">
        <v>25</v>
      </c>
      <c r="R5095" t="s">
        <v>59</v>
      </c>
      <c r="T5095" t="s">
        <v>20</v>
      </c>
      <c r="U5095" t="s">
        <v>21</v>
      </c>
    </row>
    <row r="5096" spans="1:21">
      <c r="A5096">
        <v>2541804757</v>
      </c>
      <c r="B5096" s="3">
        <v>4</v>
      </c>
      <c r="C5096" s="3"/>
      <c r="D5096" t="s">
        <v>6707</v>
      </c>
      <c r="E5096" t="b">
        <f t="shared" si="317"/>
        <v>0</v>
      </c>
      <c r="F5096" t="b">
        <f t="shared" si="320"/>
        <v>0</v>
      </c>
      <c r="G5096" t="b">
        <f t="shared" si="318"/>
        <v>0</v>
      </c>
      <c r="H5096" t="b">
        <f t="shared" si="319"/>
        <v>0</v>
      </c>
      <c r="J5096" t="s">
        <v>233</v>
      </c>
      <c r="K5096">
        <v>435</v>
      </c>
      <c r="L5096">
        <v>144</v>
      </c>
      <c r="N5096" t="s">
        <v>6708</v>
      </c>
      <c r="R5096" t="s">
        <v>19</v>
      </c>
      <c r="T5096" t="s">
        <v>20</v>
      </c>
      <c r="U5096" t="s">
        <v>21</v>
      </c>
    </row>
    <row r="5097" spans="1:21">
      <c r="A5097">
        <v>2541805611</v>
      </c>
      <c r="B5097" s="3">
        <v>4</v>
      </c>
      <c r="C5097" s="3"/>
      <c r="D5097" t="s">
        <v>6709</v>
      </c>
      <c r="E5097" t="b">
        <f t="shared" si="317"/>
        <v>0</v>
      </c>
      <c r="F5097" t="b">
        <f t="shared" si="320"/>
        <v>0</v>
      </c>
      <c r="G5097" t="b">
        <f t="shared" si="318"/>
        <v>0</v>
      </c>
      <c r="H5097" t="b">
        <f t="shared" si="319"/>
        <v>0</v>
      </c>
      <c r="J5097" t="s">
        <v>15</v>
      </c>
      <c r="K5097">
        <v>465</v>
      </c>
      <c r="L5097">
        <v>154</v>
      </c>
      <c r="N5097" t="s">
        <v>6708</v>
      </c>
      <c r="P5097" t="s">
        <v>17</v>
      </c>
      <c r="Q5097" t="s">
        <v>18</v>
      </c>
      <c r="R5097" t="s">
        <v>19</v>
      </c>
      <c r="T5097" t="s">
        <v>20</v>
      </c>
      <c r="U5097" t="s">
        <v>21</v>
      </c>
    </row>
    <row r="5098" spans="1:21">
      <c r="A5098">
        <v>2541819069</v>
      </c>
      <c r="B5098" s="3">
        <v>8</v>
      </c>
      <c r="C5098" s="3"/>
      <c r="D5098" t="s">
        <v>6338</v>
      </c>
      <c r="E5098" t="b">
        <f t="shared" si="317"/>
        <v>0</v>
      </c>
      <c r="F5098" t="b">
        <f t="shared" si="320"/>
        <v>0</v>
      </c>
      <c r="G5098" t="b">
        <f t="shared" si="318"/>
        <v>0</v>
      </c>
      <c r="H5098" t="b">
        <f t="shared" si="319"/>
        <v>0</v>
      </c>
      <c r="J5098" t="s">
        <v>1120</v>
      </c>
      <c r="K5098">
        <v>873</v>
      </c>
      <c r="L5098">
        <v>290</v>
      </c>
      <c r="N5098" t="s">
        <v>6339</v>
      </c>
      <c r="P5098" t="s">
        <v>24</v>
      </c>
      <c r="Q5098" t="s">
        <v>25</v>
      </c>
      <c r="R5098" t="s">
        <v>19</v>
      </c>
      <c r="T5098" t="s">
        <v>20</v>
      </c>
      <c r="U5098" t="s">
        <v>21</v>
      </c>
    </row>
    <row r="5099" spans="1:21">
      <c r="A5099">
        <v>2541822811</v>
      </c>
      <c r="B5099" s="3">
        <v>4</v>
      </c>
      <c r="C5099" s="3"/>
      <c r="D5099" t="s">
        <v>6722</v>
      </c>
      <c r="E5099" t="b">
        <f t="shared" si="317"/>
        <v>0</v>
      </c>
      <c r="F5099" t="b">
        <f t="shared" si="320"/>
        <v>0</v>
      </c>
      <c r="G5099" t="b">
        <f t="shared" si="318"/>
        <v>0</v>
      </c>
      <c r="H5099" t="b">
        <f t="shared" si="319"/>
        <v>0</v>
      </c>
      <c r="J5099" t="s">
        <v>15</v>
      </c>
      <c r="K5099">
        <v>465</v>
      </c>
      <c r="L5099">
        <v>154</v>
      </c>
      <c r="N5099" t="s">
        <v>6723</v>
      </c>
      <c r="P5099" t="s">
        <v>17</v>
      </c>
      <c r="Q5099" t="s">
        <v>18</v>
      </c>
      <c r="R5099" t="s">
        <v>19</v>
      </c>
      <c r="T5099" t="s">
        <v>20</v>
      </c>
      <c r="U5099" t="s">
        <v>21</v>
      </c>
    </row>
    <row r="5100" spans="1:21">
      <c r="A5100">
        <v>2541823196</v>
      </c>
      <c r="B5100" s="3">
        <v>8</v>
      </c>
      <c r="C5100" s="3"/>
      <c r="D5100" t="s">
        <v>6724</v>
      </c>
      <c r="E5100" t="b">
        <f t="shared" si="317"/>
        <v>0</v>
      </c>
      <c r="F5100" t="b">
        <f t="shared" si="320"/>
        <v>0</v>
      </c>
      <c r="G5100" t="b">
        <f t="shared" si="318"/>
        <v>0</v>
      </c>
      <c r="H5100" t="b">
        <f t="shared" si="319"/>
        <v>0</v>
      </c>
      <c r="J5100" t="s">
        <v>796</v>
      </c>
      <c r="K5100">
        <v>939</v>
      </c>
      <c r="L5100">
        <v>312</v>
      </c>
      <c r="N5100" t="s">
        <v>6723</v>
      </c>
      <c r="P5100" t="s">
        <v>24</v>
      </c>
      <c r="Q5100" t="s">
        <v>25</v>
      </c>
      <c r="R5100" t="s">
        <v>19</v>
      </c>
      <c r="T5100" t="s">
        <v>20</v>
      </c>
      <c r="U5100" t="s">
        <v>21</v>
      </c>
    </row>
    <row r="5101" spans="1:21">
      <c r="A5101">
        <v>2541824446</v>
      </c>
      <c r="B5101" s="3">
        <v>8</v>
      </c>
      <c r="C5101" s="3"/>
      <c r="D5101" t="s">
        <v>6725</v>
      </c>
      <c r="E5101" t="b">
        <f t="shared" si="317"/>
        <v>0</v>
      </c>
      <c r="F5101" t="b">
        <f t="shared" si="320"/>
        <v>0</v>
      </c>
      <c r="G5101" t="b">
        <f t="shared" si="318"/>
        <v>0</v>
      </c>
      <c r="H5101" t="b">
        <f t="shared" si="319"/>
        <v>0</v>
      </c>
      <c r="J5101" t="s">
        <v>412</v>
      </c>
      <c r="K5101">
        <v>840</v>
      </c>
      <c r="L5101">
        <v>279</v>
      </c>
      <c r="N5101" t="s">
        <v>6723</v>
      </c>
      <c r="P5101" t="s">
        <v>24</v>
      </c>
      <c r="Q5101" t="s">
        <v>25</v>
      </c>
      <c r="R5101" t="s">
        <v>19</v>
      </c>
      <c r="T5101" t="s">
        <v>20</v>
      </c>
      <c r="U5101" t="s">
        <v>21</v>
      </c>
    </row>
    <row r="5102" spans="1:21">
      <c r="A5102">
        <v>2541826967</v>
      </c>
      <c r="B5102" s="3">
        <v>4</v>
      </c>
      <c r="C5102" s="3"/>
      <c r="D5102" t="s">
        <v>6726</v>
      </c>
      <c r="E5102" t="b">
        <f t="shared" si="317"/>
        <v>0</v>
      </c>
      <c r="F5102" t="b">
        <f t="shared" si="320"/>
        <v>0</v>
      </c>
      <c r="G5102" t="b">
        <f t="shared" si="318"/>
        <v>0</v>
      </c>
      <c r="H5102" t="b">
        <f t="shared" si="319"/>
        <v>0</v>
      </c>
      <c r="J5102" t="s">
        <v>15</v>
      </c>
      <c r="K5102">
        <v>465</v>
      </c>
      <c r="L5102">
        <v>154</v>
      </c>
      <c r="N5102" t="s">
        <v>6727</v>
      </c>
      <c r="P5102" t="s">
        <v>17</v>
      </c>
      <c r="Q5102" t="s">
        <v>18</v>
      </c>
      <c r="R5102" t="s">
        <v>19</v>
      </c>
      <c r="T5102" t="s">
        <v>20</v>
      </c>
      <c r="U5102" t="s">
        <v>21</v>
      </c>
    </row>
    <row r="5103" spans="1:21">
      <c r="A5103">
        <v>2541828653</v>
      </c>
      <c r="B5103" s="3">
        <v>8</v>
      </c>
      <c r="C5103" s="3"/>
      <c r="D5103" t="s">
        <v>6728</v>
      </c>
      <c r="E5103" t="b">
        <f t="shared" si="317"/>
        <v>0</v>
      </c>
      <c r="F5103" t="b">
        <f t="shared" si="320"/>
        <v>0</v>
      </c>
      <c r="G5103" t="b">
        <f t="shared" si="318"/>
        <v>0</v>
      </c>
      <c r="H5103" t="b">
        <f t="shared" si="319"/>
        <v>0</v>
      </c>
      <c r="J5103" t="s">
        <v>412</v>
      </c>
      <c r="K5103">
        <v>861</v>
      </c>
      <c r="L5103">
        <v>286</v>
      </c>
      <c r="N5103" t="s">
        <v>6727</v>
      </c>
      <c r="P5103" t="s">
        <v>24</v>
      </c>
      <c r="Q5103" t="s">
        <v>25</v>
      </c>
      <c r="R5103" t="s">
        <v>19</v>
      </c>
      <c r="T5103" t="s">
        <v>20</v>
      </c>
      <c r="U5103" t="s">
        <v>21</v>
      </c>
    </row>
    <row r="5104" spans="1:21">
      <c r="A5104">
        <v>2541830938</v>
      </c>
      <c r="B5104" s="3">
        <v>7</v>
      </c>
      <c r="C5104" s="3"/>
      <c r="D5104" t="s">
        <v>6729</v>
      </c>
      <c r="E5104" t="b">
        <f t="shared" si="317"/>
        <v>0</v>
      </c>
      <c r="F5104" t="b">
        <f t="shared" si="320"/>
        <v>0</v>
      </c>
      <c r="G5104" t="b">
        <f t="shared" si="318"/>
        <v>0</v>
      </c>
      <c r="H5104" t="b">
        <f t="shared" si="319"/>
        <v>0</v>
      </c>
      <c r="J5104" t="s">
        <v>796</v>
      </c>
      <c r="K5104">
        <v>744</v>
      </c>
      <c r="L5104">
        <v>247</v>
      </c>
      <c r="N5104" t="s">
        <v>6727</v>
      </c>
      <c r="P5104" t="s">
        <v>24</v>
      </c>
      <c r="Q5104" t="s">
        <v>25</v>
      </c>
      <c r="R5104" t="s">
        <v>19</v>
      </c>
      <c r="T5104" t="s">
        <v>20</v>
      </c>
      <c r="U5104" t="s">
        <v>21</v>
      </c>
    </row>
    <row r="5105" spans="1:21">
      <c r="A5105">
        <v>2541831718</v>
      </c>
      <c r="B5105" s="3">
        <v>8</v>
      </c>
      <c r="C5105" s="3"/>
      <c r="D5105" t="s">
        <v>6730</v>
      </c>
      <c r="E5105" t="b">
        <f t="shared" si="317"/>
        <v>0</v>
      </c>
      <c r="F5105" t="b">
        <f t="shared" si="320"/>
        <v>0</v>
      </c>
      <c r="G5105" t="b">
        <f t="shared" si="318"/>
        <v>0</v>
      </c>
      <c r="H5105" t="b">
        <f t="shared" si="319"/>
        <v>0</v>
      </c>
      <c r="J5105" t="s">
        <v>796</v>
      </c>
      <c r="K5105">
        <v>939</v>
      </c>
      <c r="L5105">
        <v>312</v>
      </c>
      <c r="N5105" t="s">
        <v>6727</v>
      </c>
      <c r="P5105" t="s">
        <v>24</v>
      </c>
      <c r="Q5105" t="s">
        <v>25</v>
      </c>
      <c r="R5105" t="s">
        <v>19</v>
      </c>
      <c r="T5105" t="s">
        <v>20</v>
      </c>
      <c r="U5105" t="s">
        <v>21</v>
      </c>
    </row>
    <row r="5106" spans="1:21">
      <c r="A5106">
        <v>2541835023</v>
      </c>
      <c r="B5106" s="3">
        <v>4</v>
      </c>
      <c r="C5106" s="3"/>
      <c r="D5106" t="s">
        <v>6731</v>
      </c>
      <c r="E5106" t="b">
        <f t="shared" si="317"/>
        <v>0</v>
      </c>
      <c r="F5106" t="b">
        <f t="shared" si="320"/>
        <v>0</v>
      </c>
      <c r="G5106" t="b">
        <f t="shared" si="318"/>
        <v>0</v>
      </c>
      <c r="H5106" t="b">
        <f t="shared" si="319"/>
        <v>0</v>
      </c>
      <c r="J5106" t="s">
        <v>15</v>
      </c>
      <c r="K5106">
        <v>465</v>
      </c>
      <c r="L5106">
        <v>154</v>
      </c>
      <c r="N5106" t="s">
        <v>6732</v>
      </c>
      <c r="P5106" t="s">
        <v>17</v>
      </c>
      <c r="Q5106" t="s">
        <v>18</v>
      </c>
      <c r="R5106" t="s">
        <v>19</v>
      </c>
      <c r="T5106" t="s">
        <v>20</v>
      </c>
      <c r="U5106" t="s">
        <v>21</v>
      </c>
    </row>
    <row r="5107" spans="1:21">
      <c r="A5107">
        <v>2541838491</v>
      </c>
      <c r="B5107" s="3">
        <v>8</v>
      </c>
      <c r="C5107" s="3"/>
      <c r="D5107" t="s">
        <v>6733</v>
      </c>
      <c r="E5107" t="b">
        <f t="shared" si="317"/>
        <v>0</v>
      </c>
      <c r="F5107" t="b">
        <f t="shared" si="320"/>
        <v>0</v>
      </c>
      <c r="G5107" t="b">
        <f t="shared" si="318"/>
        <v>0</v>
      </c>
      <c r="H5107" t="b">
        <f t="shared" si="319"/>
        <v>0</v>
      </c>
      <c r="J5107" t="s">
        <v>412</v>
      </c>
      <c r="K5107">
        <v>867</v>
      </c>
      <c r="L5107">
        <v>288</v>
      </c>
      <c r="N5107" t="s">
        <v>6732</v>
      </c>
      <c r="P5107" t="s">
        <v>24</v>
      </c>
      <c r="Q5107" t="s">
        <v>25</v>
      </c>
      <c r="R5107" t="s">
        <v>19</v>
      </c>
      <c r="T5107" t="s">
        <v>20</v>
      </c>
      <c r="U5107" t="s">
        <v>21</v>
      </c>
    </row>
    <row r="5108" spans="1:21">
      <c r="A5108">
        <v>2541838980</v>
      </c>
      <c r="B5108" s="3">
        <v>4</v>
      </c>
      <c r="C5108" s="3"/>
      <c r="D5108" t="s">
        <v>6734</v>
      </c>
      <c r="E5108" t="b">
        <f t="shared" si="317"/>
        <v>0</v>
      </c>
      <c r="F5108" t="b">
        <f t="shared" si="320"/>
        <v>0</v>
      </c>
      <c r="G5108" t="b">
        <f t="shared" si="318"/>
        <v>0</v>
      </c>
      <c r="H5108" t="b">
        <f t="shared" si="319"/>
        <v>0</v>
      </c>
      <c r="J5108" t="s">
        <v>15</v>
      </c>
      <c r="K5108">
        <v>465</v>
      </c>
      <c r="L5108">
        <v>154</v>
      </c>
      <c r="N5108" t="s">
        <v>6735</v>
      </c>
      <c r="P5108" t="s">
        <v>17</v>
      </c>
      <c r="Q5108" t="s">
        <v>18</v>
      </c>
      <c r="R5108" t="s">
        <v>19</v>
      </c>
      <c r="T5108" t="s">
        <v>20</v>
      </c>
      <c r="U5108" t="s">
        <v>21</v>
      </c>
    </row>
    <row r="5109" spans="1:21">
      <c r="A5109">
        <v>2541840266</v>
      </c>
      <c r="B5109" s="3">
        <v>8</v>
      </c>
      <c r="C5109" s="3"/>
      <c r="D5109" t="s">
        <v>6736</v>
      </c>
      <c r="E5109" t="b">
        <f t="shared" si="317"/>
        <v>0</v>
      </c>
      <c r="F5109" t="b">
        <f t="shared" si="320"/>
        <v>0</v>
      </c>
      <c r="G5109" t="b">
        <f t="shared" si="318"/>
        <v>0</v>
      </c>
      <c r="H5109" t="b">
        <f t="shared" si="319"/>
        <v>0</v>
      </c>
      <c r="J5109" t="s">
        <v>796</v>
      </c>
      <c r="K5109">
        <v>939</v>
      </c>
      <c r="L5109">
        <v>312</v>
      </c>
      <c r="N5109" t="s">
        <v>6735</v>
      </c>
      <c r="P5109" t="s">
        <v>24</v>
      </c>
      <c r="Q5109" t="s">
        <v>25</v>
      </c>
      <c r="R5109" t="s">
        <v>19</v>
      </c>
      <c r="T5109" t="s">
        <v>20</v>
      </c>
      <c r="U5109" t="s">
        <v>21</v>
      </c>
    </row>
    <row r="5110" spans="1:21">
      <c r="A5110">
        <v>2541841420</v>
      </c>
      <c r="B5110" s="3">
        <v>8</v>
      </c>
      <c r="C5110" s="3"/>
      <c r="D5110" t="s">
        <v>6737</v>
      </c>
      <c r="E5110" t="b">
        <f t="shared" si="317"/>
        <v>0</v>
      </c>
      <c r="F5110" t="b">
        <f t="shared" si="320"/>
        <v>0</v>
      </c>
      <c r="G5110" t="b">
        <f t="shared" si="318"/>
        <v>0</v>
      </c>
      <c r="H5110" t="b">
        <f t="shared" si="319"/>
        <v>0</v>
      </c>
      <c r="J5110" t="s">
        <v>412</v>
      </c>
      <c r="K5110">
        <v>876</v>
      </c>
      <c r="L5110">
        <v>291</v>
      </c>
      <c r="N5110" t="s">
        <v>6735</v>
      </c>
      <c r="P5110" t="s">
        <v>24</v>
      </c>
      <c r="Q5110" t="s">
        <v>25</v>
      </c>
      <c r="R5110" t="s">
        <v>19</v>
      </c>
      <c r="T5110" t="s">
        <v>20</v>
      </c>
      <c r="U5110" t="s">
        <v>21</v>
      </c>
    </row>
    <row r="5111" spans="1:21">
      <c r="A5111">
        <v>2541848310</v>
      </c>
      <c r="B5111" s="3">
        <v>4</v>
      </c>
      <c r="C5111" s="3"/>
      <c r="D5111" t="s">
        <v>6738</v>
      </c>
      <c r="E5111" t="b">
        <f t="shared" si="317"/>
        <v>0</v>
      </c>
      <c r="F5111" t="b">
        <f t="shared" si="320"/>
        <v>0</v>
      </c>
      <c r="G5111" t="b">
        <f t="shared" si="318"/>
        <v>0</v>
      </c>
      <c r="H5111" t="b">
        <f t="shared" si="319"/>
        <v>0</v>
      </c>
      <c r="J5111" t="s">
        <v>15</v>
      </c>
      <c r="K5111">
        <v>465</v>
      </c>
      <c r="L5111">
        <v>154</v>
      </c>
      <c r="N5111" t="s">
        <v>6739</v>
      </c>
      <c r="P5111" t="s">
        <v>17</v>
      </c>
      <c r="Q5111" t="s">
        <v>18</v>
      </c>
      <c r="R5111" t="s">
        <v>19</v>
      </c>
      <c r="T5111" t="s">
        <v>20</v>
      </c>
      <c r="U5111" t="s">
        <v>21</v>
      </c>
    </row>
    <row r="5112" spans="1:21">
      <c r="A5112">
        <v>2541849835</v>
      </c>
      <c r="B5112" s="3">
        <v>8</v>
      </c>
      <c r="C5112" s="3"/>
      <c r="D5112" t="s">
        <v>6740</v>
      </c>
      <c r="E5112" t="b">
        <f t="shared" si="317"/>
        <v>0</v>
      </c>
      <c r="F5112" t="b">
        <f t="shared" si="320"/>
        <v>0</v>
      </c>
      <c r="G5112" t="b">
        <f t="shared" si="318"/>
        <v>0</v>
      </c>
      <c r="H5112" t="b">
        <f t="shared" si="319"/>
        <v>0</v>
      </c>
      <c r="J5112" t="s">
        <v>796</v>
      </c>
      <c r="K5112">
        <v>912</v>
      </c>
      <c r="L5112">
        <v>303</v>
      </c>
      <c r="N5112" t="s">
        <v>6739</v>
      </c>
      <c r="P5112" t="s">
        <v>24</v>
      </c>
      <c r="Q5112" t="s">
        <v>25</v>
      </c>
      <c r="R5112" t="s">
        <v>19</v>
      </c>
      <c r="T5112" t="s">
        <v>20</v>
      </c>
      <c r="U5112" t="s">
        <v>21</v>
      </c>
    </row>
    <row r="5113" spans="1:21">
      <c r="A5113">
        <v>2541850696</v>
      </c>
      <c r="B5113" s="3">
        <v>8</v>
      </c>
      <c r="C5113" s="3"/>
      <c r="D5113" t="s">
        <v>6741</v>
      </c>
      <c r="E5113" t="b">
        <f t="shared" si="317"/>
        <v>0</v>
      </c>
      <c r="F5113" t="b">
        <f t="shared" si="320"/>
        <v>0</v>
      </c>
      <c r="G5113" t="b">
        <f t="shared" si="318"/>
        <v>0</v>
      </c>
      <c r="H5113" t="b">
        <f t="shared" si="319"/>
        <v>0</v>
      </c>
      <c r="J5113" t="s">
        <v>796</v>
      </c>
      <c r="K5113">
        <v>939</v>
      </c>
      <c r="L5113">
        <v>312</v>
      </c>
      <c r="N5113" t="s">
        <v>6742</v>
      </c>
      <c r="P5113" t="s">
        <v>24</v>
      </c>
      <c r="Q5113" t="s">
        <v>25</v>
      </c>
      <c r="R5113" t="s">
        <v>19</v>
      </c>
      <c r="T5113" t="s">
        <v>20</v>
      </c>
      <c r="U5113" t="s">
        <v>21</v>
      </c>
    </row>
    <row r="5114" spans="1:21">
      <c r="A5114">
        <v>2541852527</v>
      </c>
      <c r="B5114" s="3">
        <v>4</v>
      </c>
      <c r="C5114" s="3"/>
      <c r="D5114" t="s">
        <v>6743</v>
      </c>
      <c r="E5114" t="b">
        <f t="shared" si="317"/>
        <v>0</v>
      </c>
      <c r="F5114" t="b">
        <f t="shared" si="320"/>
        <v>0</v>
      </c>
      <c r="G5114" t="b">
        <f t="shared" si="318"/>
        <v>0</v>
      </c>
      <c r="H5114" t="b">
        <f t="shared" si="319"/>
        <v>0</v>
      </c>
      <c r="J5114" t="s">
        <v>15</v>
      </c>
      <c r="K5114">
        <v>465</v>
      </c>
      <c r="L5114">
        <v>154</v>
      </c>
      <c r="N5114" t="s">
        <v>6742</v>
      </c>
      <c r="P5114" t="s">
        <v>17</v>
      </c>
      <c r="Q5114" t="s">
        <v>18</v>
      </c>
      <c r="R5114" t="s">
        <v>19</v>
      </c>
      <c r="T5114" t="s">
        <v>20</v>
      </c>
      <c r="U5114" t="s">
        <v>21</v>
      </c>
    </row>
    <row r="5115" spans="1:21">
      <c r="A5115">
        <v>2541852949</v>
      </c>
      <c r="B5115" s="3">
        <v>8</v>
      </c>
      <c r="C5115" s="3"/>
      <c r="D5115" t="s">
        <v>6744</v>
      </c>
      <c r="E5115" t="b">
        <f t="shared" si="317"/>
        <v>0</v>
      </c>
      <c r="F5115" t="b">
        <f t="shared" si="320"/>
        <v>0</v>
      </c>
      <c r="G5115" t="b">
        <f t="shared" si="318"/>
        <v>0</v>
      </c>
      <c r="H5115" t="b">
        <f t="shared" si="319"/>
        <v>0</v>
      </c>
      <c r="J5115" t="s">
        <v>412</v>
      </c>
      <c r="K5115">
        <v>861</v>
      </c>
      <c r="L5115">
        <v>286</v>
      </c>
      <c r="N5115" t="s">
        <v>6742</v>
      </c>
      <c r="P5115" t="s">
        <v>24</v>
      </c>
      <c r="Q5115" t="s">
        <v>25</v>
      </c>
      <c r="R5115" t="s">
        <v>19</v>
      </c>
      <c r="T5115" t="s">
        <v>20</v>
      </c>
      <c r="U5115" t="s">
        <v>21</v>
      </c>
    </row>
    <row r="5116" spans="1:21">
      <c r="A5116">
        <v>2541855005</v>
      </c>
      <c r="B5116" s="3">
        <v>7</v>
      </c>
      <c r="C5116" s="3"/>
      <c r="D5116" t="s">
        <v>6745</v>
      </c>
      <c r="E5116" t="b">
        <f t="shared" si="317"/>
        <v>0</v>
      </c>
      <c r="F5116" t="b">
        <f t="shared" si="320"/>
        <v>0</v>
      </c>
      <c r="G5116" t="b">
        <f t="shared" si="318"/>
        <v>0</v>
      </c>
      <c r="H5116" t="b">
        <f t="shared" si="319"/>
        <v>0</v>
      </c>
      <c r="J5116" t="s">
        <v>796</v>
      </c>
      <c r="K5116">
        <v>750</v>
      </c>
      <c r="L5116">
        <v>249</v>
      </c>
      <c r="N5116" t="s">
        <v>6742</v>
      </c>
      <c r="P5116" t="s">
        <v>24</v>
      </c>
      <c r="Q5116" t="s">
        <v>25</v>
      </c>
      <c r="R5116" t="s">
        <v>19</v>
      </c>
      <c r="T5116" t="s">
        <v>20</v>
      </c>
      <c r="U5116" t="s">
        <v>21</v>
      </c>
    </row>
    <row r="5117" spans="1:21">
      <c r="A5117">
        <v>2541855568</v>
      </c>
      <c r="B5117" s="3">
        <v>8</v>
      </c>
      <c r="C5117" s="3"/>
      <c r="D5117" t="s">
        <v>6746</v>
      </c>
      <c r="E5117" t="b">
        <f t="shared" si="317"/>
        <v>0</v>
      </c>
      <c r="F5117" t="b">
        <f t="shared" si="320"/>
        <v>0</v>
      </c>
      <c r="G5117" t="b">
        <f t="shared" si="318"/>
        <v>0</v>
      </c>
      <c r="H5117" t="b">
        <f t="shared" si="319"/>
        <v>0</v>
      </c>
      <c r="J5117" t="s">
        <v>796</v>
      </c>
      <c r="K5117">
        <v>939</v>
      </c>
      <c r="L5117">
        <v>312</v>
      </c>
      <c r="N5117" t="s">
        <v>6742</v>
      </c>
      <c r="P5117" t="s">
        <v>24</v>
      </c>
      <c r="Q5117" t="s">
        <v>25</v>
      </c>
      <c r="R5117" t="s">
        <v>19</v>
      </c>
      <c r="T5117" t="s">
        <v>20</v>
      </c>
      <c r="U5117" t="s">
        <v>21</v>
      </c>
    </row>
    <row r="5118" spans="1:21">
      <c r="A5118">
        <v>2541861807</v>
      </c>
      <c r="B5118" s="3">
        <v>8</v>
      </c>
      <c r="C5118" s="3"/>
      <c r="D5118" t="s">
        <v>6280</v>
      </c>
      <c r="E5118" t="b">
        <f t="shared" si="317"/>
        <v>0</v>
      </c>
      <c r="F5118" t="b">
        <f t="shared" si="320"/>
        <v>0</v>
      </c>
      <c r="G5118" t="b">
        <f t="shared" si="318"/>
        <v>0</v>
      </c>
      <c r="H5118" t="b">
        <f t="shared" si="319"/>
        <v>0</v>
      </c>
      <c r="J5118" t="s">
        <v>6281</v>
      </c>
      <c r="K5118">
        <v>876</v>
      </c>
      <c r="L5118">
        <v>291</v>
      </c>
      <c r="N5118" t="s">
        <v>6282</v>
      </c>
      <c r="P5118" t="s">
        <v>24</v>
      </c>
      <c r="Q5118" t="s">
        <v>25</v>
      </c>
      <c r="R5118" t="s">
        <v>19</v>
      </c>
      <c r="T5118" t="s">
        <v>20</v>
      </c>
      <c r="U5118" t="s">
        <v>21</v>
      </c>
    </row>
    <row r="5119" spans="1:21">
      <c r="A5119">
        <v>2541886914</v>
      </c>
      <c r="B5119" s="3">
        <v>9</v>
      </c>
      <c r="C5119" s="3"/>
      <c r="D5119" t="s">
        <v>6171</v>
      </c>
      <c r="E5119" t="b">
        <f t="shared" si="317"/>
        <v>1</v>
      </c>
      <c r="F5119" t="b">
        <f t="shared" si="320"/>
        <v>0</v>
      </c>
      <c r="G5119" t="b">
        <f t="shared" si="318"/>
        <v>0</v>
      </c>
      <c r="H5119" t="b">
        <f t="shared" si="319"/>
        <v>1</v>
      </c>
      <c r="J5119" t="s">
        <v>424</v>
      </c>
      <c r="K5119">
        <v>1635</v>
      </c>
      <c r="L5119">
        <v>544</v>
      </c>
      <c r="N5119" t="s">
        <v>6172</v>
      </c>
      <c r="P5119" t="s">
        <v>24</v>
      </c>
      <c r="Q5119" t="s">
        <v>25</v>
      </c>
      <c r="R5119" t="s">
        <v>59</v>
      </c>
      <c r="T5119" t="s">
        <v>21</v>
      </c>
      <c r="U5119" t="s">
        <v>21</v>
      </c>
    </row>
    <row r="5120" spans="1:21">
      <c r="A5120">
        <v>2541891463</v>
      </c>
      <c r="B5120" s="3">
        <v>9</v>
      </c>
      <c r="C5120" s="3"/>
      <c r="D5120" t="s">
        <v>6177</v>
      </c>
      <c r="E5120" t="b">
        <f t="shared" si="317"/>
        <v>1</v>
      </c>
      <c r="F5120" t="b">
        <f t="shared" si="320"/>
        <v>0</v>
      </c>
      <c r="G5120" t="b">
        <f t="shared" si="318"/>
        <v>0</v>
      </c>
      <c r="H5120" t="b">
        <f t="shared" si="319"/>
        <v>1</v>
      </c>
      <c r="J5120" t="s">
        <v>32</v>
      </c>
      <c r="K5120">
        <v>1635</v>
      </c>
      <c r="L5120">
        <v>544</v>
      </c>
      <c r="N5120" t="s">
        <v>6178</v>
      </c>
      <c r="P5120" t="s">
        <v>24</v>
      </c>
      <c r="Q5120" t="s">
        <v>25</v>
      </c>
      <c r="R5120" t="s">
        <v>59</v>
      </c>
      <c r="T5120" t="s">
        <v>21</v>
      </c>
      <c r="U5120" t="s">
        <v>21</v>
      </c>
    </row>
    <row r="5121" spans="1:21">
      <c r="A5121">
        <v>2541896132</v>
      </c>
      <c r="B5121" s="3">
        <v>9</v>
      </c>
      <c r="C5121" s="3"/>
      <c r="D5121" t="s">
        <v>6201</v>
      </c>
      <c r="E5121" t="b">
        <f t="shared" si="317"/>
        <v>1</v>
      </c>
      <c r="F5121" t="b">
        <f t="shared" si="320"/>
        <v>0</v>
      </c>
      <c r="G5121" t="b">
        <f t="shared" si="318"/>
        <v>0</v>
      </c>
      <c r="H5121" t="b">
        <f t="shared" si="319"/>
        <v>1</v>
      </c>
      <c r="J5121" t="s">
        <v>424</v>
      </c>
      <c r="K5121">
        <v>1650</v>
      </c>
      <c r="L5121">
        <v>549</v>
      </c>
      <c r="N5121" t="s">
        <v>6202</v>
      </c>
      <c r="P5121" t="s">
        <v>24</v>
      </c>
      <c r="Q5121" t="s">
        <v>25</v>
      </c>
      <c r="R5121" t="s">
        <v>59</v>
      </c>
      <c r="T5121" t="s">
        <v>21</v>
      </c>
      <c r="U5121" t="s">
        <v>21</v>
      </c>
    </row>
    <row r="5122" spans="1:21">
      <c r="A5122">
        <v>2541904355</v>
      </c>
      <c r="B5122" s="3">
        <v>9</v>
      </c>
      <c r="C5122" s="3"/>
      <c r="D5122" t="s">
        <v>6203</v>
      </c>
      <c r="E5122" t="b">
        <f t="shared" si="317"/>
        <v>1</v>
      </c>
      <c r="F5122" t="b">
        <f t="shared" si="320"/>
        <v>0</v>
      </c>
      <c r="G5122" t="b">
        <f t="shared" si="318"/>
        <v>0</v>
      </c>
      <c r="H5122" t="b">
        <f t="shared" si="319"/>
        <v>1</v>
      </c>
      <c r="J5122" t="s">
        <v>424</v>
      </c>
      <c r="K5122">
        <v>1635</v>
      </c>
      <c r="L5122">
        <v>544</v>
      </c>
      <c r="N5122" t="s">
        <v>6204</v>
      </c>
      <c r="P5122" t="s">
        <v>24</v>
      </c>
      <c r="Q5122" t="s">
        <v>25</v>
      </c>
      <c r="R5122" t="s">
        <v>59</v>
      </c>
      <c r="T5122" t="s">
        <v>21</v>
      </c>
      <c r="U5122" t="s">
        <v>21</v>
      </c>
    </row>
    <row r="5123" spans="1:21">
      <c r="A5123">
        <v>2541911391</v>
      </c>
      <c r="B5123" s="3">
        <v>8</v>
      </c>
      <c r="C5123" s="3"/>
      <c r="D5123" t="s">
        <v>6283</v>
      </c>
      <c r="E5123" t="b">
        <f t="shared" ref="E5123:E5186" si="321">ISNUMBER(SEARCH("pfam04234",R5123))</f>
        <v>0</v>
      </c>
      <c r="F5123" t="b">
        <f t="shared" si="320"/>
        <v>0</v>
      </c>
      <c r="G5123" t="b">
        <f t="shared" ref="G5123:G5186" si="322">ISNUMBER(SEARCH("pfam13442",R5123))</f>
        <v>0</v>
      </c>
      <c r="H5123" t="b">
        <f t="shared" ref="H5123:H5186" si="323">ISNUMBER(SEARCH("pfam13115",R5123))</f>
        <v>0</v>
      </c>
      <c r="J5123" t="s">
        <v>1120</v>
      </c>
      <c r="K5123">
        <v>873</v>
      </c>
      <c r="L5123">
        <v>290</v>
      </c>
      <c r="N5123" t="s">
        <v>6284</v>
      </c>
      <c r="P5123" t="s">
        <v>24</v>
      </c>
      <c r="Q5123" t="s">
        <v>25</v>
      </c>
      <c r="R5123" t="s">
        <v>19</v>
      </c>
      <c r="T5123" t="s">
        <v>20</v>
      </c>
      <c r="U5123" t="s">
        <v>21</v>
      </c>
    </row>
    <row r="5124" spans="1:21">
      <c r="A5124">
        <v>2541916580</v>
      </c>
      <c r="B5124" s="3">
        <v>8</v>
      </c>
      <c r="C5124" s="3"/>
      <c r="D5124" t="s">
        <v>6512</v>
      </c>
      <c r="E5124" t="b">
        <f t="shared" si="321"/>
        <v>0</v>
      </c>
      <c r="F5124" t="b">
        <f t="shared" si="320"/>
        <v>0</v>
      </c>
      <c r="G5124" t="b">
        <f t="shared" si="322"/>
        <v>0</v>
      </c>
      <c r="H5124" t="b">
        <f t="shared" si="323"/>
        <v>0</v>
      </c>
      <c r="J5124" t="s">
        <v>1120</v>
      </c>
      <c r="K5124">
        <v>873</v>
      </c>
      <c r="L5124">
        <v>290</v>
      </c>
      <c r="N5124" t="s">
        <v>6513</v>
      </c>
      <c r="P5124" t="s">
        <v>24</v>
      </c>
      <c r="Q5124" t="s">
        <v>25</v>
      </c>
      <c r="R5124" t="s">
        <v>19</v>
      </c>
      <c r="T5124" t="s">
        <v>20</v>
      </c>
      <c r="U5124" t="s">
        <v>21</v>
      </c>
    </row>
    <row r="5125" spans="1:21">
      <c r="A5125">
        <v>2541922165</v>
      </c>
      <c r="B5125" s="3">
        <v>8</v>
      </c>
      <c r="C5125" s="3"/>
      <c r="D5125" t="s">
        <v>6516</v>
      </c>
      <c r="E5125" t="b">
        <f t="shared" si="321"/>
        <v>0</v>
      </c>
      <c r="F5125" t="b">
        <f t="shared" si="320"/>
        <v>0</v>
      </c>
      <c r="G5125" t="b">
        <f t="shared" si="322"/>
        <v>0</v>
      </c>
      <c r="H5125" t="b">
        <f t="shared" si="323"/>
        <v>0</v>
      </c>
      <c r="J5125" t="s">
        <v>1120</v>
      </c>
      <c r="K5125">
        <v>873</v>
      </c>
      <c r="L5125">
        <v>290</v>
      </c>
      <c r="N5125" t="s">
        <v>6517</v>
      </c>
      <c r="P5125" t="s">
        <v>24</v>
      </c>
      <c r="Q5125" t="s">
        <v>25</v>
      </c>
      <c r="R5125" t="s">
        <v>19</v>
      </c>
      <c r="T5125" t="s">
        <v>20</v>
      </c>
      <c r="U5125" t="s">
        <v>21</v>
      </c>
    </row>
    <row r="5126" spans="1:21">
      <c r="A5126">
        <v>2541927565</v>
      </c>
      <c r="B5126" s="3">
        <v>8</v>
      </c>
      <c r="C5126" s="3"/>
      <c r="D5126" t="s">
        <v>6410</v>
      </c>
      <c r="E5126" t="b">
        <f t="shared" si="321"/>
        <v>0</v>
      </c>
      <c r="F5126" t="b">
        <f t="shared" si="320"/>
        <v>0</v>
      </c>
      <c r="G5126" t="b">
        <f t="shared" si="322"/>
        <v>0</v>
      </c>
      <c r="H5126" t="b">
        <f t="shared" si="323"/>
        <v>0</v>
      </c>
      <c r="J5126" t="s">
        <v>1120</v>
      </c>
      <c r="K5126">
        <v>873</v>
      </c>
      <c r="L5126">
        <v>290</v>
      </c>
      <c r="N5126" t="s">
        <v>6411</v>
      </c>
      <c r="P5126" t="s">
        <v>24</v>
      </c>
      <c r="Q5126" t="s">
        <v>25</v>
      </c>
      <c r="R5126" t="s">
        <v>19</v>
      </c>
      <c r="T5126" t="s">
        <v>20</v>
      </c>
      <c r="U5126" t="s">
        <v>21</v>
      </c>
    </row>
    <row r="5127" spans="1:21">
      <c r="A5127">
        <v>2541932973</v>
      </c>
      <c r="B5127" s="3">
        <v>8</v>
      </c>
      <c r="C5127" s="3"/>
      <c r="D5127" t="s">
        <v>6289</v>
      </c>
      <c r="E5127" t="b">
        <f t="shared" si="321"/>
        <v>0</v>
      </c>
      <c r="F5127" t="b">
        <f t="shared" si="320"/>
        <v>0</v>
      </c>
      <c r="G5127" t="b">
        <f t="shared" si="322"/>
        <v>0</v>
      </c>
      <c r="H5127" t="b">
        <f t="shared" si="323"/>
        <v>0</v>
      </c>
      <c r="J5127" t="s">
        <v>1120</v>
      </c>
      <c r="K5127">
        <v>873</v>
      </c>
      <c r="L5127">
        <v>290</v>
      </c>
      <c r="N5127" t="s">
        <v>6290</v>
      </c>
      <c r="P5127" t="s">
        <v>24</v>
      </c>
      <c r="Q5127" t="s">
        <v>25</v>
      </c>
      <c r="R5127" t="s">
        <v>19</v>
      </c>
      <c r="T5127" t="s">
        <v>20</v>
      </c>
      <c r="U5127" t="s">
        <v>21</v>
      </c>
    </row>
    <row r="5128" spans="1:21">
      <c r="A5128">
        <v>2541938970</v>
      </c>
      <c r="B5128" s="3">
        <v>8</v>
      </c>
      <c r="C5128" s="3"/>
      <c r="D5128" t="s">
        <v>6518</v>
      </c>
      <c r="E5128" t="b">
        <f t="shared" si="321"/>
        <v>0</v>
      </c>
      <c r="F5128" t="b">
        <f t="shared" si="320"/>
        <v>0</v>
      </c>
      <c r="G5128" t="b">
        <f t="shared" si="322"/>
        <v>0</v>
      </c>
      <c r="H5128" t="b">
        <f t="shared" si="323"/>
        <v>0</v>
      </c>
      <c r="J5128" t="s">
        <v>1120</v>
      </c>
      <c r="K5128">
        <v>873</v>
      </c>
      <c r="L5128">
        <v>290</v>
      </c>
      <c r="N5128" t="s">
        <v>6519</v>
      </c>
      <c r="P5128" t="s">
        <v>24</v>
      </c>
      <c r="Q5128" t="s">
        <v>25</v>
      </c>
      <c r="R5128" t="s">
        <v>19</v>
      </c>
      <c r="T5128" t="s">
        <v>20</v>
      </c>
      <c r="U5128" t="s">
        <v>21</v>
      </c>
    </row>
    <row r="5129" spans="1:21">
      <c r="A5129">
        <v>2541944707</v>
      </c>
      <c r="B5129" s="3">
        <v>8</v>
      </c>
      <c r="C5129" s="3"/>
      <c r="D5129" t="s">
        <v>6287</v>
      </c>
      <c r="E5129" t="b">
        <f t="shared" si="321"/>
        <v>0</v>
      </c>
      <c r="F5129" t="b">
        <f t="shared" si="320"/>
        <v>0</v>
      </c>
      <c r="G5129" t="b">
        <f t="shared" si="322"/>
        <v>0</v>
      </c>
      <c r="H5129" t="b">
        <f t="shared" si="323"/>
        <v>0</v>
      </c>
      <c r="J5129" t="s">
        <v>1120</v>
      </c>
      <c r="K5129">
        <v>873</v>
      </c>
      <c r="L5129">
        <v>290</v>
      </c>
      <c r="N5129" t="s">
        <v>6288</v>
      </c>
      <c r="P5129" t="s">
        <v>24</v>
      </c>
      <c r="Q5129" t="s">
        <v>25</v>
      </c>
      <c r="R5129" t="s">
        <v>19</v>
      </c>
      <c r="T5129" t="s">
        <v>20</v>
      </c>
      <c r="U5129" t="s">
        <v>21</v>
      </c>
    </row>
    <row r="5130" spans="1:21">
      <c r="A5130">
        <v>2541949976</v>
      </c>
      <c r="B5130" s="3">
        <v>8</v>
      </c>
      <c r="C5130" s="3"/>
      <c r="D5130" t="s">
        <v>6285</v>
      </c>
      <c r="E5130" t="b">
        <f t="shared" si="321"/>
        <v>0</v>
      </c>
      <c r="F5130" t="b">
        <f t="shared" si="320"/>
        <v>0</v>
      </c>
      <c r="G5130" t="b">
        <f t="shared" si="322"/>
        <v>0</v>
      </c>
      <c r="H5130" t="b">
        <f t="shared" si="323"/>
        <v>0</v>
      </c>
      <c r="J5130" t="s">
        <v>1120</v>
      </c>
      <c r="K5130">
        <v>873</v>
      </c>
      <c r="L5130">
        <v>290</v>
      </c>
      <c r="N5130" t="s">
        <v>6286</v>
      </c>
      <c r="P5130" t="s">
        <v>24</v>
      </c>
      <c r="Q5130" t="s">
        <v>25</v>
      </c>
      <c r="R5130" t="s">
        <v>19</v>
      </c>
      <c r="T5130" t="s">
        <v>20</v>
      </c>
      <c r="U5130" t="s">
        <v>21</v>
      </c>
    </row>
    <row r="5131" spans="1:21">
      <c r="A5131">
        <v>2541955276</v>
      </c>
      <c r="B5131" s="3">
        <v>8</v>
      </c>
      <c r="C5131" s="3"/>
      <c r="D5131" t="s">
        <v>6514</v>
      </c>
      <c r="E5131" t="b">
        <f t="shared" si="321"/>
        <v>0</v>
      </c>
      <c r="F5131" t="b">
        <f t="shared" si="320"/>
        <v>0</v>
      </c>
      <c r="G5131" t="b">
        <f t="shared" si="322"/>
        <v>0</v>
      </c>
      <c r="H5131" t="b">
        <f t="shared" si="323"/>
        <v>0</v>
      </c>
      <c r="J5131" t="s">
        <v>1120</v>
      </c>
      <c r="K5131">
        <v>873</v>
      </c>
      <c r="L5131">
        <v>290</v>
      </c>
      <c r="N5131" t="s">
        <v>6515</v>
      </c>
      <c r="P5131" t="s">
        <v>24</v>
      </c>
      <c r="Q5131" t="s">
        <v>25</v>
      </c>
      <c r="R5131" t="s">
        <v>19</v>
      </c>
      <c r="T5131" t="s">
        <v>20</v>
      </c>
      <c r="U5131" t="s">
        <v>21</v>
      </c>
    </row>
    <row r="5132" spans="1:21">
      <c r="A5132">
        <v>2541960435</v>
      </c>
      <c r="B5132" s="3">
        <v>8</v>
      </c>
      <c r="C5132" s="3"/>
      <c r="D5132" t="s">
        <v>6459</v>
      </c>
      <c r="E5132" t="b">
        <f t="shared" si="321"/>
        <v>0</v>
      </c>
      <c r="F5132" t="b">
        <f t="shared" si="320"/>
        <v>0</v>
      </c>
      <c r="G5132" t="b">
        <f t="shared" si="322"/>
        <v>0</v>
      </c>
      <c r="H5132" t="b">
        <f t="shared" si="323"/>
        <v>0</v>
      </c>
      <c r="J5132" t="s">
        <v>32</v>
      </c>
      <c r="K5132">
        <v>873</v>
      </c>
      <c r="L5132">
        <v>290</v>
      </c>
      <c r="N5132" t="s">
        <v>6460</v>
      </c>
      <c r="P5132" t="s">
        <v>24</v>
      </c>
      <c r="Q5132" t="s">
        <v>25</v>
      </c>
      <c r="R5132" t="s">
        <v>19</v>
      </c>
      <c r="T5132" t="s">
        <v>20</v>
      </c>
      <c r="U5132" t="s">
        <v>21</v>
      </c>
    </row>
    <row r="5133" spans="1:21">
      <c r="A5133">
        <v>2541962225</v>
      </c>
      <c r="B5133" s="3">
        <v>8</v>
      </c>
      <c r="C5133" s="3"/>
      <c r="D5133" t="s">
        <v>6461</v>
      </c>
      <c r="E5133" t="b">
        <f t="shared" si="321"/>
        <v>0</v>
      </c>
      <c r="F5133" t="b">
        <f t="shared" si="320"/>
        <v>0</v>
      </c>
      <c r="G5133" t="b">
        <f t="shared" si="322"/>
        <v>0</v>
      </c>
      <c r="H5133" t="b">
        <f t="shared" si="323"/>
        <v>0</v>
      </c>
      <c r="J5133" t="s">
        <v>233</v>
      </c>
      <c r="K5133">
        <v>930</v>
      </c>
      <c r="L5133">
        <v>309</v>
      </c>
      <c r="N5133" t="s">
        <v>6460</v>
      </c>
      <c r="P5133" t="s">
        <v>24</v>
      </c>
      <c r="Q5133" t="s">
        <v>25</v>
      </c>
      <c r="R5133" t="s">
        <v>19</v>
      </c>
      <c r="T5133" t="s">
        <v>20</v>
      </c>
      <c r="U5133" t="s">
        <v>21</v>
      </c>
    </row>
    <row r="5134" spans="1:21">
      <c r="A5134">
        <v>2542017871</v>
      </c>
      <c r="B5134" s="3">
        <v>8</v>
      </c>
      <c r="C5134" s="3"/>
      <c r="D5134" t="s">
        <v>6687</v>
      </c>
      <c r="E5134" t="b">
        <f t="shared" si="321"/>
        <v>0</v>
      </c>
      <c r="F5134" t="b">
        <f t="shared" si="320"/>
        <v>0</v>
      </c>
      <c r="G5134" t="b">
        <f t="shared" si="322"/>
        <v>0</v>
      </c>
      <c r="H5134" t="b">
        <f t="shared" si="323"/>
        <v>0</v>
      </c>
      <c r="J5134" t="s">
        <v>938</v>
      </c>
      <c r="K5134">
        <v>909</v>
      </c>
      <c r="L5134">
        <v>302</v>
      </c>
      <c r="N5134" t="s">
        <v>6688</v>
      </c>
      <c r="P5134" t="s">
        <v>24</v>
      </c>
      <c r="Q5134" t="s">
        <v>25</v>
      </c>
      <c r="R5134" t="s">
        <v>19</v>
      </c>
      <c r="T5134" t="s">
        <v>20</v>
      </c>
      <c r="U5134" t="s">
        <v>21</v>
      </c>
    </row>
    <row r="5135" spans="1:21">
      <c r="A5135">
        <v>2542026132</v>
      </c>
      <c r="B5135" s="3">
        <v>8</v>
      </c>
      <c r="C5135" s="3"/>
      <c r="D5135" t="s">
        <v>6689</v>
      </c>
      <c r="E5135" t="b">
        <f t="shared" si="321"/>
        <v>0</v>
      </c>
      <c r="F5135" t="b">
        <f t="shared" si="320"/>
        <v>0</v>
      </c>
      <c r="G5135" t="b">
        <f t="shared" si="322"/>
        <v>0</v>
      </c>
      <c r="H5135" t="b">
        <f t="shared" si="323"/>
        <v>0</v>
      </c>
      <c r="J5135" t="s">
        <v>938</v>
      </c>
      <c r="K5135">
        <v>888</v>
      </c>
      <c r="L5135">
        <v>295</v>
      </c>
      <c r="N5135" t="s">
        <v>6690</v>
      </c>
      <c r="P5135" t="s">
        <v>24</v>
      </c>
      <c r="Q5135" t="s">
        <v>25</v>
      </c>
      <c r="R5135" t="s">
        <v>19</v>
      </c>
      <c r="T5135" t="s">
        <v>20</v>
      </c>
      <c r="U5135" t="s">
        <v>21</v>
      </c>
    </row>
    <row r="5136" spans="1:21">
      <c r="A5136">
        <v>2542026163</v>
      </c>
      <c r="B5136" s="3">
        <v>8</v>
      </c>
      <c r="C5136" s="3"/>
      <c r="D5136" t="s">
        <v>6691</v>
      </c>
      <c r="E5136" t="b">
        <f t="shared" si="321"/>
        <v>0</v>
      </c>
      <c r="F5136" t="b">
        <f t="shared" si="320"/>
        <v>0</v>
      </c>
      <c r="G5136" t="b">
        <f t="shared" si="322"/>
        <v>0</v>
      </c>
      <c r="H5136" t="b">
        <f t="shared" si="323"/>
        <v>0</v>
      </c>
      <c r="J5136" t="s">
        <v>938</v>
      </c>
      <c r="K5136">
        <v>909</v>
      </c>
      <c r="L5136">
        <v>302</v>
      </c>
      <c r="N5136" t="s">
        <v>6690</v>
      </c>
      <c r="P5136" t="s">
        <v>24</v>
      </c>
      <c r="Q5136" t="s">
        <v>25</v>
      </c>
      <c r="R5136" t="s">
        <v>19</v>
      </c>
      <c r="T5136" t="s">
        <v>20</v>
      </c>
      <c r="U5136" t="s">
        <v>21</v>
      </c>
    </row>
    <row r="5137" spans="1:21">
      <c r="A5137">
        <v>2542040345</v>
      </c>
      <c r="B5137" s="3">
        <v>8</v>
      </c>
      <c r="C5137" s="3"/>
      <c r="D5137" t="s">
        <v>6695</v>
      </c>
      <c r="E5137" t="b">
        <f t="shared" si="321"/>
        <v>0</v>
      </c>
      <c r="F5137" t="b">
        <f t="shared" si="320"/>
        <v>0</v>
      </c>
      <c r="G5137" t="b">
        <f t="shared" si="322"/>
        <v>0</v>
      </c>
      <c r="H5137" t="b">
        <f t="shared" si="323"/>
        <v>0</v>
      </c>
      <c r="J5137" t="s">
        <v>938</v>
      </c>
      <c r="K5137">
        <v>909</v>
      </c>
      <c r="L5137">
        <v>302</v>
      </c>
      <c r="N5137" t="s">
        <v>6696</v>
      </c>
      <c r="P5137" t="s">
        <v>24</v>
      </c>
      <c r="Q5137" t="s">
        <v>25</v>
      </c>
      <c r="R5137" t="s">
        <v>19</v>
      </c>
      <c r="T5137" t="s">
        <v>20</v>
      </c>
      <c r="U5137" t="s">
        <v>21</v>
      </c>
    </row>
    <row r="5138" spans="1:21">
      <c r="A5138">
        <v>2542044883</v>
      </c>
      <c r="B5138" s="3">
        <v>8</v>
      </c>
      <c r="C5138" s="3"/>
      <c r="D5138" t="s">
        <v>6326</v>
      </c>
      <c r="E5138" t="b">
        <f t="shared" si="321"/>
        <v>0</v>
      </c>
      <c r="F5138" t="b">
        <f t="shared" si="320"/>
        <v>0</v>
      </c>
      <c r="G5138" t="b">
        <f t="shared" si="322"/>
        <v>0</v>
      </c>
      <c r="H5138" t="b">
        <f t="shared" si="323"/>
        <v>0</v>
      </c>
      <c r="J5138" t="s">
        <v>1120</v>
      </c>
      <c r="K5138">
        <v>873</v>
      </c>
      <c r="L5138">
        <v>290</v>
      </c>
      <c r="N5138" t="s">
        <v>6327</v>
      </c>
      <c r="P5138" t="s">
        <v>24</v>
      </c>
      <c r="Q5138" t="s">
        <v>25</v>
      </c>
      <c r="R5138" t="s">
        <v>19</v>
      </c>
      <c r="T5138" t="s">
        <v>20</v>
      </c>
      <c r="U5138" t="s">
        <v>21</v>
      </c>
    </row>
    <row r="5139" spans="1:21">
      <c r="A5139">
        <v>2542050577</v>
      </c>
      <c r="B5139" s="3">
        <v>8</v>
      </c>
      <c r="C5139" s="3"/>
      <c r="D5139" t="s">
        <v>6336</v>
      </c>
      <c r="E5139" t="b">
        <f t="shared" si="321"/>
        <v>0</v>
      </c>
      <c r="F5139" t="b">
        <f t="shared" si="320"/>
        <v>0</v>
      </c>
      <c r="G5139" t="b">
        <f t="shared" si="322"/>
        <v>0</v>
      </c>
      <c r="H5139" t="b">
        <f t="shared" si="323"/>
        <v>0</v>
      </c>
      <c r="J5139" t="s">
        <v>1120</v>
      </c>
      <c r="K5139">
        <v>873</v>
      </c>
      <c r="L5139">
        <v>290</v>
      </c>
      <c r="N5139" t="s">
        <v>6337</v>
      </c>
      <c r="P5139" t="s">
        <v>24</v>
      </c>
      <c r="Q5139" t="s">
        <v>25</v>
      </c>
      <c r="R5139" t="s">
        <v>19</v>
      </c>
      <c r="T5139" t="s">
        <v>20</v>
      </c>
      <c r="U5139" t="s">
        <v>21</v>
      </c>
    </row>
    <row r="5140" spans="1:21">
      <c r="A5140">
        <v>2542055571</v>
      </c>
      <c r="B5140" s="3">
        <v>8</v>
      </c>
      <c r="C5140" s="3"/>
      <c r="D5140" t="s">
        <v>6372</v>
      </c>
      <c r="E5140" t="b">
        <f t="shared" si="321"/>
        <v>0</v>
      </c>
      <c r="F5140" t="b">
        <f t="shared" si="320"/>
        <v>0</v>
      </c>
      <c r="G5140" t="b">
        <f t="shared" si="322"/>
        <v>0</v>
      </c>
      <c r="H5140" t="b">
        <f t="shared" si="323"/>
        <v>0</v>
      </c>
      <c r="J5140" t="s">
        <v>1120</v>
      </c>
      <c r="K5140">
        <v>873</v>
      </c>
      <c r="L5140">
        <v>290</v>
      </c>
      <c r="N5140" t="s">
        <v>6373</v>
      </c>
      <c r="P5140" t="s">
        <v>24</v>
      </c>
      <c r="Q5140" t="s">
        <v>25</v>
      </c>
      <c r="R5140" t="s">
        <v>19</v>
      </c>
      <c r="T5140" t="s">
        <v>20</v>
      </c>
      <c r="U5140" t="s">
        <v>21</v>
      </c>
    </row>
    <row r="5141" spans="1:21">
      <c r="A5141">
        <v>2542061443</v>
      </c>
      <c r="B5141" s="3">
        <v>8</v>
      </c>
      <c r="C5141" s="3"/>
      <c r="D5141" t="s">
        <v>6356</v>
      </c>
      <c r="E5141" t="b">
        <f t="shared" si="321"/>
        <v>0</v>
      </c>
      <c r="F5141" t="b">
        <f t="shared" si="320"/>
        <v>0</v>
      </c>
      <c r="G5141" t="b">
        <f t="shared" si="322"/>
        <v>0</v>
      </c>
      <c r="H5141" t="b">
        <f t="shared" si="323"/>
        <v>0</v>
      </c>
      <c r="J5141" t="s">
        <v>1120</v>
      </c>
      <c r="K5141">
        <v>873</v>
      </c>
      <c r="L5141">
        <v>290</v>
      </c>
      <c r="N5141" t="s">
        <v>6357</v>
      </c>
      <c r="P5141" t="s">
        <v>24</v>
      </c>
      <c r="Q5141" t="s">
        <v>25</v>
      </c>
      <c r="R5141" t="s">
        <v>19</v>
      </c>
      <c r="T5141" t="s">
        <v>20</v>
      </c>
      <c r="U5141" t="s">
        <v>21</v>
      </c>
    </row>
    <row r="5142" spans="1:21">
      <c r="A5142">
        <v>2542066554</v>
      </c>
      <c r="B5142" s="3">
        <v>8</v>
      </c>
      <c r="C5142" s="3"/>
      <c r="D5142" t="s">
        <v>6360</v>
      </c>
      <c r="E5142" t="b">
        <f t="shared" si="321"/>
        <v>0</v>
      </c>
      <c r="F5142" t="b">
        <f t="shared" si="320"/>
        <v>0</v>
      </c>
      <c r="G5142" t="b">
        <f t="shared" si="322"/>
        <v>0</v>
      </c>
      <c r="H5142" t="b">
        <f t="shared" si="323"/>
        <v>0</v>
      </c>
      <c r="J5142" t="s">
        <v>1120</v>
      </c>
      <c r="K5142">
        <v>873</v>
      </c>
      <c r="L5142">
        <v>290</v>
      </c>
      <c r="N5142" t="s">
        <v>6361</v>
      </c>
      <c r="P5142" t="s">
        <v>24</v>
      </c>
      <c r="Q5142" t="s">
        <v>25</v>
      </c>
      <c r="R5142" t="s">
        <v>19</v>
      </c>
      <c r="T5142" t="s">
        <v>20</v>
      </c>
      <c r="U5142" t="s">
        <v>21</v>
      </c>
    </row>
    <row r="5143" spans="1:21">
      <c r="A5143">
        <v>2542072181</v>
      </c>
      <c r="B5143" s="3">
        <v>8</v>
      </c>
      <c r="C5143" s="3"/>
      <c r="D5143" t="s">
        <v>6393</v>
      </c>
      <c r="E5143" t="b">
        <f t="shared" si="321"/>
        <v>0</v>
      </c>
      <c r="F5143" t="b">
        <f t="shared" si="320"/>
        <v>0</v>
      </c>
      <c r="G5143" t="b">
        <f t="shared" si="322"/>
        <v>0</v>
      </c>
      <c r="H5143" t="b">
        <f t="shared" si="323"/>
        <v>0</v>
      </c>
      <c r="J5143" t="s">
        <v>1120</v>
      </c>
      <c r="K5143">
        <v>873</v>
      </c>
      <c r="L5143">
        <v>290</v>
      </c>
      <c r="N5143" t="s">
        <v>6394</v>
      </c>
      <c r="P5143" t="s">
        <v>24</v>
      </c>
      <c r="Q5143" t="s">
        <v>25</v>
      </c>
      <c r="R5143" t="s">
        <v>19</v>
      </c>
      <c r="T5143" t="s">
        <v>20</v>
      </c>
      <c r="U5143" t="s">
        <v>21</v>
      </c>
    </row>
    <row r="5144" spans="1:21">
      <c r="A5144">
        <v>2542078046</v>
      </c>
      <c r="B5144" s="3">
        <v>8</v>
      </c>
      <c r="C5144" s="3"/>
      <c r="D5144" t="s">
        <v>6386</v>
      </c>
      <c r="E5144" t="b">
        <f t="shared" si="321"/>
        <v>0</v>
      </c>
      <c r="F5144" t="b">
        <f t="shared" si="320"/>
        <v>0</v>
      </c>
      <c r="G5144" t="b">
        <f t="shared" si="322"/>
        <v>0</v>
      </c>
      <c r="H5144" t="b">
        <f t="shared" si="323"/>
        <v>0</v>
      </c>
      <c r="J5144" t="s">
        <v>1120</v>
      </c>
      <c r="K5144">
        <v>873</v>
      </c>
      <c r="L5144">
        <v>290</v>
      </c>
      <c r="N5144" t="s">
        <v>6387</v>
      </c>
      <c r="P5144" t="s">
        <v>24</v>
      </c>
      <c r="Q5144" t="s">
        <v>25</v>
      </c>
      <c r="R5144" t="s">
        <v>19</v>
      </c>
      <c r="T5144" t="s">
        <v>20</v>
      </c>
      <c r="U5144" t="s">
        <v>21</v>
      </c>
    </row>
    <row r="5145" spans="1:21">
      <c r="A5145">
        <v>2542083898</v>
      </c>
      <c r="B5145" s="3">
        <v>8</v>
      </c>
      <c r="C5145" s="3"/>
      <c r="D5145" t="s">
        <v>6378</v>
      </c>
      <c r="E5145" t="b">
        <f t="shared" si="321"/>
        <v>0</v>
      </c>
      <c r="F5145" t="b">
        <f t="shared" si="320"/>
        <v>0</v>
      </c>
      <c r="G5145" t="b">
        <f t="shared" si="322"/>
        <v>0</v>
      </c>
      <c r="H5145" t="b">
        <f t="shared" si="323"/>
        <v>0</v>
      </c>
      <c r="J5145" t="s">
        <v>1120</v>
      </c>
      <c r="K5145">
        <v>873</v>
      </c>
      <c r="L5145">
        <v>290</v>
      </c>
      <c r="N5145" t="s">
        <v>6379</v>
      </c>
      <c r="P5145" t="s">
        <v>24</v>
      </c>
      <c r="Q5145" t="s">
        <v>25</v>
      </c>
      <c r="R5145" t="s">
        <v>19</v>
      </c>
      <c r="T5145" t="s">
        <v>20</v>
      </c>
      <c r="U5145" t="s">
        <v>21</v>
      </c>
    </row>
    <row r="5146" spans="1:21">
      <c r="A5146">
        <v>2542089041</v>
      </c>
      <c r="B5146" s="3">
        <v>8</v>
      </c>
      <c r="C5146" s="3"/>
      <c r="D5146" t="s">
        <v>6376</v>
      </c>
      <c r="E5146" t="b">
        <f t="shared" si="321"/>
        <v>0</v>
      </c>
      <c r="F5146" t="b">
        <f t="shared" si="320"/>
        <v>0</v>
      </c>
      <c r="G5146" t="b">
        <f t="shared" si="322"/>
        <v>0</v>
      </c>
      <c r="H5146" t="b">
        <f t="shared" si="323"/>
        <v>0</v>
      </c>
      <c r="J5146" t="s">
        <v>1120</v>
      </c>
      <c r="K5146">
        <v>873</v>
      </c>
      <c r="L5146">
        <v>290</v>
      </c>
      <c r="N5146" t="s">
        <v>6377</v>
      </c>
      <c r="P5146" t="s">
        <v>24</v>
      </c>
      <c r="Q5146" t="s">
        <v>25</v>
      </c>
      <c r="R5146" t="s">
        <v>19</v>
      </c>
      <c r="T5146" t="s">
        <v>20</v>
      </c>
      <c r="U5146" t="s">
        <v>21</v>
      </c>
    </row>
    <row r="5147" spans="1:21">
      <c r="A5147">
        <v>2542094270</v>
      </c>
      <c r="B5147" s="3">
        <v>8</v>
      </c>
      <c r="C5147" s="3"/>
      <c r="D5147" t="s">
        <v>6348</v>
      </c>
      <c r="E5147" t="b">
        <f t="shared" si="321"/>
        <v>0</v>
      </c>
      <c r="F5147" t="b">
        <f t="shared" si="320"/>
        <v>0</v>
      </c>
      <c r="G5147" t="b">
        <f t="shared" si="322"/>
        <v>0</v>
      </c>
      <c r="H5147" t="b">
        <f t="shared" si="323"/>
        <v>0</v>
      </c>
      <c r="J5147" t="s">
        <v>1120</v>
      </c>
      <c r="K5147">
        <v>873</v>
      </c>
      <c r="L5147">
        <v>290</v>
      </c>
      <c r="N5147" t="s">
        <v>6349</v>
      </c>
      <c r="P5147" t="s">
        <v>24</v>
      </c>
      <c r="Q5147" t="s">
        <v>25</v>
      </c>
      <c r="R5147" t="s">
        <v>19</v>
      </c>
      <c r="T5147" t="s">
        <v>20</v>
      </c>
      <c r="U5147" t="s">
        <v>21</v>
      </c>
    </row>
    <row r="5148" spans="1:21">
      <c r="A5148">
        <v>2542099924</v>
      </c>
      <c r="B5148" s="3">
        <v>8</v>
      </c>
      <c r="C5148" s="3"/>
      <c r="D5148" t="s">
        <v>6332</v>
      </c>
      <c r="E5148" t="b">
        <f t="shared" si="321"/>
        <v>0</v>
      </c>
      <c r="F5148" t="b">
        <f t="shared" ref="F5148:F5211" si="324">ISNUMBER(SEARCH("pfam09678",R5148))</f>
        <v>0</v>
      </c>
      <c r="G5148" t="b">
        <f t="shared" si="322"/>
        <v>0</v>
      </c>
      <c r="H5148" t="b">
        <f t="shared" si="323"/>
        <v>0</v>
      </c>
      <c r="J5148" t="s">
        <v>1120</v>
      </c>
      <c r="K5148">
        <v>873</v>
      </c>
      <c r="L5148">
        <v>290</v>
      </c>
      <c r="N5148" t="s">
        <v>6333</v>
      </c>
      <c r="P5148" t="s">
        <v>24</v>
      </c>
      <c r="Q5148" t="s">
        <v>25</v>
      </c>
      <c r="R5148" t="s">
        <v>19</v>
      </c>
      <c r="T5148" t="s">
        <v>20</v>
      </c>
      <c r="U5148" t="s">
        <v>21</v>
      </c>
    </row>
    <row r="5149" spans="1:21">
      <c r="A5149">
        <v>2542104986</v>
      </c>
      <c r="B5149" s="3">
        <v>8</v>
      </c>
      <c r="C5149" s="3"/>
      <c r="D5149" t="s">
        <v>6346</v>
      </c>
      <c r="E5149" t="b">
        <f t="shared" si="321"/>
        <v>0</v>
      </c>
      <c r="F5149" t="b">
        <f t="shared" si="324"/>
        <v>0</v>
      </c>
      <c r="G5149" t="b">
        <f t="shared" si="322"/>
        <v>0</v>
      </c>
      <c r="H5149" t="b">
        <f t="shared" si="323"/>
        <v>0</v>
      </c>
      <c r="J5149" t="s">
        <v>1120</v>
      </c>
      <c r="K5149">
        <v>873</v>
      </c>
      <c r="L5149">
        <v>290</v>
      </c>
      <c r="N5149" t="s">
        <v>6347</v>
      </c>
      <c r="P5149" t="s">
        <v>24</v>
      </c>
      <c r="Q5149" t="s">
        <v>25</v>
      </c>
      <c r="R5149" t="s">
        <v>19</v>
      </c>
      <c r="T5149" t="s">
        <v>20</v>
      </c>
      <c r="U5149" t="s">
        <v>21</v>
      </c>
    </row>
    <row r="5150" spans="1:21">
      <c r="A5150">
        <v>2542110531</v>
      </c>
      <c r="B5150" s="3">
        <v>8</v>
      </c>
      <c r="C5150" s="3"/>
      <c r="D5150" t="s">
        <v>6344</v>
      </c>
      <c r="E5150" t="b">
        <f t="shared" si="321"/>
        <v>0</v>
      </c>
      <c r="F5150" t="b">
        <f t="shared" si="324"/>
        <v>0</v>
      </c>
      <c r="G5150" t="b">
        <f t="shared" si="322"/>
        <v>0</v>
      </c>
      <c r="H5150" t="b">
        <f t="shared" si="323"/>
        <v>0</v>
      </c>
      <c r="J5150" t="s">
        <v>1120</v>
      </c>
      <c r="K5150">
        <v>873</v>
      </c>
      <c r="L5150">
        <v>290</v>
      </c>
      <c r="N5150" t="s">
        <v>6345</v>
      </c>
      <c r="P5150" t="s">
        <v>24</v>
      </c>
      <c r="Q5150" t="s">
        <v>25</v>
      </c>
      <c r="R5150" t="s">
        <v>19</v>
      </c>
      <c r="T5150" t="s">
        <v>20</v>
      </c>
      <c r="U5150" t="s">
        <v>21</v>
      </c>
    </row>
    <row r="5151" spans="1:21">
      <c r="A5151">
        <v>2542948904</v>
      </c>
      <c r="B5151" s="3">
        <v>8</v>
      </c>
      <c r="C5151" s="3"/>
      <c r="D5151" t="s">
        <v>6354</v>
      </c>
      <c r="E5151" t="b">
        <f t="shared" si="321"/>
        <v>0</v>
      </c>
      <c r="F5151" t="b">
        <f t="shared" si="324"/>
        <v>0</v>
      </c>
      <c r="G5151" t="b">
        <f t="shared" si="322"/>
        <v>0</v>
      </c>
      <c r="H5151" t="b">
        <f t="shared" si="323"/>
        <v>0</v>
      </c>
      <c r="J5151" t="s">
        <v>1120</v>
      </c>
      <c r="K5151">
        <v>873</v>
      </c>
      <c r="L5151">
        <v>290</v>
      </c>
      <c r="N5151" t="s">
        <v>6355</v>
      </c>
      <c r="P5151" t="s">
        <v>24</v>
      </c>
      <c r="Q5151" t="s">
        <v>25</v>
      </c>
      <c r="R5151" t="s">
        <v>19</v>
      </c>
      <c r="T5151" t="s">
        <v>20</v>
      </c>
      <c r="U5151" t="s">
        <v>21</v>
      </c>
    </row>
    <row r="5152" spans="1:21">
      <c r="A5152">
        <v>2542953782</v>
      </c>
      <c r="B5152" s="3">
        <v>8</v>
      </c>
      <c r="C5152" s="3"/>
      <c r="D5152" t="s">
        <v>6374</v>
      </c>
      <c r="E5152" t="b">
        <f t="shared" si="321"/>
        <v>0</v>
      </c>
      <c r="F5152" t="b">
        <f t="shared" si="324"/>
        <v>0</v>
      </c>
      <c r="G5152" t="b">
        <f t="shared" si="322"/>
        <v>0</v>
      </c>
      <c r="H5152" t="b">
        <f t="shared" si="323"/>
        <v>0</v>
      </c>
      <c r="J5152" t="s">
        <v>1120</v>
      </c>
      <c r="K5152">
        <v>873</v>
      </c>
      <c r="L5152">
        <v>290</v>
      </c>
      <c r="N5152" t="s">
        <v>6375</v>
      </c>
      <c r="P5152" t="s">
        <v>24</v>
      </c>
      <c r="Q5152" t="s">
        <v>25</v>
      </c>
      <c r="R5152" t="s">
        <v>19</v>
      </c>
      <c r="T5152" t="s">
        <v>20</v>
      </c>
      <c r="U5152" t="s">
        <v>21</v>
      </c>
    </row>
    <row r="5153" spans="1:21">
      <c r="A5153">
        <v>2542960032</v>
      </c>
      <c r="B5153" s="3">
        <v>8</v>
      </c>
      <c r="C5153" s="3"/>
      <c r="D5153" t="s">
        <v>6358</v>
      </c>
      <c r="E5153" t="b">
        <f t="shared" si="321"/>
        <v>0</v>
      </c>
      <c r="F5153" t="b">
        <f t="shared" si="324"/>
        <v>0</v>
      </c>
      <c r="G5153" t="b">
        <f t="shared" si="322"/>
        <v>0</v>
      </c>
      <c r="H5153" t="b">
        <f t="shared" si="323"/>
        <v>0</v>
      </c>
      <c r="J5153" t="s">
        <v>1120</v>
      </c>
      <c r="K5153">
        <v>873</v>
      </c>
      <c r="L5153">
        <v>290</v>
      </c>
      <c r="N5153" t="s">
        <v>6359</v>
      </c>
      <c r="P5153" t="s">
        <v>24</v>
      </c>
      <c r="Q5153" t="s">
        <v>25</v>
      </c>
      <c r="R5153" t="s">
        <v>19</v>
      </c>
      <c r="T5153" t="s">
        <v>20</v>
      </c>
      <c r="U5153" t="s">
        <v>21</v>
      </c>
    </row>
    <row r="5154" spans="1:21">
      <c r="A5154">
        <v>2542965204</v>
      </c>
      <c r="B5154" s="3">
        <v>8</v>
      </c>
      <c r="C5154" s="3"/>
      <c r="D5154" t="s">
        <v>6362</v>
      </c>
      <c r="E5154" t="b">
        <f t="shared" si="321"/>
        <v>0</v>
      </c>
      <c r="F5154" t="b">
        <f t="shared" si="324"/>
        <v>0</v>
      </c>
      <c r="G5154" t="b">
        <f t="shared" si="322"/>
        <v>0</v>
      </c>
      <c r="H5154" t="b">
        <f t="shared" si="323"/>
        <v>0</v>
      </c>
      <c r="J5154" t="s">
        <v>1120</v>
      </c>
      <c r="K5154">
        <v>873</v>
      </c>
      <c r="L5154">
        <v>290</v>
      </c>
      <c r="N5154" t="s">
        <v>6363</v>
      </c>
      <c r="P5154" t="s">
        <v>24</v>
      </c>
      <c r="Q5154" t="s">
        <v>25</v>
      </c>
      <c r="R5154" t="s">
        <v>19</v>
      </c>
      <c r="T5154" t="s">
        <v>20</v>
      </c>
      <c r="U5154" t="s">
        <v>21</v>
      </c>
    </row>
    <row r="5155" spans="1:21">
      <c r="A5155">
        <v>2542971024</v>
      </c>
      <c r="B5155" s="3">
        <v>8</v>
      </c>
      <c r="C5155" s="3"/>
      <c r="D5155" t="s">
        <v>6350</v>
      </c>
      <c r="E5155" t="b">
        <f t="shared" si="321"/>
        <v>0</v>
      </c>
      <c r="F5155" t="b">
        <f t="shared" si="324"/>
        <v>0</v>
      </c>
      <c r="G5155" t="b">
        <f t="shared" si="322"/>
        <v>0</v>
      </c>
      <c r="H5155" t="b">
        <f t="shared" si="323"/>
        <v>0</v>
      </c>
      <c r="J5155" t="s">
        <v>1120</v>
      </c>
      <c r="K5155">
        <v>873</v>
      </c>
      <c r="L5155">
        <v>290</v>
      </c>
      <c r="N5155" t="s">
        <v>6351</v>
      </c>
      <c r="P5155" t="s">
        <v>24</v>
      </c>
      <c r="Q5155" t="s">
        <v>25</v>
      </c>
      <c r="R5155" t="s">
        <v>19</v>
      </c>
      <c r="T5155" t="s">
        <v>20</v>
      </c>
      <c r="U5155" t="s">
        <v>21</v>
      </c>
    </row>
    <row r="5156" spans="1:21">
      <c r="A5156">
        <v>2542976877</v>
      </c>
      <c r="B5156" s="3">
        <v>8</v>
      </c>
      <c r="C5156" s="3"/>
      <c r="D5156" t="s">
        <v>6352</v>
      </c>
      <c r="E5156" t="b">
        <f t="shared" si="321"/>
        <v>0</v>
      </c>
      <c r="F5156" t="b">
        <f t="shared" si="324"/>
        <v>0</v>
      </c>
      <c r="G5156" t="b">
        <f t="shared" si="322"/>
        <v>0</v>
      </c>
      <c r="H5156" t="b">
        <f t="shared" si="323"/>
        <v>0</v>
      </c>
      <c r="J5156" t="s">
        <v>1120</v>
      </c>
      <c r="K5156">
        <v>873</v>
      </c>
      <c r="L5156">
        <v>290</v>
      </c>
      <c r="N5156" t="s">
        <v>6353</v>
      </c>
      <c r="P5156" t="s">
        <v>24</v>
      </c>
      <c r="Q5156" t="s">
        <v>25</v>
      </c>
      <c r="R5156" t="s">
        <v>19</v>
      </c>
      <c r="T5156" t="s">
        <v>20</v>
      </c>
      <c r="U5156" t="s">
        <v>21</v>
      </c>
    </row>
    <row r="5157" spans="1:21">
      <c r="A5157">
        <v>2542982040</v>
      </c>
      <c r="B5157" s="3">
        <v>8</v>
      </c>
      <c r="C5157" s="3"/>
      <c r="D5157" t="s">
        <v>6389</v>
      </c>
      <c r="E5157" t="b">
        <f t="shared" si="321"/>
        <v>0</v>
      </c>
      <c r="F5157" t="b">
        <f t="shared" si="324"/>
        <v>0</v>
      </c>
      <c r="G5157" t="b">
        <f t="shared" si="322"/>
        <v>0</v>
      </c>
      <c r="H5157" t="b">
        <f t="shared" si="323"/>
        <v>0</v>
      </c>
      <c r="J5157" t="s">
        <v>1120</v>
      </c>
      <c r="K5157">
        <v>873</v>
      </c>
      <c r="L5157">
        <v>290</v>
      </c>
      <c r="N5157" t="s">
        <v>6390</v>
      </c>
      <c r="P5157" t="s">
        <v>24</v>
      </c>
      <c r="Q5157" t="s">
        <v>25</v>
      </c>
      <c r="R5157" t="s">
        <v>19</v>
      </c>
      <c r="T5157" t="s">
        <v>20</v>
      </c>
      <c r="U5157" t="s">
        <v>21</v>
      </c>
    </row>
    <row r="5158" spans="1:21">
      <c r="A5158">
        <v>2542988009</v>
      </c>
      <c r="B5158" s="3">
        <v>8</v>
      </c>
      <c r="C5158" s="3"/>
      <c r="D5158" t="s">
        <v>6366</v>
      </c>
      <c r="E5158" t="b">
        <f t="shared" si="321"/>
        <v>0</v>
      </c>
      <c r="F5158" t="b">
        <f t="shared" si="324"/>
        <v>0</v>
      </c>
      <c r="G5158" t="b">
        <f t="shared" si="322"/>
        <v>0</v>
      </c>
      <c r="H5158" t="b">
        <f t="shared" si="323"/>
        <v>0</v>
      </c>
      <c r="J5158" t="s">
        <v>1120</v>
      </c>
      <c r="K5158">
        <v>873</v>
      </c>
      <c r="L5158">
        <v>290</v>
      </c>
      <c r="N5158" t="s">
        <v>6367</v>
      </c>
      <c r="P5158" t="s">
        <v>24</v>
      </c>
      <c r="Q5158" t="s">
        <v>25</v>
      </c>
      <c r="R5158" t="s">
        <v>19</v>
      </c>
      <c r="T5158" t="s">
        <v>20</v>
      </c>
      <c r="U5158" t="s">
        <v>21</v>
      </c>
    </row>
    <row r="5159" spans="1:21">
      <c r="A5159">
        <v>2542993412</v>
      </c>
      <c r="B5159" s="3">
        <v>8</v>
      </c>
      <c r="C5159" s="3"/>
      <c r="D5159" t="s">
        <v>6364</v>
      </c>
      <c r="E5159" t="b">
        <f t="shared" si="321"/>
        <v>0</v>
      </c>
      <c r="F5159" t="b">
        <f t="shared" si="324"/>
        <v>0</v>
      </c>
      <c r="G5159" t="b">
        <f t="shared" si="322"/>
        <v>0</v>
      </c>
      <c r="H5159" t="b">
        <f t="shared" si="323"/>
        <v>0</v>
      </c>
      <c r="J5159" t="s">
        <v>1120</v>
      </c>
      <c r="K5159">
        <v>873</v>
      </c>
      <c r="L5159">
        <v>290</v>
      </c>
      <c r="N5159" t="s">
        <v>6365</v>
      </c>
      <c r="P5159" t="s">
        <v>24</v>
      </c>
      <c r="Q5159" t="s">
        <v>25</v>
      </c>
      <c r="R5159" t="s">
        <v>19</v>
      </c>
      <c r="T5159" t="s">
        <v>20</v>
      </c>
      <c r="U5159" t="s">
        <v>21</v>
      </c>
    </row>
    <row r="5160" spans="1:21">
      <c r="A5160">
        <v>2542998838</v>
      </c>
      <c r="B5160" s="3">
        <v>8</v>
      </c>
      <c r="C5160" s="3"/>
      <c r="D5160" t="s">
        <v>6391</v>
      </c>
      <c r="E5160" t="b">
        <f t="shared" si="321"/>
        <v>0</v>
      </c>
      <c r="F5160" t="b">
        <f t="shared" si="324"/>
        <v>0</v>
      </c>
      <c r="G5160" t="b">
        <f t="shared" si="322"/>
        <v>0</v>
      </c>
      <c r="H5160" t="b">
        <f t="shared" si="323"/>
        <v>0</v>
      </c>
      <c r="J5160" t="s">
        <v>1120</v>
      </c>
      <c r="K5160">
        <v>873</v>
      </c>
      <c r="L5160">
        <v>290</v>
      </c>
      <c r="N5160" t="s">
        <v>6392</v>
      </c>
      <c r="P5160" t="s">
        <v>24</v>
      </c>
      <c r="Q5160" t="s">
        <v>25</v>
      </c>
      <c r="R5160" t="s">
        <v>19</v>
      </c>
      <c r="T5160" t="s">
        <v>20</v>
      </c>
      <c r="U5160" t="s">
        <v>21</v>
      </c>
    </row>
    <row r="5161" spans="1:21">
      <c r="A5161">
        <v>2543004433</v>
      </c>
      <c r="B5161" s="3">
        <v>8</v>
      </c>
      <c r="C5161" s="3"/>
      <c r="D5161" t="s">
        <v>6384</v>
      </c>
      <c r="E5161" t="b">
        <f t="shared" si="321"/>
        <v>0</v>
      </c>
      <c r="F5161" t="b">
        <f t="shared" si="324"/>
        <v>0</v>
      </c>
      <c r="G5161" t="b">
        <f t="shared" si="322"/>
        <v>0</v>
      </c>
      <c r="H5161" t="b">
        <f t="shared" si="323"/>
        <v>0</v>
      </c>
      <c r="J5161" t="s">
        <v>1120</v>
      </c>
      <c r="K5161">
        <v>873</v>
      </c>
      <c r="L5161">
        <v>290</v>
      </c>
      <c r="N5161" t="s">
        <v>6385</v>
      </c>
      <c r="P5161" t="s">
        <v>24</v>
      </c>
      <c r="Q5161" t="s">
        <v>25</v>
      </c>
      <c r="R5161" t="s">
        <v>19</v>
      </c>
      <c r="T5161" t="s">
        <v>20</v>
      </c>
      <c r="U5161" t="s">
        <v>21</v>
      </c>
    </row>
    <row r="5162" spans="1:21">
      <c r="A5162">
        <v>2543010140</v>
      </c>
      <c r="B5162" s="3">
        <v>8</v>
      </c>
      <c r="C5162" s="3"/>
      <c r="D5162" t="s">
        <v>6328</v>
      </c>
      <c r="E5162" t="b">
        <f t="shared" si="321"/>
        <v>0</v>
      </c>
      <c r="F5162" t="b">
        <f t="shared" si="324"/>
        <v>0</v>
      </c>
      <c r="G5162" t="b">
        <f t="shared" si="322"/>
        <v>0</v>
      </c>
      <c r="H5162" t="b">
        <f t="shared" si="323"/>
        <v>0</v>
      </c>
      <c r="J5162" t="s">
        <v>1120</v>
      </c>
      <c r="K5162">
        <v>873</v>
      </c>
      <c r="L5162">
        <v>290</v>
      </c>
      <c r="N5162" t="s">
        <v>6329</v>
      </c>
      <c r="P5162" t="s">
        <v>24</v>
      </c>
      <c r="Q5162" t="s">
        <v>25</v>
      </c>
      <c r="R5162" t="s">
        <v>19</v>
      </c>
      <c r="T5162" t="s">
        <v>20</v>
      </c>
      <c r="U5162" t="s">
        <v>21</v>
      </c>
    </row>
    <row r="5163" spans="1:21">
      <c r="A5163">
        <v>2543015395</v>
      </c>
      <c r="B5163" s="3">
        <v>8</v>
      </c>
      <c r="C5163" s="3"/>
      <c r="D5163" t="s">
        <v>6388</v>
      </c>
      <c r="E5163" t="b">
        <f t="shared" si="321"/>
        <v>0</v>
      </c>
      <c r="F5163" t="b">
        <f t="shared" si="324"/>
        <v>0</v>
      </c>
      <c r="G5163" t="b">
        <f t="shared" si="322"/>
        <v>0</v>
      </c>
      <c r="H5163" t="b">
        <f t="shared" si="323"/>
        <v>0</v>
      </c>
      <c r="J5163" t="s">
        <v>1120</v>
      </c>
      <c r="K5163">
        <v>873</v>
      </c>
      <c r="L5163">
        <v>290</v>
      </c>
      <c r="N5163" t="s">
        <v>6387</v>
      </c>
      <c r="P5163" t="s">
        <v>24</v>
      </c>
      <c r="Q5163" t="s">
        <v>25</v>
      </c>
      <c r="R5163" t="s">
        <v>19</v>
      </c>
      <c r="T5163" t="s">
        <v>20</v>
      </c>
      <c r="U5163" t="s">
        <v>21</v>
      </c>
    </row>
    <row r="5164" spans="1:21">
      <c r="A5164">
        <v>2543020910</v>
      </c>
      <c r="B5164" s="3">
        <v>8</v>
      </c>
      <c r="C5164" s="3"/>
      <c r="D5164" t="s">
        <v>6340</v>
      </c>
      <c r="E5164" t="b">
        <f t="shared" si="321"/>
        <v>0</v>
      </c>
      <c r="F5164" t="b">
        <f t="shared" si="324"/>
        <v>0</v>
      </c>
      <c r="G5164" t="b">
        <f t="shared" si="322"/>
        <v>0</v>
      </c>
      <c r="H5164" t="b">
        <f t="shared" si="323"/>
        <v>0</v>
      </c>
      <c r="J5164" t="s">
        <v>1120</v>
      </c>
      <c r="K5164">
        <v>873</v>
      </c>
      <c r="L5164">
        <v>290</v>
      </c>
      <c r="N5164" t="s">
        <v>6341</v>
      </c>
      <c r="P5164" t="s">
        <v>24</v>
      </c>
      <c r="Q5164" t="s">
        <v>25</v>
      </c>
      <c r="R5164" t="s">
        <v>19</v>
      </c>
      <c r="T5164" t="s">
        <v>20</v>
      </c>
      <c r="U5164" t="s">
        <v>21</v>
      </c>
    </row>
    <row r="5165" spans="1:21">
      <c r="A5165">
        <v>2543026289</v>
      </c>
      <c r="B5165" s="3">
        <v>8</v>
      </c>
      <c r="C5165" s="3"/>
      <c r="D5165" t="s">
        <v>6330</v>
      </c>
      <c r="E5165" t="b">
        <f t="shared" si="321"/>
        <v>0</v>
      </c>
      <c r="F5165" t="b">
        <f t="shared" si="324"/>
        <v>0</v>
      </c>
      <c r="G5165" t="b">
        <f t="shared" si="322"/>
        <v>0</v>
      </c>
      <c r="H5165" t="b">
        <f t="shared" si="323"/>
        <v>0</v>
      </c>
      <c r="J5165" t="s">
        <v>1120</v>
      </c>
      <c r="K5165">
        <v>873</v>
      </c>
      <c r="L5165">
        <v>290</v>
      </c>
      <c r="N5165" t="s">
        <v>6331</v>
      </c>
      <c r="P5165" t="s">
        <v>24</v>
      </c>
      <c r="Q5165" t="s">
        <v>25</v>
      </c>
      <c r="R5165" t="s">
        <v>19</v>
      </c>
      <c r="T5165" t="s">
        <v>20</v>
      </c>
      <c r="U5165" t="s">
        <v>21</v>
      </c>
    </row>
    <row r="5166" spans="1:21">
      <c r="A5166">
        <v>2543031661</v>
      </c>
      <c r="B5166" s="3">
        <v>8</v>
      </c>
      <c r="C5166" s="3"/>
      <c r="D5166" t="s">
        <v>6380</v>
      </c>
      <c r="E5166" t="b">
        <f t="shared" si="321"/>
        <v>0</v>
      </c>
      <c r="F5166" t="b">
        <f t="shared" si="324"/>
        <v>0</v>
      </c>
      <c r="G5166" t="b">
        <f t="shared" si="322"/>
        <v>0</v>
      </c>
      <c r="H5166" t="b">
        <f t="shared" si="323"/>
        <v>0</v>
      </c>
      <c r="J5166" t="s">
        <v>1120</v>
      </c>
      <c r="K5166">
        <v>873</v>
      </c>
      <c r="L5166">
        <v>290</v>
      </c>
      <c r="N5166" t="s">
        <v>6381</v>
      </c>
      <c r="P5166" t="s">
        <v>24</v>
      </c>
      <c r="Q5166" t="s">
        <v>25</v>
      </c>
      <c r="R5166" t="s">
        <v>19</v>
      </c>
      <c r="T5166" t="s">
        <v>20</v>
      </c>
      <c r="U5166" t="s">
        <v>21</v>
      </c>
    </row>
    <row r="5167" spans="1:21">
      <c r="A5167">
        <v>2543036966</v>
      </c>
      <c r="B5167" s="3">
        <v>8</v>
      </c>
      <c r="C5167" s="3"/>
      <c r="D5167" t="s">
        <v>6382</v>
      </c>
      <c r="E5167" t="b">
        <f t="shared" si="321"/>
        <v>0</v>
      </c>
      <c r="F5167" t="b">
        <f t="shared" si="324"/>
        <v>0</v>
      </c>
      <c r="G5167" t="b">
        <f t="shared" si="322"/>
        <v>0</v>
      </c>
      <c r="H5167" t="b">
        <f t="shared" si="323"/>
        <v>0</v>
      </c>
      <c r="J5167" t="s">
        <v>1120</v>
      </c>
      <c r="K5167">
        <v>873</v>
      </c>
      <c r="L5167">
        <v>290</v>
      </c>
      <c r="N5167" t="s">
        <v>6383</v>
      </c>
      <c r="P5167" t="s">
        <v>24</v>
      </c>
      <c r="Q5167" t="s">
        <v>25</v>
      </c>
      <c r="R5167" t="s">
        <v>19</v>
      </c>
      <c r="T5167" t="s">
        <v>20</v>
      </c>
      <c r="U5167" t="s">
        <v>21</v>
      </c>
    </row>
    <row r="5168" spans="1:21">
      <c r="A5168">
        <v>2543042568</v>
      </c>
      <c r="B5168" s="3">
        <v>8</v>
      </c>
      <c r="C5168" s="3"/>
      <c r="D5168" t="s">
        <v>6368</v>
      </c>
      <c r="E5168" t="b">
        <f t="shared" si="321"/>
        <v>0</v>
      </c>
      <c r="F5168" t="b">
        <f t="shared" si="324"/>
        <v>0</v>
      </c>
      <c r="G5168" t="b">
        <f t="shared" si="322"/>
        <v>0</v>
      </c>
      <c r="H5168" t="b">
        <f t="shared" si="323"/>
        <v>0</v>
      </c>
      <c r="J5168" t="s">
        <v>1120</v>
      </c>
      <c r="K5168">
        <v>873</v>
      </c>
      <c r="L5168">
        <v>290</v>
      </c>
      <c r="N5168" t="s">
        <v>6369</v>
      </c>
      <c r="P5168" t="s">
        <v>24</v>
      </c>
      <c r="Q5168" t="s">
        <v>25</v>
      </c>
      <c r="R5168" t="s">
        <v>19</v>
      </c>
      <c r="T5168" t="s">
        <v>20</v>
      </c>
      <c r="U5168" t="s">
        <v>21</v>
      </c>
    </row>
    <row r="5169" spans="1:21">
      <c r="A5169">
        <v>2543047768</v>
      </c>
      <c r="B5169" s="3">
        <v>8</v>
      </c>
      <c r="C5169" s="3"/>
      <c r="D5169" t="s">
        <v>6334</v>
      </c>
      <c r="E5169" t="b">
        <f t="shared" si="321"/>
        <v>0</v>
      </c>
      <c r="F5169" t="b">
        <f t="shared" si="324"/>
        <v>0</v>
      </c>
      <c r="G5169" t="b">
        <f t="shared" si="322"/>
        <v>0</v>
      </c>
      <c r="H5169" t="b">
        <f t="shared" si="323"/>
        <v>0</v>
      </c>
      <c r="J5169" t="s">
        <v>1120</v>
      </c>
      <c r="K5169">
        <v>873</v>
      </c>
      <c r="L5169">
        <v>290</v>
      </c>
      <c r="N5169" t="s">
        <v>6335</v>
      </c>
      <c r="P5169" t="s">
        <v>24</v>
      </c>
      <c r="Q5169" t="s">
        <v>25</v>
      </c>
      <c r="R5169" t="s">
        <v>19</v>
      </c>
      <c r="T5169" t="s">
        <v>20</v>
      </c>
      <c r="U5169" t="s">
        <v>21</v>
      </c>
    </row>
    <row r="5170" spans="1:21">
      <c r="A5170">
        <v>2543053186</v>
      </c>
      <c r="B5170" s="3">
        <v>8</v>
      </c>
      <c r="C5170" s="3"/>
      <c r="D5170" t="s">
        <v>6342</v>
      </c>
      <c r="E5170" t="b">
        <f t="shared" si="321"/>
        <v>0</v>
      </c>
      <c r="F5170" t="b">
        <f t="shared" si="324"/>
        <v>0</v>
      </c>
      <c r="G5170" t="b">
        <f t="shared" si="322"/>
        <v>0</v>
      </c>
      <c r="H5170" t="b">
        <f t="shared" si="323"/>
        <v>0</v>
      </c>
      <c r="J5170" t="s">
        <v>1120</v>
      </c>
      <c r="K5170">
        <v>873</v>
      </c>
      <c r="L5170">
        <v>290</v>
      </c>
      <c r="N5170" t="s">
        <v>6343</v>
      </c>
      <c r="P5170" t="s">
        <v>24</v>
      </c>
      <c r="Q5170" t="s">
        <v>25</v>
      </c>
      <c r="R5170" t="s">
        <v>19</v>
      </c>
      <c r="T5170" t="s">
        <v>20</v>
      </c>
      <c r="U5170" t="s">
        <v>21</v>
      </c>
    </row>
    <row r="5171" spans="1:21">
      <c r="A5171">
        <v>2543074919</v>
      </c>
      <c r="B5171" s="3">
        <v>16</v>
      </c>
      <c r="C5171" s="3"/>
      <c r="D5171" t="s">
        <v>6990</v>
      </c>
      <c r="E5171" t="b">
        <f t="shared" si="321"/>
        <v>0</v>
      </c>
      <c r="F5171" t="b">
        <f t="shared" si="324"/>
        <v>1</v>
      </c>
      <c r="G5171" t="b">
        <f t="shared" si="322"/>
        <v>0</v>
      </c>
      <c r="H5171" t="b">
        <f t="shared" si="323"/>
        <v>0</v>
      </c>
      <c r="J5171" t="s">
        <v>52</v>
      </c>
      <c r="K5171">
        <v>2055</v>
      </c>
      <c r="L5171">
        <v>684</v>
      </c>
      <c r="N5171" t="s">
        <v>6991</v>
      </c>
      <c r="P5171" t="s">
        <v>54</v>
      </c>
      <c r="Q5171" t="s">
        <v>18</v>
      </c>
      <c r="R5171" t="s">
        <v>55</v>
      </c>
      <c r="T5171" t="s">
        <v>20</v>
      </c>
      <c r="U5171" t="s">
        <v>21</v>
      </c>
    </row>
    <row r="5172" spans="1:21">
      <c r="A5172">
        <v>2543107917</v>
      </c>
      <c r="B5172" s="3">
        <v>16</v>
      </c>
      <c r="C5172" s="3"/>
      <c r="D5172" t="s">
        <v>6258</v>
      </c>
      <c r="E5172" t="b">
        <f t="shared" si="321"/>
        <v>0</v>
      </c>
      <c r="F5172" t="b">
        <f t="shared" si="324"/>
        <v>1</v>
      </c>
      <c r="G5172" t="b">
        <f t="shared" si="322"/>
        <v>0</v>
      </c>
      <c r="H5172" t="b">
        <f t="shared" si="323"/>
        <v>0</v>
      </c>
      <c r="J5172" t="s">
        <v>52</v>
      </c>
      <c r="K5172">
        <v>2154</v>
      </c>
      <c r="L5172">
        <v>717</v>
      </c>
      <c r="N5172" t="s">
        <v>6259</v>
      </c>
      <c r="P5172" t="s">
        <v>54</v>
      </c>
      <c r="Q5172" t="s">
        <v>18</v>
      </c>
      <c r="R5172" t="s">
        <v>55</v>
      </c>
      <c r="T5172" t="s">
        <v>20</v>
      </c>
      <c r="U5172" t="s">
        <v>21</v>
      </c>
    </row>
    <row r="5173" spans="1:21">
      <c r="A5173">
        <v>2543112311</v>
      </c>
      <c r="B5173" s="3">
        <v>8</v>
      </c>
      <c r="C5173" s="3"/>
      <c r="D5173" t="s">
        <v>6833</v>
      </c>
      <c r="E5173" t="b">
        <f t="shared" si="321"/>
        <v>0</v>
      </c>
      <c r="F5173" t="b">
        <f t="shared" si="324"/>
        <v>0</v>
      </c>
      <c r="G5173" t="b">
        <f t="shared" si="322"/>
        <v>0</v>
      </c>
      <c r="H5173" t="b">
        <f t="shared" si="323"/>
        <v>0</v>
      </c>
      <c r="J5173" t="s">
        <v>454</v>
      </c>
      <c r="K5173">
        <v>876</v>
      </c>
      <c r="L5173">
        <v>291</v>
      </c>
      <c r="N5173" t="s">
        <v>6834</v>
      </c>
      <c r="P5173" t="s">
        <v>24</v>
      </c>
      <c r="Q5173" t="s">
        <v>25</v>
      </c>
      <c r="R5173" t="s">
        <v>19</v>
      </c>
      <c r="T5173" t="s">
        <v>20</v>
      </c>
      <c r="U5173" t="s">
        <v>21</v>
      </c>
    </row>
    <row r="5174" spans="1:21">
      <c r="A5174">
        <v>2543115481</v>
      </c>
      <c r="B5174" s="3">
        <v>8</v>
      </c>
      <c r="C5174" s="3"/>
      <c r="D5174" t="s">
        <v>6847</v>
      </c>
      <c r="E5174" t="b">
        <f t="shared" si="321"/>
        <v>0</v>
      </c>
      <c r="F5174" t="b">
        <f t="shared" si="324"/>
        <v>0</v>
      </c>
      <c r="G5174" t="b">
        <f t="shared" si="322"/>
        <v>0</v>
      </c>
      <c r="H5174" t="b">
        <f t="shared" si="323"/>
        <v>0</v>
      </c>
      <c r="J5174" t="s">
        <v>454</v>
      </c>
      <c r="K5174">
        <v>876</v>
      </c>
      <c r="L5174">
        <v>291</v>
      </c>
      <c r="N5174" t="s">
        <v>6848</v>
      </c>
      <c r="P5174" t="s">
        <v>24</v>
      </c>
      <c r="Q5174" t="s">
        <v>25</v>
      </c>
      <c r="R5174" t="s">
        <v>19</v>
      </c>
      <c r="T5174" t="s">
        <v>20</v>
      </c>
      <c r="U5174" t="s">
        <v>21</v>
      </c>
    </row>
    <row r="5175" spans="1:21">
      <c r="A5175">
        <v>2543119486</v>
      </c>
      <c r="B5175" s="3">
        <v>8</v>
      </c>
      <c r="C5175" s="3"/>
      <c r="D5175" t="s">
        <v>6843</v>
      </c>
      <c r="E5175" t="b">
        <f t="shared" si="321"/>
        <v>0</v>
      </c>
      <c r="F5175" t="b">
        <f t="shared" si="324"/>
        <v>0</v>
      </c>
      <c r="G5175" t="b">
        <f t="shared" si="322"/>
        <v>0</v>
      </c>
      <c r="H5175" t="b">
        <f t="shared" si="323"/>
        <v>0</v>
      </c>
      <c r="J5175" t="s">
        <v>454</v>
      </c>
      <c r="K5175">
        <v>876</v>
      </c>
      <c r="L5175">
        <v>291</v>
      </c>
      <c r="N5175" t="s">
        <v>6844</v>
      </c>
      <c r="P5175" t="s">
        <v>24</v>
      </c>
      <c r="Q5175" t="s">
        <v>25</v>
      </c>
      <c r="R5175" t="s">
        <v>19</v>
      </c>
      <c r="T5175" t="s">
        <v>20</v>
      </c>
      <c r="U5175" t="s">
        <v>21</v>
      </c>
    </row>
    <row r="5176" spans="1:21">
      <c r="A5176">
        <v>2543124526</v>
      </c>
      <c r="B5176" s="3">
        <v>8</v>
      </c>
      <c r="C5176" s="3"/>
      <c r="D5176" t="s">
        <v>6841</v>
      </c>
      <c r="E5176" t="b">
        <f t="shared" si="321"/>
        <v>0</v>
      </c>
      <c r="F5176" t="b">
        <f t="shared" si="324"/>
        <v>0</v>
      </c>
      <c r="G5176" t="b">
        <f t="shared" si="322"/>
        <v>0</v>
      </c>
      <c r="H5176" t="b">
        <f t="shared" si="323"/>
        <v>0</v>
      </c>
      <c r="J5176" t="s">
        <v>454</v>
      </c>
      <c r="K5176">
        <v>876</v>
      </c>
      <c r="L5176">
        <v>291</v>
      </c>
      <c r="N5176" t="s">
        <v>6842</v>
      </c>
      <c r="P5176" t="s">
        <v>24</v>
      </c>
      <c r="Q5176" t="s">
        <v>25</v>
      </c>
      <c r="R5176" t="s">
        <v>19</v>
      </c>
      <c r="T5176" t="s">
        <v>20</v>
      </c>
      <c r="U5176" t="s">
        <v>21</v>
      </c>
    </row>
    <row r="5177" spans="1:21">
      <c r="A5177">
        <v>2543134121</v>
      </c>
      <c r="B5177" s="3">
        <v>8</v>
      </c>
      <c r="C5177" s="3"/>
      <c r="D5177" t="s">
        <v>6835</v>
      </c>
      <c r="E5177" t="b">
        <f t="shared" si="321"/>
        <v>0</v>
      </c>
      <c r="F5177" t="b">
        <f t="shared" si="324"/>
        <v>0</v>
      </c>
      <c r="G5177" t="b">
        <f t="shared" si="322"/>
        <v>0</v>
      </c>
      <c r="H5177" t="b">
        <f t="shared" si="323"/>
        <v>0</v>
      </c>
      <c r="J5177" t="s">
        <v>454</v>
      </c>
      <c r="K5177">
        <v>876</v>
      </c>
      <c r="L5177">
        <v>291</v>
      </c>
      <c r="N5177" t="s">
        <v>6836</v>
      </c>
      <c r="P5177" t="s">
        <v>24</v>
      </c>
      <c r="Q5177" t="s">
        <v>25</v>
      </c>
      <c r="R5177" t="s">
        <v>19</v>
      </c>
      <c r="T5177" t="s">
        <v>20</v>
      </c>
      <c r="U5177" t="s">
        <v>21</v>
      </c>
    </row>
    <row r="5178" spans="1:21">
      <c r="A5178">
        <v>2543136414</v>
      </c>
      <c r="B5178" s="3">
        <v>8</v>
      </c>
      <c r="C5178" s="3"/>
      <c r="D5178" t="s">
        <v>6845</v>
      </c>
      <c r="E5178" t="b">
        <f t="shared" si="321"/>
        <v>0</v>
      </c>
      <c r="F5178" t="b">
        <f t="shared" si="324"/>
        <v>0</v>
      </c>
      <c r="G5178" t="b">
        <f t="shared" si="322"/>
        <v>0</v>
      </c>
      <c r="H5178" t="b">
        <f t="shared" si="323"/>
        <v>0</v>
      </c>
      <c r="J5178" t="s">
        <v>454</v>
      </c>
      <c r="K5178">
        <v>876</v>
      </c>
      <c r="L5178">
        <v>291</v>
      </c>
      <c r="N5178" t="s">
        <v>6846</v>
      </c>
      <c r="P5178" t="s">
        <v>24</v>
      </c>
      <c r="Q5178" t="s">
        <v>25</v>
      </c>
      <c r="R5178" t="s">
        <v>19</v>
      </c>
      <c r="T5178" t="s">
        <v>20</v>
      </c>
      <c r="U5178" t="s">
        <v>21</v>
      </c>
    </row>
    <row r="5179" spans="1:21">
      <c r="A5179">
        <v>2543144313</v>
      </c>
      <c r="B5179" s="3">
        <v>8</v>
      </c>
      <c r="C5179" s="3"/>
      <c r="D5179" t="s">
        <v>6855</v>
      </c>
      <c r="E5179" t="b">
        <f t="shared" si="321"/>
        <v>0</v>
      </c>
      <c r="F5179" t="b">
        <f t="shared" si="324"/>
        <v>0</v>
      </c>
      <c r="G5179" t="b">
        <f t="shared" si="322"/>
        <v>0</v>
      </c>
      <c r="H5179" t="b">
        <f t="shared" si="323"/>
        <v>0</v>
      </c>
      <c r="J5179" t="s">
        <v>454</v>
      </c>
      <c r="K5179">
        <v>876</v>
      </c>
      <c r="L5179">
        <v>291</v>
      </c>
      <c r="N5179" t="s">
        <v>6856</v>
      </c>
      <c r="P5179" t="s">
        <v>24</v>
      </c>
      <c r="Q5179" t="s">
        <v>25</v>
      </c>
      <c r="R5179" t="s">
        <v>19</v>
      </c>
      <c r="T5179" t="s">
        <v>20</v>
      </c>
      <c r="U5179" t="s">
        <v>21</v>
      </c>
    </row>
    <row r="5180" spans="1:21">
      <c r="A5180">
        <v>2543147723</v>
      </c>
      <c r="B5180" s="3">
        <v>8</v>
      </c>
      <c r="C5180" s="3"/>
      <c r="D5180" t="s">
        <v>6849</v>
      </c>
      <c r="E5180" t="b">
        <f t="shared" si="321"/>
        <v>0</v>
      </c>
      <c r="F5180" t="b">
        <f t="shared" si="324"/>
        <v>0</v>
      </c>
      <c r="G5180" t="b">
        <f t="shared" si="322"/>
        <v>0</v>
      </c>
      <c r="H5180" t="b">
        <f t="shared" si="323"/>
        <v>0</v>
      </c>
      <c r="J5180" t="s">
        <v>454</v>
      </c>
      <c r="K5180">
        <v>876</v>
      </c>
      <c r="L5180">
        <v>291</v>
      </c>
      <c r="N5180" t="s">
        <v>6850</v>
      </c>
      <c r="P5180" t="s">
        <v>24</v>
      </c>
      <c r="Q5180" t="s">
        <v>25</v>
      </c>
      <c r="R5180" t="s">
        <v>19</v>
      </c>
      <c r="T5180" t="s">
        <v>20</v>
      </c>
      <c r="U5180" t="s">
        <v>21</v>
      </c>
    </row>
    <row r="5181" spans="1:21">
      <c r="A5181">
        <v>2543153146</v>
      </c>
      <c r="B5181" s="3">
        <v>8</v>
      </c>
      <c r="C5181" s="3"/>
      <c r="D5181" t="s">
        <v>6851</v>
      </c>
      <c r="E5181" t="b">
        <f t="shared" si="321"/>
        <v>0</v>
      </c>
      <c r="F5181" t="b">
        <f t="shared" si="324"/>
        <v>0</v>
      </c>
      <c r="G5181" t="b">
        <f t="shared" si="322"/>
        <v>0</v>
      </c>
      <c r="H5181" t="b">
        <f t="shared" si="323"/>
        <v>0</v>
      </c>
      <c r="J5181" t="s">
        <v>454</v>
      </c>
      <c r="K5181">
        <v>876</v>
      </c>
      <c r="L5181">
        <v>291</v>
      </c>
      <c r="N5181" t="s">
        <v>6852</v>
      </c>
      <c r="P5181" t="s">
        <v>24</v>
      </c>
      <c r="Q5181" t="s">
        <v>25</v>
      </c>
      <c r="R5181" t="s">
        <v>19</v>
      </c>
      <c r="T5181" t="s">
        <v>20</v>
      </c>
      <c r="U5181" t="s">
        <v>21</v>
      </c>
    </row>
    <row r="5182" spans="1:21">
      <c r="A5182">
        <v>2543157675</v>
      </c>
      <c r="B5182" s="3">
        <v>8</v>
      </c>
      <c r="C5182" s="3"/>
      <c r="D5182" t="s">
        <v>6853</v>
      </c>
      <c r="E5182" t="b">
        <f t="shared" si="321"/>
        <v>0</v>
      </c>
      <c r="F5182" t="b">
        <f t="shared" si="324"/>
        <v>0</v>
      </c>
      <c r="G5182" t="b">
        <f t="shared" si="322"/>
        <v>0</v>
      </c>
      <c r="H5182" t="b">
        <f t="shared" si="323"/>
        <v>0</v>
      </c>
      <c r="J5182" t="s">
        <v>454</v>
      </c>
      <c r="K5182">
        <v>876</v>
      </c>
      <c r="L5182">
        <v>291</v>
      </c>
      <c r="N5182" t="s">
        <v>6854</v>
      </c>
      <c r="P5182" t="s">
        <v>24</v>
      </c>
      <c r="Q5182" t="s">
        <v>25</v>
      </c>
      <c r="R5182" t="s">
        <v>19</v>
      </c>
      <c r="T5182" t="s">
        <v>20</v>
      </c>
      <c r="U5182" t="s">
        <v>21</v>
      </c>
    </row>
    <row r="5183" spans="1:21">
      <c r="A5183">
        <v>2543164834</v>
      </c>
      <c r="B5183" s="3">
        <v>16</v>
      </c>
      <c r="C5183" s="3"/>
      <c r="D5183" t="s">
        <v>6253</v>
      </c>
      <c r="E5183" t="b">
        <f t="shared" si="321"/>
        <v>0</v>
      </c>
      <c r="F5183" t="b">
        <f t="shared" si="324"/>
        <v>1</v>
      </c>
      <c r="G5183" t="b">
        <f t="shared" si="322"/>
        <v>0</v>
      </c>
      <c r="H5183" t="b">
        <f t="shared" si="323"/>
        <v>0</v>
      </c>
      <c r="J5183" t="s">
        <v>52</v>
      </c>
      <c r="K5183">
        <v>2037</v>
      </c>
      <c r="L5183">
        <v>678</v>
      </c>
      <c r="N5183" t="s">
        <v>6254</v>
      </c>
      <c r="P5183" t="s">
        <v>54</v>
      </c>
      <c r="Q5183" t="s">
        <v>18</v>
      </c>
      <c r="R5183" t="s">
        <v>55</v>
      </c>
      <c r="T5183" t="s">
        <v>20</v>
      </c>
      <c r="U5183" t="s">
        <v>21</v>
      </c>
    </row>
    <row r="5184" spans="1:21">
      <c r="A5184">
        <v>2543167080</v>
      </c>
      <c r="B5184" s="3">
        <v>16</v>
      </c>
      <c r="C5184" s="3"/>
      <c r="D5184" t="s">
        <v>6251</v>
      </c>
      <c r="E5184" t="b">
        <f t="shared" si="321"/>
        <v>0</v>
      </c>
      <c r="F5184" t="b">
        <f t="shared" si="324"/>
        <v>1</v>
      </c>
      <c r="G5184" t="b">
        <f t="shared" si="322"/>
        <v>0</v>
      </c>
      <c r="H5184" t="b">
        <f t="shared" si="323"/>
        <v>0</v>
      </c>
      <c r="J5184" t="s">
        <v>52</v>
      </c>
      <c r="K5184">
        <v>2037</v>
      </c>
      <c r="L5184">
        <v>678</v>
      </c>
      <c r="N5184" t="s">
        <v>6252</v>
      </c>
      <c r="P5184" t="s">
        <v>54</v>
      </c>
      <c r="Q5184" t="s">
        <v>18</v>
      </c>
      <c r="R5184" t="s">
        <v>55</v>
      </c>
      <c r="T5184" t="s">
        <v>20</v>
      </c>
      <c r="U5184" t="s">
        <v>21</v>
      </c>
    </row>
    <row r="5185" spans="1:21">
      <c r="A5185">
        <v>2543171490</v>
      </c>
      <c r="B5185" s="3">
        <v>4</v>
      </c>
      <c r="C5185" s="3"/>
      <c r="D5185" t="s">
        <v>6756</v>
      </c>
      <c r="E5185" t="b">
        <f t="shared" si="321"/>
        <v>0</v>
      </c>
      <c r="F5185" t="b">
        <f t="shared" si="324"/>
        <v>0</v>
      </c>
      <c r="G5185" t="b">
        <f t="shared" si="322"/>
        <v>0</v>
      </c>
      <c r="H5185" t="b">
        <f t="shared" si="323"/>
        <v>0</v>
      </c>
      <c r="J5185" t="s">
        <v>15</v>
      </c>
      <c r="K5185">
        <v>465</v>
      </c>
      <c r="L5185">
        <v>154</v>
      </c>
      <c r="N5185" t="s">
        <v>6757</v>
      </c>
      <c r="P5185" t="s">
        <v>17</v>
      </c>
      <c r="Q5185" t="s">
        <v>18</v>
      </c>
      <c r="R5185" t="s">
        <v>19</v>
      </c>
      <c r="T5185" t="s">
        <v>20</v>
      </c>
      <c r="U5185" t="s">
        <v>21</v>
      </c>
    </row>
    <row r="5186" spans="1:21">
      <c r="A5186">
        <v>2543173393</v>
      </c>
      <c r="B5186" s="3">
        <v>4</v>
      </c>
      <c r="C5186" s="3"/>
      <c r="D5186" t="s">
        <v>6716</v>
      </c>
      <c r="E5186" t="b">
        <f t="shared" si="321"/>
        <v>0</v>
      </c>
      <c r="F5186" t="b">
        <f t="shared" si="324"/>
        <v>0</v>
      </c>
      <c r="G5186" t="b">
        <f t="shared" si="322"/>
        <v>0</v>
      </c>
      <c r="H5186" t="b">
        <f t="shared" si="323"/>
        <v>0</v>
      </c>
      <c r="J5186" t="s">
        <v>15</v>
      </c>
      <c r="K5186">
        <v>465</v>
      </c>
      <c r="L5186">
        <v>154</v>
      </c>
      <c r="N5186" t="s">
        <v>6717</v>
      </c>
      <c r="P5186" t="s">
        <v>17</v>
      </c>
      <c r="Q5186" t="s">
        <v>18</v>
      </c>
      <c r="R5186" t="s">
        <v>19</v>
      </c>
      <c r="T5186" t="s">
        <v>20</v>
      </c>
      <c r="U5186" t="s">
        <v>21</v>
      </c>
    </row>
    <row r="5187" spans="1:21">
      <c r="A5187">
        <v>2543177292</v>
      </c>
      <c r="B5187" s="3">
        <v>8</v>
      </c>
      <c r="C5187" s="3"/>
      <c r="D5187" t="s">
        <v>6718</v>
      </c>
      <c r="E5187" t="b">
        <f t="shared" ref="E5187:E5250" si="325">ISNUMBER(SEARCH("pfam04234",R5187))</f>
        <v>0</v>
      </c>
      <c r="F5187" t="b">
        <f t="shared" si="324"/>
        <v>0</v>
      </c>
      <c r="G5187" t="b">
        <f t="shared" ref="G5187:G5250" si="326">ISNUMBER(SEARCH("pfam13442",R5187))</f>
        <v>0</v>
      </c>
      <c r="H5187" t="b">
        <f t="shared" ref="H5187:H5250" si="327">ISNUMBER(SEARCH("pfam13115",R5187))</f>
        <v>0</v>
      </c>
      <c r="J5187" t="s">
        <v>454</v>
      </c>
      <c r="K5187">
        <v>855</v>
      </c>
      <c r="L5187">
        <v>284</v>
      </c>
      <c r="N5187" t="s">
        <v>6717</v>
      </c>
      <c r="P5187" t="s">
        <v>24</v>
      </c>
      <c r="Q5187" t="s">
        <v>25</v>
      </c>
      <c r="R5187" t="s">
        <v>19</v>
      </c>
      <c r="T5187" t="s">
        <v>20</v>
      </c>
      <c r="U5187" t="s">
        <v>21</v>
      </c>
    </row>
    <row r="5188" spans="1:21">
      <c r="A5188">
        <v>2543180795</v>
      </c>
      <c r="B5188" s="3">
        <v>4</v>
      </c>
      <c r="C5188" s="3"/>
      <c r="D5188" t="s">
        <v>6758</v>
      </c>
      <c r="E5188" t="b">
        <f t="shared" si="325"/>
        <v>0</v>
      </c>
      <c r="F5188" t="b">
        <f t="shared" si="324"/>
        <v>0</v>
      </c>
      <c r="G5188" t="b">
        <f t="shared" si="326"/>
        <v>0</v>
      </c>
      <c r="H5188" t="b">
        <f t="shared" si="327"/>
        <v>0</v>
      </c>
      <c r="J5188" t="s">
        <v>15</v>
      </c>
      <c r="K5188">
        <v>465</v>
      </c>
      <c r="L5188">
        <v>154</v>
      </c>
      <c r="N5188" t="s">
        <v>6759</v>
      </c>
      <c r="P5188" t="s">
        <v>17</v>
      </c>
      <c r="Q5188" t="s">
        <v>18</v>
      </c>
      <c r="R5188" t="s">
        <v>19</v>
      </c>
      <c r="T5188" t="s">
        <v>20</v>
      </c>
      <c r="U5188" t="s">
        <v>21</v>
      </c>
    </row>
    <row r="5189" spans="1:21">
      <c r="A5189">
        <v>2543183296</v>
      </c>
      <c r="B5189" s="3">
        <v>4</v>
      </c>
      <c r="C5189" s="3"/>
      <c r="D5189" t="s">
        <v>6760</v>
      </c>
      <c r="E5189" t="b">
        <f t="shared" si="325"/>
        <v>0</v>
      </c>
      <c r="F5189" t="b">
        <f t="shared" si="324"/>
        <v>0</v>
      </c>
      <c r="G5189" t="b">
        <f t="shared" si="326"/>
        <v>0</v>
      </c>
      <c r="H5189" t="b">
        <f t="shared" si="327"/>
        <v>0</v>
      </c>
      <c r="J5189" t="s">
        <v>15</v>
      </c>
      <c r="K5189">
        <v>465</v>
      </c>
      <c r="L5189">
        <v>154</v>
      </c>
      <c r="N5189" t="s">
        <v>6761</v>
      </c>
      <c r="P5189" t="s">
        <v>17</v>
      </c>
      <c r="Q5189" t="s">
        <v>18</v>
      </c>
      <c r="R5189" t="s">
        <v>19</v>
      </c>
      <c r="T5189" t="s">
        <v>20</v>
      </c>
      <c r="U5189" t="s">
        <v>21</v>
      </c>
    </row>
    <row r="5190" spans="1:21">
      <c r="A5190">
        <v>2543234572</v>
      </c>
      <c r="B5190" s="3">
        <v>8</v>
      </c>
      <c r="C5190" s="3"/>
      <c r="D5190" t="s">
        <v>6370</v>
      </c>
      <c r="E5190" t="b">
        <f t="shared" si="325"/>
        <v>0</v>
      </c>
      <c r="F5190" t="b">
        <f t="shared" si="324"/>
        <v>0</v>
      </c>
      <c r="G5190" t="b">
        <f t="shared" si="326"/>
        <v>0</v>
      </c>
      <c r="H5190" t="b">
        <f t="shared" si="327"/>
        <v>0</v>
      </c>
      <c r="J5190" t="s">
        <v>1120</v>
      </c>
      <c r="K5190">
        <v>873</v>
      </c>
      <c r="L5190">
        <v>290</v>
      </c>
      <c r="N5190" t="s">
        <v>6371</v>
      </c>
      <c r="P5190" t="s">
        <v>24</v>
      </c>
      <c r="Q5190" t="s">
        <v>25</v>
      </c>
      <c r="R5190" t="s">
        <v>19</v>
      </c>
      <c r="T5190" t="s">
        <v>20</v>
      </c>
      <c r="U5190" t="s">
        <v>21</v>
      </c>
    </row>
    <row r="5191" spans="1:21">
      <c r="A5191">
        <v>2543239877</v>
      </c>
      <c r="B5191" s="3">
        <v>8</v>
      </c>
      <c r="C5191" s="3"/>
      <c r="D5191" t="s">
        <v>6322</v>
      </c>
      <c r="E5191" t="b">
        <f t="shared" si="325"/>
        <v>0</v>
      </c>
      <c r="F5191" t="b">
        <f t="shared" si="324"/>
        <v>0</v>
      </c>
      <c r="G5191" t="b">
        <f t="shared" si="326"/>
        <v>0</v>
      </c>
      <c r="H5191" t="b">
        <f t="shared" si="327"/>
        <v>0</v>
      </c>
      <c r="J5191" t="s">
        <v>1120</v>
      </c>
      <c r="K5191">
        <v>873</v>
      </c>
      <c r="L5191">
        <v>290</v>
      </c>
      <c r="N5191" t="s">
        <v>6323</v>
      </c>
      <c r="P5191" t="s">
        <v>24</v>
      </c>
      <c r="Q5191" t="s">
        <v>25</v>
      </c>
      <c r="R5191" t="s">
        <v>19</v>
      </c>
      <c r="T5191" t="s">
        <v>20</v>
      </c>
      <c r="U5191" t="s">
        <v>21</v>
      </c>
    </row>
    <row r="5192" spans="1:21">
      <c r="A5192">
        <v>2543245447</v>
      </c>
      <c r="B5192" s="3">
        <v>8</v>
      </c>
      <c r="C5192" s="3"/>
      <c r="D5192" t="s">
        <v>6522</v>
      </c>
      <c r="E5192" t="b">
        <f t="shared" si="325"/>
        <v>0</v>
      </c>
      <c r="F5192" t="b">
        <f t="shared" si="324"/>
        <v>0</v>
      </c>
      <c r="G5192" t="b">
        <f t="shared" si="326"/>
        <v>0</v>
      </c>
      <c r="H5192" t="b">
        <f t="shared" si="327"/>
        <v>0</v>
      </c>
      <c r="J5192" t="s">
        <v>1120</v>
      </c>
      <c r="K5192">
        <v>873</v>
      </c>
      <c r="L5192">
        <v>290</v>
      </c>
      <c r="N5192" t="s">
        <v>6523</v>
      </c>
      <c r="P5192" t="s">
        <v>24</v>
      </c>
      <c r="Q5192" t="s">
        <v>25</v>
      </c>
      <c r="R5192" t="s">
        <v>19</v>
      </c>
      <c r="T5192" t="s">
        <v>20</v>
      </c>
      <c r="U5192" t="s">
        <v>21</v>
      </c>
    </row>
    <row r="5193" spans="1:21">
      <c r="A5193">
        <v>2543250908</v>
      </c>
      <c r="B5193" s="3">
        <v>8</v>
      </c>
      <c r="C5193" s="3"/>
      <c r="D5193" t="s">
        <v>6524</v>
      </c>
      <c r="E5193" t="b">
        <f t="shared" si="325"/>
        <v>0</v>
      </c>
      <c r="F5193" t="b">
        <f t="shared" si="324"/>
        <v>0</v>
      </c>
      <c r="G5193" t="b">
        <f t="shared" si="326"/>
        <v>0</v>
      </c>
      <c r="H5193" t="b">
        <f t="shared" si="327"/>
        <v>0</v>
      </c>
      <c r="J5193" t="s">
        <v>1120</v>
      </c>
      <c r="K5193">
        <v>873</v>
      </c>
      <c r="L5193">
        <v>290</v>
      </c>
      <c r="N5193" t="s">
        <v>6525</v>
      </c>
      <c r="P5193" t="s">
        <v>24</v>
      </c>
      <c r="Q5193" t="s">
        <v>25</v>
      </c>
      <c r="R5193" t="s">
        <v>19</v>
      </c>
      <c r="T5193" t="s">
        <v>20</v>
      </c>
      <c r="U5193" t="s">
        <v>21</v>
      </c>
    </row>
    <row r="5194" spans="1:21">
      <c r="A5194">
        <v>2543256406</v>
      </c>
      <c r="B5194" s="3">
        <v>8</v>
      </c>
      <c r="C5194" s="3"/>
      <c r="D5194" t="s">
        <v>6303</v>
      </c>
      <c r="E5194" t="b">
        <f t="shared" si="325"/>
        <v>0</v>
      </c>
      <c r="F5194" t="b">
        <f t="shared" si="324"/>
        <v>0</v>
      </c>
      <c r="G5194" t="b">
        <f t="shared" si="326"/>
        <v>0</v>
      </c>
      <c r="H5194" t="b">
        <f t="shared" si="327"/>
        <v>0</v>
      </c>
      <c r="J5194" t="s">
        <v>1120</v>
      </c>
      <c r="K5194">
        <v>873</v>
      </c>
      <c r="L5194">
        <v>290</v>
      </c>
      <c r="N5194" t="s">
        <v>6304</v>
      </c>
      <c r="P5194" t="s">
        <v>24</v>
      </c>
      <c r="Q5194" t="s">
        <v>25</v>
      </c>
      <c r="R5194" t="s">
        <v>19</v>
      </c>
      <c r="T5194" t="s">
        <v>20</v>
      </c>
      <c r="U5194" t="s">
        <v>21</v>
      </c>
    </row>
    <row r="5195" spans="1:21">
      <c r="A5195">
        <v>2543260559</v>
      </c>
      <c r="B5195" s="3">
        <v>4</v>
      </c>
      <c r="C5195" s="3"/>
      <c r="D5195" t="s">
        <v>6751</v>
      </c>
      <c r="E5195" t="b">
        <f t="shared" si="325"/>
        <v>0</v>
      </c>
      <c r="F5195" t="b">
        <f t="shared" si="324"/>
        <v>0</v>
      </c>
      <c r="G5195" t="b">
        <f t="shared" si="326"/>
        <v>0</v>
      </c>
      <c r="H5195" t="b">
        <f t="shared" si="327"/>
        <v>0</v>
      </c>
      <c r="J5195" t="s">
        <v>114</v>
      </c>
      <c r="K5195">
        <v>435</v>
      </c>
      <c r="L5195">
        <v>144</v>
      </c>
      <c r="N5195" t="s">
        <v>6752</v>
      </c>
      <c r="R5195" t="s">
        <v>19</v>
      </c>
      <c r="T5195" t="s">
        <v>20</v>
      </c>
      <c r="U5195" t="s">
        <v>21</v>
      </c>
    </row>
    <row r="5196" spans="1:21">
      <c r="A5196">
        <v>2543263575</v>
      </c>
      <c r="B5196" s="3">
        <v>4</v>
      </c>
      <c r="C5196" s="3"/>
      <c r="D5196" t="s">
        <v>6753</v>
      </c>
      <c r="E5196" t="b">
        <f t="shared" si="325"/>
        <v>0</v>
      </c>
      <c r="F5196" t="b">
        <f t="shared" si="324"/>
        <v>0</v>
      </c>
      <c r="G5196" t="b">
        <f t="shared" si="326"/>
        <v>0</v>
      </c>
      <c r="H5196" t="b">
        <f t="shared" si="327"/>
        <v>0</v>
      </c>
      <c r="J5196" t="s">
        <v>1077</v>
      </c>
      <c r="K5196">
        <v>465</v>
      </c>
      <c r="L5196">
        <v>154</v>
      </c>
      <c r="N5196" t="s">
        <v>6752</v>
      </c>
      <c r="P5196" t="s">
        <v>17</v>
      </c>
      <c r="Q5196" t="s">
        <v>18</v>
      </c>
      <c r="R5196" t="s">
        <v>19</v>
      </c>
      <c r="T5196" t="s">
        <v>20</v>
      </c>
      <c r="U5196" t="s">
        <v>21</v>
      </c>
    </row>
    <row r="5197" spans="1:21">
      <c r="A5197">
        <v>2543321542</v>
      </c>
      <c r="B5197" s="3">
        <v>9</v>
      </c>
      <c r="C5197" s="3"/>
      <c r="D5197" t="s">
        <v>6165</v>
      </c>
      <c r="E5197" t="b">
        <f t="shared" si="325"/>
        <v>1</v>
      </c>
      <c r="F5197" t="b">
        <f t="shared" si="324"/>
        <v>0</v>
      </c>
      <c r="G5197" t="b">
        <f t="shared" si="326"/>
        <v>0</v>
      </c>
      <c r="H5197" t="b">
        <f t="shared" si="327"/>
        <v>1</v>
      </c>
      <c r="J5197" t="s">
        <v>233</v>
      </c>
      <c r="K5197">
        <v>1635</v>
      </c>
      <c r="L5197">
        <v>544</v>
      </c>
      <c r="N5197" t="s">
        <v>6166</v>
      </c>
      <c r="P5197" t="s">
        <v>24</v>
      </c>
      <c r="Q5197" t="s">
        <v>25</v>
      </c>
      <c r="R5197" t="s">
        <v>59</v>
      </c>
      <c r="T5197" t="s">
        <v>21</v>
      </c>
      <c r="U5197" t="s">
        <v>21</v>
      </c>
    </row>
    <row r="5198" spans="1:21">
      <c r="A5198">
        <v>2543326342</v>
      </c>
      <c r="B5198" s="3">
        <v>16</v>
      </c>
      <c r="C5198" s="3"/>
      <c r="D5198" t="s">
        <v>6652</v>
      </c>
      <c r="E5198" t="b">
        <f t="shared" si="325"/>
        <v>0</v>
      </c>
      <c r="F5198" t="b">
        <f t="shared" si="324"/>
        <v>1</v>
      </c>
      <c r="G5198" t="b">
        <f t="shared" si="326"/>
        <v>0</v>
      </c>
      <c r="H5198" t="b">
        <f t="shared" si="327"/>
        <v>0</v>
      </c>
      <c r="J5198" t="s">
        <v>52</v>
      </c>
      <c r="K5198">
        <v>2070</v>
      </c>
      <c r="L5198">
        <v>689</v>
      </c>
      <c r="N5198" t="s">
        <v>6653</v>
      </c>
      <c r="P5198" t="s">
        <v>54</v>
      </c>
      <c r="Q5198" t="s">
        <v>18</v>
      </c>
      <c r="R5198" t="s">
        <v>55</v>
      </c>
      <c r="T5198" t="s">
        <v>20</v>
      </c>
      <c r="U5198" t="s">
        <v>21</v>
      </c>
    </row>
    <row r="5199" spans="1:21">
      <c r="A5199">
        <v>2543437038</v>
      </c>
      <c r="B5199" s="3">
        <v>8</v>
      </c>
      <c r="C5199" s="3"/>
      <c r="D5199" t="s">
        <v>6215</v>
      </c>
      <c r="E5199" t="b">
        <f t="shared" si="325"/>
        <v>1</v>
      </c>
      <c r="F5199" t="b">
        <f t="shared" si="324"/>
        <v>0</v>
      </c>
      <c r="G5199" t="b">
        <f t="shared" si="326"/>
        <v>0</v>
      </c>
      <c r="H5199" t="b">
        <f t="shared" si="327"/>
        <v>0</v>
      </c>
      <c r="J5199" t="s">
        <v>6216</v>
      </c>
      <c r="K5199">
        <v>1635</v>
      </c>
      <c r="L5199">
        <v>544</v>
      </c>
      <c r="N5199" t="s">
        <v>6217</v>
      </c>
      <c r="P5199" t="s">
        <v>24</v>
      </c>
      <c r="Q5199" t="s">
        <v>25</v>
      </c>
      <c r="R5199" t="s">
        <v>34</v>
      </c>
      <c r="T5199" t="s">
        <v>21</v>
      </c>
      <c r="U5199" t="s">
        <v>21</v>
      </c>
    </row>
    <row r="5200" spans="1:21">
      <c r="A5200">
        <v>2543438533</v>
      </c>
      <c r="B5200" s="3">
        <v>8</v>
      </c>
      <c r="C5200" s="3"/>
      <c r="D5200" t="s">
        <v>6218</v>
      </c>
      <c r="E5200" t="b">
        <f t="shared" si="325"/>
        <v>0</v>
      </c>
      <c r="F5200" t="b">
        <f t="shared" si="324"/>
        <v>0</v>
      </c>
      <c r="G5200" t="b">
        <f t="shared" si="326"/>
        <v>0</v>
      </c>
      <c r="H5200" t="b">
        <f t="shared" si="327"/>
        <v>0</v>
      </c>
      <c r="J5200" t="s">
        <v>2671</v>
      </c>
      <c r="K5200">
        <v>861</v>
      </c>
      <c r="L5200">
        <v>286</v>
      </c>
      <c r="N5200" t="s">
        <v>6217</v>
      </c>
      <c r="P5200" t="s">
        <v>24</v>
      </c>
      <c r="Q5200" t="s">
        <v>25</v>
      </c>
      <c r="R5200" t="s">
        <v>19</v>
      </c>
      <c r="T5200" t="s">
        <v>20</v>
      </c>
      <c r="U5200" t="s">
        <v>21</v>
      </c>
    </row>
    <row r="5201" spans="1:21">
      <c r="A5201">
        <v>2543530258</v>
      </c>
      <c r="B5201" s="3">
        <v>8</v>
      </c>
      <c r="C5201" s="3"/>
      <c r="D5201" t="s">
        <v>6683</v>
      </c>
      <c r="E5201" t="b">
        <f t="shared" si="325"/>
        <v>0</v>
      </c>
      <c r="F5201" t="b">
        <f t="shared" si="324"/>
        <v>0</v>
      </c>
      <c r="G5201" t="b">
        <f t="shared" si="326"/>
        <v>0</v>
      </c>
      <c r="H5201" t="b">
        <f t="shared" si="327"/>
        <v>0</v>
      </c>
      <c r="J5201" t="s">
        <v>233</v>
      </c>
      <c r="K5201">
        <v>876</v>
      </c>
      <c r="L5201">
        <v>291</v>
      </c>
      <c r="N5201" t="s">
        <v>6684</v>
      </c>
      <c r="P5201" t="s">
        <v>24</v>
      </c>
      <c r="Q5201" t="s">
        <v>25</v>
      </c>
      <c r="R5201" t="s">
        <v>19</v>
      </c>
      <c r="T5201" t="s">
        <v>20</v>
      </c>
      <c r="U5201" t="s">
        <v>21</v>
      </c>
    </row>
    <row r="5202" spans="1:21">
      <c r="A5202">
        <v>2543537900</v>
      </c>
      <c r="B5202" s="3">
        <v>8</v>
      </c>
      <c r="C5202" s="3"/>
      <c r="D5202" t="s">
        <v>6829</v>
      </c>
      <c r="E5202" t="b">
        <f t="shared" si="325"/>
        <v>0</v>
      </c>
      <c r="F5202" t="b">
        <f t="shared" si="324"/>
        <v>0</v>
      </c>
      <c r="G5202" t="b">
        <f t="shared" si="326"/>
        <v>0</v>
      </c>
      <c r="H5202" t="b">
        <f t="shared" si="327"/>
        <v>0</v>
      </c>
      <c r="J5202" t="s">
        <v>2382</v>
      </c>
      <c r="K5202">
        <v>873</v>
      </c>
      <c r="L5202">
        <v>290</v>
      </c>
      <c r="N5202" t="s">
        <v>6830</v>
      </c>
      <c r="P5202" t="s">
        <v>24</v>
      </c>
      <c r="Q5202" t="s">
        <v>25</v>
      </c>
      <c r="R5202" t="s">
        <v>19</v>
      </c>
      <c r="T5202" t="s">
        <v>20</v>
      </c>
      <c r="U5202" t="s">
        <v>21</v>
      </c>
    </row>
    <row r="5203" spans="1:21">
      <c r="A5203">
        <v>2543540841</v>
      </c>
      <c r="B5203" s="3">
        <v>8</v>
      </c>
      <c r="C5203" s="3"/>
      <c r="D5203" t="s">
        <v>6827</v>
      </c>
      <c r="E5203" t="b">
        <f t="shared" si="325"/>
        <v>0</v>
      </c>
      <c r="F5203" t="b">
        <f t="shared" si="324"/>
        <v>0</v>
      </c>
      <c r="G5203" t="b">
        <f t="shared" si="326"/>
        <v>0</v>
      </c>
      <c r="H5203" t="b">
        <f t="shared" si="327"/>
        <v>0</v>
      </c>
      <c r="J5203" t="s">
        <v>2382</v>
      </c>
      <c r="K5203">
        <v>873</v>
      </c>
      <c r="L5203">
        <v>290</v>
      </c>
      <c r="N5203" t="s">
        <v>6828</v>
      </c>
      <c r="P5203" t="s">
        <v>24</v>
      </c>
      <c r="Q5203" t="s">
        <v>25</v>
      </c>
      <c r="R5203" t="s">
        <v>19</v>
      </c>
      <c r="T5203" t="s">
        <v>20</v>
      </c>
      <c r="U5203" t="s">
        <v>21</v>
      </c>
    </row>
    <row r="5204" spans="1:21">
      <c r="A5204">
        <v>2543546900</v>
      </c>
      <c r="B5204" s="3">
        <v>8</v>
      </c>
      <c r="C5204" s="3"/>
      <c r="D5204" t="s">
        <v>6831</v>
      </c>
      <c r="E5204" t="b">
        <f t="shared" si="325"/>
        <v>0</v>
      </c>
      <c r="F5204" t="b">
        <f t="shared" si="324"/>
        <v>0</v>
      </c>
      <c r="G5204" t="b">
        <f t="shared" si="326"/>
        <v>0</v>
      </c>
      <c r="H5204" t="b">
        <f t="shared" si="327"/>
        <v>0</v>
      </c>
      <c r="J5204" t="s">
        <v>2382</v>
      </c>
      <c r="K5204">
        <v>873</v>
      </c>
      <c r="L5204">
        <v>290</v>
      </c>
      <c r="N5204" t="s">
        <v>6832</v>
      </c>
      <c r="P5204" t="s">
        <v>24</v>
      </c>
      <c r="Q5204" t="s">
        <v>25</v>
      </c>
      <c r="R5204" t="s">
        <v>19</v>
      </c>
      <c r="T5204" t="s">
        <v>20</v>
      </c>
      <c r="U5204" t="s">
        <v>21</v>
      </c>
    </row>
    <row r="5205" spans="1:21">
      <c r="A5205">
        <v>2543550611</v>
      </c>
      <c r="B5205" s="3">
        <v>8</v>
      </c>
      <c r="C5205" s="3"/>
      <c r="E5205" t="b">
        <f t="shared" si="325"/>
        <v>0</v>
      </c>
      <c r="F5205" t="b">
        <f t="shared" si="324"/>
        <v>0</v>
      </c>
      <c r="G5205" t="b">
        <f t="shared" si="326"/>
        <v>0</v>
      </c>
      <c r="H5205" t="b">
        <f t="shared" si="327"/>
        <v>0</v>
      </c>
      <c r="J5205" t="s">
        <v>233</v>
      </c>
      <c r="K5205">
        <v>873</v>
      </c>
      <c r="L5205">
        <v>290</v>
      </c>
      <c r="N5205" t="s">
        <v>6462</v>
      </c>
      <c r="P5205" t="s">
        <v>24</v>
      </c>
      <c r="Q5205" t="s">
        <v>25</v>
      </c>
      <c r="R5205" t="s">
        <v>19</v>
      </c>
      <c r="T5205" t="s">
        <v>20</v>
      </c>
      <c r="U5205" t="s">
        <v>21</v>
      </c>
    </row>
    <row r="5206" spans="1:21">
      <c r="A5206">
        <v>2543555324</v>
      </c>
      <c r="B5206" s="3">
        <v>6</v>
      </c>
      <c r="C5206" s="3"/>
      <c r="E5206" t="b">
        <f t="shared" si="325"/>
        <v>0</v>
      </c>
      <c r="F5206" t="b">
        <f t="shared" si="324"/>
        <v>0</v>
      </c>
      <c r="G5206" t="b">
        <f t="shared" si="326"/>
        <v>0</v>
      </c>
      <c r="H5206" t="b">
        <f t="shared" si="327"/>
        <v>0</v>
      </c>
      <c r="J5206" t="s">
        <v>233</v>
      </c>
      <c r="K5206">
        <v>744</v>
      </c>
      <c r="L5206">
        <v>247</v>
      </c>
      <c r="N5206" t="s">
        <v>6462</v>
      </c>
      <c r="P5206" t="s">
        <v>24</v>
      </c>
      <c r="Q5206" t="s">
        <v>25</v>
      </c>
      <c r="R5206" t="s">
        <v>19</v>
      </c>
      <c r="T5206" t="s">
        <v>20</v>
      </c>
      <c r="U5206" t="s">
        <v>21</v>
      </c>
    </row>
    <row r="5207" spans="1:21">
      <c r="A5207">
        <v>2543557718</v>
      </c>
      <c r="B5207" s="3">
        <v>8</v>
      </c>
      <c r="C5207" s="3"/>
      <c r="E5207" t="b">
        <f t="shared" si="325"/>
        <v>0</v>
      </c>
      <c r="F5207" t="b">
        <f t="shared" si="324"/>
        <v>0</v>
      </c>
      <c r="G5207" t="b">
        <f t="shared" si="326"/>
        <v>0</v>
      </c>
      <c r="H5207" t="b">
        <f t="shared" si="327"/>
        <v>0</v>
      </c>
      <c r="J5207" t="s">
        <v>233</v>
      </c>
      <c r="K5207">
        <v>873</v>
      </c>
      <c r="L5207">
        <v>290</v>
      </c>
      <c r="N5207" t="s">
        <v>6473</v>
      </c>
      <c r="P5207" t="s">
        <v>24</v>
      </c>
      <c r="Q5207" t="s">
        <v>25</v>
      </c>
      <c r="R5207" t="s">
        <v>19</v>
      </c>
      <c r="T5207" t="s">
        <v>20</v>
      </c>
      <c r="U5207" t="s">
        <v>21</v>
      </c>
    </row>
    <row r="5208" spans="1:21">
      <c r="A5208">
        <v>2543564977</v>
      </c>
      <c r="B5208" s="3">
        <v>8</v>
      </c>
      <c r="C5208" s="3"/>
      <c r="D5208" t="s">
        <v>6859</v>
      </c>
      <c r="E5208" t="b">
        <f t="shared" si="325"/>
        <v>0</v>
      </c>
      <c r="F5208" t="b">
        <f t="shared" si="324"/>
        <v>0</v>
      </c>
      <c r="G5208" t="b">
        <f t="shared" si="326"/>
        <v>0</v>
      </c>
      <c r="H5208" t="b">
        <f t="shared" si="327"/>
        <v>0</v>
      </c>
      <c r="J5208" t="s">
        <v>1644</v>
      </c>
      <c r="K5208">
        <v>873</v>
      </c>
      <c r="L5208">
        <v>290</v>
      </c>
      <c r="N5208" t="s">
        <v>6860</v>
      </c>
      <c r="P5208" t="s">
        <v>24</v>
      </c>
      <c r="Q5208" t="s">
        <v>25</v>
      </c>
      <c r="R5208" t="s">
        <v>19</v>
      </c>
      <c r="T5208" t="s">
        <v>20</v>
      </c>
      <c r="U5208" t="s">
        <v>21</v>
      </c>
    </row>
    <row r="5209" spans="1:21">
      <c r="A5209">
        <v>2543574231</v>
      </c>
      <c r="B5209" s="3">
        <v>8</v>
      </c>
      <c r="C5209" s="3"/>
      <c r="D5209" t="s">
        <v>6939</v>
      </c>
      <c r="E5209" t="b">
        <f t="shared" si="325"/>
        <v>0</v>
      </c>
      <c r="F5209" t="b">
        <f t="shared" si="324"/>
        <v>0</v>
      </c>
      <c r="G5209" t="b">
        <f t="shared" si="326"/>
        <v>0</v>
      </c>
      <c r="H5209" t="b">
        <f t="shared" si="327"/>
        <v>0</v>
      </c>
      <c r="J5209" t="s">
        <v>1644</v>
      </c>
      <c r="K5209">
        <v>873</v>
      </c>
      <c r="L5209">
        <v>290</v>
      </c>
      <c r="N5209" t="s">
        <v>6940</v>
      </c>
      <c r="P5209" t="s">
        <v>24</v>
      </c>
      <c r="Q5209" t="s">
        <v>25</v>
      </c>
      <c r="R5209" t="s">
        <v>19</v>
      </c>
      <c r="T5209" t="s">
        <v>20</v>
      </c>
      <c r="U5209" t="s">
        <v>21</v>
      </c>
    </row>
    <row r="5210" spans="1:21">
      <c r="A5210">
        <v>2543580906</v>
      </c>
      <c r="B5210" s="3">
        <v>8</v>
      </c>
      <c r="C5210" s="3"/>
      <c r="D5210" t="s">
        <v>6933</v>
      </c>
      <c r="E5210" t="b">
        <f t="shared" si="325"/>
        <v>0</v>
      </c>
      <c r="F5210" t="b">
        <f t="shared" si="324"/>
        <v>0</v>
      </c>
      <c r="G5210" t="b">
        <f t="shared" si="326"/>
        <v>0</v>
      </c>
      <c r="H5210" t="b">
        <f t="shared" si="327"/>
        <v>0</v>
      </c>
      <c r="J5210" t="s">
        <v>2382</v>
      </c>
      <c r="K5210">
        <v>873</v>
      </c>
      <c r="L5210">
        <v>290</v>
      </c>
      <c r="N5210" t="s">
        <v>6934</v>
      </c>
      <c r="P5210" t="s">
        <v>24</v>
      </c>
      <c r="Q5210" t="s">
        <v>25</v>
      </c>
      <c r="R5210" t="s">
        <v>19</v>
      </c>
      <c r="T5210" t="s">
        <v>20</v>
      </c>
      <c r="U5210" t="s">
        <v>21</v>
      </c>
    </row>
    <row r="5211" spans="1:21">
      <c r="A5211">
        <v>2543584001</v>
      </c>
      <c r="B5211" s="3">
        <v>8</v>
      </c>
      <c r="C5211" s="3"/>
      <c r="D5211" t="s">
        <v>6935</v>
      </c>
      <c r="E5211" t="b">
        <f t="shared" si="325"/>
        <v>0</v>
      </c>
      <c r="F5211" t="b">
        <f t="shared" si="324"/>
        <v>0</v>
      </c>
      <c r="G5211" t="b">
        <f t="shared" si="326"/>
        <v>0</v>
      </c>
      <c r="H5211" t="b">
        <f t="shared" si="327"/>
        <v>0</v>
      </c>
      <c r="J5211" t="s">
        <v>2382</v>
      </c>
      <c r="K5211">
        <v>873</v>
      </c>
      <c r="L5211">
        <v>290</v>
      </c>
      <c r="N5211" t="s">
        <v>6936</v>
      </c>
      <c r="P5211" t="s">
        <v>24</v>
      </c>
      <c r="Q5211" t="s">
        <v>25</v>
      </c>
      <c r="R5211" t="s">
        <v>19</v>
      </c>
      <c r="T5211" t="s">
        <v>20</v>
      </c>
      <c r="U5211" t="s">
        <v>21</v>
      </c>
    </row>
    <row r="5212" spans="1:21">
      <c r="A5212">
        <v>2543587980</v>
      </c>
      <c r="B5212" s="3">
        <v>8</v>
      </c>
      <c r="C5212" s="3"/>
      <c r="D5212" t="s">
        <v>6913</v>
      </c>
      <c r="E5212" t="b">
        <f t="shared" si="325"/>
        <v>0</v>
      </c>
      <c r="F5212" t="b">
        <f t="shared" ref="F5212:F5275" si="328">ISNUMBER(SEARCH("pfam09678",R5212))</f>
        <v>0</v>
      </c>
      <c r="G5212" t="b">
        <f t="shared" si="326"/>
        <v>0</v>
      </c>
      <c r="H5212" t="b">
        <f t="shared" si="327"/>
        <v>0</v>
      </c>
      <c r="J5212" t="s">
        <v>1644</v>
      </c>
      <c r="K5212">
        <v>873</v>
      </c>
      <c r="L5212">
        <v>290</v>
      </c>
      <c r="N5212" t="s">
        <v>6914</v>
      </c>
      <c r="P5212" t="s">
        <v>24</v>
      </c>
      <c r="Q5212" t="s">
        <v>25</v>
      </c>
      <c r="R5212" t="s">
        <v>19</v>
      </c>
      <c r="T5212" t="s">
        <v>20</v>
      </c>
      <c r="U5212" t="s">
        <v>21</v>
      </c>
    </row>
    <row r="5213" spans="1:21">
      <c r="A5213">
        <v>2543592788</v>
      </c>
      <c r="B5213" s="3">
        <v>8</v>
      </c>
      <c r="C5213" s="3"/>
      <c r="D5213" t="s">
        <v>6907</v>
      </c>
      <c r="E5213" t="b">
        <f t="shared" si="325"/>
        <v>0</v>
      </c>
      <c r="F5213" t="b">
        <f t="shared" si="328"/>
        <v>0</v>
      </c>
      <c r="G5213" t="b">
        <f t="shared" si="326"/>
        <v>0</v>
      </c>
      <c r="H5213" t="b">
        <f t="shared" si="327"/>
        <v>0</v>
      </c>
      <c r="J5213" t="s">
        <v>1644</v>
      </c>
      <c r="K5213">
        <v>873</v>
      </c>
      <c r="L5213">
        <v>290</v>
      </c>
      <c r="N5213" t="s">
        <v>6908</v>
      </c>
      <c r="P5213" t="s">
        <v>24</v>
      </c>
      <c r="Q5213" t="s">
        <v>25</v>
      </c>
      <c r="R5213" t="s">
        <v>19</v>
      </c>
      <c r="T5213" t="s">
        <v>20</v>
      </c>
      <c r="U5213" t="s">
        <v>21</v>
      </c>
    </row>
    <row r="5214" spans="1:21">
      <c r="A5214">
        <v>2543597542</v>
      </c>
      <c r="B5214" s="3">
        <v>8</v>
      </c>
      <c r="C5214" s="3"/>
      <c r="D5214" t="s">
        <v>6911</v>
      </c>
      <c r="E5214" t="b">
        <f t="shared" si="325"/>
        <v>0</v>
      </c>
      <c r="F5214" t="b">
        <f t="shared" si="328"/>
        <v>0</v>
      </c>
      <c r="G5214" t="b">
        <f t="shared" si="326"/>
        <v>0</v>
      </c>
      <c r="H5214" t="b">
        <f t="shared" si="327"/>
        <v>0</v>
      </c>
      <c r="J5214" t="s">
        <v>1644</v>
      </c>
      <c r="K5214">
        <v>873</v>
      </c>
      <c r="L5214">
        <v>290</v>
      </c>
      <c r="N5214" t="s">
        <v>6912</v>
      </c>
      <c r="P5214" t="s">
        <v>24</v>
      </c>
      <c r="Q5214" t="s">
        <v>25</v>
      </c>
      <c r="R5214" t="s">
        <v>19</v>
      </c>
      <c r="T5214" t="s">
        <v>20</v>
      </c>
      <c r="U5214" t="s">
        <v>21</v>
      </c>
    </row>
    <row r="5215" spans="1:21">
      <c r="A5215">
        <v>2543602240</v>
      </c>
      <c r="B5215" s="3">
        <v>8</v>
      </c>
      <c r="C5215" s="3"/>
      <c r="D5215" t="s">
        <v>6899</v>
      </c>
      <c r="E5215" t="b">
        <f t="shared" si="325"/>
        <v>0</v>
      </c>
      <c r="F5215" t="b">
        <f t="shared" si="328"/>
        <v>0</v>
      </c>
      <c r="G5215" t="b">
        <f t="shared" si="326"/>
        <v>0</v>
      </c>
      <c r="H5215" t="b">
        <f t="shared" si="327"/>
        <v>0</v>
      </c>
      <c r="J5215" t="s">
        <v>1644</v>
      </c>
      <c r="K5215">
        <v>873</v>
      </c>
      <c r="L5215">
        <v>290</v>
      </c>
      <c r="N5215" t="s">
        <v>6900</v>
      </c>
      <c r="P5215" t="s">
        <v>24</v>
      </c>
      <c r="Q5215" t="s">
        <v>25</v>
      </c>
      <c r="R5215" t="s">
        <v>19</v>
      </c>
      <c r="T5215" t="s">
        <v>20</v>
      </c>
      <c r="U5215" t="s">
        <v>21</v>
      </c>
    </row>
    <row r="5216" spans="1:21">
      <c r="A5216">
        <v>2543608529</v>
      </c>
      <c r="B5216" s="3">
        <v>8</v>
      </c>
      <c r="C5216" s="3"/>
      <c r="D5216" t="s">
        <v>6889</v>
      </c>
      <c r="E5216" t="b">
        <f t="shared" si="325"/>
        <v>0</v>
      </c>
      <c r="F5216" t="b">
        <f t="shared" si="328"/>
        <v>0</v>
      </c>
      <c r="G5216" t="b">
        <f t="shared" si="326"/>
        <v>0</v>
      </c>
      <c r="H5216" t="b">
        <f t="shared" si="327"/>
        <v>0</v>
      </c>
      <c r="J5216" t="s">
        <v>1644</v>
      </c>
      <c r="K5216">
        <v>873</v>
      </c>
      <c r="L5216">
        <v>290</v>
      </c>
      <c r="N5216" t="s">
        <v>6890</v>
      </c>
      <c r="P5216" t="s">
        <v>24</v>
      </c>
      <c r="Q5216" t="s">
        <v>25</v>
      </c>
      <c r="R5216" t="s">
        <v>19</v>
      </c>
      <c r="T5216" t="s">
        <v>20</v>
      </c>
      <c r="U5216" t="s">
        <v>21</v>
      </c>
    </row>
    <row r="5217" spans="1:21">
      <c r="A5217">
        <v>2543612940</v>
      </c>
      <c r="B5217" s="3">
        <v>8</v>
      </c>
      <c r="C5217" s="3"/>
      <c r="D5217" t="s">
        <v>6929</v>
      </c>
      <c r="E5217" t="b">
        <f t="shared" si="325"/>
        <v>0</v>
      </c>
      <c r="F5217" t="b">
        <f t="shared" si="328"/>
        <v>0</v>
      </c>
      <c r="G5217" t="b">
        <f t="shared" si="326"/>
        <v>0</v>
      </c>
      <c r="H5217" t="b">
        <f t="shared" si="327"/>
        <v>0</v>
      </c>
      <c r="J5217" t="s">
        <v>2382</v>
      </c>
      <c r="K5217">
        <v>873</v>
      </c>
      <c r="L5217">
        <v>290</v>
      </c>
      <c r="N5217" t="s">
        <v>6930</v>
      </c>
      <c r="P5217" t="s">
        <v>24</v>
      </c>
      <c r="Q5217" t="s">
        <v>25</v>
      </c>
      <c r="R5217" t="s">
        <v>19</v>
      </c>
      <c r="T5217" t="s">
        <v>20</v>
      </c>
      <c r="U5217" t="s">
        <v>21</v>
      </c>
    </row>
    <row r="5218" spans="1:21">
      <c r="A5218">
        <v>2543615317</v>
      </c>
      <c r="B5218" s="3">
        <v>8</v>
      </c>
      <c r="C5218" s="3"/>
      <c r="D5218" t="s">
        <v>6901</v>
      </c>
      <c r="E5218" t="b">
        <f t="shared" si="325"/>
        <v>0</v>
      </c>
      <c r="F5218" t="b">
        <f t="shared" si="328"/>
        <v>0</v>
      </c>
      <c r="G5218" t="b">
        <f t="shared" si="326"/>
        <v>0</v>
      </c>
      <c r="H5218" t="b">
        <f t="shared" si="327"/>
        <v>0</v>
      </c>
      <c r="J5218" t="s">
        <v>1644</v>
      </c>
      <c r="K5218">
        <v>873</v>
      </c>
      <c r="L5218">
        <v>290</v>
      </c>
      <c r="N5218" t="s">
        <v>6902</v>
      </c>
      <c r="P5218" t="s">
        <v>24</v>
      </c>
      <c r="Q5218" t="s">
        <v>25</v>
      </c>
      <c r="R5218" t="s">
        <v>19</v>
      </c>
      <c r="T5218" t="s">
        <v>20</v>
      </c>
      <c r="U5218" t="s">
        <v>21</v>
      </c>
    </row>
    <row r="5219" spans="1:21">
      <c r="A5219">
        <v>2543620452</v>
      </c>
      <c r="B5219" s="3">
        <v>8</v>
      </c>
      <c r="C5219" s="3"/>
      <c r="D5219" t="s">
        <v>6887</v>
      </c>
      <c r="E5219" t="b">
        <f t="shared" si="325"/>
        <v>0</v>
      </c>
      <c r="F5219" t="b">
        <f t="shared" si="328"/>
        <v>0</v>
      </c>
      <c r="G5219" t="b">
        <f t="shared" si="326"/>
        <v>0</v>
      </c>
      <c r="H5219" t="b">
        <f t="shared" si="327"/>
        <v>0</v>
      </c>
      <c r="J5219" t="s">
        <v>1644</v>
      </c>
      <c r="K5219">
        <v>873</v>
      </c>
      <c r="L5219">
        <v>290</v>
      </c>
      <c r="N5219" t="s">
        <v>6888</v>
      </c>
      <c r="P5219" t="s">
        <v>24</v>
      </c>
      <c r="Q5219" t="s">
        <v>25</v>
      </c>
      <c r="R5219" t="s">
        <v>19</v>
      </c>
      <c r="T5219" t="s">
        <v>20</v>
      </c>
      <c r="U5219" t="s">
        <v>21</v>
      </c>
    </row>
    <row r="5220" spans="1:21">
      <c r="A5220">
        <v>2543626636</v>
      </c>
      <c r="B5220" s="3">
        <v>8</v>
      </c>
      <c r="C5220" s="3"/>
      <c r="D5220" t="s">
        <v>6885</v>
      </c>
      <c r="E5220" t="b">
        <f t="shared" si="325"/>
        <v>0</v>
      </c>
      <c r="F5220" t="b">
        <f t="shared" si="328"/>
        <v>0</v>
      </c>
      <c r="G5220" t="b">
        <f t="shared" si="326"/>
        <v>0</v>
      </c>
      <c r="H5220" t="b">
        <f t="shared" si="327"/>
        <v>0</v>
      </c>
      <c r="J5220" t="s">
        <v>1644</v>
      </c>
      <c r="K5220">
        <v>873</v>
      </c>
      <c r="L5220">
        <v>290</v>
      </c>
      <c r="N5220" t="s">
        <v>6886</v>
      </c>
      <c r="P5220" t="s">
        <v>24</v>
      </c>
      <c r="Q5220" t="s">
        <v>25</v>
      </c>
      <c r="R5220" t="s">
        <v>19</v>
      </c>
      <c r="T5220" t="s">
        <v>20</v>
      </c>
      <c r="U5220" t="s">
        <v>21</v>
      </c>
    </row>
    <row r="5221" spans="1:21">
      <c r="A5221">
        <v>2543628929</v>
      </c>
      <c r="B5221" s="3">
        <v>8</v>
      </c>
      <c r="C5221" s="3"/>
      <c r="D5221" t="s">
        <v>6917</v>
      </c>
      <c r="E5221" t="b">
        <f t="shared" si="325"/>
        <v>0</v>
      </c>
      <c r="F5221" t="b">
        <f t="shared" si="328"/>
        <v>0</v>
      </c>
      <c r="G5221" t="b">
        <f t="shared" si="326"/>
        <v>0</v>
      </c>
      <c r="H5221" t="b">
        <f t="shared" si="327"/>
        <v>0</v>
      </c>
      <c r="J5221" t="s">
        <v>2382</v>
      </c>
      <c r="K5221">
        <v>873</v>
      </c>
      <c r="L5221">
        <v>290</v>
      </c>
      <c r="N5221" t="s">
        <v>6918</v>
      </c>
      <c r="P5221" t="s">
        <v>24</v>
      </c>
      <c r="Q5221" t="s">
        <v>25</v>
      </c>
      <c r="R5221" t="s">
        <v>19</v>
      </c>
      <c r="T5221" t="s">
        <v>20</v>
      </c>
      <c r="U5221" t="s">
        <v>21</v>
      </c>
    </row>
    <row r="5222" spans="1:21">
      <c r="A5222">
        <v>2543635148</v>
      </c>
      <c r="B5222" s="3">
        <v>8</v>
      </c>
      <c r="C5222" s="3"/>
      <c r="D5222" t="s">
        <v>6877</v>
      </c>
      <c r="E5222" t="b">
        <f t="shared" si="325"/>
        <v>0</v>
      </c>
      <c r="F5222" t="b">
        <f t="shared" si="328"/>
        <v>0</v>
      </c>
      <c r="G5222" t="b">
        <f t="shared" si="326"/>
        <v>0</v>
      </c>
      <c r="H5222" t="b">
        <f t="shared" si="327"/>
        <v>0</v>
      </c>
      <c r="J5222" t="s">
        <v>1644</v>
      </c>
      <c r="K5222">
        <v>873</v>
      </c>
      <c r="L5222">
        <v>290</v>
      </c>
      <c r="N5222" t="s">
        <v>6878</v>
      </c>
      <c r="P5222" t="s">
        <v>24</v>
      </c>
      <c r="Q5222" t="s">
        <v>25</v>
      </c>
      <c r="R5222" t="s">
        <v>19</v>
      </c>
      <c r="T5222" t="s">
        <v>20</v>
      </c>
      <c r="U5222" t="s">
        <v>21</v>
      </c>
    </row>
    <row r="5223" spans="1:21">
      <c r="A5223">
        <v>2543640336</v>
      </c>
      <c r="B5223" s="3">
        <v>8</v>
      </c>
      <c r="C5223" s="3"/>
      <c r="D5223" t="s">
        <v>6879</v>
      </c>
      <c r="E5223" t="b">
        <f t="shared" si="325"/>
        <v>0</v>
      </c>
      <c r="F5223" t="b">
        <f t="shared" si="328"/>
        <v>0</v>
      </c>
      <c r="G5223" t="b">
        <f t="shared" si="326"/>
        <v>0</v>
      </c>
      <c r="H5223" t="b">
        <f t="shared" si="327"/>
        <v>0</v>
      </c>
      <c r="J5223" t="s">
        <v>1644</v>
      </c>
      <c r="K5223">
        <v>873</v>
      </c>
      <c r="L5223">
        <v>290</v>
      </c>
      <c r="N5223" t="s">
        <v>6880</v>
      </c>
      <c r="P5223" t="s">
        <v>24</v>
      </c>
      <c r="Q5223" t="s">
        <v>25</v>
      </c>
      <c r="R5223" t="s">
        <v>19</v>
      </c>
      <c r="T5223" t="s">
        <v>20</v>
      </c>
      <c r="U5223" t="s">
        <v>21</v>
      </c>
    </row>
    <row r="5224" spans="1:21">
      <c r="A5224">
        <v>2543642720</v>
      </c>
      <c r="B5224" s="3">
        <v>8</v>
      </c>
      <c r="C5224" s="3"/>
      <c r="D5224" t="s">
        <v>6897</v>
      </c>
      <c r="E5224" t="b">
        <f t="shared" si="325"/>
        <v>0</v>
      </c>
      <c r="F5224" t="b">
        <f t="shared" si="328"/>
        <v>0</v>
      </c>
      <c r="G5224" t="b">
        <f t="shared" si="326"/>
        <v>0</v>
      </c>
      <c r="H5224" t="b">
        <f t="shared" si="327"/>
        <v>0</v>
      </c>
      <c r="J5224" t="s">
        <v>1644</v>
      </c>
      <c r="K5224">
        <v>873</v>
      </c>
      <c r="L5224">
        <v>290</v>
      </c>
      <c r="N5224" t="s">
        <v>6898</v>
      </c>
      <c r="P5224" t="s">
        <v>24</v>
      </c>
      <c r="Q5224" t="s">
        <v>25</v>
      </c>
      <c r="R5224" t="s">
        <v>19</v>
      </c>
      <c r="T5224" t="s">
        <v>20</v>
      </c>
      <c r="U5224" t="s">
        <v>21</v>
      </c>
    </row>
    <row r="5225" spans="1:21">
      <c r="A5225">
        <v>2543647506</v>
      </c>
      <c r="B5225" s="3">
        <v>8</v>
      </c>
      <c r="C5225" s="3"/>
      <c r="D5225" t="s">
        <v>6921</v>
      </c>
      <c r="E5225" t="b">
        <f t="shared" si="325"/>
        <v>0</v>
      </c>
      <c r="F5225" t="b">
        <f t="shared" si="328"/>
        <v>0</v>
      </c>
      <c r="G5225" t="b">
        <f t="shared" si="326"/>
        <v>0</v>
      </c>
      <c r="H5225" t="b">
        <f t="shared" si="327"/>
        <v>0</v>
      </c>
      <c r="J5225" t="s">
        <v>2382</v>
      </c>
      <c r="K5225">
        <v>873</v>
      </c>
      <c r="L5225">
        <v>290</v>
      </c>
      <c r="N5225" t="s">
        <v>6922</v>
      </c>
      <c r="P5225" t="s">
        <v>24</v>
      </c>
      <c r="Q5225" t="s">
        <v>25</v>
      </c>
      <c r="R5225" t="s">
        <v>19</v>
      </c>
      <c r="T5225" t="s">
        <v>20</v>
      </c>
      <c r="U5225" t="s">
        <v>21</v>
      </c>
    </row>
    <row r="5226" spans="1:21">
      <c r="A5226">
        <v>2543652610</v>
      </c>
      <c r="B5226" s="3">
        <v>8</v>
      </c>
      <c r="C5226" s="3"/>
      <c r="D5226" t="s">
        <v>6883</v>
      </c>
      <c r="E5226" t="b">
        <f t="shared" si="325"/>
        <v>0</v>
      </c>
      <c r="F5226" t="b">
        <f t="shared" si="328"/>
        <v>0</v>
      </c>
      <c r="G5226" t="b">
        <f t="shared" si="326"/>
        <v>0</v>
      </c>
      <c r="H5226" t="b">
        <f t="shared" si="327"/>
        <v>0</v>
      </c>
      <c r="J5226" t="s">
        <v>1644</v>
      </c>
      <c r="K5226">
        <v>873</v>
      </c>
      <c r="L5226">
        <v>290</v>
      </c>
      <c r="N5226" t="s">
        <v>6884</v>
      </c>
      <c r="P5226" t="s">
        <v>24</v>
      </c>
      <c r="Q5226" t="s">
        <v>25</v>
      </c>
      <c r="R5226" t="s">
        <v>19</v>
      </c>
      <c r="T5226" t="s">
        <v>20</v>
      </c>
      <c r="U5226" t="s">
        <v>21</v>
      </c>
    </row>
    <row r="5227" spans="1:21">
      <c r="A5227">
        <v>2543658145</v>
      </c>
      <c r="B5227" s="3">
        <v>8</v>
      </c>
      <c r="C5227" s="3"/>
      <c r="D5227" t="s">
        <v>6891</v>
      </c>
      <c r="E5227" t="b">
        <f t="shared" si="325"/>
        <v>0</v>
      </c>
      <c r="F5227" t="b">
        <f t="shared" si="328"/>
        <v>0</v>
      </c>
      <c r="G5227" t="b">
        <f t="shared" si="326"/>
        <v>0</v>
      </c>
      <c r="H5227" t="b">
        <f t="shared" si="327"/>
        <v>0</v>
      </c>
      <c r="J5227" t="s">
        <v>1644</v>
      </c>
      <c r="K5227">
        <v>873</v>
      </c>
      <c r="L5227">
        <v>290</v>
      </c>
      <c r="N5227" t="s">
        <v>6892</v>
      </c>
      <c r="P5227" t="s">
        <v>24</v>
      </c>
      <c r="Q5227" t="s">
        <v>25</v>
      </c>
      <c r="R5227" t="s">
        <v>19</v>
      </c>
      <c r="T5227" t="s">
        <v>20</v>
      </c>
      <c r="U5227" t="s">
        <v>21</v>
      </c>
    </row>
    <row r="5228" spans="1:21">
      <c r="A5228">
        <v>2543661824</v>
      </c>
      <c r="B5228" s="3">
        <v>8</v>
      </c>
      <c r="C5228" s="3"/>
      <c r="D5228" t="s">
        <v>6893</v>
      </c>
      <c r="E5228" t="b">
        <f t="shared" si="325"/>
        <v>0</v>
      </c>
      <c r="F5228" t="b">
        <f t="shared" si="328"/>
        <v>0</v>
      </c>
      <c r="G5228" t="b">
        <f t="shared" si="326"/>
        <v>0</v>
      </c>
      <c r="H5228" t="b">
        <f t="shared" si="327"/>
        <v>0</v>
      </c>
      <c r="J5228" t="s">
        <v>1644</v>
      </c>
      <c r="K5228">
        <v>873</v>
      </c>
      <c r="L5228">
        <v>290</v>
      </c>
      <c r="N5228" t="s">
        <v>6894</v>
      </c>
      <c r="P5228" t="s">
        <v>24</v>
      </c>
      <c r="Q5228" t="s">
        <v>25</v>
      </c>
      <c r="R5228" t="s">
        <v>19</v>
      </c>
      <c r="T5228" t="s">
        <v>20</v>
      </c>
      <c r="U5228" t="s">
        <v>21</v>
      </c>
    </row>
    <row r="5229" spans="1:21">
      <c r="A5229">
        <v>2543667107</v>
      </c>
      <c r="B5229" s="3">
        <v>8</v>
      </c>
      <c r="C5229" s="3"/>
      <c r="D5229" t="s">
        <v>6903</v>
      </c>
      <c r="E5229" t="b">
        <f t="shared" si="325"/>
        <v>0</v>
      </c>
      <c r="F5229" t="b">
        <f t="shared" si="328"/>
        <v>0</v>
      </c>
      <c r="G5229" t="b">
        <f t="shared" si="326"/>
        <v>0</v>
      </c>
      <c r="H5229" t="b">
        <f t="shared" si="327"/>
        <v>0</v>
      </c>
      <c r="J5229" t="s">
        <v>1644</v>
      </c>
      <c r="K5229">
        <v>873</v>
      </c>
      <c r="L5229">
        <v>290</v>
      </c>
      <c r="N5229" t="s">
        <v>6904</v>
      </c>
      <c r="P5229" t="s">
        <v>24</v>
      </c>
      <c r="Q5229" t="s">
        <v>25</v>
      </c>
      <c r="R5229" t="s">
        <v>19</v>
      </c>
      <c r="T5229" t="s">
        <v>20</v>
      </c>
      <c r="U5229" t="s">
        <v>21</v>
      </c>
    </row>
    <row r="5230" spans="1:21">
      <c r="A5230">
        <v>2543669641</v>
      </c>
      <c r="B5230" s="3">
        <v>8</v>
      </c>
      <c r="C5230" s="3"/>
      <c r="D5230" t="s">
        <v>6905</v>
      </c>
      <c r="E5230" t="b">
        <f t="shared" si="325"/>
        <v>0</v>
      </c>
      <c r="F5230" t="b">
        <f t="shared" si="328"/>
        <v>0</v>
      </c>
      <c r="G5230" t="b">
        <f t="shared" si="326"/>
        <v>0</v>
      </c>
      <c r="H5230" t="b">
        <f t="shared" si="327"/>
        <v>0</v>
      </c>
      <c r="J5230" t="s">
        <v>1644</v>
      </c>
      <c r="K5230">
        <v>873</v>
      </c>
      <c r="L5230">
        <v>290</v>
      </c>
      <c r="N5230" t="s">
        <v>6906</v>
      </c>
      <c r="P5230" t="s">
        <v>24</v>
      </c>
      <c r="Q5230" t="s">
        <v>25</v>
      </c>
      <c r="R5230" t="s">
        <v>19</v>
      </c>
      <c r="T5230" t="s">
        <v>20</v>
      </c>
      <c r="U5230" t="s">
        <v>21</v>
      </c>
    </row>
    <row r="5231" spans="1:21">
      <c r="A5231">
        <v>2543677018</v>
      </c>
      <c r="B5231" s="3">
        <v>8</v>
      </c>
      <c r="C5231" s="3"/>
      <c r="D5231" t="s">
        <v>6927</v>
      </c>
      <c r="E5231" t="b">
        <f t="shared" si="325"/>
        <v>0</v>
      </c>
      <c r="F5231" t="b">
        <f t="shared" si="328"/>
        <v>0</v>
      </c>
      <c r="G5231" t="b">
        <f t="shared" si="326"/>
        <v>0</v>
      </c>
      <c r="H5231" t="b">
        <f t="shared" si="327"/>
        <v>0</v>
      </c>
      <c r="J5231" t="s">
        <v>2382</v>
      </c>
      <c r="K5231">
        <v>873</v>
      </c>
      <c r="L5231">
        <v>290</v>
      </c>
      <c r="N5231" t="s">
        <v>6928</v>
      </c>
      <c r="P5231" t="s">
        <v>24</v>
      </c>
      <c r="Q5231" t="s">
        <v>25</v>
      </c>
      <c r="R5231" t="s">
        <v>19</v>
      </c>
      <c r="T5231" t="s">
        <v>20</v>
      </c>
      <c r="U5231" t="s">
        <v>21</v>
      </c>
    </row>
    <row r="5232" spans="1:21">
      <c r="A5232">
        <v>2543679873</v>
      </c>
      <c r="B5232" s="3">
        <v>8</v>
      </c>
      <c r="C5232" s="3"/>
      <c r="D5232" t="s">
        <v>6931</v>
      </c>
      <c r="E5232" t="b">
        <f t="shared" si="325"/>
        <v>0</v>
      </c>
      <c r="F5232" t="b">
        <f t="shared" si="328"/>
        <v>0</v>
      </c>
      <c r="G5232" t="b">
        <f t="shared" si="326"/>
        <v>0</v>
      </c>
      <c r="H5232" t="b">
        <f t="shared" si="327"/>
        <v>0</v>
      </c>
      <c r="J5232" t="s">
        <v>2382</v>
      </c>
      <c r="K5232">
        <v>873</v>
      </c>
      <c r="L5232">
        <v>290</v>
      </c>
      <c r="N5232" t="s">
        <v>6932</v>
      </c>
      <c r="P5232" t="s">
        <v>24</v>
      </c>
      <c r="Q5232" t="s">
        <v>25</v>
      </c>
      <c r="R5232" t="s">
        <v>19</v>
      </c>
      <c r="T5232" t="s">
        <v>20</v>
      </c>
      <c r="U5232" t="s">
        <v>21</v>
      </c>
    </row>
    <row r="5233" spans="1:21">
      <c r="A5233">
        <v>2543683478</v>
      </c>
      <c r="B5233" s="3">
        <v>8</v>
      </c>
      <c r="C5233" s="3"/>
      <c r="D5233" t="s">
        <v>6881</v>
      </c>
      <c r="E5233" t="b">
        <f t="shared" si="325"/>
        <v>0</v>
      </c>
      <c r="F5233" t="b">
        <f t="shared" si="328"/>
        <v>0</v>
      </c>
      <c r="G5233" t="b">
        <f t="shared" si="326"/>
        <v>0</v>
      </c>
      <c r="H5233" t="b">
        <f t="shared" si="327"/>
        <v>0</v>
      </c>
      <c r="J5233" t="s">
        <v>1644</v>
      </c>
      <c r="K5233">
        <v>873</v>
      </c>
      <c r="L5233">
        <v>290</v>
      </c>
      <c r="N5233" t="s">
        <v>6882</v>
      </c>
      <c r="P5233" t="s">
        <v>24</v>
      </c>
      <c r="Q5233" t="s">
        <v>25</v>
      </c>
      <c r="R5233" t="s">
        <v>19</v>
      </c>
      <c r="T5233" t="s">
        <v>20</v>
      </c>
      <c r="U5233" t="s">
        <v>21</v>
      </c>
    </row>
    <row r="5234" spans="1:21">
      <c r="A5234">
        <v>2543688441</v>
      </c>
      <c r="B5234" s="3">
        <v>8</v>
      </c>
      <c r="C5234" s="3"/>
      <c r="D5234" t="s">
        <v>6895</v>
      </c>
      <c r="E5234" t="b">
        <f t="shared" si="325"/>
        <v>0</v>
      </c>
      <c r="F5234" t="b">
        <f t="shared" si="328"/>
        <v>0</v>
      </c>
      <c r="G5234" t="b">
        <f t="shared" si="326"/>
        <v>0</v>
      </c>
      <c r="H5234" t="b">
        <f t="shared" si="327"/>
        <v>0</v>
      </c>
      <c r="J5234" t="s">
        <v>1644</v>
      </c>
      <c r="K5234">
        <v>873</v>
      </c>
      <c r="L5234">
        <v>290</v>
      </c>
      <c r="N5234" t="s">
        <v>6896</v>
      </c>
      <c r="P5234" t="s">
        <v>24</v>
      </c>
      <c r="Q5234" t="s">
        <v>25</v>
      </c>
      <c r="R5234" t="s">
        <v>19</v>
      </c>
      <c r="T5234" t="s">
        <v>20</v>
      </c>
      <c r="U5234" t="s">
        <v>21</v>
      </c>
    </row>
    <row r="5235" spans="1:21">
      <c r="A5235">
        <v>2543694369</v>
      </c>
      <c r="B5235" s="3">
        <v>8</v>
      </c>
      <c r="C5235" s="3"/>
      <c r="D5235" t="s">
        <v>6909</v>
      </c>
      <c r="E5235" t="b">
        <f t="shared" si="325"/>
        <v>0</v>
      </c>
      <c r="F5235" t="b">
        <f t="shared" si="328"/>
        <v>0</v>
      </c>
      <c r="G5235" t="b">
        <f t="shared" si="326"/>
        <v>0</v>
      </c>
      <c r="H5235" t="b">
        <f t="shared" si="327"/>
        <v>0</v>
      </c>
      <c r="J5235" t="s">
        <v>1644</v>
      </c>
      <c r="K5235">
        <v>873</v>
      </c>
      <c r="L5235">
        <v>290</v>
      </c>
      <c r="N5235" t="s">
        <v>6910</v>
      </c>
      <c r="P5235" t="s">
        <v>24</v>
      </c>
      <c r="Q5235" t="s">
        <v>25</v>
      </c>
      <c r="R5235" t="s">
        <v>19</v>
      </c>
      <c r="T5235" t="s">
        <v>20</v>
      </c>
      <c r="U5235" t="s">
        <v>21</v>
      </c>
    </row>
    <row r="5236" spans="1:21">
      <c r="A5236">
        <v>2543697554</v>
      </c>
      <c r="B5236" s="3">
        <v>8</v>
      </c>
      <c r="C5236" s="3"/>
      <c r="D5236" t="s">
        <v>6915</v>
      </c>
      <c r="E5236" t="b">
        <f t="shared" si="325"/>
        <v>0</v>
      </c>
      <c r="F5236" t="b">
        <f t="shared" si="328"/>
        <v>0</v>
      </c>
      <c r="G5236" t="b">
        <f t="shared" si="326"/>
        <v>0</v>
      </c>
      <c r="H5236" t="b">
        <f t="shared" si="327"/>
        <v>0</v>
      </c>
      <c r="J5236" t="s">
        <v>2382</v>
      </c>
      <c r="K5236">
        <v>873</v>
      </c>
      <c r="L5236">
        <v>290</v>
      </c>
      <c r="N5236" t="s">
        <v>6916</v>
      </c>
      <c r="P5236" t="s">
        <v>24</v>
      </c>
      <c r="Q5236" t="s">
        <v>25</v>
      </c>
      <c r="R5236" t="s">
        <v>19</v>
      </c>
      <c r="T5236" t="s">
        <v>20</v>
      </c>
      <c r="U5236" t="s">
        <v>21</v>
      </c>
    </row>
    <row r="5237" spans="1:21">
      <c r="A5237">
        <v>2543702970</v>
      </c>
      <c r="B5237" s="3">
        <v>8</v>
      </c>
      <c r="C5237" s="3"/>
      <c r="D5237" t="s">
        <v>6919</v>
      </c>
      <c r="E5237" t="b">
        <f t="shared" si="325"/>
        <v>0</v>
      </c>
      <c r="F5237" t="b">
        <f t="shared" si="328"/>
        <v>0</v>
      </c>
      <c r="G5237" t="b">
        <f t="shared" si="326"/>
        <v>0</v>
      </c>
      <c r="H5237" t="b">
        <f t="shared" si="327"/>
        <v>0</v>
      </c>
      <c r="J5237" t="s">
        <v>2382</v>
      </c>
      <c r="K5237">
        <v>873</v>
      </c>
      <c r="L5237">
        <v>290</v>
      </c>
      <c r="N5237" t="s">
        <v>6920</v>
      </c>
      <c r="P5237" t="s">
        <v>24</v>
      </c>
      <c r="Q5237" t="s">
        <v>25</v>
      </c>
      <c r="R5237" t="s">
        <v>19</v>
      </c>
      <c r="T5237" t="s">
        <v>20</v>
      </c>
      <c r="U5237" t="s">
        <v>21</v>
      </c>
    </row>
    <row r="5238" spans="1:21">
      <c r="A5238">
        <v>2543706928</v>
      </c>
      <c r="B5238" s="3">
        <v>8</v>
      </c>
      <c r="C5238" s="3"/>
      <c r="D5238" t="s">
        <v>6923</v>
      </c>
      <c r="E5238" t="b">
        <f t="shared" si="325"/>
        <v>0</v>
      </c>
      <c r="F5238" t="b">
        <f t="shared" si="328"/>
        <v>0</v>
      </c>
      <c r="G5238" t="b">
        <f t="shared" si="326"/>
        <v>0</v>
      </c>
      <c r="H5238" t="b">
        <f t="shared" si="327"/>
        <v>0</v>
      </c>
      <c r="J5238" t="s">
        <v>2382</v>
      </c>
      <c r="K5238">
        <v>873</v>
      </c>
      <c r="L5238">
        <v>290</v>
      </c>
      <c r="N5238" t="s">
        <v>6924</v>
      </c>
      <c r="P5238" t="s">
        <v>24</v>
      </c>
      <c r="Q5238" t="s">
        <v>25</v>
      </c>
      <c r="R5238" t="s">
        <v>19</v>
      </c>
      <c r="T5238" t="s">
        <v>20</v>
      </c>
      <c r="U5238" t="s">
        <v>21</v>
      </c>
    </row>
    <row r="5239" spans="1:21">
      <c r="A5239">
        <v>2543713483</v>
      </c>
      <c r="B5239" s="3">
        <v>8</v>
      </c>
      <c r="C5239" s="3"/>
      <c r="D5239" t="s">
        <v>6925</v>
      </c>
      <c r="E5239" t="b">
        <f t="shared" si="325"/>
        <v>0</v>
      </c>
      <c r="F5239" t="b">
        <f t="shared" si="328"/>
        <v>0</v>
      </c>
      <c r="G5239" t="b">
        <f t="shared" si="326"/>
        <v>0</v>
      </c>
      <c r="H5239" t="b">
        <f t="shared" si="327"/>
        <v>0</v>
      </c>
      <c r="J5239" t="s">
        <v>2382</v>
      </c>
      <c r="K5239">
        <v>873</v>
      </c>
      <c r="L5239">
        <v>290</v>
      </c>
      <c r="N5239" t="s">
        <v>6926</v>
      </c>
      <c r="P5239" t="s">
        <v>24</v>
      </c>
      <c r="Q5239" t="s">
        <v>25</v>
      </c>
      <c r="R5239" t="s">
        <v>19</v>
      </c>
      <c r="T5239" t="s">
        <v>20</v>
      </c>
      <c r="U5239" t="s">
        <v>21</v>
      </c>
    </row>
    <row r="5240" spans="1:21">
      <c r="A5240">
        <v>2543717430</v>
      </c>
      <c r="B5240" s="3">
        <v>8</v>
      </c>
      <c r="C5240" s="3"/>
      <c r="D5240" t="s">
        <v>6861</v>
      </c>
      <c r="E5240" t="b">
        <f t="shared" si="325"/>
        <v>0</v>
      </c>
      <c r="F5240" t="b">
        <f t="shared" si="328"/>
        <v>0</v>
      </c>
      <c r="G5240" t="b">
        <f t="shared" si="326"/>
        <v>0</v>
      </c>
      <c r="H5240" t="b">
        <f t="shared" si="327"/>
        <v>0</v>
      </c>
      <c r="J5240" t="s">
        <v>2382</v>
      </c>
      <c r="K5240">
        <v>873</v>
      </c>
      <c r="L5240">
        <v>290</v>
      </c>
      <c r="N5240" t="s">
        <v>6862</v>
      </c>
      <c r="P5240" t="s">
        <v>24</v>
      </c>
      <c r="Q5240" t="s">
        <v>25</v>
      </c>
      <c r="R5240" t="s">
        <v>19</v>
      </c>
      <c r="T5240" t="s">
        <v>20</v>
      </c>
      <c r="U5240" t="s">
        <v>21</v>
      </c>
    </row>
    <row r="5241" spans="1:21">
      <c r="A5241">
        <v>2543724880</v>
      </c>
      <c r="B5241" s="3">
        <v>8</v>
      </c>
      <c r="C5241" s="3"/>
      <c r="D5241" t="s">
        <v>6873</v>
      </c>
      <c r="E5241" t="b">
        <f t="shared" si="325"/>
        <v>0</v>
      </c>
      <c r="F5241" t="b">
        <f t="shared" si="328"/>
        <v>0</v>
      </c>
      <c r="G5241" t="b">
        <f t="shared" si="326"/>
        <v>0</v>
      </c>
      <c r="H5241" t="b">
        <f t="shared" si="327"/>
        <v>0</v>
      </c>
      <c r="J5241" t="s">
        <v>2382</v>
      </c>
      <c r="K5241">
        <v>873</v>
      </c>
      <c r="L5241">
        <v>290</v>
      </c>
      <c r="N5241" t="s">
        <v>6874</v>
      </c>
      <c r="P5241" t="s">
        <v>24</v>
      </c>
      <c r="Q5241" t="s">
        <v>25</v>
      </c>
      <c r="R5241" t="s">
        <v>19</v>
      </c>
      <c r="T5241" t="s">
        <v>20</v>
      </c>
      <c r="U5241" t="s">
        <v>21</v>
      </c>
    </row>
    <row r="5242" spans="1:21">
      <c r="A5242">
        <v>2543731898</v>
      </c>
      <c r="B5242" s="3">
        <v>8</v>
      </c>
      <c r="C5242" s="3"/>
      <c r="D5242" t="s">
        <v>6865</v>
      </c>
      <c r="E5242" t="b">
        <f t="shared" si="325"/>
        <v>0</v>
      </c>
      <c r="F5242" t="b">
        <f t="shared" si="328"/>
        <v>0</v>
      </c>
      <c r="G5242" t="b">
        <f t="shared" si="326"/>
        <v>0</v>
      </c>
      <c r="H5242" t="b">
        <f t="shared" si="327"/>
        <v>0</v>
      </c>
      <c r="J5242" t="s">
        <v>1644</v>
      </c>
      <c r="K5242">
        <v>873</v>
      </c>
      <c r="L5242">
        <v>290</v>
      </c>
      <c r="N5242" t="s">
        <v>6866</v>
      </c>
      <c r="P5242" t="s">
        <v>24</v>
      </c>
      <c r="Q5242" t="s">
        <v>25</v>
      </c>
      <c r="R5242" t="s">
        <v>19</v>
      </c>
      <c r="T5242" t="s">
        <v>20</v>
      </c>
      <c r="U5242" t="s">
        <v>21</v>
      </c>
    </row>
    <row r="5243" spans="1:21">
      <c r="A5243">
        <v>2543736701</v>
      </c>
      <c r="B5243" s="3">
        <v>8</v>
      </c>
      <c r="C5243" s="3"/>
      <c r="D5243" t="s">
        <v>6867</v>
      </c>
      <c r="E5243" t="b">
        <f t="shared" si="325"/>
        <v>0</v>
      </c>
      <c r="F5243" t="b">
        <f t="shared" si="328"/>
        <v>0</v>
      </c>
      <c r="G5243" t="b">
        <f t="shared" si="326"/>
        <v>0</v>
      </c>
      <c r="H5243" t="b">
        <f t="shared" si="327"/>
        <v>0</v>
      </c>
      <c r="J5243" t="s">
        <v>1644</v>
      </c>
      <c r="K5243">
        <v>873</v>
      </c>
      <c r="L5243">
        <v>290</v>
      </c>
      <c r="N5243" t="s">
        <v>6868</v>
      </c>
      <c r="P5243" t="s">
        <v>24</v>
      </c>
      <c r="Q5243" t="s">
        <v>25</v>
      </c>
      <c r="R5243" t="s">
        <v>19</v>
      </c>
      <c r="T5243" t="s">
        <v>20</v>
      </c>
      <c r="U5243" t="s">
        <v>21</v>
      </c>
    </row>
    <row r="5244" spans="1:21">
      <c r="A5244">
        <v>2543739835</v>
      </c>
      <c r="B5244" s="3">
        <v>8</v>
      </c>
      <c r="C5244" s="3"/>
      <c r="D5244" t="s">
        <v>6863</v>
      </c>
      <c r="E5244" t="b">
        <f t="shared" si="325"/>
        <v>0</v>
      </c>
      <c r="F5244" t="b">
        <f t="shared" si="328"/>
        <v>0</v>
      </c>
      <c r="G5244" t="b">
        <f t="shared" si="326"/>
        <v>0</v>
      </c>
      <c r="H5244" t="b">
        <f t="shared" si="327"/>
        <v>0</v>
      </c>
      <c r="J5244" t="s">
        <v>2382</v>
      </c>
      <c r="K5244">
        <v>873</v>
      </c>
      <c r="L5244">
        <v>290</v>
      </c>
      <c r="N5244" t="s">
        <v>6864</v>
      </c>
      <c r="P5244" t="s">
        <v>24</v>
      </c>
      <c r="Q5244" t="s">
        <v>25</v>
      </c>
      <c r="R5244" t="s">
        <v>19</v>
      </c>
      <c r="T5244" t="s">
        <v>20</v>
      </c>
      <c r="U5244" t="s">
        <v>21</v>
      </c>
    </row>
    <row r="5245" spans="1:21">
      <c r="A5245">
        <v>2543744485</v>
      </c>
      <c r="B5245" s="3">
        <v>8</v>
      </c>
      <c r="C5245" s="3"/>
      <c r="D5245" t="s">
        <v>6869</v>
      </c>
      <c r="E5245" t="b">
        <f t="shared" si="325"/>
        <v>0</v>
      </c>
      <c r="F5245" t="b">
        <f t="shared" si="328"/>
        <v>0</v>
      </c>
      <c r="G5245" t="b">
        <f t="shared" si="326"/>
        <v>0</v>
      </c>
      <c r="H5245" t="b">
        <f t="shared" si="327"/>
        <v>0</v>
      </c>
      <c r="J5245" t="s">
        <v>2382</v>
      </c>
      <c r="K5245">
        <v>873</v>
      </c>
      <c r="L5245">
        <v>290</v>
      </c>
      <c r="N5245" t="s">
        <v>6870</v>
      </c>
      <c r="P5245" t="s">
        <v>24</v>
      </c>
      <c r="Q5245" t="s">
        <v>25</v>
      </c>
      <c r="R5245" t="s">
        <v>19</v>
      </c>
      <c r="T5245" t="s">
        <v>20</v>
      </c>
      <c r="U5245" t="s">
        <v>21</v>
      </c>
    </row>
    <row r="5246" spans="1:21">
      <c r="A5246">
        <v>2543749522</v>
      </c>
      <c r="B5246" s="3">
        <v>8</v>
      </c>
      <c r="C5246" s="3"/>
      <c r="D5246" t="s">
        <v>6871</v>
      </c>
      <c r="E5246" t="b">
        <f t="shared" si="325"/>
        <v>0</v>
      </c>
      <c r="F5246" t="b">
        <f t="shared" si="328"/>
        <v>0</v>
      </c>
      <c r="G5246" t="b">
        <f t="shared" si="326"/>
        <v>0</v>
      </c>
      <c r="H5246" t="b">
        <f t="shared" si="327"/>
        <v>0</v>
      </c>
      <c r="J5246" t="s">
        <v>2382</v>
      </c>
      <c r="K5246">
        <v>873</v>
      </c>
      <c r="L5246">
        <v>290</v>
      </c>
      <c r="N5246" t="s">
        <v>6872</v>
      </c>
      <c r="P5246" t="s">
        <v>24</v>
      </c>
      <c r="Q5246" t="s">
        <v>25</v>
      </c>
      <c r="R5246" t="s">
        <v>19</v>
      </c>
      <c r="T5246" t="s">
        <v>20</v>
      </c>
      <c r="U5246" t="s">
        <v>21</v>
      </c>
    </row>
    <row r="5247" spans="1:21">
      <c r="A5247">
        <v>2543750979</v>
      </c>
      <c r="B5247" s="3">
        <v>8</v>
      </c>
      <c r="C5247" s="3"/>
      <c r="D5247" t="s">
        <v>6953</v>
      </c>
      <c r="E5247" t="b">
        <f t="shared" si="325"/>
        <v>0</v>
      </c>
      <c r="F5247" t="b">
        <f t="shared" si="328"/>
        <v>0</v>
      </c>
      <c r="G5247" t="b">
        <f t="shared" si="326"/>
        <v>0</v>
      </c>
      <c r="H5247" t="b">
        <f t="shared" si="327"/>
        <v>0</v>
      </c>
      <c r="J5247" t="s">
        <v>1644</v>
      </c>
      <c r="K5247">
        <v>873</v>
      </c>
      <c r="L5247">
        <v>290</v>
      </c>
      <c r="N5247" t="s">
        <v>6954</v>
      </c>
      <c r="P5247" t="s">
        <v>24</v>
      </c>
      <c r="Q5247" t="s">
        <v>25</v>
      </c>
      <c r="R5247" t="s">
        <v>19</v>
      </c>
      <c r="T5247" t="s">
        <v>20</v>
      </c>
      <c r="U5247" t="s">
        <v>21</v>
      </c>
    </row>
    <row r="5248" spans="1:21">
      <c r="A5248">
        <v>2543758909</v>
      </c>
      <c r="B5248" s="3">
        <v>8</v>
      </c>
      <c r="C5248" s="3"/>
      <c r="D5248" t="s">
        <v>6949</v>
      </c>
      <c r="E5248" t="b">
        <f t="shared" si="325"/>
        <v>0</v>
      </c>
      <c r="F5248" t="b">
        <f t="shared" si="328"/>
        <v>0</v>
      </c>
      <c r="G5248" t="b">
        <f t="shared" si="326"/>
        <v>0</v>
      </c>
      <c r="H5248" t="b">
        <f t="shared" si="327"/>
        <v>0</v>
      </c>
      <c r="J5248" t="s">
        <v>2382</v>
      </c>
      <c r="K5248">
        <v>873</v>
      </c>
      <c r="L5248">
        <v>290</v>
      </c>
      <c r="N5248" t="s">
        <v>6950</v>
      </c>
      <c r="P5248" t="s">
        <v>24</v>
      </c>
      <c r="Q5248" t="s">
        <v>25</v>
      </c>
      <c r="R5248" t="s">
        <v>19</v>
      </c>
      <c r="T5248" t="s">
        <v>20</v>
      </c>
      <c r="U5248" t="s">
        <v>21</v>
      </c>
    </row>
    <row r="5249" spans="1:21">
      <c r="A5249">
        <v>2543761939</v>
      </c>
      <c r="B5249" s="3">
        <v>8</v>
      </c>
      <c r="C5249" s="3"/>
      <c r="D5249" t="s">
        <v>6941</v>
      </c>
      <c r="E5249" t="b">
        <f t="shared" si="325"/>
        <v>0</v>
      </c>
      <c r="F5249" t="b">
        <f t="shared" si="328"/>
        <v>0</v>
      </c>
      <c r="G5249" t="b">
        <f t="shared" si="326"/>
        <v>0</v>
      </c>
      <c r="H5249" t="b">
        <f t="shared" si="327"/>
        <v>0</v>
      </c>
      <c r="J5249" t="s">
        <v>2382</v>
      </c>
      <c r="K5249">
        <v>873</v>
      </c>
      <c r="L5249">
        <v>290</v>
      </c>
      <c r="N5249" t="s">
        <v>6942</v>
      </c>
      <c r="P5249" t="s">
        <v>24</v>
      </c>
      <c r="Q5249" t="s">
        <v>25</v>
      </c>
      <c r="R5249" t="s">
        <v>19</v>
      </c>
      <c r="T5249" t="s">
        <v>20</v>
      </c>
      <c r="U5249" t="s">
        <v>21</v>
      </c>
    </row>
    <row r="5250" spans="1:21">
      <c r="A5250">
        <v>2543767763</v>
      </c>
      <c r="B5250" s="3">
        <v>8</v>
      </c>
      <c r="C5250" s="3"/>
      <c r="D5250" t="s">
        <v>6945</v>
      </c>
      <c r="E5250" t="b">
        <f t="shared" si="325"/>
        <v>0</v>
      </c>
      <c r="F5250" t="b">
        <f t="shared" si="328"/>
        <v>0</v>
      </c>
      <c r="G5250" t="b">
        <f t="shared" si="326"/>
        <v>0</v>
      </c>
      <c r="H5250" t="b">
        <f t="shared" si="327"/>
        <v>0</v>
      </c>
      <c r="J5250" t="s">
        <v>2382</v>
      </c>
      <c r="K5250">
        <v>873</v>
      </c>
      <c r="L5250">
        <v>290</v>
      </c>
      <c r="N5250" t="s">
        <v>6946</v>
      </c>
      <c r="P5250" t="s">
        <v>24</v>
      </c>
      <c r="Q5250" t="s">
        <v>25</v>
      </c>
      <c r="R5250" t="s">
        <v>19</v>
      </c>
      <c r="T5250" t="s">
        <v>20</v>
      </c>
      <c r="U5250" t="s">
        <v>21</v>
      </c>
    </row>
    <row r="5251" spans="1:21">
      <c r="A5251">
        <v>2543769696</v>
      </c>
      <c r="B5251" s="3">
        <v>8</v>
      </c>
      <c r="C5251" s="3"/>
      <c r="D5251" t="s">
        <v>6837</v>
      </c>
      <c r="E5251" t="b">
        <f t="shared" ref="E5251:E5314" si="329">ISNUMBER(SEARCH("pfam04234",R5251))</f>
        <v>0</v>
      </c>
      <c r="F5251" t="b">
        <f t="shared" si="328"/>
        <v>0</v>
      </c>
      <c r="G5251" t="b">
        <f t="shared" ref="G5251:G5314" si="330">ISNUMBER(SEARCH("pfam13442",R5251))</f>
        <v>0</v>
      </c>
      <c r="H5251" t="b">
        <f t="shared" ref="H5251:H5314" si="331">ISNUMBER(SEARCH("pfam13115",R5251))</f>
        <v>0</v>
      </c>
      <c r="J5251" t="s">
        <v>2382</v>
      </c>
      <c r="K5251">
        <v>873</v>
      </c>
      <c r="L5251">
        <v>290</v>
      </c>
      <c r="N5251" t="s">
        <v>6838</v>
      </c>
      <c r="P5251" t="s">
        <v>24</v>
      </c>
      <c r="Q5251" t="s">
        <v>25</v>
      </c>
      <c r="R5251" t="s">
        <v>19</v>
      </c>
      <c r="T5251" t="s">
        <v>20</v>
      </c>
      <c r="U5251" t="s">
        <v>21</v>
      </c>
    </row>
    <row r="5252" spans="1:21">
      <c r="A5252">
        <v>2543776623</v>
      </c>
      <c r="B5252" s="3">
        <v>8</v>
      </c>
      <c r="C5252" s="3"/>
      <c r="D5252" t="s">
        <v>6947</v>
      </c>
      <c r="E5252" t="b">
        <f t="shared" si="329"/>
        <v>0</v>
      </c>
      <c r="F5252" t="b">
        <f t="shared" si="328"/>
        <v>0</v>
      </c>
      <c r="G5252" t="b">
        <f t="shared" si="330"/>
        <v>0</v>
      </c>
      <c r="H5252" t="b">
        <f t="shared" si="331"/>
        <v>0</v>
      </c>
      <c r="J5252" t="s">
        <v>2382</v>
      </c>
      <c r="K5252">
        <v>873</v>
      </c>
      <c r="L5252">
        <v>290</v>
      </c>
      <c r="N5252" t="s">
        <v>6948</v>
      </c>
      <c r="P5252" t="s">
        <v>24</v>
      </c>
      <c r="Q5252" t="s">
        <v>25</v>
      </c>
      <c r="R5252" t="s">
        <v>19</v>
      </c>
      <c r="T5252" t="s">
        <v>20</v>
      </c>
      <c r="U5252" t="s">
        <v>21</v>
      </c>
    </row>
    <row r="5253" spans="1:21">
      <c r="A5253">
        <v>2543779006</v>
      </c>
      <c r="B5253" s="3">
        <v>8</v>
      </c>
      <c r="C5253" s="3"/>
      <c r="D5253" t="s">
        <v>6955</v>
      </c>
      <c r="E5253" t="b">
        <f t="shared" si="329"/>
        <v>0</v>
      </c>
      <c r="F5253" t="b">
        <f t="shared" si="328"/>
        <v>0</v>
      </c>
      <c r="G5253" t="b">
        <f t="shared" si="330"/>
        <v>0</v>
      </c>
      <c r="H5253" t="b">
        <f t="shared" si="331"/>
        <v>0</v>
      </c>
      <c r="J5253" t="s">
        <v>2382</v>
      </c>
      <c r="K5253">
        <v>873</v>
      </c>
      <c r="L5253">
        <v>290</v>
      </c>
      <c r="N5253" t="s">
        <v>6956</v>
      </c>
      <c r="P5253" t="s">
        <v>24</v>
      </c>
      <c r="Q5253" t="s">
        <v>25</v>
      </c>
      <c r="R5253" t="s">
        <v>19</v>
      </c>
      <c r="T5253" t="s">
        <v>20</v>
      </c>
      <c r="U5253" t="s">
        <v>21</v>
      </c>
    </row>
    <row r="5254" spans="1:21">
      <c r="A5254">
        <v>2543787553</v>
      </c>
      <c r="B5254" s="3">
        <v>8</v>
      </c>
      <c r="C5254" s="3"/>
      <c r="D5254" t="s">
        <v>6957</v>
      </c>
      <c r="E5254" t="b">
        <f t="shared" si="329"/>
        <v>0</v>
      </c>
      <c r="F5254" t="b">
        <f t="shared" si="328"/>
        <v>0</v>
      </c>
      <c r="G5254" t="b">
        <f t="shared" si="330"/>
        <v>0</v>
      </c>
      <c r="H5254" t="b">
        <f t="shared" si="331"/>
        <v>0</v>
      </c>
      <c r="J5254" t="s">
        <v>2382</v>
      </c>
      <c r="K5254">
        <v>873</v>
      </c>
      <c r="L5254">
        <v>290</v>
      </c>
      <c r="N5254" t="s">
        <v>6958</v>
      </c>
      <c r="P5254" t="s">
        <v>24</v>
      </c>
      <c r="Q5254" t="s">
        <v>25</v>
      </c>
      <c r="R5254" t="s">
        <v>19</v>
      </c>
      <c r="T5254" t="s">
        <v>20</v>
      </c>
      <c r="U5254" t="s">
        <v>21</v>
      </c>
    </row>
    <row r="5255" spans="1:21">
      <c r="A5255">
        <v>2543788772</v>
      </c>
      <c r="B5255" s="3">
        <v>8</v>
      </c>
      <c r="C5255" s="3"/>
      <c r="D5255" t="s">
        <v>6943</v>
      </c>
      <c r="E5255" t="b">
        <f t="shared" si="329"/>
        <v>0</v>
      </c>
      <c r="F5255" t="b">
        <f t="shared" si="328"/>
        <v>0</v>
      </c>
      <c r="G5255" t="b">
        <f t="shared" si="330"/>
        <v>0</v>
      </c>
      <c r="H5255" t="b">
        <f t="shared" si="331"/>
        <v>0</v>
      </c>
      <c r="J5255" t="s">
        <v>2382</v>
      </c>
      <c r="K5255">
        <v>873</v>
      </c>
      <c r="L5255">
        <v>290</v>
      </c>
      <c r="N5255" t="s">
        <v>6944</v>
      </c>
      <c r="P5255" t="s">
        <v>24</v>
      </c>
      <c r="Q5255" t="s">
        <v>25</v>
      </c>
      <c r="R5255" t="s">
        <v>19</v>
      </c>
      <c r="T5255" t="s">
        <v>20</v>
      </c>
      <c r="U5255" t="s">
        <v>21</v>
      </c>
    </row>
    <row r="5256" spans="1:21">
      <c r="A5256">
        <v>2543795096</v>
      </c>
      <c r="B5256" s="3">
        <v>8</v>
      </c>
      <c r="C5256" s="3"/>
      <c r="D5256" t="s">
        <v>6839</v>
      </c>
      <c r="E5256" t="b">
        <f t="shared" si="329"/>
        <v>0</v>
      </c>
      <c r="F5256" t="b">
        <f t="shared" si="328"/>
        <v>0</v>
      </c>
      <c r="G5256" t="b">
        <f t="shared" si="330"/>
        <v>0</v>
      </c>
      <c r="H5256" t="b">
        <f t="shared" si="331"/>
        <v>0</v>
      </c>
      <c r="J5256" t="s">
        <v>2382</v>
      </c>
      <c r="K5256">
        <v>873</v>
      </c>
      <c r="L5256">
        <v>290</v>
      </c>
      <c r="N5256" t="s">
        <v>6840</v>
      </c>
      <c r="P5256" t="s">
        <v>24</v>
      </c>
      <c r="Q5256" t="s">
        <v>25</v>
      </c>
      <c r="R5256" t="s">
        <v>19</v>
      </c>
      <c r="T5256" t="s">
        <v>20</v>
      </c>
      <c r="U5256" t="s">
        <v>21</v>
      </c>
    </row>
    <row r="5257" spans="1:21">
      <c r="A5257">
        <v>2543800252</v>
      </c>
      <c r="B5257" s="3">
        <v>8</v>
      </c>
      <c r="C5257" s="3"/>
      <c r="D5257" t="s">
        <v>6937</v>
      </c>
      <c r="E5257" t="b">
        <f t="shared" si="329"/>
        <v>0</v>
      </c>
      <c r="F5257" t="b">
        <f t="shared" si="328"/>
        <v>0</v>
      </c>
      <c r="G5257" t="b">
        <f t="shared" si="330"/>
        <v>0</v>
      </c>
      <c r="H5257" t="b">
        <f t="shared" si="331"/>
        <v>0</v>
      </c>
      <c r="J5257" t="s">
        <v>2382</v>
      </c>
      <c r="K5257">
        <v>873</v>
      </c>
      <c r="L5257">
        <v>290</v>
      </c>
      <c r="N5257" t="s">
        <v>6938</v>
      </c>
      <c r="P5257" t="s">
        <v>24</v>
      </c>
      <c r="Q5257" t="s">
        <v>25</v>
      </c>
      <c r="R5257" t="s">
        <v>19</v>
      </c>
      <c r="T5257" t="s">
        <v>20</v>
      </c>
      <c r="U5257" t="s">
        <v>21</v>
      </c>
    </row>
    <row r="5258" spans="1:21">
      <c r="A5258">
        <v>2543802172</v>
      </c>
      <c r="B5258" s="3">
        <v>8</v>
      </c>
      <c r="C5258" s="3"/>
      <c r="D5258" t="s">
        <v>6857</v>
      </c>
      <c r="E5258" t="b">
        <f t="shared" si="329"/>
        <v>0</v>
      </c>
      <c r="F5258" t="b">
        <f t="shared" si="328"/>
        <v>0</v>
      </c>
      <c r="G5258" t="b">
        <f t="shared" si="330"/>
        <v>0</v>
      </c>
      <c r="H5258" t="b">
        <f t="shared" si="331"/>
        <v>0</v>
      </c>
      <c r="J5258" t="s">
        <v>2382</v>
      </c>
      <c r="K5258">
        <v>873</v>
      </c>
      <c r="L5258">
        <v>290</v>
      </c>
      <c r="N5258" t="s">
        <v>6858</v>
      </c>
      <c r="P5258" t="s">
        <v>24</v>
      </c>
      <c r="Q5258" t="s">
        <v>25</v>
      </c>
      <c r="R5258" t="s">
        <v>19</v>
      </c>
      <c r="T5258" t="s">
        <v>20</v>
      </c>
      <c r="U5258" t="s">
        <v>21</v>
      </c>
    </row>
    <row r="5259" spans="1:21">
      <c r="A5259">
        <v>2543809701</v>
      </c>
      <c r="B5259" s="3">
        <v>8</v>
      </c>
      <c r="C5259" s="3"/>
      <c r="D5259" t="s">
        <v>7882</v>
      </c>
      <c r="E5259" t="b">
        <f t="shared" si="329"/>
        <v>0</v>
      </c>
      <c r="F5259" t="b">
        <f t="shared" si="328"/>
        <v>0</v>
      </c>
      <c r="G5259" t="b">
        <f t="shared" si="330"/>
        <v>0</v>
      </c>
      <c r="H5259" t="b">
        <f t="shared" si="331"/>
        <v>0</v>
      </c>
      <c r="J5259" t="s">
        <v>2382</v>
      </c>
      <c r="K5259">
        <v>873</v>
      </c>
      <c r="L5259">
        <v>290</v>
      </c>
      <c r="N5259" t="s">
        <v>7883</v>
      </c>
      <c r="P5259" t="s">
        <v>24</v>
      </c>
      <c r="Q5259" t="s">
        <v>25</v>
      </c>
      <c r="R5259" t="s">
        <v>19</v>
      </c>
      <c r="T5259" t="s">
        <v>20</v>
      </c>
      <c r="U5259" t="s">
        <v>21</v>
      </c>
    </row>
    <row r="5260" spans="1:21">
      <c r="A5260">
        <v>2543810876</v>
      </c>
      <c r="B5260" s="3">
        <v>8</v>
      </c>
      <c r="C5260" s="3"/>
      <c r="D5260" t="s">
        <v>7884</v>
      </c>
      <c r="E5260" t="b">
        <f t="shared" si="329"/>
        <v>0</v>
      </c>
      <c r="F5260" t="b">
        <f t="shared" si="328"/>
        <v>0</v>
      </c>
      <c r="G5260" t="b">
        <f t="shared" si="330"/>
        <v>0</v>
      </c>
      <c r="H5260" t="b">
        <f t="shared" si="331"/>
        <v>0</v>
      </c>
      <c r="J5260" t="s">
        <v>2382</v>
      </c>
      <c r="K5260">
        <v>873</v>
      </c>
      <c r="L5260">
        <v>290</v>
      </c>
      <c r="N5260" t="s">
        <v>7885</v>
      </c>
      <c r="P5260" t="s">
        <v>24</v>
      </c>
      <c r="Q5260" t="s">
        <v>25</v>
      </c>
      <c r="R5260" t="s">
        <v>19</v>
      </c>
      <c r="T5260" t="s">
        <v>20</v>
      </c>
      <c r="U5260" t="s">
        <v>21</v>
      </c>
    </row>
    <row r="5261" spans="1:21">
      <c r="A5261">
        <v>2543817217</v>
      </c>
      <c r="B5261" s="3">
        <v>8</v>
      </c>
      <c r="C5261" s="3"/>
      <c r="D5261" t="s">
        <v>7888</v>
      </c>
      <c r="E5261" t="b">
        <f t="shared" si="329"/>
        <v>0</v>
      </c>
      <c r="F5261" t="b">
        <f t="shared" si="328"/>
        <v>0</v>
      </c>
      <c r="G5261" t="b">
        <f t="shared" si="330"/>
        <v>0</v>
      </c>
      <c r="H5261" t="b">
        <f t="shared" si="331"/>
        <v>0</v>
      </c>
      <c r="J5261" t="s">
        <v>2382</v>
      </c>
      <c r="K5261">
        <v>873</v>
      </c>
      <c r="L5261">
        <v>290</v>
      </c>
      <c r="N5261" t="s">
        <v>7889</v>
      </c>
      <c r="P5261" t="s">
        <v>24</v>
      </c>
      <c r="Q5261" t="s">
        <v>25</v>
      </c>
      <c r="R5261" t="s">
        <v>19</v>
      </c>
      <c r="T5261" t="s">
        <v>20</v>
      </c>
      <c r="U5261" t="s">
        <v>21</v>
      </c>
    </row>
    <row r="5262" spans="1:21">
      <c r="A5262">
        <v>2543822087</v>
      </c>
      <c r="B5262" s="3">
        <v>8</v>
      </c>
      <c r="C5262" s="3"/>
      <c r="D5262" t="s">
        <v>7896</v>
      </c>
      <c r="E5262" t="b">
        <f t="shared" si="329"/>
        <v>0</v>
      </c>
      <c r="F5262" t="b">
        <f t="shared" si="328"/>
        <v>0</v>
      </c>
      <c r="G5262" t="b">
        <f t="shared" si="330"/>
        <v>0</v>
      </c>
      <c r="H5262" t="b">
        <f t="shared" si="331"/>
        <v>0</v>
      </c>
      <c r="J5262" t="s">
        <v>2382</v>
      </c>
      <c r="K5262">
        <v>873</v>
      </c>
      <c r="L5262">
        <v>290</v>
      </c>
      <c r="N5262" t="s">
        <v>7897</v>
      </c>
      <c r="P5262" t="s">
        <v>24</v>
      </c>
      <c r="Q5262" t="s">
        <v>25</v>
      </c>
      <c r="R5262" t="s">
        <v>19</v>
      </c>
      <c r="T5262" t="s">
        <v>20</v>
      </c>
      <c r="U5262" t="s">
        <v>21</v>
      </c>
    </row>
    <row r="5263" spans="1:21">
      <c r="A5263">
        <v>2543825162</v>
      </c>
      <c r="B5263" s="3">
        <v>8</v>
      </c>
      <c r="C5263" s="3"/>
      <c r="D5263" t="s">
        <v>7900</v>
      </c>
      <c r="E5263" t="b">
        <f t="shared" si="329"/>
        <v>0</v>
      </c>
      <c r="F5263" t="b">
        <f t="shared" si="328"/>
        <v>0</v>
      </c>
      <c r="G5263" t="b">
        <f t="shared" si="330"/>
        <v>0</v>
      </c>
      <c r="H5263" t="b">
        <f t="shared" si="331"/>
        <v>0</v>
      </c>
      <c r="J5263" t="s">
        <v>2382</v>
      </c>
      <c r="K5263">
        <v>873</v>
      </c>
      <c r="L5263">
        <v>290</v>
      </c>
      <c r="N5263" t="s">
        <v>7901</v>
      </c>
      <c r="P5263" t="s">
        <v>24</v>
      </c>
      <c r="Q5263" t="s">
        <v>25</v>
      </c>
      <c r="R5263" t="s">
        <v>19</v>
      </c>
      <c r="T5263" t="s">
        <v>20</v>
      </c>
      <c r="U5263" t="s">
        <v>21</v>
      </c>
    </row>
    <row r="5264" spans="1:21">
      <c r="A5264">
        <v>2543830318</v>
      </c>
      <c r="B5264" s="3">
        <v>8</v>
      </c>
      <c r="C5264" s="3"/>
      <c r="D5264" t="s">
        <v>7902</v>
      </c>
      <c r="E5264" t="b">
        <f t="shared" si="329"/>
        <v>0</v>
      </c>
      <c r="F5264" t="b">
        <f t="shared" si="328"/>
        <v>0</v>
      </c>
      <c r="G5264" t="b">
        <f t="shared" si="330"/>
        <v>0</v>
      </c>
      <c r="H5264" t="b">
        <f t="shared" si="331"/>
        <v>0</v>
      </c>
      <c r="J5264" t="s">
        <v>2382</v>
      </c>
      <c r="K5264">
        <v>873</v>
      </c>
      <c r="L5264">
        <v>290</v>
      </c>
      <c r="N5264" t="s">
        <v>7903</v>
      </c>
      <c r="P5264" t="s">
        <v>24</v>
      </c>
      <c r="Q5264" t="s">
        <v>25</v>
      </c>
      <c r="R5264" t="s">
        <v>19</v>
      </c>
      <c r="T5264" t="s">
        <v>20</v>
      </c>
      <c r="U5264" t="s">
        <v>21</v>
      </c>
    </row>
    <row r="5265" spans="1:21">
      <c r="A5265">
        <v>2543837936</v>
      </c>
      <c r="B5265" s="3">
        <v>8</v>
      </c>
      <c r="C5265" s="3"/>
      <c r="D5265" t="s">
        <v>7904</v>
      </c>
      <c r="E5265" t="b">
        <f t="shared" si="329"/>
        <v>0</v>
      </c>
      <c r="F5265" t="b">
        <f t="shared" si="328"/>
        <v>0</v>
      </c>
      <c r="G5265" t="b">
        <f t="shared" si="330"/>
        <v>0</v>
      </c>
      <c r="H5265" t="b">
        <f t="shared" si="331"/>
        <v>0</v>
      </c>
      <c r="J5265" t="s">
        <v>2382</v>
      </c>
      <c r="K5265">
        <v>873</v>
      </c>
      <c r="L5265">
        <v>290</v>
      </c>
      <c r="N5265" t="s">
        <v>7905</v>
      </c>
      <c r="P5265" t="s">
        <v>24</v>
      </c>
      <c r="Q5265" t="s">
        <v>25</v>
      </c>
      <c r="R5265" t="s">
        <v>19</v>
      </c>
      <c r="T5265" t="s">
        <v>20</v>
      </c>
      <c r="U5265" t="s">
        <v>21</v>
      </c>
    </row>
    <row r="5266" spans="1:21">
      <c r="A5266">
        <v>2543838811</v>
      </c>
      <c r="B5266" s="3">
        <v>8</v>
      </c>
      <c r="C5266" s="3"/>
      <c r="D5266" t="s">
        <v>7906</v>
      </c>
      <c r="E5266" t="b">
        <f t="shared" si="329"/>
        <v>0</v>
      </c>
      <c r="F5266" t="b">
        <f t="shared" si="328"/>
        <v>0</v>
      </c>
      <c r="G5266" t="b">
        <f t="shared" si="330"/>
        <v>0</v>
      </c>
      <c r="H5266" t="b">
        <f t="shared" si="331"/>
        <v>0</v>
      </c>
      <c r="J5266" t="s">
        <v>1644</v>
      </c>
      <c r="K5266">
        <v>873</v>
      </c>
      <c r="L5266">
        <v>290</v>
      </c>
      <c r="N5266" t="s">
        <v>7907</v>
      </c>
      <c r="P5266" t="s">
        <v>24</v>
      </c>
      <c r="Q5266" t="s">
        <v>25</v>
      </c>
      <c r="R5266" t="s">
        <v>19</v>
      </c>
      <c r="T5266" t="s">
        <v>20</v>
      </c>
      <c r="U5266" t="s">
        <v>21</v>
      </c>
    </row>
    <row r="5267" spans="1:21">
      <c r="A5267">
        <v>2543844952</v>
      </c>
      <c r="B5267" s="3">
        <v>8</v>
      </c>
      <c r="C5267" s="3"/>
      <c r="D5267" t="s">
        <v>7908</v>
      </c>
      <c r="E5267" t="b">
        <f t="shared" si="329"/>
        <v>0</v>
      </c>
      <c r="F5267" t="b">
        <f t="shared" si="328"/>
        <v>0</v>
      </c>
      <c r="G5267" t="b">
        <f t="shared" si="330"/>
        <v>0</v>
      </c>
      <c r="H5267" t="b">
        <f t="shared" si="331"/>
        <v>0</v>
      </c>
      <c r="J5267" t="s">
        <v>1644</v>
      </c>
      <c r="K5267">
        <v>873</v>
      </c>
      <c r="L5267">
        <v>290</v>
      </c>
      <c r="N5267" t="s">
        <v>7909</v>
      </c>
      <c r="P5267" t="s">
        <v>24</v>
      </c>
      <c r="Q5267" t="s">
        <v>25</v>
      </c>
      <c r="R5267" t="s">
        <v>19</v>
      </c>
      <c r="T5267" t="s">
        <v>20</v>
      </c>
      <c r="U5267" t="s">
        <v>21</v>
      </c>
    </row>
    <row r="5268" spans="1:21">
      <c r="A5268">
        <v>2543850038</v>
      </c>
      <c r="B5268" s="3">
        <v>8</v>
      </c>
      <c r="C5268" s="3"/>
      <c r="D5268" t="s">
        <v>7912</v>
      </c>
      <c r="E5268" t="b">
        <f t="shared" si="329"/>
        <v>0</v>
      </c>
      <c r="F5268" t="b">
        <f t="shared" si="328"/>
        <v>0</v>
      </c>
      <c r="G5268" t="b">
        <f t="shared" si="330"/>
        <v>0</v>
      </c>
      <c r="H5268" t="b">
        <f t="shared" si="331"/>
        <v>0</v>
      </c>
      <c r="J5268" t="s">
        <v>1644</v>
      </c>
      <c r="K5268">
        <v>873</v>
      </c>
      <c r="L5268">
        <v>290</v>
      </c>
      <c r="N5268" t="s">
        <v>7913</v>
      </c>
      <c r="P5268" t="s">
        <v>24</v>
      </c>
      <c r="Q5268" t="s">
        <v>25</v>
      </c>
      <c r="R5268" t="s">
        <v>19</v>
      </c>
      <c r="T5268" t="s">
        <v>20</v>
      </c>
      <c r="U5268" t="s">
        <v>21</v>
      </c>
    </row>
    <row r="5269" spans="1:21">
      <c r="A5269">
        <v>2543852793</v>
      </c>
      <c r="B5269" s="3">
        <v>8</v>
      </c>
      <c r="C5269" s="3"/>
      <c r="D5269" t="s">
        <v>7914</v>
      </c>
      <c r="E5269" t="b">
        <f t="shared" si="329"/>
        <v>0</v>
      </c>
      <c r="F5269" t="b">
        <f t="shared" si="328"/>
        <v>0</v>
      </c>
      <c r="G5269" t="b">
        <f t="shared" si="330"/>
        <v>0</v>
      </c>
      <c r="H5269" t="b">
        <f t="shared" si="331"/>
        <v>0</v>
      </c>
      <c r="J5269" t="s">
        <v>1644</v>
      </c>
      <c r="K5269">
        <v>873</v>
      </c>
      <c r="L5269">
        <v>290</v>
      </c>
      <c r="N5269" t="s">
        <v>7915</v>
      </c>
      <c r="P5269" t="s">
        <v>24</v>
      </c>
      <c r="Q5269" t="s">
        <v>25</v>
      </c>
      <c r="R5269" t="s">
        <v>19</v>
      </c>
      <c r="T5269" t="s">
        <v>20</v>
      </c>
      <c r="U5269" t="s">
        <v>21</v>
      </c>
    </row>
    <row r="5270" spans="1:21">
      <c r="A5270">
        <v>2543858028</v>
      </c>
      <c r="B5270" s="3">
        <v>8</v>
      </c>
      <c r="C5270" s="3"/>
      <c r="D5270" t="s">
        <v>7916</v>
      </c>
      <c r="E5270" t="b">
        <f t="shared" si="329"/>
        <v>0</v>
      </c>
      <c r="F5270" t="b">
        <f t="shared" si="328"/>
        <v>0</v>
      </c>
      <c r="G5270" t="b">
        <f t="shared" si="330"/>
        <v>0</v>
      </c>
      <c r="H5270" t="b">
        <f t="shared" si="331"/>
        <v>0</v>
      </c>
      <c r="J5270" t="s">
        <v>1644</v>
      </c>
      <c r="K5270">
        <v>873</v>
      </c>
      <c r="L5270">
        <v>290</v>
      </c>
      <c r="N5270" t="s">
        <v>7917</v>
      </c>
      <c r="P5270" t="s">
        <v>24</v>
      </c>
      <c r="Q5270" t="s">
        <v>25</v>
      </c>
      <c r="R5270" t="s">
        <v>19</v>
      </c>
      <c r="T5270" t="s">
        <v>20</v>
      </c>
      <c r="U5270" t="s">
        <v>21</v>
      </c>
    </row>
    <row r="5271" spans="1:21">
      <c r="A5271">
        <v>2543862732</v>
      </c>
      <c r="B5271" s="3">
        <v>8</v>
      </c>
      <c r="C5271" s="3"/>
      <c r="D5271" t="s">
        <v>7918</v>
      </c>
      <c r="E5271" t="b">
        <f t="shared" si="329"/>
        <v>0</v>
      </c>
      <c r="F5271" t="b">
        <f t="shared" si="328"/>
        <v>0</v>
      </c>
      <c r="G5271" t="b">
        <f t="shared" si="330"/>
        <v>0</v>
      </c>
      <c r="H5271" t="b">
        <f t="shared" si="331"/>
        <v>0</v>
      </c>
      <c r="J5271" t="s">
        <v>1644</v>
      </c>
      <c r="K5271">
        <v>873</v>
      </c>
      <c r="L5271">
        <v>290</v>
      </c>
      <c r="N5271" t="s">
        <v>7919</v>
      </c>
      <c r="P5271" t="s">
        <v>24</v>
      </c>
      <c r="Q5271" t="s">
        <v>25</v>
      </c>
      <c r="R5271" t="s">
        <v>19</v>
      </c>
      <c r="T5271" t="s">
        <v>20</v>
      </c>
      <c r="U5271" t="s">
        <v>21</v>
      </c>
    </row>
    <row r="5272" spans="1:21">
      <c r="A5272">
        <v>2543866549</v>
      </c>
      <c r="B5272" s="3">
        <v>8</v>
      </c>
      <c r="C5272" s="3"/>
      <c r="D5272" t="s">
        <v>7920</v>
      </c>
      <c r="E5272" t="b">
        <f t="shared" si="329"/>
        <v>0</v>
      </c>
      <c r="F5272" t="b">
        <f t="shared" si="328"/>
        <v>0</v>
      </c>
      <c r="G5272" t="b">
        <f t="shared" si="330"/>
        <v>0</v>
      </c>
      <c r="H5272" t="b">
        <f t="shared" si="331"/>
        <v>0</v>
      </c>
      <c r="J5272" t="s">
        <v>1644</v>
      </c>
      <c r="K5272">
        <v>873</v>
      </c>
      <c r="L5272">
        <v>290</v>
      </c>
      <c r="N5272" t="s">
        <v>7921</v>
      </c>
      <c r="P5272" t="s">
        <v>24</v>
      </c>
      <c r="Q5272" t="s">
        <v>25</v>
      </c>
      <c r="R5272" t="s">
        <v>19</v>
      </c>
      <c r="T5272" t="s">
        <v>20</v>
      </c>
      <c r="U5272" t="s">
        <v>21</v>
      </c>
    </row>
    <row r="5273" spans="1:21">
      <c r="A5273">
        <v>2543872508</v>
      </c>
      <c r="B5273" s="3">
        <v>8</v>
      </c>
      <c r="C5273" s="3"/>
      <c r="D5273" t="s">
        <v>7898</v>
      </c>
      <c r="E5273" t="b">
        <f t="shared" si="329"/>
        <v>0</v>
      </c>
      <c r="F5273" t="b">
        <f t="shared" si="328"/>
        <v>0</v>
      </c>
      <c r="G5273" t="b">
        <f t="shared" si="330"/>
        <v>0</v>
      </c>
      <c r="H5273" t="b">
        <f t="shared" si="331"/>
        <v>0</v>
      </c>
      <c r="J5273" t="s">
        <v>2382</v>
      </c>
      <c r="K5273">
        <v>873</v>
      </c>
      <c r="L5273">
        <v>290</v>
      </c>
      <c r="N5273" t="s">
        <v>7899</v>
      </c>
      <c r="P5273" t="s">
        <v>24</v>
      </c>
      <c r="Q5273" t="s">
        <v>25</v>
      </c>
      <c r="R5273" t="s">
        <v>19</v>
      </c>
      <c r="T5273" t="s">
        <v>20</v>
      </c>
      <c r="U5273" t="s">
        <v>21</v>
      </c>
    </row>
    <row r="5274" spans="1:21">
      <c r="A5274">
        <v>2543877701</v>
      </c>
      <c r="B5274" s="3">
        <v>8</v>
      </c>
      <c r="C5274" s="3"/>
      <c r="D5274" t="s">
        <v>7890</v>
      </c>
      <c r="E5274" t="b">
        <f t="shared" si="329"/>
        <v>0</v>
      </c>
      <c r="F5274" t="b">
        <f t="shared" si="328"/>
        <v>0</v>
      </c>
      <c r="G5274" t="b">
        <f t="shared" si="330"/>
        <v>0</v>
      </c>
      <c r="H5274" t="b">
        <f t="shared" si="331"/>
        <v>0</v>
      </c>
      <c r="J5274" t="s">
        <v>2382</v>
      </c>
      <c r="K5274">
        <v>873</v>
      </c>
      <c r="L5274">
        <v>290</v>
      </c>
      <c r="N5274" t="s">
        <v>7891</v>
      </c>
      <c r="P5274" t="s">
        <v>24</v>
      </c>
      <c r="Q5274" t="s">
        <v>25</v>
      </c>
      <c r="R5274" t="s">
        <v>19</v>
      </c>
      <c r="T5274" t="s">
        <v>20</v>
      </c>
      <c r="U5274" t="s">
        <v>21</v>
      </c>
    </row>
    <row r="5275" spans="1:21">
      <c r="A5275">
        <v>2543882762</v>
      </c>
      <c r="B5275" s="3">
        <v>8</v>
      </c>
      <c r="C5275" s="3"/>
      <c r="D5275" t="s">
        <v>7886</v>
      </c>
      <c r="E5275" t="b">
        <f t="shared" si="329"/>
        <v>0</v>
      </c>
      <c r="F5275" t="b">
        <f t="shared" si="328"/>
        <v>0</v>
      </c>
      <c r="G5275" t="b">
        <f t="shared" si="330"/>
        <v>0</v>
      </c>
      <c r="H5275" t="b">
        <f t="shared" si="331"/>
        <v>0</v>
      </c>
      <c r="J5275" t="s">
        <v>2382</v>
      </c>
      <c r="K5275">
        <v>873</v>
      </c>
      <c r="L5275">
        <v>290</v>
      </c>
      <c r="N5275" t="s">
        <v>7887</v>
      </c>
      <c r="P5275" t="s">
        <v>24</v>
      </c>
      <c r="Q5275" t="s">
        <v>25</v>
      </c>
      <c r="R5275" t="s">
        <v>19</v>
      </c>
      <c r="T5275" t="s">
        <v>20</v>
      </c>
      <c r="U5275" t="s">
        <v>21</v>
      </c>
    </row>
    <row r="5276" spans="1:21">
      <c r="A5276">
        <v>2543886164</v>
      </c>
      <c r="B5276" s="3">
        <v>8</v>
      </c>
      <c r="C5276" s="3"/>
      <c r="D5276" t="s">
        <v>7910</v>
      </c>
      <c r="E5276" t="b">
        <f t="shared" si="329"/>
        <v>0</v>
      </c>
      <c r="F5276" t="b">
        <f t="shared" ref="F5276:F5339" si="332">ISNUMBER(SEARCH("pfam09678",R5276))</f>
        <v>0</v>
      </c>
      <c r="G5276" t="b">
        <f t="shared" si="330"/>
        <v>0</v>
      </c>
      <c r="H5276" t="b">
        <f t="shared" si="331"/>
        <v>0</v>
      </c>
      <c r="J5276" t="s">
        <v>1644</v>
      </c>
      <c r="K5276">
        <v>873</v>
      </c>
      <c r="L5276">
        <v>290</v>
      </c>
      <c r="N5276" t="s">
        <v>7911</v>
      </c>
      <c r="P5276" t="s">
        <v>24</v>
      </c>
      <c r="Q5276" t="s">
        <v>25</v>
      </c>
      <c r="R5276" t="s">
        <v>19</v>
      </c>
      <c r="T5276" t="s">
        <v>20</v>
      </c>
      <c r="U5276" t="s">
        <v>21</v>
      </c>
    </row>
    <row r="5277" spans="1:21">
      <c r="A5277">
        <v>2543890420</v>
      </c>
      <c r="B5277" s="3">
        <v>8</v>
      </c>
      <c r="C5277" s="3"/>
      <c r="D5277" t="s">
        <v>7922</v>
      </c>
      <c r="E5277" t="b">
        <f t="shared" si="329"/>
        <v>0</v>
      </c>
      <c r="F5277" t="b">
        <f t="shared" si="332"/>
        <v>0</v>
      </c>
      <c r="G5277" t="b">
        <f t="shared" si="330"/>
        <v>0</v>
      </c>
      <c r="H5277" t="b">
        <f t="shared" si="331"/>
        <v>0</v>
      </c>
      <c r="J5277" t="s">
        <v>2382</v>
      </c>
      <c r="K5277">
        <v>873</v>
      </c>
      <c r="L5277">
        <v>290</v>
      </c>
      <c r="N5277" t="s">
        <v>7923</v>
      </c>
      <c r="P5277" t="s">
        <v>24</v>
      </c>
      <c r="Q5277" t="s">
        <v>25</v>
      </c>
      <c r="R5277" t="s">
        <v>19</v>
      </c>
      <c r="T5277" t="s">
        <v>20</v>
      </c>
      <c r="U5277" t="s">
        <v>21</v>
      </c>
    </row>
    <row r="5278" spans="1:21">
      <c r="A5278">
        <v>2543894223</v>
      </c>
      <c r="B5278" s="3">
        <v>8</v>
      </c>
      <c r="C5278" s="3"/>
      <c r="D5278" t="s">
        <v>7876</v>
      </c>
      <c r="E5278" t="b">
        <f t="shared" si="329"/>
        <v>0</v>
      </c>
      <c r="F5278" t="b">
        <f t="shared" si="332"/>
        <v>0</v>
      </c>
      <c r="G5278" t="b">
        <f t="shared" si="330"/>
        <v>0</v>
      </c>
      <c r="H5278" t="b">
        <f t="shared" si="331"/>
        <v>0</v>
      </c>
      <c r="J5278" t="s">
        <v>2382</v>
      </c>
      <c r="K5278">
        <v>873</v>
      </c>
      <c r="L5278">
        <v>290</v>
      </c>
      <c r="N5278" t="s">
        <v>7877</v>
      </c>
      <c r="P5278" t="s">
        <v>24</v>
      </c>
      <c r="Q5278" t="s">
        <v>25</v>
      </c>
      <c r="R5278" t="s">
        <v>19</v>
      </c>
      <c r="T5278" t="s">
        <v>20</v>
      </c>
      <c r="U5278" t="s">
        <v>21</v>
      </c>
    </row>
    <row r="5279" spans="1:21">
      <c r="A5279">
        <v>2543902052</v>
      </c>
      <c r="B5279" s="3">
        <v>8</v>
      </c>
      <c r="C5279" s="3"/>
      <c r="D5279" t="s">
        <v>7926</v>
      </c>
      <c r="E5279" t="b">
        <f t="shared" si="329"/>
        <v>0</v>
      </c>
      <c r="F5279" t="b">
        <f t="shared" si="332"/>
        <v>0</v>
      </c>
      <c r="G5279" t="b">
        <f t="shared" si="330"/>
        <v>0</v>
      </c>
      <c r="H5279" t="b">
        <f t="shared" si="331"/>
        <v>0</v>
      </c>
      <c r="J5279" t="s">
        <v>2382</v>
      </c>
      <c r="K5279">
        <v>873</v>
      </c>
      <c r="L5279">
        <v>290</v>
      </c>
      <c r="N5279" t="s">
        <v>7927</v>
      </c>
      <c r="P5279" t="s">
        <v>24</v>
      </c>
      <c r="Q5279" t="s">
        <v>25</v>
      </c>
      <c r="R5279" t="s">
        <v>19</v>
      </c>
      <c r="T5279" t="s">
        <v>20</v>
      </c>
      <c r="U5279" t="s">
        <v>21</v>
      </c>
    </row>
    <row r="5280" spans="1:21">
      <c r="A5280">
        <v>2543907502</v>
      </c>
      <c r="B5280" s="3">
        <v>8</v>
      </c>
      <c r="C5280" s="3"/>
      <c r="D5280" t="s">
        <v>7892</v>
      </c>
      <c r="E5280" t="b">
        <f t="shared" si="329"/>
        <v>0</v>
      </c>
      <c r="F5280" t="b">
        <f t="shared" si="332"/>
        <v>0</v>
      </c>
      <c r="G5280" t="b">
        <f t="shared" si="330"/>
        <v>0</v>
      </c>
      <c r="H5280" t="b">
        <f t="shared" si="331"/>
        <v>0</v>
      </c>
      <c r="J5280" t="s">
        <v>2382</v>
      </c>
      <c r="K5280">
        <v>873</v>
      </c>
      <c r="L5280">
        <v>290</v>
      </c>
      <c r="N5280" t="s">
        <v>7893</v>
      </c>
      <c r="P5280" t="s">
        <v>24</v>
      </c>
      <c r="Q5280" t="s">
        <v>25</v>
      </c>
      <c r="R5280" t="s">
        <v>19</v>
      </c>
      <c r="T5280" t="s">
        <v>20</v>
      </c>
      <c r="U5280" t="s">
        <v>21</v>
      </c>
    </row>
    <row r="5281" spans="1:21">
      <c r="A5281">
        <v>2543910513</v>
      </c>
      <c r="B5281" s="3">
        <v>7</v>
      </c>
      <c r="C5281" s="3"/>
      <c r="D5281" t="s">
        <v>7878</v>
      </c>
      <c r="E5281" t="b">
        <f t="shared" si="329"/>
        <v>0</v>
      </c>
      <c r="F5281" t="b">
        <f t="shared" si="332"/>
        <v>0</v>
      </c>
      <c r="G5281" t="b">
        <f t="shared" si="330"/>
        <v>0</v>
      </c>
      <c r="H5281" t="b">
        <f t="shared" si="331"/>
        <v>0</v>
      </c>
      <c r="J5281" t="s">
        <v>2382</v>
      </c>
      <c r="K5281">
        <v>783</v>
      </c>
      <c r="L5281">
        <v>260</v>
      </c>
      <c r="N5281" t="s">
        <v>7879</v>
      </c>
      <c r="P5281" t="s">
        <v>24</v>
      </c>
      <c r="Q5281" t="s">
        <v>25</v>
      </c>
      <c r="R5281" t="s">
        <v>19</v>
      </c>
      <c r="T5281" t="s">
        <v>20</v>
      </c>
      <c r="U5281" t="s">
        <v>21</v>
      </c>
    </row>
    <row r="5282" spans="1:21">
      <c r="A5282">
        <v>2543916517</v>
      </c>
      <c r="B5282" s="3">
        <v>8</v>
      </c>
      <c r="C5282" s="3"/>
      <c r="D5282" t="s">
        <v>7924</v>
      </c>
      <c r="E5282" t="b">
        <f t="shared" si="329"/>
        <v>0</v>
      </c>
      <c r="F5282" t="b">
        <f t="shared" si="332"/>
        <v>0</v>
      </c>
      <c r="G5282" t="b">
        <f t="shared" si="330"/>
        <v>0</v>
      </c>
      <c r="H5282" t="b">
        <f t="shared" si="331"/>
        <v>0</v>
      </c>
      <c r="J5282" t="s">
        <v>2382</v>
      </c>
      <c r="K5282">
        <v>873</v>
      </c>
      <c r="L5282">
        <v>290</v>
      </c>
      <c r="N5282" t="s">
        <v>7925</v>
      </c>
      <c r="P5282" t="s">
        <v>24</v>
      </c>
      <c r="Q5282" t="s">
        <v>25</v>
      </c>
      <c r="R5282" t="s">
        <v>19</v>
      </c>
      <c r="T5282" t="s">
        <v>20</v>
      </c>
      <c r="U5282" t="s">
        <v>21</v>
      </c>
    </row>
    <row r="5283" spans="1:21">
      <c r="A5283">
        <v>2543920274</v>
      </c>
      <c r="B5283" s="3">
        <v>8</v>
      </c>
      <c r="C5283" s="3"/>
      <c r="D5283" t="s">
        <v>7894</v>
      </c>
      <c r="E5283" t="b">
        <f t="shared" si="329"/>
        <v>0</v>
      </c>
      <c r="F5283" t="b">
        <f t="shared" si="332"/>
        <v>0</v>
      </c>
      <c r="G5283" t="b">
        <f t="shared" si="330"/>
        <v>0</v>
      </c>
      <c r="H5283" t="b">
        <f t="shared" si="331"/>
        <v>0</v>
      </c>
      <c r="J5283" t="s">
        <v>2382</v>
      </c>
      <c r="K5283">
        <v>873</v>
      </c>
      <c r="L5283">
        <v>290</v>
      </c>
      <c r="N5283" t="s">
        <v>7895</v>
      </c>
      <c r="P5283" t="s">
        <v>24</v>
      </c>
      <c r="Q5283" t="s">
        <v>25</v>
      </c>
      <c r="R5283" t="s">
        <v>19</v>
      </c>
      <c r="T5283" t="s">
        <v>20</v>
      </c>
      <c r="U5283" t="s">
        <v>21</v>
      </c>
    </row>
    <row r="5284" spans="1:21">
      <c r="A5284">
        <v>2543925269</v>
      </c>
      <c r="B5284" s="3">
        <v>8</v>
      </c>
      <c r="C5284" s="3"/>
      <c r="D5284" t="s">
        <v>7880</v>
      </c>
      <c r="E5284" t="b">
        <f t="shared" si="329"/>
        <v>0</v>
      </c>
      <c r="F5284" t="b">
        <f t="shared" si="332"/>
        <v>0</v>
      </c>
      <c r="G5284" t="b">
        <f t="shared" si="330"/>
        <v>0</v>
      </c>
      <c r="H5284" t="b">
        <f t="shared" si="331"/>
        <v>0</v>
      </c>
      <c r="J5284" t="s">
        <v>2382</v>
      </c>
      <c r="K5284">
        <v>873</v>
      </c>
      <c r="L5284">
        <v>290</v>
      </c>
      <c r="N5284" t="s">
        <v>7881</v>
      </c>
      <c r="P5284" t="s">
        <v>24</v>
      </c>
      <c r="Q5284" t="s">
        <v>25</v>
      </c>
      <c r="R5284" t="s">
        <v>19</v>
      </c>
      <c r="T5284" t="s">
        <v>20</v>
      </c>
      <c r="U5284" t="s">
        <v>21</v>
      </c>
    </row>
    <row r="5285" spans="1:21">
      <c r="A5285">
        <v>2543928523</v>
      </c>
      <c r="B5285" s="3">
        <v>8</v>
      </c>
      <c r="C5285" s="3"/>
      <c r="D5285" t="s">
        <v>7928</v>
      </c>
      <c r="E5285" t="b">
        <f t="shared" si="329"/>
        <v>0</v>
      </c>
      <c r="F5285" t="b">
        <f t="shared" si="332"/>
        <v>0</v>
      </c>
      <c r="G5285" t="b">
        <f t="shared" si="330"/>
        <v>0</v>
      </c>
      <c r="H5285" t="b">
        <f t="shared" si="331"/>
        <v>0</v>
      </c>
      <c r="J5285" t="s">
        <v>1644</v>
      </c>
      <c r="K5285">
        <v>876</v>
      </c>
      <c r="L5285">
        <v>291</v>
      </c>
      <c r="N5285" t="s">
        <v>7929</v>
      </c>
      <c r="P5285" t="s">
        <v>24</v>
      </c>
      <c r="Q5285" t="s">
        <v>25</v>
      </c>
      <c r="R5285" t="s">
        <v>19</v>
      </c>
      <c r="T5285" t="s">
        <v>20</v>
      </c>
      <c r="U5285" t="s">
        <v>21</v>
      </c>
    </row>
    <row r="5286" spans="1:21">
      <c r="A5286">
        <v>2543933549</v>
      </c>
      <c r="B5286" s="3">
        <v>8</v>
      </c>
      <c r="C5286" s="3"/>
      <c r="D5286" t="s">
        <v>7080</v>
      </c>
      <c r="E5286" t="b">
        <f t="shared" si="329"/>
        <v>0</v>
      </c>
      <c r="F5286" t="b">
        <f t="shared" si="332"/>
        <v>0</v>
      </c>
      <c r="G5286" t="b">
        <f t="shared" si="330"/>
        <v>0</v>
      </c>
      <c r="H5286" t="b">
        <f t="shared" si="331"/>
        <v>0</v>
      </c>
      <c r="J5286" t="s">
        <v>1120</v>
      </c>
      <c r="K5286">
        <v>873</v>
      </c>
      <c r="L5286">
        <v>290</v>
      </c>
      <c r="N5286" t="s">
        <v>7081</v>
      </c>
      <c r="P5286" t="s">
        <v>24</v>
      </c>
      <c r="Q5286" t="s">
        <v>25</v>
      </c>
      <c r="R5286" t="s">
        <v>19</v>
      </c>
      <c r="T5286" t="s">
        <v>20</v>
      </c>
      <c r="U5286" t="s">
        <v>21</v>
      </c>
    </row>
    <row r="5287" spans="1:21">
      <c r="A5287">
        <v>2543938936</v>
      </c>
      <c r="B5287" s="3">
        <v>8</v>
      </c>
      <c r="C5287" s="3"/>
      <c r="D5287" t="s">
        <v>7260</v>
      </c>
      <c r="E5287" t="b">
        <f t="shared" si="329"/>
        <v>0</v>
      </c>
      <c r="F5287" t="b">
        <f t="shared" si="332"/>
        <v>0</v>
      </c>
      <c r="G5287" t="b">
        <f t="shared" si="330"/>
        <v>0</v>
      </c>
      <c r="H5287" t="b">
        <f t="shared" si="331"/>
        <v>0</v>
      </c>
      <c r="J5287" t="s">
        <v>1120</v>
      </c>
      <c r="K5287">
        <v>873</v>
      </c>
      <c r="L5287">
        <v>290</v>
      </c>
      <c r="N5287" t="s">
        <v>7261</v>
      </c>
      <c r="P5287" t="s">
        <v>24</v>
      </c>
      <c r="Q5287" t="s">
        <v>25</v>
      </c>
      <c r="R5287" t="s">
        <v>19</v>
      </c>
      <c r="T5287" t="s">
        <v>20</v>
      </c>
      <c r="U5287" t="s">
        <v>21</v>
      </c>
    </row>
    <row r="5288" spans="1:21">
      <c r="A5288">
        <v>2543942103</v>
      </c>
      <c r="B5288" s="3">
        <v>8</v>
      </c>
      <c r="C5288" s="3"/>
      <c r="D5288" t="s">
        <v>7330</v>
      </c>
      <c r="E5288" t="b">
        <f t="shared" si="329"/>
        <v>0</v>
      </c>
      <c r="F5288" t="b">
        <f t="shared" si="332"/>
        <v>0</v>
      </c>
      <c r="G5288" t="b">
        <f t="shared" si="330"/>
        <v>0</v>
      </c>
      <c r="H5288" t="b">
        <f t="shared" si="331"/>
        <v>0</v>
      </c>
      <c r="J5288" t="s">
        <v>1120</v>
      </c>
      <c r="K5288">
        <v>873</v>
      </c>
      <c r="L5288">
        <v>290</v>
      </c>
      <c r="N5288" t="s">
        <v>7331</v>
      </c>
      <c r="P5288" t="s">
        <v>24</v>
      </c>
      <c r="Q5288" t="s">
        <v>25</v>
      </c>
      <c r="R5288" t="s">
        <v>19</v>
      </c>
      <c r="T5288" t="s">
        <v>20</v>
      </c>
      <c r="U5288" t="s">
        <v>21</v>
      </c>
    </row>
    <row r="5289" spans="1:21">
      <c r="A5289">
        <v>2543949001</v>
      </c>
      <c r="B5289" s="3">
        <v>8</v>
      </c>
      <c r="C5289" s="3"/>
      <c r="D5289" t="s">
        <v>7348</v>
      </c>
      <c r="E5289" t="b">
        <f t="shared" si="329"/>
        <v>0</v>
      </c>
      <c r="F5289" t="b">
        <f t="shared" si="332"/>
        <v>0</v>
      </c>
      <c r="G5289" t="b">
        <f t="shared" si="330"/>
        <v>0</v>
      </c>
      <c r="H5289" t="b">
        <f t="shared" si="331"/>
        <v>0</v>
      </c>
      <c r="J5289" t="s">
        <v>1120</v>
      </c>
      <c r="K5289">
        <v>873</v>
      </c>
      <c r="L5289">
        <v>290</v>
      </c>
      <c r="N5289" t="s">
        <v>7349</v>
      </c>
      <c r="P5289" t="s">
        <v>24</v>
      </c>
      <c r="Q5289" t="s">
        <v>25</v>
      </c>
      <c r="R5289" t="s">
        <v>19</v>
      </c>
      <c r="T5289" t="s">
        <v>20</v>
      </c>
      <c r="U5289" t="s">
        <v>21</v>
      </c>
    </row>
    <row r="5290" spans="1:21">
      <c r="A5290">
        <v>2543954753</v>
      </c>
      <c r="B5290" s="3">
        <v>8</v>
      </c>
      <c r="C5290" s="3"/>
      <c r="D5290" t="s">
        <v>7366</v>
      </c>
      <c r="E5290" t="b">
        <f t="shared" si="329"/>
        <v>0</v>
      </c>
      <c r="F5290" t="b">
        <f t="shared" si="332"/>
        <v>0</v>
      </c>
      <c r="G5290" t="b">
        <f t="shared" si="330"/>
        <v>0</v>
      </c>
      <c r="H5290" t="b">
        <f t="shared" si="331"/>
        <v>0</v>
      </c>
      <c r="J5290" t="s">
        <v>1120</v>
      </c>
      <c r="K5290">
        <v>873</v>
      </c>
      <c r="L5290">
        <v>290</v>
      </c>
      <c r="N5290" t="s">
        <v>7367</v>
      </c>
      <c r="P5290" t="s">
        <v>24</v>
      </c>
      <c r="Q5290" t="s">
        <v>25</v>
      </c>
      <c r="R5290" t="s">
        <v>19</v>
      </c>
      <c r="T5290" t="s">
        <v>20</v>
      </c>
      <c r="U5290" t="s">
        <v>21</v>
      </c>
    </row>
    <row r="5291" spans="1:21">
      <c r="A5291">
        <v>2543958935</v>
      </c>
      <c r="B5291" s="3">
        <v>8</v>
      </c>
      <c r="C5291" s="3"/>
      <c r="D5291" t="s">
        <v>7380</v>
      </c>
      <c r="E5291" t="b">
        <f t="shared" si="329"/>
        <v>0</v>
      </c>
      <c r="F5291" t="b">
        <f t="shared" si="332"/>
        <v>0</v>
      </c>
      <c r="G5291" t="b">
        <f t="shared" si="330"/>
        <v>0</v>
      </c>
      <c r="H5291" t="b">
        <f t="shared" si="331"/>
        <v>0</v>
      </c>
      <c r="J5291" t="s">
        <v>1120</v>
      </c>
      <c r="K5291">
        <v>873</v>
      </c>
      <c r="L5291">
        <v>290</v>
      </c>
      <c r="N5291" t="s">
        <v>7381</v>
      </c>
      <c r="P5291" t="s">
        <v>24</v>
      </c>
      <c r="Q5291" t="s">
        <v>25</v>
      </c>
      <c r="R5291" t="s">
        <v>19</v>
      </c>
      <c r="T5291" t="s">
        <v>20</v>
      </c>
      <c r="U5291" t="s">
        <v>21</v>
      </c>
    </row>
    <row r="5292" spans="1:21">
      <c r="A5292">
        <v>2543964028</v>
      </c>
      <c r="B5292" s="3">
        <v>8</v>
      </c>
      <c r="C5292" s="3"/>
      <c r="D5292" t="s">
        <v>7392</v>
      </c>
      <c r="E5292" t="b">
        <f t="shared" si="329"/>
        <v>0</v>
      </c>
      <c r="F5292" t="b">
        <f t="shared" si="332"/>
        <v>0</v>
      </c>
      <c r="G5292" t="b">
        <f t="shared" si="330"/>
        <v>0</v>
      </c>
      <c r="H5292" t="b">
        <f t="shared" si="331"/>
        <v>0</v>
      </c>
      <c r="J5292" t="s">
        <v>1120</v>
      </c>
      <c r="K5292">
        <v>873</v>
      </c>
      <c r="L5292">
        <v>290</v>
      </c>
      <c r="N5292" t="s">
        <v>7393</v>
      </c>
      <c r="P5292" t="s">
        <v>24</v>
      </c>
      <c r="Q5292" t="s">
        <v>25</v>
      </c>
      <c r="R5292" t="s">
        <v>19</v>
      </c>
      <c r="T5292" t="s">
        <v>20</v>
      </c>
      <c r="U5292" t="s">
        <v>21</v>
      </c>
    </row>
    <row r="5293" spans="1:21">
      <c r="A5293">
        <v>2543968894</v>
      </c>
      <c r="B5293" s="3">
        <v>8</v>
      </c>
      <c r="C5293" s="3"/>
      <c r="D5293" t="s">
        <v>7422</v>
      </c>
      <c r="E5293" t="b">
        <f t="shared" si="329"/>
        <v>0</v>
      </c>
      <c r="F5293" t="b">
        <f t="shared" si="332"/>
        <v>0</v>
      </c>
      <c r="G5293" t="b">
        <f t="shared" si="330"/>
        <v>0</v>
      </c>
      <c r="H5293" t="b">
        <f t="shared" si="331"/>
        <v>0</v>
      </c>
      <c r="J5293" t="s">
        <v>1120</v>
      </c>
      <c r="K5293">
        <v>873</v>
      </c>
      <c r="L5293">
        <v>290</v>
      </c>
      <c r="N5293" t="s">
        <v>7423</v>
      </c>
      <c r="P5293" t="s">
        <v>24</v>
      </c>
      <c r="Q5293" t="s">
        <v>25</v>
      </c>
      <c r="R5293" t="s">
        <v>19</v>
      </c>
      <c r="T5293" t="s">
        <v>20</v>
      </c>
      <c r="U5293" t="s">
        <v>21</v>
      </c>
    </row>
    <row r="5294" spans="1:21">
      <c r="A5294">
        <v>2543973270</v>
      </c>
      <c r="B5294" s="3">
        <v>8</v>
      </c>
      <c r="C5294" s="3"/>
      <c r="D5294" t="s">
        <v>7082</v>
      </c>
      <c r="E5294" t="b">
        <f t="shared" si="329"/>
        <v>0</v>
      </c>
      <c r="F5294" t="b">
        <f t="shared" si="332"/>
        <v>0</v>
      </c>
      <c r="G5294" t="b">
        <f t="shared" si="330"/>
        <v>0</v>
      </c>
      <c r="H5294" t="b">
        <f t="shared" si="331"/>
        <v>0</v>
      </c>
      <c r="J5294" t="s">
        <v>1120</v>
      </c>
      <c r="K5294">
        <v>873</v>
      </c>
      <c r="L5294">
        <v>290</v>
      </c>
      <c r="N5294" t="s">
        <v>7083</v>
      </c>
      <c r="P5294" t="s">
        <v>24</v>
      </c>
      <c r="Q5294" t="s">
        <v>25</v>
      </c>
      <c r="R5294" t="s">
        <v>19</v>
      </c>
      <c r="T5294" t="s">
        <v>20</v>
      </c>
      <c r="U5294" t="s">
        <v>21</v>
      </c>
    </row>
    <row r="5295" spans="1:21">
      <c r="A5295">
        <v>2543978707</v>
      </c>
      <c r="B5295" s="3">
        <v>8</v>
      </c>
      <c r="C5295" s="3"/>
      <c r="D5295" t="s">
        <v>7134</v>
      </c>
      <c r="E5295" t="b">
        <f t="shared" si="329"/>
        <v>0</v>
      </c>
      <c r="F5295" t="b">
        <f t="shared" si="332"/>
        <v>0</v>
      </c>
      <c r="G5295" t="b">
        <f t="shared" si="330"/>
        <v>0</v>
      </c>
      <c r="H5295" t="b">
        <f t="shared" si="331"/>
        <v>0</v>
      </c>
      <c r="J5295" t="s">
        <v>1120</v>
      </c>
      <c r="K5295">
        <v>873</v>
      </c>
      <c r="L5295">
        <v>290</v>
      </c>
      <c r="N5295" t="s">
        <v>7135</v>
      </c>
      <c r="P5295" t="s">
        <v>24</v>
      </c>
      <c r="Q5295" t="s">
        <v>25</v>
      </c>
      <c r="R5295" t="s">
        <v>19</v>
      </c>
      <c r="T5295" t="s">
        <v>20</v>
      </c>
      <c r="U5295" t="s">
        <v>21</v>
      </c>
    </row>
    <row r="5296" spans="1:21">
      <c r="A5296">
        <v>2543983408</v>
      </c>
      <c r="B5296" s="3">
        <v>8</v>
      </c>
      <c r="C5296" s="3"/>
      <c r="D5296" t="s">
        <v>7188</v>
      </c>
      <c r="E5296" t="b">
        <f t="shared" si="329"/>
        <v>0</v>
      </c>
      <c r="F5296" t="b">
        <f t="shared" si="332"/>
        <v>0</v>
      </c>
      <c r="G5296" t="b">
        <f t="shared" si="330"/>
        <v>0</v>
      </c>
      <c r="H5296" t="b">
        <f t="shared" si="331"/>
        <v>0</v>
      </c>
      <c r="J5296" t="s">
        <v>1120</v>
      </c>
      <c r="K5296">
        <v>873</v>
      </c>
      <c r="L5296">
        <v>290</v>
      </c>
      <c r="N5296" t="s">
        <v>7189</v>
      </c>
      <c r="P5296" t="s">
        <v>24</v>
      </c>
      <c r="Q5296" t="s">
        <v>25</v>
      </c>
      <c r="R5296" t="s">
        <v>19</v>
      </c>
      <c r="T5296" t="s">
        <v>20</v>
      </c>
      <c r="U5296" t="s">
        <v>21</v>
      </c>
    </row>
    <row r="5297" spans="1:21">
      <c r="A5297">
        <v>2543988364</v>
      </c>
      <c r="B5297" s="3">
        <v>8</v>
      </c>
      <c r="C5297" s="3"/>
      <c r="D5297" t="s">
        <v>7204</v>
      </c>
      <c r="E5297" t="b">
        <f t="shared" si="329"/>
        <v>0</v>
      </c>
      <c r="F5297" t="b">
        <f t="shared" si="332"/>
        <v>0</v>
      </c>
      <c r="G5297" t="b">
        <f t="shared" si="330"/>
        <v>0</v>
      </c>
      <c r="H5297" t="b">
        <f t="shared" si="331"/>
        <v>0</v>
      </c>
      <c r="J5297" t="s">
        <v>1120</v>
      </c>
      <c r="K5297">
        <v>873</v>
      </c>
      <c r="L5297">
        <v>290</v>
      </c>
      <c r="N5297" t="s">
        <v>7205</v>
      </c>
      <c r="P5297" t="s">
        <v>24</v>
      </c>
      <c r="Q5297" t="s">
        <v>25</v>
      </c>
      <c r="R5297" t="s">
        <v>19</v>
      </c>
      <c r="T5297" t="s">
        <v>20</v>
      </c>
      <c r="U5297" t="s">
        <v>21</v>
      </c>
    </row>
    <row r="5298" spans="1:21">
      <c r="A5298">
        <v>2543993379</v>
      </c>
      <c r="B5298" s="3">
        <v>8</v>
      </c>
      <c r="C5298" s="3"/>
      <c r="D5298" t="s">
        <v>7218</v>
      </c>
      <c r="E5298" t="b">
        <f t="shared" si="329"/>
        <v>0</v>
      </c>
      <c r="F5298" t="b">
        <f t="shared" si="332"/>
        <v>0</v>
      </c>
      <c r="G5298" t="b">
        <f t="shared" si="330"/>
        <v>0</v>
      </c>
      <c r="H5298" t="b">
        <f t="shared" si="331"/>
        <v>0</v>
      </c>
      <c r="J5298" t="s">
        <v>1120</v>
      </c>
      <c r="K5298">
        <v>873</v>
      </c>
      <c r="L5298">
        <v>290</v>
      </c>
      <c r="N5298" t="s">
        <v>7219</v>
      </c>
      <c r="P5298" t="s">
        <v>24</v>
      </c>
      <c r="Q5298" t="s">
        <v>25</v>
      </c>
      <c r="R5298" t="s">
        <v>19</v>
      </c>
      <c r="T5298" t="s">
        <v>20</v>
      </c>
      <c r="U5298" t="s">
        <v>21</v>
      </c>
    </row>
    <row r="5299" spans="1:21">
      <c r="A5299">
        <v>2543998163</v>
      </c>
      <c r="B5299" s="3">
        <v>8</v>
      </c>
      <c r="C5299" s="3"/>
      <c r="D5299" t="s">
        <v>7238</v>
      </c>
      <c r="E5299" t="b">
        <f t="shared" si="329"/>
        <v>0</v>
      </c>
      <c r="F5299" t="b">
        <f t="shared" si="332"/>
        <v>0</v>
      </c>
      <c r="G5299" t="b">
        <f t="shared" si="330"/>
        <v>0</v>
      </c>
      <c r="H5299" t="b">
        <f t="shared" si="331"/>
        <v>0</v>
      </c>
      <c r="J5299" t="s">
        <v>1120</v>
      </c>
      <c r="K5299">
        <v>873</v>
      </c>
      <c r="L5299">
        <v>290</v>
      </c>
      <c r="N5299" t="s">
        <v>7239</v>
      </c>
      <c r="P5299" t="s">
        <v>24</v>
      </c>
      <c r="Q5299" t="s">
        <v>25</v>
      </c>
      <c r="R5299" t="s">
        <v>19</v>
      </c>
      <c r="T5299" t="s">
        <v>20</v>
      </c>
      <c r="U5299" t="s">
        <v>21</v>
      </c>
    </row>
    <row r="5300" spans="1:21">
      <c r="A5300">
        <v>2544003401</v>
      </c>
      <c r="B5300" s="3">
        <v>8</v>
      </c>
      <c r="C5300" s="3"/>
      <c r="D5300" t="s">
        <v>7342</v>
      </c>
      <c r="E5300" t="b">
        <f t="shared" si="329"/>
        <v>0</v>
      </c>
      <c r="F5300" t="b">
        <f t="shared" si="332"/>
        <v>0</v>
      </c>
      <c r="G5300" t="b">
        <f t="shared" si="330"/>
        <v>0</v>
      </c>
      <c r="H5300" t="b">
        <f t="shared" si="331"/>
        <v>0</v>
      </c>
      <c r="J5300" t="s">
        <v>1120</v>
      </c>
      <c r="K5300">
        <v>873</v>
      </c>
      <c r="L5300">
        <v>290</v>
      </c>
      <c r="N5300" t="s">
        <v>7343</v>
      </c>
      <c r="P5300" t="s">
        <v>24</v>
      </c>
      <c r="Q5300" t="s">
        <v>25</v>
      </c>
      <c r="R5300" t="s">
        <v>19</v>
      </c>
      <c r="T5300" t="s">
        <v>20</v>
      </c>
      <c r="U5300" t="s">
        <v>21</v>
      </c>
    </row>
    <row r="5301" spans="1:21">
      <c r="A5301">
        <v>2544008388</v>
      </c>
      <c r="B5301" s="3">
        <v>8</v>
      </c>
      <c r="C5301" s="3"/>
      <c r="D5301" t="s">
        <v>7344</v>
      </c>
      <c r="E5301" t="b">
        <f t="shared" si="329"/>
        <v>0</v>
      </c>
      <c r="F5301" t="b">
        <f t="shared" si="332"/>
        <v>0</v>
      </c>
      <c r="G5301" t="b">
        <f t="shared" si="330"/>
        <v>0</v>
      </c>
      <c r="H5301" t="b">
        <f t="shared" si="331"/>
        <v>0</v>
      </c>
      <c r="J5301" t="s">
        <v>1120</v>
      </c>
      <c r="K5301">
        <v>873</v>
      </c>
      <c r="L5301">
        <v>290</v>
      </c>
      <c r="N5301" t="s">
        <v>7345</v>
      </c>
      <c r="P5301" t="s">
        <v>24</v>
      </c>
      <c r="Q5301" t="s">
        <v>25</v>
      </c>
      <c r="R5301" t="s">
        <v>19</v>
      </c>
      <c r="T5301" t="s">
        <v>20</v>
      </c>
      <c r="U5301" t="s">
        <v>21</v>
      </c>
    </row>
    <row r="5302" spans="1:21">
      <c r="A5302">
        <v>2544013269</v>
      </c>
      <c r="B5302" s="3">
        <v>8</v>
      </c>
      <c r="C5302" s="3"/>
      <c r="D5302" t="s">
        <v>7262</v>
      </c>
      <c r="E5302" t="b">
        <f t="shared" si="329"/>
        <v>0</v>
      </c>
      <c r="F5302" t="b">
        <f t="shared" si="332"/>
        <v>0</v>
      </c>
      <c r="G5302" t="b">
        <f t="shared" si="330"/>
        <v>0</v>
      </c>
      <c r="H5302" t="b">
        <f t="shared" si="331"/>
        <v>0</v>
      </c>
      <c r="J5302" t="s">
        <v>1120</v>
      </c>
      <c r="K5302">
        <v>873</v>
      </c>
      <c r="L5302">
        <v>290</v>
      </c>
      <c r="N5302" t="s">
        <v>7263</v>
      </c>
      <c r="P5302" t="s">
        <v>24</v>
      </c>
      <c r="Q5302" t="s">
        <v>25</v>
      </c>
      <c r="R5302" t="s">
        <v>19</v>
      </c>
      <c r="T5302" t="s">
        <v>20</v>
      </c>
      <c r="U5302" t="s">
        <v>21</v>
      </c>
    </row>
    <row r="5303" spans="1:21">
      <c r="A5303">
        <v>2544018175</v>
      </c>
      <c r="B5303" s="3">
        <v>8</v>
      </c>
      <c r="C5303" s="3"/>
      <c r="D5303" t="s">
        <v>7284</v>
      </c>
      <c r="E5303" t="b">
        <f t="shared" si="329"/>
        <v>0</v>
      </c>
      <c r="F5303" t="b">
        <f t="shared" si="332"/>
        <v>0</v>
      </c>
      <c r="G5303" t="b">
        <f t="shared" si="330"/>
        <v>0</v>
      </c>
      <c r="H5303" t="b">
        <f t="shared" si="331"/>
        <v>0</v>
      </c>
      <c r="J5303" t="s">
        <v>1120</v>
      </c>
      <c r="K5303">
        <v>873</v>
      </c>
      <c r="L5303">
        <v>290</v>
      </c>
      <c r="N5303" t="s">
        <v>7285</v>
      </c>
      <c r="P5303" t="s">
        <v>24</v>
      </c>
      <c r="Q5303" t="s">
        <v>25</v>
      </c>
      <c r="R5303" t="s">
        <v>19</v>
      </c>
      <c r="T5303" t="s">
        <v>20</v>
      </c>
      <c r="U5303" t="s">
        <v>21</v>
      </c>
    </row>
    <row r="5304" spans="1:21">
      <c r="A5304">
        <v>2544023378</v>
      </c>
      <c r="B5304" s="3">
        <v>8</v>
      </c>
      <c r="C5304" s="3"/>
      <c r="D5304" t="s">
        <v>7302</v>
      </c>
      <c r="E5304" t="b">
        <f t="shared" si="329"/>
        <v>0</v>
      </c>
      <c r="F5304" t="b">
        <f t="shared" si="332"/>
        <v>0</v>
      </c>
      <c r="G5304" t="b">
        <f t="shared" si="330"/>
        <v>0</v>
      </c>
      <c r="H5304" t="b">
        <f t="shared" si="331"/>
        <v>0</v>
      </c>
      <c r="J5304" t="s">
        <v>1120</v>
      </c>
      <c r="K5304">
        <v>873</v>
      </c>
      <c r="L5304">
        <v>290</v>
      </c>
      <c r="N5304" t="s">
        <v>7303</v>
      </c>
      <c r="P5304" t="s">
        <v>24</v>
      </c>
      <c r="Q5304" t="s">
        <v>25</v>
      </c>
      <c r="R5304" t="s">
        <v>19</v>
      </c>
      <c r="T5304" t="s">
        <v>20</v>
      </c>
      <c r="U5304" t="s">
        <v>21</v>
      </c>
    </row>
    <row r="5305" spans="1:21">
      <c r="A5305">
        <v>2544028054</v>
      </c>
      <c r="B5305" s="3">
        <v>8</v>
      </c>
      <c r="C5305" s="3"/>
      <c r="D5305" t="s">
        <v>7318</v>
      </c>
      <c r="E5305" t="b">
        <f t="shared" si="329"/>
        <v>0</v>
      </c>
      <c r="F5305" t="b">
        <f t="shared" si="332"/>
        <v>0</v>
      </c>
      <c r="G5305" t="b">
        <f t="shared" si="330"/>
        <v>0</v>
      </c>
      <c r="H5305" t="b">
        <f t="shared" si="331"/>
        <v>0</v>
      </c>
      <c r="J5305" t="s">
        <v>1120</v>
      </c>
      <c r="K5305">
        <v>873</v>
      </c>
      <c r="L5305">
        <v>290</v>
      </c>
      <c r="N5305" t="s">
        <v>7319</v>
      </c>
      <c r="P5305" t="s">
        <v>24</v>
      </c>
      <c r="Q5305" t="s">
        <v>25</v>
      </c>
      <c r="R5305" t="s">
        <v>19</v>
      </c>
      <c r="T5305" t="s">
        <v>20</v>
      </c>
      <c r="U5305" t="s">
        <v>21</v>
      </c>
    </row>
    <row r="5306" spans="1:21">
      <c r="A5306">
        <v>2544032784</v>
      </c>
      <c r="B5306" s="3">
        <v>8</v>
      </c>
      <c r="C5306" s="3"/>
      <c r="D5306" t="s">
        <v>7320</v>
      </c>
      <c r="E5306" t="b">
        <f t="shared" si="329"/>
        <v>0</v>
      </c>
      <c r="F5306" t="b">
        <f t="shared" si="332"/>
        <v>0</v>
      </c>
      <c r="G5306" t="b">
        <f t="shared" si="330"/>
        <v>0</v>
      </c>
      <c r="H5306" t="b">
        <f t="shared" si="331"/>
        <v>0</v>
      </c>
      <c r="J5306" t="s">
        <v>1120</v>
      </c>
      <c r="K5306">
        <v>873</v>
      </c>
      <c r="L5306">
        <v>290</v>
      </c>
      <c r="N5306" t="s">
        <v>7321</v>
      </c>
      <c r="P5306" t="s">
        <v>24</v>
      </c>
      <c r="Q5306" t="s">
        <v>25</v>
      </c>
      <c r="R5306" t="s">
        <v>19</v>
      </c>
      <c r="T5306" t="s">
        <v>20</v>
      </c>
      <c r="U5306" t="s">
        <v>21</v>
      </c>
    </row>
    <row r="5307" spans="1:21">
      <c r="A5307">
        <v>2544038169</v>
      </c>
      <c r="B5307" s="3">
        <v>8</v>
      </c>
      <c r="C5307" s="3"/>
      <c r="D5307" t="s">
        <v>7322</v>
      </c>
      <c r="E5307" t="b">
        <f t="shared" si="329"/>
        <v>0</v>
      </c>
      <c r="F5307" t="b">
        <f t="shared" si="332"/>
        <v>0</v>
      </c>
      <c r="G5307" t="b">
        <f t="shared" si="330"/>
        <v>0</v>
      </c>
      <c r="H5307" t="b">
        <f t="shared" si="331"/>
        <v>0</v>
      </c>
      <c r="J5307" t="s">
        <v>1120</v>
      </c>
      <c r="K5307">
        <v>873</v>
      </c>
      <c r="L5307">
        <v>290</v>
      </c>
      <c r="N5307" t="s">
        <v>7323</v>
      </c>
      <c r="P5307" t="s">
        <v>24</v>
      </c>
      <c r="Q5307" t="s">
        <v>25</v>
      </c>
      <c r="R5307" t="s">
        <v>19</v>
      </c>
      <c r="T5307" t="s">
        <v>20</v>
      </c>
      <c r="U5307" t="s">
        <v>21</v>
      </c>
    </row>
    <row r="5308" spans="1:21">
      <c r="A5308">
        <v>2544043212</v>
      </c>
      <c r="B5308" s="3">
        <v>8</v>
      </c>
      <c r="C5308" s="3"/>
      <c r="D5308" t="s">
        <v>7324</v>
      </c>
      <c r="E5308" t="b">
        <f t="shared" si="329"/>
        <v>0</v>
      </c>
      <c r="F5308" t="b">
        <f t="shared" si="332"/>
        <v>0</v>
      </c>
      <c r="G5308" t="b">
        <f t="shared" si="330"/>
        <v>0</v>
      </c>
      <c r="H5308" t="b">
        <f t="shared" si="331"/>
        <v>0</v>
      </c>
      <c r="J5308" t="s">
        <v>1120</v>
      </c>
      <c r="K5308">
        <v>873</v>
      </c>
      <c r="L5308">
        <v>290</v>
      </c>
      <c r="N5308" t="s">
        <v>7325</v>
      </c>
      <c r="P5308" t="s">
        <v>24</v>
      </c>
      <c r="Q5308" t="s">
        <v>25</v>
      </c>
      <c r="R5308" t="s">
        <v>19</v>
      </c>
      <c r="T5308" t="s">
        <v>20</v>
      </c>
      <c r="U5308" t="s">
        <v>21</v>
      </c>
    </row>
    <row r="5309" spans="1:21">
      <c r="A5309">
        <v>2544046966</v>
      </c>
      <c r="B5309" s="3">
        <v>8</v>
      </c>
      <c r="C5309" s="3"/>
      <c r="D5309" t="s">
        <v>7326</v>
      </c>
      <c r="E5309" t="b">
        <f t="shared" si="329"/>
        <v>0</v>
      </c>
      <c r="F5309" t="b">
        <f t="shared" si="332"/>
        <v>0</v>
      </c>
      <c r="G5309" t="b">
        <f t="shared" si="330"/>
        <v>0</v>
      </c>
      <c r="H5309" t="b">
        <f t="shared" si="331"/>
        <v>0</v>
      </c>
      <c r="J5309" t="s">
        <v>1120</v>
      </c>
      <c r="K5309">
        <v>873</v>
      </c>
      <c r="L5309">
        <v>290</v>
      </c>
      <c r="N5309" t="s">
        <v>7327</v>
      </c>
      <c r="P5309" t="s">
        <v>24</v>
      </c>
      <c r="Q5309" t="s">
        <v>25</v>
      </c>
      <c r="R5309" t="s">
        <v>19</v>
      </c>
      <c r="T5309" t="s">
        <v>20</v>
      </c>
      <c r="U5309" t="s">
        <v>21</v>
      </c>
    </row>
    <row r="5310" spans="1:21">
      <c r="A5310">
        <v>2544051483</v>
      </c>
      <c r="B5310" s="3">
        <v>8</v>
      </c>
      <c r="C5310" s="3"/>
      <c r="D5310" t="s">
        <v>7328</v>
      </c>
      <c r="E5310" t="b">
        <f t="shared" si="329"/>
        <v>0</v>
      </c>
      <c r="F5310" t="b">
        <f t="shared" si="332"/>
        <v>0</v>
      </c>
      <c r="G5310" t="b">
        <f t="shared" si="330"/>
        <v>0</v>
      </c>
      <c r="H5310" t="b">
        <f t="shared" si="331"/>
        <v>0</v>
      </c>
      <c r="J5310" t="s">
        <v>1120</v>
      </c>
      <c r="K5310">
        <v>873</v>
      </c>
      <c r="L5310">
        <v>290</v>
      </c>
      <c r="N5310" t="s">
        <v>7329</v>
      </c>
      <c r="P5310" t="s">
        <v>24</v>
      </c>
      <c r="Q5310" t="s">
        <v>25</v>
      </c>
      <c r="R5310" t="s">
        <v>19</v>
      </c>
      <c r="T5310" t="s">
        <v>20</v>
      </c>
      <c r="U5310" t="s">
        <v>21</v>
      </c>
    </row>
    <row r="5311" spans="1:21">
      <c r="A5311">
        <v>2544057980</v>
      </c>
      <c r="B5311" s="3">
        <v>8</v>
      </c>
      <c r="C5311" s="3"/>
      <c r="D5311" t="s">
        <v>7332</v>
      </c>
      <c r="E5311" t="b">
        <f t="shared" si="329"/>
        <v>0</v>
      </c>
      <c r="F5311" t="b">
        <f t="shared" si="332"/>
        <v>0</v>
      </c>
      <c r="G5311" t="b">
        <f t="shared" si="330"/>
        <v>0</v>
      </c>
      <c r="H5311" t="b">
        <f t="shared" si="331"/>
        <v>0</v>
      </c>
      <c r="J5311" t="s">
        <v>1120</v>
      </c>
      <c r="K5311">
        <v>873</v>
      </c>
      <c r="L5311">
        <v>290</v>
      </c>
      <c r="N5311" t="s">
        <v>7333</v>
      </c>
      <c r="P5311" t="s">
        <v>24</v>
      </c>
      <c r="Q5311" t="s">
        <v>25</v>
      </c>
      <c r="R5311" t="s">
        <v>19</v>
      </c>
      <c r="T5311" t="s">
        <v>20</v>
      </c>
      <c r="U5311" t="s">
        <v>21</v>
      </c>
    </row>
    <row r="5312" spans="1:21">
      <c r="A5312">
        <v>2544063096</v>
      </c>
      <c r="B5312" s="3">
        <v>8</v>
      </c>
      <c r="C5312" s="3"/>
      <c r="D5312" t="s">
        <v>7334</v>
      </c>
      <c r="E5312" t="b">
        <f t="shared" si="329"/>
        <v>0</v>
      </c>
      <c r="F5312" t="b">
        <f t="shared" si="332"/>
        <v>0</v>
      </c>
      <c r="G5312" t="b">
        <f t="shared" si="330"/>
        <v>0</v>
      </c>
      <c r="H5312" t="b">
        <f t="shared" si="331"/>
        <v>0</v>
      </c>
      <c r="J5312" t="s">
        <v>1120</v>
      </c>
      <c r="K5312">
        <v>873</v>
      </c>
      <c r="L5312">
        <v>290</v>
      </c>
      <c r="N5312" t="s">
        <v>7335</v>
      </c>
      <c r="P5312" t="s">
        <v>24</v>
      </c>
      <c r="Q5312" t="s">
        <v>25</v>
      </c>
      <c r="R5312" t="s">
        <v>19</v>
      </c>
      <c r="T5312" t="s">
        <v>20</v>
      </c>
      <c r="U5312" t="s">
        <v>21</v>
      </c>
    </row>
    <row r="5313" spans="1:21">
      <c r="A5313">
        <v>2544067659</v>
      </c>
      <c r="B5313" s="3">
        <v>8</v>
      </c>
      <c r="C5313" s="3"/>
      <c r="D5313" t="s">
        <v>7336</v>
      </c>
      <c r="E5313" t="b">
        <f t="shared" si="329"/>
        <v>0</v>
      </c>
      <c r="F5313" t="b">
        <f t="shared" si="332"/>
        <v>0</v>
      </c>
      <c r="G5313" t="b">
        <f t="shared" si="330"/>
        <v>0</v>
      </c>
      <c r="H5313" t="b">
        <f t="shared" si="331"/>
        <v>0</v>
      </c>
      <c r="J5313" t="s">
        <v>1120</v>
      </c>
      <c r="K5313">
        <v>873</v>
      </c>
      <c r="L5313">
        <v>290</v>
      </c>
      <c r="N5313" t="s">
        <v>7337</v>
      </c>
      <c r="P5313" t="s">
        <v>24</v>
      </c>
      <c r="Q5313" t="s">
        <v>25</v>
      </c>
      <c r="R5313" t="s">
        <v>19</v>
      </c>
      <c r="T5313" t="s">
        <v>20</v>
      </c>
      <c r="U5313" t="s">
        <v>21</v>
      </c>
    </row>
    <row r="5314" spans="1:21">
      <c r="A5314">
        <v>2544073665</v>
      </c>
      <c r="B5314" s="3">
        <v>8</v>
      </c>
      <c r="C5314" s="3"/>
      <c r="D5314" t="s">
        <v>7338</v>
      </c>
      <c r="E5314" t="b">
        <f t="shared" si="329"/>
        <v>0</v>
      </c>
      <c r="F5314" t="b">
        <f t="shared" si="332"/>
        <v>0</v>
      </c>
      <c r="G5314" t="b">
        <f t="shared" si="330"/>
        <v>0</v>
      </c>
      <c r="H5314" t="b">
        <f t="shared" si="331"/>
        <v>0</v>
      </c>
      <c r="J5314" t="s">
        <v>1120</v>
      </c>
      <c r="K5314">
        <v>873</v>
      </c>
      <c r="L5314">
        <v>290</v>
      </c>
      <c r="N5314" t="s">
        <v>7339</v>
      </c>
      <c r="P5314" t="s">
        <v>24</v>
      </c>
      <c r="Q5314" t="s">
        <v>25</v>
      </c>
      <c r="R5314" t="s">
        <v>19</v>
      </c>
      <c r="T5314" t="s">
        <v>20</v>
      </c>
      <c r="U5314" t="s">
        <v>21</v>
      </c>
    </row>
    <row r="5315" spans="1:21">
      <c r="A5315">
        <v>2544077840</v>
      </c>
      <c r="B5315" s="3">
        <v>8</v>
      </c>
      <c r="C5315" s="3"/>
      <c r="D5315" t="s">
        <v>7340</v>
      </c>
      <c r="E5315" t="b">
        <f t="shared" ref="E5315:E5378" si="333">ISNUMBER(SEARCH("pfam04234",R5315))</f>
        <v>0</v>
      </c>
      <c r="F5315" t="b">
        <f t="shared" si="332"/>
        <v>0</v>
      </c>
      <c r="G5315" t="b">
        <f t="shared" ref="G5315:G5378" si="334">ISNUMBER(SEARCH("pfam13442",R5315))</f>
        <v>0</v>
      </c>
      <c r="H5315" t="b">
        <f t="shared" ref="H5315:H5378" si="335">ISNUMBER(SEARCH("pfam13115",R5315))</f>
        <v>0</v>
      </c>
      <c r="J5315" t="s">
        <v>1120</v>
      </c>
      <c r="K5315">
        <v>873</v>
      </c>
      <c r="L5315">
        <v>290</v>
      </c>
      <c r="N5315" t="s">
        <v>7341</v>
      </c>
      <c r="P5315" t="s">
        <v>24</v>
      </c>
      <c r="Q5315" t="s">
        <v>25</v>
      </c>
      <c r="R5315" t="s">
        <v>19</v>
      </c>
      <c r="T5315" t="s">
        <v>20</v>
      </c>
      <c r="U5315" t="s">
        <v>21</v>
      </c>
    </row>
    <row r="5316" spans="1:21">
      <c r="A5316">
        <v>2544082758</v>
      </c>
      <c r="B5316" s="3">
        <v>8</v>
      </c>
      <c r="C5316" s="3"/>
      <c r="D5316" t="s">
        <v>7346</v>
      </c>
      <c r="E5316" t="b">
        <f t="shared" si="333"/>
        <v>0</v>
      </c>
      <c r="F5316" t="b">
        <f t="shared" si="332"/>
        <v>0</v>
      </c>
      <c r="G5316" t="b">
        <f t="shared" si="334"/>
        <v>0</v>
      </c>
      <c r="H5316" t="b">
        <f t="shared" si="335"/>
        <v>0</v>
      </c>
      <c r="J5316" t="s">
        <v>1120</v>
      </c>
      <c r="K5316">
        <v>873</v>
      </c>
      <c r="L5316">
        <v>290</v>
      </c>
      <c r="N5316" t="s">
        <v>7347</v>
      </c>
      <c r="P5316" t="s">
        <v>24</v>
      </c>
      <c r="Q5316" t="s">
        <v>25</v>
      </c>
      <c r="R5316" t="s">
        <v>19</v>
      </c>
      <c r="T5316" t="s">
        <v>20</v>
      </c>
      <c r="U5316" t="s">
        <v>21</v>
      </c>
    </row>
    <row r="5317" spans="1:21">
      <c r="A5317">
        <v>2544087682</v>
      </c>
      <c r="B5317" s="3">
        <v>8</v>
      </c>
      <c r="C5317" s="3"/>
      <c r="D5317" t="s">
        <v>7350</v>
      </c>
      <c r="E5317" t="b">
        <f t="shared" si="333"/>
        <v>0</v>
      </c>
      <c r="F5317" t="b">
        <f t="shared" si="332"/>
        <v>0</v>
      </c>
      <c r="G5317" t="b">
        <f t="shared" si="334"/>
        <v>0</v>
      </c>
      <c r="H5317" t="b">
        <f t="shared" si="335"/>
        <v>0</v>
      </c>
      <c r="J5317" t="s">
        <v>1120</v>
      </c>
      <c r="K5317">
        <v>873</v>
      </c>
      <c r="L5317">
        <v>290</v>
      </c>
      <c r="N5317" t="s">
        <v>7351</v>
      </c>
      <c r="P5317" t="s">
        <v>24</v>
      </c>
      <c r="Q5317" t="s">
        <v>25</v>
      </c>
      <c r="R5317" t="s">
        <v>19</v>
      </c>
      <c r="T5317" t="s">
        <v>20</v>
      </c>
      <c r="U5317" t="s">
        <v>21</v>
      </c>
    </row>
    <row r="5318" spans="1:21">
      <c r="A5318">
        <v>2544092437</v>
      </c>
      <c r="B5318" s="3">
        <v>8</v>
      </c>
      <c r="C5318" s="3"/>
      <c r="D5318" t="s">
        <v>7352</v>
      </c>
      <c r="E5318" t="b">
        <f t="shared" si="333"/>
        <v>0</v>
      </c>
      <c r="F5318" t="b">
        <f t="shared" si="332"/>
        <v>0</v>
      </c>
      <c r="G5318" t="b">
        <f t="shared" si="334"/>
        <v>0</v>
      </c>
      <c r="H5318" t="b">
        <f t="shared" si="335"/>
        <v>0</v>
      </c>
      <c r="J5318" t="s">
        <v>1120</v>
      </c>
      <c r="K5318">
        <v>873</v>
      </c>
      <c r="L5318">
        <v>290</v>
      </c>
      <c r="N5318" t="s">
        <v>7353</v>
      </c>
      <c r="P5318" t="s">
        <v>24</v>
      </c>
      <c r="Q5318" t="s">
        <v>25</v>
      </c>
      <c r="R5318" t="s">
        <v>19</v>
      </c>
      <c r="T5318" t="s">
        <v>20</v>
      </c>
      <c r="U5318" t="s">
        <v>21</v>
      </c>
    </row>
    <row r="5319" spans="1:21">
      <c r="A5319">
        <v>2544097750</v>
      </c>
      <c r="B5319" s="3">
        <v>8</v>
      </c>
      <c r="C5319" s="3"/>
      <c r="D5319" t="s">
        <v>7354</v>
      </c>
      <c r="E5319" t="b">
        <f t="shared" si="333"/>
        <v>0</v>
      </c>
      <c r="F5319" t="b">
        <f t="shared" si="332"/>
        <v>0</v>
      </c>
      <c r="G5319" t="b">
        <f t="shared" si="334"/>
        <v>0</v>
      </c>
      <c r="H5319" t="b">
        <f t="shared" si="335"/>
        <v>0</v>
      </c>
      <c r="J5319" t="s">
        <v>1120</v>
      </c>
      <c r="K5319">
        <v>873</v>
      </c>
      <c r="L5319">
        <v>290</v>
      </c>
      <c r="N5319" t="s">
        <v>7355</v>
      </c>
      <c r="P5319" t="s">
        <v>24</v>
      </c>
      <c r="Q5319" t="s">
        <v>25</v>
      </c>
      <c r="R5319" t="s">
        <v>19</v>
      </c>
      <c r="T5319" t="s">
        <v>20</v>
      </c>
      <c r="U5319" t="s">
        <v>21</v>
      </c>
    </row>
    <row r="5320" spans="1:21">
      <c r="A5320">
        <v>2544103008</v>
      </c>
      <c r="B5320" s="3">
        <v>8</v>
      </c>
      <c r="C5320" s="3"/>
      <c r="D5320" t="s">
        <v>7356</v>
      </c>
      <c r="E5320" t="b">
        <f t="shared" si="333"/>
        <v>0</v>
      </c>
      <c r="F5320" t="b">
        <f t="shared" si="332"/>
        <v>0</v>
      </c>
      <c r="G5320" t="b">
        <f t="shared" si="334"/>
        <v>0</v>
      </c>
      <c r="H5320" t="b">
        <f t="shared" si="335"/>
        <v>0</v>
      </c>
      <c r="J5320" t="s">
        <v>1120</v>
      </c>
      <c r="K5320">
        <v>873</v>
      </c>
      <c r="L5320">
        <v>290</v>
      </c>
      <c r="N5320" t="s">
        <v>7357</v>
      </c>
      <c r="P5320" t="s">
        <v>24</v>
      </c>
      <c r="Q5320" t="s">
        <v>25</v>
      </c>
      <c r="R5320" t="s">
        <v>19</v>
      </c>
      <c r="T5320" t="s">
        <v>20</v>
      </c>
      <c r="U5320" t="s">
        <v>21</v>
      </c>
    </row>
    <row r="5321" spans="1:21">
      <c r="A5321">
        <v>2544107958</v>
      </c>
      <c r="B5321" s="3">
        <v>8</v>
      </c>
      <c r="C5321" s="3"/>
      <c r="D5321" t="s">
        <v>7358</v>
      </c>
      <c r="E5321" t="b">
        <f t="shared" si="333"/>
        <v>0</v>
      </c>
      <c r="F5321" t="b">
        <f t="shared" si="332"/>
        <v>0</v>
      </c>
      <c r="G5321" t="b">
        <f t="shared" si="334"/>
        <v>0</v>
      </c>
      <c r="H5321" t="b">
        <f t="shared" si="335"/>
        <v>0</v>
      </c>
      <c r="J5321" t="s">
        <v>1120</v>
      </c>
      <c r="K5321">
        <v>873</v>
      </c>
      <c r="L5321">
        <v>290</v>
      </c>
      <c r="N5321" t="s">
        <v>7359</v>
      </c>
      <c r="P5321" t="s">
        <v>24</v>
      </c>
      <c r="Q5321" t="s">
        <v>25</v>
      </c>
      <c r="R5321" t="s">
        <v>19</v>
      </c>
      <c r="T5321" t="s">
        <v>20</v>
      </c>
      <c r="U5321" t="s">
        <v>21</v>
      </c>
    </row>
    <row r="5322" spans="1:21">
      <c r="A5322">
        <v>2544112920</v>
      </c>
      <c r="B5322" s="3">
        <v>8</v>
      </c>
      <c r="C5322" s="3"/>
      <c r="D5322" t="s">
        <v>7360</v>
      </c>
      <c r="E5322" t="b">
        <f t="shared" si="333"/>
        <v>0</v>
      </c>
      <c r="F5322" t="b">
        <f t="shared" si="332"/>
        <v>0</v>
      </c>
      <c r="G5322" t="b">
        <f t="shared" si="334"/>
        <v>0</v>
      </c>
      <c r="H5322" t="b">
        <f t="shared" si="335"/>
        <v>0</v>
      </c>
      <c r="J5322" t="s">
        <v>1120</v>
      </c>
      <c r="K5322">
        <v>873</v>
      </c>
      <c r="L5322">
        <v>290</v>
      </c>
      <c r="N5322" t="s">
        <v>7361</v>
      </c>
      <c r="P5322" t="s">
        <v>24</v>
      </c>
      <c r="Q5322" t="s">
        <v>25</v>
      </c>
      <c r="R5322" t="s">
        <v>19</v>
      </c>
      <c r="T5322" t="s">
        <v>20</v>
      </c>
      <c r="U5322" t="s">
        <v>21</v>
      </c>
    </row>
    <row r="5323" spans="1:21">
      <c r="A5323">
        <v>2544117964</v>
      </c>
      <c r="B5323" s="3">
        <v>8</v>
      </c>
      <c r="C5323" s="3"/>
      <c r="D5323" t="s">
        <v>7362</v>
      </c>
      <c r="E5323" t="b">
        <f t="shared" si="333"/>
        <v>0</v>
      </c>
      <c r="F5323" t="b">
        <f t="shared" si="332"/>
        <v>0</v>
      </c>
      <c r="G5323" t="b">
        <f t="shared" si="334"/>
        <v>0</v>
      </c>
      <c r="H5323" t="b">
        <f t="shared" si="335"/>
        <v>0</v>
      </c>
      <c r="J5323" t="s">
        <v>1120</v>
      </c>
      <c r="K5323">
        <v>873</v>
      </c>
      <c r="L5323">
        <v>290</v>
      </c>
      <c r="N5323" t="s">
        <v>7363</v>
      </c>
      <c r="P5323" t="s">
        <v>24</v>
      </c>
      <c r="Q5323" t="s">
        <v>25</v>
      </c>
      <c r="R5323" t="s">
        <v>19</v>
      </c>
      <c r="T5323" t="s">
        <v>20</v>
      </c>
      <c r="U5323" t="s">
        <v>21</v>
      </c>
    </row>
    <row r="5324" spans="1:21">
      <c r="A5324">
        <v>2544122904</v>
      </c>
      <c r="B5324" s="3">
        <v>8</v>
      </c>
      <c r="C5324" s="3"/>
      <c r="D5324" t="s">
        <v>7364</v>
      </c>
      <c r="E5324" t="b">
        <f t="shared" si="333"/>
        <v>0</v>
      </c>
      <c r="F5324" t="b">
        <f t="shared" si="332"/>
        <v>0</v>
      </c>
      <c r="G5324" t="b">
        <f t="shared" si="334"/>
        <v>0</v>
      </c>
      <c r="H5324" t="b">
        <f t="shared" si="335"/>
        <v>0</v>
      </c>
      <c r="J5324" t="s">
        <v>1120</v>
      </c>
      <c r="K5324">
        <v>873</v>
      </c>
      <c r="L5324">
        <v>290</v>
      </c>
      <c r="N5324" t="s">
        <v>7365</v>
      </c>
      <c r="P5324" t="s">
        <v>24</v>
      </c>
      <c r="Q5324" t="s">
        <v>25</v>
      </c>
      <c r="R5324" t="s">
        <v>19</v>
      </c>
      <c r="T5324" t="s">
        <v>20</v>
      </c>
      <c r="U5324" t="s">
        <v>21</v>
      </c>
    </row>
    <row r="5325" spans="1:21">
      <c r="A5325">
        <v>2544128002</v>
      </c>
      <c r="B5325" s="3">
        <v>8</v>
      </c>
      <c r="C5325" s="3"/>
      <c r="D5325" t="s">
        <v>7368</v>
      </c>
      <c r="E5325" t="b">
        <f t="shared" si="333"/>
        <v>0</v>
      </c>
      <c r="F5325" t="b">
        <f t="shared" si="332"/>
        <v>0</v>
      </c>
      <c r="G5325" t="b">
        <f t="shared" si="334"/>
        <v>0</v>
      </c>
      <c r="H5325" t="b">
        <f t="shared" si="335"/>
        <v>0</v>
      </c>
      <c r="J5325" t="s">
        <v>1120</v>
      </c>
      <c r="K5325">
        <v>873</v>
      </c>
      <c r="L5325">
        <v>290</v>
      </c>
      <c r="N5325" t="s">
        <v>7369</v>
      </c>
      <c r="P5325" t="s">
        <v>24</v>
      </c>
      <c r="Q5325" t="s">
        <v>25</v>
      </c>
      <c r="R5325" t="s">
        <v>19</v>
      </c>
      <c r="T5325" t="s">
        <v>20</v>
      </c>
      <c r="U5325" t="s">
        <v>21</v>
      </c>
    </row>
    <row r="5326" spans="1:21">
      <c r="A5326">
        <v>2544135064</v>
      </c>
      <c r="B5326" s="3">
        <v>8</v>
      </c>
      <c r="C5326" s="3"/>
      <c r="D5326" t="s">
        <v>7370</v>
      </c>
      <c r="E5326" t="b">
        <f t="shared" si="333"/>
        <v>0</v>
      </c>
      <c r="F5326" t="b">
        <f t="shared" si="332"/>
        <v>0</v>
      </c>
      <c r="G5326" t="b">
        <f t="shared" si="334"/>
        <v>0</v>
      </c>
      <c r="H5326" t="b">
        <f t="shared" si="335"/>
        <v>0</v>
      </c>
      <c r="J5326" t="s">
        <v>1120</v>
      </c>
      <c r="K5326">
        <v>873</v>
      </c>
      <c r="L5326">
        <v>290</v>
      </c>
      <c r="N5326" t="s">
        <v>7371</v>
      </c>
      <c r="P5326" t="s">
        <v>24</v>
      </c>
      <c r="Q5326" t="s">
        <v>25</v>
      </c>
      <c r="R5326" t="s">
        <v>19</v>
      </c>
      <c r="T5326" t="s">
        <v>20</v>
      </c>
      <c r="U5326" t="s">
        <v>21</v>
      </c>
    </row>
    <row r="5327" spans="1:21">
      <c r="A5327">
        <v>2544138051</v>
      </c>
      <c r="B5327" s="3">
        <v>8</v>
      </c>
      <c r="C5327" s="3"/>
      <c r="D5327" t="s">
        <v>7372</v>
      </c>
      <c r="E5327" t="b">
        <f t="shared" si="333"/>
        <v>0</v>
      </c>
      <c r="F5327" t="b">
        <f t="shared" si="332"/>
        <v>0</v>
      </c>
      <c r="G5327" t="b">
        <f t="shared" si="334"/>
        <v>0</v>
      </c>
      <c r="H5327" t="b">
        <f t="shared" si="335"/>
        <v>0</v>
      </c>
      <c r="J5327" t="s">
        <v>1120</v>
      </c>
      <c r="K5327">
        <v>873</v>
      </c>
      <c r="L5327">
        <v>290</v>
      </c>
      <c r="N5327" t="s">
        <v>7373</v>
      </c>
      <c r="P5327" t="s">
        <v>24</v>
      </c>
      <c r="Q5327" t="s">
        <v>25</v>
      </c>
      <c r="R5327" t="s">
        <v>19</v>
      </c>
      <c r="T5327" t="s">
        <v>20</v>
      </c>
      <c r="U5327" t="s">
        <v>21</v>
      </c>
    </row>
    <row r="5328" spans="1:21">
      <c r="A5328">
        <v>2544142700</v>
      </c>
      <c r="B5328" s="3">
        <v>8</v>
      </c>
      <c r="C5328" s="3"/>
      <c r="D5328" t="s">
        <v>7374</v>
      </c>
      <c r="E5328" t="b">
        <f t="shared" si="333"/>
        <v>0</v>
      </c>
      <c r="F5328" t="b">
        <f t="shared" si="332"/>
        <v>0</v>
      </c>
      <c r="G5328" t="b">
        <f t="shared" si="334"/>
        <v>0</v>
      </c>
      <c r="H5328" t="b">
        <f t="shared" si="335"/>
        <v>0</v>
      </c>
      <c r="J5328" t="s">
        <v>1120</v>
      </c>
      <c r="K5328">
        <v>873</v>
      </c>
      <c r="L5328">
        <v>290</v>
      </c>
      <c r="N5328" t="s">
        <v>7375</v>
      </c>
      <c r="P5328" t="s">
        <v>24</v>
      </c>
      <c r="Q5328" t="s">
        <v>25</v>
      </c>
      <c r="R5328" t="s">
        <v>19</v>
      </c>
      <c r="T5328" t="s">
        <v>20</v>
      </c>
      <c r="U5328" t="s">
        <v>21</v>
      </c>
    </row>
    <row r="5329" spans="1:21">
      <c r="A5329">
        <v>2544147611</v>
      </c>
      <c r="B5329" s="3">
        <v>8</v>
      </c>
      <c r="C5329" s="3"/>
      <c r="D5329" t="s">
        <v>7376</v>
      </c>
      <c r="E5329" t="b">
        <f t="shared" si="333"/>
        <v>0</v>
      </c>
      <c r="F5329" t="b">
        <f t="shared" si="332"/>
        <v>0</v>
      </c>
      <c r="G5329" t="b">
        <f t="shared" si="334"/>
        <v>0</v>
      </c>
      <c r="H5329" t="b">
        <f t="shared" si="335"/>
        <v>0</v>
      </c>
      <c r="J5329" t="s">
        <v>1120</v>
      </c>
      <c r="K5329">
        <v>873</v>
      </c>
      <c r="L5329">
        <v>290</v>
      </c>
      <c r="N5329" t="s">
        <v>7377</v>
      </c>
      <c r="P5329" t="s">
        <v>24</v>
      </c>
      <c r="Q5329" t="s">
        <v>25</v>
      </c>
      <c r="R5329" t="s">
        <v>19</v>
      </c>
      <c r="T5329" t="s">
        <v>20</v>
      </c>
      <c r="U5329" t="s">
        <v>21</v>
      </c>
    </row>
    <row r="5330" spans="1:21">
      <c r="A5330">
        <v>2544152376</v>
      </c>
      <c r="B5330" s="3">
        <v>8</v>
      </c>
      <c r="C5330" s="3"/>
      <c r="D5330" t="s">
        <v>7378</v>
      </c>
      <c r="E5330" t="b">
        <f t="shared" si="333"/>
        <v>0</v>
      </c>
      <c r="F5330" t="b">
        <f t="shared" si="332"/>
        <v>0</v>
      </c>
      <c r="G5330" t="b">
        <f t="shared" si="334"/>
        <v>0</v>
      </c>
      <c r="H5330" t="b">
        <f t="shared" si="335"/>
        <v>0</v>
      </c>
      <c r="J5330" t="s">
        <v>1120</v>
      </c>
      <c r="K5330">
        <v>873</v>
      </c>
      <c r="L5330">
        <v>290</v>
      </c>
      <c r="N5330" t="s">
        <v>7379</v>
      </c>
      <c r="P5330" t="s">
        <v>24</v>
      </c>
      <c r="Q5330" t="s">
        <v>25</v>
      </c>
      <c r="R5330" t="s">
        <v>19</v>
      </c>
      <c r="T5330" t="s">
        <v>20</v>
      </c>
      <c r="U5330" t="s">
        <v>21</v>
      </c>
    </row>
    <row r="5331" spans="1:21">
      <c r="A5331">
        <v>2544157356</v>
      </c>
      <c r="B5331" s="3">
        <v>8</v>
      </c>
      <c r="C5331" s="3"/>
      <c r="D5331" t="s">
        <v>7382</v>
      </c>
      <c r="E5331" t="b">
        <f t="shared" si="333"/>
        <v>0</v>
      </c>
      <c r="F5331" t="b">
        <f t="shared" si="332"/>
        <v>0</v>
      </c>
      <c r="G5331" t="b">
        <f t="shared" si="334"/>
        <v>0</v>
      </c>
      <c r="H5331" t="b">
        <f t="shared" si="335"/>
        <v>0</v>
      </c>
      <c r="J5331" t="s">
        <v>1120</v>
      </c>
      <c r="K5331">
        <v>873</v>
      </c>
      <c r="L5331">
        <v>290</v>
      </c>
      <c r="N5331" t="s">
        <v>7383</v>
      </c>
      <c r="P5331" t="s">
        <v>24</v>
      </c>
      <c r="Q5331" t="s">
        <v>25</v>
      </c>
      <c r="R5331" t="s">
        <v>19</v>
      </c>
      <c r="T5331" t="s">
        <v>20</v>
      </c>
      <c r="U5331" t="s">
        <v>21</v>
      </c>
    </row>
    <row r="5332" spans="1:21">
      <c r="A5332">
        <v>2544162610</v>
      </c>
      <c r="B5332" s="3">
        <v>8</v>
      </c>
      <c r="C5332" s="3"/>
      <c r="D5332" t="s">
        <v>7384</v>
      </c>
      <c r="E5332" t="b">
        <f t="shared" si="333"/>
        <v>0</v>
      </c>
      <c r="F5332" t="b">
        <f t="shared" si="332"/>
        <v>0</v>
      </c>
      <c r="G5332" t="b">
        <f t="shared" si="334"/>
        <v>0</v>
      </c>
      <c r="H5332" t="b">
        <f t="shared" si="335"/>
        <v>0</v>
      </c>
      <c r="J5332" t="s">
        <v>1120</v>
      </c>
      <c r="K5332">
        <v>873</v>
      </c>
      <c r="L5332">
        <v>290</v>
      </c>
      <c r="N5332" t="s">
        <v>7385</v>
      </c>
      <c r="P5332" t="s">
        <v>24</v>
      </c>
      <c r="Q5332" t="s">
        <v>25</v>
      </c>
      <c r="R5332" t="s">
        <v>19</v>
      </c>
      <c r="T5332" t="s">
        <v>20</v>
      </c>
      <c r="U5332" t="s">
        <v>21</v>
      </c>
    </row>
    <row r="5333" spans="1:21">
      <c r="A5333">
        <v>2544167484</v>
      </c>
      <c r="B5333" s="3">
        <v>8</v>
      </c>
      <c r="C5333" s="3"/>
      <c r="D5333" t="s">
        <v>7386</v>
      </c>
      <c r="E5333" t="b">
        <f t="shared" si="333"/>
        <v>0</v>
      </c>
      <c r="F5333" t="b">
        <f t="shared" si="332"/>
        <v>0</v>
      </c>
      <c r="G5333" t="b">
        <f t="shared" si="334"/>
        <v>0</v>
      </c>
      <c r="H5333" t="b">
        <f t="shared" si="335"/>
        <v>0</v>
      </c>
      <c r="J5333" t="s">
        <v>1120</v>
      </c>
      <c r="K5333">
        <v>873</v>
      </c>
      <c r="L5333">
        <v>290</v>
      </c>
      <c r="N5333" t="s">
        <v>7387</v>
      </c>
      <c r="P5333" t="s">
        <v>24</v>
      </c>
      <c r="Q5333" t="s">
        <v>25</v>
      </c>
      <c r="R5333" t="s">
        <v>19</v>
      </c>
      <c r="T5333" t="s">
        <v>20</v>
      </c>
      <c r="U5333" t="s">
        <v>21</v>
      </c>
    </row>
    <row r="5334" spans="1:21">
      <c r="A5334">
        <v>2544172703</v>
      </c>
      <c r="B5334" s="3">
        <v>8</v>
      </c>
      <c r="C5334" s="3"/>
      <c r="D5334" t="s">
        <v>7388</v>
      </c>
      <c r="E5334" t="b">
        <f t="shared" si="333"/>
        <v>0</v>
      </c>
      <c r="F5334" t="b">
        <f t="shared" si="332"/>
        <v>0</v>
      </c>
      <c r="G5334" t="b">
        <f t="shared" si="334"/>
        <v>0</v>
      </c>
      <c r="H5334" t="b">
        <f t="shared" si="335"/>
        <v>0</v>
      </c>
      <c r="J5334" t="s">
        <v>1120</v>
      </c>
      <c r="K5334">
        <v>873</v>
      </c>
      <c r="L5334">
        <v>290</v>
      </c>
      <c r="N5334" t="s">
        <v>7389</v>
      </c>
      <c r="P5334" t="s">
        <v>24</v>
      </c>
      <c r="Q5334" t="s">
        <v>25</v>
      </c>
      <c r="R5334" t="s">
        <v>19</v>
      </c>
      <c r="T5334" t="s">
        <v>20</v>
      </c>
      <c r="U5334" t="s">
        <v>21</v>
      </c>
    </row>
    <row r="5335" spans="1:21">
      <c r="A5335">
        <v>2544177677</v>
      </c>
      <c r="B5335" s="3">
        <v>8</v>
      </c>
      <c r="C5335" s="3"/>
      <c r="D5335" t="s">
        <v>7390</v>
      </c>
      <c r="E5335" t="b">
        <f t="shared" si="333"/>
        <v>0</v>
      </c>
      <c r="F5335" t="b">
        <f t="shared" si="332"/>
        <v>0</v>
      </c>
      <c r="G5335" t="b">
        <f t="shared" si="334"/>
        <v>0</v>
      </c>
      <c r="H5335" t="b">
        <f t="shared" si="335"/>
        <v>0</v>
      </c>
      <c r="J5335" t="s">
        <v>1120</v>
      </c>
      <c r="K5335">
        <v>873</v>
      </c>
      <c r="L5335">
        <v>290</v>
      </c>
      <c r="N5335" t="s">
        <v>7391</v>
      </c>
      <c r="P5335" t="s">
        <v>24</v>
      </c>
      <c r="Q5335" t="s">
        <v>25</v>
      </c>
      <c r="R5335" t="s">
        <v>19</v>
      </c>
      <c r="T5335" t="s">
        <v>20</v>
      </c>
      <c r="U5335" t="s">
        <v>21</v>
      </c>
    </row>
    <row r="5336" spans="1:21">
      <c r="A5336">
        <v>2544182792</v>
      </c>
      <c r="B5336" s="3">
        <v>8</v>
      </c>
      <c r="C5336" s="3"/>
      <c r="D5336" t="s">
        <v>7394</v>
      </c>
      <c r="E5336" t="b">
        <f t="shared" si="333"/>
        <v>0</v>
      </c>
      <c r="F5336" t="b">
        <f t="shared" si="332"/>
        <v>0</v>
      </c>
      <c r="G5336" t="b">
        <f t="shared" si="334"/>
        <v>0</v>
      </c>
      <c r="H5336" t="b">
        <f t="shared" si="335"/>
        <v>0</v>
      </c>
      <c r="J5336" t="s">
        <v>1120</v>
      </c>
      <c r="K5336">
        <v>873</v>
      </c>
      <c r="L5336">
        <v>290</v>
      </c>
      <c r="N5336" t="s">
        <v>7395</v>
      </c>
      <c r="P5336" t="s">
        <v>24</v>
      </c>
      <c r="Q5336" t="s">
        <v>25</v>
      </c>
      <c r="R5336" t="s">
        <v>19</v>
      </c>
      <c r="T5336" t="s">
        <v>20</v>
      </c>
      <c r="U5336" t="s">
        <v>21</v>
      </c>
    </row>
    <row r="5337" spans="1:21">
      <c r="A5337">
        <v>2544188030</v>
      </c>
      <c r="B5337" s="3">
        <v>8</v>
      </c>
      <c r="C5337" s="3"/>
      <c r="D5337" t="s">
        <v>7396</v>
      </c>
      <c r="E5337" t="b">
        <f t="shared" si="333"/>
        <v>0</v>
      </c>
      <c r="F5337" t="b">
        <f t="shared" si="332"/>
        <v>0</v>
      </c>
      <c r="G5337" t="b">
        <f t="shared" si="334"/>
        <v>0</v>
      </c>
      <c r="H5337" t="b">
        <f t="shared" si="335"/>
        <v>0</v>
      </c>
      <c r="J5337" t="s">
        <v>1120</v>
      </c>
      <c r="K5337">
        <v>873</v>
      </c>
      <c r="L5337">
        <v>290</v>
      </c>
      <c r="N5337" t="s">
        <v>7397</v>
      </c>
      <c r="P5337" t="s">
        <v>24</v>
      </c>
      <c r="Q5337" t="s">
        <v>25</v>
      </c>
      <c r="R5337" t="s">
        <v>19</v>
      </c>
      <c r="T5337" t="s">
        <v>20</v>
      </c>
      <c r="U5337" t="s">
        <v>21</v>
      </c>
    </row>
    <row r="5338" spans="1:21">
      <c r="A5338">
        <v>2544193316</v>
      </c>
      <c r="B5338" s="3">
        <v>8</v>
      </c>
      <c r="C5338" s="3"/>
      <c r="D5338" t="s">
        <v>7398</v>
      </c>
      <c r="E5338" t="b">
        <f t="shared" si="333"/>
        <v>0</v>
      </c>
      <c r="F5338" t="b">
        <f t="shared" si="332"/>
        <v>0</v>
      </c>
      <c r="G5338" t="b">
        <f t="shared" si="334"/>
        <v>0</v>
      </c>
      <c r="H5338" t="b">
        <f t="shared" si="335"/>
        <v>0</v>
      </c>
      <c r="J5338" t="s">
        <v>1120</v>
      </c>
      <c r="K5338">
        <v>873</v>
      </c>
      <c r="L5338">
        <v>290</v>
      </c>
      <c r="N5338" t="s">
        <v>7399</v>
      </c>
      <c r="P5338" t="s">
        <v>24</v>
      </c>
      <c r="Q5338" t="s">
        <v>25</v>
      </c>
      <c r="R5338" t="s">
        <v>19</v>
      </c>
      <c r="T5338" t="s">
        <v>20</v>
      </c>
      <c r="U5338" t="s">
        <v>21</v>
      </c>
    </row>
    <row r="5339" spans="1:21">
      <c r="A5339">
        <v>2544198102</v>
      </c>
      <c r="B5339" s="3">
        <v>8</v>
      </c>
      <c r="C5339" s="3"/>
      <c r="D5339" t="s">
        <v>7400</v>
      </c>
      <c r="E5339" t="b">
        <f t="shared" si="333"/>
        <v>0</v>
      </c>
      <c r="F5339" t="b">
        <f t="shared" si="332"/>
        <v>0</v>
      </c>
      <c r="G5339" t="b">
        <f t="shared" si="334"/>
        <v>0</v>
      </c>
      <c r="H5339" t="b">
        <f t="shared" si="335"/>
        <v>0</v>
      </c>
      <c r="J5339" t="s">
        <v>1120</v>
      </c>
      <c r="K5339">
        <v>873</v>
      </c>
      <c r="L5339">
        <v>290</v>
      </c>
      <c r="N5339" t="s">
        <v>7401</v>
      </c>
      <c r="P5339" t="s">
        <v>24</v>
      </c>
      <c r="Q5339" t="s">
        <v>25</v>
      </c>
      <c r="R5339" t="s">
        <v>19</v>
      </c>
      <c r="T5339" t="s">
        <v>20</v>
      </c>
      <c r="U5339" t="s">
        <v>21</v>
      </c>
    </row>
    <row r="5340" spans="1:21">
      <c r="A5340">
        <v>2544203087</v>
      </c>
      <c r="B5340" s="3">
        <v>8</v>
      </c>
      <c r="C5340" s="3"/>
      <c r="D5340" t="s">
        <v>7402</v>
      </c>
      <c r="E5340" t="b">
        <f t="shared" si="333"/>
        <v>0</v>
      </c>
      <c r="F5340" t="b">
        <f t="shared" ref="F5340:F5403" si="336">ISNUMBER(SEARCH("pfam09678",R5340))</f>
        <v>0</v>
      </c>
      <c r="G5340" t="b">
        <f t="shared" si="334"/>
        <v>0</v>
      </c>
      <c r="H5340" t="b">
        <f t="shared" si="335"/>
        <v>0</v>
      </c>
      <c r="J5340" t="s">
        <v>1120</v>
      </c>
      <c r="K5340">
        <v>873</v>
      </c>
      <c r="L5340">
        <v>290</v>
      </c>
      <c r="N5340" t="s">
        <v>7403</v>
      </c>
      <c r="P5340" t="s">
        <v>24</v>
      </c>
      <c r="Q5340" t="s">
        <v>25</v>
      </c>
      <c r="R5340" t="s">
        <v>19</v>
      </c>
      <c r="T5340" t="s">
        <v>20</v>
      </c>
      <c r="U5340" t="s">
        <v>21</v>
      </c>
    </row>
    <row r="5341" spans="1:21">
      <c r="A5341">
        <v>2544208173</v>
      </c>
      <c r="B5341" s="3">
        <v>8</v>
      </c>
      <c r="C5341" s="3"/>
      <c r="D5341" t="s">
        <v>7404</v>
      </c>
      <c r="E5341" t="b">
        <f t="shared" si="333"/>
        <v>0</v>
      </c>
      <c r="F5341" t="b">
        <f t="shared" si="336"/>
        <v>0</v>
      </c>
      <c r="G5341" t="b">
        <f t="shared" si="334"/>
        <v>0</v>
      </c>
      <c r="H5341" t="b">
        <f t="shared" si="335"/>
        <v>0</v>
      </c>
      <c r="J5341" t="s">
        <v>1120</v>
      </c>
      <c r="K5341">
        <v>873</v>
      </c>
      <c r="L5341">
        <v>290</v>
      </c>
      <c r="N5341" t="s">
        <v>7405</v>
      </c>
      <c r="P5341" t="s">
        <v>24</v>
      </c>
      <c r="Q5341" t="s">
        <v>25</v>
      </c>
      <c r="R5341" t="s">
        <v>19</v>
      </c>
      <c r="T5341" t="s">
        <v>20</v>
      </c>
      <c r="U5341" t="s">
        <v>21</v>
      </c>
    </row>
    <row r="5342" spans="1:21">
      <c r="A5342">
        <v>2544213276</v>
      </c>
      <c r="B5342" s="3">
        <v>8</v>
      </c>
      <c r="C5342" s="3"/>
      <c r="D5342" t="s">
        <v>7406</v>
      </c>
      <c r="E5342" t="b">
        <f t="shared" si="333"/>
        <v>0</v>
      </c>
      <c r="F5342" t="b">
        <f t="shared" si="336"/>
        <v>0</v>
      </c>
      <c r="G5342" t="b">
        <f t="shared" si="334"/>
        <v>0</v>
      </c>
      <c r="H5342" t="b">
        <f t="shared" si="335"/>
        <v>0</v>
      </c>
      <c r="J5342" t="s">
        <v>1120</v>
      </c>
      <c r="K5342">
        <v>873</v>
      </c>
      <c r="L5342">
        <v>290</v>
      </c>
      <c r="N5342" t="s">
        <v>7407</v>
      </c>
      <c r="P5342" t="s">
        <v>24</v>
      </c>
      <c r="Q5342" t="s">
        <v>25</v>
      </c>
      <c r="R5342" t="s">
        <v>19</v>
      </c>
      <c r="T5342" t="s">
        <v>20</v>
      </c>
      <c r="U5342" t="s">
        <v>21</v>
      </c>
    </row>
    <row r="5343" spans="1:21">
      <c r="A5343">
        <v>2544220083</v>
      </c>
      <c r="B5343" s="3">
        <v>8</v>
      </c>
      <c r="C5343" s="3"/>
      <c r="D5343" t="s">
        <v>7408</v>
      </c>
      <c r="E5343" t="b">
        <f t="shared" si="333"/>
        <v>0</v>
      </c>
      <c r="F5343" t="b">
        <f t="shared" si="336"/>
        <v>0</v>
      </c>
      <c r="G5343" t="b">
        <f t="shared" si="334"/>
        <v>0</v>
      </c>
      <c r="H5343" t="b">
        <f t="shared" si="335"/>
        <v>0</v>
      </c>
      <c r="J5343" t="s">
        <v>1120</v>
      </c>
      <c r="K5343">
        <v>873</v>
      </c>
      <c r="L5343">
        <v>290</v>
      </c>
      <c r="N5343" t="s">
        <v>7409</v>
      </c>
      <c r="P5343" t="s">
        <v>24</v>
      </c>
      <c r="Q5343" t="s">
        <v>25</v>
      </c>
      <c r="R5343" t="s">
        <v>19</v>
      </c>
      <c r="T5343" t="s">
        <v>20</v>
      </c>
      <c r="U5343" t="s">
        <v>21</v>
      </c>
    </row>
    <row r="5344" spans="1:21">
      <c r="A5344">
        <v>2544225350</v>
      </c>
      <c r="B5344" s="3">
        <v>8</v>
      </c>
      <c r="C5344" s="3"/>
      <c r="D5344" t="s">
        <v>7410</v>
      </c>
      <c r="E5344" t="b">
        <f t="shared" si="333"/>
        <v>0</v>
      </c>
      <c r="F5344" t="b">
        <f t="shared" si="336"/>
        <v>0</v>
      </c>
      <c r="G5344" t="b">
        <f t="shared" si="334"/>
        <v>0</v>
      </c>
      <c r="H5344" t="b">
        <f t="shared" si="335"/>
        <v>0</v>
      </c>
      <c r="J5344" t="s">
        <v>1120</v>
      </c>
      <c r="K5344">
        <v>873</v>
      </c>
      <c r="L5344">
        <v>290</v>
      </c>
      <c r="N5344" t="s">
        <v>7411</v>
      </c>
      <c r="P5344" t="s">
        <v>24</v>
      </c>
      <c r="Q5344" t="s">
        <v>25</v>
      </c>
      <c r="R5344" t="s">
        <v>19</v>
      </c>
      <c r="T5344" t="s">
        <v>20</v>
      </c>
      <c r="U5344" t="s">
        <v>21</v>
      </c>
    </row>
    <row r="5345" spans="1:21">
      <c r="A5345">
        <v>2544228324</v>
      </c>
      <c r="B5345" s="3">
        <v>8</v>
      </c>
      <c r="C5345" s="3"/>
      <c r="D5345" t="s">
        <v>7412</v>
      </c>
      <c r="E5345" t="b">
        <f t="shared" si="333"/>
        <v>0</v>
      </c>
      <c r="F5345" t="b">
        <f t="shared" si="336"/>
        <v>0</v>
      </c>
      <c r="G5345" t="b">
        <f t="shared" si="334"/>
        <v>0</v>
      </c>
      <c r="H5345" t="b">
        <f t="shared" si="335"/>
        <v>0</v>
      </c>
      <c r="J5345" t="s">
        <v>1120</v>
      </c>
      <c r="K5345">
        <v>873</v>
      </c>
      <c r="L5345">
        <v>290</v>
      </c>
      <c r="N5345" t="s">
        <v>7413</v>
      </c>
      <c r="P5345" t="s">
        <v>24</v>
      </c>
      <c r="Q5345" t="s">
        <v>25</v>
      </c>
      <c r="R5345" t="s">
        <v>19</v>
      </c>
      <c r="T5345" t="s">
        <v>20</v>
      </c>
      <c r="U5345" t="s">
        <v>21</v>
      </c>
    </row>
    <row r="5346" spans="1:21">
      <c r="A5346">
        <v>2544233257</v>
      </c>
      <c r="B5346" s="3">
        <v>8</v>
      </c>
      <c r="C5346" s="3"/>
      <c r="D5346" t="s">
        <v>7414</v>
      </c>
      <c r="E5346" t="b">
        <f t="shared" si="333"/>
        <v>0</v>
      </c>
      <c r="F5346" t="b">
        <f t="shared" si="336"/>
        <v>0</v>
      </c>
      <c r="G5346" t="b">
        <f t="shared" si="334"/>
        <v>0</v>
      </c>
      <c r="H5346" t="b">
        <f t="shared" si="335"/>
        <v>0</v>
      </c>
      <c r="J5346" t="s">
        <v>1120</v>
      </c>
      <c r="K5346">
        <v>873</v>
      </c>
      <c r="L5346">
        <v>290</v>
      </c>
      <c r="N5346" t="s">
        <v>7415</v>
      </c>
      <c r="P5346" t="s">
        <v>24</v>
      </c>
      <c r="Q5346" t="s">
        <v>25</v>
      </c>
      <c r="R5346" t="s">
        <v>19</v>
      </c>
      <c r="T5346" t="s">
        <v>20</v>
      </c>
      <c r="U5346" t="s">
        <v>21</v>
      </c>
    </row>
    <row r="5347" spans="1:21">
      <c r="A5347">
        <v>2544237829</v>
      </c>
      <c r="B5347" s="3">
        <v>8</v>
      </c>
      <c r="C5347" s="3"/>
      <c r="D5347" t="s">
        <v>7416</v>
      </c>
      <c r="E5347" t="b">
        <f t="shared" si="333"/>
        <v>0</v>
      </c>
      <c r="F5347" t="b">
        <f t="shared" si="336"/>
        <v>0</v>
      </c>
      <c r="G5347" t="b">
        <f t="shared" si="334"/>
        <v>0</v>
      </c>
      <c r="H5347" t="b">
        <f t="shared" si="335"/>
        <v>0</v>
      </c>
      <c r="J5347" t="s">
        <v>1120</v>
      </c>
      <c r="K5347">
        <v>873</v>
      </c>
      <c r="L5347">
        <v>290</v>
      </c>
      <c r="N5347" t="s">
        <v>7417</v>
      </c>
      <c r="P5347" t="s">
        <v>24</v>
      </c>
      <c r="Q5347" t="s">
        <v>25</v>
      </c>
      <c r="R5347" t="s">
        <v>19</v>
      </c>
      <c r="T5347" t="s">
        <v>20</v>
      </c>
      <c r="U5347" t="s">
        <v>21</v>
      </c>
    </row>
    <row r="5348" spans="1:21">
      <c r="A5348">
        <v>2544243620</v>
      </c>
      <c r="B5348" s="3">
        <v>8</v>
      </c>
      <c r="C5348" s="3"/>
      <c r="D5348" t="s">
        <v>7418</v>
      </c>
      <c r="E5348" t="b">
        <f t="shared" si="333"/>
        <v>0</v>
      </c>
      <c r="F5348" t="b">
        <f t="shared" si="336"/>
        <v>0</v>
      </c>
      <c r="G5348" t="b">
        <f t="shared" si="334"/>
        <v>0</v>
      </c>
      <c r="H5348" t="b">
        <f t="shared" si="335"/>
        <v>0</v>
      </c>
      <c r="J5348" t="s">
        <v>1120</v>
      </c>
      <c r="K5348">
        <v>873</v>
      </c>
      <c r="L5348">
        <v>290</v>
      </c>
      <c r="N5348" t="s">
        <v>7419</v>
      </c>
      <c r="P5348" t="s">
        <v>24</v>
      </c>
      <c r="Q5348" t="s">
        <v>25</v>
      </c>
      <c r="R5348" t="s">
        <v>19</v>
      </c>
      <c r="T5348" t="s">
        <v>20</v>
      </c>
      <c r="U5348" t="s">
        <v>21</v>
      </c>
    </row>
    <row r="5349" spans="1:21">
      <c r="A5349">
        <v>2544248657</v>
      </c>
      <c r="B5349" s="3">
        <v>8</v>
      </c>
      <c r="C5349" s="3"/>
      <c r="D5349" t="s">
        <v>7420</v>
      </c>
      <c r="E5349" t="b">
        <f t="shared" si="333"/>
        <v>0</v>
      </c>
      <c r="F5349" t="b">
        <f t="shared" si="336"/>
        <v>0</v>
      </c>
      <c r="G5349" t="b">
        <f t="shared" si="334"/>
        <v>0</v>
      </c>
      <c r="H5349" t="b">
        <f t="shared" si="335"/>
        <v>0</v>
      </c>
      <c r="J5349" t="s">
        <v>1120</v>
      </c>
      <c r="K5349">
        <v>873</v>
      </c>
      <c r="L5349">
        <v>290</v>
      </c>
      <c r="N5349" t="s">
        <v>7421</v>
      </c>
      <c r="P5349" t="s">
        <v>24</v>
      </c>
      <c r="Q5349" t="s">
        <v>25</v>
      </c>
      <c r="R5349" t="s">
        <v>19</v>
      </c>
      <c r="T5349" t="s">
        <v>20</v>
      </c>
      <c r="U5349" t="s">
        <v>21</v>
      </c>
    </row>
    <row r="5350" spans="1:21">
      <c r="A5350">
        <v>2544253548</v>
      </c>
      <c r="B5350" s="3">
        <v>8</v>
      </c>
      <c r="C5350" s="3"/>
      <c r="D5350" t="s">
        <v>7424</v>
      </c>
      <c r="E5350" t="b">
        <f t="shared" si="333"/>
        <v>0</v>
      </c>
      <c r="F5350" t="b">
        <f t="shared" si="336"/>
        <v>0</v>
      </c>
      <c r="G5350" t="b">
        <f t="shared" si="334"/>
        <v>0</v>
      </c>
      <c r="H5350" t="b">
        <f t="shared" si="335"/>
        <v>0</v>
      </c>
      <c r="J5350" t="s">
        <v>1120</v>
      </c>
      <c r="K5350">
        <v>873</v>
      </c>
      <c r="L5350">
        <v>290</v>
      </c>
      <c r="N5350" t="s">
        <v>7425</v>
      </c>
      <c r="P5350" t="s">
        <v>24</v>
      </c>
      <c r="Q5350" t="s">
        <v>25</v>
      </c>
      <c r="R5350" t="s">
        <v>19</v>
      </c>
      <c r="T5350" t="s">
        <v>20</v>
      </c>
      <c r="U5350" t="s">
        <v>21</v>
      </c>
    </row>
    <row r="5351" spans="1:21">
      <c r="A5351">
        <v>2544258450</v>
      </c>
      <c r="B5351" s="3">
        <v>8</v>
      </c>
      <c r="C5351" s="3"/>
      <c r="D5351" t="s">
        <v>7426</v>
      </c>
      <c r="E5351" t="b">
        <f t="shared" si="333"/>
        <v>0</v>
      </c>
      <c r="F5351" t="b">
        <f t="shared" si="336"/>
        <v>0</v>
      </c>
      <c r="G5351" t="b">
        <f t="shared" si="334"/>
        <v>0</v>
      </c>
      <c r="H5351" t="b">
        <f t="shared" si="335"/>
        <v>0</v>
      </c>
      <c r="J5351" t="s">
        <v>1120</v>
      </c>
      <c r="K5351">
        <v>873</v>
      </c>
      <c r="L5351">
        <v>290</v>
      </c>
      <c r="N5351" t="s">
        <v>7427</v>
      </c>
      <c r="P5351" t="s">
        <v>24</v>
      </c>
      <c r="Q5351" t="s">
        <v>25</v>
      </c>
      <c r="R5351" t="s">
        <v>19</v>
      </c>
      <c r="T5351" t="s">
        <v>20</v>
      </c>
      <c r="U5351" t="s">
        <v>21</v>
      </c>
    </row>
    <row r="5352" spans="1:21">
      <c r="A5352">
        <v>2544263514</v>
      </c>
      <c r="B5352" s="3">
        <v>8</v>
      </c>
      <c r="C5352" s="3"/>
      <c r="D5352" t="s">
        <v>7428</v>
      </c>
      <c r="E5352" t="b">
        <f t="shared" si="333"/>
        <v>0</v>
      </c>
      <c r="F5352" t="b">
        <f t="shared" si="336"/>
        <v>0</v>
      </c>
      <c r="G5352" t="b">
        <f t="shared" si="334"/>
        <v>0</v>
      </c>
      <c r="H5352" t="b">
        <f t="shared" si="335"/>
        <v>0</v>
      </c>
      <c r="J5352" t="s">
        <v>1120</v>
      </c>
      <c r="K5352">
        <v>873</v>
      </c>
      <c r="L5352">
        <v>290</v>
      </c>
      <c r="N5352" t="s">
        <v>7429</v>
      </c>
      <c r="P5352" t="s">
        <v>24</v>
      </c>
      <c r="Q5352" t="s">
        <v>25</v>
      </c>
      <c r="R5352" t="s">
        <v>19</v>
      </c>
      <c r="T5352" t="s">
        <v>20</v>
      </c>
      <c r="U5352" t="s">
        <v>21</v>
      </c>
    </row>
    <row r="5353" spans="1:21">
      <c r="A5353">
        <v>2544270264</v>
      </c>
      <c r="B5353" s="3">
        <v>8</v>
      </c>
      <c r="C5353" s="3"/>
      <c r="D5353" t="s">
        <v>7084</v>
      </c>
      <c r="E5353" t="b">
        <f t="shared" si="333"/>
        <v>0</v>
      </c>
      <c r="F5353" t="b">
        <f t="shared" si="336"/>
        <v>0</v>
      </c>
      <c r="G5353" t="b">
        <f t="shared" si="334"/>
        <v>0</v>
      </c>
      <c r="H5353" t="b">
        <f t="shared" si="335"/>
        <v>0</v>
      </c>
      <c r="J5353" t="s">
        <v>1120</v>
      </c>
      <c r="K5353">
        <v>873</v>
      </c>
      <c r="L5353">
        <v>290</v>
      </c>
      <c r="N5353" t="s">
        <v>7085</v>
      </c>
      <c r="P5353" t="s">
        <v>24</v>
      </c>
      <c r="Q5353" t="s">
        <v>25</v>
      </c>
      <c r="R5353" t="s">
        <v>19</v>
      </c>
      <c r="T5353" t="s">
        <v>20</v>
      </c>
      <c r="U5353" t="s">
        <v>21</v>
      </c>
    </row>
    <row r="5354" spans="1:21">
      <c r="A5354">
        <v>2544273708</v>
      </c>
      <c r="B5354" s="3">
        <v>8</v>
      </c>
      <c r="C5354" s="3"/>
      <c r="D5354" t="s">
        <v>7086</v>
      </c>
      <c r="E5354" t="b">
        <f t="shared" si="333"/>
        <v>0</v>
      </c>
      <c r="F5354" t="b">
        <f t="shared" si="336"/>
        <v>0</v>
      </c>
      <c r="G5354" t="b">
        <f t="shared" si="334"/>
        <v>0</v>
      </c>
      <c r="H5354" t="b">
        <f t="shared" si="335"/>
        <v>0</v>
      </c>
      <c r="J5354" t="s">
        <v>1120</v>
      </c>
      <c r="K5354">
        <v>873</v>
      </c>
      <c r="L5354">
        <v>290</v>
      </c>
      <c r="N5354" t="s">
        <v>7087</v>
      </c>
      <c r="P5354" t="s">
        <v>24</v>
      </c>
      <c r="Q5354" t="s">
        <v>25</v>
      </c>
      <c r="R5354" t="s">
        <v>19</v>
      </c>
      <c r="T5354" t="s">
        <v>20</v>
      </c>
      <c r="U5354" t="s">
        <v>21</v>
      </c>
    </row>
    <row r="5355" spans="1:21">
      <c r="A5355">
        <v>2544278438</v>
      </c>
      <c r="B5355" s="3">
        <v>8</v>
      </c>
      <c r="C5355" s="3"/>
      <c r="D5355" t="s">
        <v>7088</v>
      </c>
      <c r="E5355" t="b">
        <f t="shared" si="333"/>
        <v>0</v>
      </c>
      <c r="F5355" t="b">
        <f t="shared" si="336"/>
        <v>0</v>
      </c>
      <c r="G5355" t="b">
        <f t="shared" si="334"/>
        <v>0</v>
      </c>
      <c r="H5355" t="b">
        <f t="shared" si="335"/>
        <v>0</v>
      </c>
      <c r="J5355" t="s">
        <v>1120</v>
      </c>
      <c r="K5355">
        <v>873</v>
      </c>
      <c r="L5355">
        <v>290</v>
      </c>
      <c r="N5355" t="s">
        <v>7089</v>
      </c>
      <c r="P5355" t="s">
        <v>24</v>
      </c>
      <c r="Q5355" t="s">
        <v>25</v>
      </c>
      <c r="R5355" t="s">
        <v>19</v>
      </c>
      <c r="T5355" t="s">
        <v>20</v>
      </c>
      <c r="U5355" t="s">
        <v>21</v>
      </c>
    </row>
    <row r="5356" spans="1:21">
      <c r="A5356">
        <v>2544283133</v>
      </c>
      <c r="B5356" s="3">
        <v>8</v>
      </c>
      <c r="C5356" s="3"/>
      <c r="D5356" t="s">
        <v>7090</v>
      </c>
      <c r="E5356" t="b">
        <f t="shared" si="333"/>
        <v>0</v>
      </c>
      <c r="F5356" t="b">
        <f t="shared" si="336"/>
        <v>0</v>
      </c>
      <c r="G5356" t="b">
        <f t="shared" si="334"/>
        <v>0</v>
      </c>
      <c r="H5356" t="b">
        <f t="shared" si="335"/>
        <v>0</v>
      </c>
      <c r="J5356" t="s">
        <v>1120</v>
      </c>
      <c r="K5356">
        <v>873</v>
      </c>
      <c r="L5356">
        <v>290</v>
      </c>
      <c r="N5356" t="s">
        <v>7091</v>
      </c>
      <c r="P5356" t="s">
        <v>24</v>
      </c>
      <c r="Q5356" t="s">
        <v>25</v>
      </c>
      <c r="R5356" t="s">
        <v>19</v>
      </c>
      <c r="T5356" t="s">
        <v>20</v>
      </c>
      <c r="U5356" t="s">
        <v>21</v>
      </c>
    </row>
    <row r="5357" spans="1:21">
      <c r="A5357">
        <v>2544288535</v>
      </c>
      <c r="B5357" s="3">
        <v>8</v>
      </c>
      <c r="C5357" s="3"/>
      <c r="D5357" t="s">
        <v>7092</v>
      </c>
      <c r="E5357" t="b">
        <f t="shared" si="333"/>
        <v>0</v>
      </c>
      <c r="F5357" t="b">
        <f t="shared" si="336"/>
        <v>0</v>
      </c>
      <c r="G5357" t="b">
        <f t="shared" si="334"/>
        <v>0</v>
      </c>
      <c r="H5357" t="b">
        <f t="shared" si="335"/>
        <v>0</v>
      </c>
      <c r="J5357" t="s">
        <v>1120</v>
      </c>
      <c r="K5357">
        <v>873</v>
      </c>
      <c r="L5357">
        <v>290</v>
      </c>
      <c r="N5357" t="s">
        <v>7093</v>
      </c>
      <c r="P5357" t="s">
        <v>24</v>
      </c>
      <c r="Q5357" t="s">
        <v>25</v>
      </c>
      <c r="R5357" t="s">
        <v>19</v>
      </c>
      <c r="T5357" t="s">
        <v>20</v>
      </c>
      <c r="U5357" t="s">
        <v>21</v>
      </c>
    </row>
    <row r="5358" spans="1:21">
      <c r="A5358">
        <v>2544293539</v>
      </c>
      <c r="B5358" s="3">
        <v>8</v>
      </c>
      <c r="C5358" s="3"/>
      <c r="D5358" t="s">
        <v>7094</v>
      </c>
      <c r="E5358" t="b">
        <f t="shared" si="333"/>
        <v>0</v>
      </c>
      <c r="F5358" t="b">
        <f t="shared" si="336"/>
        <v>0</v>
      </c>
      <c r="G5358" t="b">
        <f t="shared" si="334"/>
        <v>0</v>
      </c>
      <c r="H5358" t="b">
        <f t="shared" si="335"/>
        <v>0</v>
      </c>
      <c r="J5358" t="s">
        <v>1120</v>
      </c>
      <c r="K5358">
        <v>873</v>
      </c>
      <c r="L5358">
        <v>290</v>
      </c>
      <c r="N5358" t="s">
        <v>7095</v>
      </c>
      <c r="P5358" t="s">
        <v>24</v>
      </c>
      <c r="Q5358" t="s">
        <v>25</v>
      </c>
      <c r="R5358" t="s">
        <v>19</v>
      </c>
      <c r="T5358" t="s">
        <v>20</v>
      </c>
      <c r="U5358" t="s">
        <v>21</v>
      </c>
    </row>
    <row r="5359" spans="1:21">
      <c r="A5359">
        <v>2544298547</v>
      </c>
      <c r="B5359" s="3">
        <v>8</v>
      </c>
      <c r="C5359" s="3"/>
      <c r="D5359" t="s">
        <v>7096</v>
      </c>
      <c r="E5359" t="b">
        <f t="shared" si="333"/>
        <v>0</v>
      </c>
      <c r="F5359" t="b">
        <f t="shared" si="336"/>
        <v>0</v>
      </c>
      <c r="G5359" t="b">
        <f t="shared" si="334"/>
        <v>0</v>
      </c>
      <c r="H5359" t="b">
        <f t="shared" si="335"/>
        <v>0</v>
      </c>
      <c r="J5359" t="s">
        <v>1120</v>
      </c>
      <c r="K5359">
        <v>873</v>
      </c>
      <c r="L5359">
        <v>290</v>
      </c>
      <c r="N5359" t="s">
        <v>7097</v>
      </c>
      <c r="P5359" t="s">
        <v>24</v>
      </c>
      <c r="Q5359" t="s">
        <v>25</v>
      </c>
      <c r="R5359" t="s">
        <v>19</v>
      </c>
      <c r="T5359" t="s">
        <v>20</v>
      </c>
      <c r="U5359" t="s">
        <v>21</v>
      </c>
    </row>
    <row r="5360" spans="1:21">
      <c r="A5360">
        <v>2544304076</v>
      </c>
      <c r="B5360" s="3">
        <v>8</v>
      </c>
      <c r="C5360" s="3"/>
      <c r="D5360" t="s">
        <v>7098</v>
      </c>
      <c r="E5360" t="b">
        <f t="shared" si="333"/>
        <v>0</v>
      </c>
      <c r="F5360" t="b">
        <f t="shared" si="336"/>
        <v>0</v>
      </c>
      <c r="G5360" t="b">
        <f t="shared" si="334"/>
        <v>0</v>
      </c>
      <c r="H5360" t="b">
        <f t="shared" si="335"/>
        <v>0</v>
      </c>
      <c r="J5360" t="s">
        <v>1120</v>
      </c>
      <c r="K5360">
        <v>873</v>
      </c>
      <c r="L5360">
        <v>290</v>
      </c>
      <c r="N5360" t="s">
        <v>7099</v>
      </c>
      <c r="P5360" t="s">
        <v>24</v>
      </c>
      <c r="Q5360" t="s">
        <v>25</v>
      </c>
      <c r="R5360" t="s">
        <v>19</v>
      </c>
      <c r="T5360" t="s">
        <v>20</v>
      </c>
      <c r="U5360" t="s">
        <v>21</v>
      </c>
    </row>
    <row r="5361" spans="1:21">
      <c r="A5361">
        <v>2544309130</v>
      </c>
      <c r="B5361" s="3">
        <v>8</v>
      </c>
      <c r="C5361" s="3"/>
      <c r="D5361" t="s">
        <v>7100</v>
      </c>
      <c r="E5361" t="b">
        <f t="shared" si="333"/>
        <v>0</v>
      </c>
      <c r="F5361" t="b">
        <f t="shared" si="336"/>
        <v>0</v>
      </c>
      <c r="G5361" t="b">
        <f t="shared" si="334"/>
        <v>0</v>
      </c>
      <c r="H5361" t="b">
        <f t="shared" si="335"/>
        <v>0</v>
      </c>
      <c r="J5361" t="s">
        <v>1120</v>
      </c>
      <c r="K5361">
        <v>873</v>
      </c>
      <c r="L5361">
        <v>290</v>
      </c>
      <c r="N5361" t="s">
        <v>7101</v>
      </c>
      <c r="P5361" t="s">
        <v>24</v>
      </c>
      <c r="Q5361" t="s">
        <v>25</v>
      </c>
      <c r="R5361" t="s">
        <v>19</v>
      </c>
      <c r="T5361" t="s">
        <v>20</v>
      </c>
      <c r="U5361" t="s">
        <v>21</v>
      </c>
    </row>
    <row r="5362" spans="1:21">
      <c r="A5362">
        <v>2544313832</v>
      </c>
      <c r="B5362" s="3">
        <v>8</v>
      </c>
      <c r="C5362" s="3"/>
      <c r="D5362" t="s">
        <v>7102</v>
      </c>
      <c r="E5362" t="b">
        <f t="shared" si="333"/>
        <v>0</v>
      </c>
      <c r="F5362" t="b">
        <f t="shared" si="336"/>
        <v>0</v>
      </c>
      <c r="G5362" t="b">
        <f t="shared" si="334"/>
        <v>0</v>
      </c>
      <c r="H5362" t="b">
        <f t="shared" si="335"/>
        <v>0</v>
      </c>
      <c r="J5362" t="s">
        <v>1120</v>
      </c>
      <c r="K5362">
        <v>873</v>
      </c>
      <c r="L5362">
        <v>290</v>
      </c>
      <c r="N5362" t="s">
        <v>7103</v>
      </c>
      <c r="P5362" t="s">
        <v>24</v>
      </c>
      <c r="Q5362" t="s">
        <v>25</v>
      </c>
      <c r="R5362" t="s">
        <v>19</v>
      </c>
      <c r="T5362" t="s">
        <v>20</v>
      </c>
      <c r="U5362" t="s">
        <v>21</v>
      </c>
    </row>
    <row r="5363" spans="1:21">
      <c r="A5363">
        <v>2544318833</v>
      </c>
      <c r="B5363" s="3">
        <v>8</v>
      </c>
      <c r="C5363" s="3"/>
      <c r="D5363" t="s">
        <v>7104</v>
      </c>
      <c r="E5363" t="b">
        <f t="shared" si="333"/>
        <v>0</v>
      </c>
      <c r="F5363" t="b">
        <f t="shared" si="336"/>
        <v>0</v>
      </c>
      <c r="G5363" t="b">
        <f t="shared" si="334"/>
        <v>0</v>
      </c>
      <c r="H5363" t="b">
        <f t="shared" si="335"/>
        <v>0</v>
      </c>
      <c r="J5363" t="s">
        <v>1120</v>
      </c>
      <c r="K5363">
        <v>873</v>
      </c>
      <c r="L5363">
        <v>290</v>
      </c>
      <c r="N5363" t="s">
        <v>7105</v>
      </c>
      <c r="P5363" t="s">
        <v>24</v>
      </c>
      <c r="Q5363" t="s">
        <v>25</v>
      </c>
      <c r="R5363" t="s">
        <v>19</v>
      </c>
      <c r="T5363" t="s">
        <v>20</v>
      </c>
      <c r="U5363" t="s">
        <v>21</v>
      </c>
    </row>
    <row r="5364" spans="1:21">
      <c r="A5364">
        <v>2544323801</v>
      </c>
      <c r="B5364" s="3">
        <v>8</v>
      </c>
      <c r="C5364" s="3"/>
      <c r="D5364" t="s">
        <v>7106</v>
      </c>
      <c r="E5364" t="b">
        <f t="shared" si="333"/>
        <v>0</v>
      </c>
      <c r="F5364" t="b">
        <f t="shared" si="336"/>
        <v>0</v>
      </c>
      <c r="G5364" t="b">
        <f t="shared" si="334"/>
        <v>0</v>
      </c>
      <c r="H5364" t="b">
        <f t="shared" si="335"/>
        <v>0</v>
      </c>
      <c r="J5364" t="s">
        <v>1120</v>
      </c>
      <c r="K5364">
        <v>873</v>
      </c>
      <c r="L5364">
        <v>290</v>
      </c>
      <c r="N5364" t="s">
        <v>7107</v>
      </c>
      <c r="P5364" t="s">
        <v>24</v>
      </c>
      <c r="Q5364" t="s">
        <v>25</v>
      </c>
      <c r="R5364" t="s">
        <v>19</v>
      </c>
      <c r="T5364" t="s">
        <v>20</v>
      </c>
      <c r="U5364" t="s">
        <v>21</v>
      </c>
    </row>
    <row r="5365" spans="1:21">
      <c r="A5365">
        <v>2544329075</v>
      </c>
      <c r="B5365" s="3">
        <v>8</v>
      </c>
      <c r="C5365" s="3"/>
      <c r="D5365" t="s">
        <v>7110</v>
      </c>
      <c r="E5365" t="b">
        <f t="shared" si="333"/>
        <v>0</v>
      </c>
      <c r="F5365" t="b">
        <f t="shared" si="336"/>
        <v>0</v>
      </c>
      <c r="G5365" t="b">
        <f t="shared" si="334"/>
        <v>0</v>
      </c>
      <c r="H5365" t="b">
        <f t="shared" si="335"/>
        <v>0</v>
      </c>
      <c r="J5365" t="s">
        <v>1120</v>
      </c>
      <c r="K5365">
        <v>873</v>
      </c>
      <c r="L5365">
        <v>290</v>
      </c>
      <c r="N5365" t="s">
        <v>7111</v>
      </c>
      <c r="P5365" t="s">
        <v>24</v>
      </c>
      <c r="Q5365" t="s">
        <v>25</v>
      </c>
      <c r="R5365" t="s">
        <v>19</v>
      </c>
      <c r="T5365" t="s">
        <v>20</v>
      </c>
      <c r="U5365" t="s">
        <v>21</v>
      </c>
    </row>
    <row r="5366" spans="1:21">
      <c r="A5366">
        <v>2544334688</v>
      </c>
      <c r="B5366" s="3">
        <v>8</v>
      </c>
      <c r="C5366" s="3"/>
      <c r="D5366" t="s">
        <v>7108</v>
      </c>
      <c r="E5366" t="b">
        <f t="shared" si="333"/>
        <v>0</v>
      </c>
      <c r="F5366" t="b">
        <f t="shared" si="336"/>
        <v>0</v>
      </c>
      <c r="G5366" t="b">
        <f t="shared" si="334"/>
        <v>0</v>
      </c>
      <c r="H5366" t="b">
        <f t="shared" si="335"/>
        <v>0</v>
      </c>
      <c r="J5366" t="s">
        <v>1120</v>
      </c>
      <c r="K5366">
        <v>873</v>
      </c>
      <c r="L5366">
        <v>290</v>
      </c>
      <c r="N5366" t="s">
        <v>7109</v>
      </c>
      <c r="P5366" t="s">
        <v>24</v>
      </c>
      <c r="Q5366" t="s">
        <v>25</v>
      </c>
      <c r="R5366" t="s">
        <v>19</v>
      </c>
      <c r="T5366" t="s">
        <v>20</v>
      </c>
      <c r="U5366" t="s">
        <v>21</v>
      </c>
    </row>
    <row r="5367" spans="1:21">
      <c r="A5367">
        <v>2544338986</v>
      </c>
      <c r="B5367" s="3">
        <v>8</v>
      </c>
      <c r="C5367" s="3"/>
      <c r="D5367" t="s">
        <v>7112</v>
      </c>
      <c r="E5367" t="b">
        <f t="shared" si="333"/>
        <v>0</v>
      </c>
      <c r="F5367" t="b">
        <f t="shared" si="336"/>
        <v>0</v>
      </c>
      <c r="G5367" t="b">
        <f t="shared" si="334"/>
        <v>0</v>
      </c>
      <c r="H5367" t="b">
        <f t="shared" si="335"/>
        <v>0</v>
      </c>
      <c r="J5367" t="s">
        <v>1120</v>
      </c>
      <c r="K5367">
        <v>873</v>
      </c>
      <c r="L5367">
        <v>290</v>
      </c>
      <c r="N5367" t="s">
        <v>7113</v>
      </c>
      <c r="P5367" t="s">
        <v>24</v>
      </c>
      <c r="Q5367" t="s">
        <v>25</v>
      </c>
      <c r="R5367" t="s">
        <v>19</v>
      </c>
      <c r="T5367" t="s">
        <v>20</v>
      </c>
      <c r="U5367" t="s">
        <v>21</v>
      </c>
    </row>
    <row r="5368" spans="1:21">
      <c r="A5368">
        <v>2544343962</v>
      </c>
      <c r="B5368" s="3">
        <v>8</v>
      </c>
      <c r="C5368" s="3"/>
      <c r="D5368" t="s">
        <v>7114</v>
      </c>
      <c r="E5368" t="b">
        <f t="shared" si="333"/>
        <v>0</v>
      </c>
      <c r="F5368" t="b">
        <f t="shared" si="336"/>
        <v>0</v>
      </c>
      <c r="G5368" t="b">
        <f t="shared" si="334"/>
        <v>0</v>
      </c>
      <c r="H5368" t="b">
        <f t="shared" si="335"/>
        <v>0</v>
      </c>
      <c r="J5368" t="s">
        <v>1120</v>
      </c>
      <c r="K5368">
        <v>873</v>
      </c>
      <c r="L5368">
        <v>290</v>
      </c>
      <c r="N5368" t="s">
        <v>7115</v>
      </c>
      <c r="P5368" t="s">
        <v>24</v>
      </c>
      <c r="Q5368" t="s">
        <v>25</v>
      </c>
      <c r="R5368" t="s">
        <v>19</v>
      </c>
      <c r="T5368" t="s">
        <v>20</v>
      </c>
      <c r="U5368" t="s">
        <v>21</v>
      </c>
    </row>
    <row r="5369" spans="1:21">
      <c r="A5369">
        <v>2544348889</v>
      </c>
      <c r="B5369" s="3">
        <v>8</v>
      </c>
      <c r="C5369" s="3"/>
      <c r="D5369" t="s">
        <v>7116</v>
      </c>
      <c r="E5369" t="b">
        <f t="shared" si="333"/>
        <v>0</v>
      </c>
      <c r="F5369" t="b">
        <f t="shared" si="336"/>
        <v>0</v>
      </c>
      <c r="G5369" t="b">
        <f t="shared" si="334"/>
        <v>0</v>
      </c>
      <c r="H5369" t="b">
        <f t="shared" si="335"/>
        <v>0</v>
      </c>
      <c r="J5369" t="s">
        <v>1120</v>
      </c>
      <c r="K5369">
        <v>873</v>
      </c>
      <c r="L5369">
        <v>290</v>
      </c>
      <c r="N5369" t="s">
        <v>7117</v>
      </c>
      <c r="P5369" t="s">
        <v>24</v>
      </c>
      <c r="Q5369" t="s">
        <v>25</v>
      </c>
      <c r="R5369" t="s">
        <v>19</v>
      </c>
      <c r="T5369" t="s">
        <v>20</v>
      </c>
      <c r="U5369" t="s">
        <v>21</v>
      </c>
    </row>
    <row r="5370" spans="1:21">
      <c r="A5370">
        <v>2544354227</v>
      </c>
      <c r="B5370" s="3">
        <v>8</v>
      </c>
      <c r="C5370" s="3"/>
      <c r="D5370" t="s">
        <v>7118</v>
      </c>
      <c r="E5370" t="b">
        <f t="shared" si="333"/>
        <v>0</v>
      </c>
      <c r="F5370" t="b">
        <f t="shared" si="336"/>
        <v>0</v>
      </c>
      <c r="G5370" t="b">
        <f t="shared" si="334"/>
        <v>0</v>
      </c>
      <c r="H5370" t="b">
        <f t="shared" si="335"/>
        <v>0</v>
      </c>
      <c r="J5370" t="s">
        <v>1120</v>
      </c>
      <c r="K5370">
        <v>873</v>
      </c>
      <c r="L5370">
        <v>290</v>
      </c>
      <c r="N5370" t="s">
        <v>7119</v>
      </c>
      <c r="P5370" t="s">
        <v>24</v>
      </c>
      <c r="Q5370" t="s">
        <v>25</v>
      </c>
      <c r="R5370" t="s">
        <v>19</v>
      </c>
      <c r="T5370" t="s">
        <v>20</v>
      </c>
      <c r="U5370" t="s">
        <v>21</v>
      </c>
    </row>
    <row r="5371" spans="1:21">
      <c r="A5371">
        <v>2544358887</v>
      </c>
      <c r="B5371" s="3">
        <v>8</v>
      </c>
      <c r="C5371" s="3"/>
      <c r="D5371" t="s">
        <v>7120</v>
      </c>
      <c r="E5371" t="b">
        <f t="shared" si="333"/>
        <v>0</v>
      </c>
      <c r="F5371" t="b">
        <f t="shared" si="336"/>
        <v>0</v>
      </c>
      <c r="G5371" t="b">
        <f t="shared" si="334"/>
        <v>0</v>
      </c>
      <c r="H5371" t="b">
        <f t="shared" si="335"/>
        <v>0</v>
      </c>
      <c r="J5371" t="s">
        <v>1120</v>
      </c>
      <c r="K5371">
        <v>873</v>
      </c>
      <c r="L5371">
        <v>290</v>
      </c>
      <c r="N5371" t="s">
        <v>7121</v>
      </c>
      <c r="P5371" t="s">
        <v>24</v>
      </c>
      <c r="Q5371" t="s">
        <v>25</v>
      </c>
      <c r="R5371" t="s">
        <v>19</v>
      </c>
      <c r="T5371" t="s">
        <v>20</v>
      </c>
      <c r="U5371" t="s">
        <v>21</v>
      </c>
    </row>
    <row r="5372" spans="1:21">
      <c r="A5372">
        <v>2544363880</v>
      </c>
      <c r="B5372" s="3">
        <v>8</v>
      </c>
      <c r="C5372" s="3"/>
      <c r="D5372" t="s">
        <v>7136</v>
      </c>
      <c r="E5372" t="b">
        <f t="shared" si="333"/>
        <v>0</v>
      </c>
      <c r="F5372" t="b">
        <f t="shared" si="336"/>
        <v>0</v>
      </c>
      <c r="G5372" t="b">
        <f t="shared" si="334"/>
        <v>0</v>
      </c>
      <c r="H5372" t="b">
        <f t="shared" si="335"/>
        <v>0</v>
      </c>
      <c r="J5372" t="s">
        <v>1120</v>
      </c>
      <c r="K5372">
        <v>873</v>
      </c>
      <c r="L5372">
        <v>290</v>
      </c>
      <c r="N5372" t="s">
        <v>7137</v>
      </c>
      <c r="P5372" t="s">
        <v>24</v>
      </c>
      <c r="Q5372" t="s">
        <v>25</v>
      </c>
      <c r="R5372" t="s">
        <v>19</v>
      </c>
      <c r="T5372" t="s">
        <v>20</v>
      </c>
      <c r="U5372" t="s">
        <v>21</v>
      </c>
    </row>
    <row r="5373" spans="1:21">
      <c r="A5373">
        <v>2544369000</v>
      </c>
      <c r="B5373" s="3">
        <v>8</v>
      </c>
      <c r="C5373" s="3"/>
      <c r="D5373" t="s">
        <v>7138</v>
      </c>
      <c r="E5373" t="b">
        <f t="shared" si="333"/>
        <v>0</v>
      </c>
      <c r="F5373" t="b">
        <f t="shared" si="336"/>
        <v>0</v>
      </c>
      <c r="G5373" t="b">
        <f t="shared" si="334"/>
        <v>0</v>
      </c>
      <c r="H5373" t="b">
        <f t="shared" si="335"/>
        <v>0</v>
      </c>
      <c r="J5373" t="s">
        <v>1120</v>
      </c>
      <c r="K5373">
        <v>873</v>
      </c>
      <c r="L5373">
        <v>290</v>
      </c>
      <c r="N5373" t="s">
        <v>7139</v>
      </c>
      <c r="P5373" t="s">
        <v>24</v>
      </c>
      <c r="Q5373" t="s">
        <v>25</v>
      </c>
      <c r="R5373" t="s">
        <v>19</v>
      </c>
      <c r="T5373" t="s">
        <v>20</v>
      </c>
      <c r="U5373" t="s">
        <v>21</v>
      </c>
    </row>
    <row r="5374" spans="1:21">
      <c r="A5374">
        <v>2544372753</v>
      </c>
      <c r="B5374" s="3">
        <v>8</v>
      </c>
      <c r="C5374" s="3"/>
      <c r="D5374" t="s">
        <v>7140</v>
      </c>
      <c r="E5374" t="b">
        <f t="shared" si="333"/>
        <v>0</v>
      </c>
      <c r="F5374" t="b">
        <f t="shared" si="336"/>
        <v>0</v>
      </c>
      <c r="G5374" t="b">
        <f t="shared" si="334"/>
        <v>0</v>
      </c>
      <c r="H5374" t="b">
        <f t="shared" si="335"/>
        <v>0</v>
      </c>
      <c r="J5374" t="s">
        <v>1120</v>
      </c>
      <c r="K5374">
        <v>873</v>
      </c>
      <c r="L5374">
        <v>290</v>
      </c>
      <c r="N5374" t="s">
        <v>7141</v>
      </c>
      <c r="P5374" t="s">
        <v>24</v>
      </c>
      <c r="Q5374" t="s">
        <v>25</v>
      </c>
      <c r="R5374" t="s">
        <v>19</v>
      </c>
      <c r="T5374" t="s">
        <v>20</v>
      </c>
      <c r="U5374" t="s">
        <v>21</v>
      </c>
    </row>
    <row r="5375" spans="1:21">
      <c r="A5375">
        <v>2544379235</v>
      </c>
      <c r="B5375" s="3">
        <v>8</v>
      </c>
      <c r="C5375" s="3"/>
      <c r="D5375" t="s">
        <v>7142</v>
      </c>
      <c r="E5375" t="b">
        <f t="shared" si="333"/>
        <v>0</v>
      </c>
      <c r="F5375" t="b">
        <f t="shared" si="336"/>
        <v>0</v>
      </c>
      <c r="G5375" t="b">
        <f t="shared" si="334"/>
        <v>0</v>
      </c>
      <c r="H5375" t="b">
        <f t="shared" si="335"/>
        <v>0</v>
      </c>
      <c r="J5375" t="s">
        <v>1120</v>
      </c>
      <c r="K5375">
        <v>873</v>
      </c>
      <c r="L5375">
        <v>290</v>
      </c>
      <c r="N5375" t="s">
        <v>7143</v>
      </c>
      <c r="P5375" t="s">
        <v>24</v>
      </c>
      <c r="Q5375" t="s">
        <v>25</v>
      </c>
      <c r="R5375" t="s">
        <v>19</v>
      </c>
      <c r="T5375" t="s">
        <v>20</v>
      </c>
      <c r="U5375" t="s">
        <v>21</v>
      </c>
    </row>
    <row r="5376" spans="1:21">
      <c r="A5376">
        <v>2544384075</v>
      </c>
      <c r="B5376" s="3">
        <v>8</v>
      </c>
      <c r="C5376" s="3"/>
      <c r="D5376" t="s">
        <v>7144</v>
      </c>
      <c r="E5376" t="b">
        <f t="shared" si="333"/>
        <v>0</v>
      </c>
      <c r="F5376" t="b">
        <f t="shared" si="336"/>
        <v>0</v>
      </c>
      <c r="G5376" t="b">
        <f t="shared" si="334"/>
        <v>0</v>
      </c>
      <c r="H5376" t="b">
        <f t="shared" si="335"/>
        <v>0</v>
      </c>
      <c r="J5376" t="s">
        <v>1120</v>
      </c>
      <c r="K5376">
        <v>873</v>
      </c>
      <c r="L5376">
        <v>290</v>
      </c>
      <c r="N5376" t="s">
        <v>7145</v>
      </c>
      <c r="P5376" t="s">
        <v>24</v>
      </c>
      <c r="Q5376" t="s">
        <v>25</v>
      </c>
      <c r="R5376" t="s">
        <v>19</v>
      </c>
      <c r="T5376" t="s">
        <v>20</v>
      </c>
      <c r="U5376" t="s">
        <v>21</v>
      </c>
    </row>
    <row r="5377" spans="1:21">
      <c r="A5377">
        <v>2544388631</v>
      </c>
      <c r="B5377" s="3">
        <v>8</v>
      </c>
      <c r="C5377" s="3"/>
      <c r="D5377" t="s">
        <v>7146</v>
      </c>
      <c r="E5377" t="b">
        <f t="shared" si="333"/>
        <v>0</v>
      </c>
      <c r="F5377" t="b">
        <f t="shared" si="336"/>
        <v>0</v>
      </c>
      <c r="G5377" t="b">
        <f t="shared" si="334"/>
        <v>0</v>
      </c>
      <c r="H5377" t="b">
        <f t="shared" si="335"/>
        <v>0</v>
      </c>
      <c r="J5377" t="s">
        <v>1120</v>
      </c>
      <c r="K5377">
        <v>873</v>
      </c>
      <c r="L5377">
        <v>290</v>
      </c>
      <c r="N5377" t="s">
        <v>7147</v>
      </c>
      <c r="P5377" t="s">
        <v>24</v>
      </c>
      <c r="Q5377" t="s">
        <v>25</v>
      </c>
      <c r="R5377" t="s">
        <v>19</v>
      </c>
      <c r="T5377" t="s">
        <v>20</v>
      </c>
      <c r="U5377" t="s">
        <v>21</v>
      </c>
    </row>
    <row r="5378" spans="1:21">
      <c r="A5378">
        <v>2544393842</v>
      </c>
      <c r="B5378" s="3">
        <v>8</v>
      </c>
      <c r="C5378" s="3"/>
      <c r="D5378" t="s">
        <v>7148</v>
      </c>
      <c r="E5378" t="b">
        <f t="shared" si="333"/>
        <v>0</v>
      </c>
      <c r="F5378" t="b">
        <f t="shared" si="336"/>
        <v>0</v>
      </c>
      <c r="G5378" t="b">
        <f t="shared" si="334"/>
        <v>0</v>
      </c>
      <c r="H5378" t="b">
        <f t="shared" si="335"/>
        <v>0</v>
      </c>
      <c r="J5378" t="s">
        <v>1120</v>
      </c>
      <c r="K5378">
        <v>873</v>
      </c>
      <c r="L5378">
        <v>290</v>
      </c>
      <c r="N5378" t="s">
        <v>7149</v>
      </c>
      <c r="P5378" t="s">
        <v>24</v>
      </c>
      <c r="Q5378" t="s">
        <v>25</v>
      </c>
      <c r="R5378" t="s">
        <v>19</v>
      </c>
      <c r="T5378" t="s">
        <v>20</v>
      </c>
      <c r="U5378" t="s">
        <v>21</v>
      </c>
    </row>
    <row r="5379" spans="1:21">
      <c r="A5379">
        <v>2544398821</v>
      </c>
      <c r="B5379" s="3">
        <v>8</v>
      </c>
      <c r="C5379" s="3"/>
      <c r="D5379" t="s">
        <v>7150</v>
      </c>
      <c r="E5379" t="b">
        <f t="shared" ref="E5379:E5442" si="337">ISNUMBER(SEARCH("pfam04234",R5379))</f>
        <v>0</v>
      </c>
      <c r="F5379" t="b">
        <f t="shared" si="336"/>
        <v>0</v>
      </c>
      <c r="G5379" t="b">
        <f t="shared" ref="G5379:G5442" si="338">ISNUMBER(SEARCH("pfam13442",R5379))</f>
        <v>0</v>
      </c>
      <c r="H5379" t="b">
        <f t="shared" ref="H5379:H5442" si="339">ISNUMBER(SEARCH("pfam13115",R5379))</f>
        <v>0</v>
      </c>
      <c r="J5379" t="s">
        <v>1120</v>
      </c>
      <c r="K5379">
        <v>873</v>
      </c>
      <c r="L5379">
        <v>290</v>
      </c>
      <c r="N5379" t="s">
        <v>7151</v>
      </c>
      <c r="P5379" t="s">
        <v>24</v>
      </c>
      <c r="Q5379" t="s">
        <v>25</v>
      </c>
      <c r="R5379" t="s">
        <v>19</v>
      </c>
      <c r="T5379" t="s">
        <v>20</v>
      </c>
      <c r="U5379" t="s">
        <v>21</v>
      </c>
    </row>
    <row r="5380" spans="1:21">
      <c r="A5380">
        <v>2544403845</v>
      </c>
      <c r="B5380" s="3">
        <v>8</v>
      </c>
      <c r="C5380" s="3"/>
      <c r="D5380" t="s">
        <v>7152</v>
      </c>
      <c r="E5380" t="b">
        <f t="shared" si="337"/>
        <v>0</v>
      </c>
      <c r="F5380" t="b">
        <f t="shared" si="336"/>
        <v>0</v>
      </c>
      <c r="G5380" t="b">
        <f t="shared" si="338"/>
        <v>0</v>
      </c>
      <c r="H5380" t="b">
        <f t="shared" si="339"/>
        <v>0</v>
      </c>
      <c r="J5380" t="s">
        <v>1120</v>
      </c>
      <c r="K5380">
        <v>873</v>
      </c>
      <c r="L5380">
        <v>290</v>
      </c>
      <c r="N5380" t="s">
        <v>7153</v>
      </c>
      <c r="P5380" t="s">
        <v>24</v>
      </c>
      <c r="Q5380" t="s">
        <v>25</v>
      </c>
      <c r="R5380" t="s">
        <v>19</v>
      </c>
      <c r="T5380" t="s">
        <v>20</v>
      </c>
      <c r="U5380" t="s">
        <v>21</v>
      </c>
    </row>
    <row r="5381" spans="1:21">
      <c r="A5381">
        <v>2544408772</v>
      </c>
      <c r="B5381" s="3">
        <v>8</v>
      </c>
      <c r="C5381" s="3"/>
      <c r="D5381" t="s">
        <v>7154</v>
      </c>
      <c r="E5381" t="b">
        <f t="shared" si="337"/>
        <v>0</v>
      </c>
      <c r="F5381" t="b">
        <f t="shared" si="336"/>
        <v>0</v>
      </c>
      <c r="G5381" t="b">
        <f t="shared" si="338"/>
        <v>0</v>
      </c>
      <c r="H5381" t="b">
        <f t="shared" si="339"/>
        <v>0</v>
      </c>
      <c r="J5381" t="s">
        <v>1120</v>
      </c>
      <c r="K5381">
        <v>873</v>
      </c>
      <c r="L5381">
        <v>290</v>
      </c>
      <c r="N5381" t="s">
        <v>7155</v>
      </c>
      <c r="P5381" t="s">
        <v>24</v>
      </c>
      <c r="Q5381" t="s">
        <v>25</v>
      </c>
      <c r="R5381" t="s">
        <v>19</v>
      </c>
      <c r="T5381" t="s">
        <v>20</v>
      </c>
      <c r="U5381" t="s">
        <v>21</v>
      </c>
    </row>
    <row r="5382" spans="1:21">
      <c r="A5382">
        <v>2544413646</v>
      </c>
      <c r="B5382" s="3">
        <v>8</v>
      </c>
      <c r="C5382" s="3"/>
      <c r="D5382" t="s">
        <v>7122</v>
      </c>
      <c r="E5382" t="b">
        <f t="shared" si="337"/>
        <v>0</v>
      </c>
      <c r="F5382" t="b">
        <f t="shared" si="336"/>
        <v>0</v>
      </c>
      <c r="G5382" t="b">
        <f t="shared" si="338"/>
        <v>0</v>
      </c>
      <c r="H5382" t="b">
        <f t="shared" si="339"/>
        <v>0</v>
      </c>
      <c r="J5382" t="s">
        <v>1120</v>
      </c>
      <c r="K5382">
        <v>873</v>
      </c>
      <c r="L5382">
        <v>290</v>
      </c>
      <c r="N5382" t="s">
        <v>7123</v>
      </c>
      <c r="P5382" t="s">
        <v>24</v>
      </c>
      <c r="Q5382" t="s">
        <v>25</v>
      </c>
      <c r="R5382" t="s">
        <v>19</v>
      </c>
      <c r="T5382" t="s">
        <v>20</v>
      </c>
      <c r="U5382" t="s">
        <v>21</v>
      </c>
    </row>
    <row r="5383" spans="1:21">
      <c r="A5383">
        <v>2544418985</v>
      </c>
      <c r="B5383" s="3">
        <v>8</v>
      </c>
      <c r="C5383" s="3"/>
      <c r="D5383" t="s">
        <v>7124</v>
      </c>
      <c r="E5383" t="b">
        <f t="shared" si="337"/>
        <v>0</v>
      </c>
      <c r="F5383" t="b">
        <f t="shared" si="336"/>
        <v>0</v>
      </c>
      <c r="G5383" t="b">
        <f t="shared" si="338"/>
        <v>0</v>
      </c>
      <c r="H5383" t="b">
        <f t="shared" si="339"/>
        <v>0</v>
      </c>
      <c r="J5383" t="s">
        <v>1120</v>
      </c>
      <c r="K5383">
        <v>873</v>
      </c>
      <c r="L5383">
        <v>290</v>
      </c>
      <c r="N5383" t="s">
        <v>7125</v>
      </c>
      <c r="P5383" t="s">
        <v>24</v>
      </c>
      <c r="Q5383" t="s">
        <v>25</v>
      </c>
      <c r="R5383" t="s">
        <v>19</v>
      </c>
      <c r="T5383" t="s">
        <v>20</v>
      </c>
      <c r="U5383" t="s">
        <v>21</v>
      </c>
    </row>
    <row r="5384" spans="1:21">
      <c r="A5384">
        <v>2544424006</v>
      </c>
      <c r="B5384" s="3">
        <v>8</v>
      </c>
      <c r="C5384" s="3"/>
      <c r="D5384" t="s">
        <v>7126</v>
      </c>
      <c r="E5384" t="b">
        <f t="shared" si="337"/>
        <v>0</v>
      </c>
      <c r="F5384" t="b">
        <f t="shared" si="336"/>
        <v>0</v>
      </c>
      <c r="G5384" t="b">
        <f t="shared" si="338"/>
        <v>0</v>
      </c>
      <c r="H5384" t="b">
        <f t="shared" si="339"/>
        <v>0</v>
      </c>
      <c r="J5384" t="s">
        <v>1120</v>
      </c>
      <c r="K5384">
        <v>873</v>
      </c>
      <c r="L5384">
        <v>290</v>
      </c>
      <c r="N5384" t="s">
        <v>7127</v>
      </c>
      <c r="P5384" t="s">
        <v>24</v>
      </c>
      <c r="Q5384" t="s">
        <v>25</v>
      </c>
      <c r="R5384" t="s">
        <v>19</v>
      </c>
      <c r="T5384" t="s">
        <v>20</v>
      </c>
      <c r="U5384" t="s">
        <v>21</v>
      </c>
    </row>
    <row r="5385" spans="1:21">
      <c r="A5385">
        <v>2544428946</v>
      </c>
      <c r="B5385" s="3">
        <v>8</v>
      </c>
      <c r="C5385" s="3"/>
      <c r="D5385" t="s">
        <v>7128</v>
      </c>
      <c r="E5385" t="b">
        <f t="shared" si="337"/>
        <v>0</v>
      </c>
      <c r="F5385" t="b">
        <f t="shared" si="336"/>
        <v>0</v>
      </c>
      <c r="G5385" t="b">
        <f t="shared" si="338"/>
        <v>0</v>
      </c>
      <c r="H5385" t="b">
        <f t="shared" si="339"/>
        <v>0</v>
      </c>
      <c r="J5385" t="s">
        <v>1120</v>
      </c>
      <c r="K5385">
        <v>873</v>
      </c>
      <c r="L5385">
        <v>290</v>
      </c>
      <c r="N5385" t="s">
        <v>7129</v>
      </c>
      <c r="P5385" t="s">
        <v>24</v>
      </c>
      <c r="Q5385" t="s">
        <v>25</v>
      </c>
      <c r="R5385" t="s">
        <v>19</v>
      </c>
      <c r="T5385" t="s">
        <v>20</v>
      </c>
      <c r="U5385" t="s">
        <v>21</v>
      </c>
    </row>
    <row r="5386" spans="1:21">
      <c r="A5386">
        <v>2544434207</v>
      </c>
      <c r="B5386" s="3">
        <v>8</v>
      </c>
      <c r="C5386" s="3"/>
      <c r="D5386" t="s">
        <v>7130</v>
      </c>
      <c r="E5386" t="b">
        <f t="shared" si="337"/>
        <v>0</v>
      </c>
      <c r="F5386" t="b">
        <f t="shared" si="336"/>
        <v>0</v>
      </c>
      <c r="G5386" t="b">
        <f t="shared" si="338"/>
        <v>0</v>
      </c>
      <c r="H5386" t="b">
        <f t="shared" si="339"/>
        <v>0</v>
      </c>
      <c r="J5386" t="s">
        <v>1120</v>
      </c>
      <c r="K5386">
        <v>873</v>
      </c>
      <c r="L5386">
        <v>290</v>
      </c>
      <c r="N5386" t="s">
        <v>7131</v>
      </c>
      <c r="P5386" t="s">
        <v>24</v>
      </c>
      <c r="Q5386" t="s">
        <v>25</v>
      </c>
      <c r="R5386" t="s">
        <v>19</v>
      </c>
      <c r="T5386" t="s">
        <v>20</v>
      </c>
      <c r="U5386" t="s">
        <v>21</v>
      </c>
    </row>
    <row r="5387" spans="1:21">
      <c r="A5387">
        <v>2544439377</v>
      </c>
      <c r="B5387" s="3">
        <v>8</v>
      </c>
      <c r="C5387" s="3"/>
      <c r="D5387" t="s">
        <v>7132</v>
      </c>
      <c r="E5387" t="b">
        <f t="shared" si="337"/>
        <v>0</v>
      </c>
      <c r="F5387" t="b">
        <f t="shared" si="336"/>
        <v>0</v>
      </c>
      <c r="G5387" t="b">
        <f t="shared" si="338"/>
        <v>0</v>
      </c>
      <c r="H5387" t="b">
        <f t="shared" si="339"/>
        <v>0</v>
      </c>
      <c r="J5387" t="s">
        <v>1120</v>
      </c>
      <c r="K5387">
        <v>873</v>
      </c>
      <c r="L5387">
        <v>290</v>
      </c>
      <c r="N5387" t="s">
        <v>7133</v>
      </c>
      <c r="P5387" t="s">
        <v>24</v>
      </c>
      <c r="Q5387" t="s">
        <v>25</v>
      </c>
      <c r="R5387" t="s">
        <v>19</v>
      </c>
      <c r="T5387" t="s">
        <v>20</v>
      </c>
      <c r="U5387" t="s">
        <v>21</v>
      </c>
    </row>
    <row r="5388" spans="1:21">
      <c r="A5388">
        <v>2544444296</v>
      </c>
      <c r="B5388" s="3">
        <v>8</v>
      </c>
      <c r="C5388" s="3"/>
      <c r="D5388" t="s">
        <v>7156</v>
      </c>
      <c r="E5388" t="b">
        <f t="shared" si="337"/>
        <v>0</v>
      </c>
      <c r="F5388" t="b">
        <f t="shared" si="336"/>
        <v>0</v>
      </c>
      <c r="G5388" t="b">
        <f t="shared" si="338"/>
        <v>0</v>
      </c>
      <c r="H5388" t="b">
        <f t="shared" si="339"/>
        <v>0</v>
      </c>
      <c r="J5388" t="s">
        <v>1120</v>
      </c>
      <c r="K5388">
        <v>873</v>
      </c>
      <c r="L5388">
        <v>290</v>
      </c>
      <c r="N5388" t="s">
        <v>7157</v>
      </c>
      <c r="P5388" t="s">
        <v>24</v>
      </c>
      <c r="Q5388" t="s">
        <v>25</v>
      </c>
      <c r="R5388" t="s">
        <v>19</v>
      </c>
      <c r="T5388" t="s">
        <v>20</v>
      </c>
      <c r="U5388" t="s">
        <v>21</v>
      </c>
    </row>
    <row r="5389" spans="1:21">
      <c r="A5389">
        <v>2544449248</v>
      </c>
      <c r="B5389" s="3">
        <v>8</v>
      </c>
      <c r="C5389" s="3"/>
      <c r="D5389" t="s">
        <v>7158</v>
      </c>
      <c r="E5389" t="b">
        <f t="shared" si="337"/>
        <v>0</v>
      </c>
      <c r="F5389" t="b">
        <f t="shared" si="336"/>
        <v>0</v>
      </c>
      <c r="G5389" t="b">
        <f t="shared" si="338"/>
        <v>0</v>
      </c>
      <c r="H5389" t="b">
        <f t="shared" si="339"/>
        <v>0</v>
      </c>
      <c r="J5389" t="s">
        <v>1120</v>
      </c>
      <c r="K5389">
        <v>873</v>
      </c>
      <c r="L5389">
        <v>290</v>
      </c>
      <c r="N5389" t="s">
        <v>7159</v>
      </c>
      <c r="P5389" t="s">
        <v>24</v>
      </c>
      <c r="Q5389" t="s">
        <v>25</v>
      </c>
      <c r="R5389" t="s">
        <v>19</v>
      </c>
      <c r="T5389" t="s">
        <v>20</v>
      </c>
      <c r="U5389" t="s">
        <v>21</v>
      </c>
    </row>
    <row r="5390" spans="1:21">
      <c r="A5390">
        <v>2544454266</v>
      </c>
      <c r="B5390" s="3">
        <v>8</v>
      </c>
      <c r="C5390" s="3"/>
      <c r="D5390" t="s">
        <v>7160</v>
      </c>
      <c r="E5390" t="b">
        <f t="shared" si="337"/>
        <v>0</v>
      </c>
      <c r="F5390" t="b">
        <f t="shared" si="336"/>
        <v>0</v>
      </c>
      <c r="G5390" t="b">
        <f t="shared" si="338"/>
        <v>0</v>
      </c>
      <c r="H5390" t="b">
        <f t="shared" si="339"/>
        <v>0</v>
      </c>
      <c r="J5390" t="s">
        <v>1120</v>
      </c>
      <c r="K5390">
        <v>873</v>
      </c>
      <c r="L5390">
        <v>290</v>
      </c>
      <c r="N5390" t="s">
        <v>7161</v>
      </c>
      <c r="P5390" t="s">
        <v>24</v>
      </c>
      <c r="Q5390" t="s">
        <v>25</v>
      </c>
      <c r="R5390" t="s">
        <v>19</v>
      </c>
      <c r="T5390" t="s">
        <v>20</v>
      </c>
      <c r="U5390" t="s">
        <v>21</v>
      </c>
    </row>
    <row r="5391" spans="1:21">
      <c r="A5391">
        <v>2544459703</v>
      </c>
      <c r="B5391" s="3">
        <v>8</v>
      </c>
      <c r="C5391" s="3"/>
      <c r="D5391" t="s">
        <v>7162</v>
      </c>
      <c r="E5391" t="b">
        <f t="shared" si="337"/>
        <v>0</v>
      </c>
      <c r="F5391" t="b">
        <f t="shared" si="336"/>
        <v>0</v>
      </c>
      <c r="G5391" t="b">
        <f t="shared" si="338"/>
        <v>0</v>
      </c>
      <c r="H5391" t="b">
        <f t="shared" si="339"/>
        <v>0</v>
      </c>
      <c r="J5391" t="s">
        <v>1120</v>
      </c>
      <c r="K5391">
        <v>873</v>
      </c>
      <c r="L5391">
        <v>290</v>
      </c>
      <c r="N5391" t="s">
        <v>7163</v>
      </c>
      <c r="P5391" t="s">
        <v>24</v>
      </c>
      <c r="Q5391" t="s">
        <v>25</v>
      </c>
      <c r="R5391" t="s">
        <v>19</v>
      </c>
      <c r="T5391" t="s">
        <v>20</v>
      </c>
      <c r="U5391" t="s">
        <v>21</v>
      </c>
    </row>
    <row r="5392" spans="1:21">
      <c r="A5392">
        <v>2544464355</v>
      </c>
      <c r="B5392" s="3">
        <v>8</v>
      </c>
      <c r="C5392" s="3"/>
      <c r="D5392" t="s">
        <v>7164</v>
      </c>
      <c r="E5392" t="b">
        <f t="shared" si="337"/>
        <v>0</v>
      </c>
      <c r="F5392" t="b">
        <f t="shared" si="336"/>
        <v>0</v>
      </c>
      <c r="G5392" t="b">
        <f t="shared" si="338"/>
        <v>0</v>
      </c>
      <c r="H5392" t="b">
        <f t="shared" si="339"/>
        <v>0</v>
      </c>
      <c r="J5392" t="s">
        <v>1120</v>
      </c>
      <c r="K5392">
        <v>873</v>
      </c>
      <c r="L5392">
        <v>290</v>
      </c>
      <c r="N5392" t="s">
        <v>7165</v>
      </c>
      <c r="P5392" t="s">
        <v>24</v>
      </c>
      <c r="Q5392" t="s">
        <v>25</v>
      </c>
      <c r="R5392" t="s">
        <v>19</v>
      </c>
      <c r="T5392" t="s">
        <v>20</v>
      </c>
      <c r="U5392" t="s">
        <v>21</v>
      </c>
    </row>
    <row r="5393" spans="1:21">
      <c r="A5393">
        <v>2544469453</v>
      </c>
      <c r="B5393" s="3">
        <v>8</v>
      </c>
      <c r="C5393" s="3"/>
      <c r="D5393" t="s">
        <v>7166</v>
      </c>
      <c r="E5393" t="b">
        <f t="shared" si="337"/>
        <v>0</v>
      </c>
      <c r="F5393" t="b">
        <f t="shared" si="336"/>
        <v>0</v>
      </c>
      <c r="G5393" t="b">
        <f t="shared" si="338"/>
        <v>0</v>
      </c>
      <c r="H5393" t="b">
        <f t="shared" si="339"/>
        <v>0</v>
      </c>
      <c r="J5393" t="s">
        <v>1120</v>
      </c>
      <c r="K5393">
        <v>873</v>
      </c>
      <c r="L5393">
        <v>290</v>
      </c>
      <c r="N5393" t="s">
        <v>7167</v>
      </c>
      <c r="P5393" t="s">
        <v>24</v>
      </c>
      <c r="Q5393" t="s">
        <v>25</v>
      </c>
      <c r="R5393" t="s">
        <v>19</v>
      </c>
      <c r="T5393" t="s">
        <v>20</v>
      </c>
      <c r="U5393" t="s">
        <v>21</v>
      </c>
    </row>
    <row r="5394" spans="1:21">
      <c r="A5394">
        <v>2544473977</v>
      </c>
      <c r="B5394" s="3">
        <v>8</v>
      </c>
      <c r="C5394" s="3"/>
      <c r="D5394" t="s">
        <v>7168</v>
      </c>
      <c r="E5394" t="b">
        <f t="shared" si="337"/>
        <v>0</v>
      </c>
      <c r="F5394" t="b">
        <f t="shared" si="336"/>
        <v>0</v>
      </c>
      <c r="G5394" t="b">
        <f t="shared" si="338"/>
        <v>0</v>
      </c>
      <c r="H5394" t="b">
        <f t="shared" si="339"/>
        <v>0</v>
      </c>
      <c r="J5394" t="s">
        <v>1120</v>
      </c>
      <c r="K5394">
        <v>873</v>
      </c>
      <c r="L5394">
        <v>290</v>
      </c>
      <c r="N5394" t="s">
        <v>7169</v>
      </c>
      <c r="P5394" t="s">
        <v>24</v>
      </c>
      <c r="Q5394" t="s">
        <v>25</v>
      </c>
      <c r="R5394" t="s">
        <v>19</v>
      </c>
      <c r="T5394" t="s">
        <v>20</v>
      </c>
      <c r="U5394" t="s">
        <v>21</v>
      </c>
    </row>
    <row r="5395" spans="1:21">
      <c r="A5395">
        <v>2544478934</v>
      </c>
      <c r="B5395" s="3">
        <v>8</v>
      </c>
      <c r="C5395" s="3"/>
      <c r="D5395" t="s">
        <v>7170</v>
      </c>
      <c r="E5395" t="b">
        <f t="shared" si="337"/>
        <v>0</v>
      </c>
      <c r="F5395" t="b">
        <f t="shared" si="336"/>
        <v>0</v>
      </c>
      <c r="G5395" t="b">
        <f t="shared" si="338"/>
        <v>0</v>
      </c>
      <c r="H5395" t="b">
        <f t="shared" si="339"/>
        <v>0</v>
      </c>
      <c r="J5395" t="s">
        <v>1120</v>
      </c>
      <c r="K5395">
        <v>873</v>
      </c>
      <c r="L5395">
        <v>290</v>
      </c>
      <c r="N5395" t="s">
        <v>7171</v>
      </c>
      <c r="P5395" t="s">
        <v>24</v>
      </c>
      <c r="Q5395" t="s">
        <v>25</v>
      </c>
      <c r="R5395" t="s">
        <v>19</v>
      </c>
      <c r="T5395" t="s">
        <v>20</v>
      </c>
      <c r="U5395" t="s">
        <v>21</v>
      </c>
    </row>
    <row r="5396" spans="1:21">
      <c r="A5396">
        <v>2544483960</v>
      </c>
      <c r="B5396" s="3">
        <v>8</v>
      </c>
      <c r="C5396" s="3"/>
      <c r="D5396" t="s">
        <v>7172</v>
      </c>
      <c r="E5396" t="b">
        <f t="shared" si="337"/>
        <v>0</v>
      </c>
      <c r="F5396" t="b">
        <f t="shared" si="336"/>
        <v>0</v>
      </c>
      <c r="G5396" t="b">
        <f t="shared" si="338"/>
        <v>0</v>
      </c>
      <c r="H5396" t="b">
        <f t="shared" si="339"/>
        <v>0</v>
      </c>
      <c r="J5396" t="s">
        <v>1120</v>
      </c>
      <c r="K5396">
        <v>873</v>
      </c>
      <c r="L5396">
        <v>290</v>
      </c>
      <c r="N5396" t="s">
        <v>7173</v>
      </c>
      <c r="P5396" t="s">
        <v>24</v>
      </c>
      <c r="Q5396" t="s">
        <v>25</v>
      </c>
      <c r="R5396" t="s">
        <v>19</v>
      </c>
      <c r="T5396" t="s">
        <v>20</v>
      </c>
      <c r="U5396" t="s">
        <v>21</v>
      </c>
    </row>
    <row r="5397" spans="1:21">
      <c r="A5397">
        <v>2544488878</v>
      </c>
      <c r="B5397" s="3">
        <v>8</v>
      </c>
      <c r="C5397" s="3"/>
      <c r="D5397" t="s">
        <v>7174</v>
      </c>
      <c r="E5397" t="b">
        <f t="shared" si="337"/>
        <v>0</v>
      </c>
      <c r="F5397" t="b">
        <f t="shared" si="336"/>
        <v>0</v>
      </c>
      <c r="G5397" t="b">
        <f t="shared" si="338"/>
        <v>0</v>
      </c>
      <c r="H5397" t="b">
        <f t="shared" si="339"/>
        <v>0</v>
      </c>
      <c r="J5397" t="s">
        <v>1120</v>
      </c>
      <c r="K5397">
        <v>873</v>
      </c>
      <c r="L5397">
        <v>290</v>
      </c>
      <c r="N5397" t="s">
        <v>7175</v>
      </c>
      <c r="P5397" t="s">
        <v>24</v>
      </c>
      <c r="Q5397" t="s">
        <v>25</v>
      </c>
      <c r="R5397" t="s">
        <v>19</v>
      </c>
      <c r="T5397" t="s">
        <v>20</v>
      </c>
      <c r="U5397" t="s">
        <v>21</v>
      </c>
    </row>
    <row r="5398" spans="1:21">
      <c r="A5398">
        <v>2544493827</v>
      </c>
      <c r="B5398" s="3">
        <v>8</v>
      </c>
      <c r="C5398" s="3"/>
      <c r="D5398" t="s">
        <v>7176</v>
      </c>
      <c r="E5398" t="b">
        <f t="shared" si="337"/>
        <v>0</v>
      </c>
      <c r="F5398" t="b">
        <f t="shared" si="336"/>
        <v>0</v>
      </c>
      <c r="G5398" t="b">
        <f t="shared" si="338"/>
        <v>0</v>
      </c>
      <c r="H5398" t="b">
        <f t="shared" si="339"/>
        <v>0</v>
      </c>
      <c r="J5398" t="s">
        <v>1120</v>
      </c>
      <c r="K5398">
        <v>873</v>
      </c>
      <c r="L5398">
        <v>290</v>
      </c>
      <c r="N5398" t="s">
        <v>7177</v>
      </c>
      <c r="P5398" t="s">
        <v>24</v>
      </c>
      <c r="Q5398" t="s">
        <v>25</v>
      </c>
      <c r="R5398" t="s">
        <v>19</v>
      </c>
      <c r="T5398" t="s">
        <v>20</v>
      </c>
      <c r="U5398" t="s">
        <v>21</v>
      </c>
    </row>
    <row r="5399" spans="1:21">
      <c r="A5399">
        <v>2544498981</v>
      </c>
      <c r="B5399" s="3">
        <v>8</v>
      </c>
      <c r="C5399" s="3"/>
      <c r="D5399" t="s">
        <v>7178</v>
      </c>
      <c r="E5399" t="b">
        <f t="shared" si="337"/>
        <v>0</v>
      </c>
      <c r="F5399" t="b">
        <f t="shared" si="336"/>
        <v>0</v>
      </c>
      <c r="G5399" t="b">
        <f t="shared" si="338"/>
        <v>0</v>
      </c>
      <c r="H5399" t="b">
        <f t="shared" si="339"/>
        <v>0</v>
      </c>
      <c r="J5399" t="s">
        <v>1120</v>
      </c>
      <c r="K5399">
        <v>873</v>
      </c>
      <c r="L5399">
        <v>290</v>
      </c>
      <c r="N5399" t="s">
        <v>7179</v>
      </c>
      <c r="P5399" t="s">
        <v>24</v>
      </c>
      <c r="Q5399" t="s">
        <v>25</v>
      </c>
      <c r="R5399" t="s">
        <v>19</v>
      </c>
      <c r="T5399" t="s">
        <v>20</v>
      </c>
      <c r="U5399" t="s">
        <v>21</v>
      </c>
    </row>
    <row r="5400" spans="1:21">
      <c r="A5400">
        <v>2544503862</v>
      </c>
      <c r="B5400" s="3">
        <v>8</v>
      </c>
      <c r="C5400" s="3"/>
      <c r="D5400" t="s">
        <v>7180</v>
      </c>
      <c r="E5400" t="b">
        <f t="shared" si="337"/>
        <v>0</v>
      </c>
      <c r="F5400" t="b">
        <f t="shared" si="336"/>
        <v>0</v>
      </c>
      <c r="G5400" t="b">
        <f t="shared" si="338"/>
        <v>0</v>
      </c>
      <c r="H5400" t="b">
        <f t="shared" si="339"/>
        <v>0</v>
      </c>
      <c r="J5400" t="s">
        <v>1120</v>
      </c>
      <c r="K5400">
        <v>873</v>
      </c>
      <c r="L5400">
        <v>290</v>
      </c>
      <c r="N5400" t="s">
        <v>7181</v>
      </c>
      <c r="P5400" t="s">
        <v>24</v>
      </c>
      <c r="Q5400" t="s">
        <v>25</v>
      </c>
      <c r="R5400" t="s">
        <v>19</v>
      </c>
      <c r="T5400" t="s">
        <v>20</v>
      </c>
      <c r="U5400" t="s">
        <v>21</v>
      </c>
    </row>
    <row r="5401" spans="1:21">
      <c r="A5401">
        <v>2544508927</v>
      </c>
      <c r="B5401" s="3">
        <v>8</v>
      </c>
      <c r="C5401" s="3"/>
      <c r="D5401" t="s">
        <v>7182</v>
      </c>
      <c r="E5401" t="b">
        <f t="shared" si="337"/>
        <v>0</v>
      </c>
      <c r="F5401" t="b">
        <f t="shared" si="336"/>
        <v>0</v>
      </c>
      <c r="G5401" t="b">
        <f t="shared" si="338"/>
        <v>0</v>
      </c>
      <c r="H5401" t="b">
        <f t="shared" si="339"/>
        <v>0</v>
      </c>
      <c r="J5401" t="s">
        <v>1120</v>
      </c>
      <c r="K5401">
        <v>873</v>
      </c>
      <c r="L5401">
        <v>290</v>
      </c>
      <c r="N5401" t="s">
        <v>7183</v>
      </c>
      <c r="P5401" t="s">
        <v>24</v>
      </c>
      <c r="Q5401" t="s">
        <v>25</v>
      </c>
      <c r="R5401" t="s">
        <v>19</v>
      </c>
      <c r="T5401" t="s">
        <v>20</v>
      </c>
      <c r="U5401" t="s">
        <v>21</v>
      </c>
    </row>
    <row r="5402" spans="1:21">
      <c r="A5402">
        <v>2544513354</v>
      </c>
      <c r="B5402" s="3">
        <v>8</v>
      </c>
      <c r="C5402" s="3"/>
      <c r="D5402" t="s">
        <v>7184</v>
      </c>
      <c r="E5402" t="b">
        <f t="shared" si="337"/>
        <v>0</v>
      </c>
      <c r="F5402" t="b">
        <f t="shared" si="336"/>
        <v>0</v>
      </c>
      <c r="G5402" t="b">
        <f t="shared" si="338"/>
        <v>0</v>
      </c>
      <c r="H5402" t="b">
        <f t="shared" si="339"/>
        <v>0</v>
      </c>
      <c r="J5402" t="s">
        <v>1120</v>
      </c>
      <c r="K5402">
        <v>873</v>
      </c>
      <c r="L5402">
        <v>290</v>
      </c>
      <c r="N5402" t="s">
        <v>7185</v>
      </c>
      <c r="P5402" t="s">
        <v>24</v>
      </c>
      <c r="Q5402" t="s">
        <v>25</v>
      </c>
      <c r="R5402" t="s">
        <v>19</v>
      </c>
      <c r="T5402" t="s">
        <v>20</v>
      </c>
      <c r="U5402" t="s">
        <v>21</v>
      </c>
    </row>
    <row r="5403" spans="1:21">
      <c r="A5403">
        <v>2544518624</v>
      </c>
      <c r="B5403" s="3">
        <v>8</v>
      </c>
      <c r="C5403" s="3"/>
      <c r="D5403" t="s">
        <v>7222</v>
      </c>
      <c r="E5403" t="b">
        <f t="shared" si="337"/>
        <v>0</v>
      </c>
      <c r="F5403" t="b">
        <f t="shared" si="336"/>
        <v>0</v>
      </c>
      <c r="G5403" t="b">
        <f t="shared" si="338"/>
        <v>0</v>
      </c>
      <c r="H5403" t="b">
        <f t="shared" si="339"/>
        <v>0</v>
      </c>
      <c r="J5403" t="s">
        <v>1120</v>
      </c>
      <c r="K5403">
        <v>873</v>
      </c>
      <c r="L5403">
        <v>290</v>
      </c>
      <c r="N5403" t="s">
        <v>7223</v>
      </c>
      <c r="P5403" t="s">
        <v>24</v>
      </c>
      <c r="Q5403" t="s">
        <v>25</v>
      </c>
      <c r="R5403" t="s">
        <v>19</v>
      </c>
      <c r="T5403" t="s">
        <v>20</v>
      </c>
      <c r="U5403" t="s">
        <v>21</v>
      </c>
    </row>
    <row r="5404" spans="1:21">
      <c r="A5404">
        <v>2544523434</v>
      </c>
      <c r="B5404" s="3">
        <v>8</v>
      </c>
      <c r="C5404" s="3"/>
      <c r="D5404" t="s">
        <v>7186</v>
      </c>
      <c r="E5404" t="b">
        <f t="shared" si="337"/>
        <v>0</v>
      </c>
      <c r="F5404" t="b">
        <f t="shared" ref="F5404:F5467" si="340">ISNUMBER(SEARCH("pfam09678",R5404))</f>
        <v>0</v>
      </c>
      <c r="G5404" t="b">
        <f t="shared" si="338"/>
        <v>0</v>
      </c>
      <c r="H5404" t="b">
        <f t="shared" si="339"/>
        <v>0</v>
      </c>
      <c r="J5404" t="s">
        <v>1120</v>
      </c>
      <c r="K5404">
        <v>873</v>
      </c>
      <c r="L5404">
        <v>290</v>
      </c>
      <c r="N5404" t="s">
        <v>7187</v>
      </c>
      <c r="P5404" t="s">
        <v>24</v>
      </c>
      <c r="Q5404" t="s">
        <v>25</v>
      </c>
      <c r="R5404" t="s">
        <v>19</v>
      </c>
      <c r="T5404" t="s">
        <v>20</v>
      </c>
      <c r="U5404" t="s">
        <v>21</v>
      </c>
    </row>
    <row r="5405" spans="1:21">
      <c r="A5405">
        <v>2544528337</v>
      </c>
      <c r="B5405" s="3">
        <v>8</v>
      </c>
      <c r="C5405" s="3"/>
      <c r="D5405" t="s">
        <v>7216</v>
      </c>
      <c r="E5405" t="b">
        <f t="shared" si="337"/>
        <v>0</v>
      </c>
      <c r="F5405" t="b">
        <f t="shared" si="340"/>
        <v>0</v>
      </c>
      <c r="G5405" t="b">
        <f t="shared" si="338"/>
        <v>0</v>
      </c>
      <c r="H5405" t="b">
        <f t="shared" si="339"/>
        <v>0</v>
      </c>
      <c r="J5405" t="s">
        <v>1120</v>
      </c>
      <c r="K5405">
        <v>873</v>
      </c>
      <c r="L5405">
        <v>290</v>
      </c>
      <c r="N5405" t="s">
        <v>7217</v>
      </c>
      <c r="P5405" t="s">
        <v>24</v>
      </c>
      <c r="Q5405" t="s">
        <v>25</v>
      </c>
      <c r="R5405" t="s">
        <v>19</v>
      </c>
      <c r="T5405" t="s">
        <v>20</v>
      </c>
      <c r="U5405" t="s">
        <v>21</v>
      </c>
    </row>
    <row r="5406" spans="1:21">
      <c r="A5406">
        <v>2544533421</v>
      </c>
      <c r="B5406" s="3">
        <v>8</v>
      </c>
      <c r="C5406" s="3"/>
      <c r="D5406" t="s">
        <v>7214</v>
      </c>
      <c r="E5406" t="b">
        <f t="shared" si="337"/>
        <v>0</v>
      </c>
      <c r="F5406" t="b">
        <f t="shared" si="340"/>
        <v>0</v>
      </c>
      <c r="G5406" t="b">
        <f t="shared" si="338"/>
        <v>0</v>
      </c>
      <c r="H5406" t="b">
        <f t="shared" si="339"/>
        <v>0</v>
      </c>
      <c r="J5406" t="s">
        <v>1120</v>
      </c>
      <c r="K5406">
        <v>873</v>
      </c>
      <c r="L5406">
        <v>290</v>
      </c>
      <c r="N5406" t="s">
        <v>7215</v>
      </c>
      <c r="P5406" t="s">
        <v>24</v>
      </c>
      <c r="Q5406" t="s">
        <v>25</v>
      </c>
      <c r="R5406" t="s">
        <v>19</v>
      </c>
      <c r="T5406" t="s">
        <v>20</v>
      </c>
      <c r="U5406" t="s">
        <v>21</v>
      </c>
    </row>
    <row r="5407" spans="1:21">
      <c r="A5407">
        <v>2544539444</v>
      </c>
      <c r="B5407" s="3">
        <v>8</v>
      </c>
      <c r="C5407" s="3"/>
      <c r="D5407" t="s">
        <v>7212</v>
      </c>
      <c r="E5407" t="b">
        <f t="shared" si="337"/>
        <v>0</v>
      </c>
      <c r="F5407" t="b">
        <f t="shared" si="340"/>
        <v>0</v>
      </c>
      <c r="G5407" t="b">
        <f t="shared" si="338"/>
        <v>0</v>
      </c>
      <c r="H5407" t="b">
        <f t="shared" si="339"/>
        <v>0</v>
      </c>
      <c r="J5407" t="s">
        <v>1120</v>
      </c>
      <c r="K5407">
        <v>873</v>
      </c>
      <c r="L5407">
        <v>290</v>
      </c>
      <c r="N5407" t="s">
        <v>7213</v>
      </c>
      <c r="P5407" t="s">
        <v>24</v>
      </c>
      <c r="Q5407" t="s">
        <v>25</v>
      </c>
      <c r="R5407" t="s">
        <v>19</v>
      </c>
      <c r="T5407" t="s">
        <v>20</v>
      </c>
      <c r="U5407" t="s">
        <v>21</v>
      </c>
    </row>
    <row r="5408" spans="1:21">
      <c r="A5408">
        <v>2544543911</v>
      </c>
      <c r="B5408" s="3">
        <v>8</v>
      </c>
      <c r="C5408" s="3"/>
      <c r="D5408" t="s">
        <v>7210</v>
      </c>
      <c r="E5408" t="b">
        <f t="shared" si="337"/>
        <v>0</v>
      </c>
      <c r="F5408" t="b">
        <f t="shared" si="340"/>
        <v>0</v>
      </c>
      <c r="G5408" t="b">
        <f t="shared" si="338"/>
        <v>0</v>
      </c>
      <c r="H5408" t="b">
        <f t="shared" si="339"/>
        <v>0</v>
      </c>
      <c r="J5408" t="s">
        <v>1120</v>
      </c>
      <c r="K5408">
        <v>873</v>
      </c>
      <c r="L5408">
        <v>290</v>
      </c>
      <c r="N5408" t="s">
        <v>7211</v>
      </c>
      <c r="P5408" t="s">
        <v>24</v>
      </c>
      <c r="Q5408" t="s">
        <v>25</v>
      </c>
      <c r="R5408" t="s">
        <v>19</v>
      </c>
      <c r="T5408" t="s">
        <v>20</v>
      </c>
      <c r="U5408" t="s">
        <v>21</v>
      </c>
    </row>
    <row r="5409" spans="1:21">
      <c r="A5409">
        <v>2544548859</v>
      </c>
      <c r="B5409" s="3">
        <v>8</v>
      </c>
      <c r="C5409" s="3"/>
      <c r="D5409" t="s">
        <v>7208</v>
      </c>
      <c r="E5409" t="b">
        <f t="shared" si="337"/>
        <v>0</v>
      </c>
      <c r="F5409" t="b">
        <f t="shared" si="340"/>
        <v>0</v>
      </c>
      <c r="G5409" t="b">
        <f t="shared" si="338"/>
        <v>0</v>
      </c>
      <c r="H5409" t="b">
        <f t="shared" si="339"/>
        <v>0</v>
      </c>
      <c r="J5409" t="s">
        <v>1120</v>
      </c>
      <c r="K5409">
        <v>873</v>
      </c>
      <c r="L5409">
        <v>290</v>
      </c>
      <c r="N5409" t="s">
        <v>7209</v>
      </c>
      <c r="P5409" t="s">
        <v>24</v>
      </c>
      <c r="Q5409" t="s">
        <v>25</v>
      </c>
      <c r="R5409" t="s">
        <v>19</v>
      </c>
      <c r="T5409" t="s">
        <v>20</v>
      </c>
      <c r="U5409" t="s">
        <v>21</v>
      </c>
    </row>
    <row r="5410" spans="1:21">
      <c r="A5410">
        <v>2544552982</v>
      </c>
      <c r="B5410" s="3">
        <v>8</v>
      </c>
      <c r="C5410" s="3"/>
      <c r="D5410" t="s">
        <v>7206</v>
      </c>
      <c r="E5410" t="b">
        <f t="shared" si="337"/>
        <v>0</v>
      </c>
      <c r="F5410" t="b">
        <f t="shared" si="340"/>
        <v>0</v>
      </c>
      <c r="G5410" t="b">
        <f t="shared" si="338"/>
        <v>0</v>
      </c>
      <c r="H5410" t="b">
        <f t="shared" si="339"/>
        <v>0</v>
      </c>
      <c r="J5410" t="s">
        <v>1120</v>
      </c>
      <c r="K5410">
        <v>873</v>
      </c>
      <c r="L5410">
        <v>290</v>
      </c>
      <c r="N5410" t="s">
        <v>7207</v>
      </c>
      <c r="P5410" t="s">
        <v>24</v>
      </c>
      <c r="Q5410" t="s">
        <v>25</v>
      </c>
      <c r="R5410" t="s">
        <v>19</v>
      </c>
      <c r="T5410" t="s">
        <v>20</v>
      </c>
      <c r="U5410" t="s">
        <v>21</v>
      </c>
    </row>
    <row r="5411" spans="1:21">
      <c r="A5411">
        <v>2544559126</v>
      </c>
      <c r="B5411" s="3">
        <v>8</v>
      </c>
      <c r="C5411" s="3"/>
      <c r="D5411" t="s">
        <v>7202</v>
      </c>
      <c r="E5411" t="b">
        <f t="shared" si="337"/>
        <v>0</v>
      </c>
      <c r="F5411" t="b">
        <f t="shared" si="340"/>
        <v>0</v>
      </c>
      <c r="G5411" t="b">
        <f t="shared" si="338"/>
        <v>0</v>
      </c>
      <c r="H5411" t="b">
        <f t="shared" si="339"/>
        <v>0</v>
      </c>
      <c r="J5411" t="s">
        <v>1120</v>
      </c>
      <c r="K5411">
        <v>873</v>
      </c>
      <c r="L5411">
        <v>290</v>
      </c>
      <c r="N5411" t="s">
        <v>7203</v>
      </c>
      <c r="P5411" t="s">
        <v>24</v>
      </c>
      <c r="Q5411" t="s">
        <v>25</v>
      </c>
      <c r="R5411" t="s">
        <v>19</v>
      </c>
      <c r="T5411" t="s">
        <v>20</v>
      </c>
      <c r="U5411" t="s">
        <v>21</v>
      </c>
    </row>
    <row r="5412" spans="1:21">
      <c r="A5412">
        <v>2544564208</v>
      </c>
      <c r="B5412" s="3">
        <v>8</v>
      </c>
      <c r="C5412" s="3"/>
      <c r="D5412" t="s">
        <v>7200</v>
      </c>
      <c r="E5412" t="b">
        <f t="shared" si="337"/>
        <v>0</v>
      </c>
      <c r="F5412" t="b">
        <f t="shared" si="340"/>
        <v>0</v>
      </c>
      <c r="G5412" t="b">
        <f t="shared" si="338"/>
        <v>0</v>
      </c>
      <c r="H5412" t="b">
        <f t="shared" si="339"/>
        <v>0</v>
      </c>
      <c r="J5412" t="s">
        <v>1120</v>
      </c>
      <c r="K5412">
        <v>873</v>
      </c>
      <c r="L5412">
        <v>290</v>
      </c>
      <c r="N5412" t="s">
        <v>7201</v>
      </c>
      <c r="P5412" t="s">
        <v>24</v>
      </c>
      <c r="Q5412" t="s">
        <v>25</v>
      </c>
      <c r="R5412" t="s">
        <v>19</v>
      </c>
      <c r="T5412" t="s">
        <v>20</v>
      </c>
      <c r="U5412" t="s">
        <v>21</v>
      </c>
    </row>
    <row r="5413" spans="1:21">
      <c r="A5413">
        <v>2544568635</v>
      </c>
      <c r="B5413" s="3">
        <v>8</v>
      </c>
      <c r="C5413" s="3"/>
      <c r="D5413" t="s">
        <v>7198</v>
      </c>
      <c r="E5413" t="b">
        <f t="shared" si="337"/>
        <v>0</v>
      </c>
      <c r="F5413" t="b">
        <f t="shared" si="340"/>
        <v>0</v>
      </c>
      <c r="G5413" t="b">
        <f t="shared" si="338"/>
        <v>0</v>
      </c>
      <c r="H5413" t="b">
        <f t="shared" si="339"/>
        <v>0</v>
      </c>
      <c r="J5413" t="s">
        <v>1120</v>
      </c>
      <c r="K5413">
        <v>873</v>
      </c>
      <c r="L5413">
        <v>290</v>
      </c>
      <c r="N5413" t="s">
        <v>7199</v>
      </c>
      <c r="P5413" t="s">
        <v>24</v>
      </c>
      <c r="Q5413" t="s">
        <v>25</v>
      </c>
      <c r="R5413" t="s">
        <v>19</v>
      </c>
      <c r="T5413" t="s">
        <v>20</v>
      </c>
      <c r="U5413" t="s">
        <v>21</v>
      </c>
    </row>
    <row r="5414" spans="1:21">
      <c r="A5414">
        <v>2544573954</v>
      </c>
      <c r="B5414" s="3">
        <v>8</v>
      </c>
      <c r="C5414" s="3"/>
      <c r="D5414" t="s">
        <v>7196</v>
      </c>
      <c r="E5414" t="b">
        <f t="shared" si="337"/>
        <v>0</v>
      </c>
      <c r="F5414" t="b">
        <f t="shared" si="340"/>
        <v>0</v>
      </c>
      <c r="G5414" t="b">
        <f t="shared" si="338"/>
        <v>0</v>
      </c>
      <c r="H5414" t="b">
        <f t="shared" si="339"/>
        <v>0</v>
      </c>
      <c r="J5414" t="s">
        <v>1120</v>
      </c>
      <c r="K5414">
        <v>873</v>
      </c>
      <c r="L5414">
        <v>290</v>
      </c>
      <c r="N5414" t="s">
        <v>7197</v>
      </c>
      <c r="P5414" t="s">
        <v>24</v>
      </c>
      <c r="Q5414" t="s">
        <v>25</v>
      </c>
      <c r="R5414" t="s">
        <v>19</v>
      </c>
      <c r="T5414" t="s">
        <v>20</v>
      </c>
      <c r="U5414" t="s">
        <v>21</v>
      </c>
    </row>
    <row r="5415" spans="1:21">
      <c r="A5415">
        <v>2544578596</v>
      </c>
      <c r="B5415" s="3">
        <v>8</v>
      </c>
      <c r="C5415" s="3"/>
      <c r="D5415" t="s">
        <v>7194</v>
      </c>
      <c r="E5415" t="b">
        <f t="shared" si="337"/>
        <v>0</v>
      </c>
      <c r="F5415" t="b">
        <f t="shared" si="340"/>
        <v>0</v>
      </c>
      <c r="G5415" t="b">
        <f t="shared" si="338"/>
        <v>0</v>
      </c>
      <c r="H5415" t="b">
        <f t="shared" si="339"/>
        <v>0</v>
      </c>
      <c r="J5415" t="s">
        <v>1120</v>
      </c>
      <c r="K5415">
        <v>873</v>
      </c>
      <c r="L5415">
        <v>290</v>
      </c>
      <c r="N5415" t="s">
        <v>7195</v>
      </c>
      <c r="P5415" t="s">
        <v>24</v>
      </c>
      <c r="Q5415" t="s">
        <v>25</v>
      </c>
      <c r="R5415" t="s">
        <v>19</v>
      </c>
      <c r="T5415" t="s">
        <v>20</v>
      </c>
      <c r="U5415" t="s">
        <v>21</v>
      </c>
    </row>
    <row r="5416" spans="1:21">
      <c r="A5416">
        <v>2544585104</v>
      </c>
      <c r="B5416" s="3">
        <v>8</v>
      </c>
      <c r="C5416" s="3"/>
      <c r="D5416" t="s">
        <v>7192</v>
      </c>
      <c r="E5416" t="b">
        <f t="shared" si="337"/>
        <v>0</v>
      </c>
      <c r="F5416" t="b">
        <f t="shared" si="340"/>
        <v>0</v>
      </c>
      <c r="G5416" t="b">
        <f t="shared" si="338"/>
        <v>0</v>
      </c>
      <c r="H5416" t="b">
        <f t="shared" si="339"/>
        <v>0</v>
      </c>
      <c r="J5416" t="s">
        <v>1120</v>
      </c>
      <c r="K5416">
        <v>873</v>
      </c>
      <c r="L5416">
        <v>290</v>
      </c>
      <c r="N5416" t="s">
        <v>7193</v>
      </c>
      <c r="P5416" t="s">
        <v>24</v>
      </c>
      <c r="Q5416" t="s">
        <v>25</v>
      </c>
      <c r="R5416" t="s">
        <v>19</v>
      </c>
      <c r="T5416" t="s">
        <v>20</v>
      </c>
      <c r="U5416" t="s">
        <v>21</v>
      </c>
    </row>
    <row r="5417" spans="1:21">
      <c r="A5417">
        <v>2544588849</v>
      </c>
      <c r="B5417" s="3">
        <v>8</v>
      </c>
      <c r="C5417" s="3"/>
      <c r="D5417" t="s">
        <v>7190</v>
      </c>
      <c r="E5417" t="b">
        <f t="shared" si="337"/>
        <v>0</v>
      </c>
      <c r="F5417" t="b">
        <f t="shared" si="340"/>
        <v>0</v>
      </c>
      <c r="G5417" t="b">
        <f t="shared" si="338"/>
        <v>0</v>
      </c>
      <c r="H5417" t="b">
        <f t="shared" si="339"/>
        <v>0</v>
      </c>
      <c r="J5417" t="s">
        <v>1120</v>
      </c>
      <c r="K5417">
        <v>873</v>
      </c>
      <c r="L5417">
        <v>290</v>
      </c>
      <c r="N5417" t="s">
        <v>7191</v>
      </c>
      <c r="P5417" t="s">
        <v>24</v>
      </c>
      <c r="Q5417" t="s">
        <v>25</v>
      </c>
      <c r="R5417" t="s">
        <v>19</v>
      </c>
      <c r="T5417" t="s">
        <v>20</v>
      </c>
      <c r="U5417" t="s">
        <v>21</v>
      </c>
    </row>
    <row r="5418" spans="1:21">
      <c r="A5418">
        <v>2544593750</v>
      </c>
      <c r="B5418" s="3">
        <v>8</v>
      </c>
      <c r="C5418" s="3"/>
      <c r="D5418" t="s">
        <v>7220</v>
      </c>
      <c r="E5418" t="b">
        <f t="shared" si="337"/>
        <v>0</v>
      </c>
      <c r="F5418" t="b">
        <f t="shared" si="340"/>
        <v>0</v>
      </c>
      <c r="G5418" t="b">
        <f t="shared" si="338"/>
        <v>0</v>
      </c>
      <c r="H5418" t="b">
        <f t="shared" si="339"/>
        <v>0</v>
      </c>
      <c r="J5418" t="s">
        <v>1120</v>
      </c>
      <c r="K5418">
        <v>873</v>
      </c>
      <c r="L5418">
        <v>290</v>
      </c>
      <c r="N5418" t="s">
        <v>7221</v>
      </c>
      <c r="P5418" t="s">
        <v>24</v>
      </c>
      <c r="Q5418" t="s">
        <v>25</v>
      </c>
      <c r="R5418" t="s">
        <v>19</v>
      </c>
      <c r="T5418" t="s">
        <v>20</v>
      </c>
      <c r="U5418" t="s">
        <v>21</v>
      </c>
    </row>
    <row r="5419" spans="1:21">
      <c r="A5419">
        <v>2544598694</v>
      </c>
      <c r="B5419" s="3">
        <v>8</v>
      </c>
      <c r="C5419" s="3"/>
      <c r="D5419" t="s">
        <v>7258</v>
      </c>
      <c r="E5419" t="b">
        <f t="shared" si="337"/>
        <v>0</v>
      </c>
      <c r="F5419" t="b">
        <f t="shared" si="340"/>
        <v>0</v>
      </c>
      <c r="G5419" t="b">
        <f t="shared" si="338"/>
        <v>0</v>
      </c>
      <c r="H5419" t="b">
        <f t="shared" si="339"/>
        <v>0</v>
      </c>
      <c r="J5419" t="s">
        <v>1120</v>
      </c>
      <c r="K5419">
        <v>873</v>
      </c>
      <c r="L5419">
        <v>290</v>
      </c>
      <c r="N5419" t="s">
        <v>7259</v>
      </c>
      <c r="P5419" t="s">
        <v>24</v>
      </c>
      <c r="Q5419" t="s">
        <v>25</v>
      </c>
      <c r="R5419" t="s">
        <v>19</v>
      </c>
      <c r="T5419" t="s">
        <v>20</v>
      </c>
      <c r="U5419" t="s">
        <v>21</v>
      </c>
    </row>
    <row r="5420" spans="1:21">
      <c r="A5420">
        <v>2544603671</v>
      </c>
      <c r="B5420" s="3">
        <v>8</v>
      </c>
      <c r="C5420" s="3"/>
      <c r="D5420" t="s">
        <v>7256</v>
      </c>
      <c r="E5420" t="b">
        <f t="shared" si="337"/>
        <v>0</v>
      </c>
      <c r="F5420" t="b">
        <f t="shared" si="340"/>
        <v>0</v>
      </c>
      <c r="G5420" t="b">
        <f t="shared" si="338"/>
        <v>0</v>
      </c>
      <c r="H5420" t="b">
        <f t="shared" si="339"/>
        <v>0</v>
      </c>
      <c r="J5420" t="s">
        <v>1120</v>
      </c>
      <c r="K5420">
        <v>873</v>
      </c>
      <c r="L5420">
        <v>290</v>
      </c>
      <c r="N5420" t="s">
        <v>7257</v>
      </c>
      <c r="P5420" t="s">
        <v>24</v>
      </c>
      <c r="Q5420" t="s">
        <v>25</v>
      </c>
      <c r="R5420" t="s">
        <v>19</v>
      </c>
      <c r="T5420" t="s">
        <v>20</v>
      </c>
      <c r="U5420" t="s">
        <v>21</v>
      </c>
    </row>
    <row r="5421" spans="1:21">
      <c r="A5421">
        <v>2544608525</v>
      </c>
      <c r="B5421" s="3">
        <v>8</v>
      </c>
      <c r="C5421" s="3"/>
      <c r="D5421" t="s">
        <v>7254</v>
      </c>
      <c r="E5421" t="b">
        <f t="shared" si="337"/>
        <v>0</v>
      </c>
      <c r="F5421" t="b">
        <f t="shared" si="340"/>
        <v>0</v>
      </c>
      <c r="G5421" t="b">
        <f t="shared" si="338"/>
        <v>0</v>
      </c>
      <c r="H5421" t="b">
        <f t="shared" si="339"/>
        <v>0</v>
      </c>
      <c r="J5421" t="s">
        <v>1120</v>
      </c>
      <c r="K5421">
        <v>873</v>
      </c>
      <c r="L5421">
        <v>290</v>
      </c>
      <c r="N5421" t="s">
        <v>7255</v>
      </c>
      <c r="P5421" t="s">
        <v>24</v>
      </c>
      <c r="Q5421" t="s">
        <v>25</v>
      </c>
      <c r="R5421" t="s">
        <v>19</v>
      </c>
      <c r="T5421" t="s">
        <v>20</v>
      </c>
      <c r="U5421" t="s">
        <v>21</v>
      </c>
    </row>
    <row r="5422" spans="1:21">
      <c r="A5422">
        <v>2544613038</v>
      </c>
      <c r="B5422" s="3">
        <v>8</v>
      </c>
      <c r="C5422" s="3"/>
      <c r="D5422" t="s">
        <v>7252</v>
      </c>
      <c r="E5422" t="b">
        <f t="shared" si="337"/>
        <v>0</v>
      </c>
      <c r="F5422" t="b">
        <f t="shared" si="340"/>
        <v>0</v>
      </c>
      <c r="G5422" t="b">
        <f t="shared" si="338"/>
        <v>0</v>
      </c>
      <c r="H5422" t="b">
        <f t="shared" si="339"/>
        <v>0</v>
      </c>
      <c r="J5422" t="s">
        <v>1120</v>
      </c>
      <c r="K5422">
        <v>873</v>
      </c>
      <c r="L5422">
        <v>290</v>
      </c>
      <c r="N5422" t="s">
        <v>7253</v>
      </c>
      <c r="P5422" t="s">
        <v>24</v>
      </c>
      <c r="Q5422" t="s">
        <v>25</v>
      </c>
      <c r="R5422" t="s">
        <v>19</v>
      </c>
      <c r="T5422" t="s">
        <v>20</v>
      </c>
      <c r="U5422" t="s">
        <v>21</v>
      </c>
    </row>
    <row r="5423" spans="1:21">
      <c r="A5423">
        <v>2544618596</v>
      </c>
      <c r="B5423" s="3">
        <v>8</v>
      </c>
      <c r="C5423" s="3"/>
      <c r="D5423" t="s">
        <v>7250</v>
      </c>
      <c r="E5423" t="b">
        <f t="shared" si="337"/>
        <v>0</v>
      </c>
      <c r="F5423" t="b">
        <f t="shared" si="340"/>
        <v>0</v>
      </c>
      <c r="G5423" t="b">
        <f t="shared" si="338"/>
        <v>0</v>
      </c>
      <c r="H5423" t="b">
        <f t="shared" si="339"/>
        <v>0</v>
      </c>
      <c r="J5423" t="s">
        <v>1120</v>
      </c>
      <c r="K5423">
        <v>873</v>
      </c>
      <c r="L5423">
        <v>290</v>
      </c>
      <c r="N5423" t="s">
        <v>7251</v>
      </c>
      <c r="P5423" t="s">
        <v>24</v>
      </c>
      <c r="Q5423" t="s">
        <v>25</v>
      </c>
      <c r="R5423" t="s">
        <v>19</v>
      </c>
      <c r="T5423" t="s">
        <v>20</v>
      </c>
      <c r="U5423" t="s">
        <v>21</v>
      </c>
    </row>
    <row r="5424" spans="1:21">
      <c r="A5424">
        <v>2544624607</v>
      </c>
      <c r="B5424" s="3">
        <v>8</v>
      </c>
      <c r="C5424" s="3"/>
      <c r="D5424" t="s">
        <v>7248</v>
      </c>
      <c r="E5424" t="b">
        <f t="shared" si="337"/>
        <v>0</v>
      </c>
      <c r="F5424" t="b">
        <f t="shared" si="340"/>
        <v>0</v>
      </c>
      <c r="G5424" t="b">
        <f t="shared" si="338"/>
        <v>0</v>
      </c>
      <c r="H5424" t="b">
        <f t="shared" si="339"/>
        <v>0</v>
      </c>
      <c r="J5424" t="s">
        <v>1120</v>
      </c>
      <c r="K5424">
        <v>873</v>
      </c>
      <c r="L5424">
        <v>290</v>
      </c>
      <c r="N5424" t="s">
        <v>7249</v>
      </c>
      <c r="P5424" t="s">
        <v>24</v>
      </c>
      <c r="Q5424" t="s">
        <v>25</v>
      </c>
      <c r="R5424" t="s">
        <v>19</v>
      </c>
      <c r="T5424" t="s">
        <v>20</v>
      </c>
      <c r="U5424" t="s">
        <v>21</v>
      </c>
    </row>
    <row r="5425" spans="1:21">
      <c r="A5425">
        <v>2544627859</v>
      </c>
      <c r="B5425" s="3">
        <v>8</v>
      </c>
      <c r="C5425" s="3"/>
      <c r="D5425" t="s">
        <v>7246</v>
      </c>
      <c r="E5425" t="b">
        <f t="shared" si="337"/>
        <v>0</v>
      </c>
      <c r="F5425" t="b">
        <f t="shared" si="340"/>
        <v>0</v>
      </c>
      <c r="G5425" t="b">
        <f t="shared" si="338"/>
        <v>0</v>
      </c>
      <c r="H5425" t="b">
        <f t="shared" si="339"/>
        <v>0</v>
      </c>
      <c r="J5425" t="s">
        <v>1120</v>
      </c>
      <c r="K5425">
        <v>873</v>
      </c>
      <c r="L5425">
        <v>290</v>
      </c>
      <c r="N5425" t="s">
        <v>7247</v>
      </c>
      <c r="P5425" t="s">
        <v>24</v>
      </c>
      <c r="Q5425" t="s">
        <v>25</v>
      </c>
      <c r="R5425" t="s">
        <v>19</v>
      </c>
      <c r="T5425" t="s">
        <v>20</v>
      </c>
      <c r="U5425" t="s">
        <v>21</v>
      </c>
    </row>
    <row r="5426" spans="1:21">
      <c r="A5426">
        <v>2544632626</v>
      </c>
      <c r="B5426" s="3">
        <v>8</v>
      </c>
      <c r="C5426" s="3"/>
      <c r="D5426" t="s">
        <v>7244</v>
      </c>
      <c r="E5426" t="b">
        <f t="shared" si="337"/>
        <v>0</v>
      </c>
      <c r="F5426" t="b">
        <f t="shared" si="340"/>
        <v>0</v>
      </c>
      <c r="G5426" t="b">
        <f t="shared" si="338"/>
        <v>0</v>
      </c>
      <c r="H5426" t="b">
        <f t="shared" si="339"/>
        <v>0</v>
      </c>
      <c r="J5426" t="s">
        <v>1120</v>
      </c>
      <c r="K5426">
        <v>873</v>
      </c>
      <c r="L5426">
        <v>290</v>
      </c>
      <c r="N5426" t="s">
        <v>7245</v>
      </c>
      <c r="P5426" t="s">
        <v>24</v>
      </c>
      <c r="Q5426" t="s">
        <v>25</v>
      </c>
      <c r="R5426" t="s">
        <v>19</v>
      </c>
      <c r="T5426" t="s">
        <v>20</v>
      </c>
      <c r="U5426" t="s">
        <v>21</v>
      </c>
    </row>
    <row r="5427" spans="1:21">
      <c r="A5427">
        <v>2544637534</v>
      </c>
      <c r="B5427" s="3">
        <v>8</v>
      </c>
      <c r="C5427" s="3"/>
      <c r="D5427" t="s">
        <v>7242</v>
      </c>
      <c r="E5427" t="b">
        <f t="shared" si="337"/>
        <v>0</v>
      </c>
      <c r="F5427" t="b">
        <f t="shared" si="340"/>
        <v>0</v>
      </c>
      <c r="G5427" t="b">
        <f t="shared" si="338"/>
        <v>0</v>
      </c>
      <c r="H5427" t="b">
        <f t="shared" si="339"/>
        <v>0</v>
      </c>
      <c r="J5427" t="s">
        <v>1120</v>
      </c>
      <c r="K5427">
        <v>873</v>
      </c>
      <c r="L5427">
        <v>290</v>
      </c>
      <c r="N5427" t="s">
        <v>7243</v>
      </c>
      <c r="P5427" t="s">
        <v>24</v>
      </c>
      <c r="Q5427" t="s">
        <v>25</v>
      </c>
      <c r="R5427" t="s">
        <v>19</v>
      </c>
      <c r="T5427" t="s">
        <v>20</v>
      </c>
      <c r="U5427" t="s">
        <v>21</v>
      </c>
    </row>
    <row r="5428" spans="1:21">
      <c r="A5428">
        <v>2544644133</v>
      </c>
      <c r="B5428" s="3">
        <v>8</v>
      </c>
      <c r="C5428" s="3"/>
      <c r="D5428" t="s">
        <v>7240</v>
      </c>
      <c r="E5428" t="b">
        <f t="shared" si="337"/>
        <v>0</v>
      </c>
      <c r="F5428" t="b">
        <f t="shared" si="340"/>
        <v>0</v>
      </c>
      <c r="G5428" t="b">
        <f t="shared" si="338"/>
        <v>0</v>
      </c>
      <c r="H5428" t="b">
        <f t="shared" si="339"/>
        <v>0</v>
      </c>
      <c r="J5428" t="s">
        <v>1120</v>
      </c>
      <c r="K5428">
        <v>873</v>
      </c>
      <c r="L5428">
        <v>290</v>
      </c>
      <c r="N5428" t="s">
        <v>7241</v>
      </c>
      <c r="P5428" t="s">
        <v>24</v>
      </c>
      <c r="Q5428" t="s">
        <v>25</v>
      </c>
      <c r="R5428" t="s">
        <v>19</v>
      </c>
      <c r="T5428" t="s">
        <v>20</v>
      </c>
      <c r="U5428" t="s">
        <v>21</v>
      </c>
    </row>
    <row r="5429" spans="1:21">
      <c r="A5429">
        <v>2544647462</v>
      </c>
      <c r="B5429" s="3">
        <v>8</v>
      </c>
      <c r="C5429" s="3"/>
      <c r="D5429" t="s">
        <v>7236</v>
      </c>
      <c r="E5429" t="b">
        <f t="shared" si="337"/>
        <v>0</v>
      </c>
      <c r="F5429" t="b">
        <f t="shared" si="340"/>
        <v>0</v>
      </c>
      <c r="G5429" t="b">
        <f t="shared" si="338"/>
        <v>0</v>
      </c>
      <c r="H5429" t="b">
        <f t="shared" si="339"/>
        <v>0</v>
      </c>
      <c r="J5429" t="s">
        <v>1120</v>
      </c>
      <c r="K5429">
        <v>873</v>
      </c>
      <c r="L5429">
        <v>290</v>
      </c>
      <c r="N5429" t="s">
        <v>7237</v>
      </c>
      <c r="P5429" t="s">
        <v>24</v>
      </c>
      <c r="Q5429" t="s">
        <v>25</v>
      </c>
      <c r="R5429" t="s">
        <v>19</v>
      </c>
      <c r="T5429" t="s">
        <v>20</v>
      </c>
      <c r="U5429" t="s">
        <v>21</v>
      </c>
    </row>
    <row r="5430" spans="1:21">
      <c r="A5430">
        <v>2544652680</v>
      </c>
      <c r="B5430" s="3">
        <v>8</v>
      </c>
      <c r="C5430" s="3"/>
      <c r="D5430" t="s">
        <v>7234</v>
      </c>
      <c r="E5430" t="b">
        <f t="shared" si="337"/>
        <v>0</v>
      </c>
      <c r="F5430" t="b">
        <f t="shared" si="340"/>
        <v>0</v>
      </c>
      <c r="G5430" t="b">
        <f t="shared" si="338"/>
        <v>0</v>
      </c>
      <c r="H5430" t="b">
        <f t="shared" si="339"/>
        <v>0</v>
      </c>
      <c r="J5430" t="s">
        <v>1120</v>
      </c>
      <c r="K5430">
        <v>873</v>
      </c>
      <c r="L5430">
        <v>290</v>
      </c>
      <c r="N5430" t="s">
        <v>7235</v>
      </c>
      <c r="P5430" t="s">
        <v>24</v>
      </c>
      <c r="Q5430" t="s">
        <v>25</v>
      </c>
      <c r="R5430" t="s">
        <v>19</v>
      </c>
      <c r="T5430" t="s">
        <v>20</v>
      </c>
      <c r="U5430" t="s">
        <v>21</v>
      </c>
    </row>
    <row r="5431" spans="1:21">
      <c r="A5431">
        <v>2544657981</v>
      </c>
      <c r="B5431" s="3">
        <v>8</v>
      </c>
      <c r="C5431" s="3"/>
      <c r="D5431" t="s">
        <v>7232</v>
      </c>
      <c r="E5431" t="b">
        <f t="shared" si="337"/>
        <v>0</v>
      </c>
      <c r="F5431" t="b">
        <f t="shared" si="340"/>
        <v>0</v>
      </c>
      <c r="G5431" t="b">
        <f t="shared" si="338"/>
        <v>0</v>
      </c>
      <c r="H5431" t="b">
        <f t="shared" si="339"/>
        <v>0</v>
      </c>
      <c r="J5431" t="s">
        <v>1120</v>
      </c>
      <c r="K5431">
        <v>873</v>
      </c>
      <c r="L5431">
        <v>290</v>
      </c>
      <c r="N5431" t="s">
        <v>7233</v>
      </c>
      <c r="P5431" t="s">
        <v>24</v>
      </c>
      <c r="Q5431" t="s">
        <v>25</v>
      </c>
      <c r="R5431" t="s">
        <v>19</v>
      </c>
      <c r="T5431" t="s">
        <v>20</v>
      </c>
      <c r="U5431" t="s">
        <v>21</v>
      </c>
    </row>
    <row r="5432" spans="1:21">
      <c r="A5432">
        <v>2544662544</v>
      </c>
      <c r="B5432" s="3">
        <v>8</v>
      </c>
      <c r="C5432" s="3"/>
      <c r="D5432" t="s">
        <v>7230</v>
      </c>
      <c r="E5432" t="b">
        <f t="shared" si="337"/>
        <v>0</v>
      </c>
      <c r="F5432" t="b">
        <f t="shared" si="340"/>
        <v>0</v>
      </c>
      <c r="G5432" t="b">
        <f t="shared" si="338"/>
        <v>0</v>
      </c>
      <c r="H5432" t="b">
        <f t="shared" si="339"/>
        <v>0</v>
      </c>
      <c r="J5432" t="s">
        <v>1120</v>
      </c>
      <c r="K5432">
        <v>873</v>
      </c>
      <c r="L5432">
        <v>290</v>
      </c>
      <c r="N5432" t="s">
        <v>7231</v>
      </c>
      <c r="P5432" t="s">
        <v>24</v>
      </c>
      <c r="Q5432" t="s">
        <v>25</v>
      </c>
      <c r="R5432" t="s">
        <v>19</v>
      </c>
      <c r="T5432" t="s">
        <v>20</v>
      </c>
      <c r="U5432" t="s">
        <v>21</v>
      </c>
    </row>
    <row r="5433" spans="1:21">
      <c r="A5433">
        <v>2544667420</v>
      </c>
      <c r="B5433" s="3">
        <v>8</v>
      </c>
      <c r="C5433" s="3"/>
      <c r="D5433" t="s">
        <v>7228</v>
      </c>
      <c r="E5433" t="b">
        <f t="shared" si="337"/>
        <v>0</v>
      </c>
      <c r="F5433" t="b">
        <f t="shared" si="340"/>
        <v>0</v>
      </c>
      <c r="G5433" t="b">
        <f t="shared" si="338"/>
        <v>0</v>
      </c>
      <c r="H5433" t="b">
        <f t="shared" si="339"/>
        <v>0</v>
      </c>
      <c r="J5433" t="s">
        <v>1120</v>
      </c>
      <c r="K5433">
        <v>873</v>
      </c>
      <c r="L5433">
        <v>290</v>
      </c>
      <c r="N5433" t="s">
        <v>7229</v>
      </c>
      <c r="P5433" t="s">
        <v>24</v>
      </c>
      <c r="Q5433" t="s">
        <v>25</v>
      </c>
      <c r="R5433" t="s">
        <v>19</v>
      </c>
      <c r="T5433" t="s">
        <v>20</v>
      </c>
      <c r="U5433" t="s">
        <v>21</v>
      </c>
    </row>
    <row r="5434" spans="1:21">
      <c r="A5434">
        <v>2544672489</v>
      </c>
      <c r="B5434" s="3">
        <v>8</v>
      </c>
      <c r="C5434" s="3"/>
      <c r="D5434" t="s">
        <v>7226</v>
      </c>
      <c r="E5434" t="b">
        <f t="shared" si="337"/>
        <v>0</v>
      </c>
      <c r="F5434" t="b">
        <f t="shared" si="340"/>
        <v>0</v>
      </c>
      <c r="G5434" t="b">
        <f t="shared" si="338"/>
        <v>0</v>
      </c>
      <c r="H5434" t="b">
        <f t="shared" si="339"/>
        <v>0</v>
      </c>
      <c r="J5434" t="s">
        <v>1120</v>
      </c>
      <c r="K5434">
        <v>873</v>
      </c>
      <c r="L5434">
        <v>290</v>
      </c>
      <c r="N5434" t="s">
        <v>7227</v>
      </c>
      <c r="P5434" t="s">
        <v>24</v>
      </c>
      <c r="Q5434" t="s">
        <v>25</v>
      </c>
      <c r="R5434" t="s">
        <v>19</v>
      </c>
      <c r="T5434" t="s">
        <v>20</v>
      </c>
      <c r="U5434" t="s">
        <v>21</v>
      </c>
    </row>
    <row r="5435" spans="1:21">
      <c r="A5435">
        <v>2544678013</v>
      </c>
      <c r="B5435" s="3">
        <v>8</v>
      </c>
      <c r="C5435" s="3"/>
      <c r="D5435" t="s">
        <v>7224</v>
      </c>
      <c r="E5435" t="b">
        <f t="shared" si="337"/>
        <v>0</v>
      </c>
      <c r="F5435" t="b">
        <f t="shared" si="340"/>
        <v>0</v>
      </c>
      <c r="G5435" t="b">
        <f t="shared" si="338"/>
        <v>0</v>
      </c>
      <c r="H5435" t="b">
        <f t="shared" si="339"/>
        <v>0</v>
      </c>
      <c r="J5435" t="s">
        <v>1120</v>
      </c>
      <c r="K5435">
        <v>873</v>
      </c>
      <c r="L5435">
        <v>290</v>
      </c>
      <c r="N5435" t="s">
        <v>7225</v>
      </c>
      <c r="P5435" t="s">
        <v>24</v>
      </c>
      <c r="Q5435" t="s">
        <v>25</v>
      </c>
      <c r="R5435" t="s">
        <v>19</v>
      </c>
      <c r="T5435" t="s">
        <v>20</v>
      </c>
      <c r="U5435" t="s">
        <v>21</v>
      </c>
    </row>
    <row r="5436" spans="1:21">
      <c r="A5436">
        <v>2544683210</v>
      </c>
      <c r="B5436" s="3">
        <v>8</v>
      </c>
      <c r="C5436" s="3"/>
      <c r="D5436" t="s">
        <v>7264</v>
      </c>
      <c r="E5436" t="b">
        <f t="shared" si="337"/>
        <v>0</v>
      </c>
      <c r="F5436" t="b">
        <f t="shared" si="340"/>
        <v>0</v>
      </c>
      <c r="G5436" t="b">
        <f t="shared" si="338"/>
        <v>0</v>
      </c>
      <c r="H5436" t="b">
        <f t="shared" si="339"/>
        <v>0</v>
      </c>
      <c r="J5436" t="s">
        <v>1120</v>
      </c>
      <c r="K5436">
        <v>873</v>
      </c>
      <c r="L5436">
        <v>290</v>
      </c>
      <c r="N5436" t="s">
        <v>7265</v>
      </c>
      <c r="P5436" t="s">
        <v>24</v>
      </c>
      <c r="Q5436" t="s">
        <v>25</v>
      </c>
      <c r="R5436" t="s">
        <v>19</v>
      </c>
      <c r="T5436" t="s">
        <v>20</v>
      </c>
      <c r="U5436" t="s">
        <v>21</v>
      </c>
    </row>
    <row r="5437" spans="1:21">
      <c r="A5437">
        <v>2544687959</v>
      </c>
      <c r="B5437" s="3">
        <v>8</v>
      </c>
      <c r="C5437" s="3"/>
      <c r="D5437" t="s">
        <v>7296</v>
      </c>
      <c r="E5437" t="b">
        <f t="shared" si="337"/>
        <v>0</v>
      </c>
      <c r="F5437" t="b">
        <f t="shared" si="340"/>
        <v>0</v>
      </c>
      <c r="G5437" t="b">
        <f t="shared" si="338"/>
        <v>0</v>
      </c>
      <c r="H5437" t="b">
        <f t="shared" si="339"/>
        <v>0</v>
      </c>
      <c r="J5437" t="s">
        <v>1120</v>
      </c>
      <c r="K5437">
        <v>873</v>
      </c>
      <c r="L5437">
        <v>290</v>
      </c>
      <c r="N5437" t="s">
        <v>7297</v>
      </c>
      <c r="P5437" t="s">
        <v>24</v>
      </c>
      <c r="Q5437" t="s">
        <v>25</v>
      </c>
      <c r="R5437" t="s">
        <v>19</v>
      </c>
      <c r="T5437" t="s">
        <v>20</v>
      </c>
      <c r="U5437" t="s">
        <v>21</v>
      </c>
    </row>
    <row r="5438" spans="1:21">
      <c r="A5438">
        <v>2544693169</v>
      </c>
      <c r="B5438" s="3">
        <v>8</v>
      </c>
      <c r="C5438" s="3"/>
      <c r="D5438" t="s">
        <v>7268</v>
      </c>
      <c r="E5438" t="b">
        <f t="shared" si="337"/>
        <v>0</v>
      </c>
      <c r="F5438" t="b">
        <f t="shared" si="340"/>
        <v>0</v>
      </c>
      <c r="G5438" t="b">
        <f t="shared" si="338"/>
        <v>0</v>
      </c>
      <c r="H5438" t="b">
        <f t="shared" si="339"/>
        <v>0</v>
      </c>
      <c r="J5438" t="s">
        <v>1120</v>
      </c>
      <c r="K5438">
        <v>873</v>
      </c>
      <c r="L5438">
        <v>290</v>
      </c>
      <c r="N5438" t="s">
        <v>7269</v>
      </c>
      <c r="P5438" t="s">
        <v>24</v>
      </c>
      <c r="Q5438" t="s">
        <v>25</v>
      </c>
      <c r="R5438" t="s">
        <v>19</v>
      </c>
      <c r="T5438" t="s">
        <v>20</v>
      </c>
      <c r="U5438" t="s">
        <v>21</v>
      </c>
    </row>
    <row r="5439" spans="1:21">
      <c r="A5439">
        <v>2544697998</v>
      </c>
      <c r="B5439" s="3">
        <v>8</v>
      </c>
      <c r="C5439" s="3"/>
      <c r="D5439" t="s">
        <v>7270</v>
      </c>
      <c r="E5439" t="b">
        <f t="shared" si="337"/>
        <v>0</v>
      </c>
      <c r="F5439" t="b">
        <f t="shared" si="340"/>
        <v>0</v>
      </c>
      <c r="G5439" t="b">
        <f t="shared" si="338"/>
        <v>0</v>
      </c>
      <c r="H5439" t="b">
        <f t="shared" si="339"/>
        <v>0</v>
      </c>
      <c r="J5439" t="s">
        <v>1120</v>
      </c>
      <c r="K5439">
        <v>873</v>
      </c>
      <c r="L5439">
        <v>290</v>
      </c>
      <c r="N5439" t="s">
        <v>7271</v>
      </c>
      <c r="P5439" t="s">
        <v>24</v>
      </c>
      <c r="Q5439" t="s">
        <v>25</v>
      </c>
      <c r="R5439" t="s">
        <v>19</v>
      </c>
      <c r="T5439" t="s">
        <v>20</v>
      </c>
      <c r="U5439" t="s">
        <v>21</v>
      </c>
    </row>
    <row r="5440" spans="1:21">
      <c r="A5440">
        <v>2544702677</v>
      </c>
      <c r="B5440" s="3">
        <v>8</v>
      </c>
      <c r="C5440" s="3"/>
      <c r="D5440" t="s">
        <v>7272</v>
      </c>
      <c r="E5440" t="b">
        <f t="shared" si="337"/>
        <v>0</v>
      </c>
      <c r="F5440" t="b">
        <f t="shared" si="340"/>
        <v>0</v>
      </c>
      <c r="G5440" t="b">
        <f t="shared" si="338"/>
        <v>0</v>
      </c>
      <c r="H5440" t="b">
        <f t="shared" si="339"/>
        <v>0</v>
      </c>
      <c r="J5440" t="s">
        <v>1120</v>
      </c>
      <c r="K5440">
        <v>873</v>
      </c>
      <c r="L5440">
        <v>290</v>
      </c>
      <c r="N5440" t="s">
        <v>7273</v>
      </c>
      <c r="P5440" t="s">
        <v>24</v>
      </c>
      <c r="Q5440" t="s">
        <v>25</v>
      </c>
      <c r="R5440" t="s">
        <v>19</v>
      </c>
      <c r="T5440" t="s">
        <v>20</v>
      </c>
      <c r="U5440" t="s">
        <v>21</v>
      </c>
    </row>
    <row r="5441" spans="1:21">
      <c r="A5441">
        <v>2544707504</v>
      </c>
      <c r="B5441" s="3">
        <v>8</v>
      </c>
      <c r="C5441" s="3"/>
      <c r="D5441" t="s">
        <v>7274</v>
      </c>
      <c r="E5441" t="b">
        <f t="shared" si="337"/>
        <v>0</v>
      </c>
      <c r="F5441" t="b">
        <f t="shared" si="340"/>
        <v>0</v>
      </c>
      <c r="G5441" t="b">
        <f t="shared" si="338"/>
        <v>0</v>
      </c>
      <c r="H5441" t="b">
        <f t="shared" si="339"/>
        <v>0</v>
      </c>
      <c r="J5441" t="s">
        <v>1120</v>
      </c>
      <c r="K5441">
        <v>873</v>
      </c>
      <c r="L5441">
        <v>290</v>
      </c>
      <c r="N5441" t="s">
        <v>7275</v>
      </c>
      <c r="P5441" t="s">
        <v>24</v>
      </c>
      <c r="Q5441" t="s">
        <v>25</v>
      </c>
      <c r="R5441" t="s">
        <v>19</v>
      </c>
      <c r="T5441" t="s">
        <v>20</v>
      </c>
      <c r="U5441" t="s">
        <v>21</v>
      </c>
    </row>
    <row r="5442" spans="1:21">
      <c r="A5442">
        <v>2544711444</v>
      </c>
      <c r="B5442" s="3">
        <v>8</v>
      </c>
      <c r="C5442" s="3"/>
      <c r="D5442" t="s">
        <v>7276</v>
      </c>
      <c r="E5442" t="b">
        <f t="shared" si="337"/>
        <v>0</v>
      </c>
      <c r="F5442" t="b">
        <f t="shared" si="340"/>
        <v>0</v>
      </c>
      <c r="G5442" t="b">
        <f t="shared" si="338"/>
        <v>0</v>
      </c>
      <c r="H5442" t="b">
        <f t="shared" si="339"/>
        <v>0</v>
      </c>
      <c r="J5442" t="s">
        <v>1120</v>
      </c>
      <c r="K5442">
        <v>873</v>
      </c>
      <c r="L5442">
        <v>290</v>
      </c>
      <c r="N5442" t="s">
        <v>7277</v>
      </c>
      <c r="P5442" t="s">
        <v>24</v>
      </c>
      <c r="Q5442" t="s">
        <v>25</v>
      </c>
      <c r="R5442" t="s">
        <v>19</v>
      </c>
      <c r="T5442" t="s">
        <v>20</v>
      </c>
      <c r="U5442" t="s">
        <v>21</v>
      </c>
    </row>
    <row r="5443" spans="1:21">
      <c r="A5443">
        <v>2544717796</v>
      </c>
      <c r="B5443" s="3">
        <v>8</v>
      </c>
      <c r="C5443" s="3"/>
      <c r="D5443" t="s">
        <v>7278</v>
      </c>
      <c r="E5443" t="b">
        <f t="shared" ref="E5443:E5506" si="341">ISNUMBER(SEARCH("pfam04234",R5443))</f>
        <v>0</v>
      </c>
      <c r="F5443" t="b">
        <f t="shared" si="340"/>
        <v>0</v>
      </c>
      <c r="G5443" t="b">
        <f t="shared" ref="G5443:G5506" si="342">ISNUMBER(SEARCH("pfam13442",R5443))</f>
        <v>0</v>
      </c>
      <c r="H5443" t="b">
        <f t="shared" ref="H5443:H5506" si="343">ISNUMBER(SEARCH("pfam13115",R5443))</f>
        <v>0</v>
      </c>
      <c r="J5443" t="s">
        <v>1120</v>
      </c>
      <c r="K5443">
        <v>873</v>
      </c>
      <c r="L5443">
        <v>290</v>
      </c>
      <c r="N5443" t="s">
        <v>7279</v>
      </c>
      <c r="P5443" t="s">
        <v>24</v>
      </c>
      <c r="Q5443" t="s">
        <v>25</v>
      </c>
      <c r="R5443" t="s">
        <v>19</v>
      </c>
      <c r="T5443" t="s">
        <v>20</v>
      </c>
      <c r="U5443" t="s">
        <v>21</v>
      </c>
    </row>
    <row r="5444" spans="1:21">
      <c r="A5444">
        <v>2544722779</v>
      </c>
      <c r="B5444" s="3">
        <v>8</v>
      </c>
      <c r="C5444" s="3"/>
      <c r="D5444" t="s">
        <v>7280</v>
      </c>
      <c r="E5444" t="b">
        <f t="shared" si="341"/>
        <v>0</v>
      </c>
      <c r="F5444" t="b">
        <f t="shared" si="340"/>
        <v>0</v>
      </c>
      <c r="G5444" t="b">
        <f t="shared" si="342"/>
        <v>0</v>
      </c>
      <c r="H5444" t="b">
        <f t="shared" si="343"/>
        <v>0</v>
      </c>
      <c r="J5444" t="s">
        <v>1120</v>
      </c>
      <c r="K5444">
        <v>873</v>
      </c>
      <c r="L5444">
        <v>290</v>
      </c>
      <c r="N5444" t="s">
        <v>7281</v>
      </c>
      <c r="P5444" t="s">
        <v>24</v>
      </c>
      <c r="Q5444" t="s">
        <v>25</v>
      </c>
      <c r="R5444" t="s">
        <v>19</v>
      </c>
      <c r="T5444" t="s">
        <v>20</v>
      </c>
      <c r="U5444" t="s">
        <v>21</v>
      </c>
    </row>
    <row r="5445" spans="1:21">
      <c r="A5445">
        <v>2544728024</v>
      </c>
      <c r="B5445" s="3">
        <v>8</v>
      </c>
      <c r="C5445" s="3"/>
      <c r="D5445" t="s">
        <v>7282</v>
      </c>
      <c r="E5445" t="b">
        <f t="shared" si="341"/>
        <v>0</v>
      </c>
      <c r="F5445" t="b">
        <f t="shared" si="340"/>
        <v>0</v>
      </c>
      <c r="G5445" t="b">
        <f t="shared" si="342"/>
        <v>0</v>
      </c>
      <c r="H5445" t="b">
        <f t="shared" si="343"/>
        <v>0</v>
      </c>
      <c r="J5445" t="s">
        <v>1120</v>
      </c>
      <c r="K5445">
        <v>873</v>
      </c>
      <c r="L5445">
        <v>290</v>
      </c>
      <c r="N5445" t="s">
        <v>7283</v>
      </c>
      <c r="P5445" t="s">
        <v>24</v>
      </c>
      <c r="Q5445" t="s">
        <v>25</v>
      </c>
      <c r="R5445" t="s">
        <v>19</v>
      </c>
      <c r="T5445" t="s">
        <v>20</v>
      </c>
      <c r="U5445" t="s">
        <v>21</v>
      </c>
    </row>
    <row r="5446" spans="1:21">
      <c r="A5446">
        <v>2544732090</v>
      </c>
      <c r="B5446" s="3">
        <v>8</v>
      </c>
      <c r="C5446" s="3"/>
      <c r="D5446" t="s">
        <v>7286</v>
      </c>
      <c r="E5446" t="b">
        <f t="shared" si="341"/>
        <v>0</v>
      </c>
      <c r="F5446" t="b">
        <f t="shared" si="340"/>
        <v>0</v>
      </c>
      <c r="G5446" t="b">
        <f t="shared" si="342"/>
        <v>0</v>
      </c>
      <c r="H5446" t="b">
        <f t="shared" si="343"/>
        <v>0</v>
      </c>
      <c r="J5446" t="s">
        <v>1120</v>
      </c>
      <c r="K5446">
        <v>873</v>
      </c>
      <c r="L5446">
        <v>290</v>
      </c>
      <c r="N5446" t="s">
        <v>7287</v>
      </c>
      <c r="P5446" t="s">
        <v>24</v>
      </c>
      <c r="Q5446" t="s">
        <v>25</v>
      </c>
      <c r="R5446" t="s">
        <v>19</v>
      </c>
      <c r="T5446" t="s">
        <v>20</v>
      </c>
      <c r="U5446" t="s">
        <v>21</v>
      </c>
    </row>
    <row r="5447" spans="1:21">
      <c r="A5447">
        <v>2544737062</v>
      </c>
      <c r="B5447" s="3">
        <v>8</v>
      </c>
      <c r="C5447" s="3"/>
      <c r="D5447" t="s">
        <v>7288</v>
      </c>
      <c r="E5447" t="b">
        <f t="shared" si="341"/>
        <v>0</v>
      </c>
      <c r="F5447" t="b">
        <f t="shared" si="340"/>
        <v>0</v>
      </c>
      <c r="G5447" t="b">
        <f t="shared" si="342"/>
        <v>0</v>
      </c>
      <c r="H5447" t="b">
        <f t="shared" si="343"/>
        <v>0</v>
      </c>
      <c r="J5447" t="s">
        <v>1120</v>
      </c>
      <c r="K5447">
        <v>873</v>
      </c>
      <c r="L5447">
        <v>290</v>
      </c>
      <c r="N5447" t="s">
        <v>7289</v>
      </c>
      <c r="P5447" t="s">
        <v>24</v>
      </c>
      <c r="Q5447" t="s">
        <v>25</v>
      </c>
      <c r="R5447" t="s">
        <v>19</v>
      </c>
      <c r="T5447" t="s">
        <v>20</v>
      </c>
      <c r="U5447" t="s">
        <v>21</v>
      </c>
    </row>
    <row r="5448" spans="1:21">
      <c r="A5448">
        <v>2544742077</v>
      </c>
      <c r="B5448" s="3">
        <v>8</v>
      </c>
      <c r="C5448" s="3"/>
      <c r="D5448" t="s">
        <v>7290</v>
      </c>
      <c r="E5448" t="b">
        <f t="shared" si="341"/>
        <v>0</v>
      </c>
      <c r="F5448" t="b">
        <f t="shared" si="340"/>
        <v>0</v>
      </c>
      <c r="G5448" t="b">
        <f t="shared" si="342"/>
        <v>0</v>
      </c>
      <c r="H5448" t="b">
        <f t="shared" si="343"/>
        <v>0</v>
      </c>
      <c r="J5448" t="s">
        <v>1120</v>
      </c>
      <c r="K5448">
        <v>873</v>
      </c>
      <c r="L5448">
        <v>290</v>
      </c>
      <c r="N5448" t="s">
        <v>7291</v>
      </c>
      <c r="P5448" t="s">
        <v>24</v>
      </c>
      <c r="Q5448" t="s">
        <v>25</v>
      </c>
      <c r="R5448" t="s">
        <v>19</v>
      </c>
      <c r="T5448" t="s">
        <v>20</v>
      </c>
      <c r="U5448" t="s">
        <v>21</v>
      </c>
    </row>
    <row r="5449" spans="1:21">
      <c r="A5449">
        <v>2544747214</v>
      </c>
      <c r="B5449" s="3">
        <v>8</v>
      </c>
      <c r="C5449" s="3"/>
      <c r="D5449" t="s">
        <v>7292</v>
      </c>
      <c r="E5449" t="b">
        <f t="shared" si="341"/>
        <v>0</v>
      </c>
      <c r="F5449" t="b">
        <f t="shared" si="340"/>
        <v>0</v>
      </c>
      <c r="G5449" t="b">
        <f t="shared" si="342"/>
        <v>0</v>
      </c>
      <c r="H5449" t="b">
        <f t="shared" si="343"/>
        <v>0</v>
      </c>
      <c r="J5449" t="s">
        <v>1120</v>
      </c>
      <c r="K5449">
        <v>873</v>
      </c>
      <c r="L5449">
        <v>290</v>
      </c>
      <c r="N5449" t="s">
        <v>7293</v>
      </c>
      <c r="P5449" t="s">
        <v>24</v>
      </c>
      <c r="Q5449" t="s">
        <v>25</v>
      </c>
      <c r="R5449" t="s">
        <v>19</v>
      </c>
      <c r="T5449" t="s">
        <v>20</v>
      </c>
      <c r="U5449" t="s">
        <v>21</v>
      </c>
    </row>
    <row r="5450" spans="1:21">
      <c r="A5450">
        <v>2544752752</v>
      </c>
      <c r="B5450" s="3">
        <v>8</v>
      </c>
      <c r="C5450" s="3"/>
      <c r="D5450" t="s">
        <v>7294</v>
      </c>
      <c r="E5450" t="b">
        <f t="shared" si="341"/>
        <v>0</v>
      </c>
      <c r="F5450" t="b">
        <f t="shared" si="340"/>
        <v>0</v>
      </c>
      <c r="G5450" t="b">
        <f t="shared" si="342"/>
        <v>0</v>
      </c>
      <c r="H5450" t="b">
        <f t="shared" si="343"/>
        <v>0</v>
      </c>
      <c r="J5450" t="s">
        <v>1120</v>
      </c>
      <c r="K5450">
        <v>873</v>
      </c>
      <c r="L5450">
        <v>290</v>
      </c>
      <c r="N5450" t="s">
        <v>7295</v>
      </c>
      <c r="P5450" t="s">
        <v>24</v>
      </c>
      <c r="Q5450" t="s">
        <v>25</v>
      </c>
      <c r="R5450" t="s">
        <v>19</v>
      </c>
      <c r="T5450" t="s">
        <v>20</v>
      </c>
      <c r="U5450" t="s">
        <v>21</v>
      </c>
    </row>
    <row r="5451" spans="1:21">
      <c r="A5451">
        <v>2544757514</v>
      </c>
      <c r="B5451" s="3">
        <v>8</v>
      </c>
      <c r="C5451" s="3"/>
      <c r="D5451" t="s">
        <v>7266</v>
      </c>
      <c r="E5451" t="b">
        <f t="shared" si="341"/>
        <v>0</v>
      </c>
      <c r="F5451" t="b">
        <f t="shared" si="340"/>
        <v>0</v>
      </c>
      <c r="G5451" t="b">
        <f t="shared" si="342"/>
        <v>0</v>
      </c>
      <c r="H5451" t="b">
        <f t="shared" si="343"/>
        <v>0</v>
      </c>
      <c r="J5451" t="s">
        <v>1120</v>
      </c>
      <c r="K5451">
        <v>873</v>
      </c>
      <c r="L5451">
        <v>290</v>
      </c>
      <c r="N5451" t="s">
        <v>7267</v>
      </c>
      <c r="P5451" t="s">
        <v>24</v>
      </c>
      <c r="Q5451" t="s">
        <v>25</v>
      </c>
      <c r="R5451" t="s">
        <v>19</v>
      </c>
      <c r="T5451" t="s">
        <v>20</v>
      </c>
      <c r="U5451" t="s">
        <v>21</v>
      </c>
    </row>
    <row r="5452" spans="1:21">
      <c r="A5452">
        <v>2544762741</v>
      </c>
      <c r="B5452" s="3">
        <v>8</v>
      </c>
      <c r="C5452" s="3"/>
      <c r="D5452" t="s">
        <v>7310</v>
      </c>
      <c r="E5452" t="b">
        <f t="shared" si="341"/>
        <v>0</v>
      </c>
      <c r="F5452" t="b">
        <f t="shared" si="340"/>
        <v>0</v>
      </c>
      <c r="G5452" t="b">
        <f t="shared" si="342"/>
        <v>0</v>
      </c>
      <c r="H5452" t="b">
        <f t="shared" si="343"/>
        <v>0</v>
      </c>
      <c r="J5452" t="s">
        <v>1120</v>
      </c>
      <c r="K5452">
        <v>873</v>
      </c>
      <c r="L5452">
        <v>290</v>
      </c>
      <c r="N5452" t="s">
        <v>7311</v>
      </c>
      <c r="P5452" t="s">
        <v>24</v>
      </c>
      <c r="Q5452" t="s">
        <v>25</v>
      </c>
      <c r="R5452" t="s">
        <v>19</v>
      </c>
      <c r="T5452" t="s">
        <v>20</v>
      </c>
      <c r="U5452" t="s">
        <v>21</v>
      </c>
    </row>
    <row r="5453" spans="1:21">
      <c r="A5453">
        <v>2544767766</v>
      </c>
      <c r="B5453" s="3">
        <v>8</v>
      </c>
      <c r="C5453" s="3"/>
      <c r="D5453" t="s">
        <v>7312</v>
      </c>
      <c r="E5453" t="b">
        <f t="shared" si="341"/>
        <v>0</v>
      </c>
      <c r="F5453" t="b">
        <f t="shared" si="340"/>
        <v>0</v>
      </c>
      <c r="G5453" t="b">
        <f t="shared" si="342"/>
        <v>0</v>
      </c>
      <c r="H5453" t="b">
        <f t="shared" si="343"/>
        <v>0</v>
      </c>
      <c r="J5453" t="s">
        <v>1120</v>
      </c>
      <c r="K5453">
        <v>873</v>
      </c>
      <c r="L5453">
        <v>290</v>
      </c>
      <c r="N5453" t="s">
        <v>7313</v>
      </c>
      <c r="P5453" t="s">
        <v>24</v>
      </c>
      <c r="Q5453" t="s">
        <v>25</v>
      </c>
      <c r="R5453" t="s">
        <v>19</v>
      </c>
      <c r="T5453" t="s">
        <v>20</v>
      </c>
      <c r="U5453" t="s">
        <v>21</v>
      </c>
    </row>
    <row r="5454" spans="1:21">
      <c r="A5454">
        <v>2544772891</v>
      </c>
      <c r="B5454" s="3">
        <v>8</v>
      </c>
      <c r="C5454" s="3"/>
      <c r="D5454" t="s">
        <v>7314</v>
      </c>
      <c r="E5454" t="b">
        <f t="shared" si="341"/>
        <v>0</v>
      </c>
      <c r="F5454" t="b">
        <f t="shared" si="340"/>
        <v>0</v>
      </c>
      <c r="G5454" t="b">
        <f t="shared" si="342"/>
        <v>0</v>
      </c>
      <c r="H5454" t="b">
        <f t="shared" si="343"/>
        <v>0</v>
      </c>
      <c r="J5454" t="s">
        <v>1120</v>
      </c>
      <c r="K5454">
        <v>873</v>
      </c>
      <c r="L5454">
        <v>290</v>
      </c>
      <c r="N5454" t="s">
        <v>7315</v>
      </c>
      <c r="P5454" t="s">
        <v>24</v>
      </c>
      <c r="Q5454" t="s">
        <v>25</v>
      </c>
      <c r="R5454" t="s">
        <v>19</v>
      </c>
      <c r="T5454" t="s">
        <v>20</v>
      </c>
      <c r="U5454" t="s">
        <v>21</v>
      </c>
    </row>
    <row r="5455" spans="1:21">
      <c r="A5455">
        <v>2544777762</v>
      </c>
      <c r="B5455" s="3">
        <v>8</v>
      </c>
      <c r="C5455" s="3"/>
      <c r="D5455" t="s">
        <v>7316</v>
      </c>
      <c r="E5455" t="b">
        <f t="shared" si="341"/>
        <v>0</v>
      </c>
      <c r="F5455" t="b">
        <f t="shared" si="340"/>
        <v>0</v>
      </c>
      <c r="G5455" t="b">
        <f t="shared" si="342"/>
        <v>0</v>
      </c>
      <c r="H5455" t="b">
        <f t="shared" si="343"/>
        <v>0</v>
      </c>
      <c r="J5455" t="s">
        <v>1120</v>
      </c>
      <c r="K5455">
        <v>873</v>
      </c>
      <c r="L5455">
        <v>290</v>
      </c>
      <c r="N5455" t="s">
        <v>7317</v>
      </c>
      <c r="P5455" t="s">
        <v>24</v>
      </c>
      <c r="Q5455" t="s">
        <v>25</v>
      </c>
      <c r="R5455" t="s">
        <v>19</v>
      </c>
      <c r="T5455" t="s">
        <v>20</v>
      </c>
      <c r="U5455" t="s">
        <v>21</v>
      </c>
    </row>
    <row r="5456" spans="1:21">
      <c r="A5456">
        <v>2544782577</v>
      </c>
      <c r="B5456" s="3">
        <v>8</v>
      </c>
      <c r="C5456" s="3"/>
      <c r="D5456" t="s">
        <v>7436</v>
      </c>
      <c r="E5456" t="b">
        <f t="shared" si="341"/>
        <v>0</v>
      </c>
      <c r="F5456" t="b">
        <f t="shared" si="340"/>
        <v>0</v>
      </c>
      <c r="G5456" t="b">
        <f t="shared" si="342"/>
        <v>0</v>
      </c>
      <c r="H5456" t="b">
        <f t="shared" si="343"/>
        <v>0</v>
      </c>
      <c r="J5456" t="s">
        <v>1120</v>
      </c>
      <c r="K5456">
        <v>873</v>
      </c>
      <c r="L5456">
        <v>290</v>
      </c>
      <c r="N5456" t="s">
        <v>7437</v>
      </c>
      <c r="P5456" t="s">
        <v>24</v>
      </c>
      <c r="Q5456" t="s">
        <v>25</v>
      </c>
      <c r="R5456" t="s">
        <v>19</v>
      </c>
      <c r="T5456" t="s">
        <v>20</v>
      </c>
      <c r="U5456" t="s">
        <v>21</v>
      </c>
    </row>
    <row r="5457" spans="1:21">
      <c r="A5457">
        <v>2544786930</v>
      </c>
      <c r="B5457" s="3">
        <v>8</v>
      </c>
      <c r="C5457" s="3"/>
      <c r="D5457" t="s">
        <v>7460</v>
      </c>
      <c r="E5457" t="b">
        <f t="shared" si="341"/>
        <v>0</v>
      </c>
      <c r="F5457" t="b">
        <f t="shared" si="340"/>
        <v>0</v>
      </c>
      <c r="G5457" t="b">
        <f t="shared" si="342"/>
        <v>0</v>
      </c>
      <c r="H5457" t="b">
        <f t="shared" si="343"/>
        <v>0</v>
      </c>
      <c r="J5457" t="s">
        <v>1120</v>
      </c>
      <c r="K5457">
        <v>873</v>
      </c>
      <c r="L5457">
        <v>290</v>
      </c>
      <c r="N5457" t="s">
        <v>7461</v>
      </c>
      <c r="P5457" t="s">
        <v>24</v>
      </c>
      <c r="Q5457" t="s">
        <v>25</v>
      </c>
      <c r="R5457" t="s">
        <v>19</v>
      </c>
      <c r="T5457" t="s">
        <v>20</v>
      </c>
      <c r="U5457" t="s">
        <v>21</v>
      </c>
    </row>
    <row r="5458" spans="1:21">
      <c r="A5458">
        <v>2544791907</v>
      </c>
      <c r="B5458" s="3">
        <v>8</v>
      </c>
      <c r="C5458" s="3"/>
      <c r="D5458" t="s">
        <v>7430</v>
      </c>
      <c r="E5458" t="b">
        <f t="shared" si="341"/>
        <v>0</v>
      </c>
      <c r="F5458" t="b">
        <f t="shared" si="340"/>
        <v>0</v>
      </c>
      <c r="G5458" t="b">
        <f t="shared" si="342"/>
        <v>0</v>
      </c>
      <c r="H5458" t="b">
        <f t="shared" si="343"/>
        <v>0</v>
      </c>
      <c r="J5458" t="s">
        <v>1120</v>
      </c>
      <c r="K5458">
        <v>873</v>
      </c>
      <c r="L5458">
        <v>290</v>
      </c>
      <c r="N5458" t="s">
        <v>7431</v>
      </c>
      <c r="P5458" t="s">
        <v>24</v>
      </c>
      <c r="Q5458" t="s">
        <v>25</v>
      </c>
      <c r="R5458" t="s">
        <v>19</v>
      </c>
      <c r="T5458" t="s">
        <v>20</v>
      </c>
      <c r="U5458" t="s">
        <v>21</v>
      </c>
    </row>
    <row r="5459" spans="1:21">
      <c r="A5459">
        <v>2544797034</v>
      </c>
      <c r="B5459" s="3">
        <v>8</v>
      </c>
      <c r="C5459" s="3"/>
      <c r="D5459" t="s">
        <v>7438</v>
      </c>
      <c r="E5459" t="b">
        <f t="shared" si="341"/>
        <v>0</v>
      </c>
      <c r="F5459" t="b">
        <f t="shared" si="340"/>
        <v>0</v>
      </c>
      <c r="G5459" t="b">
        <f t="shared" si="342"/>
        <v>0</v>
      </c>
      <c r="H5459" t="b">
        <f t="shared" si="343"/>
        <v>0</v>
      </c>
      <c r="J5459" t="s">
        <v>1120</v>
      </c>
      <c r="K5459">
        <v>873</v>
      </c>
      <c r="L5459">
        <v>290</v>
      </c>
      <c r="N5459" t="s">
        <v>7439</v>
      </c>
      <c r="P5459" t="s">
        <v>24</v>
      </c>
      <c r="Q5459" t="s">
        <v>25</v>
      </c>
      <c r="R5459" t="s">
        <v>19</v>
      </c>
      <c r="T5459" t="s">
        <v>20</v>
      </c>
      <c r="U5459" t="s">
        <v>21</v>
      </c>
    </row>
    <row r="5460" spans="1:21">
      <c r="A5460">
        <v>2544802405</v>
      </c>
      <c r="B5460" s="3">
        <v>8</v>
      </c>
      <c r="C5460" s="3"/>
      <c r="D5460" t="s">
        <v>7440</v>
      </c>
      <c r="E5460" t="b">
        <f t="shared" si="341"/>
        <v>0</v>
      </c>
      <c r="F5460" t="b">
        <f t="shared" si="340"/>
        <v>0</v>
      </c>
      <c r="G5460" t="b">
        <f t="shared" si="342"/>
        <v>0</v>
      </c>
      <c r="H5460" t="b">
        <f t="shared" si="343"/>
        <v>0</v>
      </c>
      <c r="J5460" t="s">
        <v>1120</v>
      </c>
      <c r="K5460">
        <v>873</v>
      </c>
      <c r="L5460">
        <v>290</v>
      </c>
      <c r="N5460" t="s">
        <v>7441</v>
      </c>
      <c r="P5460" t="s">
        <v>24</v>
      </c>
      <c r="Q5460" t="s">
        <v>25</v>
      </c>
      <c r="R5460" t="s">
        <v>19</v>
      </c>
      <c r="T5460" t="s">
        <v>20</v>
      </c>
      <c r="U5460" t="s">
        <v>21</v>
      </c>
    </row>
    <row r="5461" spans="1:21">
      <c r="A5461">
        <v>2544806980</v>
      </c>
      <c r="B5461" s="3">
        <v>8</v>
      </c>
      <c r="C5461" s="3"/>
      <c r="D5461" t="s">
        <v>7442</v>
      </c>
      <c r="E5461" t="b">
        <f t="shared" si="341"/>
        <v>0</v>
      </c>
      <c r="F5461" t="b">
        <f t="shared" si="340"/>
        <v>0</v>
      </c>
      <c r="G5461" t="b">
        <f t="shared" si="342"/>
        <v>0</v>
      </c>
      <c r="H5461" t="b">
        <f t="shared" si="343"/>
        <v>0</v>
      </c>
      <c r="J5461" t="s">
        <v>1120</v>
      </c>
      <c r="K5461">
        <v>873</v>
      </c>
      <c r="L5461">
        <v>290</v>
      </c>
      <c r="N5461" t="s">
        <v>7443</v>
      </c>
      <c r="P5461" t="s">
        <v>24</v>
      </c>
      <c r="Q5461" t="s">
        <v>25</v>
      </c>
      <c r="R5461" t="s">
        <v>19</v>
      </c>
      <c r="T5461" t="s">
        <v>20</v>
      </c>
      <c r="U5461" t="s">
        <v>21</v>
      </c>
    </row>
    <row r="5462" spans="1:21">
      <c r="A5462">
        <v>2544812149</v>
      </c>
      <c r="B5462" s="3">
        <v>8</v>
      </c>
      <c r="C5462" s="3"/>
      <c r="D5462" t="s">
        <v>7444</v>
      </c>
      <c r="E5462" t="b">
        <f t="shared" si="341"/>
        <v>0</v>
      </c>
      <c r="F5462" t="b">
        <f t="shared" si="340"/>
        <v>0</v>
      </c>
      <c r="G5462" t="b">
        <f t="shared" si="342"/>
        <v>0</v>
      </c>
      <c r="H5462" t="b">
        <f t="shared" si="343"/>
        <v>0</v>
      </c>
      <c r="J5462" t="s">
        <v>1120</v>
      </c>
      <c r="K5462">
        <v>873</v>
      </c>
      <c r="L5462">
        <v>290</v>
      </c>
      <c r="N5462" t="s">
        <v>7445</v>
      </c>
      <c r="P5462" t="s">
        <v>24</v>
      </c>
      <c r="Q5462" t="s">
        <v>25</v>
      </c>
      <c r="R5462" t="s">
        <v>19</v>
      </c>
      <c r="T5462" t="s">
        <v>20</v>
      </c>
      <c r="U5462" t="s">
        <v>21</v>
      </c>
    </row>
    <row r="5463" spans="1:21">
      <c r="A5463">
        <v>2544816685</v>
      </c>
      <c r="B5463" s="3">
        <v>8</v>
      </c>
      <c r="C5463" s="3"/>
      <c r="D5463" t="s">
        <v>7446</v>
      </c>
      <c r="E5463" t="b">
        <f t="shared" si="341"/>
        <v>0</v>
      </c>
      <c r="F5463" t="b">
        <f t="shared" si="340"/>
        <v>0</v>
      </c>
      <c r="G5463" t="b">
        <f t="shared" si="342"/>
        <v>0</v>
      </c>
      <c r="H5463" t="b">
        <f t="shared" si="343"/>
        <v>0</v>
      </c>
      <c r="J5463" t="s">
        <v>1120</v>
      </c>
      <c r="K5463">
        <v>873</v>
      </c>
      <c r="L5463">
        <v>290</v>
      </c>
      <c r="N5463" t="s">
        <v>7447</v>
      </c>
      <c r="P5463" t="s">
        <v>24</v>
      </c>
      <c r="Q5463" t="s">
        <v>25</v>
      </c>
      <c r="R5463" t="s">
        <v>19</v>
      </c>
      <c r="T5463" t="s">
        <v>20</v>
      </c>
      <c r="U5463" t="s">
        <v>21</v>
      </c>
    </row>
    <row r="5464" spans="1:21">
      <c r="A5464">
        <v>2544821478</v>
      </c>
      <c r="B5464" s="3">
        <v>8</v>
      </c>
      <c r="C5464" s="3"/>
      <c r="D5464" t="s">
        <v>7448</v>
      </c>
      <c r="E5464" t="b">
        <f t="shared" si="341"/>
        <v>0</v>
      </c>
      <c r="F5464" t="b">
        <f t="shared" si="340"/>
        <v>0</v>
      </c>
      <c r="G5464" t="b">
        <f t="shared" si="342"/>
        <v>0</v>
      </c>
      <c r="H5464" t="b">
        <f t="shared" si="343"/>
        <v>0</v>
      </c>
      <c r="J5464" t="s">
        <v>1120</v>
      </c>
      <c r="K5464">
        <v>873</v>
      </c>
      <c r="L5464">
        <v>290</v>
      </c>
      <c r="N5464" t="s">
        <v>7449</v>
      </c>
      <c r="P5464" t="s">
        <v>24</v>
      </c>
      <c r="Q5464" t="s">
        <v>25</v>
      </c>
      <c r="R5464" t="s">
        <v>19</v>
      </c>
      <c r="T5464" t="s">
        <v>20</v>
      </c>
      <c r="U5464" t="s">
        <v>21</v>
      </c>
    </row>
    <row r="5465" spans="1:21">
      <c r="A5465">
        <v>2544826157</v>
      </c>
      <c r="B5465" s="3">
        <v>8</v>
      </c>
      <c r="C5465" s="3"/>
      <c r="D5465" t="s">
        <v>7298</v>
      </c>
      <c r="E5465" t="b">
        <f t="shared" si="341"/>
        <v>0</v>
      </c>
      <c r="F5465" t="b">
        <f t="shared" si="340"/>
        <v>0</v>
      </c>
      <c r="G5465" t="b">
        <f t="shared" si="342"/>
        <v>0</v>
      </c>
      <c r="H5465" t="b">
        <f t="shared" si="343"/>
        <v>0</v>
      </c>
      <c r="J5465" t="s">
        <v>1120</v>
      </c>
      <c r="K5465">
        <v>873</v>
      </c>
      <c r="L5465">
        <v>290</v>
      </c>
      <c r="N5465" t="s">
        <v>7299</v>
      </c>
      <c r="P5465" t="s">
        <v>24</v>
      </c>
      <c r="Q5465" t="s">
        <v>25</v>
      </c>
      <c r="R5465" t="s">
        <v>19</v>
      </c>
      <c r="T5465" t="s">
        <v>20</v>
      </c>
      <c r="U5465" t="s">
        <v>21</v>
      </c>
    </row>
    <row r="5466" spans="1:21">
      <c r="A5466">
        <v>2544831321</v>
      </c>
      <c r="B5466" s="3">
        <v>8</v>
      </c>
      <c r="C5466" s="3"/>
      <c r="D5466" t="s">
        <v>7300</v>
      </c>
      <c r="E5466" t="b">
        <f t="shared" si="341"/>
        <v>0</v>
      </c>
      <c r="F5466" t="b">
        <f t="shared" si="340"/>
        <v>0</v>
      </c>
      <c r="G5466" t="b">
        <f t="shared" si="342"/>
        <v>0</v>
      </c>
      <c r="H5466" t="b">
        <f t="shared" si="343"/>
        <v>0</v>
      </c>
      <c r="J5466" t="s">
        <v>1120</v>
      </c>
      <c r="K5466">
        <v>873</v>
      </c>
      <c r="L5466">
        <v>290</v>
      </c>
      <c r="N5466" t="s">
        <v>7301</v>
      </c>
      <c r="P5466" t="s">
        <v>24</v>
      </c>
      <c r="Q5466" t="s">
        <v>25</v>
      </c>
      <c r="R5466" t="s">
        <v>19</v>
      </c>
      <c r="T5466" t="s">
        <v>20</v>
      </c>
      <c r="U5466" t="s">
        <v>21</v>
      </c>
    </row>
    <row r="5467" spans="1:21">
      <c r="A5467">
        <v>2544836191</v>
      </c>
      <c r="B5467" s="3">
        <v>8</v>
      </c>
      <c r="C5467" s="3"/>
      <c r="D5467" t="s">
        <v>7304</v>
      </c>
      <c r="E5467" t="b">
        <f t="shared" si="341"/>
        <v>0</v>
      </c>
      <c r="F5467" t="b">
        <f t="shared" si="340"/>
        <v>0</v>
      </c>
      <c r="G5467" t="b">
        <f t="shared" si="342"/>
        <v>0</v>
      </c>
      <c r="H5467" t="b">
        <f t="shared" si="343"/>
        <v>0</v>
      </c>
      <c r="J5467" t="s">
        <v>1120</v>
      </c>
      <c r="K5467">
        <v>873</v>
      </c>
      <c r="L5467">
        <v>290</v>
      </c>
      <c r="N5467" t="s">
        <v>7305</v>
      </c>
      <c r="P5467" t="s">
        <v>24</v>
      </c>
      <c r="Q5467" t="s">
        <v>25</v>
      </c>
      <c r="R5467" t="s">
        <v>19</v>
      </c>
      <c r="T5467" t="s">
        <v>20</v>
      </c>
      <c r="U5467" t="s">
        <v>21</v>
      </c>
    </row>
    <row r="5468" spans="1:21">
      <c r="A5468">
        <v>2544841109</v>
      </c>
      <c r="B5468" s="3">
        <v>8</v>
      </c>
      <c r="C5468" s="3"/>
      <c r="D5468" t="s">
        <v>7306</v>
      </c>
      <c r="E5468" t="b">
        <f t="shared" si="341"/>
        <v>0</v>
      </c>
      <c r="F5468" t="b">
        <f t="shared" ref="F5468:F5531" si="344">ISNUMBER(SEARCH("pfam09678",R5468))</f>
        <v>0</v>
      </c>
      <c r="G5468" t="b">
        <f t="shared" si="342"/>
        <v>0</v>
      </c>
      <c r="H5468" t="b">
        <f t="shared" si="343"/>
        <v>0</v>
      </c>
      <c r="J5468" t="s">
        <v>1120</v>
      </c>
      <c r="K5468">
        <v>873</v>
      </c>
      <c r="L5468">
        <v>290</v>
      </c>
      <c r="N5468" t="s">
        <v>7307</v>
      </c>
      <c r="P5468" t="s">
        <v>24</v>
      </c>
      <c r="Q5468" t="s">
        <v>25</v>
      </c>
      <c r="R5468" t="s">
        <v>19</v>
      </c>
      <c r="T5468" t="s">
        <v>20</v>
      </c>
      <c r="U5468" t="s">
        <v>21</v>
      </c>
    </row>
    <row r="5469" spans="1:21">
      <c r="A5469">
        <v>2544845787</v>
      </c>
      <c r="B5469" s="3">
        <v>8</v>
      </c>
      <c r="C5469" s="3"/>
      <c r="D5469" t="s">
        <v>7308</v>
      </c>
      <c r="E5469" t="b">
        <f t="shared" si="341"/>
        <v>0</v>
      </c>
      <c r="F5469" t="b">
        <f t="shared" si="344"/>
        <v>0</v>
      </c>
      <c r="G5469" t="b">
        <f t="shared" si="342"/>
        <v>0</v>
      </c>
      <c r="H5469" t="b">
        <f t="shared" si="343"/>
        <v>0</v>
      </c>
      <c r="J5469" t="s">
        <v>1120</v>
      </c>
      <c r="K5469">
        <v>873</v>
      </c>
      <c r="L5469">
        <v>290</v>
      </c>
      <c r="N5469" t="s">
        <v>7309</v>
      </c>
      <c r="P5469" t="s">
        <v>24</v>
      </c>
      <c r="Q5469" t="s">
        <v>25</v>
      </c>
      <c r="R5469" t="s">
        <v>19</v>
      </c>
      <c r="T5469" t="s">
        <v>20</v>
      </c>
      <c r="U5469" t="s">
        <v>21</v>
      </c>
    </row>
    <row r="5470" spans="1:21">
      <c r="A5470">
        <v>2544850686</v>
      </c>
      <c r="B5470" s="3">
        <v>8</v>
      </c>
      <c r="C5470" s="3"/>
      <c r="D5470" t="s">
        <v>7450</v>
      </c>
      <c r="E5470" t="b">
        <f t="shared" si="341"/>
        <v>0</v>
      </c>
      <c r="F5470" t="b">
        <f t="shared" si="344"/>
        <v>0</v>
      </c>
      <c r="G5470" t="b">
        <f t="shared" si="342"/>
        <v>0</v>
      </c>
      <c r="H5470" t="b">
        <f t="shared" si="343"/>
        <v>0</v>
      </c>
      <c r="J5470" t="s">
        <v>1120</v>
      </c>
      <c r="K5470">
        <v>873</v>
      </c>
      <c r="L5470">
        <v>290</v>
      </c>
      <c r="N5470" t="s">
        <v>7451</v>
      </c>
      <c r="P5470" t="s">
        <v>24</v>
      </c>
      <c r="Q5470" t="s">
        <v>25</v>
      </c>
      <c r="R5470" t="s">
        <v>19</v>
      </c>
      <c r="T5470" t="s">
        <v>20</v>
      </c>
      <c r="U5470" t="s">
        <v>21</v>
      </c>
    </row>
    <row r="5471" spans="1:21">
      <c r="A5471">
        <v>2544855633</v>
      </c>
      <c r="B5471" s="3">
        <v>8</v>
      </c>
      <c r="C5471" s="3"/>
      <c r="D5471" t="s">
        <v>7452</v>
      </c>
      <c r="E5471" t="b">
        <f t="shared" si="341"/>
        <v>0</v>
      </c>
      <c r="F5471" t="b">
        <f t="shared" si="344"/>
        <v>0</v>
      </c>
      <c r="G5471" t="b">
        <f t="shared" si="342"/>
        <v>0</v>
      </c>
      <c r="H5471" t="b">
        <f t="shared" si="343"/>
        <v>0</v>
      </c>
      <c r="J5471" t="s">
        <v>1120</v>
      </c>
      <c r="K5471">
        <v>873</v>
      </c>
      <c r="L5471">
        <v>290</v>
      </c>
      <c r="N5471" t="s">
        <v>7453</v>
      </c>
      <c r="P5471" t="s">
        <v>24</v>
      </c>
      <c r="Q5471" t="s">
        <v>25</v>
      </c>
      <c r="R5471" t="s">
        <v>19</v>
      </c>
      <c r="T5471" t="s">
        <v>20</v>
      </c>
      <c r="U5471" t="s">
        <v>21</v>
      </c>
    </row>
    <row r="5472" spans="1:21">
      <c r="A5472">
        <v>2544860477</v>
      </c>
      <c r="B5472" s="3">
        <v>8</v>
      </c>
      <c r="C5472" s="3"/>
      <c r="D5472" t="s">
        <v>7503</v>
      </c>
      <c r="E5472" t="b">
        <f t="shared" si="341"/>
        <v>0</v>
      </c>
      <c r="F5472" t="b">
        <f t="shared" si="344"/>
        <v>0</v>
      </c>
      <c r="G5472" t="b">
        <f t="shared" si="342"/>
        <v>0</v>
      </c>
      <c r="H5472" t="b">
        <f t="shared" si="343"/>
        <v>0</v>
      </c>
      <c r="J5472" t="s">
        <v>1120</v>
      </c>
      <c r="K5472">
        <v>873</v>
      </c>
      <c r="L5472">
        <v>290</v>
      </c>
      <c r="N5472" t="s">
        <v>7504</v>
      </c>
      <c r="P5472" t="s">
        <v>24</v>
      </c>
      <c r="Q5472" t="s">
        <v>25</v>
      </c>
      <c r="R5472" t="s">
        <v>19</v>
      </c>
      <c r="T5472" t="s">
        <v>20</v>
      </c>
      <c r="U5472" t="s">
        <v>21</v>
      </c>
    </row>
    <row r="5473" spans="1:21">
      <c r="A5473">
        <v>2544865602</v>
      </c>
      <c r="B5473" s="3">
        <v>8</v>
      </c>
      <c r="C5473" s="3"/>
      <c r="D5473" t="s">
        <v>7500</v>
      </c>
      <c r="E5473" t="b">
        <f t="shared" si="341"/>
        <v>0</v>
      </c>
      <c r="F5473" t="b">
        <f t="shared" si="344"/>
        <v>0</v>
      </c>
      <c r="G5473" t="b">
        <f t="shared" si="342"/>
        <v>0</v>
      </c>
      <c r="H5473" t="b">
        <f t="shared" si="343"/>
        <v>0</v>
      </c>
      <c r="J5473" t="s">
        <v>1120</v>
      </c>
      <c r="K5473">
        <v>873</v>
      </c>
      <c r="L5473">
        <v>290</v>
      </c>
      <c r="N5473" t="s">
        <v>7501</v>
      </c>
      <c r="P5473" t="s">
        <v>24</v>
      </c>
      <c r="Q5473" t="s">
        <v>25</v>
      </c>
      <c r="R5473" t="s">
        <v>19</v>
      </c>
      <c r="T5473" t="s">
        <v>20</v>
      </c>
      <c r="U5473" t="s">
        <v>21</v>
      </c>
    </row>
    <row r="5474" spans="1:21">
      <c r="A5474">
        <v>2544867261</v>
      </c>
      <c r="B5474" s="3">
        <v>8</v>
      </c>
      <c r="C5474" s="3"/>
      <c r="D5474" t="s">
        <v>7502</v>
      </c>
      <c r="E5474" t="b">
        <f t="shared" si="341"/>
        <v>0</v>
      </c>
      <c r="F5474" t="b">
        <f t="shared" si="344"/>
        <v>0</v>
      </c>
      <c r="G5474" t="b">
        <f t="shared" si="342"/>
        <v>0</v>
      </c>
      <c r="H5474" t="b">
        <f t="shared" si="343"/>
        <v>0</v>
      </c>
      <c r="J5474" t="s">
        <v>454</v>
      </c>
      <c r="K5474">
        <v>930</v>
      </c>
      <c r="L5474">
        <v>309</v>
      </c>
      <c r="N5474" t="s">
        <v>7501</v>
      </c>
      <c r="P5474" t="s">
        <v>24</v>
      </c>
      <c r="Q5474" t="s">
        <v>25</v>
      </c>
      <c r="R5474" t="s">
        <v>19</v>
      </c>
      <c r="T5474" t="s">
        <v>20</v>
      </c>
      <c r="U5474" t="s">
        <v>21</v>
      </c>
    </row>
    <row r="5475" spans="1:21">
      <c r="A5475">
        <v>2544870108</v>
      </c>
      <c r="B5475" s="3">
        <v>8</v>
      </c>
      <c r="C5475" s="3"/>
      <c r="D5475" t="s">
        <v>7498</v>
      </c>
      <c r="E5475" t="b">
        <f t="shared" si="341"/>
        <v>0</v>
      </c>
      <c r="F5475" t="b">
        <f t="shared" si="344"/>
        <v>0</v>
      </c>
      <c r="G5475" t="b">
        <f t="shared" si="342"/>
        <v>0</v>
      </c>
      <c r="H5475" t="b">
        <f t="shared" si="343"/>
        <v>0</v>
      </c>
      <c r="J5475" t="s">
        <v>1120</v>
      </c>
      <c r="K5475">
        <v>873</v>
      </c>
      <c r="L5475">
        <v>290</v>
      </c>
      <c r="N5475" t="s">
        <v>7499</v>
      </c>
      <c r="P5475" t="s">
        <v>24</v>
      </c>
      <c r="Q5475" t="s">
        <v>25</v>
      </c>
      <c r="R5475" t="s">
        <v>19</v>
      </c>
      <c r="T5475" t="s">
        <v>20</v>
      </c>
      <c r="U5475" t="s">
        <v>21</v>
      </c>
    </row>
    <row r="5476" spans="1:21">
      <c r="A5476">
        <v>2544877348</v>
      </c>
      <c r="B5476" s="3">
        <v>8</v>
      </c>
      <c r="C5476" s="3"/>
      <c r="D5476" t="s">
        <v>7496</v>
      </c>
      <c r="E5476" t="b">
        <f t="shared" si="341"/>
        <v>0</v>
      </c>
      <c r="F5476" t="b">
        <f t="shared" si="344"/>
        <v>0</v>
      </c>
      <c r="G5476" t="b">
        <f t="shared" si="342"/>
        <v>0</v>
      </c>
      <c r="H5476" t="b">
        <f t="shared" si="343"/>
        <v>0</v>
      </c>
      <c r="J5476" t="s">
        <v>1120</v>
      </c>
      <c r="K5476">
        <v>873</v>
      </c>
      <c r="L5476">
        <v>290</v>
      </c>
      <c r="N5476" t="s">
        <v>7497</v>
      </c>
      <c r="P5476" t="s">
        <v>24</v>
      </c>
      <c r="Q5476" t="s">
        <v>25</v>
      </c>
      <c r="R5476" t="s">
        <v>19</v>
      </c>
      <c r="T5476" t="s">
        <v>20</v>
      </c>
      <c r="U5476" t="s">
        <v>21</v>
      </c>
    </row>
    <row r="5477" spans="1:21">
      <c r="A5477">
        <v>2544880340</v>
      </c>
      <c r="B5477" s="3">
        <v>8</v>
      </c>
      <c r="C5477" s="3"/>
      <c r="D5477" t="s">
        <v>7494</v>
      </c>
      <c r="E5477" t="b">
        <f t="shared" si="341"/>
        <v>0</v>
      </c>
      <c r="F5477" t="b">
        <f t="shared" si="344"/>
        <v>0</v>
      </c>
      <c r="G5477" t="b">
        <f t="shared" si="342"/>
        <v>0</v>
      </c>
      <c r="H5477" t="b">
        <f t="shared" si="343"/>
        <v>0</v>
      </c>
      <c r="J5477" t="s">
        <v>1120</v>
      </c>
      <c r="K5477">
        <v>873</v>
      </c>
      <c r="L5477">
        <v>290</v>
      </c>
      <c r="N5477" t="s">
        <v>7495</v>
      </c>
      <c r="P5477" t="s">
        <v>24</v>
      </c>
      <c r="Q5477" t="s">
        <v>25</v>
      </c>
      <c r="R5477" t="s">
        <v>19</v>
      </c>
      <c r="T5477" t="s">
        <v>20</v>
      </c>
      <c r="U5477" t="s">
        <v>21</v>
      </c>
    </row>
    <row r="5478" spans="1:21">
      <c r="A5478">
        <v>2544885162</v>
      </c>
      <c r="B5478" s="3">
        <v>8</v>
      </c>
      <c r="C5478" s="3"/>
      <c r="D5478" t="s">
        <v>7492</v>
      </c>
      <c r="E5478" t="b">
        <f t="shared" si="341"/>
        <v>0</v>
      </c>
      <c r="F5478" t="b">
        <f t="shared" si="344"/>
        <v>0</v>
      </c>
      <c r="G5478" t="b">
        <f t="shared" si="342"/>
        <v>0</v>
      </c>
      <c r="H5478" t="b">
        <f t="shared" si="343"/>
        <v>0</v>
      </c>
      <c r="J5478" t="s">
        <v>1120</v>
      </c>
      <c r="K5478">
        <v>873</v>
      </c>
      <c r="L5478">
        <v>290</v>
      </c>
      <c r="N5478" t="s">
        <v>7493</v>
      </c>
      <c r="P5478" t="s">
        <v>24</v>
      </c>
      <c r="Q5478" t="s">
        <v>25</v>
      </c>
      <c r="R5478" t="s">
        <v>19</v>
      </c>
      <c r="T5478" t="s">
        <v>20</v>
      </c>
      <c r="U5478" t="s">
        <v>21</v>
      </c>
    </row>
    <row r="5479" spans="1:21">
      <c r="A5479">
        <v>2544889944</v>
      </c>
      <c r="B5479" s="3">
        <v>8</v>
      </c>
      <c r="C5479" s="3"/>
      <c r="D5479" t="s">
        <v>7434</v>
      </c>
      <c r="E5479" t="b">
        <f t="shared" si="341"/>
        <v>0</v>
      </c>
      <c r="F5479" t="b">
        <f t="shared" si="344"/>
        <v>0</v>
      </c>
      <c r="G5479" t="b">
        <f t="shared" si="342"/>
        <v>0</v>
      </c>
      <c r="H5479" t="b">
        <f t="shared" si="343"/>
        <v>0</v>
      </c>
      <c r="J5479" t="s">
        <v>1120</v>
      </c>
      <c r="K5479">
        <v>873</v>
      </c>
      <c r="L5479">
        <v>290</v>
      </c>
      <c r="N5479" t="s">
        <v>7435</v>
      </c>
      <c r="P5479" t="s">
        <v>24</v>
      </c>
      <c r="Q5479" t="s">
        <v>25</v>
      </c>
      <c r="R5479" t="s">
        <v>19</v>
      </c>
      <c r="T5479" t="s">
        <v>20</v>
      </c>
      <c r="U5479" t="s">
        <v>21</v>
      </c>
    </row>
    <row r="5480" spans="1:21">
      <c r="A5480">
        <v>2544894949</v>
      </c>
      <c r="B5480" s="3">
        <v>8</v>
      </c>
      <c r="C5480" s="3"/>
      <c r="D5480" t="s">
        <v>7432</v>
      </c>
      <c r="E5480" t="b">
        <f t="shared" si="341"/>
        <v>0</v>
      </c>
      <c r="F5480" t="b">
        <f t="shared" si="344"/>
        <v>0</v>
      </c>
      <c r="G5480" t="b">
        <f t="shared" si="342"/>
        <v>0</v>
      </c>
      <c r="H5480" t="b">
        <f t="shared" si="343"/>
        <v>0</v>
      </c>
      <c r="J5480" t="s">
        <v>1120</v>
      </c>
      <c r="K5480">
        <v>873</v>
      </c>
      <c r="L5480">
        <v>290</v>
      </c>
      <c r="N5480" t="s">
        <v>7433</v>
      </c>
      <c r="P5480" t="s">
        <v>24</v>
      </c>
      <c r="Q5480" t="s">
        <v>25</v>
      </c>
      <c r="R5480" t="s">
        <v>19</v>
      </c>
      <c r="T5480" t="s">
        <v>20</v>
      </c>
      <c r="U5480" t="s">
        <v>21</v>
      </c>
    </row>
    <row r="5481" spans="1:21">
      <c r="A5481">
        <v>2544899573</v>
      </c>
      <c r="B5481" s="3">
        <v>8</v>
      </c>
      <c r="C5481" s="3"/>
      <c r="D5481" t="s">
        <v>7468</v>
      </c>
      <c r="E5481" t="b">
        <f t="shared" si="341"/>
        <v>0</v>
      </c>
      <c r="F5481" t="b">
        <f t="shared" si="344"/>
        <v>0</v>
      </c>
      <c r="G5481" t="b">
        <f t="shared" si="342"/>
        <v>0</v>
      </c>
      <c r="H5481" t="b">
        <f t="shared" si="343"/>
        <v>0</v>
      </c>
      <c r="J5481" t="s">
        <v>1120</v>
      </c>
      <c r="K5481">
        <v>873</v>
      </c>
      <c r="L5481">
        <v>290</v>
      </c>
      <c r="N5481" t="s">
        <v>7469</v>
      </c>
      <c r="P5481" t="s">
        <v>24</v>
      </c>
      <c r="Q5481" t="s">
        <v>25</v>
      </c>
      <c r="R5481" t="s">
        <v>19</v>
      </c>
      <c r="T5481" t="s">
        <v>20</v>
      </c>
      <c r="U5481" t="s">
        <v>21</v>
      </c>
    </row>
    <row r="5482" spans="1:21">
      <c r="A5482">
        <v>2544904248</v>
      </c>
      <c r="B5482" s="3">
        <v>8</v>
      </c>
      <c r="C5482" s="3"/>
      <c r="D5482" t="s">
        <v>7466</v>
      </c>
      <c r="E5482" t="b">
        <f t="shared" si="341"/>
        <v>0</v>
      </c>
      <c r="F5482" t="b">
        <f t="shared" si="344"/>
        <v>0</v>
      </c>
      <c r="G5482" t="b">
        <f t="shared" si="342"/>
        <v>0</v>
      </c>
      <c r="H5482" t="b">
        <f t="shared" si="343"/>
        <v>0</v>
      </c>
      <c r="J5482" t="s">
        <v>1120</v>
      </c>
      <c r="K5482">
        <v>873</v>
      </c>
      <c r="L5482">
        <v>290</v>
      </c>
      <c r="N5482" t="s">
        <v>7467</v>
      </c>
      <c r="P5482" t="s">
        <v>24</v>
      </c>
      <c r="Q5482" t="s">
        <v>25</v>
      </c>
      <c r="R5482" t="s">
        <v>19</v>
      </c>
      <c r="T5482" t="s">
        <v>20</v>
      </c>
      <c r="U5482" t="s">
        <v>21</v>
      </c>
    </row>
    <row r="5483" spans="1:21">
      <c r="A5483">
        <v>2544909667</v>
      </c>
      <c r="B5483" s="3">
        <v>8</v>
      </c>
      <c r="C5483" s="3"/>
      <c r="D5483" t="s">
        <v>7464</v>
      </c>
      <c r="E5483" t="b">
        <f t="shared" si="341"/>
        <v>0</v>
      </c>
      <c r="F5483" t="b">
        <f t="shared" si="344"/>
        <v>0</v>
      </c>
      <c r="G5483" t="b">
        <f t="shared" si="342"/>
        <v>0</v>
      </c>
      <c r="H5483" t="b">
        <f t="shared" si="343"/>
        <v>0</v>
      </c>
      <c r="J5483" t="s">
        <v>1120</v>
      </c>
      <c r="K5483">
        <v>873</v>
      </c>
      <c r="L5483">
        <v>290</v>
      </c>
      <c r="N5483" t="s">
        <v>7465</v>
      </c>
      <c r="P5483" t="s">
        <v>24</v>
      </c>
      <c r="Q5483" t="s">
        <v>25</v>
      </c>
      <c r="R5483" t="s">
        <v>19</v>
      </c>
      <c r="T5483" t="s">
        <v>20</v>
      </c>
      <c r="U5483" t="s">
        <v>21</v>
      </c>
    </row>
    <row r="5484" spans="1:21">
      <c r="A5484">
        <v>2544913951</v>
      </c>
      <c r="B5484" s="3">
        <v>8</v>
      </c>
      <c r="C5484" s="3"/>
      <c r="D5484" t="s">
        <v>7462</v>
      </c>
      <c r="E5484" t="b">
        <f t="shared" si="341"/>
        <v>0</v>
      </c>
      <c r="F5484" t="b">
        <f t="shared" si="344"/>
        <v>0</v>
      </c>
      <c r="G5484" t="b">
        <f t="shared" si="342"/>
        <v>0</v>
      </c>
      <c r="H5484" t="b">
        <f t="shared" si="343"/>
        <v>0</v>
      </c>
      <c r="J5484" t="s">
        <v>1120</v>
      </c>
      <c r="K5484">
        <v>873</v>
      </c>
      <c r="L5484">
        <v>290</v>
      </c>
      <c r="N5484" t="s">
        <v>7463</v>
      </c>
      <c r="P5484" t="s">
        <v>24</v>
      </c>
      <c r="Q5484" t="s">
        <v>25</v>
      </c>
      <c r="R5484" t="s">
        <v>19</v>
      </c>
      <c r="T5484" t="s">
        <v>20</v>
      </c>
      <c r="U5484" t="s">
        <v>21</v>
      </c>
    </row>
    <row r="5485" spans="1:21">
      <c r="A5485">
        <v>2544919172</v>
      </c>
      <c r="B5485" s="3">
        <v>8</v>
      </c>
      <c r="C5485" s="3"/>
      <c r="D5485" t="s">
        <v>7458</v>
      </c>
      <c r="E5485" t="b">
        <f t="shared" si="341"/>
        <v>0</v>
      </c>
      <c r="F5485" t="b">
        <f t="shared" si="344"/>
        <v>0</v>
      </c>
      <c r="G5485" t="b">
        <f t="shared" si="342"/>
        <v>0</v>
      </c>
      <c r="H5485" t="b">
        <f t="shared" si="343"/>
        <v>0</v>
      </c>
      <c r="J5485" t="s">
        <v>1120</v>
      </c>
      <c r="K5485">
        <v>873</v>
      </c>
      <c r="L5485">
        <v>290</v>
      </c>
      <c r="N5485" t="s">
        <v>7459</v>
      </c>
      <c r="P5485" t="s">
        <v>24</v>
      </c>
      <c r="Q5485" t="s">
        <v>25</v>
      </c>
      <c r="R5485" t="s">
        <v>19</v>
      </c>
      <c r="T5485" t="s">
        <v>20</v>
      </c>
      <c r="U5485" t="s">
        <v>21</v>
      </c>
    </row>
    <row r="5486" spans="1:21">
      <c r="A5486">
        <v>2544924080</v>
      </c>
      <c r="B5486" s="3">
        <v>8</v>
      </c>
      <c r="C5486" s="3"/>
      <c r="D5486" t="s">
        <v>7456</v>
      </c>
      <c r="E5486" t="b">
        <f t="shared" si="341"/>
        <v>0</v>
      </c>
      <c r="F5486" t="b">
        <f t="shared" si="344"/>
        <v>0</v>
      </c>
      <c r="G5486" t="b">
        <f t="shared" si="342"/>
        <v>0</v>
      </c>
      <c r="H5486" t="b">
        <f t="shared" si="343"/>
        <v>0</v>
      </c>
      <c r="J5486" t="s">
        <v>1120</v>
      </c>
      <c r="K5486">
        <v>873</v>
      </c>
      <c r="L5486">
        <v>290</v>
      </c>
      <c r="N5486" t="s">
        <v>7457</v>
      </c>
      <c r="P5486" t="s">
        <v>24</v>
      </c>
      <c r="Q5486" t="s">
        <v>25</v>
      </c>
      <c r="R5486" t="s">
        <v>19</v>
      </c>
      <c r="T5486" t="s">
        <v>20</v>
      </c>
      <c r="U5486" t="s">
        <v>21</v>
      </c>
    </row>
    <row r="5487" spans="1:21">
      <c r="A5487">
        <v>2544929362</v>
      </c>
      <c r="B5487" s="3">
        <v>8</v>
      </c>
      <c r="C5487" s="3"/>
      <c r="D5487" t="s">
        <v>7454</v>
      </c>
      <c r="E5487" t="b">
        <f t="shared" si="341"/>
        <v>0</v>
      </c>
      <c r="F5487" t="b">
        <f t="shared" si="344"/>
        <v>0</v>
      </c>
      <c r="G5487" t="b">
        <f t="shared" si="342"/>
        <v>0</v>
      </c>
      <c r="H5487" t="b">
        <f t="shared" si="343"/>
        <v>0</v>
      </c>
      <c r="J5487" t="s">
        <v>1120</v>
      </c>
      <c r="K5487">
        <v>873</v>
      </c>
      <c r="L5487">
        <v>290</v>
      </c>
      <c r="N5487" t="s">
        <v>7455</v>
      </c>
      <c r="P5487" t="s">
        <v>24</v>
      </c>
      <c r="Q5487" t="s">
        <v>25</v>
      </c>
      <c r="R5487" t="s">
        <v>19</v>
      </c>
      <c r="T5487" t="s">
        <v>20</v>
      </c>
      <c r="U5487" t="s">
        <v>21</v>
      </c>
    </row>
    <row r="5488" spans="1:21">
      <c r="A5488">
        <v>2544934250</v>
      </c>
      <c r="B5488" s="3">
        <v>8</v>
      </c>
      <c r="C5488" s="3"/>
      <c r="D5488" t="s">
        <v>7505</v>
      </c>
      <c r="E5488" t="b">
        <f t="shared" si="341"/>
        <v>0</v>
      </c>
      <c r="F5488" t="b">
        <f t="shared" si="344"/>
        <v>0</v>
      </c>
      <c r="G5488" t="b">
        <f t="shared" si="342"/>
        <v>0</v>
      </c>
      <c r="H5488" t="b">
        <f t="shared" si="343"/>
        <v>0</v>
      </c>
      <c r="J5488" t="s">
        <v>1120</v>
      </c>
      <c r="K5488">
        <v>873</v>
      </c>
      <c r="L5488">
        <v>290</v>
      </c>
      <c r="N5488" t="s">
        <v>7506</v>
      </c>
      <c r="P5488" t="s">
        <v>24</v>
      </c>
      <c r="Q5488" t="s">
        <v>25</v>
      </c>
      <c r="R5488" t="s">
        <v>19</v>
      </c>
      <c r="T5488" t="s">
        <v>20</v>
      </c>
      <c r="U5488" t="s">
        <v>21</v>
      </c>
    </row>
    <row r="5489" spans="1:21">
      <c r="A5489">
        <v>2544937458</v>
      </c>
      <c r="B5489" s="3">
        <v>8</v>
      </c>
      <c r="C5489" s="3"/>
      <c r="D5489" t="s">
        <v>7537</v>
      </c>
      <c r="E5489" t="b">
        <f t="shared" si="341"/>
        <v>0</v>
      </c>
      <c r="F5489" t="b">
        <f t="shared" si="344"/>
        <v>0</v>
      </c>
      <c r="G5489" t="b">
        <f t="shared" si="342"/>
        <v>0</v>
      </c>
      <c r="H5489" t="b">
        <f t="shared" si="343"/>
        <v>0</v>
      </c>
      <c r="J5489" t="s">
        <v>1120</v>
      </c>
      <c r="K5489">
        <v>873</v>
      </c>
      <c r="L5489">
        <v>290</v>
      </c>
      <c r="N5489" t="s">
        <v>7538</v>
      </c>
      <c r="P5489" t="s">
        <v>24</v>
      </c>
      <c r="Q5489" t="s">
        <v>25</v>
      </c>
      <c r="R5489" t="s">
        <v>19</v>
      </c>
      <c r="T5489" t="s">
        <v>20</v>
      </c>
      <c r="U5489" t="s">
        <v>21</v>
      </c>
    </row>
    <row r="5490" spans="1:21">
      <c r="A5490">
        <v>2544943637</v>
      </c>
      <c r="B5490" s="3">
        <v>8</v>
      </c>
      <c r="C5490" s="3"/>
      <c r="D5490" t="s">
        <v>7533</v>
      </c>
      <c r="E5490" t="b">
        <f t="shared" si="341"/>
        <v>0</v>
      </c>
      <c r="F5490" t="b">
        <f t="shared" si="344"/>
        <v>0</v>
      </c>
      <c r="G5490" t="b">
        <f t="shared" si="342"/>
        <v>0</v>
      </c>
      <c r="H5490" t="b">
        <f t="shared" si="343"/>
        <v>0</v>
      </c>
      <c r="J5490" t="s">
        <v>1120</v>
      </c>
      <c r="K5490">
        <v>873</v>
      </c>
      <c r="L5490">
        <v>290</v>
      </c>
      <c r="N5490" t="s">
        <v>7534</v>
      </c>
      <c r="P5490" t="s">
        <v>24</v>
      </c>
      <c r="Q5490" t="s">
        <v>25</v>
      </c>
      <c r="R5490" t="s">
        <v>19</v>
      </c>
      <c r="T5490" t="s">
        <v>20</v>
      </c>
      <c r="U5490" t="s">
        <v>21</v>
      </c>
    </row>
    <row r="5491" spans="1:21">
      <c r="A5491">
        <v>2544948319</v>
      </c>
      <c r="B5491" s="3">
        <v>8</v>
      </c>
      <c r="C5491" s="3"/>
      <c r="D5491" t="s">
        <v>7531</v>
      </c>
      <c r="E5491" t="b">
        <f t="shared" si="341"/>
        <v>0</v>
      </c>
      <c r="F5491" t="b">
        <f t="shared" si="344"/>
        <v>0</v>
      </c>
      <c r="G5491" t="b">
        <f t="shared" si="342"/>
        <v>0</v>
      </c>
      <c r="H5491" t="b">
        <f t="shared" si="343"/>
        <v>0</v>
      </c>
      <c r="J5491" t="s">
        <v>1120</v>
      </c>
      <c r="K5491">
        <v>873</v>
      </c>
      <c r="L5491">
        <v>290</v>
      </c>
      <c r="N5491" t="s">
        <v>7532</v>
      </c>
      <c r="P5491" t="s">
        <v>24</v>
      </c>
      <c r="Q5491" t="s">
        <v>25</v>
      </c>
      <c r="R5491" t="s">
        <v>19</v>
      </c>
      <c r="T5491" t="s">
        <v>20</v>
      </c>
      <c r="U5491" t="s">
        <v>21</v>
      </c>
    </row>
    <row r="5492" spans="1:21">
      <c r="A5492">
        <v>2544953006</v>
      </c>
      <c r="B5492" s="3">
        <v>8</v>
      </c>
      <c r="C5492" s="3"/>
      <c r="D5492" t="s">
        <v>7529</v>
      </c>
      <c r="E5492" t="b">
        <f t="shared" si="341"/>
        <v>0</v>
      </c>
      <c r="F5492" t="b">
        <f t="shared" si="344"/>
        <v>0</v>
      </c>
      <c r="G5492" t="b">
        <f t="shared" si="342"/>
        <v>0</v>
      </c>
      <c r="H5492" t="b">
        <f t="shared" si="343"/>
        <v>0</v>
      </c>
      <c r="J5492" t="s">
        <v>1120</v>
      </c>
      <c r="K5492">
        <v>873</v>
      </c>
      <c r="L5492">
        <v>290</v>
      </c>
      <c r="N5492" t="s">
        <v>7530</v>
      </c>
      <c r="P5492" t="s">
        <v>24</v>
      </c>
      <c r="Q5492" t="s">
        <v>25</v>
      </c>
      <c r="R5492" t="s">
        <v>19</v>
      </c>
      <c r="T5492" t="s">
        <v>20</v>
      </c>
      <c r="U5492" t="s">
        <v>21</v>
      </c>
    </row>
    <row r="5493" spans="1:21">
      <c r="A5493">
        <v>2544958729</v>
      </c>
      <c r="B5493" s="3">
        <v>8</v>
      </c>
      <c r="C5493" s="3"/>
      <c r="D5493" t="s">
        <v>7527</v>
      </c>
      <c r="E5493" t="b">
        <f t="shared" si="341"/>
        <v>0</v>
      </c>
      <c r="F5493" t="b">
        <f t="shared" si="344"/>
        <v>0</v>
      </c>
      <c r="G5493" t="b">
        <f t="shared" si="342"/>
        <v>0</v>
      </c>
      <c r="H5493" t="b">
        <f t="shared" si="343"/>
        <v>0</v>
      </c>
      <c r="J5493" t="s">
        <v>1120</v>
      </c>
      <c r="K5493">
        <v>873</v>
      </c>
      <c r="L5493">
        <v>290</v>
      </c>
      <c r="N5493" t="s">
        <v>7528</v>
      </c>
      <c r="P5493" t="s">
        <v>24</v>
      </c>
      <c r="Q5493" t="s">
        <v>25</v>
      </c>
      <c r="R5493" t="s">
        <v>19</v>
      </c>
      <c r="T5493" t="s">
        <v>20</v>
      </c>
      <c r="U5493" t="s">
        <v>21</v>
      </c>
    </row>
    <row r="5494" spans="1:21">
      <c r="A5494">
        <v>2544962564</v>
      </c>
      <c r="B5494" s="3">
        <v>8</v>
      </c>
      <c r="C5494" s="3"/>
      <c r="D5494" t="s">
        <v>7525</v>
      </c>
      <c r="E5494" t="b">
        <f t="shared" si="341"/>
        <v>0</v>
      </c>
      <c r="F5494" t="b">
        <f t="shared" si="344"/>
        <v>0</v>
      </c>
      <c r="G5494" t="b">
        <f t="shared" si="342"/>
        <v>0</v>
      </c>
      <c r="H5494" t="b">
        <f t="shared" si="343"/>
        <v>0</v>
      </c>
      <c r="J5494" t="s">
        <v>1120</v>
      </c>
      <c r="K5494">
        <v>873</v>
      </c>
      <c r="L5494">
        <v>290</v>
      </c>
      <c r="N5494" t="s">
        <v>7526</v>
      </c>
      <c r="P5494" t="s">
        <v>24</v>
      </c>
      <c r="Q5494" t="s">
        <v>25</v>
      </c>
      <c r="R5494" t="s">
        <v>19</v>
      </c>
      <c r="T5494" t="s">
        <v>20</v>
      </c>
      <c r="U5494" t="s">
        <v>21</v>
      </c>
    </row>
    <row r="5495" spans="1:21">
      <c r="A5495">
        <v>2544967481</v>
      </c>
      <c r="B5495" s="3">
        <v>8</v>
      </c>
      <c r="C5495" s="3"/>
      <c r="D5495" t="s">
        <v>7523</v>
      </c>
      <c r="E5495" t="b">
        <f t="shared" si="341"/>
        <v>0</v>
      </c>
      <c r="F5495" t="b">
        <f t="shared" si="344"/>
        <v>0</v>
      </c>
      <c r="G5495" t="b">
        <f t="shared" si="342"/>
        <v>0</v>
      </c>
      <c r="H5495" t="b">
        <f t="shared" si="343"/>
        <v>0</v>
      </c>
      <c r="J5495" t="s">
        <v>1120</v>
      </c>
      <c r="K5495">
        <v>873</v>
      </c>
      <c r="L5495">
        <v>290</v>
      </c>
      <c r="N5495" t="s">
        <v>7524</v>
      </c>
      <c r="P5495" t="s">
        <v>24</v>
      </c>
      <c r="Q5495" t="s">
        <v>25</v>
      </c>
      <c r="R5495" t="s">
        <v>19</v>
      </c>
      <c r="T5495" t="s">
        <v>20</v>
      </c>
      <c r="U5495" t="s">
        <v>21</v>
      </c>
    </row>
    <row r="5496" spans="1:21">
      <c r="A5496">
        <v>2544971936</v>
      </c>
      <c r="B5496" s="3">
        <v>8</v>
      </c>
      <c r="C5496" s="3"/>
      <c r="D5496" t="s">
        <v>7521</v>
      </c>
      <c r="E5496" t="b">
        <f t="shared" si="341"/>
        <v>0</v>
      </c>
      <c r="F5496" t="b">
        <f t="shared" si="344"/>
        <v>0</v>
      </c>
      <c r="G5496" t="b">
        <f t="shared" si="342"/>
        <v>0</v>
      </c>
      <c r="H5496" t="b">
        <f t="shared" si="343"/>
        <v>0</v>
      </c>
      <c r="J5496" t="s">
        <v>1120</v>
      </c>
      <c r="K5496">
        <v>873</v>
      </c>
      <c r="L5496">
        <v>290</v>
      </c>
      <c r="N5496" t="s">
        <v>7522</v>
      </c>
      <c r="P5496" t="s">
        <v>24</v>
      </c>
      <c r="Q5496" t="s">
        <v>25</v>
      </c>
      <c r="R5496" t="s">
        <v>19</v>
      </c>
      <c r="T5496" t="s">
        <v>20</v>
      </c>
      <c r="U5496" t="s">
        <v>21</v>
      </c>
    </row>
    <row r="5497" spans="1:21">
      <c r="A5497">
        <v>2544977007</v>
      </c>
      <c r="B5497" s="3">
        <v>8</v>
      </c>
      <c r="C5497" s="3"/>
      <c r="D5497" t="s">
        <v>7519</v>
      </c>
      <c r="E5497" t="b">
        <f t="shared" si="341"/>
        <v>0</v>
      </c>
      <c r="F5497" t="b">
        <f t="shared" si="344"/>
        <v>0</v>
      </c>
      <c r="G5497" t="b">
        <f t="shared" si="342"/>
        <v>0</v>
      </c>
      <c r="H5497" t="b">
        <f t="shared" si="343"/>
        <v>0</v>
      </c>
      <c r="J5497" t="s">
        <v>1120</v>
      </c>
      <c r="K5497">
        <v>873</v>
      </c>
      <c r="L5497">
        <v>290</v>
      </c>
      <c r="N5497" t="s">
        <v>7520</v>
      </c>
      <c r="P5497" t="s">
        <v>24</v>
      </c>
      <c r="Q5497" t="s">
        <v>25</v>
      </c>
      <c r="R5497" t="s">
        <v>19</v>
      </c>
      <c r="T5497" t="s">
        <v>20</v>
      </c>
      <c r="U5497" t="s">
        <v>21</v>
      </c>
    </row>
    <row r="5498" spans="1:21">
      <c r="A5498">
        <v>2544981570</v>
      </c>
      <c r="B5498" s="3">
        <v>8</v>
      </c>
      <c r="C5498" s="3"/>
      <c r="D5498" t="s">
        <v>7517</v>
      </c>
      <c r="E5498" t="b">
        <f t="shared" si="341"/>
        <v>0</v>
      </c>
      <c r="F5498" t="b">
        <f t="shared" si="344"/>
        <v>0</v>
      </c>
      <c r="G5498" t="b">
        <f t="shared" si="342"/>
        <v>0</v>
      </c>
      <c r="H5498" t="b">
        <f t="shared" si="343"/>
        <v>0</v>
      </c>
      <c r="J5498" t="s">
        <v>1120</v>
      </c>
      <c r="K5498">
        <v>873</v>
      </c>
      <c r="L5498">
        <v>290</v>
      </c>
      <c r="N5498" t="s">
        <v>7518</v>
      </c>
      <c r="P5498" t="s">
        <v>24</v>
      </c>
      <c r="Q5498" t="s">
        <v>25</v>
      </c>
      <c r="R5498" t="s">
        <v>19</v>
      </c>
      <c r="T5498" t="s">
        <v>20</v>
      </c>
      <c r="U5498" t="s">
        <v>21</v>
      </c>
    </row>
    <row r="5499" spans="1:21">
      <c r="A5499">
        <v>2544986504</v>
      </c>
      <c r="B5499" s="3">
        <v>8</v>
      </c>
      <c r="C5499" s="3"/>
      <c r="D5499" t="s">
        <v>7515</v>
      </c>
      <c r="E5499" t="b">
        <f t="shared" si="341"/>
        <v>0</v>
      </c>
      <c r="F5499" t="b">
        <f t="shared" si="344"/>
        <v>0</v>
      </c>
      <c r="G5499" t="b">
        <f t="shared" si="342"/>
        <v>0</v>
      </c>
      <c r="H5499" t="b">
        <f t="shared" si="343"/>
        <v>0</v>
      </c>
      <c r="J5499" t="s">
        <v>1120</v>
      </c>
      <c r="K5499">
        <v>873</v>
      </c>
      <c r="L5499">
        <v>290</v>
      </c>
      <c r="N5499" t="s">
        <v>7516</v>
      </c>
      <c r="P5499" t="s">
        <v>24</v>
      </c>
      <c r="Q5499" t="s">
        <v>25</v>
      </c>
      <c r="R5499" t="s">
        <v>19</v>
      </c>
      <c r="T5499" t="s">
        <v>20</v>
      </c>
      <c r="U5499" t="s">
        <v>21</v>
      </c>
    </row>
    <row r="5500" spans="1:21">
      <c r="A5500">
        <v>2544991410</v>
      </c>
      <c r="B5500" s="3">
        <v>8</v>
      </c>
      <c r="C5500" s="3"/>
      <c r="D5500" t="s">
        <v>7513</v>
      </c>
      <c r="E5500" t="b">
        <f t="shared" si="341"/>
        <v>0</v>
      </c>
      <c r="F5500" t="b">
        <f t="shared" si="344"/>
        <v>0</v>
      </c>
      <c r="G5500" t="b">
        <f t="shared" si="342"/>
        <v>0</v>
      </c>
      <c r="H5500" t="b">
        <f t="shared" si="343"/>
        <v>0</v>
      </c>
      <c r="J5500" t="s">
        <v>1120</v>
      </c>
      <c r="K5500">
        <v>873</v>
      </c>
      <c r="L5500">
        <v>290</v>
      </c>
      <c r="N5500" t="s">
        <v>7514</v>
      </c>
      <c r="P5500" t="s">
        <v>24</v>
      </c>
      <c r="Q5500" t="s">
        <v>25</v>
      </c>
      <c r="R5500" t="s">
        <v>19</v>
      </c>
      <c r="T5500" t="s">
        <v>20</v>
      </c>
      <c r="U5500" t="s">
        <v>21</v>
      </c>
    </row>
    <row r="5501" spans="1:21">
      <c r="A5501">
        <v>2544995990</v>
      </c>
      <c r="B5501" s="3">
        <v>8</v>
      </c>
      <c r="C5501" s="3"/>
      <c r="D5501" t="s">
        <v>7511</v>
      </c>
      <c r="E5501" t="b">
        <f t="shared" si="341"/>
        <v>0</v>
      </c>
      <c r="F5501" t="b">
        <f t="shared" si="344"/>
        <v>0</v>
      </c>
      <c r="G5501" t="b">
        <f t="shared" si="342"/>
        <v>0</v>
      </c>
      <c r="H5501" t="b">
        <f t="shared" si="343"/>
        <v>0</v>
      </c>
      <c r="J5501" t="s">
        <v>1120</v>
      </c>
      <c r="K5501">
        <v>873</v>
      </c>
      <c r="L5501">
        <v>290</v>
      </c>
      <c r="N5501" t="s">
        <v>7512</v>
      </c>
      <c r="P5501" t="s">
        <v>24</v>
      </c>
      <c r="Q5501" t="s">
        <v>25</v>
      </c>
      <c r="R5501" t="s">
        <v>19</v>
      </c>
      <c r="T5501" t="s">
        <v>20</v>
      </c>
      <c r="U5501" t="s">
        <v>21</v>
      </c>
    </row>
    <row r="5502" spans="1:21">
      <c r="A5502">
        <v>2545001143</v>
      </c>
      <c r="B5502" s="3">
        <v>8</v>
      </c>
      <c r="C5502" s="3"/>
      <c r="D5502" t="s">
        <v>7509</v>
      </c>
      <c r="E5502" t="b">
        <f t="shared" si="341"/>
        <v>0</v>
      </c>
      <c r="F5502" t="b">
        <f t="shared" si="344"/>
        <v>0</v>
      </c>
      <c r="G5502" t="b">
        <f t="shared" si="342"/>
        <v>0</v>
      </c>
      <c r="H5502" t="b">
        <f t="shared" si="343"/>
        <v>0</v>
      </c>
      <c r="J5502" t="s">
        <v>1120</v>
      </c>
      <c r="K5502">
        <v>873</v>
      </c>
      <c r="L5502">
        <v>290</v>
      </c>
      <c r="N5502" t="s">
        <v>7510</v>
      </c>
      <c r="P5502" t="s">
        <v>24</v>
      </c>
      <c r="Q5502" t="s">
        <v>25</v>
      </c>
      <c r="R5502" t="s">
        <v>19</v>
      </c>
      <c r="T5502" t="s">
        <v>20</v>
      </c>
      <c r="U5502" t="s">
        <v>21</v>
      </c>
    </row>
    <row r="5503" spans="1:21">
      <c r="A5503">
        <v>2545006399</v>
      </c>
      <c r="B5503" s="3">
        <v>8</v>
      </c>
      <c r="C5503" s="3"/>
      <c r="D5503" t="s">
        <v>7507</v>
      </c>
      <c r="E5503" t="b">
        <f t="shared" si="341"/>
        <v>0</v>
      </c>
      <c r="F5503" t="b">
        <f t="shared" si="344"/>
        <v>0</v>
      </c>
      <c r="G5503" t="b">
        <f t="shared" si="342"/>
        <v>0</v>
      </c>
      <c r="H5503" t="b">
        <f t="shared" si="343"/>
        <v>0</v>
      </c>
      <c r="J5503" t="s">
        <v>1120</v>
      </c>
      <c r="K5503">
        <v>873</v>
      </c>
      <c r="L5503">
        <v>290</v>
      </c>
      <c r="N5503" t="s">
        <v>7508</v>
      </c>
      <c r="P5503" t="s">
        <v>24</v>
      </c>
      <c r="Q5503" t="s">
        <v>25</v>
      </c>
      <c r="R5503" t="s">
        <v>19</v>
      </c>
      <c r="T5503" t="s">
        <v>20</v>
      </c>
      <c r="U5503" t="s">
        <v>21</v>
      </c>
    </row>
    <row r="5504" spans="1:21">
      <c r="A5504">
        <v>2545010965</v>
      </c>
      <c r="B5504" s="3">
        <v>8</v>
      </c>
      <c r="C5504" s="3"/>
      <c r="D5504" t="s">
        <v>7535</v>
      </c>
      <c r="E5504" t="b">
        <f t="shared" si="341"/>
        <v>0</v>
      </c>
      <c r="F5504" t="b">
        <f t="shared" si="344"/>
        <v>0</v>
      </c>
      <c r="G5504" t="b">
        <f t="shared" si="342"/>
        <v>0</v>
      </c>
      <c r="H5504" t="b">
        <f t="shared" si="343"/>
        <v>0</v>
      </c>
      <c r="J5504" t="s">
        <v>1120</v>
      </c>
      <c r="K5504">
        <v>873</v>
      </c>
      <c r="L5504">
        <v>290</v>
      </c>
      <c r="N5504" t="s">
        <v>7536</v>
      </c>
      <c r="P5504" t="s">
        <v>24</v>
      </c>
      <c r="Q5504" t="s">
        <v>25</v>
      </c>
      <c r="R5504" t="s">
        <v>19</v>
      </c>
      <c r="T5504" t="s">
        <v>20</v>
      </c>
      <c r="U5504" t="s">
        <v>21</v>
      </c>
    </row>
    <row r="5505" spans="1:21">
      <c r="A5505">
        <v>2545015419</v>
      </c>
      <c r="B5505" s="3">
        <v>8</v>
      </c>
      <c r="C5505" s="3"/>
      <c r="D5505" t="s">
        <v>7565</v>
      </c>
      <c r="E5505" t="b">
        <f t="shared" si="341"/>
        <v>0</v>
      </c>
      <c r="F5505" t="b">
        <f t="shared" si="344"/>
        <v>0</v>
      </c>
      <c r="G5505" t="b">
        <f t="shared" si="342"/>
        <v>0</v>
      </c>
      <c r="H5505" t="b">
        <f t="shared" si="343"/>
        <v>0</v>
      </c>
      <c r="J5505" t="s">
        <v>1120</v>
      </c>
      <c r="K5505">
        <v>873</v>
      </c>
      <c r="L5505">
        <v>290</v>
      </c>
      <c r="N5505" t="s">
        <v>7566</v>
      </c>
      <c r="P5505" t="s">
        <v>24</v>
      </c>
      <c r="Q5505" t="s">
        <v>25</v>
      </c>
      <c r="R5505" t="s">
        <v>19</v>
      </c>
      <c r="T5505" t="s">
        <v>20</v>
      </c>
      <c r="U5505" t="s">
        <v>21</v>
      </c>
    </row>
    <row r="5506" spans="1:21">
      <c r="A5506">
        <v>2545020857</v>
      </c>
      <c r="B5506" s="3">
        <v>8</v>
      </c>
      <c r="C5506" s="3"/>
      <c r="D5506" t="s">
        <v>7567</v>
      </c>
      <c r="E5506" t="b">
        <f t="shared" si="341"/>
        <v>0</v>
      </c>
      <c r="F5506" t="b">
        <f t="shared" si="344"/>
        <v>0</v>
      </c>
      <c r="G5506" t="b">
        <f t="shared" si="342"/>
        <v>0</v>
      </c>
      <c r="H5506" t="b">
        <f t="shared" si="343"/>
        <v>0</v>
      </c>
      <c r="J5506" t="s">
        <v>1120</v>
      </c>
      <c r="K5506">
        <v>873</v>
      </c>
      <c r="L5506">
        <v>290</v>
      </c>
      <c r="N5506" t="s">
        <v>7568</v>
      </c>
      <c r="P5506" t="s">
        <v>24</v>
      </c>
      <c r="Q5506" t="s">
        <v>25</v>
      </c>
      <c r="R5506" t="s">
        <v>19</v>
      </c>
      <c r="T5506" t="s">
        <v>20</v>
      </c>
      <c r="U5506" t="s">
        <v>21</v>
      </c>
    </row>
    <row r="5507" spans="1:21">
      <c r="A5507">
        <v>2545026034</v>
      </c>
      <c r="B5507" s="3">
        <v>8</v>
      </c>
      <c r="C5507" s="3"/>
      <c r="D5507" t="s">
        <v>7569</v>
      </c>
      <c r="E5507" t="b">
        <f t="shared" ref="E5507:E5570" si="345">ISNUMBER(SEARCH("pfam04234",R5507))</f>
        <v>0</v>
      </c>
      <c r="F5507" t="b">
        <f t="shared" si="344"/>
        <v>0</v>
      </c>
      <c r="G5507" t="b">
        <f t="shared" ref="G5507:G5570" si="346">ISNUMBER(SEARCH("pfam13442",R5507))</f>
        <v>0</v>
      </c>
      <c r="H5507" t="b">
        <f t="shared" ref="H5507:H5570" si="347">ISNUMBER(SEARCH("pfam13115",R5507))</f>
        <v>0</v>
      </c>
      <c r="J5507" t="s">
        <v>1120</v>
      </c>
      <c r="K5507">
        <v>873</v>
      </c>
      <c r="L5507">
        <v>290</v>
      </c>
      <c r="N5507" t="s">
        <v>7570</v>
      </c>
      <c r="P5507" t="s">
        <v>24</v>
      </c>
      <c r="Q5507" t="s">
        <v>25</v>
      </c>
      <c r="R5507" t="s">
        <v>19</v>
      </c>
      <c r="T5507" t="s">
        <v>20</v>
      </c>
      <c r="U5507" t="s">
        <v>21</v>
      </c>
    </row>
    <row r="5508" spans="1:21">
      <c r="A5508">
        <v>2545030919</v>
      </c>
      <c r="B5508" s="3">
        <v>8</v>
      </c>
      <c r="C5508" s="3"/>
      <c r="D5508" t="s">
        <v>7571</v>
      </c>
      <c r="E5508" t="b">
        <f t="shared" si="345"/>
        <v>0</v>
      </c>
      <c r="F5508" t="b">
        <f t="shared" si="344"/>
        <v>0</v>
      </c>
      <c r="G5508" t="b">
        <f t="shared" si="346"/>
        <v>0</v>
      </c>
      <c r="H5508" t="b">
        <f t="shared" si="347"/>
        <v>0</v>
      </c>
      <c r="J5508" t="s">
        <v>1120</v>
      </c>
      <c r="K5508">
        <v>873</v>
      </c>
      <c r="L5508">
        <v>290</v>
      </c>
      <c r="N5508" t="s">
        <v>7572</v>
      </c>
      <c r="P5508" t="s">
        <v>24</v>
      </c>
      <c r="Q5508" t="s">
        <v>25</v>
      </c>
      <c r="R5508" t="s">
        <v>19</v>
      </c>
      <c r="T5508" t="s">
        <v>20</v>
      </c>
      <c r="U5508" t="s">
        <v>21</v>
      </c>
    </row>
    <row r="5509" spans="1:21">
      <c r="A5509">
        <v>2545035923</v>
      </c>
      <c r="B5509" s="3">
        <v>8</v>
      </c>
      <c r="C5509" s="3"/>
      <c r="D5509" t="s">
        <v>7543</v>
      </c>
      <c r="E5509" t="b">
        <f t="shared" si="345"/>
        <v>0</v>
      </c>
      <c r="F5509" t="b">
        <f t="shared" si="344"/>
        <v>0</v>
      </c>
      <c r="G5509" t="b">
        <f t="shared" si="346"/>
        <v>0</v>
      </c>
      <c r="H5509" t="b">
        <f t="shared" si="347"/>
        <v>0</v>
      </c>
      <c r="J5509" t="s">
        <v>1120</v>
      </c>
      <c r="K5509">
        <v>873</v>
      </c>
      <c r="L5509">
        <v>290</v>
      </c>
      <c r="N5509" t="s">
        <v>7544</v>
      </c>
      <c r="P5509" t="s">
        <v>24</v>
      </c>
      <c r="Q5509" t="s">
        <v>25</v>
      </c>
      <c r="R5509" t="s">
        <v>19</v>
      </c>
      <c r="T5509" t="s">
        <v>20</v>
      </c>
      <c r="U5509" t="s">
        <v>21</v>
      </c>
    </row>
    <row r="5510" spans="1:21">
      <c r="A5510">
        <v>2545040642</v>
      </c>
      <c r="B5510" s="3">
        <v>8</v>
      </c>
      <c r="C5510" s="3"/>
      <c r="D5510" t="s">
        <v>7545</v>
      </c>
      <c r="E5510" t="b">
        <f t="shared" si="345"/>
        <v>0</v>
      </c>
      <c r="F5510" t="b">
        <f t="shared" si="344"/>
        <v>0</v>
      </c>
      <c r="G5510" t="b">
        <f t="shared" si="346"/>
        <v>0</v>
      </c>
      <c r="H5510" t="b">
        <f t="shared" si="347"/>
        <v>0</v>
      </c>
      <c r="J5510" t="s">
        <v>1120</v>
      </c>
      <c r="K5510">
        <v>873</v>
      </c>
      <c r="L5510">
        <v>290</v>
      </c>
      <c r="N5510" t="s">
        <v>7546</v>
      </c>
      <c r="P5510" t="s">
        <v>24</v>
      </c>
      <c r="Q5510" t="s">
        <v>25</v>
      </c>
      <c r="R5510" t="s">
        <v>19</v>
      </c>
      <c r="T5510" t="s">
        <v>20</v>
      </c>
      <c r="U5510" t="s">
        <v>21</v>
      </c>
    </row>
    <row r="5511" spans="1:21">
      <c r="A5511">
        <v>2545045776</v>
      </c>
      <c r="B5511" s="3">
        <v>8</v>
      </c>
      <c r="C5511" s="3"/>
      <c r="D5511" t="s">
        <v>7547</v>
      </c>
      <c r="E5511" t="b">
        <f t="shared" si="345"/>
        <v>0</v>
      </c>
      <c r="F5511" t="b">
        <f t="shared" si="344"/>
        <v>0</v>
      </c>
      <c r="G5511" t="b">
        <f t="shared" si="346"/>
        <v>0</v>
      </c>
      <c r="H5511" t="b">
        <f t="shared" si="347"/>
        <v>0</v>
      </c>
      <c r="J5511" t="s">
        <v>1120</v>
      </c>
      <c r="K5511">
        <v>873</v>
      </c>
      <c r="L5511">
        <v>290</v>
      </c>
      <c r="N5511" t="s">
        <v>7548</v>
      </c>
      <c r="P5511" t="s">
        <v>24</v>
      </c>
      <c r="Q5511" t="s">
        <v>25</v>
      </c>
      <c r="R5511" t="s">
        <v>19</v>
      </c>
      <c r="T5511" t="s">
        <v>20</v>
      </c>
      <c r="U5511" t="s">
        <v>21</v>
      </c>
    </row>
    <row r="5512" spans="1:21">
      <c r="A5512">
        <v>2545050562</v>
      </c>
      <c r="B5512" s="3">
        <v>8</v>
      </c>
      <c r="C5512" s="3"/>
      <c r="D5512" t="s">
        <v>7549</v>
      </c>
      <c r="E5512" t="b">
        <f t="shared" si="345"/>
        <v>0</v>
      </c>
      <c r="F5512" t="b">
        <f t="shared" si="344"/>
        <v>0</v>
      </c>
      <c r="G5512" t="b">
        <f t="shared" si="346"/>
        <v>0</v>
      </c>
      <c r="H5512" t="b">
        <f t="shared" si="347"/>
        <v>0</v>
      </c>
      <c r="J5512" t="s">
        <v>1120</v>
      </c>
      <c r="K5512">
        <v>873</v>
      </c>
      <c r="L5512">
        <v>290</v>
      </c>
      <c r="N5512" t="s">
        <v>7550</v>
      </c>
      <c r="P5512" t="s">
        <v>24</v>
      </c>
      <c r="Q5512" t="s">
        <v>25</v>
      </c>
      <c r="R5512" t="s">
        <v>19</v>
      </c>
      <c r="T5512" t="s">
        <v>20</v>
      </c>
      <c r="U5512" t="s">
        <v>21</v>
      </c>
    </row>
    <row r="5513" spans="1:21">
      <c r="A5513">
        <v>2545055551</v>
      </c>
      <c r="B5513" s="3">
        <v>8</v>
      </c>
      <c r="C5513" s="3"/>
      <c r="D5513" t="s">
        <v>7551</v>
      </c>
      <c r="E5513" t="b">
        <f t="shared" si="345"/>
        <v>0</v>
      </c>
      <c r="F5513" t="b">
        <f t="shared" si="344"/>
        <v>0</v>
      </c>
      <c r="G5513" t="b">
        <f t="shared" si="346"/>
        <v>0</v>
      </c>
      <c r="H5513" t="b">
        <f t="shared" si="347"/>
        <v>0</v>
      </c>
      <c r="J5513" t="s">
        <v>1120</v>
      </c>
      <c r="K5513">
        <v>873</v>
      </c>
      <c r="L5513">
        <v>290</v>
      </c>
      <c r="N5513" t="s">
        <v>7552</v>
      </c>
      <c r="P5513" t="s">
        <v>24</v>
      </c>
      <c r="Q5513" t="s">
        <v>25</v>
      </c>
      <c r="R5513" t="s">
        <v>19</v>
      </c>
      <c r="T5513" t="s">
        <v>20</v>
      </c>
      <c r="U5513" t="s">
        <v>21</v>
      </c>
    </row>
    <row r="5514" spans="1:21">
      <c r="A5514">
        <v>2545060493</v>
      </c>
      <c r="B5514" s="3">
        <v>8</v>
      </c>
      <c r="C5514" s="3"/>
      <c r="D5514" t="s">
        <v>7553</v>
      </c>
      <c r="E5514" t="b">
        <f t="shared" si="345"/>
        <v>0</v>
      </c>
      <c r="F5514" t="b">
        <f t="shared" si="344"/>
        <v>0</v>
      </c>
      <c r="G5514" t="b">
        <f t="shared" si="346"/>
        <v>0</v>
      </c>
      <c r="H5514" t="b">
        <f t="shared" si="347"/>
        <v>0</v>
      </c>
      <c r="J5514" t="s">
        <v>1120</v>
      </c>
      <c r="K5514">
        <v>873</v>
      </c>
      <c r="L5514">
        <v>290</v>
      </c>
      <c r="N5514" t="s">
        <v>7554</v>
      </c>
      <c r="P5514" t="s">
        <v>24</v>
      </c>
      <c r="Q5514" t="s">
        <v>25</v>
      </c>
      <c r="R5514" t="s">
        <v>19</v>
      </c>
      <c r="T5514" t="s">
        <v>20</v>
      </c>
      <c r="U5514" t="s">
        <v>21</v>
      </c>
    </row>
    <row r="5515" spans="1:21">
      <c r="A5515">
        <v>2545065623</v>
      </c>
      <c r="B5515" s="3">
        <v>8</v>
      </c>
      <c r="C5515" s="3"/>
      <c r="D5515" t="s">
        <v>7555</v>
      </c>
      <c r="E5515" t="b">
        <f t="shared" si="345"/>
        <v>0</v>
      </c>
      <c r="F5515" t="b">
        <f t="shared" si="344"/>
        <v>0</v>
      </c>
      <c r="G5515" t="b">
        <f t="shared" si="346"/>
        <v>0</v>
      </c>
      <c r="H5515" t="b">
        <f t="shared" si="347"/>
        <v>0</v>
      </c>
      <c r="J5515" t="s">
        <v>1120</v>
      </c>
      <c r="K5515">
        <v>873</v>
      </c>
      <c r="L5515">
        <v>290</v>
      </c>
      <c r="N5515" t="s">
        <v>7556</v>
      </c>
      <c r="P5515" t="s">
        <v>24</v>
      </c>
      <c r="Q5515" t="s">
        <v>25</v>
      </c>
      <c r="R5515" t="s">
        <v>19</v>
      </c>
      <c r="T5515" t="s">
        <v>20</v>
      </c>
      <c r="U5515" t="s">
        <v>21</v>
      </c>
    </row>
    <row r="5516" spans="1:21">
      <c r="A5516">
        <v>2545070525</v>
      </c>
      <c r="B5516" s="3">
        <v>8</v>
      </c>
      <c r="C5516" s="3"/>
      <c r="D5516" t="s">
        <v>7557</v>
      </c>
      <c r="E5516" t="b">
        <f t="shared" si="345"/>
        <v>0</v>
      </c>
      <c r="F5516" t="b">
        <f t="shared" si="344"/>
        <v>0</v>
      </c>
      <c r="G5516" t="b">
        <f t="shared" si="346"/>
        <v>0</v>
      </c>
      <c r="H5516" t="b">
        <f t="shared" si="347"/>
        <v>0</v>
      </c>
      <c r="J5516" t="s">
        <v>1120</v>
      </c>
      <c r="K5516">
        <v>873</v>
      </c>
      <c r="L5516">
        <v>290</v>
      </c>
      <c r="N5516" t="s">
        <v>7558</v>
      </c>
      <c r="P5516" t="s">
        <v>24</v>
      </c>
      <c r="Q5516" t="s">
        <v>25</v>
      </c>
      <c r="R5516" t="s">
        <v>19</v>
      </c>
      <c r="T5516" t="s">
        <v>20</v>
      </c>
      <c r="U5516" t="s">
        <v>21</v>
      </c>
    </row>
    <row r="5517" spans="1:21">
      <c r="A5517">
        <v>2545075277</v>
      </c>
      <c r="B5517" s="3">
        <v>8</v>
      </c>
      <c r="C5517" s="3"/>
      <c r="D5517" t="s">
        <v>7559</v>
      </c>
      <c r="E5517" t="b">
        <f t="shared" si="345"/>
        <v>0</v>
      </c>
      <c r="F5517" t="b">
        <f t="shared" si="344"/>
        <v>0</v>
      </c>
      <c r="G5517" t="b">
        <f t="shared" si="346"/>
        <v>0</v>
      </c>
      <c r="H5517" t="b">
        <f t="shared" si="347"/>
        <v>0</v>
      </c>
      <c r="J5517" t="s">
        <v>1120</v>
      </c>
      <c r="K5517">
        <v>873</v>
      </c>
      <c r="L5517">
        <v>290</v>
      </c>
      <c r="N5517" t="s">
        <v>7560</v>
      </c>
      <c r="P5517" t="s">
        <v>24</v>
      </c>
      <c r="Q5517" t="s">
        <v>25</v>
      </c>
      <c r="R5517" t="s">
        <v>19</v>
      </c>
      <c r="T5517" t="s">
        <v>20</v>
      </c>
      <c r="U5517" t="s">
        <v>21</v>
      </c>
    </row>
    <row r="5518" spans="1:21">
      <c r="A5518">
        <v>2545079407</v>
      </c>
      <c r="B5518" s="3">
        <v>8</v>
      </c>
      <c r="C5518" s="3"/>
      <c r="D5518" t="s">
        <v>7561</v>
      </c>
      <c r="E5518" t="b">
        <f t="shared" si="345"/>
        <v>0</v>
      </c>
      <c r="F5518" t="b">
        <f t="shared" si="344"/>
        <v>0</v>
      </c>
      <c r="G5518" t="b">
        <f t="shared" si="346"/>
        <v>0</v>
      </c>
      <c r="H5518" t="b">
        <f t="shared" si="347"/>
        <v>0</v>
      </c>
      <c r="J5518" t="s">
        <v>1120</v>
      </c>
      <c r="K5518">
        <v>873</v>
      </c>
      <c r="L5518">
        <v>290</v>
      </c>
      <c r="N5518" t="s">
        <v>7562</v>
      </c>
      <c r="P5518" t="s">
        <v>24</v>
      </c>
      <c r="Q5518" t="s">
        <v>25</v>
      </c>
      <c r="R5518" t="s">
        <v>19</v>
      </c>
      <c r="T5518" t="s">
        <v>20</v>
      </c>
      <c r="U5518" t="s">
        <v>21</v>
      </c>
    </row>
    <row r="5519" spans="1:21">
      <c r="A5519">
        <v>2545084988</v>
      </c>
      <c r="B5519" s="3">
        <v>8</v>
      </c>
      <c r="C5519" s="3"/>
      <c r="D5519" t="s">
        <v>7563</v>
      </c>
      <c r="E5519" t="b">
        <f t="shared" si="345"/>
        <v>0</v>
      </c>
      <c r="F5519" t="b">
        <f t="shared" si="344"/>
        <v>0</v>
      </c>
      <c r="G5519" t="b">
        <f t="shared" si="346"/>
        <v>0</v>
      </c>
      <c r="H5519" t="b">
        <f t="shared" si="347"/>
        <v>0</v>
      </c>
      <c r="J5519" t="s">
        <v>1120</v>
      </c>
      <c r="K5519">
        <v>873</v>
      </c>
      <c r="L5519">
        <v>290</v>
      </c>
      <c r="N5519" t="s">
        <v>7564</v>
      </c>
      <c r="P5519" t="s">
        <v>24</v>
      </c>
      <c r="Q5519" t="s">
        <v>25</v>
      </c>
      <c r="R5519" t="s">
        <v>19</v>
      </c>
      <c r="T5519" t="s">
        <v>20</v>
      </c>
      <c r="U5519" t="s">
        <v>21</v>
      </c>
    </row>
    <row r="5520" spans="1:21">
      <c r="A5520">
        <v>2545089780</v>
      </c>
      <c r="B5520" s="3">
        <v>8</v>
      </c>
      <c r="C5520" s="3"/>
      <c r="D5520" t="s">
        <v>7539</v>
      </c>
      <c r="E5520" t="b">
        <f t="shared" si="345"/>
        <v>0</v>
      </c>
      <c r="F5520" t="b">
        <f t="shared" si="344"/>
        <v>0</v>
      </c>
      <c r="G5520" t="b">
        <f t="shared" si="346"/>
        <v>0</v>
      </c>
      <c r="H5520" t="b">
        <f t="shared" si="347"/>
        <v>0</v>
      </c>
      <c r="J5520" t="s">
        <v>1120</v>
      </c>
      <c r="K5520">
        <v>873</v>
      </c>
      <c r="L5520">
        <v>290</v>
      </c>
      <c r="N5520" t="s">
        <v>7540</v>
      </c>
      <c r="P5520" t="s">
        <v>24</v>
      </c>
      <c r="Q5520" t="s">
        <v>25</v>
      </c>
      <c r="R5520" t="s">
        <v>19</v>
      </c>
      <c r="T5520" t="s">
        <v>20</v>
      </c>
      <c r="U5520" t="s">
        <v>21</v>
      </c>
    </row>
    <row r="5521" spans="1:21">
      <c r="A5521">
        <v>2545094714</v>
      </c>
      <c r="B5521" s="3">
        <v>8</v>
      </c>
      <c r="C5521" s="3"/>
      <c r="D5521" t="s">
        <v>7541</v>
      </c>
      <c r="E5521" t="b">
        <f t="shared" si="345"/>
        <v>0</v>
      </c>
      <c r="F5521" t="b">
        <f t="shared" si="344"/>
        <v>0</v>
      </c>
      <c r="G5521" t="b">
        <f t="shared" si="346"/>
        <v>0</v>
      </c>
      <c r="H5521" t="b">
        <f t="shared" si="347"/>
        <v>0</v>
      </c>
      <c r="J5521" t="s">
        <v>1120</v>
      </c>
      <c r="K5521">
        <v>873</v>
      </c>
      <c r="L5521">
        <v>290</v>
      </c>
      <c r="N5521" t="s">
        <v>7542</v>
      </c>
      <c r="P5521" t="s">
        <v>24</v>
      </c>
      <c r="Q5521" t="s">
        <v>25</v>
      </c>
      <c r="R5521" t="s">
        <v>19</v>
      </c>
      <c r="T5521" t="s">
        <v>20</v>
      </c>
      <c r="U5521" t="s">
        <v>21</v>
      </c>
    </row>
    <row r="5522" spans="1:21">
      <c r="A5522">
        <v>2545100134</v>
      </c>
      <c r="B5522" s="3">
        <v>8</v>
      </c>
      <c r="C5522" s="3"/>
      <c r="D5522" t="s">
        <v>7573</v>
      </c>
      <c r="E5522" t="b">
        <f t="shared" si="345"/>
        <v>0</v>
      </c>
      <c r="F5522" t="b">
        <f t="shared" si="344"/>
        <v>0</v>
      </c>
      <c r="G5522" t="b">
        <f t="shared" si="346"/>
        <v>0</v>
      </c>
      <c r="H5522" t="b">
        <f t="shared" si="347"/>
        <v>0</v>
      </c>
      <c r="J5522" t="s">
        <v>1120</v>
      </c>
      <c r="K5522">
        <v>873</v>
      </c>
      <c r="L5522">
        <v>290</v>
      </c>
      <c r="N5522" t="s">
        <v>7574</v>
      </c>
      <c r="P5522" t="s">
        <v>24</v>
      </c>
      <c r="Q5522" t="s">
        <v>25</v>
      </c>
      <c r="R5522" t="s">
        <v>19</v>
      </c>
      <c r="T5522" t="s">
        <v>20</v>
      </c>
      <c r="U5522" t="s">
        <v>21</v>
      </c>
    </row>
    <row r="5523" spans="1:21">
      <c r="A5523">
        <v>2545104650</v>
      </c>
      <c r="B5523" s="3">
        <v>8</v>
      </c>
      <c r="C5523" s="3"/>
      <c r="D5523" t="s">
        <v>7603</v>
      </c>
      <c r="E5523" t="b">
        <f t="shared" si="345"/>
        <v>0</v>
      </c>
      <c r="F5523" t="b">
        <f t="shared" si="344"/>
        <v>0</v>
      </c>
      <c r="G5523" t="b">
        <f t="shared" si="346"/>
        <v>0</v>
      </c>
      <c r="H5523" t="b">
        <f t="shared" si="347"/>
        <v>0</v>
      </c>
      <c r="J5523" t="s">
        <v>1120</v>
      </c>
      <c r="K5523">
        <v>873</v>
      </c>
      <c r="L5523">
        <v>290</v>
      </c>
      <c r="N5523" t="s">
        <v>7604</v>
      </c>
      <c r="P5523" t="s">
        <v>24</v>
      </c>
      <c r="Q5523" t="s">
        <v>25</v>
      </c>
      <c r="R5523" t="s">
        <v>19</v>
      </c>
      <c r="T5523" t="s">
        <v>20</v>
      </c>
      <c r="U5523" t="s">
        <v>21</v>
      </c>
    </row>
    <row r="5524" spans="1:21">
      <c r="A5524">
        <v>2545109598</v>
      </c>
      <c r="B5524" s="3">
        <v>8</v>
      </c>
      <c r="C5524" s="3"/>
      <c r="D5524" t="s">
        <v>7577</v>
      </c>
      <c r="E5524" t="b">
        <f t="shared" si="345"/>
        <v>0</v>
      </c>
      <c r="F5524" t="b">
        <f t="shared" si="344"/>
        <v>0</v>
      </c>
      <c r="G5524" t="b">
        <f t="shared" si="346"/>
        <v>0</v>
      </c>
      <c r="H5524" t="b">
        <f t="shared" si="347"/>
        <v>0</v>
      </c>
      <c r="J5524" t="s">
        <v>1120</v>
      </c>
      <c r="K5524">
        <v>873</v>
      </c>
      <c r="L5524">
        <v>290</v>
      </c>
      <c r="N5524" t="s">
        <v>7578</v>
      </c>
      <c r="P5524" t="s">
        <v>24</v>
      </c>
      <c r="Q5524" t="s">
        <v>25</v>
      </c>
      <c r="R5524" t="s">
        <v>19</v>
      </c>
      <c r="T5524" t="s">
        <v>20</v>
      </c>
      <c r="U5524" t="s">
        <v>21</v>
      </c>
    </row>
    <row r="5525" spans="1:21">
      <c r="A5525">
        <v>2545114604</v>
      </c>
      <c r="B5525" s="3">
        <v>8</v>
      </c>
      <c r="C5525" s="3"/>
      <c r="D5525" t="s">
        <v>7579</v>
      </c>
      <c r="E5525" t="b">
        <f t="shared" si="345"/>
        <v>0</v>
      </c>
      <c r="F5525" t="b">
        <f t="shared" si="344"/>
        <v>0</v>
      </c>
      <c r="G5525" t="b">
        <f t="shared" si="346"/>
        <v>0</v>
      </c>
      <c r="H5525" t="b">
        <f t="shared" si="347"/>
        <v>0</v>
      </c>
      <c r="J5525" t="s">
        <v>1120</v>
      </c>
      <c r="K5525">
        <v>873</v>
      </c>
      <c r="L5525">
        <v>290</v>
      </c>
      <c r="N5525" t="s">
        <v>7580</v>
      </c>
      <c r="P5525" t="s">
        <v>24</v>
      </c>
      <c r="Q5525" t="s">
        <v>25</v>
      </c>
      <c r="R5525" t="s">
        <v>19</v>
      </c>
      <c r="T5525" t="s">
        <v>20</v>
      </c>
      <c r="U5525" t="s">
        <v>21</v>
      </c>
    </row>
    <row r="5526" spans="1:21">
      <c r="A5526">
        <v>2545119812</v>
      </c>
      <c r="B5526" s="3">
        <v>8</v>
      </c>
      <c r="C5526" s="3"/>
      <c r="D5526" t="s">
        <v>7581</v>
      </c>
      <c r="E5526" t="b">
        <f t="shared" si="345"/>
        <v>0</v>
      </c>
      <c r="F5526" t="b">
        <f t="shared" si="344"/>
        <v>0</v>
      </c>
      <c r="G5526" t="b">
        <f t="shared" si="346"/>
        <v>0</v>
      </c>
      <c r="H5526" t="b">
        <f t="shared" si="347"/>
        <v>0</v>
      </c>
      <c r="J5526" t="s">
        <v>1120</v>
      </c>
      <c r="K5526">
        <v>873</v>
      </c>
      <c r="L5526">
        <v>290</v>
      </c>
      <c r="N5526" t="s">
        <v>7582</v>
      </c>
      <c r="P5526" t="s">
        <v>24</v>
      </c>
      <c r="Q5526" t="s">
        <v>25</v>
      </c>
      <c r="R5526" t="s">
        <v>19</v>
      </c>
      <c r="T5526" t="s">
        <v>20</v>
      </c>
      <c r="U5526" t="s">
        <v>21</v>
      </c>
    </row>
    <row r="5527" spans="1:21">
      <c r="A5527">
        <v>2545124747</v>
      </c>
      <c r="B5527" s="3">
        <v>8</v>
      </c>
      <c r="C5527" s="3"/>
      <c r="D5527" t="s">
        <v>7583</v>
      </c>
      <c r="E5527" t="b">
        <f t="shared" si="345"/>
        <v>0</v>
      </c>
      <c r="F5527" t="b">
        <f t="shared" si="344"/>
        <v>0</v>
      </c>
      <c r="G5527" t="b">
        <f t="shared" si="346"/>
        <v>0</v>
      </c>
      <c r="H5527" t="b">
        <f t="shared" si="347"/>
        <v>0</v>
      </c>
      <c r="J5527" t="s">
        <v>1120</v>
      </c>
      <c r="K5527">
        <v>873</v>
      </c>
      <c r="L5527">
        <v>290</v>
      </c>
      <c r="N5527" t="s">
        <v>7584</v>
      </c>
      <c r="P5527" t="s">
        <v>24</v>
      </c>
      <c r="Q5527" t="s">
        <v>25</v>
      </c>
      <c r="R5527" t="s">
        <v>19</v>
      </c>
      <c r="T5527" t="s">
        <v>20</v>
      </c>
      <c r="U5527" t="s">
        <v>21</v>
      </c>
    </row>
    <row r="5528" spans="1:21">
      <c r="A5528">
        <v>2545129935</v>
      </c>
      <c r="B5528" s="3">
        <v>8</v>
      </c>
      <c r="C5528" s="3"/>
      <c r="D5528" t="s">
        <v>7585</v>
      </c>
      <c r="E5528" t="b">
        <f t="shared" si="345"/>
        <v>0</v>
      </c>
      <c r="F5528" t="b">
        <f t="shared" si="344"/>
        <v>0</v>
      </c>
      <c r="G5528" t="b">
        <f t="shared" si="346"/>
        <v>0</v>
      </c>
      <c r="H5528" t="b">
        <f t="shared" si="347"/>
        <v>0</v>
      </c>
      <c r="J5528" t="s">
        <v>1120</v>
      </c>
      <c r="K5528">
        <v>873</v>
      </c>
      <c r="L5528">
        <v>290</v>
      </c>
      <c r="N5528" t="s">
        <v>7586</v>
      </c>
      <c r="P5528" t="s">
        <v>24</v>
      </c>
      <c r="Q5528" t="s">
        <v>25</v>
      </c>
      <c r="R5528" t="s">
        <v>19</v>
      </c>
      <c r="T5528" t="s">
        <v>20</v>
      </c>
      <c r="U5528" t="s">
        <v>21</v>
      </c>
    </row>
    <row r="5529" spans="1:21">
      <c r="A5529">
        <v>2545133603</v>
      </c>
      <c r="B5529" s="3">
        <v>8</v>
      </c>
      <c r="C5529" s="3"/>
      <c r="D5529" t="s">
        <v>7587</v>
      </c>
      <c r="E5529" t="b">
        <f t="shared" si="345"/>
        <v>0</v>
      </c>
      <c r="F5529" t="b">
        <f t="shared" si="344"/>
        <v>0</v>
      </c>
      <c r="G5529" t="b">
        <f t="shared" si="346"/>
        <v>0</v>
      </c>
      <c r="H5529" t="b">
        <f t="shared" si="347"/>
        <v>0</v>
      </c>
      <c r="J5529" t="s">
        <v>1120</v>
      </c>
      <c r="K5529">
        <v>873</v>
      </c>
      <c r="L5529">
        <v>290</v>
      </c>
      <c r="N5529" t="s">
        <v>7588</v>
      </c>
      <c r="P5529" t="s">
        <v>24</v>
      </c>
      <c r="Q5529" t="s">
        <v>25</v>
      </c>
      <c r="R5529" t="s">
        <v>19</v>
      </c>
      <c r="T5529" t="s">
        <v>20</v>
      </c>
      <c r="U5529" t="s">
        <v>21</v>
      </c>
    </row>
    <row r="5530" spans="1:21">
      <c r="A5530">
        <v>2545139485</v>
      </c>
      <c r="B5530" s="3">
        <v>8</v>
      </c>
      <c r="C5530" s="3"/>
      <c r="D5530" t="s">
        <v>7589</v>
      </c>
      <c r="E5530" t="b">
        <f t="shared" si="345"/>
        <v>0</v>
      </c>
      <c r="F5530" t="b">
        <f t="shared" si="344"/>
        <v>0</v>
      </c>
      <c r="G5530" t="b">
        <f t="shared" si="346"/>
        <v>0</v>
      </c>
      <c r="H5530" t="b">
        <f t="shared" si="347"/>
        <v>0</v>
      </c>
      <c r="J5530" t="s">
        <v>1120</v>
      </c>
      <c r="K5530">
        <v>873</v>
      </c>
      <c r="L5530">
        <v>290</v>
      </c>
      <c r="N5530" t="s">
        <v>7590</v>
      </c>
      <c r="P5530" t="s">
        <v>24</v>
      </c>
      <c r="Q5530" t="s">
        <v>25</v>
      </c>
      <c r="R5530" t="s">
        <v>19</v>
      </c>
      <c r="T5530" t="s">
        <v>20</v>
      </c>
      <c r="U5530" t="s">
        <v>21</v>
      </c>
    </row>
    <row r="5531" spans="1:21">
      <c r="A5531">
        <v>2545144284</v>
      </c>
      <c r="B5531" s="3">
        <v>8</v>
      </c>
      <c r="C5531" s="3"/>
      <c r="D5531" t="s">
        <v>7591</v>
      </c>
      <c r="E5531" t="b">
        <f t="shared" si="345"/>
        <v>0</v>
      </c>
      <c r="F5531" t="b">
        <f t="shared" si="344"/>
        <v>0</v>
      </c>
      <c r="G5531" t="b">
        <f t="shared" si="346"/>
        <v>0</v>
      </c>
      <c r="H5531" t="b">
        <f t="shared" si="347"/>
        <v>0</v>
      </c>
      <c r="J5531" t="s">
        <v>1120</v>
      </c>
      <c r="K5531">
        <v>873</v>
      </c>
      <c r="L5531">
        <v>290</v>
      </c>
      <c r="N5531" t="s">
        <v>7592</v>
      </c>
      <c r="P5531" t="s">
        <v>24</v>
      </c>
      <c r="Q5531" t="s">
        <v>25</v>
      </c>
      <c r="R5531" t="s">
        <v>19</v>
      </c>
      <c r="T5531" t="s">
        <v>20</v>
      </c>
      <c r="U5531" t="s">
        <v>21</v>
      </c>
    </row>
    <row r="5532" spans="1:21">
      <c r="A5532">
        <v>2545149211</v>
      </c>
      <c r="B5532" s="3">
        <v>8</v>
      </c>
      <c r="C5532" s="3"/>
      <c r="D5532" t="s">
        <v>7593</v>
      </c>
      <c r="E5532" t="b">
        <f t="shared" si="345"/>
        <v>0</v>
      </c>
      <c r="F5532" t="b">
        <f t="shared" ref="F5532:F5595" si="348">ISNUMBER(SEARCH("pfam09678",R5532))</f>
        <v>0</v>
      </c>
      <c r="G5532" t="b">
        <f t="shared" si="346"/>
        <v>0</v>
      </c>
      <c r="H5532" t="b">
        <f t="shared" si="347"/>
        <v>0</v>
      </c>
      <c r="J5532" t="s">
        <v>1120</v>
      </c>
      <c r="K5532">
        <v>873</v>
      </c>
      <c r="L5532">
        <v>290</v>
      </c>
      <c r="N5532" t="s">
        <v>7594</v>
      </c>
      <c r="P5532" t="s">
        <v>24</v>
      </c>
      <c r="Q5532" t="s">
        <v>25</v>
      </c>
      <c r="R5532" t="s">
        <v>19</v>
      </c>
      <c r="T5532" t="s">
        <v>20</v>
      </c>
      <c r="U5532" t="s">
        <v>21</v>
      </c>
    </row>
    <row r="5533" spans="1:21">
      <c r="A5533">
        <v>2545154228</v>
      </c>
      <c r="B5533" s="3">
        <v>8</v>
      </c>
      <c r="C5533" s="3"/>
      <c r="D5533" t="s">
        <v>7595</v>
      </c>
      <c r="E5533" t="b">
        <f t="shared" si="345"/>
        <v>0</v>
      </c>
      <c r="F5533" t="b">
        <f t="shared" si="348"/>
        <v>0</v>
      </c>
      <c r="G5533" t="b">
        <f t="shared" si="346"/>
        <v>0</v>
      </c>
      <c r="H5533" t="b">
        <f t="shared" si="347"/>
        <v>0</v>
      </c>
      <c r="J5533" t="s">
        <v>1120</v>
      </c>
      <c r="K5533">
        <v>873</v>
      </c>
      <c r="L5533">
        <v>290</v>
      </c>
      <c r="N5533" t="s">
        <v>7596</v>
      </c>
      <c r="P5533" t="s">
        <v>24</v>
      </c>
      <c r="Q5533" t="s">
        <v>25</v>
      </c>
      <c r="R5533" t="s">
        <v>19</v>
      </c>
      <c r="T5533" t="s">
        <v>20</v>
      </c>
      <c r="U5533" t="s">
        <v>21</v>
      </c>
    </row>
    <row r="5534" spans="1:21">
      <c r="A5534">
        <v>2545159266</v>
      </c>
      <c r="B5534" s="3">
        <v>8</v>
      </c>
      <c r="C5534" s="3"/>
      <c r="D5534" t="s">
        <v>7597</v>
      </c>
      <c r="E5534" t="b">
        <f t="shared" si="345"/>
        <v>0</v>
      </c>
      <c r="F5534" t="b">
        <f t="shared" si="348"/>
        <v>0</v>
      </c>
      <c r="G5534" t="b">
        <f t="shared" si="346"/>
        <v>0</v>
      </c>
      <c r="H5534" t="b">
        <f t="shared" si="347"/>
        <v>0</v>
      </c>
      <c r="J5534" t="s">
        <v>1120</v>
      </c>
      <c r="K5534">
        <v>873</v>
      </c>
      <c r="L5534">
        <v>290</v>
      </c>
      <c r="N5534" t="s">
        <v>7598</v>
      </c>
      <c r="P5534" t="s">
        <v>24</v>
      </c>
      <c r="Q5534" t="s">
        <v>25</v>
      </c>
      <c r="R5534" t="s">
        <v>19</v>
      </c>
      <c r="T5534" t="s">
        <v>20</v>
      </c>
      <c r="U5534" t="s">
        <v>21</v>
      </c>
    </row>
    <row r="5535" spans="1:21">
      <c r="A5535">
        <v>2545164086</v>
      </c>
      <c r="B5535" s="3">
        <v>8</v>
      </c>
      <c r="C5535" s="3"/>
      <c r="D5535" t="s">
        <v>7599</v>
      </c>
      <c r="E5535" t="b">
        <f t="shared" si="345"/>
        <v>0</v>
      </c>
      <c r="F5535" t="b">
        <f t="shared" si="348"/>
        <v>0</v>
      </c>
      <c r="G5535" t="b">
        <f t="shared" si="346"/>
        <v>0</v>
      </c>
      <c r="H5535" t="b">
        <f t="shared" si="347"/>
        <v>0</v>
      </c>
      <c r="J5535" t="s">
        <v>1120</v>
      </c>
      <c r="K5535">
        <v>873</v>
      </c>
      <c r="L5535">
        <v>290</v>
      </c>
      <c r="N5535" t="s">
        <v>7600</v>
      </c>
      <c r="P5535" t="s">
        <v>24</v>
      </c>
      <c r="Q5535" t="s">
        <v>25</v>
      </c>
      <c r="R5535" t="s">
        <v>19</v>
      </c>
      <c r="T5535" t="s">
        <v>20</v>
      </c>
      <c r="U5535" t="s">
        <v>21</v>
      </c>
    </row>
    <row r="5536" spans="1:21">
      <c r="A5536">
        <v>2545169012</v>
      </c>
      <c r="B5536" s="3">
        <v>8</v>
      </c>
      <c r="C5536" s="3"/>
      <c r="D5536" t="s">
        <v>7601</v>
      </c>
      <c r="E5536" t="b">
        <f t="shared" si="345"/>
        <v>0</v>
      </c>
      <c r="F5536" t="b">
        <f t="shared" si="348"/>
        <v>0</v>
      </c>
      <c r="G5536" t="b">
        <f t="shared" si="346"/>
        <v>0</v>
      </c>
      <c r="H5536" t="b">
        <f t="shared" si="347"/>
        <v>0</v>
      </c>
      <c r="J5536" t="s">
        <v>1120</v>
      </c>
      <c r="K5536">
        <v>873</v>
      </c>
      <c r="L5536">
        <v>290</v>
      </c>
      <c r="N5536" t="s">
        <v>7602</v>
      </c>
      <c r="P5536" t="s">
        <v>24</v>
      </c>
      <c r="Q5536" t="s">
        <v>25</v>
      </c>
      <c r="R5536" t="s">
        <v>19</v>
      </c>
      <c r="T5536" t="s">
        <v>20</v>
      </c>
      <c r="U5536" t="s">
        <v>21</v>
      </c>
    </row>
    <row r="5537" spans="1:21">
      <c r="A5537">
        <v>2545173865</v>
      </c>
      <c r="B5537" s="3">
        <v>8</v>
      </c>
      <c r="C5537" s="3"/>
      <c r="D5537" t="s">
        <v>7575</v>
      </c>
      <c r="E5537" t="b">
        <f t="shared" si="345"/>
        <v>0</v>
      </c>
      <c r="F5537" t="b">
        <f t="shared" si="348"/>
        <v>0</v>
      </c>
      <c r="G5537" t="b">
        <f t="shared" si="346"/>
        <v>0</v>
      </c>
      <c r="H5537" t="b">
        <f t="shared" si="347"/>
        <v>0</v>
      </c>
      <c r="J5537" t="s">
        <v>1120</v>
      </c>
      <c r="K5537">
        <v>873</v>
      </c>
      <c r="L5537">
        <v>290</v>
      </c>
      <c r="N5537" t="s">
        <v>7576</v>
      </c>
      <c r="P5537" t="s">
        <v>24</v>
      </c>
      <c r="Q5537" t="s">
        <v>25</v>
      </c>
      <c r="R5537" t="s">
        <v>19</v>
      </c>
      <c r="T5537" t="s">
        <v>20</v>
      </c>
      <c r="U5537" t="s">
        <v>21</v>
      </c>
    </row>
    <row r="5538" spans="1:21">
      <c r="A5538">
        <v>2545179032</v>
      </c>
      <c r="B5538" s="3">
        <v>8</v>
      </c>
      <c r="C5538" s="3"/>
      <c r="D5538" t="s">
        <v>7605</v>
      </c>
      <c r="E5538" t="b">
        <f t="shared" si="345"/>
        <v>0</v>
      </c>
      <c r="F5538" t="b">
        <f t="shared" si="348"/>
        <v>0</v>
      </c>
      <c r="G5538" t="b">
        <f t="shared" si="346"/>
        <v>0</v>
      </c>
      <c r="H5538" t="b">
        <f t="shared" si="347"/>
        <v>0</v>
      </c>
      <c r="J5538" t="s">
        <v>1120</v>
      </c>
      <c r="K5538">
        <v>873</v>
      </c>
      <c r="L5538">
        <v>290</v>
      </c>
      <c r="N5538" t="s">
        <v>7606</v>
      </c>
      <c r="P5538" t="s">
        <v>24</v>
      </c>
      <c r="Q5538" t="s">
        <v>25</v>
      </c>
      <c r="R5538" t="s">
        <v>19</v>
      </c>
      <c r="T5538" t="s">
        <v>20</v>
      </c>
      <c r="U5538" t="s">
        <v>21</v>
      </c>
    </row>
    <row r="5539" spans="1:21">
      <c r="A5539">
        <v>2545183927</v>
      </c>
      <c r="B5539" s="3">
        <v>8</v>
      </c>
      <c r="C5539" s="3"/>
      <c r="D5539" t="s">
        <v>7607</v>
      </c>
      <c r="E5539" t="b">
        <f t="shared" si="345"/>
        <v>0</v>
      </c>
      <c r="F5539" t="b">
        <f t="shared" si="348"/>
        <v>0</v>
      </c>
      <c r="G5539" t="b">
        <f t="shared" si="346"/>
        <v>0</v>
      </c>
      <c r="H5539" t="b">
        <f t="shared" si="347"/>
        <v>0</v>
      </c>
      <c r="J5539" t="s">
        <v>1120</v>
      </c>
      <c r="K5539">
        <v>873</v>
      </c>
      <c r="L5539">
        <v>290</v>
      </c>
      <c r="N5539" t="s">
        <v>7608</v>
      </c>
      <c r="P5539" t="s">
        <v>24</v>
      </c>
      <c r="Q5539" t="s">
        <v>25</v>
      </c>
      <c r="R5539" t="s">
        <v>19</v>
      </c>
      <c r="T5539" t="s">
        <v>20</v>
      </c>
      <c r="U5539" t="s">
        <v>21</v>
      </c>
    </row>
    <row r="5540" spans="1:21">
      <c r="A5540">
        <v>2545188824</v>
      </c>
      <c r="B5540" s="3">
        <v>8</v>
      </c>
      <c r="C5540" s="3"/>
      <c r="D5540" t="s">
        <v>7609</v>
      </c>
      <c r="E5540" t="b">
        <f t="shared" si="345"/>
        <v>0</v>
      </c>
      <c r="F5540" t="b">
        <f t="shared" si="348"/>
        <v>0</v>
      </c>
      <c r="G5540" t="b">
        <f t="shared" si="346"/>
        <v>0</v>
      </c>
      <c r="H5540" t="b">
        <f t="shared" si="347"/>
        <v>0</v>
      </c>
      <c r="J5540" t="s">
        <v>1120</v>
      </c>
      <c r="K5540">
        <v>873</v>
      </c>
      <c r="L5540">
        <v>290</v>
      </c>
      <c r="N5540" t="s">
        <v>7610</v>
      </c>
      <c r="P5540" t="s">
        <v>24</v>
      </c>
      <c r="Q5540" t="s">
        <v>25</v>
      </c>
      <c r="R5540" t="s">
        <v>19</v>
      </c>
      <c r="T5540" t="s">
        <v>20</v>
      </c>
      <c r="U5540" t="s">
        <v>21</v>
      </c>
    </row>
    <row r="5541" spans="1:21">
      <c r="A5541">
        <v>2545193972</v>
      </c>
      <c r="B5541" s="3">
        <v>8</v>
      </c>
      <c r="C5541" s="3"/>
      <c r="D5541" t="s">
        <v>7611</v>
      </c>
      <c r="E5541" t="b">
        <f t="shared" si="345"/>
        <v>0</v>
      </c>
      <c r="F5541" t="b">
        <f t="shared" si="348"/>
        <v>0</v>
      </c>
      <c r="G5541" t="b">
        <f t="shared" si="346"/>
        <v>0</v>
      </c>
      <c r="H5541" t="b">
        <f t="shared" si="347"/>
        <v>0</v>
      </c>
      <c r="J5541" t="s">
        <v>1120</v>
      </c>
      <c r="K5541">
        <v>873</v>
      </c>
      <c r="L5541">
        <v>290</v>
      </c>
      <c r="N5541" t="s">
        <v>7612</v>
      </c>
      <c r="P5541" t="s">
        <v>24</v>
      </c>
      <c r="Q5541" t="s">
        <v>25</v>
      </c>
      <c r="R5541" t="s">
        <v>19</v>
      </c>
      <c r="T5541" t="s">
        <v>20</v>
      </c>
      <c r="U5541" t="s">
        <v>21</v>
      </c>
    </row>
    <row r="5542" spans="1:21">
      <c r="A5542">
        <v>2545198981</v>
      </c>
      <c r="B5542" s="3">
        <v>8</v>
      </c>
      <c r="C5542" s="3"/>
      <c r="D5542" t="s">
        <v>7613</v>
      </c>
      <c r="E5542" t="b">
        <f t="shared" si="345"/>
        <v>0</v>
      </c>
      <c r="F5542" t="b">
        <f t="shared" si="348"/>
        <v>0</v>
      </c>
      <c r="G5542" t="b">
        <f t="shared" si="346"/>
        <v>0</v>
      </c>
      <c r="H5542" t="b">
        <f t="shared" si="347"/>
        <v>0</v>
      </c>
      <c r="J5542" t="s">
        <v>1120</v>
      </c>
      <c r="K5542">
        <v>873</v>
      </c>
      <c r="L5542">
        <v>290</v>
      </c>
      <c r="N5542" t="s">
        <v>7614</v>
      </c>
      <c r="P5542" t="s">
        <v>24</v>
      </c>
      <c r="Q5542" t="s">
        <v>25</v>
      </c>
      <c r="R5542" t="s">
        <v>19</v>
      </c>
      <c r="T5542" t="s">
        <v>20</v>
      </c>
      <c r="U5542" t="s">
        <v>21</v>
      </c>
    </row>
    <row r="5543" spans="1:21">
      <c r="A5543">
        <v>2545204029</v>
      </c>
      <c r="B5543" s="3">
        <v>8</v>
      </c>
      <c r="C5543" s="3"/>
      <c r="D5543" t="s">
        <v>7615</v>
      </c>
      <c r="E5543" t="b">
        <f t="shared" si="345"/>
        <v>0</v>
      </c>
      <c r="F5543" t="b">
        <f t="shared" si="348"/>
        <v>0</v>
      </c>
      <c r="G5543" t="b">
        <f t="shared" si="346"/>
        <v>0</v>
      </c>
      <c r="H5543" t="b">
        <f t="shared" si="347"/>
        <v>0</v>
      </c>
      <c r="J5543" t="s">
        <v>1120</v>
      </c>
      <c r="K5543">
        <v>873</v>
      </c>
      <c r="L5543">
        <v>290</v>
      </c>
      <c r="N5543" t="s">
        <v>7616</v>
      </c>
      <c r="P5543" t="s">
        <v>24</v>
      </c>
      <c r="Q5543" t="s">
        <v>25</v>
      </c>
      <c r="R5543" t="s">
        <v>19</v>
      </c>
      <c r="T5543" t="s">
        <v>20</v>
      </c>
      <c r="U5543" t="s">
        <v>21</v>
      </c>
    </row>
    <row r="5544" spans="1:21">
      <c r="A5544">
        <v>2545209262</v>
      </c>
      <c r="B5544" s="3">
        <v>8</v>
      </c>
      <c r="C5544" s="3"/>
      <c r="D5544" t="s">
        <v>7632</v>
      </c>
      <c r="E5544" t="b">
        <f t="shared" si="345"/>
        <v>0</v>
      </c>
      <c r="F5544" t="b">
        <f t="shared" si="348"/>
        <v>0</v>
      </c>
      <c r="G5544" t="b">
        <f t="shared" si="346"/>
        <v>0</v>
      </c>
      <c r="H5544" t="b">
        <f t="shared" si="347"/>
        <v>0</v>
      </c>
      <c r="J5544" t="s">
        <v>1120</v>
      </c>
      <c r="K5544">
        <v>873</v>
      </c>
      <c r="L5544">
        <v>290</v>
      </c>
      <c r="N5544" t="s">
        <v>7633</v>
      </c>
      <c r="P5544" t="s">
        <v>24</v>
      </c>
      <c r="Q5544" t="s">
        <v>25</v>
      </c>
      <c r="R5544" t="s">
        <v>19</v>
      </c>
      <c r="T5544" t="s">
        <v>20</v>
      </c>
      <c r="U5544" t="s">
        <v>21</v>
      </c>
    </row>
    <row r="5545" spans="1:21">
      <c r="A5545">
        <v>2545214323</v>
      </c>
      <c r="B5545" s="3">
        <v>8</v>
      </c>
      <c r="C5545" s="3"/>
      <c r="D5545" t="s">
        <v>7619</v>
      </c>
      <c r="E5545" t="b">
        <f t="shared" si="345"/>
        <v>0</v>
      </c>
      <c r="F5545" t="b">
        <f t="shared" si="348"/>
        <v>0</v>
      </c>
      <c r="G5545" t="b">
        <f t="shared" si="346"/>
        <v>0</v>
      </c>
      <c r="H5545" t="b">
        <f t="shared" si="347"/>
        <v>0</v>
      </c>
      <c r="J5545" t="s">
        <v>1120</v>
      </c>
      <c r="K5545">
        <v>873</v>
      </c>
      <c r="L5545">
        <v>290</v>
      </c>
      <c r="N5545" t="s">
        <v>7620</v>
      </c>
      <c r="P5545" t="s">
        <v>24</v>
      </c>
      <c r="Q5545" t="s">
        <v>25</v>
      </c>
      <c r="R5545" t="s">
        <v>19</v>
      </c>
      <c r="T5545" t="s">
        <v>20</v>
      </c>
      <c r="U5545" t="s">
        <v>21</v>
      </c>
    </row>
    <row r="5546" spans="1:21">
      <c r="A5546">
        <v>2545218937</v>
      </c>
      <c r="B5546" s="3">
        <v>8</v>
      </c>
      <c r="C5546" s="3"/>
      <c r="D5546" t="s">
        <v>7621</v>
      </c>
      <c r="E5546" t="b">
        <f t="shared" si="345"/>
        <v>0</v>
      </c>
      <c r="F5546" t="b">
        <f t="shared" si="348"/>
        <v>0</v>
      </c>
      <c r="G5546" t="b">
        <f t="shared" si="346"/>
        <v>0</v>
      </c>
      <c r="H5546" t="b">
        <f t="shared" si="347"/>
        <v>0</v>
      </c>
      <c r="J5546" t="s">
        <v>1120</v>
      </c>
      <c r="K5546">
        <v>873</v>
      </c>
      <c r="L5546">
        <v>290</v>
      </c>
      <c r="N5546" t="s">
        <v>7622</v>
      </c>
      <c r="P5546" t="s">
        <v>24</v>
      </c>
      <c r="Q5546" t="s">
        <v>25</v>
      </c>
      <c r="R5546" t="s">
        <v>19</v>
      </c>
      <c r="T5546" t="s">
        <v>20</v>
      </c>
      <c r="U5546" t="s">
        <v>21</v>
      </c>
    </row>
    <row r="5547" spans="1:21">
      <c r="A5547">
        <v>2545223864</v>
      </c>
      <c r="B5547" s="3">
        <v>8</v>
      </c>
      <c r="C5547" s="3"/>
      <c r="D5547" t="s">
        <v>7623</v>
      </c>
      <c r="E5547" t="b">
        <f t="shared" si="345"/>
        <v>0</v>
      </c>
      <c r="F5547" t="b">
        <f t="shared" si="348"/>
        <v>0</v>
      </c>
      <c r="G5547" t="b">
        <f t="shared" si="346"/>
        <v>0</v>
      </c>
      <c r="H5547" t="b">
        <f t="shared" si="347"/>
        <v>0</v>
      </c>
      <c r="J5547" t="s">
        <v>1120</v>
      </c>
      <c r="K5547">
        <v>873</v>
      </c>
      <c r="L5547">
        <v>290</v>
      </c>
      <c r="N5547" t="s">
        <v>7624</v>
      </c>
      <c r="P5547" t="s">
        <v>24</v>
      </c>
      <c r="Q5547" t="s">
        <v>25</v>
      </c>
      <c r="R5547" t="s">
        <v>19</v>
      </c>
      <c r="T5547" t="s">
        <v>20</v>
      </c>
      <c r="U5547" t="s">
        <v>21</v>
      </c>
    </row>
    <row r="5548" spans="1:21">
      <c r="A5548">
        <v>2545225545</v>
      </c>
      <c r="B5548" s="3">
        <v>8</v>
      </c>
      <c r="C5548" s="3"/>
      <c r="D5548" t="s">
        <v>7625</v>
      </c>
      <c r="E5548" t="b">
        <f t="shared" si="345"/>
        <v>0</v>
      </c>
      <c r="F5548" t="b">
        <f t="shared" si="348"/>
        <v>0</v>
      </c>
      <c r="G5548" t="b">
        <f t="shared" si="346"/>
        <v>0</v>
      </c>
      <c r="H5548" t="b">
        <f t="shared" si="347"/>
        <v>0</v>
      </c>
      <c r="J5548" t="s">
        <v>454</v>
      </c>
      <c r="K5548">
        <v>930</v>
      </c>
      <c r="L5548">
        <v>309</v>
      </c>
      <c r="N5548" t="s">
        <v>7624</v>
      </c>
      <c r="P5548" t="s">
        <v>24</v>
      </c>
      <c r="Q5548" t="s">
        <v>25</v>
      </c>
      <c r="R5548" t="s">
        <v>19</v>
      </c>
      <c r="T5548" t="s">
        <v>20</v>
      </c>
      <c r="U5548" t="s">
        <v>21</v>
      </c>
    </row>
    <row r="5549" spans="1:21">
      <c r="A5549">
        <v>2545228567</v>
      </c>
      <c r="B5549" s="3">
        <v>8</v>
      </c>
      <c r="C5549" s="3"/>
      <c r="D5549" t="s">
        <v>7626</v>
      </c>
      <c r="E5549" t="b">
        <f t="shared" si="345"/>
        <v>0</v>
      </c>
      <c r="F5549" t="b">
        <f t="shared" si="348"/>
        <v>0</v>
      </c>
      <c r="G5549" t="b">
        <f t="shared" si="346"/>
        <v>0</v>
      </c>
      <c r="H5549" t="b">
        <f t="shared" si="347"/>
        <v>0</v>
      </c>
      <c r="J5549" t="s">
        <v>1120</v>
      </c>
      <c r="K5549">
        <v>873</v>
      </c>
      <c r="L5549">
        <v>290</v>
      </c>
      <c r="N5549" t="s">
        <v>7627</v>
      </c>
      <c r="P5549" t="s">
        <v>24</v>
      </c>
      <c r="Q5549" t="s">
        <v>25</v>
      </c>
      <c r="R5549" t="s">
        <v>19</v>
      </c>
      <c r="T5549" t="s">
        <v>20</v>
      </c>
      <c r="U5549" t="s">
        <v>21</v>
      </c>
    </row>
    <row r="5550" spans="1:21">
      <c r="A5550">
        <v>2545233284</v>
      </c>
      <c r="B5550" s="3">
        <v>8</v>
      </c>
      <c r="C5550" s="3"/>
      <c r="D5550" t="s">
        <v>7628</v>
      </c>
      <c r="E5550" t="b">
        <f t="shared" si="345"/>
        <v>0</v>
      </c>
      <c r="F5550" t="b">
        <f t="shared" si="348"/>
        <v>0</v>
      </c>
      <c r="G5550" t="b">
        <f t="shared" si="346"/>
        <v>0</v>
      </c>
      <c r="H5550" t="b">
        <f t="shared" si="347"/>
        <v>0</v>
      </c>
      <c r="J5550" t="s">
        <v>1120</v>
      </c>
      <c r="K5550">
        <v>873</v>
      </c>
      <c r="L5550">
        <v>290</v>
      </c>
      <c r="N5550" t="s">
        <v>7629</v>
      </c>
      <c r="P5550" t="s">
        <v>24</v>
      </c>
      <c r="Q5550" t="s">
        <v>25</v>
      </c>
      <c r="R5550" t="s">
        <v>19</v>
      </c>
      <c r="T5550" t="s">
        <v>20</v>
      </c>
      <c r="U5550" t="s">
        <v>21</v>
      </c>
    </row>
    <row r="5551" spans="1:21">
      <c r="A5551">
        <v>2545238269</v>
      </c>
      <c r="B5551" s="3">
        <v>8</v>
      </c>
      <c r="C5551" s="3"/>
      <c r="D5551" t="s">
        <v>7630</v>
      </c>
      <c r="E5551" t="b">
        <f t="shared" si="345"/>
        <v>0</v>
      </c>
      <c r="F5551" t="b">
        <f t="shared" si="348"/>
        <v>0</v>
      </c>
      <c r="G5551" t="b">
        <f t="shared" si="346"/>
        <v>0</v>
      </c>
      <c r="H5551" t="b">
        <f t="shared" si="347"/>
        <v>0</v>
      </c>
      <c r="J5551" t="s">
        <v>1120</v>
      </c>
      <c r="K5551">
        <v>873</v>
      </c>
      <c r="L5551">
        <v>290</v>
      </c>
      <c r="N5551" t="s">
        <v>7631</v>
      </c>
      <c r="P5551" t="s">
        <v>24</v>
      </c>
      <c r="Q5551" t="s">
        <v>25</v>
      </c>
      <c r="R5551" t="s">
        <v>19</v>
      </c>
      <c r="T5551" t="s">
        <v>20</v>
      </c>
      <c r="U5551" t="s">
        <v>21</v>
      </c>
    </row>
    <row r="5552" spans="1:21">
      <c r="A5552">
        <v>2545243175</v>
      </c>
      <c r="B5552" s="3">
        <v>8</v>
      </c>
      <c r="C5552" s="3"/>
      <c r="D5552" t="s">
        <v>7617</v>
      </c>
      <c r="E5552" t="b">
        <f t="shared" si="345"/>
        <v>0</v>
      </c>
      <c r="F5552" t="b">
        <f t="shared" si="348"/>
        <v>0</v>
      </c>
      <c r="G5552" t="b">
        <f t="shared" si="346"/>
        <v>0</v>
      </c>
      <c r="H5552" t="b">
        <f t="shared" si="347"/>
        <v>0</v>
      </c>
      <c r="J5552" t="s">
        <v>1120</v>
      </c>
      <c r="K5552">
        <v>873</v>
      </c>
      <c r="L5552">
        <v>290</v>
      </c>
      <c r="N5552" t="s">
        <v>7618</v>
      </c>
      <c r="P5552" t="s">
        <v>24</v>
      </c>
      <c r="Q5552" t="s">
        <v>25</v>
      </c>
      <c r="R5552" t="s">
        <v>19</v>
      </c>
      <c r="T5552" t="s">
        <v>20</v>
      </c>
      <c r="U5552" t="s">
        <v>21</v>
      </c>
    </row>
    <row r="5553" spans="1:21">
      <c r="A5553">
        <v>2545247830</v>
      </c>
      <c r="B5553" s="3">
        <v>8</v>
      </c>
      <c r="C5553" s="3"/>
      <c r="D5553" t="s">
        <v>7634</v>
      </c>
      <c r="E5553" t="b">
        <f t="shared" si="345"/>
        <v>0</v>
      </c>
      <c r="F5553" t="b">
        <f t="shared" si="348"/>
        <v>0</v>
      </c>
      <c r="G5553" t="b">
        <f t="shared" si="346"/>
        <v>0</v>
      </c>
      <c r="H5553" t="b">
        <f t="shared" si="347"/>
        <v>0</v>
      </c>
      <c r="J5553" t="s">
        <v>1120</v>
      </c>
      <c r="K5553">
        <v>873</v>
      </c>
      <c r="L5553">
        <v>290</v>
      </c>
      <c r="N5553" t="s">
        <v>7635</v>
      </c>
      <c r="P5553" t="s">
        <v>24</v>
      </c>
      <c r="Q5553" t="s">
        <v>25</v>
      </c>
      <c r="R5553" t="s">
        <v>19</v>
      </c>
      <c r="T5553" t="s">
        <v>20</v>
      </c>
      <c r="U5553" t="s">
        <v>21</v>
      </c>
    </row>
    <row r="5554" spans="1:21">
      <c r="A5554">
        <v>2545253556</v>
      </c>
      <c r="B5554" s="3">
        <v>8</v>
      </c>
      <c r="C5554" s="3"/>
      <c r="D5554" t="s">
        <v>7636</v>
      </c>
      <c r="E5554" t="b">
        <f t="shared" si="345"/>
        <v>0</v>
      </c>
      <c r="F5554" t="b">
        <f t="shared" si="348"/>
        <v>0</v>
      </c>
      <c r="G5554" t="b">
        <f t="shared" si="346"/>
        <v>0</v>
      </c>
      <c r="H5554" t="b">
        <f t="shared" si="347"/>
        <v>0</v>
      </c>
      <c r="J5554" t="s">
        <v>1120</v>
      </c>
      <c r="K5554">
        <v>873</v>
      </c>
      <c r="L5554">
        <v>290</v>
      </c>
      <c r="N5554" t="s">
        <v>7637</v>
      </c>
      <c r="P5554" t="s">
        <v>24</v>
      </c>
      <c r="Q5554" t="s">
        <v>25</v>
      </c>
      <c r="R5554" t="s">
        <v>19</v>
      </c>
      <c r="T5554" t="s">
        <v>20</v>
      </c>
      <c r="U5554" t="s">
        <v>21</v>
      </c>
    </row>
    <row r="5555" spans="1:21">
      <c r="A5555">
        <v>2545257675</v>
      </c>
      <c r="B5555" s="3">
        <v>8</v>
      </c>
      <c r="C5555" s="3"/>
      <c r="D5555" t="s">
        <v>7638</v>
      </c>
      <c r="E5555" t="b">
        <f t="shared" si="345"/>
        <v>0</v>
      </c>
      <c r="F5555" t="b">
        <f t="shared" si="348"/>
        <v>0</v>
      </c>
      <c r="G5555" t="b">
        <f t="shared" si="346"/>
        <v>0</v>
      </c>
      <c r="H5555" t="b">
        <f t="shared" si="347"/>
        <v>0</v>
      </c>
      <c r="J5555" t="s">
        <v>1120</v>
      </c>
      <c r="K5555">
        <v>873</v>
      </c>
      <c r="L5555">
        <v>290</v>
      </c>
      <c r="N5555" t="s">
        <v>7639</v>
      </c>
      <c r="P5555" t="s">
        <v>24</v>
      </c>
      <c r="Q5555" t="s">
        <v>25</v>
      </c>
      <c r="R5555" t="s">
        <v>19</v>
      </c>
      <c r="T5555" t="s">
        <v>20</v>
      </c>
      <c r="U5555" t="s">
        <v>21</v>
      </c>
    </row>
    <row r="5556" spans="1:21">
      <c r="A5556">
        <v>2545259519</v>
      </c>
      <c r="B5556" s="3">
        <v>8</v>
      </c>
      <c r="C5556" s="3"/>
      <c r="D5556" t="s">
        <v>7640</v>
      </c>
      <c r="E5556" t="b">
        <f t="shared" si="345"/>
        <v>0</v>
      </c>
      <c r="F5556" t="b">
        <f t="shared" si="348"/>
        <v>0</v>
      </c>
      <c r="G5556" t="b">
        <f t="shared" si="346"/>
        <v>0</v>
      </c>
      <c r="H5556" t="b">
        <f t="shared" si="347"/>
        <v>0</v>
      </c>
      <c r="J5556" t="s">
        <v>454</v>
      </c>
      <c r="K5556">
        <v>930</v>
      </c>
      <c r="L5556">
        <v>309</v>
      </c>
      <c r="N5556" t="s">
        <v>7639</v>
      </c>
      <c r="P5556" t="s">
        <v>24</v>
      </c>
      <c r="Q5556" t="s">
        <v>25</v>
      </c>
      <c r="R5556" t="s">
        <v>19</v>
      </c>
      <c r="T5556" t="s">
        <v>20</v>
      </c>
      <c r="U5556" t="s">
        <v>21</v>
      </c>
    </row>
    <row r="5557" spans="1:21">
      <c r="A5557">
        <v>2545262703</v>
      </c>
      <c r="B5557" s="3">
        <v>8</v>
      </c>
      <c r="C5557" s="3"/>
      <c r="D5557" t="s">
        <v>7641</v>
      </c>
      <c r="E5557" t="b">
        <f t="shared" si="345"/>
        <v>0</v>
      </c>
      <c r="F5557" t="b">
        <f t="shared" si="348"/>
        <v>0</v>
      </c>
      <c r="G5557" t="b">
        <f t="shared" si="346"/>
        <v>0</v>
      </c>
      <c r="H5557" t="b">
        <f t="shared" si="347"/>
        <v>0</v>
      </c>
      <c r="J5557" t="s">
        <v>1120</v>
      </c>
      <c r="K5557">
        <v>873</v>
      </c>
      <c r="L5557">
        <v>290</v>
      </c>
      <c r="N5557" t="s">
        <v>7642</v>
      </c>
      <c r="P5557" t="s">
        <v>24</v>
      </c>
      <c r="Q5557" t="s">
        <v>25</v>
      </c>
      <c r="R5557" t="s">
        <v>19</v>
      </c>
      <c r="T5557" t="s">
        <v>20</v>
      </c>
      <c r="U5557" t="s">
        <v>21</v>
      </c>
    </row>
    <row r="5558" spans="1:21">
      <c r="A5558">
        <v>2545264548</v>
      </c>
      <c r="B5558" s="3">
        <v>8</v>
      </c>
      <c r="C5558" s="3"/>
      <c r="D5558" t="s">
        <v>7643</v>
      </c>
      <c r="E5558" t="b">
        <f t="shared" si="345"/>
        <v>0</v>
      </c>
      <c r="F5558" t="b">
        <f t="shared" si="348"/>
        <v>0</v>
      </c>
      <c r="G5558" t="b">
        <f t="shared" si="346"/>
        <v>0</v>
      </c>
      <c r="H5558" t="b">
        <f t="shared" si="347"/>
        <v>0</v>
      </c>
      <c r="J5558" t="s">
        <v>454</v>
      </c>
      <c r="K5558">
        <v>930</v>
      </c>
      <c r="L5558">
        <v>309</v>
      </c>
      <c r="N5558" t="s">
        <v>7642</v>
      </c>
      <c r="P5558" t="s">
        <v>24</v>
      </c>
      <c r="Q5558" t="s">
        <v>25</v>
      </c>
      <c r="R5558" t="s">
        <v>19</v>
      </c>
      <c r="T5558" t="s">
        <v>20</v>
      </c>
      <c r="U5558" t="s">
        <v>21</v>
      </c>
    </row>
    <row r="5559" spans="1:21">
      <c r="A5559">
        <v>2545267426</v>
      </c>
      <c r="B5559" s="3">
        <v>8</v>
      </c>
      <c r="C5559" s="3"/>
      <c r="D5559" t="s">
        <v>7644</v>
      </c>
      <c r="E5559" t="b">
        <f t="shared" si="345"/>
        <v>0</v>
      </c>
      <c r="F5559" t="b">
        <f t="shared" si="348"/>
        <v>0</v>
      </c>
      <c r="G5559" t="b">
        <f t="shared" si="346"/>
        <v>0</v>
      </c>
      <c r="H5559" t="b">
        <f t="shared" si="347"/>
        <v>0</v>
      </c>
      <c r="J5559" t="s">
        <v>1120</v>
      </c>
      <c r="K5559">
        <v>873</v>
      </c>
      <c r="L5559">
        <v>290</v>
      </c>
      <c r="N5559" t="s">
        <v>7645</v>
      </c>
      <c r="P5559" t="s">
        <v>24</v>
      </c>
      <c r="Q5559" t="s">
        <v>25</v>
      </c>
      <c r="R5559" t="s">
        <v>19</v>
      </c>
      <c r="T5559" t="s">
        <v>20</v>
      </c>
      <c r="U5559" t="s">
        <v>21</v>
      </c>
    </row>
    <row r="5560" spans="1:21">
      <c r="A5560">
        <v>2545272343</v>
      </c>
      <c r="B5560" s="3">
        <v>8</v>
      </c>
      <c r="C5560" s="3"/>
      <c r="D5560" t="s">
        <v>7646</v>
      </c>
      <c r="E5560" t="b">
        <f t="shared" si="345"/>
        <v>0</v>
      </c>
      <c r="F5560" t="b">
        <f t="shared" si="348"/>
        <v>0</v>
      </c>
      <c r="G5560" t="b">
        <f t="shared" si="346"/>
        <v>0</v>
      </c>
      <c r="H5560" t="b">
        <f t="shared" si="347"/>
        <v>0</v>
      </c>
      <c r="J5560" t="s">
        <v>1120</v>
      </c>
      <c r="K5560">
        <v>873</v>
      </c>
      <c r="L5560">
        <v>290</v>
      </c>
      <c r="N5560" t="s">
        <v>7647</v>
      </c>
      <c r="P5560" t="s">
        <v>24</v>
      </c>
      <c r="Q5560" t="s">
        <v>25</v>
      </c>
      <c r="R5560" t="s">
        <v>19</v>
      </c>
      <c r="T5560" t="s">
        <v>20</v>
      </c>
      <c r="U5560" t="s">
        <v>21</v>
      </c>
    </row>
    <row r="5561" spans="1:21">
      <c r="A5561">
        <v>2545277417</v>
      </c>
      <c r="B5561" s="3">
        <v>8</v>
      </c>
      <c r="C5561" s="3"/>
      <c r="D5561" t="s">
        <v>7661</v>
      </c>
      <c r="E5561" t="b">
        <f t="shared" si="345"/>
        <v>0</v>
      </c>
      <c r="F5561" t="b">
        <f t="shared" si="348"/>
        <v>0</v>
      </c>
      <c r="G5561" t="b">
        <f t="shared" si="346"/>
        <v>0</v>
      </c>
      <c r="H5561" t="b">
        <f t="shared" si="347"/>
        <v>0</v>
      </c>
      <c r="J5561" t="s">
        <v>1120</v>
      </c>
      <c r="K5561">
        <v>873</v>
      </c>
      <c r="L5561">
        <v>290</v>
      </c>
      <c r="N5561" t="s">
        <v>7662</v>
      </c>
      <c r="P5561" t="s">
        <v>24</v>
      </c>
      <c r="Q5561" t="s">
        <v>25</v>
      </c>
      <c r="R5561" t="s">
        <v>19</v>
      </c>
      <c r="T5561" t="s">
        <v>20</v>
      </c>
      <c r="U5561" t="s">
        <v>21</v>
      </c>
    </row>
    <row r="5562" spans="1:21">
      <c r="A5562">
        <v>2545281238</v>
      </c>
      <c r="B5562" s="3">
        <v>8</v>
      </c>
      <c r="C5562" s="3"/>
      <c r="D5562" t="s">
        <v>7648</v>
      </c>
      <c r="E5562" t="b">
        <f t="shared" si="345"/>
        <v>0</v>
      </c>
      <c r="F5562" t="b">
        <f t="shared" si="348"/>
        <v>0</v>
      </c>
      <c r="G5562" t="b">
        <f t="shared" si="346"/>
        <v>0</v>
      </c>
      <c r="H5562" t="b">
        <f t="shared" si="347"/>
        <v>0</v>
      </c>
      <c r="J5562" t="s">
        <v>1120</v>
      </c>
      <c r="K5562">
        <v>873</v>
      </c>
      <c r="L5562">
        <v>290</v>
      </c>
      <c r="N5562" t="s">
        <v>7649</v>
      </c>
      <c r="P5562" t="s">
        <v>24</v>
      </c>
      <c r="Q5562" t="s">
        <v>25</v>
      </c>
      <c r="R5562" t="s">
        <v>19</v>
      </c>
      <c r="T5562" t="s">
        <v>20</v>
      </c>
      <c r="U5562" t="s">
        <v>21</v>
      </c>
    </row>
    <row r="5563" spans="1:21">
      <c r="A5563">
        <v>2545287230</v>
      </c>
      <c r="B5563" s="3">
        <v>8</v>
      </c>
      <c r="C5563" s="3"/>
      <c r="D5563" t="s">
        <v>7650</v>
      </c>
      <c r="E5563" t="b">
        <f t="shared" si="345"/>
        <v>0</v>
      </c>
      <c r="F5563" t="b">
        <f t="shared" si="348"/>
        <v>0</v>
      </c>
      <c r="G5563" t="b">
        <f t="shared" si="346"/>
        <v>0</v>
      </c>
      <c r="H5563" t="b">
        <f t="shared" si="347"/>
        <v>0</v>
      </c>
      <c r="J5563" t="s">
        <v>1120</v>
      </c>
      <c r="K5563">
        <v>873</v>
      </c>
      <c r="L5563">
        <v>290</v>
      </c>
      <c r="N5563" t="s">
        <v>7651</v>
      </c>
      <c r="P5563" t="s">
        <v>24</v>
      </c>
      <c r="Q5563" t="s">
        <v>25</v>
      </c>
      <c r="R5563" t="s">
        <v>19</v>
      </c>
      <c r="T5563" t="s">
        <v>20</v>
      </c>
      <c r="U5563" t="s">
        <v>21</v>
      </c>
    </row>
    <row r="5564" spans="1:21">
      <c r="A5564">
        <v>2545292119</v>
      </c>
      <c r="B5564" s="3">
        <v>8</v>
      </c>
      <c r="C5564" s="3"/>
      <c r="D5564" t="s">
        <v>7652</v>
      </c>
      <c r="E5564" t="b">
        <f t="shared" si="345"/>
        <v>0</v>
      </c>
      <c r="F5564" t="b">
        <f t="shared" si="348"/>
        <v>0</v>
      </c>
      <c r="G5564" t="b">
        <f t="shared" si="346"/>
        <v>0</v>
      </c>
      <c r="H5564" t="b">
        <f t="shared" si="347"/>
        <v>0</v>
      </c>
      <c r="J5564" t="s">
        <v>1120</v>
      </c>
      <c r="K5564">
        <v>873</v>
      </c>
      <c r="L5564">
        <v>290</v>
      </c>
      <c r="N5564" t="s">
        <v>7653</v>
      </c>
      <c r="P5564" t="s">
        <v>24</v>
      </c>
      <c r="Q5564" t="s">
        <v>25</v>
      </c>
      <c r="R5564" t="s">
        <v>19</v>
      </c>
      <c r="T5564" t="s">
        <v>20</v>
      </c>
      <c r="U5564" t="s">
        <v>21</v>
      </c>
    </row>
    <row r="5565" spans="1:21">
      <c r="A5565">
        <v>2545296696</v>
      </c>
      <c r="B5565" s="3">
        <v>8</v>
      </c>
      <c r="C5565" s="3"/>
      <c r="D5565" t="s">
        <v>7654</v>
      </c>
      <c r="E5565" t="b">
        <f t="shared" si="345"/>
        <v>0</v>
      </c>
      <c r="F5565" t="b">
        <f t="shared" si="348"/>
        <v>0</v>
      </c>
      <c r="G5565" t="b">
        <f t="shared" si="346"/>
        <v>0</v>
      </c>
      <c r="H5565" t="b">
        <f t="shared" si="347"/>
        <v>0</v>
      </c>
      <c r="J5565" t="s">
        <v>1120</v>
      </c>
      <c r="K5565">
        <v>873</v>
      </c>
      <c r="L5565">
        <v>290</v>
      </c>
      <c r="N5565" t="s">
        <v>7655</v>
      </c>
      <c r="P5565" t="s">
        <v>24</v>
      </c>
      <c r="Q5565" t="s">
        <v>25</v>
      </c>
      <c r="R5565" t="s">
        <v>19</v>
      </c>
      <c r="T5565" t="s">
        <v>20</v>
      </c>
      <c r="U5565" t="s">
        <v>21</v>
      </c>
    </row>
    <row r="5566" spans="1:21">
      <c r="A5566">
        <v>2545298407</v>
      </c>
      <c r="B5566" s="3">
        <v>8</v>
      </c>
      <c r="C5566" s="3"/>
      <c r="D5566" t="s">
        <v>7656</v>
      </c>
      <c r="E5566" t="b">
        <f t="shared" si="345"/>
        <v>0</v>
      </c>
      <c r="F5566" t="b">
        <f t="shared" si="348"/>
        <v>0</v>
      </c>
      <c r="G5566" t="b">
        <f t="shared" si="346"/>
        <v>0</v>
      </c>
      <c r="H5566" t="b">
        <f t="shared" si="347"/>
        <v>0</v>
      </c>
      <c r="J5566" t="s">
        <v>454</v>
      </c>
      <c r="K5566">
        <v>930</v>
      </c>
      <c r="L5566">
        <v>309</v>
      </c>
      <c r="N5566" t="s">
        <v>7655</v>
      </c>
      <c r="P5566" t="s">
        <v>24</v>
      </c>
      <c r="Q5566" t="s">
        <v>25</v>
      </c>
      <c r="R5566" t="s">
        <v>19</v>
      </c>
      <c r="T5566" t="s">
        <v>20</v>
      </c>
      <c r="U5566" t="s">
        <v>21</v>
      </c>
    </row>
    <row r="5567" spans="1:21">
      <c r="A5567">
        <v>2545301297</v>
      </c>
      <c r="B5567" s="3">
        <v>8</v>
      </c>
      <c r="C5567" s="3"/>
      <c r="D5567" t="s">
        <v>7657</v>
      </c>
      <c r="E5567" t="b">
        <f t="shared" si="345"/>
        <v>0</v>
      </c>
      <c r="F5567" t="b">
        <f t="shared" si="348"/>
        <v>0</v>
      </c>
      <c r="G5567" t="b">
        <f t="shared" si="346"/>
        <v>0</v>
      </c>
      <c r="H5567" t="b">
        <f t="shared" si="347"/>
        <v>0</v>
      </c>
      <c r="J5567" t="s">
        <v>1120</v>
      </c>
      <c r="K5567">
        <v>873</v>
      </c>
      <c r="L5567">
        <v>290</v>
      </c>
      <c r="N5567" t="s">
        <v>7658</v>
      </c>
      <c r="P5567" t="s">
        <v>24</v>
      </c>
      <c r="Q5567" t="s">
        <v>25</v>
      </c>
      <c r="R5567" t="s">
        <v>19</v>
      </c>
      <c r="T5567" t="s">
        <v>20</v>
      </c>
      <c r="U5567" t="s">
        <v>21</v>
      </c>
    </row>
    <row r="5568" spans="1:21">
      <c r="A5568">
        <v>2545306300</v>
      </c>
      <c r="B5568" s="3">
        <v>8</v>
      </c>
      <c r="C5568" s="3"/>
      <c r="D5568" t="s">
        <v>7659</v>
      </c>
      <c r="E5568" t="b">
        <f t="shared" si="345"/>
        <v>0</v>
      </c>
      <c r="F5568" t="b">
        <f t="shared" si="348"/>
        <v>0</v>
      </c>
      <c r="G5568" t="b">
        <f t="shared" si="346"/>
        <v>0</v>
      </c>
      <c r="H5568" t="b">
        <f t="shared" si="347"/>
        <v>0</v>
      </c>
      <c r="J5568" t="s">
        <v>1120</v>
      </c>
      <c r="K5568">
        <v>873</v>
      </c>
      <c r="L5568">
        <v>290</v>
      </c>
      <c r="N5568" t="s">
        <v>7660</v>
      </c>
      <c r="P5568" t="s">
        <v>24</v>
      </c>
      <c r="Q5568" t="s">
        <v>25</v>
      </c>
      <c r="R5568" t="s">
        <v>19</v>
      </c>
      <c r="T5568" t="s">
        <v>20</v>
      </c>
      <c r="U5568" t="s">
        <v>21</v>
      </c>
    </row>
    <row r="5569" spans="1:21">
      <c r="A5569">
        <v>2545311119</v>
      </c>
      <c r="B5569" s="3">
        <v>8</v>
      </c>
      <c r="C5569" s="3"/>
      <c r="D5569" t="s">
        <v>7674</v>
      </c>
      <c r="E5569" t="b">
        <f t="shared" si="345"/>
        <v>0</v>
      </c>
      <c r="F5569" t="b">
        <f t="shared" si="348"/>
        <v>0</v>
      </c>
      <c r="G5569" t="b">
        <f t="shared" si="346"/>
        <v>0</v>
      </c>
      <c r="H5569" t="b">
        <f t="shared" si="347"/>
        <v>0</v>
      </c>
      <c r="J5569" t="s">
        <v>1120</v>
      </c>
      <c r="K5569">
        <v>873</v>
      </c>
      <c r="L5569">
        <v>290</v>
      </c>
      <c r="N5569" t="s">
        <v>7675</v>
      </c>
      <c r="P5569" t="s">
        <v>24</v>
      </c>
      <c r="Q5569" t="s">
        <v>25</v>
      </c>
      <c r="R5569" t="s">
        <v>19</v>
      </c>
      <c r="T5569" t="s">
        <v>20</v>
      </c>
      <c r="U5569" t="s">
        <v>21</v>
      </c>
    </row>
    <row r="5570" spans="1:21">
      <c r="A5570">
        <v>2545315936</v>
      </c>
      <c r="B5570" s="3">
        <v>8</v>
      </c>
      <c r="C5570" s="3"/>
      <c r="D5570" t="s">
        <v>7672</v>
      </c>
      <c r="E5570" t="b">
        <f t="shared" si="345"/>
        <v>0</v>
      </c>
      <c r="F5570" t="b">
        <f t="shared" si="348"/>
        <v>0</v>
      </c>
      <c r="G5570" t="b">
        <f t="shared" si="346"/>
        <v>0</v>
      </c>
      <c r="H5570" t="b">
        <f t="shared" si="347"/>
        <v>0</v>
      </c>
      <c r="J5570" t="s">
        <v>1120</v>
      </c>
      <c r="K5570">
        <v>873</v>
      </c>
      <c r="L5570">
        <v>290</v>
      </c>
      <c r="N5570" t="s">
        <v>7673</v>
      </c>
      <c r="P5570" t="s">
        <v>24</v>
      </c>
      <c r="Q5570" t="s">
        <v>25</v>
      </c>
      <c r="R5570" t="s">
        <v>19</v>
      </c>
      <c r="T5570" t="s">
        <v>20</v>
      </c>
      <c r="U5570" t="s">
        <v>21</v>
      </c>
    </row>
    <row r="5571" spans="1:21">
      <c r="A5571">
        <v>2545320734</v>
      </c>
      <c r="B5571" s="3">
        <v>8</v>
      </c>
      <c r="C5571" s="3"/>
      <c r="D5571" t="s">
        <v>7678</v>
      </c>
      <c r="E5571" t="b">
        <f t="shared" ref="E5571:E5634" si="349">ISNUMBER(SEARCH("pfam04234",R5571))</f>
        <v>0</v>
      </c>
      <c r="F5571" t="b">
        <f t="shared" si="348"/>
        <v>0</v>
      </c>
      <c r="G5571" t="b">
        <f t="shared" ref="G5571:G5634" si="350">ISNUMBER(SEARCH("pfam13442",R5571))</f>
        <v>0</v>
      </c>
      <c r="H5571" t="b">
        <f t="shared" ref="H5571:H5634" si="351">ISNUMBER(SEARCH("pfam13115",R5571))</f>
        <v>0</v>
      </c>
      <c r="J5571" t="s">
        <v>1120</v>
      </c>
      <c r="K5571">
        <v>873</v>
      </c>
      <c r="L5571">
        <v>290</v>
      </c>
      <c r="N5571" t="s">
        <v>7679</v>
      </c>
      <c r="P5571" t="s">
        <v>24</v>
      </c>
      <c r="Q5571" t="s">
        <v>25</v>
      </c>
      <c r="R5571" t="s">
        <v>19</v>
      </c>
      <c r="T5571" t="s">
        <v>20</v>
      </c>
      <c r="U5571" t="s">
        <v>21</v>
      </c>
    </row>
    <row r="5572" spans="1:21">
      <c r="A5572">
        <v>2545325208</v>
      </c>
      <c r="B5572" s="3">
        <v>8</v>
      </c>
      <c r="C5572" s="3"/>
      <c r="D5572" t="s">
        <v>7680</v>
      </c>
      <c r="E5572" t="b">
        <f t="shared" si="349"/>
        <v>0</v>
      </c>
      <c r="F5572" t="b">
        <f t="shared" si="348"/>
        <v>0</v>
      </c>
      <c r="G5572" t="b">
        <f t="shared" si="350"/>
        <v>0</v>
      </c>
      <c r="H5572" t="b">
        <f t="shared" si="351"/>
        <v>0</v>
      </c>
      <c r="J5572" t="s">
        <v>1120</v>
      </c>
      <c r="K5572">
        <v>873</v>
      </c>
      <c r="L5572">
        <v>290</v>
      </c>
      <c r="N5572" t="s">
        <v>7681</v>
      </c>
      <c r="P5572" t="s">
        <v>24</v>
      </c>
      <c r="Q5572" t="s">
        <v>25</v>
      </c>
      <c r="R5572" t="s">
        <v>19</v>
      </c>
      <c r="T5572" t="s">
        <v>20</v>
      </c>
      <c r="U5572" t="s">
        <v>21</v>
      </c>
    </row>
    <row r="5573" spans="1:21">
      <c r="A5573">
        <v>2545330441</v>
      </c>
      <c r="B5573" s="3">
        <v>8</v>
      </c>
      <c r="C5573" s="3"/>
      <c r="D5573" t="s">
        <v>7682</v>
      </c>
      <c r="E5573" t="b">
        <f t="shared" si="349"/>
        <v>0</v>
      </c>
      <c r="F5573" t="b">
        <f t="shared" si="348"/>
        <v>0</v>
      </c>
      <c r="G5573" t="b">
        <f t="shared" si="350"/>
        <v>0</v>
      </c>
      <c r="H5573" t="b">
        <f t="shared" si="351"/>
        <v>0</v>
      </c>
      <c r="J5573" t="s">
        <v>1120</v>
      </c>
      <c r="K5573">
        <v>873</v>
      </c>
      <c r="L5573">
        <v>290</v>
      </c>
      <c r="N5573" t="s">
        <v>7683</v>
      </c>
      <c r="P5573" t="s">
        <v>24</v>
      </c>
      <c r="Q5573" t="s">
        <v>25</v>
      </c>
      <c r="R5573" t="s">
        <v>19</v>
      </c>
      <c r="T5573" t="s">
        <v>20</v>
      </c>
      <c r="U5573" t="s">
        <v>21</v>
      </c>
    </row>
    <row r="5574" spans="1:21">
      <c r="A5574">
        <v>2545335523</v>
      </c>
      <c r="B5574" s="3">
        <v>8</v>
      </c>
      <c r="C5574" s="3"/>
      <c r="D5574" t="s">
        <v>7684</v>
      </c>
      <c r="E5574" t="b">
        <f t="shared" si="349"/>
        <v>0</v>
      </c>
      <c r="F5574" t="b">
        <f t="shared" si="348"/>
        <v>0</v>
      </c>
      <c r="G5574" t="b">
        <f t="shared" si="350"/>
        <v>0</v>
      </c>
      <c r="H5574" t="b">
        <f t="shared" si="351"/>
        <v>0</v>
      </c>
      <c r="J5574" t="s">
        <v>1120</v>
      </c>
      <c r="K5574">
        <v>873</v>
      </c>
      <c r="L5574">
        <v>290</v>
      </c>
      <c r="N5574" t="s">
        <v>7685</v>
      </c>
      <c r="P5574" t="s">
        <v>24</v>
      </c>
      <c r="Q5574" t="s">
        <v>25</v>
      </c>
      <c r="R5574" t="s">
        <v>19</v>
      </c>
      <c r="T5574" t="s">
        <v>20</v>
      </c>
      <c r="U5574" t="s">
        <v>21</v>
      </c>
    </row>
    <row r="5575" spans="1:21">
      <c r="A5575">
        <v>2545340614</v>
      </c>
      <c r="B5575" s="3">
        <v>8</v>
      </c>
      <c r="C5575" s="3"/>
      <c r="D5575" t="s">
        <v>7686</v>
      </c>
      <c r="E5575" t="b">
        <f t="shared" si="349"/>
        <v>0</v>
      </c>
      <c r="F5575" t="b">
        <f t="shared" si="348"/>
        <v>0</v>
      </c>
      <c r="G5575" t="b">
        <f t="shared" si="350"/>
        <v>0</v>
      </c>
      <c r="H5575" t="b">
        <f t="shared" si="351"/>
        <v>0</v>
      </c>
      <c r="J5575" t="s">
        <v>1120</v>
      </c>
      <c r="K5575">
        <v>873</v>
      </c>
      <c r="L5575">
        <v>290</v>
      </c>
      <c r="N5575" t="s">
        <v>7687</v>
      </c>
      <c r="P5575" t="s">
        <v>24</v>
      </c>
      <c r="Q5575" t="s">
        <v>25</v>
      </c>
      <c r="R5575" t="s">
        <v>19</v>
      </c>
      <c r="T5575" t="s">
        <v>20</v>
      </c>
      <c r="U5575" t="s">
        <v>21</v>
      </c>
    </row>
    <row r="5576" spans="1:21">
      <c r="A5576">
        <v>2545345415</v>
      </c>
      <c r="B5576" s="3">
        <v>8</v>
      </c>
      <c r="C5576" s="3"/>
      <c r="D5576" t="s">
        <v>7688</v>
      </c>
      <c r="E5576" t="b">
        <f t="shared" si="349"/>
        <v>0</v>
      </c>
      <c r="F5576" t="b">
        <f t="shared" si="348"/>
        <v>0</v>
      </c>
      <c r="G5576" t="b">
        <f t="shared" si="350"/>
        <v>0</v>
      </c>
      <c r="H5576" t="b">
        <f t="shared" si="351"/>
        <v>0</v>
      </c>
      <c r="J5576" t="s">
        <v>1120</v>
      </c>
      <c r="K5576">
        <v>873</v>
      </c>
      <c r="L5576">
        <v>290</v>
      </c>
      <c r="N5576" t="s">
        <v>7689</v>
      </c>
      <c r="P5576" t="s">
        <v>24</v>
      </c>
      <c r="Q5576" t="s">
        <v>25</v>
      </c>
      <c r="R5576" t="s">
        <v>19</v>
      </c>
      <c r="T5576" t="s">
        <v>20</v>
      </c>
      <c r="U5576" t="s">
        <v>21</v>
      </c>
    </row>
    <row r="5577" spans="1:21">
      <c r="A5577">
        <v>2545350353</v>
      </c>
      <c r="B5577" s="3">
        <v>8</v>
      </c>
      <c r="C5577" s="3"/>
      <c r="D5577" t="s">
        <v>7690</v>
      </c>
      <c r="E5577" t="b">
        <f t="shared" si="349"/>
        <v>0</v>
      </c>
      <c r="F5577" t="b">
        <f t="shared" si="348"/>
        <v>0</v>
      </c>
      <c r="G5577" t="b">
        <f t="shared" si="350"/>
        <v>0</v>
      </c>
      <c r="H5577" t="b">
        <f t="shared" si="351"/>
        <v>0</v>
      </c>
      <c r="J5577" t="s">
        <v>1120</v>
      </c>
      <c r="K5577">
        <v>873</v>
      </c>
      <c r="L5577">
        <v>290</v>
      </c>
      <c r="N5577" t="s">
        <v>7691</v>
      </c>
      <c r="P5577" t="s">
        <v>24</v>
      </c>
      <c r="Q5577" t="s">
        <v>25</v>
      </c>
      <c r="R5577" t="s">
        <v>19</v>
      </c>
      <c r="T5577" t="s">
        <v>20</v>
      </c>
      <c r="U5577" t="s">
        <v>21</v>
      </c>
    </row>
    <row r="5578" spans="1:21">
      <c r="A5578">
        <v>2545355053</v>
      </c>
      <c r="B5578" s="3">
        <v>8</v>
      </c>
      <c r="C5578" s="3"/>
      <c r="D5578" t="s">
        <v>7663</v>
      </c>
      <c r="E5578" t="b">
        <f t="shared" si="349"/>
        <v>0</v>
      </c>
      <c r="F5578" t="b">
        <f t="shared" si="348"/>
        <v>0</v>
      </c>
      <c r="G5578" t="b">
        <f t="shared" si="350"/>
        <v>0</v>
      </c>
      <c r="H5578" t="b">
        <f t="shared" si="351"/>
        <v>0</v>
      </c>
      <c r="J5578" t="s">
        <v>1120</v>
      </c>
      <c r="K5578">
        <v>873</v>
      </c>
      <c r="L5578">
        <v>290</v>
      </c>
      <c r="N5578" t="s">
        <v>7664</v>
      </c>
      <c r="P5578" t="s">
        <v>24</v>
      </c>
      <c r="Q5578" t="s">
        <v>25</v>
      </c>
      <c r="R5578" t="s">
        <v>19</v>
      </c>
      <c r="T5578" t="s">
        <v>20</v>
      </c>
      <c r="U5578" t="s">
        <v>21</v>
      </c>
    </row>
    <row r="5579" spans="1:21">
      <c r="A5579">
        <v>2545359577</v>
      </c>
      <c r="B5579" s="3">
        <v>8</v>
      </c>
      <c r="C5579" s="3"/>
      <c r="D5579" t="s">
        <v>7665</v>
      </c>
      <c r="E5579" t="b">
        <f t="shared" si="349"/>
        <v>0</v>
      </c>
      <c r="F5579" t="b">
        <f t="shared" si="348"/>
        <v>0</v>
      </c>
      <c r="G5579" t="b">
        <f t="shared" si="350"/>
        <v>0</v>
      </c>
      <c r="H5579" t="b">
        <f t="shared" si="351"/>
        <v>0</v>
      </c>
      <c r="J5579" t="s">
        <v>1120</v>
      </c>
      <c r="K5579">
        <v>873</v>
      </c>
      <c r="L5579">
        <v>290</v>
      </c>
      <c r="N5579" t="s">
        <v>7666</v>
      </c>
      <c r="P5579" t="s">
        <v>24</v>
      </c>
      <c r="Q5579" t="s">
        <v>25</v>
      </c>
      <c r="R5579" t="s">
        <v>19</v>
      </c>
      <c r="T5579" t="s">
        <v>20</v>
      </c>
      <c r="U5579" t="s">
        <v>21</v>
      </c>
    </row>
    <row r="5580" spans="1:21">
      <c r="A5580">
        <v>2545364648</v>
      </c>
      <c r="B5580" s="3">
        <v>8</v>
      </c>
      <c r="C5580" s="3"/>
      <c r="D5580" t="s">
        <v>7667</v>
      </c>
      <c r="E5580" t="b">
        <f t="shared" si="349"/>
        <v>0</v>
      </c>
      <c r="F5580" t="b">
        <f t="shared" si="348"/>
        <v>0</v>
      </c>
      <c r="G5580" t="b">
        <f t="shared" si="350"/>
        <v>0</v>
      </c>
      <c r="H5580" t="b">
        <f t="shared" si="351"/>
        <v>0</v>
      </c>
      <c r="J5580" t="s">
        <v>1120</v>
      </c>
      <c r="K5580">
        <v>873</v>
      </c>
      <c r="L5580">
        <v>290</v>
      </c>
      <c r="N5580" t="s">
        <v>7668</v>
      </c>
      <c r="P5580" t="s">
        <v>24</v>
      </c>
      <c r="Q5580" t="s">
        <v>25</v>
      </c>
      <c r="R5580" t="s">
        <v>19</v>
      </c>
      <c r="T5580" t="s">
        <v>20</v>
      </c>
      <c r="U5580" t="s">
        <v>21</v>
      </c>
    </row>
    <row r="5581" spans="1:21">
      <c r="A5581">
        <v>2545369762</v>
      </c>
      <c r="B5581" s="3">
        <v>8</v>
      </c>
      <c r="C5581" s="3"/>
      <c r="D5581" t="s">
        <v>7669</v>
      </c>
      <c r="E5581" t="b">
        <f t="shared" si="349"/>
        <v>0</v>
      </c>
      <c r="F5581" t="b">
        <f t="shared" si="348"/>
        <v>0</v>
      </c>
      <c r="G5581" t="b">
        <f t="shared" si="350"/>
        <v>0</v>
      </c>
      <c r="H5581" t="b">
        <f t="shared" si="351"/>
        <v>0</v>
      </c>
      <c r="J5581" t="s">
        <v>1120</v>
      </c>
      <c r="K5581">
        <v>873</v>
      </c>
      <c r="L5581">
        <v>290</v>
      </c>
      <c r="N5581" t="s">
        <v>7670</v>
      </c>
      <c r="P5581" t="s">
        <v>24</v>
      </c>
      <c r="Q5581" t="s">
        <v>25</v>
      </c>
      <c r="R5581" t="s">
        <v>19</v>
      </c>
      <c r="T5581" t="s">
        <v>20</v>
      </c>
      <c r="U5581" t="s">
        <v>21</v>
      </c>
    </row>
    <row r="5582" spans="1:21">
      <c r="A5582">
        <v>2545371547</v>
      </c>
      <c r="B5582" s="3">
        <v>8</v>
      </c>
      <c r="C5582" s="3"/>
      <c r="D5582" t="s">
        <v>7671</v>
      </c>
      <c r="E5582" t="b">
        <f t="shared" si="349"/>
        <v>0</v>
      </c>
      <c r="F5582" t="b">
        <f t="shared" si="348"/>
        <v>0</v>
      </c>
      <c r="G5582" t="b">
        <f t="shared" si="350"/>
        <v>0</v>
      </c>
      <c r="H5582" t="b">
        <f t="shared" si="351"/>
        <v>0</v>
      </c>
      <c r="J5582" t="s">
        <v>454</v>
      </c>
      <c r="K5582">
        <v>930</v>
      </c>
      <c r="L5582">
        <v>309</v>
      </c>
      <c r="N5582" t="s">
        <v>7670</v>
      </c>
      <c r="P5582" t="s">
        <v>24</v>
      </c>
      <c r="Q5582" t="s">
        <v>25</v>
      </c>
      <c r="R5582" t="s">
        <v>19</v>
      </c>
      <c r="T5582" t="s">
        <v>20</v>
      </c>
      <c r="U5582" t="s">
        <v>21</v>
      </c>
    </row>
    <row r="5583" spans="1:21">
      <c r="A5583">
        <v>2545374987</v>
      </c>
      <c r="B5583" s="3">
        <v>8</v>
      </c>
      <c r="C5583" s="3"/>
      <c r="D5583" t="s">
        <v>7676</v>
      </c>
      <c r="E5583" t="b">
        <f t="shared" si="349"/>
        <v>0</v>
      </c>
      <c r="F5583" t="b">
        <f t="shared" si="348"/>
        <v>0</v>
      </c>
      <c r="G5583" t="b">
        <f t="shared" si="350"/>
        <v>0</v>
      </c>
      <c r="H5583" t="b">
        <f t="shared" si="351"/>
        <v>0</v>
      </c>
      <c r="J5583" t="s">
        <v>1120</v>
      </c>
      <c r="K5583">
        <v>873</v>
      </c>
      <c r="L5583">
        <v>290</v>
      </c>
      <c r="N5583" t="s">
        <v>7677</v>
      </c>
      <c r="P5583" t="s">
        <v>24</v>
      </c>
      <c r="Q5583" t="s">
        <v>25</v>
      </c>
      <c r="R5583" t="s">
        <v>19</v>
      </c>
      <c r="T5583" t="s">
        <v>20</v>
      </c>
      <c r="U5583" t="s">
        <v>21</v>
      </c>
    </row>
    <row r="5584" spans="1:21">
      <c r="A5584">
        <v>2545382130</v>
      </c>
      <c r="B5584" s="3">
        <v>8</v>
      </c>
      <c r="C5584" s="3"/>
      <c r="D5584" t="s">
        <v>7948</v>
      </c>
      <c r="E5584" t="b">
        <f t="shared" si="349"/>
        <v>1</v>
      </c>
      <c r="F5584" t="b">
        <f t="shared" si="348"/>
        <v>0</v>
      </c>
      <c r="G5584" t="b">
        <f t="shared" si="350"/>
        <v>0</v>
      </c>
      <c r="H5584" t="b">
        <f t="shared" si="351"/>
        <v>0</v>
      </c>
      <c r="J5584" t="s">
        <v>158</v>
      </c>
      <c r="K5584">
        <v>2163</v>
      </c>
      <c r="L5584">
        <v>720</v>
      </c>
      <c r="N5584" t="s">
        <v>7949</v>
      </c>
      <c r="P5584" t="s">
        <v>37</v>
      </c>
      <c r="Q5584" t="s">
        <v>38</v>
      </c>
      <c r="R5584" t="s">
        <v>34</v>
      </c>
      <c r="T5584" t="s">
        <v>21</v>
      </c>
      <c r="U5584" t="s">
        <v>21</v>
      </c>
    </row>
    <row r="5585" spans="1:21">
      <c r="A5585">
        <v>2545387403</v>
      </c>
      <c r="B5585" s="3">
        <v>9</v>
      </c>
      <c r="C5585" s="3"/>
      <c r="D5585" t="s">
        <v>7950</v>
      </c>
      <c r="E5585" t="b">
        <f t="shared" si="349"/>
        <v>0</v>
      </c>
      <c r="F5585" t="b">
        <f t="shared" si="348"/>
        <v>0</v>
      </c>
      <c r="G5585" t="b">
        <f t="shared" si="350"/>
        <v>0</v>
      </c>
      <c r="H5585" t="b">
        <f t="shared" si="351"/>
        <v>0</v>
      </c>
      <c r="J5585" t="s">
        <v>32</v>
      </c>
      <c r="K5585">
        <v>1041</v>
      </c>
      <c r="L5585">
        <v>346</v>
      </c>
      <c r="N5585" t="s">
        <v>7949</v>
      </c>
      <c r="P5585" t="s">
        <v>24</v>
      </c>
      <c r="Q5585" t="s">
        <v>25</v>
      </c>
      <c r="R5585" t="s">
        <v>19</v>
      </c>
      <c r="T5585" t="s">
        <v>20</v>
      </c>
      <c r="U5585" t="s">
        <v>21</v>
      </c>
    </row>
    <row r="5586" spans="1:21">
      <c r="A5586">
        <v>2545395235</v>
      </c>
      <c r="B5586" s="3">
        <v>8</v>
      </c>
      <c r="C5586" s="3"/>
      <c r="D5586" t="s">
        <v>7742</v>
      </c>
      <c r="E5586" t="b">
        <f t="shared" si="349"/>
        <v>0</v>
      </c>
      <c r="F5586" t="b">
        <f t="shared" si="348"/>
        <v>0</v>
      </c>
      <c r="G5586" t="b">
        <f t="shared" si="350"/>
        <v>0</v>
      </c>
      <c r="H5586" t="b">
        <f t="shared" si="351"/>
        <v>0</v>
      </c>
      <c r="J5586" t="s">
        <v>454</v>
      </c>
      <c r="K5586">
        <v>870</v>
      </c>
      <c r="L5586">
        <v>289</v>
      </c>
      <c r="N5586" t="s">
        <v>7743</v>
      </c>
      <c r="P5586" t="s">
        <v>24</v>
      </c>
      <c r="Q5586" t="s">
        <v>25</v>
      </c>
      <c r="R5586" t="s">
        <v>19</v>
      </c>
      <c r="T5586" t="s">
        <v>20</v>
      </c>
      <c r="U5586" t="s">
        <v>21</v>
      </c>
    </row>
    <row r="5587" spans="1:21">
      <c r="A5587">
        <v>2545397547</v>
      </c>
      <c r="B5587" s="3">
        <v>8</v>
      </c>
      <c r="C5587" s="3"/>
      <c r="D5587" t="s">
        <v>7736</v>
      </c>
      <c r="E5587" t="b">
        <f t="shared" si="349"/>
        <v>0</v>
      </c>
      <c r="F5587" t="b">
        <f t="shared" si="348"/>
        <v>0</v>
      </c>
      <c r="G5587" t="b">
        <f t="shared" si="350"/>
        <v>0</v>
      </c>
      <c r="H5587" t="b">
        <f t="shared" si="351"/>
        <v>0</v>
      </c>
      <c r="J5587" t="s">
        <v>454</v>
      </c>
      <c r="K5587">
        <v>870</v>
      </c>
      <c r="L5587">
        <v>289</v>
      </c>
      <c r="N5587" t="s">
        <v>7737</v>
      </c>
      <c r="P5587" t="s">
        <v>24</v>
      </c>
      <c r="Q5587" t="s">
        <v>25</v>
      </c>
      <c r="R5587" t="s">
        <v>19</v>
      </c>
      <c r="T5587" t="s">
        <v>20</v>
      </c>
      <c r="U5587" t="s">
        <v>21</v>
      </c>
    </row>
    <row r="5588" spans="1:21">
      <c r="A5588">
        <v>2545405043</v>
      </c>
      <c r="B5588" s="3">
        <v>8</v>
      </c>
      <c r="C5588" s="3"/>
      <c r="D5588" t="s">
        <v>7747</v>
      </c>
      <c r="E5588" t="b">
        <f t="shared" si="349"/>
        <v>0</v>
      </c>
      <c r="F5588" t="b">
        <f t="shared" si="348"/>
        <v>0</v>
      </c>
      <c r="G5588" t="b">
        <f t="shared" si="350"/>
        <v>0</v>
      </c>
      <c r="H5588" t="b">
        <f t="shared" si="351"/>
        <v>0</v>
      </c>
      <c r="J5588" t="s">
        <v>454</v>
      </c>
      <c r="K5588">
        <v>870</v>
      </c>
      <c r="L5588">
        <v>289</v>
      </c>
      <c r="N5588" t="s">
        <v>7748</v>
      </c>
      <c r="P5588" t="s">
        <v>24</v>
      </c>
      <c r="Q5588" t="s">
        <v>25</v>
      </c>
      <c r="R5588" t="s">
        <v>19</v>
      </c>
      <c r="T5588" t="s">
        <v>20</v>
      </c>
      <c r="U5588" t="s">
        <v>21</v>
      </c>
    </row>
    <row r="5589" spans="1:21">
      <c r="A5589">
        <v>2545413267</v>
      </c>
      <c r="B5589" s="3">
        <v>8</v>
      </c>
      <c r="C5589" s="3"/>
      <c r="D5589" t="s">
        <v>7740</v>
      </c>
      <c r="E5589" t="b">
        <f t="shared" si="349"/>
        <v>0</v>
      </c>
      <c r="F5589" t="b">
        <f t="shared" si="348"/>
        <v>0</v>
      </c>
      <c r="G5589" t="b">
        <f t="shared" si="350"/>
        <v>0</v>
      </c>
      <c r="H5589" t="b">
        <f t="shared" si="351"/>
        <v>0</v>
      </c>
      <c r="J5589" t="s">
        <v>454</v>
      </c>
      <c r="K5589">
        <v>870</v>
      </c>
      <c r="L5589">
        <v>289</v>
      </c>
      <c r="N5589" t="s">
        <v>7741</v>
      </c>
      <c r="P5589" t="s">
        <v>24</v>
      </c>
      <c r="Q5589" t="s">
        <v>25</v>
      </c>
      <c r="R5589" t="s">
        <v>19</v>
      </c>
      <c r="T5589" t="s">
        <v>20</v>
      </c>
      <c r="U5589" t="s">
        <v>21</v>
      </c>
    </row>
    <row r="5590" spans="1:21">
      <c r="A5590">
        <v>2545414953</v>
      </c>
      <c r="B5590" s="3">
        <v>8</v>
      </c>
      <c r="C5590" s="3"/>
      <c r="D5590" t="s">
        <v>7744</v>
      </c>
      <c r="E5590" t="b">
        <f t="shared" si="349"/>
        <v>0</v>
      </c>
      <c r="F5590" t="b">
        <f t="shared" si="348"/>
        <v>0</v>
      </c>
      <c r="G5590" t="b">
        <f t="shared" si="350"/>
        <v>0</v>
      </c>
      <c r="H5590" t="b">
        <f t="shared" si="351"/>
        <v>0</v>
      </c>
      <c r="J5590" t="s">
        <v>454</v>
      </c>
      <c r="K5590">
        <v>870</v>
      </c>
      <c r="L5590">
        <v>289</v>
      </c>
      <c r="N5590" t="s">
        <v>7745</v>
      </c>
      <c r="P5590" t="s">
        <v>24</v>
      </c>
      <c r="Q5590" t="s">
        <v>25</v>
      </c>
      <c r="R5590" t="s">
        <v>19</v>
      </c>
      <c r="T5590" t="s">
        <v>20</v>
      </c>
      <c r="U5590" t="s">
        <v>21</v>
      </c>
    </row>
    <row r="5591" spans="1:21">
      <c r="A5591">
        <v>2545417872</v>
      </c>
      <c r="B5591" s="3">
        <v>6</v>
      </c>
      <c r="C5591" s="3"/>
      <c r="D5591" t="s">
        <v>7746</v>
      </c>
      <c r="E5591" t="b">
        <f t="shared" si="349"/>
        <v>0</v>
      </c>
      <c r="F5591" t="b">
        <f t="shared" si="348"/>
        <v>0</v>
      </c>
      <c r="G5591" t="b">
        <f t="shared" si="350"/>
        <v>0</v>
      </c>
      <c r="H5591" t="b">
        <f t="shared" si="351"/>
        <v>0</v>
      </c>
      <c r="J5591" t="s">
        <v>454</v>
      </c>
      <c r="K5591">
        <v>744</v>
      </c>
      <c r="L5591">
        <v>247</v>
      </c>
      <c r="N5591" t="s">
        <v>7745</v>
      </c>
      <c r="P5591" t="s">
        <v>24</v>
      </c>
      <c r="Q5591" t="s">
        <v>25</v>
      </c>
      <c r="R5591" t="s">
        <v>19</v>
      </c>
      <c r="T5591" t="s">
        <v>20</v>
      </c>
      <c r="U5591" t="s">
        <v>21</v>
      </c>
    </row>
    <row r="5592" spans="1:21">
      <c r="A5592">
        <v>2545425313</v>
      </c>
      <c r="B5592" s="3">
        <v>8</v>
      </c>
      <c r="C5592" s="3"/>
      <c r="D5592" t="s">
        <v>7725</v>
      </c>
      <c r="E5592" t="b">
        <f t="shared" si="349"/>
        <v>0</v>
      </c>
      <c r="F5592" t="b">
        <f t="shared" si="348"/>
        <v>0</v>
      </c>
      <c r="G5592" t="b">
        <f t="shared" si="350"/>
        <v>0</v>
      </c>
      <c r="H5592" t="b">
        <f t="shared" si="351"/>
        <v>0</v>
      </c>
      <c r="J5592" t="s">
        <v>454</v>
      </c>
      <c r="K5592">
        <v>870</v>
      </c>
      <c r="L5592">
        <v>289</v>
      </c>
      <c r="N5592" t="s">
        <v>7726</v>
      </c>
      <c r="P5592" t="s">
        <v>24</v>
      </c>
      <c r="Q5592" t="s">
        <v>25</v>
      </c>
      <c r="R5592" t="s">
        <v>19</v>
      </c>
      <c r="T5592" t="s">
        <v>20</v>
      </c>
      <c r="U5592" t="s">
        <v>21</v>
      </c>
    </row>
    <row r="5593" spans="1:21">
      <c r="A5593">
        <v>2545426214</v>
      </c>
      <c r="B5593" s="3">
        <v>8</v>
      </c>
      <c r="C5593" s="3"/>
      <c r="D5593" t="s">
        <v>7727</v>
      </c>
      <c r="E5593" t="b">
        <f t="shared" si="349"/>
        <v>0</v>
      </c>
      <c r="F5593" t="b">
        <f t="shared" si="348"/>
        <v>0</v>
      </c>
      <c r="G5593" t="b">
        <f t="shared" si="350"/>
        <v>0</v>
      </c>
      <c r="H5593" t="b">
        <f t="shared" si="351"/>
        <v>0</v>
      </c>
      <c r="J5593" t="s">
        <v>454</v>
      </c>
      <c r="K5593">
        <v>870</v>
      </c>
      <c r="L5593">
        <v>289</v>
      </c>
      <c r="N5593" t="s">
        <v>7728</v>
      </c>
      <c r="P5593" t="s">
        <v>24</v>
      </c>
      <c r="Q5593" t="s">
        <v>25</v>
      </c>
      <c r="R5593" t="s">
        <v>19</v>
      </c>
      <c r="T5593" t="s">
        <v>20</v>
      </c>
      <c r="U5593" t="s">
        <v>21</v>
      </c>
    </row>
    <row r="5594" spans="1:21">
      <c r="A5594">
        <v>2545430703</v>
      </c>
      <c r="B5594" s="3">
        <v>8</v>
      </c>
      <c r="C5594" s="3"/>
      <c r="D5594" t="s">
        <v>7729</v>
      </c>
      <c r="E5594" t="b">
        <f t="shared" si="349"/>
        <v>0</v>
      </c>
      <c r="F5594" t="b">
        <f t="shared" si="348"/>
        <v>0</v>
      </c>
      <c r="G5594" t="b">
        <f t="shared" si="350"/>
        <v>0</v>
      </c>
      <c r="H5594" t="b">
        <f t="shared" si="351"/>
        <v>0</v>
      </c>
      <c r="J5594" t="s">
        <v>454</v>
      </c>
      <c r="K5594">
        <v>930</v>
      </c>
      <c r="L5594">
        <v>309</v>
      </c>
      <c r="N5594" t="s">
        <v>7728</v>
      </c>
      <c r="P5594" t="s">
        <v>24</v>
      </c>
      <c r="Q5594" t="s">
        <v>25</v>
      </c>
      <c r="R5594" t="s">
        <v>19</v>
      </c>
      <c r="T5594" t="s">
        <v>20</v>
      </c>
      <c r="U5594" t="s">
        <v>21</v>
      </c>
    </row>
    <row r="5595" spans="1:21">
      <c r="A5595">
        <v>2545436707</v>
      </c>
      <c r="B5595" s="3">
        <v>8</v>
      </c>
      <c r="C5595" s="3"/>
      <c r="D5595" t="s">
        <v>7718</v>
      </c>
      <c r="E5595" t="b">
        <f t="shared" si="349"/>
        <v>0</v>
      </c>
      <c r="F5595" t="b">
        <f t="shared" si="348"/>
        <v>0</v>
      </c>
      <c r="G5595" t="b">
        <f t="shared" si="350"/>
        <v>0</v>
      </c>
      <c r="H5595" t="b">
        <f t="shared" si="351"/>
        <v>0</v>
      </c>
      <c r="J5595" t="s">
        <v>454</v>
      </c>
      <c r="K5595">
        <v>870</v>
      </c>
      <c r="L5595">
        <v>289</v>
      </c>
      <c r="N5595" t="s">
        <v>7719</v>
      </c>
      <c r="P5595" t="s">
        <v>24</v>
      </c>
      <c r="Q5595" t="s">
        <v>25</v>
      </c>
      <c r="R5595" t="s">
        <v>19</v>
      </c>
      <c r="T5595" t="s">
        <v>20</v>
      </c>
      <c r="U5595" t="s">
        <v>21</v>
      </c>
    </row>
    <row r="5596" spans="1:21">
      <c r="A5596">
        <v>2545438592</v>
      </c>
      <c r="B5596" s="3">
        <v>6</v>
      </c>
      <c r="C5596" s="3"/>
      <c r="D5596" t="s">
        <v>7715</v>
      </c>
      <c r="E5596" t="b">
        <f t="shared" si="349"/>
        <v>0</v>
      </c>
      <c r="F5596" t="b">
        <f t="shared" ref="F5596:F5659" si="352">ISNUMBER(SEARCH("pfam09678",R5596))</f>
        <v>0</v>
      </c>
      <c r="G5596" t="b">
        <f t="shared" si="350"/>
        <v>0</v>
      </c>
      <c r="H5596" t="b">
        <f t="shared" si="351"/>
        <v>0</v>
      </c>
      <c r="J5596" t="s">
        <v>454</v>
      </c>
      <c r="K5596">
        <v>744</v>
      </c>
      <c r="L5596">
        <v>247</v>
      </c>
      <c r="N5596" t="s">
        <v>7716</v>
      </c>
      <c r="P5596" t="s">
        <v>24</v>
      </c>
      <c r="Q5596" t="s">
        <v>25</v>
      </c>
      <c r="R5596" t="s">
        <v>19</v>
      </c>
      <c r="T5596" t="s">
        <v>20</v>
      </c>
      <c r="U5596" t="s">
        <v>21</v>
      </c>
    </row>
    <row r="5597" spans="1:21">
      <c r="A5597">
        <v>2545442449</v>
      </c>
      <c r="B5597" s="3">
        <v>8</v>
      </c>
      <c r="C5597" s="3"/>
      <c r="D5597" t="s">
        <v>7717</v>
      </c>
      <c r="E5597" t="b">
        <f t="shared" si="349"/>
        <v>0</v>
      </c>
      <c r="F5597" t="b">
        <f t="shared" si="352"/>
        <v>0</v>
      </c>
      <c r="G5597" t="b">
        <f t="shared" si="350"/>
        <v>0</v>
      </c>
      <c r="H5597" t="b">
        <f t="shared" si="351"/>
        <v>0</v>
      </c>
      <c r="J5597" t="s">
        <v>454</v>
      </c>
      <c r="K5597">
        <v>870</v>
      </c>
      <c r="L5597">
        <v>289</v>
      </c>
      <c r="N5597" t="s">
        <v>7716</v>
      </c>
      <c r="P5597" t="s">
        <v>24</v>
      </c>
      <c r="Q5597" t="s">
        <v>25</v>
      </c>
      <c r="R5597" t="s">
        <v>19</v>
      </c>
      <c r="T5597" t="s">
        <v>20</v>
      </c>
      <c r="U5597" t="s">
        <v>21</v>
      </c>
    </row>
    <row r="5598" spans="1:21">
      <c r="A5598">
        <v>2545444314</v>
      </c>
      <c r="B5598" s="3">
        <v>8</v>
      </c>
      <c r="C5598" s="3"/>
      <c r="D5598" t="s">
        <v>7713</v>
      </c>
      <c r="E5598" t="b">
        <f t="shared" si="349"/>
        <v>0</v>
      </c>
      <c r="F5598" t="b">
        <f t="shared" si="352"/>
        <v>0</v>
      </c>
      <c r="G5598" t="b">
        <f t="shared" si="350"/>
        <v>0</v>
      </c>
      <c r="H5598" t="b">
        <f t="shared" si="351"/>
        <v>0</v>
      </c>
      <c r="J5598" t="s">
        <v>454</v>
      </c>
      <c r="K5598">
        <v>870</v>
      </c>
      <c r="L5598">
        <v>289</v>
      </c>
      <c r="N5598" t="s">
        <v>7714</v>
      </c>
      <c r="P5598" t="s">
        <v>24</v>
      </c>
      <c r="Q5598" t="s">
        <v>25</v>
      </c>
      <c r="R5598" t="s">
        <v>19</v>
      </c>
      <c r="T5598" t="s">
        <v>20</v>
      </c>
      <c r="U5598" t="s">
        <v>21</v>
      </c>
    </row>
    <row r="5599" spans="1:21">
      <c r="A5599">
        <v>2545450225</v>
      </c>
      <c r="B5599" s="3">
        <v>8</v>
      </c>
      <c r="C5599" s="3"/>
      <c r="D5599" t="s">
        <v>7757</v>
      </c>
      <c r="E5599" t="b">
        <f t="shared" si="349"/>
        <v>0</v>
      </c>
      <c r="F5599" t="b">
        <f t="shared" si="352"/>
        <v>0</v>
      </c>
      <c r="G5599" t="b">
        <f t="shared" si="350"/>
        <v>0</v>
      </c>
      <c r="H5599" t="b">
        <f t="shared" si="351"/>
        <v>0</v>
      </c>
      <c r="J5599" t="s">
        <v>454</v>
      </c>
      <c r="K5599">
        <v>870</v>
      </c>
      <c r="L5599">
        <v>289</v>
      </c>
      <c r="N5599" t="s">
        <v>7758</v>
      </c>
      <c r="P5599" t="s">
        <v>24</v>
      </c>
      <c r="Q5599" t="s">
        <v>25</v>
      </c>
      <c r="R5599" t="s">
        <v>19</v>
      </c>
      <c r="T5599" t="s">
        <v>20</v>
      </c>
      <c r="U5599" t="s">
        <v>21</v>
      </c>
    </row>
    <row r="5600" spans="1:21">
      <c r="A5600">
        <v>2545450597</v>
      </c>
      <c r="B5600" s="3">
        <v>6</v>
      </c>
      <c r="C5600" s="3"/>
      <c r="D5600" t="s">
        <v>7759</v>
      </c>
      <c r="E5600" t="b">
        <f t="shared" si="349"/>
        <v>0</v>
      </c>
      <c r="F5600" t="b">
        <f t="shared" si="352"/>
        <v>0</v>
      </c>
      <c r="G5600" t="b">
        <f t="shared" si="350"/>
        <v>0</v>
      </c>
      <c r="H5600" t="b">
        <f t="shared" si="351"/>
        <v>0</v>
      </c>
      <c r="J5600" t="s">
        <v>454</v>
      </c>
      <c r="K5600">
        <v>744</v>
      </c>
      <c r="L5600">
        <v>247</v>
      </c>
      <c r="N5600" t="s">
        <v>7758</v>
      </c>
      <c r="P5600" t="s">
        <v>24</v>
      </c>
      <c r="Q5600" t="s">
        <v>25</v>
      </c>
      <c r="R5600" t="s">
        <v>19</v>
      </c>
      <c r="T5600" t="s">
        <v>20</v>
      </c>
      <c r="U5600" t="s">
        <v>21</v>
      </c>
    </row>
    <row r="5601" spans="1:21">
      <c r="A5601">
        <v>2545454385</v>
      </c>
      <c r="B5601" s="3">
        <v>8</v>
      </c>
      <c r="C5601" s="3"/>
      <c r="D5601" t="s">
        <v>7754</v>
      </c>
      <c r="E5601" t="b">
        <f t="shared" si="349"/>
        <v>0</v>
      </c>
      <c r="F5601" t="b">
        <f t="shared" si="352"/>
        <v>0</v>
      </c>
      <c r="G5601" t="b">
        <f t="shared" si="350"/>
        <v>0</v>
      </c>
      <c r="H5601" t="b">
        <f t="shared" si="351"/>
        <v>0</v>
      </c>
      <c r="J5601" t="s">
        <v>454</v>
      </c>
      <c r="K5601">
        <v>930</v>
      </c>
      <c r="L5601">
        <v>309</v>
      </c>
      <c r="N5601" t="s">
        <v>7755</v>
      </c>
      <c r="P5601" t="s">
        <v>24</v>
      </c>
      <c r="Q5601" t="s">
        <v>25</v>
      </c>
      <c r="R5601" t="s">
        <v>19</v>
      </c>
      <c r="T5601" t="s">
        <v>20</v>
      </c>
      <c r="U5601" t="s">
        <v>21</v>
      </c>
    </row>
    <row r="5602" spans="1:21">
      <c r="A5602">
        <v>2545457796</v>
      </c>
      <c r="B5602" s="3">
        <v>8</v>
      </c>
      <c r="C5602" s="3"/>
      <c r="D5602" t="s">
        <v>7756</v>
      </c>
      <c r="E5602" t="b">
        <f t="shared" si="349"/>
        <v>0</v>
      </c>
      <c r="F5602" t="b">
        <f t="shared" si="352"/>
        <v>0</v>
      </c>
      <c r="G5602" t="b">
        <f t="shared" si="350"/>
        <v>0</v>
      </c>
      <c r="H5602" t="b">
        <f t="shared" si="351"/>
        <v>0</v>
      </c>
      <c r="J5602" t="s">
        <v>454</v>
      </c>
      <c r="K5602">
        <v>870</v>
      </c>
      <c r="L5602">
        <v>289</v>
      </c>
      <c r="N5602" t="s">
        <v>7755</v>
      </c>
      <c r="P5602" t="s">
        <v>24</v>
      </c>
      <c r="Q5602" t="s">
        <v>25</v>
      </c>
      <c r="R5602" t="s">
        <v>19</v>
      </c>
      <c r="T5602" t="s">
        <v>20</v>
      </c>
      <c r="U5602" t="s">
        <v>21</v>
      </c>
    </row>
    <row r="5603" spans="1:21">
      <c r="A5603">
        <v>2545460187</v>
      </c>
      <c r="B5603" s="3">
        <v>6</v>
      </c>
      <c r="C5603" s="3"/>
      <c r="D5603" t="s">
        <v>7751</v>
      </c>
      <c r="E5603" t="b">
        <f t="shared" si="349"/>
        <v>0</v>
      </c>
      <c r="F5603" t="b">
        <f t="shared" si="352"/>
        <v>0</v>
      </c>
      <c r="G5603" t="b">
        <f t="shared" si="350"/>
        <v>0</v>
      </c>
      <c r="H5603" t="b">
        <f t="shared" si="351"/>
        <v>0</v>
      </c>
      <c r="J5603" t="s">
        <v>454</v>
      </c>
      <c r="K5603">
        <v>744</v>
      </c>
      <c r="L5603">
        <v>247</v>
      </c>
      <c r="N5603" t="s">
        <v>7752</v>
      </c>
      <c r="P5603" t="s">
        <v>24</v>
      </c>
      <c r="Q5603" t="s">
        <v>25</v>
      </c>
      <c r="R5603" t="s">
        <v>19</v>
      </c>
      <c r="T5603" t="s">
        <v>20</v>
      </c>
      <c r="U5603" t="s">
        <v>21</v>
      </c>
    </row>
    <row r="5604" spans="1:21">
      <c r="A5604">
        <v>2545462915</v>
      </c>
      <c r="B5604" s="3">
        <v>8</v>
      </c>
      <c r="C5604" s="3"/>
      <c r="D5604" t="s">
        <v>7753</v>
      </c>
      <c r="E5604" t="b">
        <f t="shared" si="349"/>
        <v>0</v>
      </c>
      <c r="F5604" t="b">
        <f t="shared" si="352"/>
        <v>0</v>
      </c>
      <c r="G5604" t="b">
        <f t="shared" si="350"/>
        <v>0</v>
      </c>
      <c r="H5604" t="b">
        <f t="shared" si="351"/>
        <v>0</v>
      </c>
      <c r="J5604" t="s">
        <v>454</v>
      </c>
      <c r="K5604">
        <v>870</v>
      </c>
      <c r="L5604">
        <v>289</v>
      </c>
      <c r="N5604" t="s">
        <v>7752</v>
      </c>
      <c r="P5604" t="s">
        <v>24</v>
      </c>
      <c r="Q5604" t="s">
        <v>25</v>
      </c>
      <c r="R5604" t="s">
        <v>19</v>
      </c>
      <c r="T5604" t="s">
        <v>20</v>
      </c>
      <c r="U5604" t="s">
        <v>21</v>
      </c>
    </row>
    <row r="5605" spans="1:21">
      <c r="A5605">
        <v>2545467187</v>
      </c>
      <c r="B5605" s="3">
        <v>8</v>
      </c>
      <c r="C5605" s="3"/>
      <c r="D5605" t="s">
        <v>7749</v>
      </c>
      <c r="E5605" t="b">
        <f t="shared" si="349"/>
        <v>0</v>
      </c>
      <c r="F5605" t="b">
        <f t="shared" si="352"/>
        <v>0</v>
      </c>
      <c r="G5605" t="b">
        <f t="shared" si="350"/>
        <v>0</v>
      </c>
      <c r="H5605" t="b">
        <f t="shared" si="351"/>
        <v>0</v>
      </c>
      <c r="J5605" t="s">
        <v>454</v>
      </c>
      <c r="K5605">
        <v>870</v>
      </c>
      <c r="L5605">
        <v>289</v>
      </c>
      <c r="N5605" t="s">
        <v>7750</v>
      </c>
      <c r="P5605" t="s">
        <v>24</v>
      </c>
      <c r="Q5605" t="s">
        <v>25</v>
      </c>
      <c r="R5605" t="s">
        <v>19</v>
      </c>
      <c r="T5605" t="s">
        <v>20</v>
      </c>
      <c r="U5605" t="s">
        <v>21</v>
      </c>
    </row>
    <row r="5606" spans="1:21">
      <c r="A5606">
        <v>2545471857</v>
      </c>
      <c r="B5606" s="3">
        <v>8</v>
      </c>
      <c r="C5606" s="3"/>
      <c r="D5606" t="s">
        <v>7738</v>
      </c>
      <c r="E5606" t="b">
        <f t="shared" si="349"/>
        <v>0</v>
      </c>
      <c r="F5606" t="b">
        <f t="shared" si="352"/>
        <v>0</v>
      </c>
      <c r="G5606" t="b">
        <f t="shared" si="350"/>
        <v>0</v>
      </c>
      <c r="H5606" t="b">
        <f t="shared" si="351"/>
        <v>0</v>
      </c>
      <c r="J5606" t="s">
        <v>454</v>
      </c>
      <c r="K5606">
        <v>870</v>
      </c>
      <c r="L5606">
        <v>289</v>
      </c>
      <c r="N5606" t="s">
        <v>7739</v>
      </c>
      <c r="P5606" t="s">
        <v>24</v>
      </c>
      <c r="Q5606" t="s">
        <v>25</v>
      </c>
      <c r="R5606" t="s">
        <v>19</v>
      </c>
      <c r="T5606" t="s">
        <v>20</v>
      </c>
      <c r="U5606" t="s">
        <v>21</v>
      </c>
    </row>
    <row r="5607" spans="1:21">
      <c r="A5607">
        <v>2545477245</v>
      </c>
      <c r="B5607" s="3">
        <v>8</v>
      </c>
      <c r="C5607" s="3"/>
      <c r="D5607" t="s">
        <v>7730</v>
      </c>
      <c r="E5607" t="b">
        <f t="shared" si="349"/>
        <v>0</v>
      </c>
      <c r="F5607" t="b">
        <f t="shared" si="352"/>
        <v>0</v>
      </c>
      <c r="G5607" t="b">
        <f t="shared" si="350"/>
        <v>0</v>
      </c>
      <c r="H5607" t="b">
        <f t="shared" si="351"/>
        <v>0</v>
      </c>
      <c r="J5607" t="s">
        <v>454</v>
      </c>
      <c r="K5607">
        <v>930</v>
      </c>
      <c r="L5607">
        <v>309</v>
      </c>
      <c r="N5607" t="s">
        <v>7731</v>
      </c>
      <c r="P5607" t="s">
        <v>24</v>
      </c>
      <c r="Q5607" t="s">
        <v>25</v>
      </c>
      <c r="R5607" t="s">
        <v>19</v>
      </c>
      <c r="T5607" t="s">
        <v>20</v>
      </c>
      <c r="U5607" t="s">
        <v>21</v>
      </c>
    </row>
    <row r="5608" spans="1:21">
      <c r="A5608">
        <v>2545480992</v>
      </c>
      <c r="B5608" s="3">
        <v>8</v>
      </c>
      <c r="C5608" s="3"/>
      <c r="D5608" t="s">
        <v>7732</v>
      </c>
      <c r="E5608" t="b">
        <f t="shared" si="349"/>
        <v>0</v>
      </c>
      <c r="F5608" t="b">
        <f t="shared" si="352"/>
        <v>0</v>
      </c>
      <c r="G5608" t="b">
        <f t="shared" si="350"/>
        <v>0</v>
      </c>
      <c r="H5608" t="b">
        <f t="shared" si="351"/>
        <v>0</v>
      </c>
      <c r="J5608" t="s">
        <v>454</v>
      </c>
      <c r="K5608">
        <v>870</v>
      </c>
      <c r="L5608">
        <v>289</v>
      </c>
      <c r="N5608" t="s">
        <v>7731</v>
      </c>
      <c r="P5608" t="s">
        <v>24</v>
      </c>
      <c r="Q5608" t="s">
        <v>25</v>
      </c>
      <c r="R5608" t="s">
        <v>19</v>
      </c>
      <c r="T5608" t="s">
        <v>20</v>
      </c>
      <c r="U5608" t="s">
        <v>21</v>
      </c>
    </row>
    <row r="5609" spans="1:21">
      <c r="A5609">
        <v>2545482598</v>
      </c>
      <c r="B5609" s="3">
        <v>8</v>
      </c>
      <c r="C5609" s="3"/>
      <c r="D5609" t="s">
        <v>7720</v>
      </c>
      <c r="E5609" t="b">
        <f t="shared" si="349"/>
        <v>0</v>
      </c>
      <c r="F5609" t="b">
        <f t="shared" si="352"/>
        <v>0</v>
      </c>
      <c r="G5609" t="b">
        <f t="shared" si="350"/>
        <v>0</v>
      </c>
      <c r="H5609" t="b">
        <f t="shared" si="351"/>
        <v>0</v>
      </c>
      <c r="J5609" t="s">
        <v>454</v>
      </c>
      <c r="K5609">
        <v>870</v>
      </c>
      <c r="L5609">
        <v>289</v>
      </c>
      <c r="N5609" t="s">
        <v>7721</v>
      </c>
      <c r="P5609" t="s">
        <v>24</v>
      </c>
      <c r="Q5609" t="s">
        <v>25</v>
      </c>
      <c r="R5609" t="s">
        <v>19</v>
      </c>
      <c r="T5609" t="s">
        <v>20</v>
      </c>
      <c r="U5609" t="s">
        <v>21</v>
      </c>
    </row>
    <row r="5610" spans="1:21">
      <c r="A5610">
        <v>2545483760</v>
      </c>
      <c r="B5610" s="3">
        <v>6</v>
      </c>
      <c r="C5610" s="3"/>
      <c r="D5610" t="s">
        <v>7722</v>
      </c>
      <c r="E5610" t="b">
        <f t="shared" si="349"/>
        <v>0</v>
      </c>
      <c r="F5610" t="b">
        <f t="shared" si="352"/>
        <v>0</v>
      </c>
      <c r="G5610" t="b">
        <f t="shared" si="350"/>
        <v>0</v>
      </c>
      <c r="H5610" t="b">
        <f t="shared" si="351"/>
        <v>0</v>
      </c>
      <c r="J5610" t="s">
        <v>454</v>
      </c>
      <c r="K5610">
        <v>744</v>
      </c>
      <c r="L5610">
        <v>247</v>
      </c>
      <c r="N5610" t="s">
        <v>7721</v>
      </c>
      <c r="P5610" t="s">
        <v>24</v>
      </c>
      <c r="Q5610" t="s">
        <v>25</v>
      </c>
      <c r="R5610" t="s">
        <v>19</v>
      </c>
      <c r="T5610" t="s">
        <v>20</v>
      </c>
      <c r="U5610" t="s">
        <v>21</v>
      </c>
    </row>
    <row r="5611" spans="1:21">
      <c r="A5611">
        <v>2545490254</v>
      </c>
      <c r="B5611" s="3">
        <v>8</v>
      </c>
      <c r="C5611" s="3"/>
      <c r="D5611" t="s">
        <v>7723</v>
      </c>
      <c r="E5611" t="b">
        <f t="shared" si="349"/>
        <v>0</v>
      </c>
      <c r="F5611" t="b">
        <f t="shared" si="352"/>
        <v>0</v>
      </c>
      <c r="G5611" t="b">
        <f t="shared" si="350"/>
        <v>0</v>
      </c>
      <c r="H5611" t="b">
        <f t="shared" si="351"/>
        <v>0</v>
      </c>
      <c r="J5611" t="s">
        <v>454</v>
      </c>
      <c r="K5611">
        <v>870</v>
      </c>
      <c r="L5611">
        <v>289</v>
      </c>
      <c r="N5611" t="s">
        <v>7724</v>
      </c>
      <c r="P5611" t="s">
        <v>24</v>
      </c>
      <c r="Q5611" t="s">
        <v>25</v>
      </c>
      <c r="R5611" t="s">
        <v>19</v>
      </c>
      <c r="T5611" t="s">
        <v>20</v>
      </c>
      <c r="U5611" t="s">
        <v>21</v>
      </c>
    </row>
    <row r="5612" spans="1:21">
      <c r="A5612">
        <v>2545498108</v>
      </c>
      <c r="B5612" s="3">
        <v>16</v>
      </c>
      <c r="C5612" s="3"/>
      <c r="D5612" t="s">
        <v>7811</v>
      </c>
      <c r="E5612" t="b">
        <f t="shared" si="349"/>
        <v>0</v>
      </c>
      <c r="F5612" t="b">
        <f t="shared" si="352"/>
        <v>1</v>
      </c>
      <c r="G5612" t="b">
        <f t="shared" si="350"/>
        <v>0</v>
      </c>
      <c r="H5612" t="b">
        <f t="shared" si="351"/>
        <v>0</v>
      </c>
      <c r="J5612" t="s">
        <v>52</v>
      </c>
      <c r="K5612">
        <v>1923</v>
      </c>
      <c r="L5612">
        <v>640</v>
      </c>
      <c r="N5612" t="s">
        <v>7812</v>
      </c>
      <c r="P5612" t="s">
        <v>54</v>
      </c>
      <c r="Q5612" t="s">
        <v>18</v>
      </c>
      <c r="R5612" t="s">
        <v>55</v>
      </c>
      <c r="T5612" t="s">
        <v>21</v>
      </c>
      <c r="U5612" t="s">
        <v>21</v>
      </c>
    </row>
    <row r="5613" spans="1:21">
      <c r="A5613">
        <v>2545558530</v>
      </c>
      <c r="B5613" s="3">
        <v>9</v>
      </c>
      <c r="C5613" s="3"/>
      <c r="D5613" t="s">
        <v>7031</v>
      </c>
      <c r="E5613" t="b">
        <f t="shared" si="349"/>
        <v>1</v>
      </c>
      <c r="F5613" t="b">
        <f t="shared" si="352"/>
        <v>0</v>
      </c>
      <c r="G5613" t="b">
        <f t="shared" si="350"/>
        <v>0</v>
      </c>
      <c r="H5613" t="b">
        <f t="shared" si="351"/>
        <v>1</v>
      </c>
      <c r="J5613" t="s">
        <v>32</v>
      </c>
      <c r="K5613">
        <v>1629</v>
      </c>
      <c r="L5613">
        <v>542</v>
      </c>
      <c r="N5613" t="s">
        <v>7032</v>
      </c>
      <c r="P5613" t="s">
        <v>24</v>
      </c>
      <c r="Q5613" t="s">
        <v>25</v>
      </c>
      <c r="R5613" t="s">
        <v>59</v>
      </c>
      <c r="T5613" t="s">
        <v>21</v>
      </c>
      <c r="U5613" t="s">
        <v>21</v>
      </c>
    </row>
    <row r="5614" spans="1:21">
      <c r="A5614">
        <v>2545584725</v>
      </c>
      <c r="B5614" s="3">
        <v>4</v>
      </c>
      <c r="C5614" s="3"/>
      <c r="D5614" t="s">
        <v>7852</v>
      </c>
      <c r="E5614" t="b">
        <f t="shared" si="349"/>
        <v>0</v>
      </c>
      <c r="F5614" t="b">
        <f t="shared" si="352"/>
        <v>0</v>
      </c>
      <c r="G5614" t="b">
        <f t="shared" si="350"/>
        <v>0</v>
      </c>
      <c r="H5614" t="b">
        <f t="shared" si="351"/>
        <v>0</v>
      </c>
      <c r="J5614" t="s">
        <v>15</v>
      </c>
      <c r="K5614">
        <v>465</v>
      </c>
      <c r="L5614">
        <v>154</v>
      </c>
      <c r="N5614" t="s">
        <v>7853</v>
      </c>
      <c r="P5614" t="s">
        <v>17</v>
      </c>
      <c r="Q5614" t="s">
        <v>18</v>
      </c>
      <c r="R5614" t="s">
        <v>19</v>
      </c>
      <c r="T5614" t="s">
        <v>20</v>
      </c>
      <c r="U5614" t="s">
        <v>21</v>
      </c>
    </row>
    <row r="5615" spans="1:21">
      <c r="A5615">
        <v>2545589884</v>
      </c>
      <c r="B5615" s="3">
        <v>4</v>
      </c>
      <c r="C5615" s="3"/>
      <c r="D5615" t="s">
        <v>7854</v>
      </c>
      <c r="E5615" t="b">
        <f t="shared" si="349"/>
        <v>0</v>
      </c>
      <c r="F5615" t="b">
        <f t="shared" si="352"/>
        <v>0</v>
      </c>
      <c r="G5615" t="b">
        <f t="shared" si="350"/>
        <v>0</v>
      </c>
      <c r="H5615" t="b">
        <f t="shared" si="351"/>
        <v>0</v>
      </c>
      <c r="J5615" t="s">
        <v>15</v>
      </c>
      <c r="K5615">
        <v>465</v>
      </c>
      <c r="L5615">
        <v>154</v>
      </c>
      <c r="N5615" t="s">
        <v>7855</v>
      </c>
      <c r="P5615" t="s">
        <v>17</v>
      </c>
      <c r="Q5615" t="s">
        <v>18</v>
      </c>
      <c r="R5615" t="s">
        <v>19</v>
      </c>
      <c r="T5615" t="s">
        <v>20</v>
      </c>
      <c r="U5615" t="s">
        <v>21</v>
      </c>
    </row>
    <row r="5616" spans="1:21">
      <c r="A5616">
        <v>2545593646</v>
      </c>
      <c r="B5616" s="3">
        <v>4</v>
      </c>
      <c r="C5616" s="3"/>
      <c r="D5616" t="s">
        <v>7860</v>
      </c>
      <c r="E5616" t="b">
        <f t="shared" si="349"/>
        <v>0</v>
      </c>
      <c r="F5616" t="b">
        <f t="shared" si="352"/>
        <v>0</v>
      </c>
      <c r="G5616" t="b">
        <f t="shared" si="350"/>
        <v>0</v>
      </c>
      <c r="H5616" t="b">
        <f t="shared" si="351"/>
        <v>0</v>
      </c>
      <c r="J5616" t="s">
        <v>15</v>
      </c>
      <c r="K5616">
        <v>465</v>
      </c>
      <c r="L5616">
        <v>154</v>
      </c>
      <c r="N5616" t="s">
        <v>7861</v>
      </c>
      <c r="P5616" t="s">
        <v>17</v>
      </c>
      <c r="Q5616" t="s">
        <v>18</v>
      </c>
      <c r="R5616" t="s">
        <v>19</v>
      </c>
      <c r="T5616" t="s">
        <v>20</v>
      </c>
      <c r="U5616" t="s">
        <v>21</v>
      </c>
    </row>
    <row r="5617" spans="1:21">
      <c r="A5617">
        <v>2545601349</v>
      </c>
      <c r="B5617" s="3">
        <v>4</v>
      </c>
      <c r="C5617" s="3"/>
      <c r="D5617" t="s">
        <v>7862</v>
      </c>
      <c r="E5617" t="b">
        <f t="shared" si="349"/>
        <v>0</v>
      </c>
      <c r="F5617" t="b">
        <f t="shared" si="352"/>
        <v>0</v>
      </c>
      <c r="G5617" t="b">
        <f t="shared" si="350"/>
        <v>0</v>
      </c>
      <c r="H5617" t="b">
        <f t="shared" si="351"/>
        <v>0</v>
      </c>
      <c r="J5617" t="s">
        <v>15</v>
      </c>
      <c r="K5617">
        <v>465</v>
      </c>
      <c r="L5617">
        <v>154</v>
      </c>
      <c r="N5617" t="s">
        <v>7863</v>
      </c>
      <c r="P5617" t="s">
        <v>17</v>
      </c>
      <c r="Q5617" t="s">
        <v>18</v>
      </c>
      <c r="R5617" t="s">
        <v>19</v>
      </c>
      <c r="T5617" t="s">
        <v>20</v>
      </c>
      <c r="U5617" t="s">
        <v>21</v>
      </c>
    </row>
    <row r="5618" spans="1:21">
      <c r="A5618">
        <v>2545602450</v>
      </c>
      <c r="B5618" s="3">
        <v>8</v>
      </c>
      <c r="C5618" s="3"/>
      <c r="D5618" t="s">
        <v>7785</v>
      </c>
      <c r="E5618" t="b">
        <f t="shared" si="349"/>
        <v>1</v>
      </c>
      <c r="F5618" t="b">
        <f t="shared" si="352"/>
        <v>0</v>
      </c>
      <c r="G5618" t="b">
        <f t="shared" si="350"/>
        <v>0</v>
      </c>
      <c r="H5618" t="b">
        <f t="shared" si="351"/>
        <v>0</v>
      </c>
      <c r="J5618" t="s">
        <v>32</v>
      </c>
      <c r="K5618">
        <v>1410</v>
      </c>
      <c r="L5618">
        <v>469</v>
      </c>
      <c r="N5618" t="s">
        <v>7786</v>
      </c>
      <c r="P5618" t="s">
        <v>24</v>
      </c>
      <c r="Q5618" t="s">
        <v>25</v>
      </c>
      <c r="R5618" t="s">
        <v>34</v>
      </c>
      <c r="T5618" t="s">
        <v>20</v>
      </c>
      <c r="U5618" t="s">
        <v>21</v>
      </c>
    </row>
    <row r="5619" spans="1:21">
      <c r="A5619">
        <v>2545650681</v>
      </c>
      <c r="B5619" s="3">
        <v>9</v>
      </c>
      <c r="C5619" s="3"/>
      <c r="D5619" t="s">
        <v>7033</v>
      </c>
      <c r="E5619" t="b">
        <f t="shared" si="349"/>
        <v>1</v>
      </c>
      <c r="F5619" t="b">
        <f t="shared" si="352"/>
        <v>0</v>
      </c>
      <c r="G5619" t="b">
        <f t="shared" si="350"/>
        <v>0</v>
      </c>
      <c r="H5619" t="b">
        <f t="shared" si="351"/>
        <v>0</v>
      </c>
      <c r="J5619" t="s">
        <v>32</v>
      </c>
      <c r="K5619">
        <v>1626</v>
      </c>
      <c r="L5619">
        <v>541</v>
      </c>
      <c r="N5619" t="s">
        <v>7034</v>
      </c>
      <c r="P5619" t="s">
        <v>24</v>
      </c>
      <c r="Q5619" t="s">
        <v>25</v>
      </c>
      <c r="R5619" t="s">
        <v>34</v>
      </c>
      <c r="T5619" t="s">
        <v>21</v>
      </c>
      <c r="U5619" t="s">
        <v>21</v>
      </c>
    </row>
    <row r="5620" spans="1:21">
      <c r="A5620">
        <v>2545672412</v>
      </c>
      <c r="B5620" s="3">
        <v>8</v>
      </c>
      <c r="C5620" s="3"/>
      <c r="D5620" t="s">
        <v>7795</v>
      </c>
      <c r="E5620" t="b">
        <f t="shared" si="349"/>
        <v>0</v>
      </c>
      <c r="F5620" t="b">
        <f t="shared" si="352"/>
        <v>0</v>
      </c>
      <c r="G5620" t="b">
        <f t="shared" si="350"/>
        <v>0</v>
      </c>
      <c r="H5620" t="b">
        <f t="shared" si="351"/>
        <v>0</v>
      </c>
      <c r="J5620" t="s">
        <v>32</v>
      </c>
      <c r="K5620">
        <v>849</v>
      </c>
      <c r="L5620">
        <v>282</v>
      </c>
      <c r="N5620" t="s">
        <v>7796</v>
      </c>
      <c r="P5620" t="s">
        <v>24</v>
      </c>
      <c r="Q5620" t="s">
        <v>25</v>
      </c>
      <c r="R5620" t="s">
        <v>19</v>
      </c>
      <c r="T5620" t="s">
        <v>20</v>
      </c>
      <c r="U5620" t="s">
        <v>21</v>
      </c>
    </row>
    <row r="5621" spans="1:21">
      <c r="A5621">
        <v>2545718913</v>
      </c>
      <c r="B5621" s="3">
        <v>4</v>
      </c>
      <c r="C5621" s="3"/>
      <c r="D5621" t="s">
        <v>7793</v>
      </c>
      <c r="E5621" t="b">
        <f t="shared" si="349"/>
        <v>0</v>
      </c>
      <c r="F5621" t="b">
        <f t="shared" si="352"/>
        <v>0</v>
      </c>
      <c r="G5621" t="b">
        <f t="shared" si="350"/>
        <v>0</v>
      </c>
      <c r="H5621" t="b">
        <f t="shared" si="351"/>
        <v>0</v>
      </c>
      <c r="J5621" t="s">
        <v>233</v>
      </c>
      <c r="K5621">
        <v>441</v>
      </c>
      <c r="L5621">
        <v>146</v>
      </c>
      <c r="N5621" t="s">
        <v>7794</v>
      </c>
      <c r="R5621" t="s">
        <v>19</v>
      </c>
      <c r="T5621" t="s">
        <v>20</v>
      </c>
      <c r="U5621" t="s">
        <v>21</v>
      </c>
    </row>
    <row r="5622" spans="1:21">
      <c r="A5622">
        <v>2545755622</v>
      </c>
      <c r="B5622" s="3">
        <v>8</v>
      </c>
      <c r="C5622" s="3"/>
      <c r="D5622" t="s">
        <v>7932</v>
      </c>
      <c r="E5622" t="b">
        <f t="shared" si="349"/>
        <v>0</v>
      </c>
      <c r="F5622" t="b">
        <f t="shared" si="352"/>
        <v>0</v>
      </c>
      <c r="G5622" t="b">
        <f t="shared" si="350"/>
        <v>0</v>
      </c>
      <c r="H5622" t="b">
        <f t="shared" si="351"/>
        <v>0</v>
      </c>
      <c r="J5622" t="s">
        <v>32</v>
      </c>
      <c r="K5622">
        <v>882</v>
      </c>
      <c r="L5622">
        <v>293</v>
      </c>
      <c r="N5622" t="s">
        <v>7933</v>
      </c>
      <c r="P5622" t="s">
        <v>24</v>
      </c>
      <c r="Q5622" t="s">
        <v>25</v>
      </c>
      <c r="R5622" t="s">
        <v>19</v>
      </c>
      <c r="T5622" t="s">
        <v>20</v>
      </c>
      <c r="U5622" t="s">
        <v>21</v>
      </c>
    </row>
    <row r="5623" spans="1:21">
      <c r="A5623">
        <v>2545772423</v>
      </c>
      <c r="B5623" s="3">
        <v>16</v>
      </c>
      <c r="C5623" s="3"/>
      <c r="D5623" t="s">
        <v>7797</v>
      </c>
      <c r="E5623" t="b">
        <f t="shared" si="349"/>
        <v>0</v>
      </c>
      <c r="F5623" t="b">
        <f t="shared" si="352"/>
        <v>1</v>
      </c>
      <c r="G5623" t="b">
        <f t="shared" si="350"/>
        <v>0</v>
      </c>
      <c r="H5623" t="b">
        <f t="shared" si="351"/>
        <v>0</v>
      </c>
      <c r="J5623" t="s">
        <v>52</v>
      </c>
      <c r="K5623">
        <v>2022</v>
      </c>
      <c r="L5623">
        <v>673</v>
      </c>
      <c r="N5623" t="s">
        <v>7798</v>
      </c>
      <c r="P5623" t="s">
        <v>54</v>
      </c>
      <c r="Q5623" t="s">
        <v>18</v>
      </c>
      <c r="R5623" t="s">
        <v>55</v>
      </c>
      <c r="T5623" t="s">
        <v>20</v>
      </c>
      <c r="U5623" t="s">
        <v>21</v>
      </c>
    </row>
    <row r="5624" spans="1:21">
      <c r="A5624">
        <v>2545777468</v>
      </c>
      <c r="B5624" s="3">
        <v>4</v>
      </c>
      <c r="C5624" s="3"/>
      <c r="D5624" t="s">
        <v>7773</v>
      </c>
      <c r="E5624" t="b">
        <f t="shared" si="349"/>
        <v>0</v>
      </c>
      <c r="F5624" t="b">
        <f t="shared" si="352"/>
        <v>0</v>
      </c>
      <c r="G5624" t="b">
        <f t="shared" si="350"/>
        <v>0</v>
      </c>
      <c r="H5624" t="b">
        <f t="shared" si="351"/>
        <v>0</v>
      </c>
      <c r="J5624" t="s">
        <v>15</v>
      </c>
      <c r="K5624">
        <v>492</v>
      </c>
      <c r="L5624">
        <v>163</v>
      </c>
      <c r="N5624" t="s">
        <v>7774</v>
      </c>
      <c r="P5624" t="s">
        <v>17</v>
      </c>
      <c r="Q5624" t="s">
        <v>18</v>
      </c>
      <c r="R5624" t="s">
        <v>19</v>
      </c>
      <c r="T5624" t="s">
        <v>20</v>
      </c>
      <c r="U5624" t="s">
        <v>21</v>
      </c>
    </row>
    <row r="5625" spans="1:21">
      <c r="A5625">
        <v>2545842824</v>
      </c>
      <c r="B5625" s="3">
        <v>9</v>
      </c>
      <c r="C5625" s="3"/>
      <c r="D5625" t="s">
        <v>7037</v>
      </c>
      <c r="E5625" t="b">
        <f t="shared" si="349"/>
        <v>1</v>
      </c>
      <c r="F5625" t="b">
        <f t="shared" si="352"/>
        <v>0</v>
      </c>
      <c r="G5625" t="b">
        <f t="shared" si="350"/>
        <v>0</v>
      </c>
      <c r="H5625" t="b">
        <f t="shared" si="351"/>
        <v>0</v>
      </c>
      <c r="J5625" t="s">
        <v>32</v>
      </c>
      <c r="K5625">
        <v>1626</v>
      </c>
      <c r="L5625">
        <v>541</v>
      </c>
      <c r="N5625" t="s">
        <v>7038</v>
      </c>
      <c r="P5625" t="s">
        <v>24</v>
      </c>
      <c r="Q5625" t="s">
        <v>25</v>
      </c>
      <c r="R5625" t="s">
        <v>34</v>
      </c>
      <c r="T5625" t="s">
        <v>21</v>
      </c>
      <c r="U5625" t="s">
        <v>21</v>
      </c>
    </row>
    <row r="5626" spans="1:21">
      <c r="A5626">
        <v>2545847832</v>
      </c>
      <c r="B5626" s="3">
        <v>8</v>
      </c>
      <c r="C5626" s="3"/>
      <c r="D5626" t="s">
        <v>7065</v>
      </c>
      <c r="E5626" t="b">
        <f t="shared" si="349"/>
        <v>0</v>
      </c>
      <c r="F5626" t="b">
        <f t="shared" si="352"/>
        <v>0</v>
      </c>
      <c r="G5626" t="b">
        <f t="shared" si="350"/>
        <v>0</v>
      </c>
      <c r="H5626" t="b">
        <f t="shared" si="351"/>
        <v>0</v>
      </c>
      <c r="J5626" t="s">
        <v>32</v>
      </c>
      <c r="K5626">
        <v>870</v>
      </c>
      <c r="L5626">
        <v>289</v>
      </c>
      <c r="N5626" t="s">
        <v>7066</v>
      </c>
      <c r="P5626" t="s">
        <v>24</v>
      </c>
      <c r="Q5626" t="s">
        <v>25</v>
      </c>
      <c r="R5626" t="s">
        <v>19</v>
      </c>
      <c r="T5626" t="s">
        <v>20</v>
      </c>
      <c r="U5626" t="s">
        <v>21</v>
      </c>
    </row>
    <row r="5627" spans="1:21">
      <c r="A5627">
        <v>2545849402</v>
      </c>
      <c r="B5627" s="3">
        <v>8</v>
      </c>
      <c r="C5627" s="3"/>
      <c r="D5627" t="s">
        <v>7936</v>
      </c>
      <c r="E5627" t="b">
        <f t="shared" si="349"/>
        <v>0</v>
      </c>
      <c r="F5627" t="b">
        <f t="shared" si="352"/>
        <v>0</v>
      </c>
      <c r="G5627" t="b">
        <f t="shared" si="350"/>
        <v>0</v>
      </c>
      <c r="H5627" t="b">
        <f t="shared" si="351"/>
        <v>0</v>
      </c>
      <c r="J5627" t="s">
        <v>32</v>
      </c>
      <c r="K5627">
        <v>885</v>
      </c>
      <c r="L5627">
        <v>294</v>
      </c>
      <c r="N5627" t="s">
        <v>7937</v>
      </c>
      <c r="P5627" t="s">
        <v>24</v>
      </c>
      <c r="Q5627" t="s">
        <v>25</v>
      </c>
      <c r="R5627" t="s">
        <v>19</v>
      </c>
      <c r="T5627" t="s">
        <v>20</v>
      </c>
      <c r="U5627" t="s">
        <v>21</v>
      </c>
    </row>
    <row r="5628" spans="1:21">
      <c r="A5628">
        <v>2545854032</v>
      </c>
      <c r="B5628" s="3">
        <v>8</v>
      </c>
      <c r="C5628" s="3"/>
      <c r="D5628" t="s">
        <v>7820</v>
      </c>
      <c r="E5628" t="b">
        <f t="shared" si="349"/>
        <v>0</v>
      </c>
      <c r="F5628" t="b">
        <f t="shared" si="352"/>
        <v>0</v>
      </c>
      <c r="G5628" t="b">
        <f t="shared" si="350"/>
        <v>0</v>
      </c>
      <c r="H5628" t="b">
        <f t="shared" si="351"/>
        <v>0</v>
      </c>
      <c r="J5628" t="s">
        <v>32</v>
      </c>
      <c r="K5628">
        <v>882</v>
      </c>
      <c r="L5628">
        <v>293</v>
      </c>
      <c r="N5628" t="s">
        <v>7821</v>
      </c>
      <c r="P5628" t="s">
        <v>24</v>
      </c>
      <c r="Q5628" t="s">
        <v>25</v>
      </c>
      <c r="R5628" t="s">
        <v>19</v>
      </c>
      <c r="T5628" t="s">
        <v>20</v>
      </c>
      <c r="U5628" t="s">
        <v>21</v>
      </c>
    </row>
    <row r="5629" spans="1:21">
      <c r="A5629">
        <v>2545876872</v>
      </c>
      <c r="B5629" s="3">
        <v>8</v>
      </c>
      <c r="C5629" s="3"/>
      <c r="D5629" t="s">
        <v>7930</v>
      </c>
      <c r="E5629" t="b">
        <f t="shared" si="349"/>
        <v>0</v>
      </c>
      <c r="F5629" t="b">
        <f t="shared" si="352"/>
        <v>0</v>
      </c>
      <c r="G5629" t="b">
        <f t="shared" si="350"/>
        <v>0</v>
      </c>
      <c r="H5629" t="b">
        <f t="shared" si="351"/>
        <v>0</v>
      </c>
      <c r="J5629" t="s">
        <v>454</v>
      </c>
      <c r="K5629">
        <v>876</v>
      </c>
      <c r="L5629">
        <v>291</v>
      </c>
      <c r="N5629" t="s">
        <v>7931</v>
      </c>
      <c r="P5629" t="s">
        <v>24</v>
      </c>
      <c r="Q5629" t="s">
        <v>25</v>
      </c>
      <c r="R5629" t="s">
        <v>19</v>
      </c>
      <c r="T5629" t="s">
        <v>20</v>
      </c>
      <c r="U5629" t="s">
        <v>21</v>
      </c>
    </row>
    <row r="5630" spans="1:21">
      <c r="A5630">
        <v>2545881131</v>
      </c>
      <c r="B5630" s="3">
        <v>8</v>
      </c>
      <c r="C5630" s="3"/>
      <c r="D5630" t="s">
        <v>7874</v>
      </c>
      <c r="E5630" t="b">
        <f t="shared" si="349"/>
        <v>0</v>
      </c>
      <c r="F5630" t="b">
        <f t="shared" si="352"/>
        <v>0</v>
      </c>
      <c r="G5630" t="b">
        <f t="shared" si="350"/>
        <v>0</v>
      </c>
      <c r="H5630" t="b">
        <f t="shared" si="351"/>
        <v>0</v>
      </c>
      <c r="J5630" t="s">
        <v>454</v>
      </c>
      <c r="K5630">
        <v>876</v>
      </c>
      <c r="L5630">
        <v>291</v>
      </c>
      <c r="N5630" t="s">
        <v>7875</v>
      </c>
      <c r="P5630" t="s">
        <v>24</v>
      </c>
      <c r="Q5630" t="s">
        <v>25</v>
      </c>
      <c r="R5630" t="s">
        <v>19</v>
      </c>
      <c r="T5630" t="s">
        <v>20</v>
      </c>
      <c r="U5630" t="s">
        <v>21</v>
      </c>
    </row>
    <row r="5631" spans="1:21">
      <c r="A5631">
        <v>2545890686</v>
      </c>
      <c r="B5631" s="3">
        <v>9</v>
      </c>
      <c r="C5631" s="3"/>
      <c r="D5631" t="s">
        <v>7787</v>
      </c>
      <c r="E5631" t="b">
        <f t="shared" si="349"/>
        <v>1</v>
      </c>
      <c r="F5631" t="b">
        <f t="shared" si="352"/>
        <v>0</v>
      </c>
      <c r="G5631" t="b">
        <f t="shared" si="350"/>
        <v>0</v>
      </c>
      <c r="H5631" t="b">
        <f t="shared" si="351"/>
        <v>0</v>
      </c>
      <c r="J5631" t="s">
        <v>1275</v>
      </c>
      <c r="K5631">
        <v>1629</v>
      </c>
      <c r="L5631">
        <v>542</v>
      </c>
      <c r="N5631" t="s">
        <v>7788</v>
      </c>
      <c r="P5631" t="s">
        <v>24</v>
      </c>
      <c r="Q5631" t="s">
        <v>25</v>
      </c>
      <c r="R5631" t="s">
        <v>34</v>
      </c>
      <c r="T5631" t="s">
        <v>21</v>
      </c>
      <c r="U5631" t="s">
        <v>21</v>
      </c>
    </row>
    <row r="5632" spans="1:21">
      <c r="A5632">
        <v>2545896747</v>
      </c>
      <c r="B5632" s="3">
        <v>9</v>
      </c>
      <c r="C5632" s="3"/>
      <c r="D5632" t="s">
        <v>7777</v>
      </c>
      <c r="E5632" t="b">
        <f t="shared" si="349"/>
        <v>1</v>
      </c>
      <c r="F5632" t="b">
        <f t="shared" si="352"/>
        <v>0</v>
      </c>
      <c r="G5632" t="b">
        <f t="shared" si="350"/>
        <v>0</v>
      </c>
      <c r="H5632" t="b">
        <f t="shared" si="351"/>
        <v>0</v>
      </c>
      <c r="J5632" t="s">
        <v>1275</v>
      </c>
      <c r="K5632">
        <v>1626</v>
      </c>
      <c r="L5632">
        <v>541</v>
      </c>
      <c r="N5632" t="s">
        <v>7778</v>
      </c>
      <c r="P5632" t="s">
        <v>24</v>
      </c>
      <c r="Q5632" t="s">
        <v>25</v>
      </c>
      <c r="R5632" t="s">
        <v>34</v>
      </c>
      <c r="T5632" t="s">
        <v>21</v>
      </c>
      <c r="U5632" t="s">
        <v>20</v>
      </c>
    </row>
    <row r="5633" spans="1:21">
      <c r="A5633">
        <v>2545898237</v>
      </c>
      <c r="B5633" s="3">
        <v>9</v>
      </c>
      <c r="C5633" s="3"/>
      <c r="D5633" t="s">
        <v>7779</v>
      </c>
      <c r="E5633" t="b">
        <f t="shared" si="349"/>
        <v>1</v>
      </c>
      <c r="F5633" t="b">
        <f t="shared" si="352"/>
        <v>0</v>
      </c>
      <c r="G5633" t="b">
        <f t="shared" si="350"/>
        <v>0</v>
      </c>
      <c r="H5633" t="b">
        <f t="shared" si="351"/>
        <v>0</v>
      </c>
      <c r="J5633" t="s">
        <v>1275</v>
      </c>
      <c r="K5633">
        <v>1626</v>
      </c>
      <c r="L5633">
        <v>541</v>
      </c>
      <c r="N5633" t="s">
        <v>7780</v>
      </c>
      <c r="P5633" t="s">
        <v>24</v>
      </c>
      <c r="Q5633" t="s">
        <v>25</v>
      </c>
      <c r="R5633" t="s">
        <v>34</v>
      </c>
      <c r="T5633" t="s">
        <v>21</v>
      </c>
      <c r="U5633" t="s">
        <v>20</v>
      </c>
    </row>
    <row r="5634" spans="1:21">
      <c r="A5634">
        <v>2545901472</v>
      </c>
      <c r="B5634" s="3">
        <v>9</v>
      </c>
      <c r="C5634" s="3"/>
      <c r="D5634" t="s">
        <v>7781</v>
      </c>
      <c r="E5634" t="b">
        <f t="shared" si="349"/>
        <v>1</v>
      </c>
      <c r="F5634" t="b">
        <f t="shared" si="352"/>
        <v>0</v>
      </c>
      <c r="G5634" t="b">
        <f t="shared" si="350"/>
        <v>0</v>
      </c>
      <c r="H5634" t="b">
        <f t="shared" si="351"/>
        <v>0</v>
      </c>
      <c r="J5634" t="s">
        <v>1275</v>
      </c>
      <c r="K5634">
        <v>1626</v>
      </c>
      <c r="L5634">
        <v>541</v>
      </c>
      <c r="N5634" t="s">
        <v>7782</v>
      </c>
      <c r="P5634" t="s">
        <v>24</v>
      </c>
      <c r="Q5634" t="s">
        <v>25</v>
      </c>
      <c r="R5634" t="s">
        <v>34</v>
      </c>
      <c r="T5634" t="s">
        <v>21</v>
      </c>
      <c r="U5634" t="s">
        <v>21</v>
      </c>
    </row>
    <row r="5635" spans="1:21">
      <c r="A5635">
        <v>2545905063</v>
      </c>
      <c r="B5635" s="3">
        <v>9</v>
      </c>
      <c r="C5635" s="3"/>
      <c r="D5635" t="s">
        <v>7783</v>
      </c>
      <c r="E5635" t="b">
        <f t="shared" ref="E5635:E5698" si="353">ISNUMBER(SEARCH("pfam04234",R5635))</f>
        <v>1</v>
      </c>
      <c r="F5635" t="b">
        <f t="shared" si="352"/>
        <v>0</v>
      </c>
      <c r="G5635" t="b">
        <f t="shared" ref="G5635:G5698" si="354">ISNUMBER(SEARCH("pfam13442",R5635))</f>
        <v>0</v>
      </c>
      <c r="H5635" t="b">
        <f t="shared" ref="H5635:H5698" si="355">ISNUMBER(SEARCH("pfam13115",R5635))</f>
        <v>0</v>
      </c>
      <c r="J5635" t="s">
        <v>233</v>
      </c>
      <c r="K5635">
        <v>1626</v>
      </c>
      <c r="L5635">
        <v>541</v>
      </c>
      <c r="N5635" t="s">
        <v>7784</v>
      </c>
      <c r="P5635" t="s">
        <v>24</v>
      </c>
      <c r="Q5635" t="s">
        <v>25</v>
      </c>
      <c r="R5635" t="s">
        <v>34</v>
      </c>
      <c r="T5635" t="s">
        <v>21</v>
      </c>
      <c r="U5635" t="s">
        <v>21</v>
      </c>
    </row>
    <row r="5636" spans="1:21">
      <c r="A5636">
        <v>2545913215</v>
      </c>
      <c r="B5636" s="3">
        <v>8</v>
      </c>
      <c r="C5636" s="3"/>
      <c r="D5636" t="s">
        <v>7801</v>
      </c>
      <c r="E5636" t="b">
        <f t="shared" si="353"/>
        <v>0</v>
      </c>
      <c r="F5636" t="b">
        <f t="shared" si="352"/>
        <v>0</v>
      </c>
      <c r="G5636" t="b">
        <f t="shared" si="354"/>
        <v>0</v>
      </c>
      <c r="H5636" t="b">
        <f t="shared" si="355"/>
        <v>0</v>
      </c>
      <c r="J5636" t="s">
        <v>202</v>
      </c>
      <c r="K5636">
        <v>966</v>
      </c>
      <c r="L5636">
        <v>321</v>
      </c>
      <c r="N5636" t="s">
        <v>7802</v>
      </c>
      <c r="R5636" t="s">
        <v>19</v>
      </c>
      <c r="T5636" t="s">
        <v>20</v>
      </c>
      <c r="U5636" t="s">
        <v>21</v>
      </c>
    </row>
    <row r="5637" spans="1:21">
      <c r="A5637">
        <v>2545917267</v>
      </c>
      <c r="B5637" s="3">
        <v>16</v>
      </c>
      <c r="C5637" s="3"/>
      <c r="D5637" t="s">
        <v>7803</v>
      </c>
      <c r="E5637" t="b">
        <f t="shared" si="353"/>
        <v>0</v>
      </c>
      <c r="F5637" t="b">
        <f t="shared" si="352"/>
        <v>1</v>
      </c>
      <c r="G5637" t="b">
        <f t="shared" si="354"/>
        <v>0</v>
      </c>
      <c r="H5637" t="b">
        <f t="shared" si="355"/>
        <v>0</v>
      </c>
      <c r="J5637" t="s">
        <v>52</v>
      </c>
      <c r="K5637">
        <v>1989</v>
      </c>
      <c r="L5637">
        <v>662</v>
      </c>
      <c r="N5637" t="s">
        <v>7802</v>
      </c>
      <c r="P5637" t="s">
        <v>54</v>
      </c>
      <c r="Q5637" t="s">
        <v>18</v>
      </c>
      <c r="R5637" t="s">
        <v>55</v>
      </c>
      <c r="T5637" t="s">
        <v>20</v>
      </c>
      <c r="U5637" t="s">
        <v>21</v>
      </c>
    </row>
    <row r="5638" spans="1:21">
      <c r="A5638">
        <v>2545919064</v>
      </c>
      <c r="B5638" s="3">
        <v>9</v>
      </c>
      <c r="C5638" s="3"/>
      <c r="D5638" t="s">
        <v>7804</v>
      </c>
      <c r="E5638" t="b">
        <f t="shared" si="353"/>
        <v>0</v>
      </c>
      <c r="F5638" t="b">
        <f t="shared" si="352"/>
        <v>0</v>
      </c>
      <c r="G5638" t="b">
        <f t="shared" si="354"/>
        <v>0</v>
      </c>
      <c r="H5638" t="b">
        <f t="shared" si="355"/>
        <v>0</v>
      </c>
      <c r="J5638" t="s">
        <v>454</v>
      </c>
      <c r="K5638">
        <v>966</v>
      </c>
      <c r="L5638">
        <v>321</v>
      </c>
      <c r="N5638" t="s">
        <v>7802</v>
      </c>
      <c r="P5638" t="s">
        <v>24</v>
      </c>
      <c r="Q5638" t="s">
        <v>25</v>
      </c>
      <c r="R5638" t="s">
        <v>19</v>
      </c>
      <c r="T5638" t="s">
        <v>20</v>
      </c>
      <c r="U5638" t="s">
        <v>21</v>
      </c>
    </row>
    <row r="5639" spans="1:21">
      <c r="A5639">
        <v>2545959739</v>
      </c>
      <c r="B5639" s="3">
        <v>8</v>
      </c>
      <c r="C5639" s="3"/>
      <c r="D5639" t="s">
        <v>7733</v>
      </c>
      <c r="E5639" t="b">
        <f t="shared" si="353"/>
        <v>0</v>
      </c>
      <c r="F5639" t="b">
        <f t="shared" si="352"/>
        <v>0</v>
      </c>
      <c r="G5639" t="b">
        <f t="shared" si="354"/>
        <v>0</v>
      </c>
      <c r="H5639" t="b">
        <f t="shared" si="355"/>
        <v>0</v>
      </c>
      <c r="J5639" t="s">
        <v>454</v>
      </c>
      <c r="K5639">
        <v>930</v>
      </c>
      <c r="L5639">
        <v>309</v>
      </c>
      <c r="N5639" t="s">
        <v>7734</v>
      </c>
      <c r="P5639" t="s">
        <v>24</v>
      </c>
      <c r="Q5639" t="s">
        <v>25</v>
      </c>
      <c r="R5639" t="s">
        <v>19</v>
      </c>
      <c r="T5639" t="s">
        <v>20</v>
      </c>
      <c r="U5639" t="s">
        <v>21</v>
      </c>
    </row>
    <row r="5640" spans="1:21">
      <c r="A5640">
        <v>2545960879</v>
      </c>
      <c r="B5640" s="3">
        <v>8</v>
      </c>
      <c r="C5640" s="3"/>
      <c r="D5640" t="s">
        <v>7735</v>
      </c>
      <c r="E5640" t="b">
        <f t="shared" si="353"/>
        <v>0</v>
      </c>
      <c r="F5640" t="b">
        <f t="shared" si="352"/>
        <v>0</v>
      </c>
      <c r="G5640" t="b">
        <f t="shared" si="354"/>
        <v>0</v>
      </c>
      <c r="H5640" t="b">
        <f t="shared" si="355"/>
        <v>0</v>
      </c>
      <c r="J5640" t="s">
        <v>454</v>
      </c>
      <c r="K5640">
        <v>870</v>
      </c>
      <c r="L5640">
        <v>289</v>
      </c>
      <c r="N5640" t="s">
        <v>7734</v>
      </c>
      <c r="P5640" t="s">
        <v>24</v>
      </c>
      <c r="Q5640" t="s">
        <v>25</v>
      </c>
      <c r="R5640" t="s">
        <v>19</v>
      </c>
      <c r="T5640" t="s">
        <v>20</v>
      </c>
      <c r="U5640" t="s">
        <v>21</v>
      </c>
    </row>
    <row r="5641" spans="1:21">
      <c r="A5641">
        <v>2545968600</v>
      </c>
      <c r="B5641" s="3">
        <v>8</v>
      </c>
      <c r="C5641" s="3"/>
      <c r="D5641" t="s">
        <v>7769</v>
      </c>
      <c r="E5641" t="b">
        <f t="shared" si="353"/>
        <v>0</v>
      </c>
      <c r="F5641" t="b">
        <f t="shared" si="352"/>
        <v>0</v>
      </c>
      <c r="G5641" t="b">
        <f t="shared" si="354"/>
        <v>0</v>
      </c>
      <c r="H5641" t="b">
        <f t="shared" si="355"/>
        <v>0</v>
      </c>
      <c r="J5641" t="s">
        <v>32</v>
      </c>
      <c r="K5641">
        <v>870</v>
      </c>
      <c r="L5641">
        <v>289</v>
      </c>
      <c r="N5641" t="s">
        <v>7770</v>
      </c>
      <c r="P5641" t="s">
        <v>24</v>
      </c>
      <c r="Q5641" t="s">
        <v>25</v>
      </c>
      <c r="R5641" t="s">
        <v>19</v>
      </c>
      <c r="T5641" t="s">
        <v>20</v>
      </c>
      <c r="U5641" t="s">
        <v>21</v>
      </c>
    </row>
    <row r="5642" spans="1:21">
      <c r="A5642">
        <v>2545972208</v>
      </c>
      <c r="B5642" s="3">
        <v>7</v>
      </c>
      <c r="C5642" s="3"/>
      <c r="D5642" t="s">
        <v>7815</v>
      </c>
      <c r="E5642" t="b">
        <f t="shared" si="353"/>
        <v>0</v>
      </c>
      <c r="F5642" t="b">
        <f t="shared" si="352"/>
        <v>0</v>
      </c>
      <c r="G5642" t="b">
        <f t="shared" si="354"/>
        <v>0</v>
      </c>
      <c r="H5642" t="b">
        <f t="shared" si="355"/>
        <v>0</v>
      </c>
      <c r="J5642" t="s">
        <v>32</v>
      </c>
      <c r="K5642">
        <v>939</v>
      </c>
      <c r="L5642">
        <v>312</v>
      </c>
      <c r="N5642" t="s">
        <v>7816</v>
      </c>
      <c r="P5642" t="s">
        <v>24</v>
      </c>
      <c r="Q5642" t="s">
        <v>25</v>
      </c>
      <c r="R5642" t="s">
        <v>19</v>
      </c>
      <c r="T5642" t="s">
        <v>20</v>
      </c>
      <c r="U5642" t="s">
        <v>21</v>
      </c>
    </row>
    <row r="5643" spans="1:21">
      <c r="A5643">
        <v>2545974195</v>
      </c>
      <c r="B5643" s="3">
        <v>16</v>
      </c>
      <c r="C5643" s="3"/>
      <c r="D5643" t="s">
        <v>7817</v>
      </c>
      <c r="E5643" t="b">
        <f t="shared" si="353"/>
        <v>0</v>
      </c>
      <c r="F5643" t="b">
        <f t="shared" si="352"/>
        <v>1</v>
      </c>
      <c r="G5643" t="b">
        <f t="shared" si="354"/>
        <v>0</v>
      </c>
      <c r="H5643" t="b">
        <f t="shared" si="355"/>
        <v>0</v>
      </c>
      <c r="J5643" t="s">
        <v>52</v>
      </c>
      <c r="K5643">
        <v>2040</v>
      </c>
      <c r="L5643">
        <v>679</v>
      </c>
      <c r="N5643" t="s">
        <v>7816</v>
      </c>
      <c r="P5643" t="s">
        <v>54</v>
      </c>
      <c r="Q5643" t="s">
        <v>18</v>
      </c>
      <c r="R5643" t="s">
        <v>55</v>
      </c>
      <c r="T5643" t="s">
        <v>20</v>
      </c>
      <c r="U5643" t="s">
        <v>21</v>
      </c>
    </row>
    <row r="5644" spans="1:21">
      <c r="A5644">
        <v>2545991243</v>
      </c>
      <c r="B5644" s="3">
        <v>8</v>
      </c>
      <c r="C5644" s="3"/>
      <c r="D5644" t="s">
        <v>7700</v>
      </c>
      <c r="E5644" t="b">
        <f t="shared" si="353"/>
        <v>0</v>
      </c>
      <c r="F5644" t="b">
        <f t="shared" si="352"/>
        <v>0</v>
      </c>
      <c r="G5644" t="b">
        <f t="shared" si="354"/>
        <v>0</v>
      </c>
      <c r="H5644" t="b">
        <f t="shared" si="355"/>
        <v>0</v>
      </c>
      <c r="J5644" t="s">
        <v>32</v>
      </c>
      <c r="K5644">
        <v>921</v>
      </c>
      <c r="L5644">
        <v>306</v>
      </c>
      <c r="N5644" t="s">
        <v>7701</v>
      </c>
      <c r="P5644" t="s">
        <v>24</v>
      </c>
      <c r="Q5644" t="s">
        <v>25</v>
      </c>
      <c r="R5644" t="s">
        <v>19</v>
      </c>
      <c r="T5644" t="s">
        <v>20</v>
      </c>
      <c r="U5644" t="s">
        <v>21</v>
      </c>
    </row>
    <row r="5645" spans="1:21">
      <c r="A5645">
        <v>2546033790</v>
      </c>
      <c r="B5645" s="3">
        <v>4</v>
      </c>
      <c r="C5645" s="3"/>
      <c r="D5645" t="s">
        <v>7850</v>
      </c>
      <c r="E5645" t="b">
        <f t="shared" si="353"/>
        <v>0</v>
      </c>
      <c r="F5645" t="b">
        <f t="shared" si="352"/>
        <v>0</v>
      </c>
      <c r="G5645" t="b">
        <f t="shared" si="354"/>
        <v>0</v>
      </c>
      <c r="H5645" t="b">
        <f t="shared" si="355"/>
        <v>0</v>
      </c>
      <c r="J5645" t="s">
        <v>15</v>
      </c>
      <c r="K5645">
        <v>465</v>
      </c>
      <c r="L5645">
        <v>154</v>
      </c>
      <c r="N5645" t="s">
        <v>7851</v>
      </c>
      <c r="P5645" t="s">
        <v>17</v>
      </c>
      <c r="Q5645" t="s">
        <v>18</v>
      </c>
      <c r="R5645" t="s">
        <v>19</v>
      </c>
      <c r="T5645" t="s">
        <v>20</v>
      </c>
      <c r="U5645" t="s">
        <v>21</v>
      </c>
    </row>
    <row r="5646" spans="1:21">
      <c r="A5646">
        <v>2546083354</v>
      </c>
      <c r="B5646" s="3">
        <v>4</v>
      </c>
      <c r="C5646" s="3"/>
      <c r="D5646" t="s">
        <v>7858</v>
      </c>
      <c r="E5646" t="b">
        <f t="shared" si="353"/>
        <v>0</v>
      </c>
      <c r="F5646" t="b">
        <f t="shared" si="352"/>
        <v>0</v>
      </c>
      <c r="G5646" t="b">
        <f t="shared" si="354"/>
        <v>0</v>
      </c>
      <c r="H5646" t="b">
        <f t="shared" si="355"/>
        <v>0</v>
      </c>
      <c r="J5646" t="s">
        <v>15</v>
      </c>
      <c r="K5646">
        <v>465</v>
      </c>
      <c r="L5646">
        <v>154</v>
      </c>
      <c r="N5646" t="s">
        <v>7859</v>
      </c>
      <c r="P5646" t="s">
        <v>17</v>
      </c>
      <c r="Q5646" t="s">
        <v>18</v>
      </c>
      <c r="R5646" t="s">
        <v>19</v>
      </c>
      <c r="T5646" t="s">
        <v>20</v>
      </c>
      <c r="U5646" t="s">
        <v>21</v>
      </c>
    </row>
    <row r="5647" spans="1:21">
      <c r="A5647">
        <v>2546088910</v>
      </c>
      <c r="B5647" s="3">
        <v>4</v>
      </c>
      <c r="C5647" s="3"/>
      <c r="D5647" t="s">
        <v>7856</v>
      </c>
      <c r="E5647" t="b">
        <f t="shared" si="353"/>
        <v>0</v>
      </c>
      <c r="F5647" t="b">
        <f t="shared" si="352"/>
        <v>0</v>
      </c>
      <c r="G5647" t="b">
        <f t="shared" si="354"/>
        <v>0</v>
      </c>
      <c r="H5647" t="b">
        <f t="shared" si="355"/>
        <v>0</v>
      </c>
      <c r="J5647" t="s">
        <v>15</v>
      </c>
      <c r="K5647">
        <v>465</v>
      </c>
      <c r="L5647">
        <v>154</v>
      </c>
      <c r="N5647" t="s">
        <v>7857</v>
      </c>
      <c r="P5647" t="s">
        <v>17</v>
      </c>
      <c r="Q5647" t="s">
        <v>18</v>
      </c>
      <c r="R5647" t="s">
        <v>19</v>
      </c>
      <c r="T5647" t="s">
        <v>20</v>
      </c>
      <c r="U5647" t="s">
        <v>21</v>
      </c>
    </row>
    <row r="5648" spans="1:21">
      <c r="A5648">
        <v>2546095279</v>
      </c>
      <c r="B5648" s="3">
        <v>16</v>
      </c>
      <c r="C5648" s="3"/>
      <c r="D5648" t="s">
        <v>7058</v>
      </c>
      <c r="E5648" t="b">
        <f t="shared" si="353"/>
        <v>0</v>
      </c>
      <c r="F5648" t="b">
        <f t="shared" si="352"/>
        <v>1</v>
      </c>
      <c r="G5648" t="b">
        <f t="shared" si="354"/>
        <v>0</v>
      </c>
      <c r="H5648" t="b">
        <f t="shared" si="355"/>
        <v>0</v>
      </c>
      <c r="J5648" t="s">
        <v>52</v>
      </c>
      <c r="K5648">
        <v>2028</v>
      </c>
      <c r="L5648">
        <v>675</v>
      </c>
      <c r="N5648" t="s">
        <v>7059</v>
      </c>
      <c r="P5648" t="s">
        <v>54</v>
      </c>
      <c r="Q5648" t="s">
        <v>18</v>
      </c>
      <c r="R5648" t="s">
        <v>55</v>
      </c>
      <c r="T5648" t="s">
        <v>21</v>
      </c>
      <c r="U5648" t="s">
        <v>21</v>
      </c>
    </row>
    <row r="5649" spans="1:21">
      <c r="A5649">
        <v>2546097456</v>
      </c>
      <c r="B5649" s="3">
        <v>9</v>
      </c>
      <c r="C5649" s="3"/>
      <c r="D5649" t="s">
        <v>7060</v>
      </c>
      <c r="E5649" t="b">
        <f t="shared" si="353"/>
        <v>1</v>
      </c>
      <c r="F5649" t="b">
        <f t="shared" si="352"/>
        <v>0</v>
      </c>
      <c r="G5649" t="b">
        <f t="shared" si="354"/>
        <v>0</v>
      </c>
      <c r="H5649" t="b">
        <f t="shared" si="355"/>
        <v>0</v>
      </c>
      <c r="J5649" t="s">
        <v>32</v>
      </c>
      <c r="K5649">
        <v>1860</v>
      </c>
      <c r="L5649">
        <v>619</v>
      </c>
      <c r="N5649" t="s">
        <v>7059</v>
      </c>
      <c r="P5649" t="s">
        <v>24</v>
      </c>
      <c r="Q5649" t="s">
        <v>25</v>
      </c>
      <c r="R5649" t="s">
        <v>34</v>
      </c>
      <c r="T5649" t="s">
        <v>21</v>
      </c>
      <c r="U5649" t="s">
        <v>21</v>
      </c>
    </row>
    <row r="5650" spans="1:21">
      <c r="A5650">
        <v>2546099405</v>
      </c>
      <c r="B5650" s="3">
        <v>4</v>
      </c>
      <c r="C5650" s="3"/>
      <c r="D5650" t="s">
        <v>7843</v>
      </c>
      <c r="E5650" t="b">
        <f t="shared" si="353"/>
        <v>0</v>
      </c>
      <c r="F5650" t="b">
        <f t="shared" si="352"/>
        <v>0</v>
      </c>
      <c r="G5650" t="b">
        <f t="shared" si="354"/>
        <v>0</v>
      </c>
      <c r="H5650" t="b">
        <f t="shared" si="355"/>
        <v>0</v>
      </c>
      <c r="J5650" t="s">
        <v>32</v>
      </c>
      <c r="K5650">
        <v>435</v>
      </c>
      <c r="L5650">
        <v>144</v>
      </c>
      <c r="N5650" t="s">
        <v>7844</v>
      </c>
      <c r="R5650" t="s">
        <v>19</v>
      </c>
      <c r="T5650" t="s">
        <v>20</v>
      </c>
      <c r="U5650" t="s">
        <v>21</v>
      </c>
    </row>
    <row r="5651" spans="1:21">
      <c r="A5651">
        <v>2546101099</v>
      </c>
      <c r="B5651" s="3">
        <v>4</v>
      </c>
      <c r="C5651" s="3"/>
      <c r="D5651" t="s">
        <v>7845</v>
      </c>
      <c r="E5651" t="b">
        <f t="shared" si="353"/>
        <v>0</v>
      </c>
      <c r="F5651" t="b">
        <f t="shared" si="352"/>
        <v>0</v>
      </c>
      <c r="G5651" t="b">
        <f t="shared" si="354"/>
        <v>0</v>
      </c>
      <c r="H5651" t="b">
        <f t="shared" si="355"/>
        <v>0</v>
      </c>
      <c r="J5651" t="s">
        <v>15</v>
      </c>
      <c r="K5651">
        <v>465</v>
      </c>
      <c r="L5651">
        <v>154</v>
      </c>
      <c r="N5651" t="s">
        <v>7844</v>
      </c>
      <c r="P5651" t="s">
        <v>17</v>
      </c>
      <c r="Q5651" t="s">
        <v>18</v>
      </c>
      <c r="R5651" t="s">
        <v>19</v>
      </c>
      <c r="T5651" t="s">
        <v>20</v>
      </c>
      <c r="U5651" t="s">
        <v>21</v>
      </c>
    </row>
    <row r="5652" spans="1:21">
      <c r="A5652">
        <v>2546105951</v>
      </c>
      <c r="B5652" s="3">
        <v>4</v>
      </c>
      <c r="C5652" s="3"/>
      <c r="D5652" t="s">
        <v>7830</v>
      </c>
      <c r="E5652" t="b">
        <f t="shared" si="353"/>
        <v>0</v>
      </c>
      <c r="F5652" t="b">
        <f t="shared" si="352"/>
        <v>0</v>
      </c>
      <c r="G5652" t="b">
        <f t="shared" si="354"/>
        <v>0</v>
      </c>
      <c r="H5652" t="b">
        <f t="shared" si="355"/>
        <v>0</v>
      </c>
      <c r="J5652" t="s">
        <v>32</v>
      </c>
      <c r="K5652">
        <v>435</v>
      </c>
      <c r="L5652">
        <v>144</v>
      </c>
      <c r="N5652" t="s">
        <v>7831</v>
      </c>
      <c r="R5652" t="s">
        <v>19</v>
      </c>
      <c r="T5652" t="s">
        <v>20</v>
      </c>
      <c r="U5652" t="s">
        <v>21</v>
      </c>
    </row>
    <row r="5653" spans="1:21">
      <c r="A5653">
        <v>2546109474</v>
      </c>
      <c r="B5653" s="3">
        <v>4</v>
      </c>
      <c r="C5653" s="3"/>
      <c r="D5653" t="s">
        <v>7832</v>
      </c>
      <c r="E5653" t="b">
        <f t="shared" si="353"/>
        <v>0</v>
      </c>
      <c r="F5653" t="b">
        <f t="shared" si="352"/>
        <v>0</v>
      </c>
      <c r="G5653" t="b">
        <f t="shared" si="354"/>
        <v>0</v>
      </c>
      <c r="H5653" t="b">
        <f t="shared" si="355"/>
        <v>0</v>
      </c>
      <c r="J5653" t="s">
        <v>15</v>
      </c>
      <c r="K5653">
        <v>465</v>
      </c>
      <c r="L5653">
        <v>154</v>
      </c>
      <c r="N5653" t="s">
        <v>7831</v>
      </c>
      <c r="P5653" t="s">
        <v>17</v>
      </c>
      <c r="Q5653" t="s">
        <v>18</v>
      </c>
      <c r="R5653" t="s">
        <v>19</v>
      </c>
      <c r="T5653" t="s">
        <v>20</v>
      </c>
      <c r="U5653" t="s">
        <v>21</v>
      </c>
    </row>
    <row r="5654" spans="1:21">
      <c r="A5654">
        <v>2546114390</v>
      </c>
      <c r="B5654" s="3">
        <v>4</v>
      </c>
      <c r="C5654" s="3"/>
      <c r="D5654" t="s">
        <v>7840</v>
      </c>
      <c r="E5654" t="b">
        <f t="shared" si="353"/>
        <v>0</v>
      </c>
      <c r="F5654" t="b">
        <f t="shared" si="352"/>
        <v>0</v>
      </c>
      <c r="G5654" t="b">
        <f t="shared" si="354"/>
        <v>0</v>
      </c>
      <c r="H5654" t="b">
        <f t="shared" si="355"/>
        <v>0</v>
      </c>
      <c r="J5654" t="s">
        <v>15</v>
      </c>
      <c r="K5654">
        <v>465</v>
      </c>
      <c r="L5654">
        <v>154</v>
      </c>
      <c r="N5654" t="s">
        <v>7841</v>
      </c>
      <c r="P5654" t="s">
        <v>17</v>
      </c>
      <c r="Q5654" t="s">
        <v>18</v>
      </c>
      <c r="R5654" t="s">
        <v>19</v>
      </c>
      <c r="T5654" t="s">
        <v>20</v>
      </c>
      <c r="U5654" t="s">
        <v>21</v>
      </c>
    </row>
    <row r="5655" spans="1:21">
      <c r="A5655">
        <v>2546115125</v>
      </c>
      <c r="B5655" s="3">
        <v>4</v>
      </c>
      <c r="C5655" s="3"/>
      <c r="D5655" t="s">
        <v>7842</v>
      </c>
      <c r="E5655" t="b">
        <f t="shared" si="353"/>
        <v>0</v>
      </c>
      <c r="F5655" t="b">
        <f t="shared" si="352"/>
        <v>0</v>
      </c>
      <c r="G5655" t="b">
        <f t="shared" si="354"/>
        <v>0</v>
      </c>
      <c r="H5655" t="b">
        <f t="shared" si="355"/>
        <v>0</v>
      </c>
      <c r="J5655" t="s">
        <v>32</v>
      </c>
      <c r="K5655">
        <v>435</v>
      </c>
      <c r="L5655">
        <v>144</v>
      </c>
      <c r="N5655" t="s">
        <v>7841</v>
      </c>
      <c r="R5655" t="s">
        <v>19</v>
      </c>
      <c r="T5655" t="s">
        <v>20</v>
      </c>
      <c r="U5655" t="s">
        <v>21</v>
      </c>
    </row>
    <row r="5656" spans="1:21">
      <c r="A5656">
        <v>2546117541</v>
      </c>
      <c r="B5656" s="3">
        <v>4</v>
      </c>
      <c r="C5656" s="3"/>
      <c r="D5656" t="s">
        <v>7833</v>
      </c>
      <c r="E5656" t="b">
        <f t="shared" si="353"/>
        <v>0</v>
      </c>
      <c r="F5656" t="b">
        <f t="shared" si="352"/>
        <v>0</v>
      </c>
      <c r="G5656" t="b">
        <f t="shared" si="354"/>
        <v>0</v>
      </c>
      <c r="H5656" t="b">
        <f t="shared" si="355"/>
        <v>0</v>
      </c>
      <c r="J5656" t="s">
        <v>15</v>
      </c>
      <c r="K5656">
        <v>465</v>
      </c>
      <c r="L5656">
        <v>154</v>
      </c>
      <c r="N5656" t="s">
        <v>7834</v>
      </c>
      <c r="P5656" t="s">
        <v>17</v>
      </c>
      <c r="Q5656" t="s">
        <v>18</v>
      </c>
      <c r="R5656" t="s">
        <v>19</v>
      </c>
      <c r="T5656" t="s">
        <v>20</v>
      </c>
      <c r="U5656" t="s">
        <v>21</v>
      </c>
    </row>
    <row r="5657" spans="1:21">
      <c r="A5657">
        <v>2546118445</v>
      </c>
      <c r="B5657" s="3">
        <v>4</v>
      </c>
      <c r="C5657" s="3"/>
      <c r="D5657" t="s">
        <v>7835</v>
      </c>
      <c r="E5657" t="b">
        <f t="shared" si="353"/>
        <v>0</v>
      </c>
      <c r="F5657" t="b">
        <f t="shared" si="352"/>
        <v>0</v>
      </c>
      <c r="G5657" t="b">
        <f t="shared" si="354"/>
        <v>0</v>
      </c>
      <c r="H5657" t="b">
        <f t="shared" si="355"/>
        <v>0</v>
      </c>
      <c r="J5657" t="s">
        <v>32</v>
      </c>
      <c r="K5657">
        <v>435</v>
      </c>
      <c r="L5657">
        <v>144</v>
      </c>
      <c r="N5657" t="s">
        <v>7834</v>
      </c>
      <c r="R5657" t="s">
        <v>19</v>
      </c>
      <c r="T5657" t="s">
        <v>20</v>
      </c>
      <c r="U5657" t="s">
        <v>21</v>
      </c>
    </row>
    <row r="5658" spans="1:21">
      <c r="A5658">
        <v>2546122008</v>
      </c>
      <c r="B5658" s="3">
        <v>8</v>
      </c>
      <c r="C5658" s="3"/>
      <c r="D5658" t="s">
        <v>7836</v>
      </c>
      <c r="E5658" t="b">
        <f t="shared" si="353"/>
        <v>0</v>
      </c>
      <c r="F5658" t="b">
        <f t="shared" si="352"/>
        <v>0</v>
      </c>
      <c r="G5658" t="b">
        <f t="shared" si="354"/>
        <v>0</v>
      </c>
      <c r="H5658" t="b">
        <f t="shared" si="355"/>
        <v>0</v>
      </c>
      <c r="J5658" t="s">
        <v>32</v>
      </c>
      <c r="K5658">
        <v>927</v>
      </c>
      <c r="L5658">
        <v>308</v>
      </c>
      <c r="N5658" t="s">
        <v>7834</v>
      </c>
      <c r="P5658" t="s">
        <v>24</v>
      </c>
      <c r="Q5658" t="s">
        <v>25</v>
      </c>
      <c r="R5658" t="s">
        <v>19</v>
      </c>
      <c r="T5658" t="s">
        <v>20</v>
      </c>
      <c r="U5658" t="s">
        <v>21</v>
      </c>
    </row>
    <row r="5659" spans="1:21">
      <c r="A5659">
        <v>2546127654</v>
      </c>
      <c r="B5659" s="3">
        <v>4</v>
      </c>
      <c r="C5659" s="3"/>
      <c r="D5659" t="s">
        <v>7848</v>
      </c>
      <c r="E5659" t="b">
        <f t="shared" si="353"/>
        <v>0</v>
      </c>
      <c r="F5659" t="b">
        <f t="shared" si="352"/>
        <v>0</v>
      </c>
      <c r="G5659" t="b">
        <f t="shared" si="354"/>
        <v>0</v>
      </c>
      <c r="H5659" t="b">
        <f t="shared" si="355"/>
        <v>0</v>
      </c>
      <c r="J5659" t="s">
        <v>15</v>
      </c>
      <c r="K5659">
        <v>465</v>
      </c>
      <c r="L5659">
        <v>154</v>
      </c>
      <c r="N5659" t="s">
        <v>7849</v>
      </c>
      <c r="P5659" t="s">
        <v>17</v>
      </c>
      <c r="Q5659" t="s">
        <v>18</v>
      </c>
      <c r="R5659" t="s">
        <v>19</v>
      </c>
      <c r="T5659" t="s">
        <v>20</v>
      </c>
      <c r="U5659" t="s">
        <v>21</v>
      </c>
    </row>
    <row r="5660" spans="1:21">
      <c r="A5660">
        <v>2546185238</v>
      </c>
      <c r="B5660" s="3">
        <v>9</v>
      </c>
      <c r="C5660" s="3"/>
      <c r="D5660" t="s">
        <v>7702</v>
      </c>
      <c r="E5660" t="b">
        <f t="shared" si="353"/>
        <v>1</v>
      </c>
      <c r="F5660" t="b">
        <f t="shared" ref="F5660:F5723" si="356">ISNUMBER(SEARCH("pfam09678",R5660))</f>
        <v>0</v>
      </c>
      <c r="G5660" t="b">
        <f t="shared" si="354"/>
        <v>0</v>
      </c>
      <c r="H5660" t="b">
        <f t="shared" si="355"/>
        <v>0</v>
      </c>
      <c r="J5660" t="s">
        <v>168</v>
      </c>
      <c r="K5660">
        <v>1575</v>
      </c>
      <c r="L5660">
        <v>524</v>
      </c>
      <c r="N5660" t="s">
        <v>7703</v>
      </c>
      <c r="P5660" t="s">
        <v>24</v>
      </c>
      <c r="Q5660" t="s">
        <v>25</v>
      </c>
      <c r="R5660" t="s">
        <v>34</v>
      </c>
      <c r="T5660" t="s">
        <v>21</v>
      </c>
      <c r="U5660" t="s">
        <v>21</v>
      </c>
    </row>
    <row r="5661" spans="1:21">
      <c r="A5661">
        <v>2546185781</v>
      </c>
      <c r="B5661" s="3">
        <v>9</v>
      </c>
      <c r="C5661" s="3"/>
      <c r="D5661" t="s">
        <v>7704</v>
      </c>
      <c r="E5661" t="b">
        <f t="shared" si="353"/>
        <v>1</v>
      </c>
      <c r="F5661" t="b">
        <f t="shared" si="356"/>
        <v>0</v>
      </c>
      <c r="G5661" t="b">
        <f t="shared" si="354"/>
        <v>0</v>
      </c>
      <c r="H5661" t="b">
        <f t="shared" si="355"/>
        <v>0</v>
      </c>
      <c r="J5661" t="s">
        <v>168</v>
      </c>
      <c r="K5661">
        <v>1914</v>
      </c>
      <c r="L5661">
        <v>637</v>
      </c>
      <c r="N5661" t="s">
        <v>7703</v>
      </c>
      <c r="P5661" t="s">
        <v>24</v>
      </c>
      <c r="Q5661" t="s">
        <v>25</v>
      </c>
      <c r="R5661" t="s">
        <v>34</v>
      </c>
      <c r="T5661" t="s">
        <v>21</v>
      </c>
      <c r="U5661" t="s">
        <v>21</v>
      </c>
    </row>
    <row r="5662" spans="1:21">
      <c r="A5662">
        <v>2546186476</v>
      </c>
      <c r="B5662" s="3">
        <v>16</v>
      </c>
      <c r="C5662" s="3"/>
      <c r="D5662" t="s">
        <v>7805</v>
      </c>
      <c r="E5662" t="b">
        <f t="shared" si="353"/>
        <v>0</v>
      </c>
      <c r="F5662" t="b">
        <f t="shared" si="356"/>
        <v>1</v>
      </c>
      <c r="G5662" t="b">
        <f t="shared" si="354"/>
        <v>0</v>
      </c>
      <c r="H5662" t="b">
        <f t="shared" si="355"/>
        <v>0</v>
      </c>
      <c r="J5662" t="s">
        <v>52</v>
      </c>
      <c r="K5662">
        <v>1986</v>
      </c>
      <c r="L5662">
        <v>661</v>
      </c>
      <c r="N5662" t="s">
        <v>7806</v>
      </c>
      <c r="P5662" t="s">
        <v>54</v>
      </c>
      <c r="Q5662" t="s">
        <v>18</v>
      </c>
      <c r="R5662" t="s">
        <v>55</v>
      </c>
      <c r="T5662" t="s">
        <v>20</v>
      </c>
      <c r="U5662" t="s">
        <v>21</v>
      </c>
    </row>
    <row r="5663" spans="1:21">
      <c r="A5663">
        <v>2546194528</v>
      </c>
      <c r="B5663" s="3">
        <v>8</v>
      </c>
      <c r="C5663" s="3"/>
      <c r="D5663" t="s">
        <v>7019</v>
      </c>
      <c r="E5663" t="b">
        <f t="shared" si="353"/>
        <v>0</v>
      </c>
      <c r="F5663" t="b">
        <f t="shared" si="356"/>
        <v>0</v>
      </c>
      <c r="G5663" t="b">
        <f t="shared" si="354"/>
        <v>0</v>
      </c>
      <c r="H5663" t="b">
        <f t="shared" si="355"/>
        <v>0</v>
      </c>
      <c r="J5663" t="s">
        <v>938</v>
      </c>
      <c r="K5663">
        <v>915</v>
      </c>
      <c r="L5663">
        <v>304</v>
      </c>
      <c r="N5663" t="s">
        <v>7020</v>
      </c>
      <c r="P5663" t="s">
        <v>24</v>
      </c>
      <c r="Q5663" t="s">
        <v>25</v>
      </c>
      <c r="R5663" t="s">
        <v>19</v>
      </c>
      <c r="T5663" t="s">
        <v>20</v>
      </c>
      <c r="U5663" t="s">
        <v>20</v>
      </c>
    </row>
    <row r="5664" spans="1:21">
      <c r="A5664">
        <v>2546197898</v>
      </c>
      <c r="B5664" s="3">
        <v>8</v>
      </c>
      <c r="C5664" s="3"/>
      <c r="D5664" t="s">
        <v>7021</v>
      </c>
      <c r="E5664" t="b">
        <f t="shared" si="353"/>
        <v>0</v>
      </c>
      <c r="F5664" t="b">
        <f t="shared" si="356"/>
        <v>0</v>
      </c>
      <c r="G5664" t="b">
        <f t="shared" si="354"/>
        <v>0</v>
      </c>
      <c r="H5664" t="b">
        <f t="shared" si="355"/>
        <v>0</v>
      </c>
      <c r="J5664" t="s">
        <v>938</v>
      </c>
      <c r="K5664">
        <v>894</v>
      </c>
      <c r="L5664">
        <v>297</v>
      </c>
      <c r="N5664" t="s">
        <v>7020</v>
      </c>
      <c r="P5664" t="s">
        <v>24</v>
      </c>
      <c r="Q5664" t="s">
        <v>25</v>
      </c>
      <c r="R5664" t="s">
        <v>19</v>
      </c>
      <c r="T5664" t="s">
        <v>20</v>
      </c>
      <c r="U5664" t="s">
        <v>21</v>
      </c>
    </row>
    <row r="5665" spans="1:21">
      <c r="A5665">
        <v>2546200491</v>
      </c>
      <c r="B5665" s="3">
        <v>15</v>
      </c>
      <c r="C5665" s="3"/>
      <c r="D5665" t="s">
        <v>7807</v>
      </c>
      <c r="E5665" t="b">
        <f t="shared" si="353"/>
        <v>0</v>
      </c>
      <c r="F5665" t="b">
        <f t="shared" si="356"/>
        <v>1</v>
      </c>
      <c r="G5665" t="b">
        <f t="shared" si="354"/>
        <v>0</v>
      </c>
      <c r="H5665" t="b">
        <f t="shared" si="355"/>
        <v>0</v>
      </c>
      <c r="J5665" t="s">
        <v>1077</v>
      </c>
      <c r="K5665">
        <v>1881</v>
      </c>
      <c r="L5665">
        <v>626</v>
      </c>
      <c r="N5665" t="s">
        <v>7808</v>
      </c>
      <c r="P5665" t="s">
        <v>54</v>
      </c>
      <c r="Q5665" t="s">
        <v>18</v>
      </c>
      <c r="R5665" t="s">
        <v>55</v>
      </c>
      <c r="T5665" t="s">
        <v>20</v>
      </c>
      <c r="U5665" t="s">
        <v>21</v>
      </c>
    </row>
    <row r="5666" spans="1:21">
      <c r="A5666">
        <v>2546204505</v>
      </c>
      <c r="B5666" s="3">
        <v>16</v>
      </c>
      <c r="C5666" s="3"/>
      <c r="D5666" t="s">
        <v>7809</v>
      </c>
      <c r="E5666" t="b">
        <f t="shared" si="353"/>
        <v>0</v>
      </c>
      <c r="F5666" t="b">
        <f t="shared" si="356"/>
        <v>1</v>
      </c>
      <c r="G5666" t="b">
        <f t="shared" si="354"/>
        <v>0</v>
      </c>
      <c r="H5666" t="b">
        <f t="shared" si="355"/>
        <v>0</v>
      </c>
      <c r="J5666" t="s">
        <v>52</v>
      </c>
      <c r="K5666">
        <v>1980</v>
      </c>
      <c r="L5666">
        <v>659</v>
      </c>
      <c r="N5666" t="s">
        <v>7810</v>
      </c>
      <c r="P5666" t="s">
        <v>54</v>
      </c>
      <c r="Q5666" t="s">
        <v>18</v>
      </c>
      <c r="R5666" t="s">
        <v>55</v>
      </c>
      <c r="T5666" t="s">
        <v>20</v>
      </c>
      <c r="U5666" t="s">
        <v>21</v>
      </c>
    </row>
    <row r="5667" spans="1:21">
      <c r="A5667">
        <v>2546214931</v>
      </c>
      <c r="B5667" s="3">
        <v>7</v>
      </c>
      <c r="C5667" s="3"/>
      <c r="D5667" t="s">
        <v>7822</v>
      </c>
      <c r="E5667" t="b">
        <f t="shared" si="353"/>
        <v>0</v>
      </c>
      <c r="F5667" t="b">
        <f t="shared" si="356"/>
        <v>0</v>
      </c>
      <c r="G5667" t="b">
        <f t="shared" si="354"/>
        <v>0</v>
      </c>
      <c r="H5667" t="b">
        <f t="shared" si="355"/>
        <v>0</v>
      </c>
      <c r="J5667" t="s">
        <v>424</v>
      </c>
      <c r="K5667">
        <v>840</v>
      </c>
      <c r="L5667">
        <v>279</v>
      </c>
      <c r="N5667" t="s">
        <v>7823</v>
      </c>
      <c r="P5667" t="s">
        <v>24</v>
      </c>
      <c r="Q5667" t="s">
        <v>25</v>
      </c>
      <c r="R5667" t="s">
        <v>19</v>
      </c>
      <c r="T5667" t="s">
        <v>20</v>
      </c>
      <c r="U5667" t="s">
        <v>21</v>
      </c>
    </row>
    <row r="5668" spans="1:21">
      <c r="A5668">
        <v>2546252763</v>
      </c>
      <c r="B5668" s="3">
        <v>7</v>
      </c>
      <c r="C5668" s="3"/>
      <c r="D5668" t="s">
        <v>7864</v>
      </c>
      <c r="E5668" t="b">
        <f t="shared" si="353"/>
        <v>0</v>
      </c>
      <c r="F5668" t="b">
        <f t="shared" si="356"/>
        <v>0</v>
      </c>
      <c r="G5668" t="b">
        <f t="shared" si="354"/>
        <v>0</v>
      </c>
      <c r="H5668" t="b">
        <f t="shared" si="355"/>
        <v>0</v>
      </c>
      <c r="J5668" t="s">
        <v>7865</v>
      </c>
      <c r="K5668">
        <v>873</v>
      </c>
      <c r="L5668">
        <v>290</v>
      </c>
      <c r="N5668" t="s">
        <v>7866</v>
      </c>
      <c r="P5668" t="s">
        <v>24</v>
      </c>
      <c r="Q5668" t="s">
        <v>25</v>
      </c>
      <c r="R5668" t="s">
        <v>19</v>
      </c>
      <c r="T5668" t="s">
        <v>20</v>
      </c>
      <c r="U5668" t="s">
        <v>21</v>
      </c>
    </row>
    <row r="5669" spans="1:21">
      <c r="A5669">
        <v>2546255245</v>
      </c>
      <c r="B5669" s="3">
        <v>8</v>
      </c>
      <c r="C5669" s="3"/>
      <c r="D5669" t="s">
        <v>7867</v>
      </c>
      <c r="E5669" t="b">
        <f t="shared" si="353"/>
        <v>0</v>
      </c>
      <c r="F5669" t="b">
        <f t="shared" si="356"/>
        <v>0</v>
      </c>
      <c r="G5669" t="b">
        <f t="shared" si="354"/>
        <v>0</v>
      </c>
      <c r="H5669" t="b">
        <f t="shared" si="355"/>
        <v>0</v>
      </c>
      <c r="J5669" t="s">
        <v>32</v>
      </c>
      <c r="K5669">
        <v>885</v>
      </c>
      <c r="L5669">
        <v>294</v>
      </c>
      <c r="N5669" t="s">
        <v>7866</v>
      </c>
      <c r="P5669" t="s">
        <v>24</v>
      </c>
      <c r="Q5669" t="s">
        <v>25</v>
      </c>
      <c r="R5669" t="s">
        <v>19</v>
      </c>
      <c r="T5669" t="s">
        <v>20</v>
      </c>
      <c r="U5669" t="s">
        <v>21</v>
      </c>
    </row>
    <row r="5670" spans="1:21">
      <c r="A5670">
        <v>2546257904</v>
      </c>
      <c r="B5670" s="3">
        <v>8</v>
      </c>
      <c r="C5670" s="3"/>
      <c r="D5670" t="s">
        <v>7490</v>
      </c>
      <c r="E5670" t="b">
        <f t="shared" si="353"/>
        <v>0</v>
      </c>
      <c r="F5670" t="b">
        <f t="shared" si="356"/>
        <v>0</v>
      </c>
      <c r="G5670" t="b">
        <f t="shared" si="354"/>
        <v>0</v>
      </c>
      <c r="H5670" t="b">
        <f t="shared" si="355"/>
        <v>0</v>
      </c>
      <c r="J5670" t="s">
        <v>1120</v>
      </c>
      <c r="K5670">
        <v>873</v>
      </c>
      <c r="L5670">
        <v>290</v>
      </c>
      <c r="N5670" t="s">
        <v>7491</v>
      </c>
      <c r="P5670" t="s">
        <v>24</v>
      </c>
      <c r="Q5670" t="s">
        <v>25</v>
      </c>
      <c r="R5670" t="s">
        <v>19</v>
      </c>
      <c r="T5670" t="s">
        <v>20</v>
      </c>
      <c r="U5670" t="s">
        <v>21</v>
      </c>
    </row>
    <row r="5671" spans="1:21">
      <c r="A5671">
        <v>2546263022</v>
      </c>
      <c r="B5671" s="3">
        <v>8</v>
      </c>
      <c r="C5671" s="3"/>
      <c r="D5671" t="s">
        <v>7934</v>
      </c>
      <c r="E5671" t="b">
        <f t="shared" si="353"/>
        <v>0</v>
      </c>
      <c r="F5671" t="b">
        <f t="shared" si="356"/>
        <v>0</v>
      </c>
      <c r="G5671" t="b">
        <f t="shared" si="354"/>
        <v>0</v>
      </c>
      <c r="H5671" t="b">
        <f t="shared" si="355"/>
        <v>0</v>
      </c>
      <c r="J5671" t="s">
        <v>796</v>
      </c>
      <c r="K5671">
        <v>969</v>
      </c>
      <c r="L5671">
        <v>322</v>
      </c>
      <c r="N5671" t="s">
        <v>7935</v>
      </c>
      <c r="P5671" t="s">
        <v>24</v>
      </c>
      <c r="Q5671" t="s">
        <v>25</v>
      </c>
      <c r="R5671" t="s">
        <v>19</v>
      </c>
      <c r="T5671" t="s">
        <v>20</v>
      </c>
      <c r="U5671" t="s">
        <v>21</v>
      </c>
    </row>
    <row r="5672" spans="1:21">
      <c r="A5672">
        <v>2546334667</v>
      </c>
      <c r="B5672" s="3">
        <v>4</v>
      </c>
      <c r="C5672" s="3"/>
      <c r="D5672" t="s">
        <v>7055</v>
      </c>
      <c r="E5672" t="b">
        <f t="shared" si="353"/>
        <v>0</v>
      </c>
      <c r="F5672" t="b">
        <f t="shared" si="356"/>
        <v>0</v>
      </c>
      <c r="G5672" t="b">
        <f t="shared" si="354"/>
        <v>0</v>
      </c>
      <c r="H5672" t="b">
        <f t="shared" si="355"/>
        <v>0</v>
      </c>
      <c r="J5672" t="s">
        <v>7056</v>
      </c>
      <c r="K5672">
        <v>432</v>
      </c>
      <c r="L5672">
        <v>143</v>
      </c>
      <c r="N5672" t="s">
        <v>7057</v>
      </c>
      <c r="P5672" t="s">
        <v>1108</v>
      </c>
      <c r="Q5672" t="s">
        <v>18</v>
      </c>
      <c r="R5672" t="s">
        <v>19</v>
      </c>
      <c r="T5672" t="s">
        <v>20</v>
      </c>
      <c r="U5672" t="s">
        <v>21</v>
      </c>
    </row>
    <row r="5673" spans="1:21">
      <c r="A5673">
        <v>2546360251</v>
      </c>
      <c r="B5673" s="3">
        <v>9</v>
      </c>
      <c r="C5673" s="3"/>
      <c r="D5673" t="s">
        <v>7775</v>
      </c>
      <c r="E5673" t="b">
        <f t="shared" si="353"/>
        <v>1</v>
      </c>
      <c r="F5673" t="b">
        <f t="shared" si="356"/>
        <v>0</v>
      </c>
      <c r="G5673" t="b">
        <f t="shared" si="354"/>
        <v>0</v>
      </c>
      <c r="H5673" t="b">
        <f t="shared" si="355"/>
        <v>0</v>
      </c>
      <c r="J5673" t="s">
        <v>424</v>
      </c>
      <c r="K5673">
        <v>1602</v>
      </c>
      <c r="L5673">
        <v>533</v>
      </c>
      <c r="N5673" t="s">
        <v>7776</v>
      </c>
      <c r="P5673" t="s">
        <v>24</v>
      </c>
      <c r="Q5673" t="s">
        <v>25</v>
      </c>
      <c r="R5673" t="s">
        <v>34</v>
      </c>
      <c r="T5673" t="s">
        <v>20</v>
      </c>
      <c r="U5673" t="s">
        <v>21</v>
      </c>
    </row>
    <row r="5674" spans="1:21">
      <c r="A5674">
        <v>2546365214</v>
      </c>
      <c r="B5674" s="3">
        <v>4</v>
      </c>
      <c r="C5674" s="3"/>
      <c r="D5674" t="s">
        <v>7789</v>
      </c>
      <c r="E5674" t="b">
        <f t="shared" si="353"/>
        <v>0</v>
      </c>
      <c r="F5674" t="b">
        <f t="shared" si="356"/>
        <v>0</v>
      </c>
      <c r="G5674" t="b">
        <f t="shared" si="354"/>
        <v>0</v>
      </c>
      <c r="H5674" t="b">
        <f t="shared" si="355"/>
        <v>0</v>
      </c>
      <c r="J5674" t="s">
        <v>15</v>
      </c>
      <c r="K5674">
        <v>471</v>
      </c>
      <c r="L5674">
        <v>156</v>
      </c>
      <c r="N5674" t="s">
        <v>7790</v>
      </c>
      <c r="P5674" t="s">
        <v>17</v>
      </c>
      <c r="Q5674" t="s">
        <v>18</v>
      </c>
      <c r="R5674" t="s">
        <v>19</v>
      </c>
      <c r="T5674" t="s">
        <v>20</v>
      </c>
      <c r="U5674" t="s">
        <v>21</v>
      </c>
    </row>
    <row r="5675" spans="1:21">
      <c r="A5675">
        <v>2546375381</v>
      </c>
      <c r="B5675" s="3">
        <v>9</v>
      </c>
      <c r="C5675" s="3"/>
      <c r="D5675" t="s">
        <v>7026</v>
      </c>
      <c r="E5675" t="b">
        <f t="shared" si="353"/>
        <v>0</v>
      </c>
      <c r="F5675" t="b">
        <f t="shared" si="356"/>
        <v>0</v>
      </c>
      <c r="G5675" t="b">
        <f t="shared" si="354"/>
        <v>0</v>
      </c>
      <c r="H5675" t="b">
        <f t="shared" si="355"/>
        <v>0</v>
      </c>
      <c r="J5675" t="s">
        <v>1453</v>
      </c>
      <c r="K5675">
        <v>1029</v>
      </c>
      <c r="L5675">
        <v>342</v>
      </c>
      <c r="N5675" t="s">
        <v>7027</v>
      </c>
      <c r="P5675" t="s">
        <v>24</v>
      </c>
      <c r="Q5675" t="s">
        <v>25</v>
      </c>
      <c r="R5675" t="s">
        <v>19</v>
      </c>
      <c r="T5675" t="s">
        <v>20</v>
      </c>
      <c r="U5675" t="s">
        <v>21</v>
      </c>
    </row>
    <row r="5676" spans="1:21">
      <c r="A5676">
        <v>2546376893</v>
      </c>
      <c r="B5676" s="3">
        <v>9</v>
      </c>
      <c r="C5676" s="3"/>
      <c r="D5676" t="s">
        <v>7028</v>
      </c>
      <c r="E5676" t="b">
        <f t="shared" si="353"/>
        <v>1</v>
      </c>
      <c r="F5676" t="b">
        <f t="shared" si="356"/>
        <v>0</v>
      </c>
      <c r="G5676" t="b">
        <f t="shared" si="354"/>
        <v>0</v>
      </c>
      <c r="H5676" t="b">
        <f t="shared" si="355"/>
        <v>0</v>
      </c>
      <c r="J5676" t="s">
        <v>424</v>
      </c>
      <c r="K5676">
        <v>1326</v>
      </c>
      <c r="L5676">
        <v>441</v>
      </c>
      <c r="N5676" t="s">
        <v>7027</v>
      </c>
      <c r="P5676" t="s">
        <v>37</v>
      </c>
      <c r="Q5676" t="s">
        <v>38</v>
      </c>
      <c r="R5676" t="s">
        <v>34</v>
      </c>
      <c r="T5676" t="s">
        <v>21</v>
      </c>
      <c r="U5676" t="s">
        <v>21</v>
      </c>
    </row>
    <row r="5677" spans="1:21">
      <c r="A5677">
        <v>2546378772</v>
      </c>
      <c r="B5677" s="3">
        <v>16</v>
      </c>
      <c r="C5677" s="3"/>
      <c r="D5677" t="s">
        <v>7029</v>
      </c>
      <c r="E5677" t="b">
        <f t="shared" si="353"/>
        <v>0</v>
      </c>
      <c r="F5677" t="b">
        <f t="shared" si="356"/>
        <v>1</v>
      </c>
      <c r="G5677" t="b">
        <f t="shared" si="354"/>
        <v>0</v>
      </c>
      <c r="H5677" t="b">
        <f t="shared" si="355"/>
        <v>0</v>
      </c>
      <c r="J5677" t="s">
        <v>454</v>
      </c>
      <c r="K5677">
        <v>1974</v>
      </c>
      <c r="L5677">
        <v>657</v>
      </c>
      <c r="N5677" t="s">
        <v>7027</v>
      </c>
      <c r="P5677" t="s">
        <v>54</v>
      </c>
      <c r="Q5677" t="s">
        <v>18</v>
      </c>
      <c r="R5677" t="s">
        <v>55</v>
      </c>
      <c r="T5677" t="s">
        <v>20</v>
      </c>
      <c r="U5677" t="s">
        <v>21</v>
      </c>
    </row>
    <row r="5678" spans="1:21">
      <c r="A5678">
        <v>2546380851</v>
      </c>
      <c r="B5678" s="3">
        <v>7</v>
      </c>
      <c r="C5678" s="3"/>
      <c r="D5678" t="s">
        <v>7030</v>
      </c>
      <c r="E5678" t="b">
        <f t="shared" si="353"/>
        <v>0</v>
      </c>
      <c r="F5678" t="b">
        <f t="shared" si="356"/>
        <v>0</v>
      </c>
      <c r="G5678" t="b">
        <f t="shared" si="354"/>
        <v>0</v>
      </c>
      <c r="H5678" t="b">
        <f t="shared" si="355"/>
        <v>0</v>
      </c>
      <c r="J5678" t="s">
        <v>424</v>
      </c>
      <c r="K5678">
        <v>909</v>
      </c>
      <c r="L5678">
        <v>302</v>
      </c>
      <c r="N5678" t="s">
        <v>7027</v>
      </c>
      <c r="P5678" t="s">
        <v>24</v>
      </c>
      <c r="Q5678" t="s">
        <v>25</v>
      </c>
      <c r="R5678" t="s">
        <v>19</v>
      </c>
      <c r="T5678" t="s">
        <v>20</v>
      </c>
      <c r="U5678" t="s">
        <v>21</v>
      </c>
    </row>
    <row r="5679" spans="1:21">
      <c r="A5679">
        <v>2546383270</v>
      </c>
      <c r="B5679" s="3">
        <v>8</v>
      </c>
      <c r="C5679" s="3"/>
      <c r="D5679" t="s">
        <v>7705</v>
      </c>
      <c r="E5679" t="b">
        <f t="shared" si="353"/>
        <v>0</v>
      </c>
      <c r="F5679" t="b">
        <f t="shared" si="356"/>
        <v>0</v>
      </c>
      <c r="G5679" t="b">
        <f t="shared" si="354"/>
        <v>0</v>
      </c>
      <c r="H5679" t="b">
        <f t="shared" si="355"/>
        <v>0</v>
      </c>
      <c r="J5679" t="s">
        <v>454</v>
      </c>
      <c r="K5679">
        <v>870</v>
      </c>
      <c r="L5679">
        <v>289</v>
      </c>
      <c r="N5679" t="s">
        <v>7706</v>
      </c>
      <c r="P5679" t="s">
        <v>24</v>
      </c>
      <c r="Q5679" t="s">
        <v>25</v>
      </c>
      <c r="R5679" t="s">
        <v>19</v>
      </c>
      <c r="T5679" t="s">
        <v>20</v>
      </c>
      <c r="U5679" t="s">
        <v>21</v>
      </c>
    </row>
    <row r="5680" spans="1:21">
      <c r="A5680">
        <v>2546390611</v>
      </c>
      <c r="B5680" s="3">
        <v>9</v>
      </c>
      <c r="C5680" s="3"/>
      <c r="D5680" t="s">
        <v>7022</v>
      </c>
      <c r="E5680" t="b">
        <f t="shared" si="353"/>
        <v>0</v>
      </c>
      <c r="F5680" t="b">
        <f t="shared" si="356"/>
        <v>0</v>
      </c>
      <c r="G5680" t="b">
        <f t="shared" si="354"/>
        <v>0</v>
      </c>
      <c r="H5680" t="b">
        <f t="shared" si="355"/>
        <v>0</v>
      </c>
      <c r="J5680" t="s">
        <v>1453</v>
      </c>
      <c r="K5680">
        <v>1032</v>
      </c>
      <c r="L5680">
        <v>343</v>
      </c>
      <c r="N5680" t="s">
        <v>7023</v>
      </c>
      <c r="P5680" t="s">
        <v>24</v>
      </c>
      <c r="Q5680" t="s">
        <v>25</v>
      </c>
      <c r="R5680" t="s">
        <v>19</v>
      </c>
      <c r="T5680" t="s">
        <v>21</v>
      </c>
      <c r="U5680" t="s">
        <v>21</v>
      </c>
    </row>
    <row r="5681" spans="1:21">
      <c r="A5681">
        <v>2546394879</v>
      </c>
      <c r="B5681" s="3">
        <v>9</v>
      </c>
      <c r="C5681" s="3"/>
      <c r="D5681" t="s">
        <v>7024</v>
      </c>
      <c r="E5681" t="b">
        <f t="shared" si="353"/>
        <v>1</v>
      </c>
      <c r="F5681" t="b">
        <f t="shared" si="356"/>
        <v>0</v>
      </c>
      <c r="G5681" t="b">
        <f t="shared" si="354"/>
        <v>0</v>
      </c>
      <c r="H5681" t="b">
        <f t="shared" si="355"/>
        <v>0</v>
      </c>
      <c r="J5681" t="s">
        <v>424</v>
      </c>
      <c r="K5681">
        <v>1335</v>
      </c>
      <c r="L5681">
        <v>444</v>
      </c>
      <c r="N5681" t="s">
        <v>7023</v>
      </c>
      <c r="P5681" t="s">
        <v>37</v>
      </c>
      <c r="Q5681" t="s">
        <v>38</v>
      </c>
      <c r="R5681" t="s">
        <v>34</v>
      </c>
      <c r="T5681" t="s">
        <v>21</v>
      </c>
      <c r="U5681" t="s">
        <v>21</v>
      </c>
    </row>
    <row r="5682" spans="1:21">
      <c r="A5682">
        <v>2546394944</v>
      </c>
      <c r="B5682" s="3">
        <v>16</v>
      </c>
      <c r="C5682" s="3"/>
      <c r="D5682" t="s">
        <v>7025</v>
      </c>
      <c r="E5682" t="b">
        <f t="shared" si="353"/>
        <v>0</v>
      </c>
      <c r="F5682" t="b">
        <f t="shared" si="356"/>
        <v>1</v>
      </c>
      <c r="G5682" t="b">
        <f t="shared" si="354"/>
        <v>0</v>
      </c>
      <c r="H5682" t="b">
        <f t="shared" si="355"/>
        <v>0</v>
      </c>
      <c r="J5682" t="s">
        <v>454</v>
      </c>
      <c r="K5682">
        <v>1992</v>
      </c>
      <c r="L5682">
        <v>663</v>
      </c>
      <c r="N5682" t="s">
        <v>7023</v>
      </c>
      <c r="P5682" t="s">
        <v>54</v>
      </c>
      <c r="Q5682" t="s">
        <v>18</v>
      </c>
      <c r="R5682" t="s">
        <v>55</v>
      </c>
      <c r="T5682" t="s">
        <v>20</v>
      </c>
      <c r="U5682" t="s">
        <v>21</v>
      </c>
    </row>
    <row r="5683" spans="1:21">
      <c r="A5683">
        <v>2546399368</v>
      </c>
      <c r="B5683" s="3">
        <v>8</v>
      </c>
      <c r="C5683" s="3"/>
      <c r="D5683" t="s">
        <v>7711</v>
      </c>
      <c r="E5683" t="b">
        <f t="shared" si="353"/>
        <v>0</v>
      </c>
      <c r="F5683" t="b">
        <f t="shared" si="356"/>
        <v>0</v>
      </c>
      <c r="G5683" t="b">
        <f t="shared" si="354"/>
        <v>0</v>
      </c>
      <c r="H5683" t="b">
        <f t="shared" si="355"/>
        <v>0</v>
      </c>
      <c r="J5683" t="s">
        <v>454</v>
      </c>
      <c r="K5683">
        <v>870</v>
      </c>
      <c r="L5683">
        <v>289</v>
      </c>
      <c r="N5683" t="s">
        <v>7712</v>
      </c>
      <c r="P5683" t="s">
        <v>24</v>
      </c>
      <c r="Q5683" t="s">
        <v>25</v>
      </c>
      <c r="R5683" t="s">
        <v>19</v>
      </c>
      <c r="T5683" t="s">
        <v>20</v>
      </c>
      <c r="U5683" t="s">
        <v>21</v>
      </c>
    </row>
    <row r="5684" spans="1:21">
      <c r="A5684">
        <v>2546408978</v>
      </c>
      <c r="B5684" s="3">
        <v>8</v>
      </c>
      <c r="C5684" s="3"/>
      <c r="D5684" t="s">
        <v>7709</v>
      </c>
      <c r="E5684" t="b">
        <f t="shared" si="353"/>
        <v>0</v>
      </c>
      <c r="F5684" t="b">
        <f t="shared" si="356"/>
        <v>0</v>
      </c>
      <c r="G5684" t="b">
        <f t="shared" si="354"/>
        <v>0</v>
      </c>
      <c r="H5684" t="b">
        <f t="shared" si="355"/>
        <v>0</v>
      </c>
      <c r="J5684" t="s">
        <v>454</v>
      </c>
      <c r="K5684">
        <v>870</v>
      </c>
      <c r="L5684">
        <v>289</v>
      </c>
      <c r="N5684" t="s">
        <v>7710</v>
      </c>
      <c r="P5684" t="s">
        <v>24</v>
      </c>
      <c r="Q5684" t="s">
        <v>25</v>
      </c>
      <c r="R5684" t="s">
        <v>19</v>
      </c>
      <c r="T5684" t="s">
        <v>20</v>
      </c>
      <c r="U5684" t="s">
        <v>21</v>
      </c>
    </row>
    <row r="5685" spans="1:21">
      <c r="A5685">
        <v>2546414313</v>
      </c>
      <c r="B5685" s="3">
        <v>8</v>
      </c>
      <c r="C5685" s="3"/>
      <c r="D5685" t="s">
        <v>7707</v>
      </c>
      <c r="E5685" t="b">
        <f t="shared" si="353"/>
        <v>0</v>
      </c>
      <c r="F5685" t="b">
        <f t="shared" si="356"/>
        <v>0</v>
      </c>
      <c r="G5685" t="b">
        <f t="shared" si="354"/>
        <v>0</v>
      </c>
      <c r="H5685" t="b">
        <f t="shared" si="355"/>
        <v>0</v>
      </c>
      <c r="J5685" t="s">
        <v>454</v>
      </c>
      <c r="K5685">
        <v>870</v>
      </c>
      <c r="L5685">
        <v>289</v>
      </c>
      <c r="N5685" t="s">
        <v>7708</v>
      </c>
      <c r="P5685" t="s">
        <v>24</v>
      </c>
      <c r="Q5685" t="s">
        <v>25</v>
      </c>
      <c r="R5685" t="s">
        <v>19</v>
      </c>
      <c r="T5685" t="s">
        <v>20</v>
      </c>
      <c r="U5685" t="s">
        <v>21</v>
      </c>
    </row>
    <row r="5686" spans="1:21">
      <c r="A5686">
        <v>2546416137</v>
      </c>
      <c r="B5686" s="3">
        <v>8</v>
      </c>
      <c r="C5686" s="3"/>
      <c r="D5686" t="s">
        <v>7047</v>
      </c>
      <c r="E5686" t="b">
        <f t="shared" si="353"/>
        <v>0</v>
      </c>
      <c r="F5686" t="b">
        <f t="shared" si="356"/>
        <v>0</v>
      </c>
      <c r="G5686" t="b">
        <f t="shared" si="354"/>
        <v>0</v>
      </c>
      <c r="H5686" t="b">
        <f t="shared" si="355"/>
        <v>0</v>
      </c>
      <c r="J5686" t="s">
        <v>941</v>
      </c>
      <c r="K5686">
        <v>927</v>
      </c>
      <c r="L5686">
        <v>308</v>
      </c>
      <c r="N5686" t="s">
        <v>7048</v>
      </c>
      <c r="P5686" t="s">
        <v>24</v>
      </c>
      <c r="Q5686" t="s">
        <v>25</v>
      </c>
      <c r="R5686" t="s">
        <v>19</v>
      </c>
      <c r="T5686" t="s">
        <v>20</v>
      </c>
      <c r="U5686" t="s">
        <v>21</v>
      </c>
    </row>
    <row r="5687" spans="1:21">
      <c r="A5687">
        <v>2546416537</v>
      </c>
      <c r="B5687" s="3">
        <v>4</v>
      </c>
      <c r="C5687" s="3"/>
      <c r="D5687" t="s">
        <v>7049</v>
      </c>
      <c r="E5687" t="b">
        <f t="shared" si="353"/>
        <v>0</v>
      </c>
      <c r="F5687" t="b">
        <f t="shared" si="356"/>
        <v>0</v>
      </c>
      <c r="G5687" t="b">
        <f t="shared" si="354"/>
        <v>0</v>
      </c>
      <c r="H5687" t="b">
        <f t="shared" si="355"/>
        <v>0</v>
      </c>
      <c r="J5687" t="s">
        <v>15</v>
      </c>
      <c r="K5687">
        <v>459</v>
      </c>
      <c r="L5687">
        <v>152</v>
      </c>
      <c r="N5687" t="s">
        <v>7048</v>
      </c>
      <c r="P5687" t="s">
        <v>17</v>
      </c>
      <c r="Q5687" t="s">
        <v>18</v>
      </c>
      <c r="R5687" t="s">
        <v>19</v>
      </c>
      <c r="T5687" t="s">
        <v>20</v>
      </c>
      <c r="U5687" t="s">
        <v>21</v>
      </c>
    </row>
    <row r="5688" spans="1:21">
      <c r="A5688">
        <v>2546418027</v>
      </c>
      <c r="B5688" s="3">
        <v>7</v>
      </c>
      <c r="C5688" s="3"/>
      <c r="D5688" t="s">
        <v>7050</v>
      </c>
      <c r="E5688" t="b">
        <f t="shared" si="353"/>
        <v>0</v>
      </c>
      <c r="F5688" t="b">
        <f t="shared" si="356"/>
        <v>0</v>
      </c>
      <c r="G5688" t="b">
        <f t="shared" si="354"/>
        <v>0</v>
      </c>
      <c r="H5688" t="b">
        <f t="shared" si="355"/>
        <v>0</v>
      </c>
      <c r="J5688" t="s">
        <v>941</v>
      </c>
      <c r="K5688">
        <v>945</v>
      </c>
      <c r="L5688">
        <v>314</v>
      </c>
      <c r="N5688" t="s">
        <v>7048</v>
      </c>
      <c r="P5688" t="s">
        <v>24</v>
      </c>
      <c r="Q5688" t="s">
        <v>25</v>
      </c>
      <c r="R5688" t="s">
        <v>19</v>
      </c>
      <c r="T5688" t="s">
        <v>20</v>
      </c>
      <c r="U5688" t="s">
        <v>21</v>
      </c>
    </row>
    <row r="5689" spans="1:21">
      <c r="A5689">
        <v>2546425809</v>
      </c>
      <c r="B5689" s="3">
        <v>9</v>
      </c>
      <c r="C5689" s="3"/>
      <c r="D5689" t="s">
        <v>7044</v>
      </c>
      <c r="E5689" t="b">
        <f t="shared" si="353"/>
        <v>1</v>
      </c>
      <c r="F5689" t="b">
        <f t="shared" si="356"/>
        <v>0</v>
      </c>
      <c r="G5689" t="b">
        <f t="shared" si="354"/>
        <v>0</v>
      </c>
      <c r="H5689" t="b">
        <f t="shared" si="355"/>
        <v>0</v>
      </c>
      <c r="J5689" t="s">
        <v>7045</v>
      </c>
      <c r="K5689">
        <v>1833</v>
      </c>
      <c r="L5689">
        <v>610</v>
      </c>
      <c r="N5689" t="s">
        <v>7046</v>
      </c>
      <c r="P5689" t="s">
        <v>24</v>
      </c>
      <c r="Q5689" t="s">
        <v>25</v>
      </c>
      <c r="R5689" t="s">
        <v>34</v>
      </c>
      <c r="T5689" t="s">
        <v>21</v>
      </c>
      <c r="U5689" t="s">
        <v>21</v>
      </c>
    </row>
    <row r="5690" spans="1:21">
      <c r="A5690">
        <v>2546431297</v>
      </c>
      <c r="B5690" s="3">
        <v>8</v>
      </c>
      <c r="C5690" s="3"/>
      <c r="D5690" t="s">
        <v>7818</v>
      </c>
      <c r="E5690" t="b">
        <f t="shared" si="353"/>
        <v>0</v>
      </c>
      <c r="F5690" t="b">
        <f t="shared" si="356"/>
        <v>0</v>
      </c>
      <c r="G5690" t="b">
        <f t="shared" si="354"/>
        <v>1</v>
      </c>
      <c r="H5690" t="b">
        <f t="shared" si="355"/>
        <v>0</v>
      </c>
      <c r="J5690" t="s">
        <v>32</v>
      </c>
      <c r="K5690">
        <v>1812</v>
      </c>
      <c r="L5690">
        <v>603</v>
      </c>
      <c r="N5690" t="s">
        <v>7819</v>
      </c>
      <c r="P5690" t="s">
        <v>24</v>
      </c>
      <c r="Q5690" t="s">
        <v>25</v>
      </c>
      <c r="R5690" t="s">
        <v>353</v>
      </c>
      <c r="T5690" t="s">
        <v>20</v>
      </c>
      <c r="U5690" t="s">
        <v>21</v>
      </c>
    </row>
    <row r="5691" spans="1:21">
      <c r="A5691">
        <v>2546434534</v>
      </c>
      <c r="B5691" s="3">
        <v>16</v>
      </c>
      <c r="C5691" s="3"/>
      <c r="D5691" t="s">
        <v>7799</v>
      </c>
      <c r="E5691" t="b">
        <f t="shared" si="353"/>
        <v>0</v>
      </c>
      <c r="F5691" t="b">
        <f t="shared" si="356"/>
        <v>1</v>
      </c>
      <c r="G5691" t="b">
        <f t="shared" si="354"/>
        <v>0</v>
      </c>
      <c r="H5691" t="b">
        <f t="shared" si="355"/>
        <v>0</v>
      </c>
      <c r="J5691" t="s">
        <v>52</v>
      </c>
      <c r="K5691">
        <v>1986</v>
      </c>
      <c r="L5691">
        <v>661</v>
      </c>
      <c r="N5691" t="s">
        <v>7800</v>
      </c>
      <c r="P5691" t="s">
        <v>54</v>
      </c>
      <c r="Q5691" t="s">
        <v>18</v>
      </c>
      <c r="R5691" t="s">
        <v>55</v>
      </c>
      <c r="T5691" t="s">
        <v>20</v>
      </c>
      <c r="U5691" t="s">
        <v>21</v>
      </c>
    </row>
    <row r="5692" spans="1:21">
      <c r="A5692">
        <v>2546445275</v>
      </c>
      <c r="B5692" s="3">
        <v>9</v>
      </c>
      <c r="C5692" s="3"/>
      <c r="D5692" t="s">
        <v>7035</v>
      </c>
      <c r="E5692" t="b">
        <f t="shared" si="353"/>
        <v>1</v>
      </c>
      <c r="F5692" t="b">
        <f t="shared" si="356"/>
        <v>0</v>
      </c>
      <c r="G5692" t="b">
        <f t="shared" si="354"/>
        <v>0</v>
      </c>
      <c r="H5692" t="b">
        <f t="shared" si="355"/>
        <v>0</v>
      </c>
      <c r="J5692" t="s">
        <v>2683</v>
      </c>
      <c r="K5692">
        <v>1659</v>
      </c>
      <c r="L5692">
        <v>552</v>
      </c>
      <c r="N5692" t="s">
        <v>7036</v>
      </c>
      <c r="P5692" t="s">
        <v>24</v>
      </c>
      <c r="Q5692" t="s">
        <v>25</v>
      </c>
      <c r="R5692" t="s">
        <v>34</v>
      </c>
      <c r="T5692" t="s">
        <v>21</v>
      </c>
      <c r="U5692" t="s">
        <v>21</v>
      </c>
    </row>
    <row r="5693" spans="1:21">
      <c r="A5693">
        <v>2546447653</v>
      </c>
      <c r="B5693" s="3">
        <v>4</v>
      </c>
      <c r="C5693" s="3"/>
      <c r="D5693" t="s">
        <v>7791</v>
      </c>
      <c r="E5693" t="b">
        <f t="shared" si="353"/>
        <v>0</v>
      </c>
      <c r="F5693" t="b">
        <f t="shared" si="356"/>
        <v>0</v>
      </c>
      <c r="G5693" t="b">
        <f t="shared" si="354"/>
        <v>0</v>
      </c>
      <c r="H5693" t="b">
        <f t="shared" si="355"/>
        <v>0</v>
      </c>
      <c r="J5693" t="s">
        <v>15</v>
      </c>
      <c r="K5693">
        <v>456</v>
      </c>
      <c r="L5693">
        <v>151</v>
      </c>
      <c r="N5693" t="s">
        <v>7792</v>
      </c>
      <c r="P5693" t="s">
        <v>17</v>
      </c>
      <c r="Q5693" t="s">
        <v>18</v>
      </c>
      <c r="R5693" t="s">
        <v>19</v>
      </c>
      <c r="T5693" t="s">
        <v>20</v>
      </c>
      <c r="U5693" t="s">
        <v>21</v>
      </c>
    </row>
    <row r="5694" spans="1:21">
      <c r="A5694">
        <v>2546454068</v>
      </c>
      <c r="B5694" s="3">
        <v>16</v>
      </c>
      <c r="C5694" s="3"/>
      <c r="D5694" t="s">
        <v>7061</v>
      </c>
      <c r="E5694" t="b">
        <f t="shared" si="353"/>
        <v>0</v>
      </c>
      <c r="F5694" t="b">
        <f t="shared" si="356"/>
        <v>1</v>
      </c>
      <c r="G5694" t="b">
        <f t="shared" si="354"/>
        <v>0</v>
      </c>
      <c r="H5694" t="b">
        <f t="shared" si="355"/>
        <v>0</v>
      </c>
      <c r="J5694" t="s">
        <v>52</v>
      </c>
      <c r="K5694">
        <v>2154</v>
      </c>
      <c r="L5694">
        <v>717</v>
      </c>
      <c r="N5694" t="s">
        <v>7062</v>
      </c>
      <c r="P5694" t="s">
        <v>54</v>
      </c>
      <c r="Q5694" t="s">
        <v>18</v>
      </c>
      <c r="R5694" t="s">
        <v>55</v>
      </c>
      <c r="T5694" t="s">
        <v>20</v>
      </c>
      <c r="U5694" t="s">
        <v>21</v>
      </c>
    </row>
    <row r="5695" spans="1:21">
      <c r="A5695">
        <v>2546454574</v>
      </c>
      <c r="B5695" s="3">
        <v>16</v>
      </c>
      <c r="C5695" s="3"/>
      <c r="D5695" t="s">
        <v>7813</v>
      </c>
      <c r="E5695" t="b">
        <f t="shared" si="353"/>
        <v>0</v>
      </c>
      <c r="F5695" t="b">
        <f t="shared" si="356"/>
        <v>1</v>
      </c>
      <c r="G5695" t="b">
        <f t="shared" si="354"/>
        <v>0</v>
      </c>
      <c r="H5695" t="b">
        <f t="shared" si="355"/>
        <v>0</v>
      </c>
      <c r="J5695" t="s">
        <v>52</v>
      </c>
      <c r="K5695">
        <v>1923</v>
      </c>
      <c r="L5695">
        <v>640</v>
      </c>
      <c r="N5695" t="s">
        <v>7814</v>
      </c>
      <c r="P5695" t="s">
        <v>54</v>
      </c>
      <c r="Q5695" t="s">
        <v>18</v>
      </c>
      <c r="R5695" t="s">
        <v>55</v>
      </c>
      <c r="T5695" t="s">
        <v>20</v>
      </c>
      <c r="U5695" t="s">
        <v>21</v>
      </c>
    </row>
    <row r="5696" spans="1:21">
      <c r="A5696">
        <v>2546488949</v>
      </c>
      <c r="B5696" s="3">
        <v>8</v>
      </c>
      <c r="C5696" s="3"/>
      <c r="D5696" t="s">
        <v>7070</v>
      </c>
      <c r="E5696" t="b">
        <f t="shared" si="353"/>
        <v>0</v>
      </c>
      <c r="F5696" t="b">
        <f t="shared" si="356"/>
        <v>0</v>
      </c>
      <c r="G5696" t="b">
        <f t="shared" si="354"/>
        <v>0</v>
      </c>
      <c r="H5696" t="b">
        <f t="shared" si="355"/>
        <v>0</v>
      </c>
      <c r="J5696" t="s">
        <v>1120</v>
      </c>
      <c r="K5696">
        <v>873</v>
      </c>
      <c r="L5696">
        <v>290</v>
      </c>
      <c r="N5696" t="s">
        <v>7071</v>
      </c>
      <c r="P5696" t="s">
        <v>24</v>
      </c>
      <c r="Q5696" t="s">
        <v>25</v>
      </c>
      <c r="R5696" t="s">
        <v>19</v>
      </c>
      <c r="T5696" t="s">
        <v>20</v>
      </c>
      <c r="U5696" t="s">
        <v>21</v>
      </c>
    </row>
    <row r="5697" spans="1:21">
      <c r="A5697">
        <v>2546494123</v>
      </c>
      <c r="B5697" s="3">
        <v>8</v>
      </c>
      <c r="C5697" s="3"/>
      <c r="D5697" t="s">
        <v>7067</v>
      </c>
      <c r="E5697" t="b">
        <f t="shared" si="353"/>
        <v>0</v>
      </c>
      <c r="F5697" t="b">
        <f t="shared" si="356"/>
        <v>0</v>
      </c>
      <c r="G5697" t="b">
        <f t="shared" si="354"/>
        <v>0</v>
      </c>
      <c r="H5697" t="b">
        <f t="shared" si="355"/>
        <v>0</v>
      </c>
      <c r="J5697" t="s">
        <v>1120</v>
      </c>
      <c r="K5697">
        <v>873</v>
      </c>
      <c r="L5697">
        <v>290</v>
      </c>
      <c r="N5697" t="s">
        <v>7068</v>
      </c>
      <c r="P5697" t="s">
        <v>24</v>
      </c>
      <c r="Q5697" t="s">
        <v>25</v>
      </c>
      <c r="R5697" t="s">
        <v>19</v>
      </c>
      <c r="T5697" t="s">
        <v>20</v>
      </c>
      <c r="U5697" t="s">
        <v>21</v>
      </c>
    </row>
    <row r="5698" spans="1:21">
      <c r="A5698">
        <v>2546497437</v>
      </c>
      <c r="B5698" s="3">
        <v>2</v>
      </c>
      <c r="C5698" s="3"/>
      <c r="D5698" t="s">
        <v>7069</v>
      </c>
      <c r="E5698" t="b">
        <f t="shared" si="353"/>
        <v>0</v>
      </c>
      <c r="F5698" t="b">
        <f t="shared" si="356"/>
        <v>0</v>
      </c>
      <c r="G5698" t="b">
        <f t="shared" si="354"/>
        <v>0</v>
      </c>
      <c r="H5698" t="b">
        <f t="shared" si="355"/>
        <v>0</v>
      </c>
      <c r="J5698" t="s">
        <v>2114</v>
      </c>
      <c r="K5698">
        <v>312</v>
      </c>
      <c r="L5698">
        <v>104</v>
      </c>
      <c r="N5698" t="s">
        <v>7068</v>
      </c>
      <c r="R5698" t="s">
        <v>19</v>
      </c>
      <c r="T5698" t="s">
        <v>20</v>
      </c>
      <c r="U5698" t="s">
        <v>21</v>
      </c>
    </row>
    <row r="5699" spans="1:21">
      <c r="A5699">
        <v>2546499750</v>
      </c>
      <c r="B5699" s="3">
        <v>8</v>
      </c>
      <c r="C5699" s="3"/>
      <c r="D5699" t="s">
        <v>7478</v>
      </c>
      <c r="E5699" t="b">
        <f t="shared" ref="E5699:E5762" si="357">ISNUMBER(SEARCH("pfam04234",R5699))</f>
        <v>0</v>
      </c>
      <c r="F5699" t="b">
        <f t="shared" si="356"/>
        <v>0</v>
      </c>
      <c r="G5699" t="b">
        <f t="shared" ref="G5699:G5762" si="358">ISNUMBER(SEARCH("pfam13442",R5699))</f>
        <v>0</v>
      </c>
      <c r="H5699" t="b">
        <f t="shared" ref="H5699:H5762" si="359">ISNUMBER(SEARCH("pfam13115",R5699))</f>
        <v>0</v>
      </c>
      <c r="J5699" t="s">
        <v>1120</v>
      </c>
      <c r="K5699">
        <v>873</v>
      </c>
      <c r="L5699">
        <v>290</v>
      </c>
      <c r="N5699" t="s">
        <v>7479</v>
      </c>
      <c r="P5699" t="s">
        <v>24</v>
      </c>
      <c r="Q5699" t="s">
        <v>25</v>
      </c>
      <c r="R5699" t="s">
        <v>19</v>
      </c>
      <c r="T5699" t="s">
        <v>20</v>
      </c>
      <c r="U5699" t="s">
        <v>21</v>
      </c>
    </row>
    <row r="5700" spans="1:21">
      <c r="A5700">
        <v>2546504746</v>
      </c>
      <c r="B5700" s="3">
        <v>8</v>
      </c>
      <c r="C5700" s="3"/>
      <c r="D5700" t="s">
        <v>7470</v>
      </c>
      <c r="E5700" t="b">
        <f t="shared" si="357"/>
        <v>0</v>
      </c>
      <c r="F5700" t="b">
        <f t="shared" si="356"/>
        <v>0</v>
      </c>
      <c r="G5700" t="b">
        <f t="shared" si="358"/>
        <v>0</v>
      </c>
      <c r="H5700" t="b">
        <f t="shared" si="359"/>
        <v>0</v>
      </c>
      <c r="J5700" t="s">
        <v>1120</v>
      </c>
      <c r="K5700">
        <v>873</v>
      </c>
      <c r="L5700">
        <v>290</v>
      </c>
      <c r="N5700" t="s">
        <v>7471</v>
      </c>
      <c r="P5700" t="s">
        <v>24</v>
      </c>
      <c r="Q5700" t="s">
        <v>25</v>
      </c>
      <c r="R5700" t="s">
        <v>19</v>
      </c>
      <c r="T5700" t="s">
        <v>20</v>
      </c>
      <c r="U5700" t="s">
        <v>21</v>
      </c>
    </row>
    <row r="5701" spans="1:21">
      <c r="A5701">
        <v>2546510569</v>
      </c>
      <c r="B5701" s="3">
        <v>8</v>
      </c>
      <c r="C5701" s="3"/>
      <c r="D5701" t="s">
        <v>7472</v>
      </c>
      <c r="E5701" t="b">
        <f t="shared" si="357"/>
        <v>0</v>
      </c>
      <c r="F5701" t="b">
        <f t="shared" si="356"/>
        <v>0</v>
      </c>
      <c r="G5701" t="b">
        <f t="shared" si="358"/>
        <v>0</v>
      </c>
      <c r="H5701" t="b">
        <f t="shared" si="359"/>
        <v>0</v>
      </c>
      <c r="J5701" t="s">
        <v>1120</v>
      </c>
      <c r="K5701">
        <v>873</v>
      </c>
      <c r="L5701">
        <v>290</v>
      </c>
      <c r="N5701" t="s">
        <v>7473</v>
      </c>
      <c r="P5701" t="s">
        <v>24</v>
      </c>
      <c r="Q5701" t="s">
        <v>25</v>
      </c>
      <c r="R5701" t="s">
        <v>19</v>
      </c>
      <c r="T5701" t="s">
        <v>20</v>
      </c>
      <c r="U5701" t="s">
        <v>21</v>
      </c>
    </row>
    <row r="5702" spans="1:21">
      <c r="A5702">
        <v>2546515725</v>
      </c>
      <c r="B5702" s="3">
        <v>8</v>
      </c>
      <c r="C5702" s="3"/>
      <c r="D5702" t="s">
        <v>7474</v>
      </c>
      <c r="E5702" t="b">
        <f t="shared" si="357"/>
        <v>0</v>
      </c>
      <c r="F5702" t="b">
        <f t="shared" si="356"/>
        <v>0</v>
      </c>
      <c r="G5702" t="b">
        <f t="shared" si="358"/>
        <v>0</v>
      </c>
      <c r="H5702" t="b">
        <f t="shared" si="359"/>
        <v>0</v>
      </c>
      <c r="J5702" t="s">
        <v>1120</v>
      </c>
      <c r="K5702">
        <v>873</v>
      </c>
      <c r="L5702">
        <v>290</v>
      </c>
      <c r="N5702" t="s">
        <v>7475</v>
      </c>
      <c r="P5702" t="s">
        <v>24</v>
      </c>
      <c r="Q5702" t="s">
        <v>25</v>
      </c>
      <c r="R5702" t="s">
        <v>19</v>
      </c>
      <c r="T5702" t="s">
        <v>20</v>
      </c>
      <c r="U5702" t="s">
        <v>21</v>
      </c>
    </row>
    <row r="5703" spans="1:21">
      <c r="A5703">
        <v>2546521148</v>
      </c>
      <c r="B5703" s="3">
        <v>8</v>
      </c>
      <c r="C5703" s="3"/>
      <c r="D5703" t="s">
        <v>7476</v>
      </c>
      <c r="E5703" t="b">
        <f t="shared" si="357"/>
        <v>0</v>
      </c>
      <c r="F5703" t="b">
        <f t="shared" si="356"/>
        <v>0</v>
      </c>
      <c r="G5703" t="b">
        <f t="shared" si="358"/>
        <v>0</v>
      </c>
      <c r="H5703" t="b">
        <f t="shared" si="359"/>
        <v>0</v>
      </c>
      <c r="J5703" t="s">
        <v>1120</v>
      </c>
      <c r="K5703">
        <v>873</v>
      </c>
      <c r="L5703">
        <v>290</v>
      </c>
      <c r="N5703" t="s">
        <v>7477</v>
      </c>
      <c r="P5703" t="s">
        <v>24</v>
      </c>
      <c r="Q5703" t="s">
        <v>25</v>
      </c>
      <c r="R5703" t="s">
        <v>19</v>
      </c>
      <c r="T5703" t="s">
        <v>20</v>
      </c>
      <c r="U5703" t="s">
        <v>21</v>
      </c>
    </row>
    <row r="5704" spans="1:21">
      <c r="A5704">
        <v>2546525954</v>
      </c>
      <c r="B5704" s="3">
        <v>8</v>
      </c>
      <c r="C5704" s="3"/>
      <c r="D5704" t="s">
        <v>7074</v>
      </c>
      <c r="E5704" t="b">
        <f t="shared" si="357"/>
        <v>0</v>
      </c>
      <c r="F5704" t="b">
        <f t="shared" si="356"/>
        <v>0</v>
      </c>
      <c r="G5704" t="b">
        <f t="shared" si="358"/>
        <v>0</v>
      </c>
      <c r="H5704" t="b">
        <f t="shared" si="359"/>
        <v>0</v>
      </c>
      <c r="J5704" t="s">
        <v>1120</v>
      </c>
      <c r="K5704">
        <v>873</v>
      </c>
      <c r="L5704">
        <v>290</v>
      </c>
      <c r="N5704" t="s">
        <v>7075</v>
      </c>
      <c r="P5704" t="s">
        <v>24</v>
      </c>
      <c r="Q5704" t="s">
        <v>25</v>
      </c>
      <c r="R5704" t="s">
        <v>19</v>
      </c>
      <c r="T5704" t="s">
        <v>20</v>
      </c>
      <c r="U5704" t="s">
        <v>21</v>
      </c>
    </row>
    <row r="5705" spans="1:21">
      <c r="A5705">
        <v>2546527829</v>
      </c>
      <c r="B5705" s="3">
        <v>8</v>
      </c>
      <c r="C5705" s="3"/>
      <c r="D5705" t="s">
        <v>7076</v>
      </c>
      <c r="E5705" t="b">
        <f t="shared" si="357"/>
        <v>0</v>
      </c>
      <c r="F5705" t="b">
        <f t="shared" si="356"/>
        <v>0</v>
      </c>
      <c r="G5705" t="b">
        <f t="shared" si="358"/>
        <v>0</v>
      </c>
      <c r="H5705" t="b">
        <f t="shared" si="359"/>
        <v>0</v>
      </c>
      <c r="J5705" t="s">
        <v>2114</v>
      </c>
      <c r="K5705">
        <v>930</v>
      </c>
      <c r="L5705">
        <v>309</v>
      </c>
      <c r="N5705" t="s">
        <v>7075</v>
      </c>
      <c r="P5705" t="s">
        <v>24</v>
      </c>
      <c r="Q5705" t="s">
        <v>25</v>
      </c>
      <c r="R5705" t="s">
        <v>19</v>
      </c>
      <c r="T5705" t="s">
        <v>20</v>
      </c>
      <c r="U5705" t="s">
        <v>21</v>
      </c>
    </row>
    <row r="5706" spans="1:21">
      <c r="A5706">
        <v>2546531437</v>
      </c>
      <c r="B5706" s="3">
        <v>8</v>
      </c>
      <c r="C5706" s="3"/>
      <c r="D5706" t="s">
        <v>7488</v>
      </c>
      <c r="E5706" t="b">
        <f t="shared" si="357"/>
        <v>0</v>
      </c>
      <c r="F5706" t="b">
        <f t="shared" si="356"/>
        <v>0</v>
      </c>
      <c r="G5706" t="b">
        <f t="shared" si="358"/>
        <v>0</v>
      </c>
      <c r="H5706" t="b">
        <f t="shared" si="359"/>
        <v>0</v>
      </c>
      <c r="J5706" t="s">
        <v>1120</v>
      </c>
      <c r="K5706">
        <v>873</v>
      </c>
      <c r="L5706">
        <v>290</v>
      </c>
      <c r="N5706" t="s">
        <v>7489</v>
      </c>
      <c r="P5706" t="s">
        <v>24</v>
      </c>
      <c r="Q5706" t="s">
        <v>25</v>
      </c>
      <c r="R5706" t="s">
        <v>19</v>
      </c>
      <c r="T5706" t="s">
        <v>20</v>
      </c>
      <c r="U5706" t="s">
        <v>21</v>
      </c>
    </row>
    <row r="5707" spans="1:21">
      <c r="A5707">
        <v>2546536381</v>
      </c>
      <c r="B5707" s="3">
        <v>8</v>
      </c>
      <c r="C5707" s="3"/>
      <c r="D5707" t="s">
        <v>7480</v>
      </c>
      <c r="E5707" t="b">
        <f t="shared" si="357"/>
        <v>0</v>
      </c>
      <c r="F5707" t="b">
        <f t="shared" si="356"/>
        <v>0</v>
      </c>
      <c r="G5707" t="b">
        <f t="shared" si="358"/>
        <v>0</v>
      </c>
      <c r="H5707" t="b">
        <f t="shared" si="359"/>
        <v>0</v>
      </c>
      <c r="J5707" t="s">
        <v>1120</v>
      </c>
      <c r="K5707">
        <v>873</v>
      </c>
      <c r="L5707">
        <v>290</v>
      </c>
      <c r="N5707" t="s">
        <v>7481</v>
      </c>
      <c r="P5707" t="s">
        <v>24</v>
      </c>
      <c r="Q5707" t="s">
        <v>25</v>
      </c>
      <c r="R5707" t="s">
        <v>19</v>
      </c>
      <c r="T5707" t="s">
        <v>20</v>
      </c>
      <c r="U5707" t="s">
        <v>21</v>
      </c>
    </row>
    <row r="5708" spans="1:21">
      <c r="A5708">
        <v>2546537712</v>
      </c>
      <c r="B5708" s="3">
        <v>8</v>
      </c>
      <c r="C5708" s="3"/>
      <c r="D5708" t="s">
        <v>7482</v>
      </c>
      <c r="E5708" t="b">
        <f t="shared" si="357"/>
        <v>0</v>
      </c>
      <c r="F5708" t="b">
        <f t="shared" si="356"/>
        <v>0</v>
      </c>
      <c r="G5708" t="b">
        <f t="shared" si="358"/>
        <v>0</v>
      </c>
      <c r="H5708" t="b">
        <f t="shared" si="359"/>
        <v>0</v>
      </c>
      <c r="J5708" t="s">
        <v>2114</v>
      </c>
      <c r="K5708">
        <v>930</v>
      </c>
      <c r="L5708">
        <v>309</v>
      </c>
      <c r="N5708" t="s">
        <v>7481</v>
      </c>
      <c r="P5708" t="s">
        <v>24</v>
      </c>
      <c r="Q5708" t="s">
        <v>25</v>
      </c>
      <c r="R5708" t="s">
        <v>19</v>
      </c>
      <c r="T5708" t="s">
        <v>20</v>
      </c>
      <c r="U5708" t="s">
        <v>21</v>
      </c>
    </row>
    <row r="5709" spans="1:21">
      <c r="A5709">
        <v>2546541883</v>
      </c>
      <c r="B5709" s="3">
        <v>8</v>
      </c>
      <c r="C5709" s="3"/>
      <c r="D5709" t="s">
        <v>7486</v>
      </c>
      <c r="E5709" t="b">
        <f t="shared" si="357"/>
        <v>0</v>
      </c>
      <c r="F5709" t="b">
        <f t="shared" si="356"/>
        <v>0</v>
      </c>
      <c r="G5709" t="b">
        <f t="shared" si="358"/>
        <v>0</v>
      </c>
      <c r="H5709" t="b">
        <f t="shared" si="359"/>
        <v>0</v>
      </c>
      <c r="J5709" t="s">
        <v>1120</v>
      </c>
      <c r="K5709">
        <v>873</v>
      </c>
      <c r="L5709">
        <v>290</v>
      </c>
      <c r="N5709" t="s">
        <v>7487</v>
      </c>
      <c r="P5709" t="s">
        <v>24</v>
      </c>
      <c r="Q5709" t="s">
        <v>25</v>
      </c>
      <c r="R5709" t="s">
        <v>19</v>
      </c>
      <c r="T5709" t="s">
        <v>20</v>
      </c>
      <c r="U5709" t="s">
        <v>21</v>
      </c>
    </row>
    <row r="5710" spans="1:21">
      <c r="A5710">
        <v>2546547062</v>
      </c>
      <c r="B5710" s="3">
        <v>8</v>
      </c>
      <c r="C5710" s="3"/>
      <c r="D5710" t="s">
        <v>7483</v>
      </c>
      <c r="E5710" t="b">
        <f t="shared" si="357"/>
        <v>0</v>
      </c>
      <c r="F5710" t="b">
        <f t="shared" si="356"/>
        <v>0</v>
      </c>
      <c r="G5710" t="b">
        <f t="shared" si="358"/>
        <v>0</v>
      </c>
      <c r="H5710" t="b">
        <f t="shared" si="359"/>
        <v>0</v>
      </c>
      <c r="J5710" t="s">
        <v>1120</v>
      </c>
      <c r="K5710">
        <v>873</v>
      </c>
      <c r="L5710">
        <v>290</v>
      </c>
      <c r="N5710" t="s">
        <v>7484</v>
      </c>
      <c r="P5710" t="s">
        <v>24</v>
      </c>
      <c r="Q5710" t="s">
        <v>25</v>
      </c>
      <c r="R5710" t="s">
        <v>19</v>
      </c>
      <c r="T5710" t="s">
        <v>20</v>
      </c>
      <c r="U5710" t="s">
        <v>21</v>
      </c>
    </row>
    <row r="5711" spans="1:21">
      <c r="A5711">
        <v>2546550137</v>
      </c>
      <c r="B5711" s="3">
        <v>8</v>
      </c>
      <c r="C5711" s="3"/>
      <c r="D5711" t="s">
        <v>7485</v>
      </c>
      <c r="E5711" t="b">
        <f t="shared" si="357"/>
        <v>0</v>
      </c>
      <c r="F5711" t="b">
        <f t="shared" si="356"/>
        <v>0</v>
      </c>
      <c r="G5711" t="b">
        <f t="shared" si="358"/>
        <v>0</v>
      </c>
      <c r="H5711" t="b">
        <f t="shared" si="359"/>
        <v>0</v>
      </c>
      <c r="J5711" t="s">
        <v>2114</v>
      </c>
      <c r="K5711">
        <v>930</v>
      </c>
      <c r="L5711">
        <v>309</v>
      </c>
      <c r="N5711" t="s">
        <v>7484</v>
      </c>
      <c r="P5711" t="s">
        <v>24</v>
      </c>
      <c r="Q5711" t="s">
        <v>25</v>
      </c>
      <c r="R5711" t="s">
        <v>19</v>
      </c>
      <c r="T5711" t="s">
        <v>20</v>
      </c>
      <c r="U5711" t="s">
        <v>21</v>
      </c>
    </row>
    <row r="5712" spans="1:21">
      <c r="A5712">
        <v>2546552174</v>
      </c>
      <c r="B5712" s="3">
        <v>6</v>
      </c>
      <c r="C5712" s="3"/>
      <c r="D5712" t="s">
        <v>7692</v>
      </c>
      <c r="E5712" t="b">
        <f t="shared" si="357"/>
        <v>0</v>
      </c>
      <c r="F5712" t="b">
        <f t="shared" si="356"/>
        <v>0</v>
      </c>
      <c r="G5712" t="b">
        <f t="shared" si="358"/>
        <v>0</v>
      </c>
      <c r="H5712" t="b">
        <f t="shared" si="359"/>
        <v>0</v>
      </c>
      <c r="J5712" t="s">
        <v>2114</v>
      </c>
      <c r="K5712">
        <v>744</v>
      </c>
      <c r="L5712">
        <v>247</v>
      </c>
      <c r="N5712" t="s">
        <v>7693</v>
      </c>
      <c r="P5712" t="s">
        <v>24</v>
      </c>
      <c r="Q5712" t="s">
        <v>25</v>
      </c>
      <c r="R5712" t="s">
        <v>19</v>
      </c>
      <c r="T5712" t="s">
        <v>20</v>
      </c>
      <c r="U5712" t="s">
        <v>21</v>
      </c>
    </row>
    <row r="5713" spans="1:21">
      <c r="A5713">
        <v>2546552828</v>
      </c>
      <c r="B5713" s="3">
        <v>8</v>
      </c>
      <c r="C5713" s="3"/>
      <c r="D5713" t="s">
        <v>7694</v>
      </c>
      <c r="E5713" t="b">
        <f t="shared" si="357"/>
        <v>0</v>
      </c>
      <c r="F5713" t="b">
        <f t="shared" si="356"/>
        <v>0</v>
      </c>
      <c r="G5713" t="b">
        <f t="shared" si="358"/>
        <v>0</v>
      </c>
      <c r="H5713" t="b">
        <f t="shared" si="359"/>
        <v>0</v>
      </c>
      <c r="J5713" t="s">
        <v>1120</v>
      </c>
      <c r="K5713">
        <v>873</v>
      </c>
      <c r="L5713">
        <v>290</v>
      </c>
      <c r="N5713" t="s">
        <v>7693</v>
      </c>
      <c r="P5713" t="s">
        <v>24</v>
      </c>
      <c r="Q5713" t="s">
        <v>25</v>
      </c>
      <c r="R5713" t="s">
        <v>19</v>
      </c>
      <c r="T5713" t="s">
        <v>20</v>
      </c>
      <c r="U5713" t="s">
        <v>21</v>
      </c>
    </row>
    <row r="5714" spans="1:21">
      <c r="A5714">
        <v>2546558890</v>
      </c>
      <c r="B5714" s="3">
        <v>7</v>
      </c>
      <c r="C5714" s="3"/>
      <c r="D5714" t="s">
        <v>7824</v>
      </c>
      <c r="E5714" t="b">
        <f t="shared" si="357"/>
        <v>0</v>
      </c>
      <c r="F5714" t="b">
        <f t="shared" si="356"/>
        <v>0</v>
      </c>
      <c r="G5714" t="b">
        <f t="shared" si="358"/>
        <v>0</v>
      </c>
      <c r="H5714" t="b">
        <f t="shared" si="359"/>
        <v>0</v>
      </c>
      <c r="J5714" t="s">
        <v>938</v>
      </c>
      <c r="K5714">
        <v>909</v>
      </c>
      <c r="L5714">
        <v>302</v>
      </c>
      <c r="N5714" t="s">
        <v>7825</v>
      </c>
      <c r="P5714" t="s">
        <v>24</v>
      </c>
      <c r="Q5714" t="s">
        <v>25</v>
      </c>
      <c r="R5714" t="s">
        <v>19</v>
      </c>
      <c r="T5714" t="s">
        <v>20</v>
      </c>
      <c r="U5714" t="s">
        <v>21</v>
      </c>
    </row>
    <row r="5715" spans="1:21">
      <c r="A5715">
        <v>2546559365</v>
      </c>
      <c r="B5715" s="3">
        <v>8</v>
      </c>
      <c r="C5715" s="3"/>
      <c r="D5715" t="s">
        <v>7826</v>
      </c>
      <c r="E5715" t="b">
        <f t="shared" si="357"/>
        <v>0</v>
      </c>
      <c r="F5715" t="b">
        <f t="shared" si="356"/>
        <v>0</v>
      </c>
      <c r="G5715" t="b">
        <f t="shared" si="358"/>
        <v>0</v>
      </c>
      <c r="H5715" t="b">
        <f t="shared" si="359"/>
        <v>0</v>
      </c>
      <c r="J5715" t="s">
        <v>938</v>
      </c>
      <c r="K5715">
        <v>888</v>
      </c>
      <c r="L5715">
        <v>295</v>
      </c>
      <c r="N5715" t="s">
        <v>7825</v>
      </c>
      <c r="P5715" t="s">
        <v>24</v>
      </c>
      <c r="Q5715" t="s">
        <v>25</v>
      </c>
      <c r="R5715" t="s">
        <v>19</v>
      </c>
      <c r="T5715" t="s">
        <v>20</v>
      </c>
      <c r="U5715" t="s">
        <v>21</v>
      </c>
    </row>
    <row r="5716" spans="1:21">
      <c r="A5716">
        <v>2546564360</v>
      </c>
      <c r="B5716" s="3">
        <v>16</v>
      </c>
      <c r="C5716" s="3"/>
      <c r="D5716" t="s">
        <v>7695</v>
      </c>
      <c r="E5716" t="b">
        <f t="shared" si="357"/>
        <v>0</v>
      </c>
      <c r="F5716" t="b">
        <f t="shared" si="356"/>
        <v>1</v>
      </c>
      <c r="G5716" t="b">
        <f t="shared" si="358"/>
        <v>0</v>
      </c>
      <c r="H5716" t="b">
        <f t="shared" si="359"/>
        <v>0</v>
      </c>
      <c r="J5716" t="s">
        <v>52</v>
      </c>
      <c r="K5716">
        <v>2025</v>
      </c>
      <c r="L5716">
        <v>674</v>
      </c>
      <c r="N5716" t="s">
        <v>7696</v>
      </c>
      <c r="P5716" t="s">
        <v>54</v>
      </c>
      <c r="Q5716" t="s">
        <v>18</v>
      </c>
      <c r="R5716" t="s">
        <v>55</v>
      </c>
      <c r="T5716" t="s">
        <v>20</v>
      </c>
      <c r="U5716" t="s">
        <v>21</v>
      </c>
    </row>
    <row r="5717" spans="1:21">
      <c r="A5717">
        <v>2546567313</v>
      </c>
      <c r="B5717" s="3">
        <v>9</v>
      </c>
      <c r="C5717" s="3"/>
      <c r="D5717" t="s">
        <v>7697</v>
      </c>
      <c r="E5717" t="b">
        <f t="shared" si="357"/>
        <v>0</v>
      </c>
      <c r="F5717" t="b">
        <f t="shared" si="356"/>
        <v>0</v>
      </c>
      <c r="G5717" t="b">
        <f t="shared" si="358"/>
        <v>0</v>
      </c>
      <c r="H5717" t="b">
        <f t="shared" si="359"/>
        <v>0</v>
      </c>
      <c r="J5717" t="s">
        <v>941</v>
      </c>
      <c r="K5717">
        <v>909</v>
      </c>
      <c r="L5717">
        <v>302</v>
      </c>
      <c r="N5717" t="s">
        <v>7696</v>
      </c>
      <c r="P5717" t="s">
        <v>24</v>
      </c>
      <c r="Q5717" t="s">
        <v>25</v>
      </c>
      <c r="R5717" t="s">
        <v>19</v>
      </c>
      <c r="T5717" t="s">
        <v>20</v>
      </c>
      <c r="U5717" t="s">
        <v>21</v>
      </c>
    </row>
    <row r="5718" spans="1:21">
      <c r="A5718">
        <v>2546570112</v>
      </c>
      <c r="B5718" s="3">
        <v>16</v>
      </c>
      <c r="C5718" s="3"/>
      <c r="D5718" t="s">
        <v>7868</v>
      </c>
      <c r="E5718" t="b">
        <f t="shared" si="357"/>
        <v>0</v>
      </c>
      <c r="F5718" t="b">
        <f t="shared" si="356"/>
        <v>1</v>
      </c>
      <c r="G5718" t="b">
        <f t="shared" si="358"/>
        <v>0</v>
      </c>
      <c r="H5718" t="b">
        <f t="shared" si="359"/>
        <v>0</v>
      </c>
      <c r="J5718" t="s">
        <v>1453</v>
      </c>
      <c r="K5718">
        <v>2037</v>
      </c>
      <c r="L5718">
        <v>678</v>
      </c>
      <c r="N5718" t="s">
        <v>7869</v>
      </c>
      <c r="P5718" t="s">
        <v>54</v>
      </c>
      <c r="Q5718" t="s">
        <v>18</v>
      </c>
      <c r="R5718" t="s">
        <v>55</v>
      </c>
      <c r="T5718" t="s">
        <v>20</v>
      </c>
      <c r="U5718" t="s">
        <v>21</v>
      </c>
    </row>
    <row r="5719" spans="1:21">
      <c r="A5719">
        <v>2546572290</v>
      </c>
      <c r="B5719" s="3">
        <v>9</v>
      </c>
      <c r="C5719" s="3"/>
      <c r="D5719" t="s">
        <v>7870</v>
      </c>
      <c r="E5719" t="b">
        <f t="shared" si="357"/>
        <v>0</v>
      </c>
      <c r="F5719" t="b">
        <f t="shared" si="356"/>
        <v>0</v>
      </c>
      <c r="G5719" t="b">
        <f t="shared" si="358"/>
        <v>0</v>
      </c>
      <c r="H5719" t="b">
        <f t="shared" si="359"/>
        <v>0</v>
      </c>
      <c r="J5719" t="s">
        <v>424</v>
      </c>
      <c r="K5719">
        <v>909</v>
      </c>
      <c r="L5719">
        <v>302</v>
      </c>
      <c r="N5719" t="s">
        <v>7869</v>
      </c>
      <c r="P5719" t="s">
        <v>24</v>
      </c>
      <c r="Q5719" t="s">
        <v>25</v>
      </c>
      <c r="R5719" t="s">
        <v>19</v>
      </c>
      <c r="T5719" t="s">
        <v>20</v>
      </c>
      <c r="U5719" t="s">
        <v>21</v>
      </c>
    </row>
    <row r="5720" spans="1:21">
      <c r="A5720">
        <v>2546579599</v>
      </c>
      <c r="B5720" s="3">
        <v>8</v>
      </c>
      <c r="C5720" s="3"/>
      <c r="D5720" t="s">
        <v>7943</v>
      </c>
      <c r="E5720" t="b">
        <f t="shared" si="357"/>
        <v>1</v>
      </c>
      <c r="F5720" t="b">
        <f t="shared" si="356"/>
        <v>0</v>
      </c>
      <c r="G5720" t="b">
        <f t="shared" si="358"/>
        <v>0</v>
      </c>
      <c r="H5720" t="b">
        <f t="shared" si="359"/>
        <v>0</v>
      </c>
      <c r="J5720" t="s">
        <v>36</v>
      </c>
      <c r="K5720">
        <v>2037</v>
      </c>
      <c r="L5720">
        <v>678</v>
      </c>
      <c r="N5720" t="s">
        <v>7944</v>
      </c>
      <c r="P5720" t="s">
        <v>37</v>
      </c>
      <c r="Q5720" t="s">
        <v>38</v>
      </c>
      <c r="R5720" t="s">
        <v>34</v>
      </c>
      <c r="T5720" t="s">
        <v>21</v>
      </c>
      <c r="U5720" t="s">
        <v>21</v>
      </c>
    </row>
    <row r="5721" spans="1:21">
      <c r="A5721">
        <v>2546585717</v>
      </c>
      <c r="B5721" s="3">
        <v>9</v>
      </c>
      <c r="C5721" s="3"/>
      <c r="D5721" t="s">
        <v>7039</v>
      </c>
      <c r="E5721" t="b">
        <f t="shared" si="357"/>
        <v>1</v>
      </c>
      <c r="F5721" t="b">
        <f t="shared" si="356"/>
        <v>0</v>
      </c>
      <c r="G5721" t="b">
        <f t="shared" si="358"/>
        <v>0</v>
      </c>
      <c r="H5721" t="b">
        <f t="shared" si="359"/>
        <v>1</v>
      </c>
      <c r="J5721" t="s">
        <v>7040</v>
      </c>
      <c r="K5721">
        <v>1635</v>
      </c>
      <c r="L5721">
        <v>544</v>
      </c>
      <c r="N5721" t="s">
        <v>7041</v>
      </c>
      <c r="P5721" t="s">
        <v>24</v>
      </c>
      <c r="Q5721" t="s">
        <v>25</v>
      </c>
      <c r="R5721" t="s">
        <v>59</v>
      </c>
      <c r="T5721" t="s">
        <v>21</v>
      </c>
      <c r="U5721" t="s">
        <v>21</v>
      </c>
    </row>
    <row r="5722" spans="1:21">
      <c r="A5722">
        <v>2546617439</v>
      </c>
      <c r="B5722" s="3">
        <v>8</v>
      </c>
      <c r="C5722" s="3"/>
      <c r="D5722" t="s">
        <v>7015</v>
      </c>
      <c r="E5722" t="b">
        <f t="shared" si="357"/>
        <v>0</v>
      </c>
      <c r="F5722" t="b">
        <f t="shared" si="356"/>
        <v>0</v>
      </c>
      <c r="G5722" t="b">
        <f t="shared" si="358"/>
        <v>0</v>
      </c>
      <c r="H5722" t="b">
        <f t="shared" si="359"/>
        <v>0</v>
      </c>
      <c r="J5722" t="s">
        <v>233</v>
      </c>
      <c r="K5722">
        <v>882</v>
      </c>
      <c r="L5722">
        <v>293</v>
      </c>
      <c r="N5722" t="s">
        <v>7016</v>
      </c>
      <c r="P5722" t="s">
        <v>24</v>
      </c>
      <c r="Q5722" t="s">
        <v>25</v>
      </c>
      <c r="R5722" t="s">
        <v>19</v>
      </c>
      <c r="T5722" t="s">
        <v>20</v>
      </c>
      <c r="U5722" t="s">
        <v>21</v>
      </c>
    </row>
    <row r="5723" spans="1:21">
      <c r="A5723">
        <v>2546620757</v>
      </c>
      <c r="B5723" s="3">
        <v>8</v>
      </c>
      <c r="C5723" s="3"/>
      <c r="D5723" t="s">
        <v>7013</v>
      </c>
      <c r="E5723" t="b">
        <f t="shared" si="357"/>
        <v>0</v>
      </c>
      <c r="F5723" t="b">
        <f t="shared" si="356"/>
        <v>0</v>
      </c>
      <c r="G5723" t="b">
        <f t="shared" si="358"/>
        <v>0</v>
      </c>
      <c r="H5723" t="b">
        <f t="shared" si="359"/>
        <v>0</v>
      </c>
      <c r="J5723" t="s">
        <v>233</v>
      </c>
      <c r="K5723">
        <v>882</v>
      </c>
      <c r="L5723">
        <v>293</v>
      </c>
      <c r="N5723" t="s">
        <v>7014</v>
      </c>
      <c r="P5723" t="s">
        <v>24</v>
      </c>
      <c r="Q5723" t="s">
        <v>25</v>
      </c>
      <c r="R5723" t="s">
        <v>19</v>
      </c>
      <c r="T5723" t="s">
        <v>20</v>
      </c>
      <c r="U5723" t="s">
        <v>21</v>
      </c>
    </row>
    <row r="5724" spans="1:21">
      <c r="A5724">
        <v>2546622451</v>
      </c>
      <c r="B5724" s="3">
        <v>8</v>
      </c>
      <c r="C5724" s="3"/>
      <c r="D5724" t="s">
        <v>7011</v>
      </c>
      <c r="E5724" t="b">
        <f t="shared" si="357"/>
        <v>0</v>
      </c>
      <c r="F5724" t="b">
        <f t="shared" ref="F5724:F5787" si="360">ISNUMBER(SEARCH("pfam09678",R5724))</f>
        <v>0</v>
      </c>
      <c r="G5724" t="b">
        <f t="shared" si="358"/>
        <v>0</v>
      </c>
      <c r="H5724" t="b">
        <f t="shared" si="359"/>
        <v>0</v>
      </c>
      <c r="J5724" t="s">
        <v>233</v>
      </c>
      <c r="K5724">
        <v>882</v>
      </c>
      <c r="L5724">
        <v>293</v>
      </c>
      <c r="N5724" t="s">
        <v>7012</v>
      </c>
      <c r="P5724" t="s">
        <v>24</v>
      </c>
      <c r="Q5724" t="s">
        <v>25</v>
      </c>
      <c r="R5724" t="s">
        <v>19</v>
      </c>
      <c r="T5724" t="s">
        <v>20</v>
      </c>
      <c r="U5724" t="s">
        <v>21</v>
      </c>
    </row>
    <row r="5725" spans="1:21">
      <c r="A5725">
        <v>2546626084</v>
      </c>
      <c r="B5725" s="3">
        <v>8</v>
      </c>
      <c r="C5725" s="3"/>
      <c r="D5725" t="s">
        <v>7008</v>
      </c>
      <c r="E5725" t="b">
        <f t="shared" si="357"/>
        <v>0</v>
      </c>
      <c r="F5725" t="b">
        <f t="shared" si="360"/>
        <v>0</v>
      </c>
      <c r="G5725" t="b">
        <f t="shared" si="358"/>
        <v>0</v>
      </c>
      <c r="H5725" t="b">
        <f t="shared" si="359"/>
        <v>0</v>
      </c>
      <c r="J5725" t="s">
        <v>233</v>
      </c>
      <c r="K5725">
        <v>882</v>
      </c>
      <c r="L5725">
        <v>293</v>
      </c>
      <c r="N5725" t="s">
        <v>7009</v>
      </c>
      <c r="P5725" t="s">
        <v>24</v>
      </c>
      <c r="Q5725" t="s">
        <v>25</v>
      </c>
      <c r="R5725" t="s">
        <v>19</v>
      </c>
      <c r="T5725" t="s">
        <v>20</v>
      </c>
      <c r="U5725" t="s">
        <v>21</v>
      </c>
    </row>
    <row r="5726" spans="1:21">
      <c r="A5726">
        <v>2546628613</v>
      </c>
      <c r="B5726" s="3">
        <v>8</v>
      </c>
      <c r="C5726" s="3"/>
      <c r="D5726" t="s">
        <v>7010</v>
      </c>
      <c r="E5726" t="b">
        <f t="shared" si="357"/>
        <v>0</v>
      </c>
      <c r="F5726" t="b">
        <f t="shared" si="360"/>
        <v>0</v>
      </c>
      <c r="G5726" t="b">
        <f t="shared" si="358"/>
        <v>0</v>
      </c>
      <c r="H5726" t="b">
        <f t="shared" si="359"/>
        <v>0</v>
      </c>
      <c r="J5726" t="s">
        <v>233</v>
      </c>
      <c r="K5726">
        <v>879</v>
      </c>
      <c r="L5726">
        <v>292</v>
      </c>
      <c r="N5726" t="s">
        <v>7009</v>
      </c>
      <c r="P5726" t="s">
        <v>24</v>
      </c>
      <c r="Q5726" t="s">
        <v>25</v>
      </c>
      <c r="R5726" t="s">
        <v>19</v>
      </c>
      <c r="T5726" t="s">
        <v>20</v>
      </c>
      <c r="U5726" t="s">
        <v>21</v>
      </c>
    </row>
    <row r="5727" spans="1:21">
      <c r="A5727">
        <v>2546631035</v>
      </c>
      <c r="B5727" s="3">
        <v>4</v>
      </c>
      <c r="C5727" s="3"/>
      <c r="D5727" t="s">
        <v>7063</v>
      </c>
      <c r="E5727" t="b">
        <f t="shared" si="357"/>
        <v>0</v>
      </c>
      <c r="F5727" t="b">
        <f t="shared" si="360"/>
        <v>0</v>
      </c>
      <c r="G5727" t="b">
        <f t="shared" si="358"/>
        <v>0</v>
      </c>
      <c r="H5727" t="b">
        <f t="shared" si="359"/>
        <v>0</v>
      </c>
      <c r="J5727" t="s">
        <v>15</v>
      </c>
      <c r="K5727">
        <v>465</v>
      </c>
      <c r="L5727">
        <v>154</v>
      </c>
      <c r="N5727" t="s">
        <v>7064</v>
      </c>
      <c r="P5727" t="s">
        <v>17</v>
      </c>
      <c r="Q5727" t="s">
        <v>18</v>
      </c>
      <c r="R5727" t="s">
        <v>19</v>
      </c>
      <c r="T5727" t="s">
        <v>20</v>
      </c>
      <c r="U5727" t="s">
        <v>21</v>
      </c>
    </row>
    <row r="5728" spans="1:21">
      <c r="A5728">
        <v>2546634274</v>
      </c>
      <c r="B5728" s="3">
        <v>8</v>
      </c>
      <c r="C5728" s="3"/>
      <c r="D5728" t="s">
        <v>7072</v>
      </c>
      <c r="E5728" t="b">
        <f t="shared" si="357"/>
        <v>0</v>
      </c>
      <c r="F5728" t="b">
        <f t="shared" si="360"/>
        <v>0</v>
      </c>
      <c r="G5728" t="b">
        <f t="shared" si="358"/>
        <v>0</v>
      </c>
      <c r="H5728" t="b">
        <f t="shared" si="359"/>
        <v>0</v>
      </c>
      <c r="J5728" t="s">
        <v>454</v>
      </c>
      <c r="K5728">
        <v>873</v>
      </c>
      <c r="L5728">
        <v>290</v>
      </c>
      <c r="N5728" t="s">
        <v>7073</v>
      </c>
      <c r="P5728" t="s">
        <v>24</v>
      </c>
      <c r="Q5728" t="s">
        <v>25</v>
      </c>
      <c r="R5728" t="s">
        <v>19</v>
      </c>
      <c r="T5728" t="s">
        <v>20</v>
      </c>
      <c r="U5728" t="s">
        <v>21</v>
      </c>
    </row>
    <row r="5729" spans="1:21">
      <c r="A5729">
        <v>2546637363</v>
      </c>
      <c r="B5729" s="3">
        <v>8</v>
      </c>
      <c r="C5729" s="3"/>
      <c r="D5729" t="s">
        <v>7077</v>
      </c>
      <c r="E5729" t="b">
        <f t="shared" si="357"/>
        <v>0</v>
      </c>
      <c r="F5729" t="b">
        <f t="shared" si="360"/>
        <v>0</v>
      </c>
      <c r="G5729" t="b">
        <f t="shared" si="358"/>
        <v>0</v>
      </c>
      <c r="H5729" t="b">
        <f t="shared" si="359"/>
        <v>0</v>
      </c>
      <c r="J5729" t="s">
        <v>233</v>
      </c>
      <c r="K5729">
        <v>873</v>
      </c>
      <c r="L5729">
        <v>290</v>
      </c>
      <c r="N5729" t="s">
        <v>7078</v>
      </c>
      <c r="P5729" t="s">
        <v>24</v>
      </c>
      <c r="Q5729" t="s">
        <v>25</v>
      </c>
      <c r="R5729" t="s">
        <v>19</v>
      </c>
      <c r="T5729" t="s">
        <v>20</v>
      </c>
      <c r="U5729" t="s">
        <v>21</v>
      </c>
    </row>
    <row r="5730" spans="1:21">
      <c r="A5730">
        <v>2546640743</v>
      </c>
      <c r="B5730" s="3">
        <v>6</v>
      </c>
      <c r="C5730" s="3"/>
      <c r="D5730" t="s">
        <v>7079</v>
      </c>
      <c r="E5730" t="b">
        <f t="shared" si="357"/>
        <v>0</v>
      </c>
      <c r="F5730" t="b">
        <f t="shared" si="360"/>
        <v>0</v>
      </c>
      <c r="G5730" t="b">
        <f t="shared" si="358"/>
        <v>0</v>
      </c>
      <c r="H5730" t="b">
        <f t="shared" si="359"/>
        <v>0</v>
      </c>
      <c r="J5730" t="s">
        <v>233</v>
      </c>
      <c r="K5730">
        <v>744</v>
      </c>
      <c r="L5730">
        <v>247</v>
      </c>
      <c r="N5730" t="s">
        <v>7078</v>
      </c>
      <c r="P5730" t="s">
        <v>24</v>
      </c>
      <c r="Q5730" t="s">
        <v>25</v>
      </c>
      <c r="R5730" t="s">
        <v>19</v>
      </c>
      <c r="T5730" t="s">
        <v>20</v>
      </c>
      <c r="U5730" t="s">
        <v>21</v>
      </c>
    </row>
    <row r="5731" spans="1:21">
      <c r="A5731">
        <v>2546650837</v>
      </c>
      <c r="B5731" s="3">
        <v>4</v>
      </c>
      <c r="C5731" s="3"/>
      <c r="D5731" t="s">
        <v>7837</v>
      </c>
      <c r="E5731" t="b">
        <f t="shared" si="357"/>
        <v>0</v>
      </c>
      <c r="F5731" t="b">
        <f t="shared" si="360"/>
        <v>0</v>
      </c>
      <c r="G5731" t="b">
        <f t="shared" si="358"/>
        <v>0</v>
      </c>
      <c r="H5731" t="b">
        <f t="shared" si="359"/>
        <v>0</v>
      </c>
      <c r="J5731" t="s">
        <v>15</v>
      </c>
      <c r="K5731">
        <v>465</v>
      </c>
      <c r="L5731">
        <v>154</v>
      </c>
      <c r="N5731" t="s">
        <v>7838</v>
      </c>
      <c r="P5731" t="s">
        <v>17</v>
      </c>
      <c r="Q5731" t="s">
        <v>18</v>
      </c>
      <c r="R5731" t="s">
        <v>19</v>
      </c>
      <c r="T5731" t="s">
        <v>20</v>
      </c>
      <c r="U5731" t="s">
        <v>21</v>
      </c>
    </row>
    <row r="5732" spans="1:21">
      <c r="A5732">
        <v>2546652901</v>
      </c>
      <c r="B5732" s="3">
        <v>4</v>
      </c>
      <c r="C5732" s="3"/>
      <c r="D5732" t="s">
        <v>7839</v>
      </c>
      <c r="E5732" t="b">
        <f t="shared" si="357"/>
        <v>0</v>
      </c>
      <c r="F5732" t="b">
        <f t="shared" si="360"/>
        <v>0</v>
      </c>
      <c r="G5732" t="b">
        <f t="shared" si="358"/>
        <v>0</v>
      </c>
      <c r="H5732" t="b">
        <f t="shared" si="359"/>
        <v>0</v>
      </c>
      <c r="J5732" t="s">
        <v>233</v>
      </c>
      <c r="K5732">
        <v>435</v>
      </c>
      <c r="L5732">
        <v>144</v>
      </c>
      <c r="N5732" t="s">
        <v>7838</v>
      </c>
      <c r="R5732" t="s">
        <v>19</v>
      </c>
      <c r="T5732" t="s">
        <v>20</v>
      </c>
      <c r="U5732" t="s">
        <v>21</v>
      </c>
    </row>
    <row r="5733" spans="1:21">
      <c r="A5733">
        <v>2546653971</v>
      </c>
      <c r="B5733" s="3">
        <v>8</v>
      </c>
      <c r="C5733" s="3"/>
      <c r="D5733" t="s">
        <v>7951</v>
      </c>
      <c r="E5733" t="b">
        <f t="shared" si="357"/>
        <v>0</v>
      </c>
      <c r="F5733" t="b">
        <f t="shared" si="360"/>
        <v>0</v>
      </c>
      <c r="G5733" t="b">
        <f t="shared" si="358"/>
        <v>0</v>
      </c>
      <c r="H5733" t="b">
        <f t="shared" si="359"/>
        <v>0</v>
      </c>
      <c r="J5733" t="s">
        <v>454</v>
      </c>
      <c r="K5733">
        <v>885</v>
      </c>
      <c r="L5733">
        <v>294</v>
      </c>
      <c r="N5733" t="s">
        <v>7952</v>
      </c>
      <c r="P5733" t="s">
        <v>24</v>
      </c>
      <c r="Q5733" t="s">
        <v>25</v>
      </c>
      <c r="R5733" t="s">
        <v>19</v>
      </c>
      <c r="T5733" t="s">
        <v>20</v>
      </c>
      <c r="U5733" t="s">
        <v>21</v>
      </c>
    </row>
    <row r="5734" spans="1:21">
      <c r="A5734">
        <v>2546658311</v>
      </c>
      <c r="B5734" s="3">
        <v>8</v>
      </c>
      <c r="C5734" s="3"/>
      <c r="D5734" t="s">
        <v>7953</v>
      </c>
      <c r="E5734" t="b">
        <f t="shared" si="357"/>
        <v>0</v>
      </c>
      <c r="F5734" t="b">
        <f t="shared" si="360"/>
        <v>0</v>
      </c>
      <c r="G5734" t="b">
        <f t="shared" si="358"/>
        <v>0</v>
      </c>
      <c r="H5734" t="b">
        <f t="shared" si="359"/>
        <v>0</v>
      </c>
      <c r="J5734" t="s">
        <v>454</v>
      </c>
      <c r="K5734">
        <v>885</v>
      </c>
      <c r="L5734">
        <v>294</v>
      </c>
      <c r="N5734" t="s">
        <v>7954</v>
      </c>
      <c r="P5734" t="s">
        <v>24</v>
      </c>
      <c r="Q5734" t="s">
        <v>25</v>
      </c>
      <c r="R5734" t="s">
        <v>19</v>
      </c>
      <c r="T5734" t="s">
        <v>20</v>
      </c>
      <c r="U5734" t="s">
        <v>21</v>
      </c>
    </row>
    <row r="5735" spans="1:21">
      <c r="A5735">
        <v>2546662554</v>
      </c>
      <c r="B5735" s="3">
        <v>8</v>
      </c>
      <c r="C5735" s="3"/>
      <c r="D5735" t="s">
        <v>7955</v>
      </c>
      <c r="E5735" t="b">
        <f t="shared" si="357"/>
        <v>0</v>
      </c>
      <c r="F5735" t="b">
        <f t="shared" si="360"/>
        <v>0</v>
      </c>
      <c r="G5735" t="b">
        <f t="shared" si="358"/>
        <v>0</v>
      </c>
      <c r="H5735" t="b">
        <f t="shared" si="359"/>
        <v>0</v>
      </c>
      <c r="J5735" t="s">
        <v>454</v>
      </c>
      <c r="K5735">
        <v>885</v>
      </c>
      <c r="L5735">
        <v>294</v>
      </c>
      <c r="N5735" t="s">
        <v>7956</v>
      </c>
      <c r="P5735" t="s">
        <v>24</v>
      </c>
      <c r="Q5735" t="s">
        <v>25</v>
      </c>
      <c r="R5735" t="s">
        <v>19</v>
      </c>
      <c r="T5735" t="s">
        <v>20</v>
      </c>
      <c r="U5735" t="s">
        <v>21</v>
      </c>
    </row>
    <row r="5736" spans="1:21">
      <c r="A5736">
        <v>2546666912</v>
      </c>
      <c r="B5736" s="3">
        <v>8</v>
      </c>
      <c r="C5736" s="3"/>
      <c r="D5736" t="s">
        <v>7957</v>
      </c>
      <c r="E5736" t="b">
        <f t="shared" si="357"/>
        <v>0</v>
      </c>
      <c r="F5736" t="b">
        <f t="shared" si="360"/>
        <v>0</v>
      </c>
      <c r="G5736" t="b">
        <f t="shared" si="358"/>
        <v>0</v>
      </c>
      <c r="H5736" t="b">
        <f t="shared" si="359"/>
        <v>0</v>
      </c>
      <c r="J5736" t="s">
        <v>454</v>
      </c>
      <c r="K5736">
        <v>885</v>
      </c>
      <c r="L5736">
        <v>294</v>
      </c>
      <c r="N5736" t="s">
        <v>7958</v>
      </c>
      <c r="P5736" t="s">
        <v>24</v>
      </c>
      <c r="Q5736" t="s">
        <v>25</v>
      </c>
      <c r="R5736" t="s">
        <v>19</v>
      </c>
      <c r="T5736" t="s">
        <v>20</v>
      </c>
      <c r="U5736" t="s">
        <v>21</v>
      </c>
    </row>
    <row r="5737" spans="1:21">
      <c r="A5737">
        <v>2546690687</v>
      </c>
      <c r="B5737" s="3">
        <v>4</v>
      </c>
      <c r="C5737" s="3"/>
      <c r="D5737" t="s">
        <v>7051</v>
      </c>
      <c r="E5737" t="b">
        <f t="shared" si="357"/>
        <v>0</v>
      </c>
      <c r="F5737" t="b">
        <f t="shared" si="360"/>
        <v>0</v>
      </c>
      <c r="G5737" t="b">
        <f t="shared" si="358"/>
        <v>0</v>
      </c>
      <c r="H5737" t="b">
        <f t="shared" si="359"/>
        <v>0</v>
      </c>
      <c r="J5737" t="s">
        <v>1323</v>
      </c>
      <c r="K5737">
        <v>459</v>
      </c>
      <c r="L5737">
        <v>152</v>
      </c>
      <c r="N5737" t="s">
        <v>7052</v>
      </c>
      <c r="P5737" t="s">
        <v>17</v>
      </c>
      <c r="Q5737" t="s">
        <v>18</v>
      </c>
      <c r="R5737" t="s">
        <v>19</v>
      </c>
      <c r="T5737" t="s">
        <v>20</v>
      </c>
      <c r="U5737" t="s">
        <v>21</v>
      </c>
    </row>
    <row r="5738" spans="1:21">
      <c r="A5738">
        <v>2546692224</v>
      </c>
      <c r="B5738" s="3">
        <v>8</v>
      </c>
      <c r="C5738" s="3"/>
      <c r="D5738" t="s">
        <v>7053</v>
      </c>
      <c r="E5738" t="b">
        <f t="shared" si="357"/>
        <v>0</v>
      </c>
      <c r="F5738" t="b">
        <f t="shared" si="360"/>
        <v>0</v>
      </c>
      <c r="G5738" t="b">
        <f t="shared" si="358"/>
        <v>0</v>
      </c>
      <c r="H5738" t="b">
        <f t="shared" si="359"/>
        <v>0</v>
      </c>
      <c r="J5738" t="s">
        <v>233</v>
      </c>
      <c r="K5738">
        <v>942</v>
      </c>
      <c r="L5738">
        <v>313</v>
      </c>
      <c r="N5738" t="s">
        <v>7052</v>
      </c>
      <c r="P5738" t="s">
        <v>24</v>
      </c>
      <c r="Q5738" t="s">
        <v>25</v>
      </c>
      <c r="R5738" t="s">
        <v>19</v>
      </c>
      <c r="T5738" t="s">
        <v>20</v>
      </c>
      <c r="U5738" t="s">
        <v>21</v>
      </c>
    </row>
    <row r="5739" spans="1:21">
      <c r="A5739">
        <v>2546692393</v>
      </c>
      <c r="B5739" s="3">
        <v>8</v>
      </c>
      <c r="C5739" s="3"/>
      <c r="D5739" t="s">
        <v>7054</v>
      </c>
      <c r="E5739" t="b">
        <f t="shared" si="357"/>
        <v>0</v>
      </c>
      <c r="F5739" t="b">
        <f t="shared" si="360"/>
        <v>0</v>
      </c>
      <c r="G5739" t="b">
        <f t="shared" si="358"/>
        <v>0</v>
      </c>
      <c r="H5739" t="b">
        <f t="shared" si="359"/>
        <v>0</v>
      </c>
      <c r="J5739" t="s">
        <v>233</v>
      </c>
      <c r="K5739">
        <v>933</v>
      </c>
      <c r="L5739">
        <v>310</v>
      </c>
      <c r="N5739" t="s">
        <v>7052</v>
      </c>
      <c r="P5739" t="s">
        <v>24</v>
      </c>
      <c r="Q5739" t="s">
        <v>25</v>
      </c>
      <c r="R5739" t="s">
        <v>19</v>
      </c>
      <c r="T5739" t="s">
        <v>20</v>
      </c>
      <c r="U5739" t="s">
        <v>21</v>
      </c>
    </row>
    <row r="5740" spans="1:21">
      <c r="A5740">
        <v>2546714778</v>
      </c>
      <c r="B5740" s="3">
        <v>4</v>
      </c>
      <c r="C5740" s="3"/>
      <c r="D5740" t="s">
        <v>7846</v>
      </c>
      <c r="E5740" t="b">
        <f t="shared" si="357"/>
        <v>0</v>
      </c>
      <c r="F5740" t="b">
        <f t="shared" si="360"/>
        <v>0</v>
      </c>
      <c r="G5740" t="b">
        <f t="shared" si="358"/>
        <v>0</v>
      </c>
      <c r="H5740" t="b">
        <f t="shared" si="359"/>
        <v>0</v>
      </c>
      <c r="J5740" t="s">
        <v>15</v>
      </c>
      <c r="K5740">
        <v>465</v>
      </c>
      <c r="L5740">
        <v>154</v>
      </c>
      <c r="N5740" t="s">
        <v>7847</v>
      </c>
      <c r="P5740" t="s">
        <v>17</v>
      </c>
      <c r="Q5740" t="s">
        <v>18</v>
      </c>
      <c r="R5740" t="s">
        <v>19</v>
      </c>
      <c r="T5740" t="s">
        <v>20</v>
      </c>
      <c r="U5740" t="s">
        <v>21</v>
      </c>
    </row>
    <row r="5741" spans="1:21">
      <c r="A5741">
        <v>2546724655</v>
      </c>
      <c r="B5741" s="3">
        <v>16</v>
      </c>
      <c r="C5741" s="3"/>
      <c r="D5741" t="s">
        <v>7771</v>
      </c>
      <c r="E5741" t="b">
        <f t="shared" si="357"/>
        <v>0</v>
      </c>
      <c r="F5741" t="b">
        <f t="shared" si="360"/>
        <v>1</v>
      </c>
      <c r="G5741" t="b">
        <f t="shared" si="358"/>
        <v>0</v>
      </c>
      <c r="H5741" t="b">
        <f t="shared" si="359"/>
        <v>0</v>
      </c>
      <c r="J5741" t="s">
        <v>233</v>
      </c>
      <c r="K5741">
        <v>1965</v>
      </c>
      <c r="L5741">
        <v>654</v>
      </c>
      <c r="N5741" t="s">
        <v>7772</v>
      </c>
      <c r="P5741" t="s">
        <v>54</v>
      </c>
      <c r="Q5741" t="s">
        <v>18</v>
      </c>
      <c r="R5741" t="s">
        <v>55</v>
      </c>
      <c r="T5741" t="s">
        <v>20</v>
      </c>
      <c r="U5741" t="s">
        <v>21</v>
      </c>
    </row>
    <row r="5742" spans="1:21">
      <c r="A5742">
        <v>2546726791</v>
      </c>
      <c r="B5742" s="3">
        <v>8</v>
      </c>
      <c r="C5742" s="3"/>
      <c r="D5742" t="s">
        <v>7006</v>
      </c>
      <c r="E5742" t="b">
        <f t="shared" si="357"/>
        <v>0</v>
      </c>
      <c r="F5742" t="b">
        <f t="shared" si="360"/>
        <v>0</v>
      </c>
      <c r="G5742" t="b">
        <f t="shared" si="358"/>
        <v>0</v>
      </c>
      <c r="H5742" t="b">
        <f t="shared" si="359"/>
        <v>0</v>
      </c>
      <c r="J5742" t="s">
        <v>454</v>
      </c>
      <c r="K5742">
        <v>882</v>
      </c>
      <c r="L5742">
        <v>293</v>
      </c>
      <c r="N5742" t="s">
        <v>7007</v>
      </c>
      <c r="P5742" t="s">
        <v>24</v>
      </c>
      <c r="Q5742" t="s">
        <v>25</v>
      </c>
      <c r="R5742" t="s">
        <v>19</v>
      </c>
      <c r="T5742" t="s">
        <v>20</v>
      </c>
      <c r="U5742" t="s">
        <v>21</v>
      </c>
    </row>
    <row r="5743" spans="1:21">
      <c r="A5743">
        <v>2546758837</v>
      </c>
      <c r="B5743" s="3">
        <v>8</v>
      </c>
      <c r="C5743" s="3"/>
      <c r="D5743" t="s">
        <v>7760</v>
      </c>
      <c r="E5743" t="b">
        <f t="shared" si="357"/>
        <v>0</v>
      </c>
      <c r="F5743" t="b">
        <f t="shared" si="360"/>
        <v>0</v>
      </c>
      <c r="G5743" t="b">
        <f t="shared" si="358"/>
        <v>0</v>
      </c>
      <c r="H5743" t="b">
        <f t="shared" si="359"/>
        <v>0</v>
      </c>
      <c r="J5743" t="s">
        <v>412</v>
      </c>
      <c r="K5743">
        <v>870</v>
      </c>
      <c r="L5743">
        <v>289</v>
      </c>
      <c r="N5743" t="s">
        <v>7761</v>
      </c>
      <c r="P5743" t="s">
        <v>24</v>
      </c>
      <c r="Q5743" t="s">
        <v>25</v>
      </c>
      <c r="R5743" t="s">
        <v>19</v>
      </c>
      <c r="T5743" t="s">
        <v>20</v>
      </c>
      <c r="U5743" t="s">
        <v>21</v>
      </c>
    </row>
    <row r="5744" spans="1:21">
      <c r="A5744">
        <v>2546765993</v>
      </c>
      <c r="B5744" s="3">
        <v>7</v>
      </c>
      <c r="C5744" s="3"/>
      <c r="D5744" t="s">
        <v>7945</v>
      </c>
      <c r="E5744" t="b">
        <f t="shared" si="357"/>
        <v>0</v>
      </c>
      <c r="F5744" t="b">
        <f t="shared" si="360"/>
        <v>0</v>
      </c>
      <c r="G5744" t="b">
        <f t="shared" si="358"/>
        <v>0</v>
      </c>
      <c r="H5744" t="b">
        <f t="shared" si="359"/>
        <v>0</v>
      </c>
      <c r="J5744" t="s">
        <v>32</v>
      </c>
      <c r="K5744">
        <v>1041</v>
      </c>
      <c r="L5744">
        <v>346</v>
      </c>
      <c r="N5744" t="s">
        <v>7946</v>
      </c>
      <c r="P5744" t="s">
        <v>24</v>
      </c>
      <c r="Q5744" t="s">
        <v>25</v>
      </c>
      <c r="R5744" t="s">
        <v>19</v>
      </c>
      <c r="T5744" t="s">
        <v>20</v>
      </c>
      <c r="U5744" t="s">
        <v>21</v>
      </c>
    </row>
    <row r="5745" spans="1:21">
      <c r="A5745">
        <v>2546768332</v>
      </c>
      <c r="B5745" s="3">
        <v>8</v>
      </c>
      <c r="C5745" s="3"/>
      <c r="D5745" t="s">
        <v>7947</v>
      </c>
      <c r="E5745" t="b">
        <f t="shared" si="357"/>
        <v>1</v>
      </c>
      <c r="F5745" t="b">
        <f t="shared" si="360"/>
        <v>0</v>
      </c>
      <c r="G5745" t="b">
        <f t="shared" si="358"/>
        <v>0</v>
      </c>
      <c r="H5745" t="b">
        <f t="shared" si="359"/>
        <v>0</v>
      </c>
      <c r="J5745" t="s">
        <v>32</v>
      </c>
      <c r="K5745">
        <v>2010</v>
      </c>
      <c r="L5745">
        <v>669</v>
      </c>
      <c r="N5745" t="s">
        <v>7946</v>
      </c>
      <c r="P5745" t="s">
        <v>24</v>
      </c>
      <c r="Q5745" t="s">
        <v>25</v>
      </c>
      <c r="R5745" t="s">
        <v>34</v>
      </c>
      <c r="T5745" t="s">
        <v>20</v>
      </c>
      <c r="U5745" t="s">
        <v>21</v>
      </c>
    </row>
    <row r="5746" spans="1:21">
      <c r="A5746">
        <v>2546771408</v>
      </c>
      <c r="B5746" s="3">
        <v>4</v>
      </c>
      <c r="C5746" s="3"/>
      <c r="D5746" t="s">
        <v>7938</v>
      </c>
      <c r="E5746" t="b">
        <f t="shared" si="357"/>
        <v>0</v>
      </c>
      <c r="F5746" t="b">
        <f t="shared" si="360"/>
        <v>0</v>
      </c>
      <c r="G5746" t="b">
        <f t="shared" si="358"/>
        <v>0</v>
      </c>
      <c r="H5746" t="b">
        <f t="shared" si="359"/>
        <v>0</v>
      </c>
      <c r="J5746" t="s">
        <v>7939</v>
      </c>
      <c r="K5746">
        <v>534</v>
      </c>
      <c r="L5746">
        <v>177</v>
      </c>
      <c r="N5746" t="s">
        <v>7940</v>
      </c>
      <c r="R5746" t="s">
        <v>19</v>
      </c>
      <c r="T5746" t="s">
        <v>20</v>
      </c>
      <c r="U5746" t="s">
        <v>21</v>
      </c>
    </row>
    <row r="5747" spans="1:21">
      <c r="A5747">
        <v>2546771572</v>
      </c>
      <c r="B5747" s="3">
        <v>9</v>
      </c>
      <c r="C5747" s="3"/>
      <c r="D5747" t="s">
        <v>7941</v>
      </c>
      <c r="E5747" t="b">
        <f t="shared" si="357"/>
        <v>1</v>
      </c>
      <c r="F5747" t="b">
        <f t="shared" si="360"/>
        <v>0</v>
      </c>
      <c r="G5747" t="b">
        <f t="shared" si="358"/>
        <v>0</v>
      </c>
      <c r="H5747" t="b">
        <f t="shared" si="359"/>
        <v>0</v>
      </c>
      <c r="J5747" t="s">
        <v>32</v>
      </c>
      <c r="K5747">
        <v>2013</v>
      </c>
      <c r="L5747">
        <v>670</v>
      </c>
      <c r="N5747" t="s">
        <v>7940</v>
      </c>
      <c r="P5747" t="s">
        <v>24</v>
      </c>
      <c r="Q5747" t="s">
        <v>25</v>
      </c>
      <c r="R5747" t="s">
        <v>34</v>
      </c>
      <c r="T5747" t="s">
        <v>21</v>
      </c>
      <c r="U5747" t="s">
        <v>21</v>
      </c>
    </row>
    <row r="5748" spans="1:21">
      <c r="A5748">
        <v>2546776024</v>
      </c>
      <c r="B5748" s="3">
        <v>7</v>
      </c>
      <c r="C5748" s="3"/>
      <c r="D5748" t="s">
        <v>7942</v>
      </c>
      <c r="E5748" t="b">
        <f t="shared" si="357"/>
        <v>0</v>
      </c>
      <c r="F5748" t="b">
        <f t="shared" si="360"/>
        <v>0</v>
      </c>
      <c r="G5748" t="b">
        <f t="shared" si="358"/>
        <v>0</v>
      </c>
      <c r="H5748" t="b">
        <f t="shared" si="359"/>
        <v>0</v>
      </c>
      <c r="J5748" t="s">
        <v>32</v>
      </c>
      <c r="K5748">
        <v>999</v>
      </c>
      <c r="L5748">
        <v>332</v>
      </c>
      <c r="N5748" t="s">
        <v>7940</v>
      </c>
      <c r="P5748" t="s">
        <v>24</v>
      </c>
      <c r="Q5748" t="s">
        <v>25</v>
      </c>
      <c r="R5748" t="s">
        <v>19</v>
      </c>
      <c r="T5748" t="s">
        <v>20</v>
      </c>
      <c r="U5748" t="s">
        <v>21</v>
      </c>
    </row>
    <row r="5749" spans="1:21">
      <c r="A5749">
        <v>2546789113</v>
      </c>
      <c r="B5749" s="3">
        <v>8</v>
      </c>
      <c r="C5749" s="3"/>
      <c r="D5749" t="s">
        <v>7765</v>
      </c>
      <c r="E5749" t="b">
        <f t="shared" si="357"/>
        <v>0</v>
      </c>
      <c r="F5749" t="b">
        <f t="shared" si="360"/>
        <v>0</v>
      </c>
      <c r="G5749" t="b">
        <f t="shared" si="358"/>
        <v>0</v>
      </c>
      <c r="H5749" t="b">
        <f t="shared" si="359"/>
        <v>0</v>
      </c>
      <c r="J5749" t="s">
        <v>454</v>
      </c>
      <c r="K5749">
        <v>870</v>
      </c>
      <c r="L5749">
        <v>289</v>
      </c>
      <c r="N5749" t="s">
        <v>7766</v>
      </c>
      <c r="P5749" t="s">
        <v>24</v>
      </c>
      <c r="Q5749" t="s">
        <v>25</v>
      </c>
      <c r="R5749" t="s">
        <v>19</v>
      </c>
      <c r="T5749" t="s">
        <v>20</v>
      </c>
      <c r="U5749" t="s">
        <v>21</v>
      </c>
    </row>
    <row r="5750" spans="1:21">
      <c r="A5750">
        <v>2546791381</v>
      </c>
      <c r="B5750" s="3">
        <v>8</v>
      </c>
      <c r="C5750" s="3"/>
      <c r="D5750" t="s">
        <v>7767</v>
      </c>
      <c r="E5750" t="b">
        <f t="shared" si="357"/>
        <v>0</v>
      </c>
      <c r="F5750" t="b">
        <f t="shared" si="360"/>
        <v>0</v>
      </c>
      <c r="G5750" t="b">
        <f t="shared" si="358"/>
        <v>0</v>
      </c>
      <c r="H5750" t="b">
        <f t="shared" si="359"/>
        <v>0</v>
      </c>
      <c r="J5750" t="s">
        <v>7768</v>
      </c>
      <c r="K5750">
        <v>930</v>
      </c>
      <c r="L5750">
        <v>309</v>
      </c>
      <c r="N5750" t="s">
        <v>7766</v>
      </c>
      <c r="P5750" t="s">
        <v>24</v>
      </c>
      <c r="Q5750" t="s">
        <v>25</v>
      </c>
      <c r="R5750" t="s">
        <v>19</v>
      </c>
      <c r="T5750" t="s">
        <v>20</v>
      </c>
      <c r="U5750" t="s">
        <v>21</v>
      </c>
    </row>
    <row r="5751" spans="1:21">
      <c r="A5751">
        <v>2546794745</v>
      </c>
      <c r="B5751" s="3">
        <v>8</v>
      </c>
      <c r="C5751" s="3"/>
      <c r="D5751" t="s">
        <v>7762</v>
      </c>
      <c r="E5751" t="b">
        <f t="shared" si="357"/>
        <v>0</v>
      </c>
      <c r="F5751" t="b">
        <f t="shared" si="360"/>
        <v>0</v>
      </c>
      <c r="G5751" t="b">
        <f t="shared" si="358"/>
        <v>0</v>
      </c>
      <c r="H5751" t="b">
        <f t="shared" si="359"/>
        <v>0</v>
      </c>
      <c r="J5751" t="s">
        <v>454</v>
      </c>
      <c r="K5751">
        <v>870</v>
      </c>
      <c r="L5751">
        <v>289</v>
      </c>
      <c r="N5751" t="s">
        <v>7763</v>
      </c>
      <c r="P5751" t="s">
        <v>24</v>
      </c>
      <c r="Q5751" t="s">
        <v>25</v>
      </c>
      <c r="R5751" t="s">
        <v>19</v>
      </c>
      <c r="T5751" t="s">
        <v>20</v>
      </c>
      <c r="U5751" t="s">
        <v>21</v>
      </c>
    </row>
    <row r="5752" spans="1:21">
      <c r="A5752">
        <v>2546797049</v>
      </c>
      <c r="B5752" s="3">
        <v>6</v>
      </c>
      <c r="C5752" s="3"/>
      <c r="D5752" t="s">
        <v>7764</v>
      </c>
      <c r="E5752" t="b">
        <f t="shared" si="357"/>
        <v>0</v>
      </c>
      <c r="F5752" t="b">
        <f t="shared" si="360"/>
        <v>0</v>
      </c>
      <c r="G5752" t="b">
        <f t="shared" si="358"/>
        <v>0</v>
      </c>
      <c r="H5752" t="b">
        <f t="shared" si="359"/>
        <v>0</v>
      </c>
      <c r="J5752" t="s">
        <v>2114</v>
      </c>
      <c r="K5752">
        <v>744</v>
      </c>
      <c r="L5752">
        <v>247</v>
      </c>
      <c r="N5752" t="s">
        <v>7763</v>
      </c>
      <c r="P5752" t="s">
        <v>24</v>
      </c>
      <c r="Q5752" t="s">
        <v>25</v>
      </c>
      <c r="R5752" t="s">
        <v>19</v>
      </c>
      <c r="T5752" t="s">
        <v>20</v>
      </c>
      <c r="U5752" t="s">
        <v>21</v>
      </c>
    </row>
    <row r="5753" spans="1:21">
      <c r="A5753">
        <v>2546914309</v>
      </c>
      <c r="B5753" s="3">
        <v>8</v>
      </c>
      <c r="C5753" s="3"/>
      <c r="D5753" t="s">
        <v>7827</v>
      </c>
      <c r="E5753" t="b">
        <f t="shared" si="357"/>
        <v>0</v>
      </c>
      <c r="F5753" t="b">
        <f t="shared" si="360"/>
        <v>0</v>
      </c>
      <c r="G5753" t="b">
        <f t="shared" si="358"/>
        <v>0</v>
      </c>
      <c r="H5753" t="b">
        <f t="shared" si="359"/>
        <v>0</v>
      </c>
      <c r="J5753" t="s">
        <v>32</v>
      </c>
      <c r="K5753">
        <v>909</v>
      </c>
      <c r="L5753">
        <v>302</v>
      </c>
      <c r="N5753" t="s">
        <v>7828</v>
      </c>
      <c r="P5753" t="s">
        <v>24</v>
      </c>
      <c r="Q5753" t="s">
        <v>25</v>
      </c>
      <c r="R5753" t="s">
        <v>19</v>
      </c>
      <c r="T5753" t="s">
        <v>20</v>
      </c>
      <c r="U5753" t="s">
        <v>21</v>
      </c>
    </row>
    <row r="5754" spans="1:21">
      <c r="A5754">
        <v>2546914328</v>
      </c>
      <c r="B5754" s="3">
        <v>8</v>
      </c>
      <c r="C5754" s="3"/>
      <c r="D5754" t="s">
        <v>7829</v>
      </c>
      <c r="E5754" t="b">
        <f t="shared" si="357"/>
        <v>0</v>
      </c>
      <c r="F5754" t="b">
        <f t="shared" si="360"/>
        <v>0</v>
      </c>
      <c r="G5754" t="b">
        <f t="shared" si="358"/>
        <v>0</v>
      </c>
      <c r="H5754" t="b">
        <f t="shared" si="359"/>
        <v>0</v>
      </c>
      <c r="J5754" t="s">
        <v>32</v>
      </c>
      <c r="K5754">
        <v>888</v>
      </c>
      <c r="L5754">
        <v>295</v>
      </c>
      <c r="N5754" t="s">
        <v>7828</v>
      </c>
      <c r="P5754" t="s">
        <v>24</v>
      </c>
      <c r="Q5754" t="s">
        <v>25</v>
      </c>
      <c r="R5754" t="s">
        <v>19</v>
      </c>
      <c r="T5754" t="s">
        <v>20</v>
      </c>
      <c r="U5754" t="s">
        <v>21</v>
      </c>
    </row>
    <row r="5755" spans="1:21">
      <c r="A5755">
        <v>2546921954</v>
      </c>
      <c r="B5755" s="3">
        <v>8</v>
      </c>
      <c r="C5755" s="3"/>
      <c r="D5755" t="s">
        <v>7698</v>
      </c>
      <c r="E5755" t="b">
        <f t="shared" si="357"/>
        <v>0</v>
      </c>
      <c r="F5755" t="b">
        <f t="shared" si="360"/>
        <v>0</v>
      </c>
      <c r="G5755" t="b">
        <f t="shared" si="358"/>
        <v>0</v>
      </c>
      <c r="H5755" t="b">
        <f t="shared" si="359"/>
        <v>0</v>
      </c>
      <c r="J5755" t="s">
        <v>32</v>
      </c>
      <c r="K5755">
        <v>858</v>
      </c>
      <c r="L5755">
        <v>285</v>
      </c>
      <c r="N5755" t="s">
        <v>7699</v>
      </c>
      <c r="P5755" t="s">
        <v>24</v>
      </c>
      <c r="Q5755" t="s">
        <v>25</v>
      </c>
      <c r="R5755" t="s">
        <v>19</v>
      </c>
      <c r="T5755" t="s">
        <v>20</v>
      </c>
      <c r="U5755" t="s">
        <v>21</v>
      </c>
    </row>
    <row r="5756" spans="1:21">
      <c r="A5756">
        <v>2546926544</v>
      </c>
      <c r="B5756" s="3">
        <v>4</v>
      </c>
      <c r="C5756" s="3"/>
      <c r="D5756" t="s">
        <v>7017</v>
      </c>
      <c r="E5756" t="b">
        <f t="shared" si="357"/>
        <v>0</v>
      </c>
      <c r="F5756" t="b">
        <f t="shared" si="360"/>
        <v>0</v>
      </c>
      <c r="G5756" t="b">
        <f t="shared" si="358"/>
        <v>0</v>
      </c>
      <c r="H5756" t="b">
        <f t="shared" si="359"/>
        <v>0</v>
      </c>
      <c r="J5756" t="s">
        <v>15</v>
      </c>
      <c r="K5756">
        <v>468</v>
      </c>
      <c r="L5756">
        <v>155</v>
      </c>
      <c r="N5756" t="s">
        <v>7018</v>
      </c>
      <c r="P5756" t="s">
        <v>17</v>
      </c>
      <c r="Q5756" t="s">
        <v>18</v>
      </c>
      <c r="R5756" t="s">
        <v>19</v>
      </c>
      <c r="T5756" t="s">
        <v>20</v>
      </c>
      <c r="U5756" t="s">
        <v>21</v>
      </c>
    </row>
    <row r="5757" spans="1:21">
      <c r="A5757">
        <v>2546934420</v>
      </c>
      <c r="B5757" s="3">
        <v>9</v>
      </c>
      <c r="C5757" s="3"/>
      <c r="D5757" t="s">
        <v>7042</v>
      </c>
      <c r="E5757" t="b">
        <f t="shared" si="357"/>
        <v>1</v>
      </c>
      <c r="F5757" t="b">
        <f t="shared" si="360"/>
        <v>0</v>
      </c>
      <c r="G5757" t="b">
        <f t="shared" si="358"/>
        <v>0</v>
      </c>
      <c r="H5757" t="b">
        <f t="shared" si="359"/>
        <v>0</v>
      </c>
      <c r="J5757" t="s">
        <v>32</v>
      </c>
      <c r="K5757">
        <v>1563</v>
      </c>
      <c r="L5757">
        <v>520</v>
      </c>
      <c r="N5757" t="s">
        <v>7043</v>
      </c>
      <c r="P5757" t="s">
        <v>24</v>
      </c>
      <c r="Q5757" t="s">
        <v>25</v>
      </c>
      <c r="R5757" t="s">
        <v>34</v>
      </c>
      <c r="T5757" t="s">
        <v>21</v>
      </c>
      <c r="U5757" t="s">
        <v>21</v>
      </c>
    </row>
    <row r="5758" spans="1:21">
      <c r="A5758">
        <v>2546936804</v>
      </c>
      <c r="B5758" s="3">
        <v>10</v>
      </c>
      <c r="C5758" s="3"/>
      <c r="D5758" t="s">
        <v>7871</v>
      </c>
      <c r="E5758" t="b">
        <f t="shared" si="357"/>
        <v>0</v>
      </c>
      <c r="F5758" t="b">
        <f t="shared" si="360"/>
        <v>0</v>
      </c>
      <c r="G5758" t="b">
        <f t="shared" si="358"/>
        <v>1</v>
      </c>
      <c r="H5758" t="b">
        <f t="shared" si="359"/>
        <v>0</v>
      </c>
      <c r="J5758" t="s">
        <v>32</v>
      </c>
      <c r="K5758">
        <v>1986</v>
      </c>
      <c r="L5758">
        <v>661</v>
      </c>
      <c r="N5758" t="s">
        <v>7872</v>
      </c>
      <c r="P5758" t="s">
        <v>24</v>
      </c>
      <c r="Q5758" t="s">
        <v>25</v>
      </c>
      <c r="R5758" t="s">
        <v>353</v>
      </c>
      <c r="T5758" t="s">
        <v>20</v>
      </c>
      <c r="U5758" t="s">
        <v>21</v>
      </c>
    </row>
    <row r="5759" spans="1:21">
      <c r="A5759">
        <v>2546939309</v>
      </c>
      <c r="B5759" s="3">
        <v>14</v>
      </c>
      <c r="C5759" s="3"/>
      <c r="D5759" t="s">
        <v>7873</v>
      </c>
      <c r="E5759" t="b">
        <f t="shared" si="357"/>
        <v>0</v>
      </c>
      <c r="F5759" t="b">
        <f t="shared" si="360"/>
        <v>0</v>
      </c>
      <c r="G5759" t="b">
        <f t="shared" si="358"/>
        <v>0</v>
      </c>
      <c r="H5759" t="b">
        <f t="shared" si="359"/>
        <v>0</v>
      </c>
      <c r="J5759" t="s">
        <v>32</v>
      </c>
      <c r="K5759">
        <v>1656</v>
      </c>
      <c r="L5759">
        <v>551</v>
      </c>
      <c r="N5759" t="s">
        <v>7872</v>
      </c>
      <c r="P5759" t="s">
        <v>24</v>
      </c>
      <c r="Q5759" t="s">
        <v>25</v>
      </c>
      <c r="R5759" t="s">
        <v>19</v>
      </c>
      <c r="T5759" t="s">
        <v>20</v>
      </c>
      <c r="U5759" t="s">
        <v>21</v>
      </c>
    </row>
    <row r="5760" spans="1:21">
      <c r="A5760">
        <v>2546941095</v>
      </c>
      <c r="B5760" s="3">
        <v>4</v>
      </c>
      <c r="C5760" s="3"/>
      <c r="D5760" t="s">
        <v>8715</v>
      </c>
      <c r="E5760" t="b">
        <f t="shared" si="357"/>
        <v>0</v>
      </c>
      <c r="F5760" t="b">
        <f t="shared" si="360"/>
        <v>0</v>
      </c>
      <c r="G5760" t="b">
        <f t="shared" si="358"/>
        <v>0</v>
      </c>
      <c r="H5760" t="b">
        <f t="shared" si="359"/>
        <v>0</v>
      </c>
      <c r="J5760" t="s">
        <v>15</v>
      </c>
      <c r="K5760">
        <v>453</v>
      </c>
      <c r="L5760">
        <v>150</v>
      </c>
      <c r="N5760" t="s">
        <v>7872</v>
      </c>
      <c r="P5760" t="s">
        <v>17</v>
      </c>
      <c r="Q5760" t="s">
        <v>18</v>
      </c>
      <c r="R5760" t="s">
        <v>19</v>
      </c>
      <c r="T5760" t="s">
        <v>20</v>
      </c>
      <c r="U5760" t="s">
        <v>21</v>
      </c>
    </row>
    <row r="5761" spans="1:21">
      <c r="A5761">
        <v>2546948843</v>
      </c>
      <c r="B5761" s="3">
        <v>16</v>
      </c>
      <c r="C5761" s="3"/>
      <c r="D5761" t="s">
        <v>8401</v>
      </c>
      <c r="E5761" t="b">
        <f t="shared" si="357"/>
        <v>0</v>
      </c>
      <c r="F5761" t="b">
        <f t="shared" si="360"/>
        <v>1</v>
      </c>
      <c r="G5761" t="b">
        <f t="shared" si="358"/>
        <v>0</v>
      </c>
      <c r="H5761" t="b">
        <f t="shared" si="359"/>
        <v>0</v>
      </c>
      <c r="J5761" t="s">
        <v>52</v>
      </c>
      <c r="K5761">
        <v>2349</v>
      </c>
      <c r="L5761">
        <v>782</v>
      </c>
      <c r="N5761" t="s">
        <v>8402</v>
      </c>
      <c r="P5761" t="s">
        <v>54</v>
      </c>
      <c r="Q5761" t="s">
        <v>18</v>
      </c>
      <c r="R5761" t="s">
        <v>55</v>
      </c>
      <c r="T5761" t="s">
        <v>20</v>
      </c>
      <c r="U5761" t="s">
        <v>21</v>
      </c>
    </row>
    <row r="5762" spans="1:21">
      <c r="A5762">
        <v>2546950472</v>
      </c>
      <c r="B5762" s="3">
        <v>9</v>
      </c>
      <c r="C5762" s="3"/>
      <c r="D5762" t="s">
        <v>8403</v>
      </c>
      <c r="E5762" t="b">
        <f t="shared" si="357"/>
        <v>1</v>
      </c>
      <c r="F5762" t="b">
        <f t="shared" si="360"/>
        <v>0</v>
      </c>
      <c r="G5762" t="b">
        <f t="shared" si="358"/>
        <v>0</v>
      </c>
      <c r="H5762" t="b">
        <f t="shared" si="359"/>
        <v>0</v>
      </c>
      <c r="J5762" t="s">
        <v>32</v>
      </c>
      <c r="K5762">
        <v>1680</v>
      </c>
      <c r="L5762">
        <v>559</v>
      </c>
      <c r="N5762" t="s">
        <v>8402</v>
      </c>
      <c r="P5762" t="s">
        <v>24</v>
      </c>
      <c r="Q5762" t="s">
        <v>25</v>
      </c>
      <c r="R5762" t="s">
        <v>34</v>
      </c>
      <c r="T5762" t="s">
        <v>21</v>
      </c>
      <c r="U5762" t="s">
        <v>21</v>
      </c>
    </row>
    <row r="5763" spans="1:21">
      <c r="A5763">
        <v>2547119570</v>
      </c>
      <c r="B5763" s="3">
        <v>16</v>
      </c>
      <c r="C5763" s="3"/>
      <c r="D5763" t="s">
        <v>8005</v>
      </c>
      <c r="E5763" t="b">
        <f t="shared" ref="E5763:E5826" si="361">ISNUMBER(SEARCH("pfam04234",R5763))</f>
        <v>0</v>
      </c>
      <c r="F5763" t="b">
        <f t="shared" si="360"/>
        <v>1</v>
      </c>
      <c r="G5763" t="b">
        <f t="shared" ref="G5763:G5826" si="362">ISNUMBER(SEARCH("pfam13442",R5763))</f>
        <v>0</v>
      </c>
      <c r="H5763" t="b">
        <f t="shared" ref="H5763:H5826" si="363">ISNUMBER(SEARCH("pfam13115",R5763))</f>
        <v>0</v>
      </c>
      <c r="J5763" t="s">
        <v>52</v>
      </c>
      <c r="K5763">
        <v>2274</v>
      </c>
      <c r="L5763">
        <v>757</v>
      </c>
      <c r="N5763" t="s">
        <v>8006</v>
      </c>
      <c r="P5763" t="s">
        <v>54</v>
      </c>
      <c r="Q5763" t="s">
        <v>18</v>
      </c>
      <c r="R5763" t="s">
        <v>55</v>
      </c>
      <c r="T5763" t="s">
        <v>20</v>
      </c>
      <c r="U5763" t="s">
        <v>21</v>
      </c>
    </row>
    <row r="5764" spans="1:21">
      <c r="A5764">
        <v>2547142403</v>
      </c>
      <c r="B5764" s="3">
        <v>9</v>
      </c>
      <c r="C5764" s="3"/>
      <c r="D5764" t="s">
        <v>8456</v>
      </c>
      <c r="E5764" t="b">
        <f t="shared" si="361"/>
        <v>1</v>
      </c>
      <c r="F5764" t="b">
        <f t="shared" si="360"/>
        <v>0</v>
      </c>
      <c r="G5764" t="b">
        <f t="shared" si="362"/>
        <v>0</v>
      </c>
      <c r="H5764" t="b">
        <f t="shared" si="363"/>
        <v>0</v>
      </c>
      <c r="J5764" t="s">
        <v>32</v>
      </c>
      <c r="K5764">
        <v>1626</v>
      </c>
      <c r="L5764">
        <v>541</v>
      </c>
      <c r="N5764" t="s">
        <v>8457</v>
      </c>
      <c r="P5764" t="s">
        <v>24</v>
      </c>
      <c r="Q5764" t="s">
        <v>25</v>
      </c>
      <c r="R5764" t="s">
        <v>34</v>
      </c>
      <c r="T5764" t="s">
        <v>21</v>
      </c>
      <c r="U5764" t="s">
        <v>21</v>
      </c>
    </row>
    <row r="5765" spans="1:21">
      <c r="A5765">
        <v>2547157032</v>
      </c>
      <c r="B5765" s="3">
        <v>16</v>
      </c>
      <c r="C5765" s="3"/>
      <c r="D5765" t="s">
        <v>8719</v>
      </c>
      <c r="E5765" t="b">
        <f t="shared" si="361"/>
        <v>0</v>
      </c>
      <c r="F5765" t="b">
        <f t="shared" si="360"/>
        <v>1</v>
      </c>
      <c r="G5765" t="b">
        <f t="shared" si="362"/>
        <v>0</v>
      </c>
      <c r="H5765" t="b">
        <f t="shared" si="363"/>
        <v>0</v>
      </c>
      <c r="J5765" t="s">
        <v>52</v>
      </c>
      <c r="K5765">
        <v>1965</v>
      </c>
      <c r="L5765">
        <v>654</v>
      </c>
      <c r="N5765" t="s">
        <v>8720</v>
      </c>
      <c r="P5765" t="s">
        <v>54</v>
      </c>
      <c r="Q5765" t="s">
        <v>18</v>
      </c>
      <c r="R5765" t="s">
        <v>55</v>
      </c>
      <c r="T5765" t="s">
        <v>20</v>
      </c>
      <c r="U5765" t="s">
        <v>21</v>
      </c>
    </row>
    <row r="5766" spans="1:21">
      <c r="A5766">
        <v>2547158403</v>
      </c>
      <c r="B5766" s="3">
        <v>9</v>
      </c>
      <c r="C5766" s="3"/>
      <c r="D5766" t="s">
        <v>8721</v>
      </c>
      <c r="E5766" t="b">
        <f t="shared" si="361"/>
        <v>0</v>
      </c>
      <c r="F5766" t="b">
        <f t="shared" si="360"/>
        <v>0</v>
      </c>
      <c r="G5766" t="b">
        <f t="shared" si="362"/>
        <v>0</v>
      </c>
      <c r="H5766" t="b">
        <f t="shared" si="363"/>
        <v>0</v>
      </c>
      <c r="J5766" t="s">
        <v>32</v>
      </c>
      <c r="K5766">
        <v>1080</v>
      </c>
      <c r="L5766">
        <v>359</v>
      </c>
      <c r="N5766" t="s">
        <v>8720</v>
      </c>
      <c r="P5766" t="s">
        <v>24</v>
      </c>
      <c r="Q5766" t="s">
        <v>25</v>
      </c>
      <c r="R5766" t="s">
        <v>19</v>
      </c>
      <c r="T5766" t="s">
        <v>20</v>
      </c>
      <c r="U5766" t="s">
        <v>21</v>
      </c>
    </row>
    <row r="5767" spans="1:21">
      <c r="A5767">
        <v>2547162492</v>
      </c>
      <c r="B5767" s="3">
        <v>16</v>
      </c>
      <c r="C5767" s="3"/>
      <c r="D5767" t="s">
        <v>8546</v>
      </c>
      <c r="E5767" t="b">
        <f t="shared" si="361"/>
        <v>0</v>
      </c>
      <c r="F5767" t="b">
        <f t="shared" si="360"/>
        <v>1</v>
      </c>
      <c r="G5767" t="b">
        <f t="shared" si="362"/>
        <v>0</v>
      </c>
      <c r="H5767" t="b">
        <f t="shared" si="363"/>
        <v>0</v>
      </c>
      <c r="J5767" t="s">
        <v>52</v>
      </c>
      <c r="K5767">
        <v>1923</v>
      </c>
      <c r="L5767">
        <v>640</v>
      </c>
      <c r="N5767" t="s">
        <v>8547</v>
      </c>
      <c r="P5767" t="s">
        <v>54</v>
      </c>
      <c r="Q5767" t="s">
        <v>18</v>
      </c>
      <c r="R5767" t="s">
        <v>55</v>
      </c>
      <c r="T5767" t="s">
        <v>21</v>
      </c>
      <c r="U5767" t="s">
        <v>21</v>
      </c>
    </row>
    <row r="5768" spans="1:21">
      <c r="A5768">
        <v>2547169837</v>
      </c>
      <c r="B5768" s="3">
        <v>8</v>
      </c>
      <c r="C5768" s="3"/>
      <c r="D5768" t="s">
        <v>8422</v>
      </c>
      <c r="E5768" t="b">
        <f t="shared" si="361"/>
        <v>0</v>
      </c>
      <c r="F5768" t="b">
        <f t="shared" si="360"/>
        <v>0</v>
      </c>
      <c r="G5768" t="b">
        <f t="shared" si="362"/>
        <v>0</v>
      </c>
      <c r="H5768" t="b">
        <f t="shared" si="363"/>
        <v>0</v>
      </c>
      <c r="J5768" t="s">
        <v>32</v>
      </c>
      <c r="K5768">
        <v>870</v>
      </c>
      <c r="L5768">
        <v>289</v>
      </c>
      <c r="N5768" t="s">
        <v>8423</v>
      </c>
      <c r="P5768" t="s">
        <v>24</v>
      </c>
      <c r="Q5768" t="s">
        <v>25</v>
      </c>
      <c r="R5768" t="s">
        <v>19</v>
      </c>
      <c r="T5768" t="s">
        <v>20</v>
      </c>
      <c r="U5768" t="s">
        <v>21</v>
      </c>
    </row>
    <row r="5769" spans="1:21">
      <c r="A5769">
        <v>2547172341</v>
      </c>
      <c r="B5769" s="3">
        <v>8</v>
      </c>
      <c r="C5769" s="3"/>
      <c r="D5769" t="s">
        <v>8424</v>
      </c>
      <c r="E5769" t="b">
        <f t="shared" si="361"/>
        <v>0</v>
      </c>
      <c r="F5769" t="b">
        <f t="shared" si="360"/>
        <v>0</v>
      </c>
      <c r="G5769" t="b">
        <f t="shared" si="362"/>
        <v>0</v>
      </c>
      <c r="H5769" t="b">
        <f t="shared" si="363"/>
        <v>0</v>
      </c>
      <c r="J5769" t="s">
        <v>32</v>
      </c>
      <c r="K5769">
        <v>930</v>
      </c>
      <c r="L5769">
        <v>309</v>
      </c>
      <c r="N5769" t="s">
        <v>8423</v>
      </c>
      <c r="P5769" t="s">
        <v>24</v>
      </c>
      <c r="Q5769" t="s">
        <v>25</v>
      </c>
      <c r="R5769" t="s">
        <v>19</v>
      </c>
      <c r="T5769" t="s">
        <v>20</v>
      </c>
      <c r="U5769" t="s">
        <v>21</v>
      </c>
    </row>
    <row r="5770" spans="1:21">
      <c r="A5770">
        <v>2547174343</v>
      </c>
      <c r="B5770" s="3">
        <v>8</v>
      </c>
      <c r="C5770" s="3"/>
      <c r="D5770" t="s">
        <v>8308</v>
      </c>
      <c r="E5770" t="b">
        <f t="shared" si="361"/>
        <v>0</v>
      </c>
      <c r="F5770" t="b">
        <f t="shared" si="360"/>
        <v>0</v>
      </c>
      <c r="G5770" t="b">
        <f t="shared" si="362"/>
        <v>0</v>
      </c>
      <c r="H5770" t="b">
        <f t="shared" si="363"/>
        <v>0</v>
      </c>
      <c r="J5770" t="s">
        <v>32</v>
      </c>
      <c r="K5770">
        <v>873</v>
      </c>
      <c r="L5770">
        <v>290</v>
      </c>
      <c r="N5770" t="s">
        <v>8309</v>
      </c>
      <c r="P5770" t="s">
        <v>24</v>
      </c>
      <c r="Q5770" t="s">
        <v>25</v>
      </c>
      <c r="R5770" t="s">
        <v>19</v>
      </c>
      <c r="T5770" t="s">
        <v>20</v>
      </c>
      <c r="U5770" t="s">
        <v>21</v>
      </c>
    </row>
    <row r="5771" spans="1:21">
      <c r="A5771">
        <v>2547180914</v>
      </c>
      <c r="B5771" s="3">
        <v>16</v>
      </c>
      <c r="C5771" s="3"/>
      <c r="D5771" t="s">
        <v>8694</v>
      </c>
      <c r="E5771" t="b">
        <f t="shared" si="361"/>
        <v>0</v>
      </c>
      <c r="F5771" t="b">
        <f t="shared" si="360"/>
        <v>1</v>
      </c>
      <c r="G5771" t="b">
        <f t="shared" si="362"/>
        <v>0</v>
      </c>
      <c r="H5771" t="b">
        <f t="shared" si="363"/>
        <v>0</v>
      </c>
      <c r="J5771" t="s">
        <v>52</v>
      </c>
      <c r="K5771">
        <v>2259</v>
      </c>
      <c r="L5771">
        <v>752</v>
      </c>
      <c r="N5771" t="s">
        <v>8695</v>
      </c>
      <c r="P5771" t="s">
        <v>54</v>
      </c>
      <c r="Q5771" t="s">
        <v>18</v>
      </c>
      <c r="R5771" t="s">
        <v>55</v>
      </c>
      <c r="T5771" t="s">
        <v>20</v>
      </c>
      <c r="U5771" t="s">
        <v>21</v>
      </c>
    </row>
    <row r="5772" spans="1:21">
      <c r="A5772">
        <v>2547194752</v>
      </c>
      <c r="B5772" s="3">
        <v>8</v>
      </c>
      <c r="C5772" s="3"/>
      <c r="D5772" t="s">
        <v>7965</v>
      </c>
      <c r="E5772" t="b">
        <f t="shared" si="361"/>
        <v>0</v>
      </c>
      <c r="F5772" t="b">
        <f t="shared" si="360"/>
        <v>0</v>
      </c>
      <c r="G5772" t="b">
        <f t="shared" si="362"/>
        <v>0</v>
      </c>
      <c r="H5772" t="b">
        <f t="shared" si="363"/>
        <v>0</v>
      </c>
      <c r="J5772" t="s">
        <v>32</v>
      </c>
      <c r="K5772">
        <v>882</v>
      </c>
      <c r="L5772">
        <v>293</v>
      </c>
      <c r="N5772" t="s">
        <v>7966</v>
      </c>
      <c r="P5772" t="s">
        <v>24</v>
      </c>
      <c r="Q5772" t="s">
        <v>25</v>
      </c>
      <c r="R5772" t="s">
        <v>19</v>
      </c>
      <c r="T5772" t="s">
        <v>20</v>
      </c>
      <c r="U5772" t="s">
        <v>21</v>
      </c>
    </row>
    <row r="5773" spans="1:21">
      <c r="A5773">
        <v>2547200731</v>
      </c>
      <c r="B5773" s="3">
        <v>8</v>
      </c>
      <c r="C5773" s="3"/>
      <c r="D5773" t="s">
        <v>7967</v>
      </c>
      <c r="E5773" t="b">
        <f t="shared" si="361"/>
        <v>0</v>
      </c>
      <c r="F5773" t="b">
        <f t="shared" si="360"/>
        <v>0</v>
      </c>
      <c r="G5773" t="b">
        <f t="shared" si="362"/>
        <v>0</v>
      </c>
      <c r="H5773" t="b">
        <f t="shared" si="363"/>
        <v>0</v>
      </c>
      <c r="J5773" t="s">
        <v>32</v>
      </c>
      <c r="K5773">
        <v>882</v>
      </c>
      <c r="L5773">
        <v>293</v>
      </c>
      <c r="N5773" t="s">
        <v>7968</v>
      </c>
      <c r="P5773" t="s">
        <v>24</v>
      </c>
      <c r="Q5773" t="s">
        <v>25</v>
      </c>
      <c r="R5773" t="s">
        <v>19</v>
      </c>
      <c r="T5773" t="s">
        <v>20</v>
      </c>
      <c r="U5773" t="s">
        <v>21</v>
      </c>
    </row>
    <row r="5774" spans="1:21">
      <c r="A5774">
        <v>2547205188</v>
      </c>
      <c r="B5774" s="3">
        <v>8</v>
      </c>
      <c r="C5774" s="3"/>
      <c r="D5774" t="s">
        <v>8737</v>
      </c>
      <c r="E5774" t="b">
        <f t="shared" si="361"/>
        <v>0</v>
      </c>
      <c r="F5774" t="b">
        <f t="shared" si="360"/>
        <v>0</v>
      </c>
      <c r="G5774" t="b">
        <f t="shared" si="362"/>
        <v>0</v>
      </c>
      <c r="H5774" t="b">
        <f t="shared" si="363"/>
        <v>0</v>
      </c>
      <c r="J5774" t="s">
        <v>32</v>
      </c>
      <c r="K5774">
        <v>876</v>
      </c>
      <c r="L5774">
        <v>291</v>
      </c>
      <c r="N5774" t="s">
        <v>8738</v>
      </c>
      <c r="P5774" t="s">
        <v>24</v>
      </c>
      <c r="Q5774" t="s">
        <v>25</v>
      </c>
      <c r="R5774" t="s">
        <v>19</v>
      </c>
      <c r="T5774" t="s">
        <v>20</v>
      </c>
      <c r="U5774" t="s">
        <v>21</v>
      </c>
    </row>
    <row r="5775" spans="1:21">
      <c r="A5775">
        <v>2547206079</v>
      </c>
      <c r="B5775" s="3">
        <v>9</v>
      </c>
      <c r="C5775" s="3"/>
      <c r="D5775" t="s">
        <v>8059</v>
      </c>
      <c r="E5775" t="b">
        <f t="shared" si="361"/>
        <v>1</v>
      </c>
      <c r="F5775" t="b">
        <f t="shared" si="360"/>
        <v>0</v>
      </c>
      <c r="G5775" t="b">
        <f t="shared" si="362"/>
        <v>0</v>
      </c>
      <c r="H5775" t="b">
        <f t="shared" si="363"/>
        <v>1</v>
      </c>
      <c r="J5775" t="s">
        <v>32</v>
      </c>
      <c r="K5775">
        <v>1626</v>
      </c>
      <c r="L5775">
        <v>541</v>
      </c>
      <c r="N5775" t="s">
        <v>8060</v>
      </c>
      <c r="P5775" t="s">
        <v>24</v>
      </c>
      <c r="Q5775" t="s">
        <v>25</v>
      </c>
      <c r="R5775" t="s">
        <v>59</v>
      </c>
      <c r="T5775" t="s">
        <v>21</v>
      </c>
      <c r="U5775" t="s">
        <v>21</v>
      </c>
    </row>
    <row r="5776" spans="1:21">
      <c r="A5776">
        <v>2547211225</v>
      </c>
      <c r="B5776" s="3">
        <v>8</v>
      </c>
      <c r="C5776" s="3"/>
      <c r="D5776" t="s">
        <v>8739</v>
      </c>
      <c r="E5776" t="b">
        <f t="shared" si="361"/>
        <v>0</v>
      </c>
      <c r="F5776" t="b">
        <f t="shared" si="360"/>
        <v>0</v>
      </c>
      <c r="G5776" t="b">
        <f t="shared" si="362"/>
        <v>0</v>
      </c>
      <c r="H5776" t="b">
        <f t="shared" si="363"/>
        <v>0</v>
      </c>
      <c r="J5776" t="s">
        <v>32</v>
      </c>
      <c r="K5776">
        <v>876</v>
      </c>
      <c r="L5776">
        <v>291</v>
      </c>
      <c r="N5776" t="s">
        <v>8740</v>
      </c>
      <c r="P5776" t="s">
        <v>24</v>
      </c>
      <c r="Q5776" t="s">
        <v>25</v>
      </c>
      <c r="R5776" t="s">
        <v>19</v>
      </c>
      <c r="T5776" t="s">
        <v>20</v>
      </c>
      <c r="U5776" t="s">
        <v>21</v>
      </c>
    </row>
    <row r="5777" spans="1:21">
      <c r="A5777">
        <v>2547216031</v>
      </c>
      <c r="B5777" s="3">
        <v>8</v>
      </c>
      <c r="C5777" s="3"/>
      <c r="D5777" t="s">
        <v>8741</v>
      </c>
      <c r="E5777" t="b">
        <f t="shared" si="361"/>
        <v>0</v>
      </c>
      <c r="F5777" t="b">
        <f t="shared" si="360"/>
        <v>0</v>
      </c>
      <c r="G5777" t="b">
        <f t="shared" si="362"/>
        <v>0</v>
      </c>
      <c r="H5777" t="b">
        <f t="shared" si="363"/>
        <v>0</v>
      </c>
      <c r="J5777" t="s">
        <v>32</v>
      </c>
      <c r="K5777">
        <v>876</v>
      </c>
      <c r="L5777">
        <v>291</v>
      </c>
      <c r="N5777" t="s">
        <v>8742</v>
      </c>
      <c r="P5777" t="s">
        <v>24</v>
      </c>
      <c r="Q5777" t="s">
        <v>25</v>
      </c>
      <c r="R5777" t="s">
        <v>19</v>
      </c>
      <c r="T5777" t="s">
        <v>20</v>
      </c>
      <c r="U5777" t="s">
        <v>21</v>
      </c>
    </row>
    <row r="5778" spans="1:21">
      <c r="A5778">
        <v>2547272750</v>
      </c>
      <c r="B5778" s="3">
        <v>8</v>
      </c>
      <c r="C5778" s="3"/>
      <c r="D5778" t="s">
        <v>8387</v>
      </c>
      <c r="E5778" t="b">
        <f t="shared" si="361"/>
        <v>0</v>
      </c>
      <c r="F5778" t="b">
        <f t="shared" si="360"/>
        <v>0</v>
      </c>
      <c r="G5778" t="b">
        <f t="shared" si="362"/>
        <v>0</v>
      </c>
      <c r="H5778" t="b">
        <f t="shared" si="363"/>
        <v>0</v>
      </c>
      <c r="J5778" t="s">
        <v>32</v>
      </c>
      <c r="K5778">
        <v>873</v>
      </c>
      <c r="L5778">
        <v>290</v>
      </c>
      <c r="N5778" t="s">
        <v>8388</v>
      </c>
      <c r="P5778" t="s">
        <v>24</v>
      </c>
      <c r="Q5778" t="s">
        <v>25</v>
      </c>
      <c r="R5778" t="s">
        <v>19</v>
      </c>
      <c r="T5778" t="s">
        <v>20</v>
      </c>
      <c r="U5778" t="s">
        <v>21</v>
      </c>
    </row>
    <row r="5779" spans="1:21">
      <c r="A5779">
        <v>2547291401</v>
      </c>
      <c r="B5779" s="3">
        <v>9</v>
      </c>
      <c r="C5779" s="3"/>
      <c r="D5779" t="s">
        <v>8808</v>
      </c>
      <c r="E5779" t="b">
        <f t="shared" si="361"/>
        <v>0</v>
      </c>
      <c r="F5779" t="b">
        <f t="shared" si="360"/>
        <v>0</v>
      </c>
      <c r="G5779" t="b">
        <f t="shared" si="362"/>
        <v>0</v>
      </c>
      <c r="H5779" t="b">
        <f t="shared" si="363"/>
        <v>0</v>
      </c>
      <c r="J5779" t="s">
        <v>32</v>
      </c>
      <c r="K5779">
        <v>1083</v>
      </c>
      <c r="L5779">
        <v>360</v>
      </c>
      <c r="N5779" t="s">
        <v>8809</v>
      </c>
      <c r="P5779" t="s">
        <v>24</v>
      </c>
      <c r="Q5779" t="s">
        <v>25</v>
      </c>
      <c r="R5779" t="s">
        <v>19</v>
      </c>
      <c r="T5779" t="s">
        <v>20</v>
      </c>
      <c r="U5779" t="s">
        <v>21</v>
      </c>
    </row>
    <row r="5780" spans="1:21">
      <c r="A5780">
        <v>2547296655</v>
      </c>
      <c r="B5780" s="3">
        <v>8</v>
      </c>
      <c r="C5780" s="3"/>
      <c r="D5780" t="s">
        <v>8810</v>
      </c>
      <c r="E5780" t="b">
        <f t="shared" si="361"/>
        <v>1</v>
      </c>
      <c r="F5780" t="b">
        <f t="shared" si="360"/>
        <v>0</v>
      </c>
      <c r="G5780" t="b">
        <f t="shared" si="362"/>
        <v>0</v>
      </c>
      <c r="H5780" t="b">
        <f t="shared" si="363"/>
        <v>0</v>
      </c>
      <c r="J5780" t="s">
        <v>32</v>
      </c>
      <c r="K5780">
        <v>2097</v>
      </c>
      <c r="L5780">
        <v>698</v>
      </c>
      <c r="N5780" t="s">
        <v>8809</v>
      </c>
      <c r="P5780" t="s">
        <v>24</v>
      </c>
      <c r="Q5780" t="s">
        <v>25</v>
      </c>
      <c r="R5780" t="s">
        <v>34</v>
      </c>
      <c r="T5780" t="s">
        <v>21</v>
      </c>
      <c r="U5780" t="s">
        <v>21</v>
      </c>
    </row>
    <row r="5781" spans="1:21">
      <c r="A5781">
        <v>2547305281</v>
      </c>
      <c r="B5781" s="3">
        <v>16</v>
      </c>
      <c r="C5781" s="3"/>
      <c r="D5781" t="s">
        <v>8527</v>
      </c>
      <c r="E5781" t="b">
        <f t="shared" si="361"/>
        <v>0</v>
      </c>
      <c r="F5781" t="b">
        <f t="shared" si="360"/>
        <v>1</v>
      </c>
      <c r="G5781" t="b">
        <f t="shared" si="362"/>
        <v>0</v>
      </c>
      <c r="H5781" t="b">
        <f t="shared" si="363"/>
        <v>0</v>
      </c>
      <c r="J5781" t="s">
        <v>52</v>
      </c>
      <c r="K5781">
        <v>1923</v>
      </c>
      <c r="L5781">
        <v>640</v>
      </c>
      <c r="N5781" t="s">
        <v>8528</v>
      </c>
      <c r="P5781" t="s">
        <v>54</v>
      </c>
      <c r="Q5781" t="s">
        <v>18</v>
      </c>
      <c r="R5781" t="s">
        <v>55</v>
      </c>
      <c r="T5781" t="s">
        <v>21</v>
      </c>
      <c r="U5781" t="s">
        <v>21</v>
      </c>
    </row>
    <row r="5782" spans="1:21">
      <c r="A5782">
        <v>2547312793</v>
      </c>
      <c r="B5782" s="3">
        <v>16</v>
      </c>
      <c r="C5782" s="3"/>
      <c r="D5782" t="s">
        <v>8529</v>
      </c>
      <c r="E5782" t="b">
        <f t="shared" si="361"/>
        <v>0</v>
      </c>
      <c r="F5782" t="b">
        <f t="shared" si="360"/>
        <v>1</v>
      </c>
      <c r="G5782" t="b">
        <f t="shared" si="362"/>
        <v>0</v>
      </c>
      <c r="H5782" t="b">
        <f t="shared" si="363"/>
        <v>0</v>
      </c>
      <c r="J5782" t="s">
        <v>52</v>
      </c>
      <c r="K5782">
        <v>1923</v>
      </c>
      <c r="L5782">
        <v>640</v>
      </c>
      <c r="N5782" t="s">
        <v>8530</v>
      </c>
      <c r="P5782" t="s">
        <v>54</v>
      </c>
      <c r="Q5782" t="s">
        <v>18</v>
      </c>
      <c r="R5782" t="s">
        <v>55</v>
      </c>
      <c r="T5782" t="s">
        <v>21</v>
      </c>
      <c r="U5782" t="s">
        <v>21</v>
      </c>
    </row>
    <row r="5783" spans="1:21">
      <c r="A5783">
        <v>2547315897</v>
      </c>
      <c r="B5783" s="3">
        <v>16</v>
      </c>
      <c r="C5783" s="3"/>
      <c r="D5783" t="s">
        <v>8533</v>
      </c>
      <c r="E5783" t="b">
        <f t="shared" si="361"/>
        <v>0</v>
      </c>
      <c r="F5783" t="b">
        <f t="shared" si="360"/>
        <v>1</v>
      </c>
      <c r="G5783" t="b">
        <f t="shared" si="362"/>
        <v>0</v>
      </c>
      <c r="H5783" t="b">
        <f t="shared" si="363"/>
        <v>0</v>
      </c>
      <c r="J5783" t="s">
        <v>52</v>
      </c>
      <c r="K5783">
        <v>1923</v>
      </c>
      <c r="L5783">
        <v>640</v>
      </c>
      <c r="N5783" t="s">
        <v>8534</v>
      </c>
      <c r="P5783" t="s">
        <v>54</v>
      </c>
      <c r="Q5783" t="s">
        <v>18</v>
      </c>
      <c r="R5783" t="s">
        <v>55</v>
      </c>
      <c r="T5783" t="s">
        <v>21</v>
      </c>
      <c r="U5783" t="s">
        <v>21</v>
      </c>
    </row>
    <row r="5784" spans="1:21">
      <c r="A5784">
        <v>2547318197</v>
      </c>
      <c r="B5784" s="3">
        <v>16</v>
      </c>
      <c r="C5784" s="3"/>
      <c r="D5784" t="s">
        <v>8531</v>
      </c>
      <c r="E5784" t="b">
        <f t="shared" si="361"/>
        <v>0</v>
      </c>
      <c r="F5784" t="b">
        <f t="shared" si="360"/>
        <v>1</v>
      </c>
      <c r="G5784" t="b">
        <f t="shared" si="362"/>
        <v>0</v>
      </c>
      <c r="H5784" t="b">
        <f t="shared" si="363"/>
        <v>0</v>
      </c>
      <c r="J5784" t="s">
        <v>52</v>
      </c>
      <c r="K5784">
        <v>1923</v>
      </c>
      <c r="L5784">
        <v>640</v>
      </c>
      <c r="N5784" t="s">
        <v>8532</v>
      </c>
      <c r="P5784" t="s">
        <v>54</v>
      </c>
      <c r="Q5784" t="s">
        <v>18</v>
      </c>
      <c r="R5784" t="s">
        <v>55</v>
      </c>
      <c r="T5784" t="s">
        <v>21</v>
      </c>
      <c r="U5784" t="s">
        <v>21</v>
      </c>
    </row>
    <row r="5785" spans="1:21">
      <c r="A5785">
        <v>2547340847</v>
      </c>
      <c r="B5785" s="3">
        <v>9</v>
      </c>
      <c r="C5785" s="3"/>
      <c r="D5785" t="s">
        <v>8460</v>
      </c>
      <c r="E5785" t="b">
        <f t="shared" si="361"/>
        <v>1</v>
      </c>
      <c r="F5785" t="b">
        <f t="shared" si="360"/>
        <v>0</v>
      </c>
      <c r="G5785" t="b">
        <f t="shared" si="362"/>
        <v>0</v>
      </c>
      <c r="H5785" t="b">
        <f t="shared" si="363"/>
        <v>0</v>
      </c>
      <c r="J5785" t="s">
        <v>32</v>
      </c>
      <c r="K5785">
        <v>1626</v>
      </c>
      <c r="L5785">
        <v>541</v>
      </c>
      <c r="N5785" t="s">
        <v>8461</v>
      </c>
      <c r="P5785" t="s">
        <v>24</v>
      </c>
      <c r="Q5785" t="s">
        <v>25</v>
      </c>
      <c r="R5785" t="s">
        <v>34</v>
      </c>
      <c r="T5785" t="s">
        <v>21</v>
      </c>
      <c r="U5785" t="s">
        <v>21</v>
      </c>
    </row>
    <row r="5786" spans="1:21">
      <c r="A5786">
        <v>2547353013</v>
      </c>
      <c r="B5786" s="3">
        <v>9</v>
      </c>
      <c r="C5786" s="3"/>
      <c r="D5786" t="s">
        <v>8580</v>
      </c>
      <c r="E5786" t="b">
        <f t="shared" si="361"/>
        <v>1</v>
      </c>
      <c r="F5786" t="b">
        <f t="shared" si="360"/>
        <v>0</v>
      </c>
      <c r="G5786" t="b">
        <f t="shared" si="362"/>
        <v>0</v>
      </c>
      <c r="H5786" t="b">
        <f t="shared" si="363"/>
        <v>0</v>
      </c>
      <c r="J5786" t="s">
        <v>32</v>
      </c>
      <c r="K5786">
        <v>1719</v>
      </c>
      <c r="L5786">
        <v>572</v>
      </c>
      <c r="N5786" t="s">
        <v>8581</v>
      </c>
      <c r="P5786" t="s">
        <v>24</v>
      </c>
      <c r="Q5786" t="s">
        <v>25</v>
      </c>
      <c r="R5786" t="s">
        <v>34</v>
      </c>
      <c r="T5786" t="s">
        <v>21</v>
      </c>
      <c r="U5786" t="s">
        <v>21</v>
      </c>
    </row>
    <row r="5787" spans="1:21">
      <c r="A5787">
        <v>2547361099</v>
      </c>
      <c r="B5787" s="3">
        <v>8</v>
      </c>
      <c r="C5787" s="3"/>
      <c r="D5787" t="s">
        <v>7997</v>
      </c>
      <c r="E5787" t="b">
        <f t="shared" si="361"/>
        <v>0</v>
      </c>
      <c r="F5787" t="b">
        <f t="shared" si="360"/>
        <v>0</v>
      </c>
      <c r="G5787" t="b">
        <f t="shared" si="362"/>
        <v>0</v>
      </c>
      <c r="H5787" t="b">
        <f t="shared" si="363"/>
        <v>0</v>
      </c>
      <c r="J5787" t="s">
        <v>32</v>
      </c>
      <c r="K5787">
        <v>882</v>
      </c>
      <c r="L5787">
        <v>293</v>
      </c>
      <c r="N5787" t="s">
        <v>7998</v>
      </c>
      <c r="P5787" t="s">
        <v>24</v>
      </c>
      <c r="Q5787" t="s">
        <v>25</v>
      </c>
      <c r="R5787" t="s">
        <v>19</v>
      </c>
      <c r="T5787" t="s">
        <v>20</v>
      </c>
      <c r="U5787" t="s">
        <v>21</v>
      </c>
    </row>
    <row r="5788" spans="1:21">
      <c r="A5788">
        <v>2547365906</v>
      </c>
      <c r="B5788" s="3">
        <v>8</v>
      </c>
      <c r="C5788" s="3"/>
      <c r="D5788" t="s">
        <v>8774</v>
      </c>
      <c r="E5788" t="b">
        <f t="shared" si="361"/>
        <v>0</v>
      </c>
      <c r="F5788" t="b">
        <f t="shared" ref="F5788:F5851" si="364">ISNUMBER(SEARCH("pfam09678",R5788))</f>
        <v>0</v>
      </c>
      <c r="G5788" t="b">
        <f t="shared" si="362"/>
        <v>0</v>
      </c>
      <c r="H5788" t="b">
        <f t="shared" si="363"/>
        <v>0</v>
      </c>
      <c r="J5788" t="s">
        <v>32</v>
      </c>
      <c r="K5788">
        <v>930</v>
      </c>
      <c r="L5788">
        <v>309</v>
      </c>
      <c r="N5788" t="s">
        <v>8775</v>
      </c>
      <c r="P5788" t="s">
        <v>24</v>
      </c>
      <c r="Q5788" t="s">
        <v>25</v>
      </c>
      <c r="R5788" t="s">
        <v>19</v>
      </c>
      <c r="T5788" t="s">
        <v>20</v>
      </c>
      <c r="U5788" t="s">
        <v>21</v>
      </c>
    </row>
    <row r="5789" spans="1:21">
      <c r="A5789">
        <v>2547366780</v>
      </c>
      <c r="B5789" s="3">
        <v>16</v>
      </c>
      <c r="C5789" s="3"/>
      <c r="D5789" t="s">
        <v>8505</v>
      </c>
      <c r="E5789" t="b">
        <f t="shared" si="361"/>
        <v>0</v>
      </c>
      <c r="F5789" t="b">
        <f t="shared" si="364"/>
        <v>1</v>
      </c>
      <c r="G5789" t="b">
        <f t="shared" si="362"/>
        <v>0</v>
      </c>
      <c r="H5789" t="b">
        <f t="shared" si="363"/>
        <v>0</v>
      </c>
      <c r="J5789" t="s">
        <v>52</v>
      </c>
      <c r="K5789">
        <v>2055</v>
      </c>
      <c r="L5789">
        <v>684</v>
      </c>
      <c r="N5789" t="s">
        <v>8506</v>
      </c>
      <c r="P5789" t="s">
        <v>54</v>
      </c>
      <c r="Q5789" t="s">
        <v>18</v>
      </c>
      <c r="R5789" t="s">
        <v>55</v>
      </c>
      <c r="T5789" t="s">
        <v>20</v>
      </c>
      <c r="U5789" t="s">
        <v>21</v>
      </c>
    </row>
    <row r="5790" spans="1:21">
      <c r="A5790">
        <v>2547381629</v>
      </c>
      <c r="B5790" s="3">
        <v>16</v>
      </c>
      <c r="C5790" s="3"/>
      <c r="D5790" t="s">
        <v>8443</v>
      </c>
      <c r="E5790" t="b">
        <f t="shared" si="361"/>
        <v>0</v>
      </c>
      <c r="F5790" t="b">
        <f t="shared" si="364"/>
        <v>1</v>
      </c>
      <c r="G5790" t="b">
        <f t="shared" si="362"/>
        <v>0</v>
      </c>
      <c r="H5790" t="b">
        <f t="shared" si="363"/>
        <v>0</v>
      </c>
      <c r="J5790" t="s">
        <v>52</v>
      </c>
      <c r="K5790">
        <v>2151</v>
      </c>
      <c r="L5790">
        <v>716</v>
      </c>
      <c r="N5790" t="s">
        <v>8444</v>
      </c>
      <c r="P5790" t="s">
        <v>54</v>
      </c>
      <c r="Q5790" t="s">
        <v>18</v>
      </c>
      <c r="R5790" t="s">
        <v>55</v>
      </c>
      <c r="T5790" t="s">
        <v>20</v>
      </c>
      <c r="U5790" t="s">
        <v>21</v>
      </c>
    </row>
    <row r="5791" spans="1:21">
      <c r="A5791">
        <v>2547382981</v>
      </c>
      <c r="B5791" s="3">
        <v>16</v>
      </c>
      <c r="C5791" s="3"/>
      <c r="D5791" t="s">
        <v>8445</v>
      </c>
      <c r="E5791" t="b">
        <f t="shared" si="361"/>
        <v>0</v>
      </c>
      <c r="F5791" t="b">
        <f t="shared" si="364"/>
        <v>1</v>
      </c>
      <c r="G5791" t="b">
        <f t="shared" si="362"/>
        <v>0</v>
      </c>
      <c r="H5791" t="b">
        <f t="shared" si="363"/>
        <v>0</v>
      </c>
      <c r="J5791" t="s">
        <v>52</v>
      </c>
      <c r="K5791">
        <v>1932</v>
      </c>
      <c r="L5791">
        <v>643</v>
      </c>
      <c r="N5791" t="s">
        <v>8444</v>
      </c>
      <c r="P5791" t="s">
        <v>54</v>
      </c>
      <c r="Q5791" t="s">
        <v>18</v>
      </c>
      <c r="R5791" t="s">
        <v>55</v>
      </c>
      <c r="T5791" t="s">
        <v>20</v>
      </c>
      <c r="U5791" t="s">
        <v>21</v>
      </c>
    </row>
    <row r="5792" spans="1:21">
      <c r="A5792">
        <v>2547385268</v>
      </c>
      <c r="B5792" s="3">
        <v>16</v>
      </c>
      <c r="C5792" s="3"/>
      <c r="D5792" t="s">
        <v>8126</v>
      </c>
      <c r="E5792" t="b">
        <f t="shared" si="361"/>
        <v>0</v>
      </c>
      <c r="F5792" t="b">
        <f t="shared" si="364"/>
        <v>1</v>
      </c>
      <c r="G5792" t="b">
        <f t="shared" si="362"/>
        <v>0</v>
      </c>
      <c r="H5792" t="b">
        <f t="shared" si="363"/>
        <v>0</v>
      </c>
      <c r="J5792" t="s">
        <v>52</v>
      </c>
      <c r="K5792">
        <v>2280</v>
      </c>
      <c r="L5792">
        <v>759</v>
      </c>
      <c r="N5792" t="s">
        <v>8127</v>
      </c>
      <c r="P5792" t="s">
        <v>54</v>
      </c>
      <c r="Q5792" t="s">
        <v>18</v>
      </c>
      <c r="R5792" t="s">
        <v>55</v>
      </c>
      <c r="T5792" t="s">
        <v>20</v>
      </c>
      <c r="U5792" t="s">
        <v>21</v>
      </c>
    </row>
    <row r="5793" spans="1:21">
      <c r="A5793">
        <v>2547392397</v>
      </c>
      <c r="B5793" s="3">
        <v>8</v>
      </c>
      <c r="C5793" s="3"/>
      <c r="D5793" t="s">
        <v>8576</v>
      </c>
      <c r="E5793" t="b">
        <f t="shared" si="361"/>
        <v>0</v>
      </c>
      <c r="F5793" t="b">
        <f t="shared" si="364"/>
        <v>0</v>
      </c>
      <c r="G5793" t="b">
        <f t="shared" si="362"/>
        <v>0</v>
      </c>
      <c r="H5793" t="b">
        <f t="shared" si="363"/>
        <v>0</v>
      </c>
      <c r="J5793" t="s">
        <v>32</v>
      </c>
      <c r="K5793">
        <v>1194</v>
      </c>
      <c r="L5793">
        <v>397</v>
      </c>
      <c r="N5793" t="s">
        <v>8577</v>
      </c>
      <c r="P5793" t="s">
        <v>24</v>
      </c>
      <c r="Q5793" t="s">
        <v>25</v>
      </c>
      <c r="R5793" t="s">
        <v>19</v>
      </c>
      <c r="T5793" t="s">
        <v>20</v>
      </c>
      <c r="U5793" t="s">
        <v>21</v>
      </c>
    </row>
    <row r="5794" spans="1:21">
      <c r="A5794">
        <v>2547404309</v>
      </c>
      <c r="B5794" s="3">
        <v>8</v>
      </c>
      <c r="C5794" s="3"/>
      <c r="D5794" t="s">
        <v>8700</v>
      </c>
      <c r="E5794" t="b">
        <f t="shared" si="361"/>
        <v>0</v>
      </c>
      <c r="F5794" t="b">
        <f t="shared" si="364"/>
        <v>0</v>
      </c>
      <c r="G5794" t="b">
        <f t="shared" si="362"/>
        <v>0</v>
      </c>
      <c r="H5794" t="b">
        <f t="shared" si="363"/>
        <v>0</v>
      </c>
      <c r="J5794" t="s">
        <v>32</v>
      </c>
      <c r="K5794">
        <v>930</v>
      </c>
      <c r="L5794">
        <v>309</v>
      </c>
      <c r="N5794" t="s">
        <v>8701</v>
      </c>
      <c r="P5794" t="s">
        <v>24</v>
      </c>
      <c r="Q5794" t="s">
        <v>25</v>
      </c>
      <c r="R5794" t="s">
        <v>19</v>
      </c>
      <c r="T5794" t="s">
        <v>20</v>
      </c>
      <c r="U5794" t="s">
        <v>21</v>
      </c>
    </row>
    <row r="5795" spans="1:21">
      <c r="A5795">
        <v>2547406042</v>
      </c>
      <c r="B5795" s="3">
        <v>8</v>
      </c>
      <c r="C5795" s="3"/>
      <c r="D5795" t="s">
        <v>8811</v>
      </c>
      <c r="E5795" t="b">
        <f t="shared" si="361"/>
        <v>1</v>
      </c>
      <c r="F5795" t="b">
        <f t="shared" si="364"/>
        <v>0</v>
      </c>
      <c r="G5795" t="b">
        <f t="shared" si="362"/>
        <v>0</v>
      </c>
      <c r="H5795" t="b">
        <f t="shared" si="363"/>
        <v>0</v>
      </c>
      <c r="J5795" t="s">
        <v>36</v>
      </c>
      <c r="K5795">
        <v>1959</v>
      </c>
      <c r="L5795">
        <v>652</v>
      </c>
      <c r="N5795" t="s">
        <v>8812</v>
      </c>
      <c r="P5795" t="s">
        <v>37</v>
      </c>
      <c r="Q5795" t="s">
        <v>38</v>
      </c>
      <c r="R5795" t="s">
        <v>34</v>
      </c>
      <c r="T5795" t="s">
        <v>21</v>
      </c>
      <c r="U5795" t="s">
        <v>21</v>
      </c>
    </row>
    <row r="5796" spans="1:21">
      <c r="A5796">
        <v>2547411078</v>
      </c>
      <c r="B5796" s="3">
        <v>7</v>
      </c>
      <c r="C5796" s="3"/>
      <c r="D5796" t="s">
        <v>8813</v>
      </c>
      <c r="E5796" t="b">
        <f t="shared" si="361"/>
        <v>0</v>
      </c>
      <c r="F5796" t="b">
        <f t="shared" si="364"/>
        <v>0</v>
      </c>
      <c r="G5796" t="b">
        <f t="shared" si="362"/>
        <v>0</v>
      </c>
      <c r="H5796" t="b">
        <f t="shared" si="363"/>
        <v>0</v>
      </c>
      <c r="J5796" t="s">
        <v>32</v>
      </c>
      <c r="K5796">
        <v>1002</v>
      </c>
      <c r="L5796">
        <v>333</v>
      </c>
      <c r="N5796" t="s">
        <v>8812</v>
      </c>
      <c r="P5796" t="s">
        <v>24</v>
      </c>
      <c r="Q5796" t="s">
        <v>25</v>
      </c>
      <c r="R5796" t="s">
        <v>19</v>
      </c>
      <c r="T5796" t="s">
        <v>21</v>
      </c>
      <c r="U5796" t="s">
        <v>21</v>
      </c>
    </row>
    <row r="5797" spans="1:21">
      <c r="A5797">
        <v>2547412454</v>
      </c>
      <c r="B5797" s="3">
        <v>9</v>
      </c>
      <c r="C5797" s="3"/>
      <c r="D5797" t="s">
        <v>8814</v>
      </c>
      <c r="E5797" t="b">
        <f t="shared" si="361"/>
        <v>1</v>
      </c>
      <c r="F5797" t="b">
        <f t="shared" si="364"/>
        <v>0</v>
      </c>
      <c r="G5797" t="b">
        <f t="shared" si="362"/>
        <v>0</v>
      </c>
      <c r="H5797" t="b">
        <f t="shared" si="363"/>
        <v>0</v>
      </c>
      <c r="J5797" t="s">
        <v>36</v>
      </c>
      <c r="K5797">
        <v>2016</v>
      </c>
      <c r="L5797">
        <v>671</v>
      </c>
      <c r="N5797" t="s">
        <v>8812</v>
      </c>
      <c r="P5797" t="s">
        <v>37</v>
      </c>
      <c r="Q5797" t="s">
        <v>38</v>
      </c>
      <c r="R5797" t="s">
        <v>34</v>
      </c>
      <c r="T5797" t="s">
        <v>20</v>
      </c>
      <c r="U5797" t="s">
        <v>21</v>
      </c>
    </row>
    <row r="5798" spans="1:21">
      <c r="A5798">
        <v>2547419898</v>
      </c>
      <c r="B5798" s="3">
        <v>16</v>
      </c>
      <c r="C5798" s="3"/>
      <c r="D5798" t="s">
        <v>8157</v>
      </c>
      <c r="E5798" t="b">
        <f t="shared" si="361"/>
        <v>0</v>
      </c>
      <c r="F5798" t="b">
        <f t="shared" si="364"/>
        <v>1</v>
      </c>
      <c r="G5798" t="b">
        <f t="shared" si="362"/>
        <v>0</v>
      </c>
      <c r="H5798" t="b">
        <f t="shared" si="363"/>
        <v>0</v>
      </c>
      <c r="J5798" t="s">
        <v>52</v>
      </c>
      <c r="K5798">
        <v>2040</v>
      </c>
      <c r="L5798">
        <v>679</v>
      </c>
      <c r="N5798" t="s">
        <v>8158</v>
      </c>
      <c r="P5798" t="s">
        <v>54</v>
      </c>
      <c r="Q5798" t="s">
        <v>18</v>
      </c>
      <c r="R5798" t="s">
        <v>55</v>
      </c>
      <c r="T5798" t="s">
        <v>20</v>
      </c>
      <c r="U5798" t="s">
        <v>21</v>
      </c>
    </row>
    <row r="5799" spans="1:21">
      <c r="A5799">
        <v>2547422941</v>
      </c>
      <c r="B5799" s="3">
        <v>8</v>
      </c>
      <c r="C5799" s="3"/>
      <c r="D5799" t="s">
        <v>8168</v>
      </c>
      <c r="E5799" t="b">
        <f t="shared" si="361"/>
        <v>0</v>
      </c>
      <c r="F5799" t="b">
        <f t="shared" si="364"/>
        <v>0</v>
      </c>
      <c r="G5799" t="b">
        <f t="shared" si="362"/>
        <v>0</v>
      </c>
      <c r="H5799" t="b">
        <f t="shared" si="363"/>
        <v>0</v>
      </c>
      <c r="J5799" t="s">
        <v>32</v>
      </c>
      <c r="K5799">
        <v>858</v>
      </c>
      <c r="L5799">
        <v>285</v>
      </c>
      <c r="N5799" t="s">
        <v>8169</v>
      </c>
      <c r="P5799" t="s">
        <v>24</v>
      </c>
      <c r="Q5799" t="s">
        <v>25</v>
      </c>
      <c r="R5799" t="s">
        <v>19</v>
      </c>
      <c r="T5799" t="s">
        <v>20</v>
      </c>
      <c r="U5799" t="s">
        <v>21</v>
      </c>
    </row>
    <row r="5800" spans="1:21">
      <c r="A5800">
        <v>2547440281</v>
      </c>
      <c r="B5800" s="3">
        <v>4</v>
      </c>
      <c r="C5800" s="3"/>
      <c r="D5800" t="s">
        <v>8638</v>
      </c>
      <c r="E5800" t="b">
        <f t="shared" si="361"/>
        <v>0</v>
      </c>
      <c r="F5800" t="b">
        <f t="shared" si="364"/>
        <v>0</v>
      </c>
      <c r="G5800" t="b">
        <f t="shared" si="362"/>
        <v>0</v>
      </c>
      <c r="H5800" t="b">
        <f t="shared" si="363"/>
        <v>0</v>
      </c>
      <c r="J5800" t="s">
        <v>15</v>
      </c>
      <c r="K5800">
        <v>465</v>
      </c>
      <c r="L5800">
        <v>154</v>
      </c>
      <c r="N5800" t="s">
        <v>8639</v>
      </c>
      <c r="P5800" t="s">
        <v>17</v>
      </c>
      <c r="Q5800" t="s">
        <v>18</v>
      </c>
      <c r="R5800" t="s">
        <v>19</v>
      </c>
      <c r="T5800" t="s">
        <v>20</v>
      </c>
      <c r="U5800" t="s">
        <v>21</v>
      </c>
    </row>
    <row r="5801" spans="1:21">
      <c r="A5801">
        <v>2547446234</v>
      </c>
      <c r="B5801" s="3">
        <v>9</v>
      </c>
      <c r="C5801" s="3"/>
      <c r="D5801" t="s">
        <v>8801</v>
      </c>
      <c r="E5801" t="b">
        <f t="shared" si="361"/>
        <v>1</v>
      </c>
      <c r="F5801" t="b">
        <f t="shared" si="364"/>
        <v>0</v>
      </c>
      <c r="G5801" t="b">
        <f t="shared" si="362"/>
        <v>0</v>
      </c>
      <c r="H5801" t="b">
        <f t="shared" si="363"/>
        <v>0</v>
      </c>
      <c r="J5801" t="s">
        <v>36</v>
      </c>
      <c r="K5801">
        <v>1980</v>
      </c>
      <c r="L5801">
        <v>659</v>
      </c>
      <c r="N5801" t="s">
        <v>8802</v>
      </c>
      <c r="P5801" t="s">
        <v>37</v>
      </c>
      <c r="Q5801" t="s">
        <v>38</v>
      </c>
      <c r="R5801" t="s">
        <v>34</v>
      </c>
      <c r="T5801" t="s">
        <v>21</v>
      </c>
      <c r="U5801" t="s">
        <v>21</v>
      </c>
    </row>
    <row r="5802" spans="1:21">
      <c r="A5802">
        <v>2547451702</v>
      </c>
      <c r="B5802" s="3">
        <v>7</v>
      </c>
      <c r="C5802" s="3"/>
      <c r="D5802" t="s">
        <v>8803</v>
      </c>
      <c r="E5802" t="b">
        <f t="shared" si="361"/>
        <v>1</v>
      </c>
      <c r="F5802" t="b">
        <f t="shared" si="364"/>
        <v>0</v>
      </c>
      <c r="G5802" t="b">
        <f t="shared" si="362"/>
        <v>0</v>
      </c>
      <c r="H5802" t="b">
        <f t="shared" si="363"/>
        <v>0</v>
      </c>
      <c r="J5802" t="s">
        <v>36</v>
      </c>
      <c r="K5802">
        <v>1245</v>
      </c>
      <c r="L5802">
        <v>415</v>
      </c>
      <c r="N5802" t="s">
        <v>8802</v>
      </c>
      <c r="P5802" t="s">
        <v>37</v>
      </c>
      <c r="Q5802" t="s">
        <v>38</v>
      </c>
      <c r="R5802" t="s">
        <v>34</v>
      </c>
      <c r="T5802" t="s">
        <v>20</v>
      </c>
      <c r="U5802" t="s">
        <v>21</v>
      </c>
    </row>
    <row r="5803" spans="1:21">
      <c r="A5803">
        <v>2547461994</v>
      </c>
      <c r="B5803" s="3">
        <v>9</v>
      </c>
      <c r="C5803" s="3"/>
      <c r="D5803" t="s">
        <v>8797</v>
      </c>
      <c r="E5803" t="b">
        <f t="shared" si="361"/>
        <v>1</v>
      </c>
      <c r="F5803" t="b">
        <f t="shared" si="364"/>
        <v>0</v>
      </c>
      <c r="G5803" t="b">
        <f t="shared" si="362"/>
        <v>0</v>
      </c>
      <c r="H5803" t="b">
        <f t="shared" si="363"/>
        <v>0</v>
      </c>
      <c r="J5803" t="s">
        <v>36</v>
      </c>
      <c r="K5803">
        <v>1776</v>
      </c>
      <c r="L5803">
        <v>591</v>
      </c>
      <c r="N5803" t="s">
        <v>8798</v>
      </c>
      <c r="P5803" t="s">
        <v>37</v>
      </c>
      <c r="Q5803" t="s">
        <v>38</v>
      </c>
      <c r="R5803" t="s">
        <v>34</v>
      </c>
      <c r="T5803" t="s">
        <v>21</v>
      </c>
      <c r="U5803" t="s">
        <v>21</v>
      </c>
    </row>
    <row r="5804" spans="1:21">
      <c r="A5804">
        <v>2547462630</v>
      </c>
      <c r="B5804" s="3">
        <v>9</v>
      </c>
      <c r="C5804" s="3"/>
      <c r="D5804" t="s">
        <v>8799</v>
      </c>
      <c r="E5804" t="b">
        <f t="shared" si="361"/>
        <v>1</v>
      </c>
      <c r="F5804" t="b">
        <f t="shared" si="364"/>
        <v>0</v>
      </c>
      <c r="G5804" t="b">
        <f t="shared" si="362"/>
        <v>0</v>
      </c>
      <c r="H5804" t="b">
        <f t="shared" si="363"/>
        <v>0</v>
      </c>
      <c r="J5804" t="s">
        <v>36</v>
      </c>
      <c r="K5804">
        <v>2055</v>
      </c>
      <c r="L5804">
        <v>685</v>
      </c>
      <c r="N5804" t="s">
        <v>8798</v>
      </c>
      <c r="P5804" t="s">
        <v>37</v>
      </c>
      <c r="Q5804" t="s">
        <v>38</v>
      </c>
      <c r="R5804" t="s">
        <v>34</v>
      </c>
      <c r="T5804" t="s">
        <v>21</v>
      </c>
      <c r="U5804" t="s">
        <v>21</v>
      </c>
    </row>
    <row r="5805" spans="1:21">
      <c r="A5805">
        <v>2547466929</v>
      </c>
      <c r="B5805" s="3">
        <v>3</v>
      </c>
      <c r="C5805" s="3"/>
      <c r="D5805" t="s">
        <v>8800</v>
      </c>
      <c r="E5805" t="b">
        <f t="shared" si="361"/>
        <v>0</v>
      </c>
      <c r="F5805" t="b">
        <f t="shared" si="364"/>
        <v>0</v>
      </c>
      <c r="G5805" t="b">
        <f t="shared" si="362"/>
        <v>0</v>
      </c>
      <c r="H5805" t="b">
        <f t="shared" si="363"/>
        <v>0</v>
      </c>
      <c r="J5805" t="s">
        <v>32</v>
      </c>
      <c r="K5805">
        <v>597</v>
      </c>
      <c r="L5805">
        <v>199</v>
      </c>
      <c r="N5805" t="s">
        <v>8798</v>
      </c>
      <c r="R5805" t="s">
        <v>19</v>
      </c>
      <c r="T5805" t="s">
        <v>20</v>
      </c>
      <c r="U5805" t="s">
        <v>21</v>
      </c>
    </row>
    <row r="5806" spans="1:21">
      <c r="A5806">
        <v>2547468377</v>
      </c>
      <c r="B5806" s="3">
        <v>8</v>
      </c>
      <c r="C5806" s="3"/>
      <c r="D5806" t="s">
        <v>8792</v>
      </c>
      <c r="E5806" t="b">
        <f t="shared" si="361"/>
        <v>1</v>
      </c>
      <c r="F5806" t="b">
        <f t="shared" si="364"/>
        <v>0</v>
      </c>
      <c r="G5806" t="b">
        <f t="shared" si="362"/>
        <v>0</v>
      </c>
      <c r="H5806" t="b">
        <f t="shared" si="363"/>
        <v>0</v>
      </c>
      <c r="J5806" t="s">
        <v>32</v>
      </c>
      <c r="K5806">
        <v>2025</v>
      </c>
      <c r="L5806">
        <v>674</v>
      </c>
      <c r="N5806" t="s">
        <v>8793</v>
      </c>
      <c r="P5806" t="s">
        <v>24</v>
      </c>
      <c r="Q5806" t="s">
        <v>25</v>
      </c>
      <c r="R5806" t="s">
        <v>34</v>
      </c>
      <c r="T5806" t="s">
        <v>21</v>
      </c>
      <c r="U5806" t="s">
        <v>21</v>
      </c>
    </row>
    <row r="5807" spans="1:21">
      <c r="A5807">
        <v>2547469103</v>
      </c>
      <c r="B5807" s="3">
        <v>9</v>
      </c>
      <c r="C5807" s="3"/>
      <c r="D5807" t="s">
        <v>8794</v>
      </c>
      <c r="E5807" t="b">
        <f t="shared" si="361"/>
        <v>1</v>
      </c>
      <c r="F5807" t="b">
        <f t="shared" si="364"/>
        <v>0</v>
      </c>
      <c r="G5807" t="b">
        <f t="shared" si="362"/>
        <v>0</v>
      </c>
      <c r="H5807" t="b">
        <f t="shared" si="363"/>
        <v>0</v>
      </c>
      <c r="J5807" t="s">
        <v>32</v>
      </c>
      <c r="K5807">
        <v>1329</v>
      </c>
      <c r="L5807">
        <v>442</v>
      </c>
      <c r="N5807" t="s">
        <v>8793</v>
      </c>
      <c r="P5807" t="s">
        <v>24</v>
      </c>
      <c r="Q5807" t="s">
        <v>25</v>
      </c>
      <c r="R5807" t="s">
        <v>34</v>
      </c>
      <c r="T5807" t="s">
        <v>21</v>
      </c>
      <c r="U5807" t="s">
        <v>21</v>
      </c>
    </row>
    <row r="5808" spans="1:21">
      <c r="A5808">
        <v>2547470419</v>
      </c>
      <c r="B5808" s="3">
        <v>7</v>
      </c>
      <c r="C5808" s="3"/>
      <c r="D5808" t="s">
        <v>8795</v>
      </c>
      <c r="E5808" t="b">
        <f t="shared" si="361"/>
        <v>0</v>
      </c>
      <c r="F5808" t="b">
        <f t="shared" si="364"/>
        <v>0</v>
      </c>
      <c r="G5808" t="b">
        <f t="shared" si="362"/>
        <v>0</v>
      </c>
      <c r="H5808" t="b">
        <f t="shared" si="363"/>
        <v>0</v>
      </c>
      <c r="J5808" t="s">
        <v>32</v>
      </c>
      <c r="K5808">
        <v>975</v>
      </c>
      <c r="L5808">
        <v>324</v>
      </c>
      <c r="N5808" t="s">
        <v>8793</v>
      </c>
      <c r="P5808" t="s">
        <v>24</v>
      </c>
      <c r="Q5808" t="s">
        <v>25</v>
      </c>
      <c r="R5808" t="s">
        <v>19</v>
      </c>
      <c r="T5808" t="s">
        <v>21</v>
      </c>
      <c r="U5808" t="s">
        <v>21</v>
      </c>
    </row>
    <row r="5809" spans="1:21">
      <c r="A5809">
        <v>2547473969</v>
      </c>
      <c r="B5809" s="3">
        <v>9</v>
      </c>
      <c r="C5809" s="3"/>
      <c r="D5809" t="s">
        <v>8796</v>
      </c>
      <c r="E5809" t="b">
        <f t="shared" si="361"/>
        <v>1</v>
      </c>
      <c r="F5809" t="b">
        <f t="shared" si="364"/>
        <v>0</v>
      </c>
      <c r="G5809" t="b">
        <f t="shared" si="362"/>
        <v>0</v>
      </c>
      <c r="H5809" t="b">
        <f t="shared" si="363"/>
        <v>0</v>
      </c>
      <c r="J5809" t="s">
        <v>36</v>
      </c>
      <c r="K5809">
        <v>1911</v>
      </c>
      <c r="L5809">
        <v>636</v>
      </c>
      <c r="N5809" t="s">
        <v>8793</v>
      </c>
      <c r="P5809" t="s">
        <v>37</v>
      </c>
      <c r="Q5809" t="s">
        <v>38</v>
      </c>
      <c r="R5809" t="s">
        <v>34</v>
      </c>
      <c r="T5809" t="s">
        <v>21</v>
      </c>
      <c r="U5809" t="s">
        <v>21</v>
      </c>
    </row>
    <row r="5810" spans="1:21">
      <c r="A5810">
        <v>2547484615</v>
      </c>
      <c r="B5810" s="3">
        <v>8</v>
      </c>
      <c r="C5810" s="3"/>
      <c r="D5810" t="s">
        <v>7987</v>
      </c>
      <c r="E5810" t="b">
        <f t="shared" si="361"/>
        <v>0</v>
      </c>
      <c r="F5810" t="b">
        <f t="shared" si="364"/>
        <v>0</v>
      </c>
      <c r="G5810" t="b">
        <f t="shared" si="362"/>
        <v>0</v>
      </c>
      <c r="H5810" t="b">
        <f t="shared" si="363"/>
        <v>0</v>
      </c>
      <c r="J5810" t="s">
        <v>32</v>
      </c>
      <c r="K5810">
        <v>882</v>
      </c>
      <c r="L5810">
        <v>293</v>
      </c>
      <c r="N5810" t="s">
        <v>7988</v>
      </c>
      <c r="P5810" t="s">
        <v>24</v>
      </c>
      <c r="Q5810" t="s">
        <v>25</v>
      </c>
      <c r="R5810" t="s">
        <v>19</v>
      </c>
      <c r="T5810" t="s">
        <v>20</v>
      </c>
      <c r="U5810" t="s">
        <v>21</v>
      </c>
    </row>
    <row r="5811" spans="1:21">
      <c r="A5811">
        <v>2547492251</v>
      </c>
      <c r="B5811" s="3">
        <v>8</v>
      </c>
      <c r="C5811" s="3"/>
      <c r="D5811" t="s">
        <v>8768</v>
      </c>
      <c r="E5811" t="b">
        <f t="shared" si="361"/>
        <v>0</v>
      </c>
      <c r="F5811" t="b">
        <f t="shared" si="364"/>
        <v>0</v>
      </c>
      <c r="G5811" t="b">
        <f t="shared" si="362"/>
        <v>0</v>
      </c>
      <c r="H5811" t="b">
        <f t="shared" si="363"/>
        <v>0</v>
      </c>
      <c r="J5811" t="s">
        <v>32</v>
      </c>
      <c r="K5811">
        <v>873</v>
      </c>
      <c r="L5811">
        <v>290</v>
      </c>
      <c r="N5811" t="s">
        <v>8769</v>
      </c>
      <c r="P5811" t="s">
        <v>24</v>
      </c>
      <c r="Q5811" t="s">
        <v>25</v>
      </c>
      <c r="R5811" t="s">
        <v>19</v>
      </c>
      <c r="T5811" t="s">
        <v>20</v>
      </c>
      <c r="U5811" t="s">
        <v>21</v>
      </c>
    </row>
    <row r="5812" spans="1:21">
      <c r="A5812">
        <v>2547500973</v>
      </c>
      <c r="B5812" s="3">
        <v>8</v>
      </c>
      <c r="C5812" s="3"/>
      <c r="D5812" t="s">
        <v>8783</v>
      </c>
      <c r="E5812" t="b">
        <f t="shared" si="361"/>
        <v>0</v>
      </c>
      <c r="F5812" t="b">
        <f t="shared" si="364"/>
        <v>0</v>
      </c>
      <c r="G5812" t="b">
        <f t="shared" si="362"/>
        <v>0</v>
      </c>
      <c r="H5812" t="b">
        <f t="shared" si="363"/>
        <v>0</v>
      </c>
      <c r="J5812" t="s">
        <v>32</v>
      </c>
      <c r="K5812">
        <v>885</v>
      </c>
      <c r="L5812">
        <v>294</v>
      </c>
      <c r="N5812" t="s">
        <v>8784</v>
      </c>
      <c r="P5812" t="s">
        <v>24</v>
      </c>
      <c r="Q5812" t="s">
        <v>25</v>
      </c>
      <c r="R5812" t="s">
        <v>19</v>
      </c>
      <c r="T5812" t="s">
        <v>20</v>
      </c>
      <c r="U5812" t="s">
        <v>21</v>
      </c>
    </row>
    <row r="5813" spans="1:21">
      <c r="A5813">
        <v>2547507307</v>
      </c>
      <c r="B5813" s="3">
        <v>9</v>
      </c>
      <c r="C5813" s="3"/>
      <c r="D5813" t="s">
        <v>8065</v>
      </c>
      <c r="E5813" t="b">
        <f t="shared" si="361"/>
        <v>1</v>
      </c>
      <c r="F5813" t="b">
        <f t="shared" si="364"/>
        <v>0</v>
      </c>
      <c r="G5813" t="b">
        <f t="shared" si="362"/>
        <v>0</v>
      </c>
      <c r="H5813" t="b">
        <f t="shared" si="363"/>
        <v>1</v>
      </c>
      <c r="J5813" t="s">
        <v>32</v>
      </c>
      <c r="K5813">
        <v>1626</v>
      </c>
      <c r="L5813">
        <v>541</v>
      </c>
      <c r="N5813" t="s">
        <v>8066</v>
      </c>
      <c r="P5813" t="s">
        <v>24</v>
      </c>
      <c r="Q5813" t="s">
        <v>25</v>
      </c>
      <c r="R5813" t="s">
        <v>59</v>
      </c>
      <c r="T5813" t="s">
        <v>21</v>
      </c>
      <c r="U5813" t="s">
        <v>21</v>
      </c>
    </row>
    <row r="5814" spans="1:21">
      <c r="A5814">
        <v>2547522202</v>
      </c>
      <c r="B5814" s="3">
        <v>16</v>
      </c>
      <c r="C5814" s="3"/>
      <c r="D5814" t="s">
        <v>8102</v>
      </c>
      <c r="E5814" t="b">
        <f t="shared" si="361"/>
        <v>0</v>
      </c>
      <c r="F5814" t="b">
        <f t="shared" si="364"/>
        <v>1</v>
      </c>
      <c r="G5814" t="b">
        <f t="shared" si="362"/>
        <v>0</v>
      </c>
      <c r="H5814" t="b">
        <f t="shared" si="363"/>
        <v>0</v>
      </c>
      <c r="J5814" t="s">
        <v>52</v>
      </c>
      <c r="K5814">
        <v>1998</v>
      </c>
      <c r="L5814">
        <v>665</v>
      </c>
      <c r="N5814" t="s">
        <v>8103</v>
      </c>
      <c r="P5814" t="s">
        <v>54</v>
      </c>
      <c r="Q5814" t="s">
        <v>18</v>
      </c>
      <c r="R5814" t="s">
        <v>55</v>
      </c>
      <c r="T5814" t="s">
        <v>21</v>
      </c>
      <c r="U5814" t="s">
        <v>21</v>
      </c>
    </row>
    <row r="5815" spans="1:21">
      <c r="A5815">
        <v>2547524072</v>
      </c>
      <c r="B5815" s="3">
        <v>16</v>
      </c>
      <c r="C5815" s="3"/>
      <c r="D5815" t="s">
        <v>8104</v>
      </c>
      <c r="E5815" t="b">
        <f t="shared" si="361"/>
        <v>0</v>
      </c>
      <c r="F5815" t="b">
        <f t="shared" si="364"/>
        <v>1</v>
      </c>
      <c r="G5815" t="b">
        <f t="shared" si="362"/>
        <v>0</v>
      </c>
      <c r="H5815" t="b">
        <f t="shared" si="363"/>
        <v>0</v>
      </c>
      <c r="J5815" t="s">
        <v>52</v>
      </c>
      <c r="K5815">
        <v>2079</v>
      </c>
      <c r="L5815">
        <v>692</v>
      </c>
      <c r="N5815" t="s">
        <v>8103</v>
      </c>
      <c r="P5815" t="s">
        <v>54</v>
      </c>
      <c r="Q5815" t="s">
        <v>18</v>
      </c>
      <c r="R5815" t="s">
        <v>55</v>
      </c>
      <c r="T5815" t="s">
        <v>20</v>
      </c>
      <c r="U5815" t="s">
        <v>21</v>
      </c>
    </row>
    <row r="5816" spans="1:21">
      <c r="A5816">
        <v>2547534946</v>
      </c>
      <c r="B5816" s="3">
        <v>9</v>
      </c>
      <c r="C5816" s="3"/>
      <c r="D5816" t="s">
        <v>8584</v>
      </c>
      <c r="E5816" t="b">
        <f t="shared" si="361"/>
        <v>1</v>
      </c>
      <c r="F5816" t="b">
        <f t="shared" si="364"/>
        <v>0</v>
      </c>
      <c r="G5816" t="b">
        <f t="shared" si="362"/>
        <v>0</v>
      </c>
      <c r="H5816" t="b">
        <f t="shared" si="363"/>
        <v>0</v>
      </c>
      <c r="J5816" t="s">
        <v>32</v>
      </c>
      <c r="K5816">
        <v>1641</v>
      </c>
      <c r="L5816">
        <v>546</v>
      </c>
      <c r="N5816" t="s">
        <v>8585</v>
      </c>
      <c r="P5816" t="s">
        <v>24</v>
      </c>
      <c r="Q5816" t="s">
        <v>25</v>
      </c>
      <c r="R5816" t="s">
        <v>34</v>
      </c>
      <c r="T5816" t="s">
        <v>20</v>
      </c>
      <c r="U5816" t="s">
        <v>21</v>
      </c>
    </row>
    <row r="5817" spans="1:21">
      <c r="A5817">
        <v>2547541104</v>
      </c>
      <c r="B5817" s="3">
        <v>9</v>
      </c>
      <c r="C5817" s="3"/>
      <c r="D5817" t="s">
        <v>8578</v>
      </c>
      <c r="E5817" t="b">
        <f t="shared" si="361"/>
        <v>1</v>
      </c>
      <c r="F5817" t="b">
        <f t="shared" si="364"/>
        <v>0</v>
      </c>
      <c r="G5817" t="b">
        <f t="shared" si="362"/>
        <v>0</v>
      </c>
      <c r="H5817" t="b">
        <f t="shared" si="363"/>
        <v>0</v>
      </c>
      <c r="J5817" t="s">
        <v>32</v>
      </c>
      <c r="K5817">
        <v>1722</v>
      </c>
      <c r="L5817">
        <v>573</v>
      </c>
      <c r="N5817" t="s">
        <v>8579</v>
      </c>
      <c r="P5817" t="s">
        <v>24</v>
      </c>
      <c r="Q5817" t="s">
        <v>25</v>
      </c>
      <c r="R5817" t="s">
        <v>34</v>
      </c>
      <c r="T5817" t="s">
        <v>21</v>
      </c>
      <c r="U5817" t="s">
        <v>21</v>
      </c>
    </row>
    <row r="5818" spans="1:21">
      <c r="A5818">
        <v>2547545236</v>
      </c>
      <c r="B5818" s="3">
        <v>8</v>
      </c>
      <c r="C5818" s="3"/>
      <c r="D5818" t="s">
        <v>8772</v>
      </c>
      <c r="E5818" t="b">
        <f t="shared" si="361"/>
        <v>0</v>
      </c>
      <c r="F5818" t="b">
        <f t="shared" si="364"/>
        <v>0</v>
      </c>
      <c r="G5818" t="b">
        <f t="shared" si="362"/>
        <v>0</v>
      </c>
      <c r="H5818" t="b">
        <f t="shared" si="363"/>
        <v>0</v>
      </c>
      <c r="J5818" t="s">
        <v>32</v>
      </c>
      <c r="K5818">
        <v>936</v>
      </c>
      <c r="L5818">
        <v>311</v>
      </c>
      <c r="N5818" t="s">
        <v>8773</v>
      </c>
      <c r="P5818" t="s">
        <v>24</v>
      </c>
      <c r="Q5818" t="s">
        <v>25</v>
      </c>
      <c r="R5818" t="s">
        <v>19</v>
      </c>
      <c r="T5818" t="s">
        <v>20</v>
      </c>
      <c r="U5818" t="s">
        <v>21</v>
      </c>
    </row>
    <row r="5819" spans="1:21">
      <c r="A5819">
        <v>2547553924</v>
      </c>
      <c r="B5819" s="3">
        <v>9</v>
      </c>
      <c r="C5819" s="3"/>
      <c r="D5819" t="s">
        <v>8789</v>
      </c>
      <c r="E5819" t="b">
        <f t="shared" si="361"/>
        <v>1</v>
      </c>
      <c r="F5819" t="b">
        <f t="shared" si="364"/>
        <v>0</v>
      </c>
      <c r="G5819" t="b">
        <f t="shared" si="362"/>
        <v>0</v>
      </c>
      <c r="H5819" t="b">
        <f t="shared" si="363"/>
        <v>0</v>
      </c>
      <c r="J5819" t="s">
        <v>36</v>
      </c>
      <c r="K5819">
        <v>2157</v>
      </c>
      <c r="L5819">
        <v>718</v>
      </c>
      <c r="N5819" t="s">
        <v>8790</v>
      </c>
      <c r="P5819" t="s">
        <v>37</v>
      </c>
      <c r="Q5819" t="s">
        <v>38</v>
      </c>
      <c r="R5819" t="s">
        <v>34</v>
      </c>
      <c r="T5819" t="s">
        <v>21</v>
      </c>
      <c r="U5819" t="s">
        <v>21</v>
      </c>
    </row>
    <row r="5820" spans="1:21">
      <c r="A5820">
        <v>2547555772</v>
      </c>
      <c r="B5820" s="3">
        <v>9</v>
      </c>
      <c r="C5820" s="3"/>
      <c r="D5820" t="s">
        <v>8791</v>
      </c>
      <c r="E5820" t="b">
        <f t="shared" si="361"/>
        <v>1</v>
      </c>
      <c r="F5820" t="b">
        <f t="shared" si="364"/>
        <v>0</v>
      </c>
      <c r="G5820" t="b">
        <f t="shared" si="362"/>
        <v>0</v>
      </c>
      <c r="H5820" t="b">
        <f t="shared" si="363"/>
        <v>0</v>
      </c>
      <c r="J5820" t="s">
        <v>36</v>
      </c>
      <c r="K5820">
        <v>1938</v>
      </c>
      <c r="L5820">
        <v>645</v>
      </c>
      <c r="N5820" t="s">
        <v>8790</v>
      </c>
      <c r="P5820" t="s">
        <v>37</v>
      </c>
      <c r="Q5820" t="s">
        <v>38</v>
      </c>
      <c r="R5820" t="s">
        <v>34</v>
      </c>
      <c r="T5820" t="s">
        <v>21</v>
      </c>
      <c r="U5820" t="s">
        <v>21</v>
      </c>
    </row>
    <row r="5821" spans="1:21">
      <c r="A5821">
        <v>2547563327</v>
      </c>
      <c r="B5821" s="3">
        <v>8</v>
      </c>
      <c r="C5821" s="3"/>
      <c r="D5821" t="s">
        <v>8642</v>
      </c>
      <c r="E5821" t="b">
        <f t="shared" si="361"/>
        <v>0</v>
      </c>
      <c r="F5821" t="b">
        <f t="shared" si="364"/>
        <v>0</v>
      </c>
      <c r="G5821" t="b">
        <f t="shared" si="362"/>
        <v>0</v>
      </c>
      <c r="H5821" t="b">
        <f t="shared" si="363"/>
        <v>0</v>
      </c>
      <c r="J5821" t="s">
        <v>32</v>
      </c>
      <c r="K5821">
        <v>858</v>
      </c>
      <c r="L5821">
        <v>285</v>
      </c>
      <c r="N5821" t="s">
        <v>8643</v>
      </c>
      <c r="P5821" t="s">
        <v>24</v>
      </c>
      <c r="Q5821" t="s">
        <v>25</v>
      </c>
      <c r="R5821" t="s">
        <v>19</v>
      </c>
      <c r="T5821" t="s">
        <v>20</v>
      </c>
      <c r="U5821" t="s">
        <v>21</v>
      </c>
    </row>
    <row r="5822" spans="1:21">
      <c r="A5822">
        <v>2547568768</v>
      </c>
      <c r="B5822" s="3">
        <v>4</v>
      </c>
      <c r="C5822" s="3"/>
      <c r="D5822" t="s">
        <v>8644</v>
      </c>
      <c r="E5822" t="b">
        <f t="shared" si="361"/>
        <v>0</v>
      </c>
      <c r="F5822" t="b">
        <f t="shared" si="364"/>
        <v>0</v>
      </c>
      <c r="G5822" t="b">
        <f t="shared" si="362"/>
        <v>0</v>
      </c>
      <c r="H5822" t="b">
        <f t="shared" si="363"/>
        <v>0</v>
      </c>
      <c r="J5822" t="s">
        <v>15</v>
      </c>
      <c r="K5822">
        <v>465</v>
      </c>
      <c r="L5822">
        <v>154</v>
      </c>
      <c r="N5822" t="s">
        <v>8643</v>
      </c>
      <c r="P5822" t="s">
        <v>17</v>
      </c>
      <c r="Q5822" t="s">
        <v>18</v>
      </c>
      <c r="R5822" t="s">
        <v>19</v>
      </c>
      <c r="T5822" t="s">
        <v>20</v>
      </c>
      <c r="U5822" t="s">
        <v>21</v>
      </c>
    </row>
    <row r="5823" spans="1:21">
      <c r="A5823">
        <v>2547590801</v>
      </c>
      <c r="B5823" s="3">
        <v>13</v>
      </c>
      <c r="C5823" s="3"/>
      <c r="D5823" t="s">
        <v>8115</v>
      </c>
      <c r="E5823" t="b">
        <f t="shared" si="361"/>
        <v>0</v>
      </c>
      <c r="F5823" t="b">
        <f t="shared" si="364"/>
        <v>1</v>
      </c>
      <c r="G5823" t="b">
        <f t="shared" si="362"/>
        <v>0</v>
      </c>
      <c r="H5823" t="b">
        <f t="shared" si="363"/>
        <v>0</v>
      </c>
      <c r="J5823" t="s">
        <v>52</v>
      </c>
      <c r="K5823">
        <v>1818</v>
      </c>
      <c r="L5823">
        <v>605</v>
      </c>
      <c r="N5823" t="s">
        <v>8116</v>
      </c>
      <c r="P5823" t="s">
        <v>54</v>
      </c>
      <c r="Q5823" t="s">
        <v>18</v>
      </c>
      <c r="R5823" t="s">
        <v>55</v>
      </c>
      <c r="T5823" t="s">
        <v>20</v>
      </c>
      <c r="U5823" t="s">
        <v>21</v>
      </c>
    </row>
    <row r="5824" spans="1:21">
      <c r="A5824">
        <v>2547594236</v>
      </c>
      <c r="B5824" s="3">
        <v>16</v>
      </c>
      <c r="C5824" s="3"/>
      <c r="D5824" t="s">
        <v>8821</v>
      </c>
      <c r="E5824" t="b">
        <f t="shared" si="361"/>
        <v>0</v>
      </c>
      <c r="F5824" t="b">
        <f t="shared" si="364"/>
        <v>1</v>
      </c>
      <c r="G5824" t="b">
        <f t="shared" si="362"/>
        <v>0</v>
      </c>
      <c r="H5824" t="b">
        <f t="shared" si="363"/>
        <v>0</v>
      </c>
      <c r="J5824" t="s">
        <v>52</v>
      </c>
      <c r="K5824">
        <v>2253</v>
      </c>
      <c r="L5824">
        <v>750</v>
      </c>
      <c r="N5824" t="s">
        <v>8822</v>
      </c>
      <c r="P5824" t="s">
        <v>54</v>
      </c>
      <c r="Q5824" t="s">
        <v>18</v>
      </c>
      <c r="R5824" t="s">
        <v>55</v>
      </c>
      <c r="T5824" t="s">
        <v>20</v>
      </c>
      <c r="U5824" t="s">
        <v>21</v>
      </c>
    </row>
    <row r="5825" spans="1:21">
      <c r="A5825">
        <v>2547599397</v>
      </c>
      <c r="B5825" s="3">
        <v>8</v>
      </c>
      <c r="C5825" s="3"/>
      <c r="D5825" t="s">
        <v>8420</v>
      </c>
      <c r="E5825" t="b">
        <f t="shared" si="361"/>
        <v>0</v>
      </c>
      <c r="F5825" t="b">
        <f t="shared" si="364"/>
        <v>0</v>
      </c>
      <c r="G5825" t="b">
        <f t="shared" si="362"/>
        <v>0</v>
      </c>
      <c r="H5825" t="b">
        <f t="shared" si="363"/>
        <v>0</v>
      </c>
      <c r="J5825" t="s">
        <v>32</v>
      </c>
      <c r="K5825">
        <v>918</v>
      </c>
      <c r="L5825">
        <v>305</v>
      </c>
      <c r="N5825" t="s">
        <v>8421</v>
      </c>
      <c r="P5825" t="s">
        <v>24</v>
      </c>
      <c r="Q5825" t="s">
        <v>25</v>
      </c>
      <c r="R5825" t="s">
        <v>19</v>
      </c>
      <c r="T5825" t="s">
        <v>20</v>
      </c>
      <c r="U5825" t="s">
        <v>21</v>
      </c>
    </row>
    <row r="5826" spans="1:21">
      <c r="A5826">
        <v>2547603733</v>
      </c>
      <c r="B5826" s="3">
        <v>8</v>
      </c>
      <c r="C5826" s="3"/>
      <c r="D5826" t="s">
        <v>8586</v>
      </c>
      <c r="E5826" t="b">
        <f t="shared" si="361"/>
        <v>0</v>
      </c>
      <c r="F5826" t="b">
        <f t="shared" si="364"/>
        <v>0</v>
      </c>
      <c r="G5826" t="b">
        <f t="shared" si="362"/>
        <v>0</v>
      </c>
      <c r="H5826" t="b">
        <f t="shared" si="363"/>
        <v>0</v>
      </c>
      <c r="J5826" t="s">
        <v>32</v>
      </c>
      <c r="K5826">
        <v>876</v>
      </c>
      <c r="L5826">
        <v>291</v>
      </c>
      <c r="N5826" t="s">
        <v>8587</v>
      </c>
      <c r="P5826" t="s">
        <v>24</v>
      </c>
      <c r="Q5826" t="s">
        <v>25</v>
      </c>
      <c r="R5826" t="s">
        <v>19</v>
      </c>
      <c r="T5826" t="s">
        <v>20</v>
      </c>
      <c r="U5826" t="s">
        <v>21</v>
      </c>
    </row>
    <row r="5827" spans="1:21">
      <c r="A5827">
        <v>2547613969</v>
      </c>
      <c r="B5827" s="3">
        <v>8</v>
      </c>
      <c r="C5827" s="3"/>
      <c r="D5827" t="s">
        <v>8626</v>
      </c>
      <c r="E5827" t="b">
        <f t="shared" ref="E5827:E5890" si="365">ISNUMBER(SEARCH("pfam04234",R5827))</f>
        <v>0</v>
      </c>
      <c r="F5827" t="b">
        <f t="shared" si="364"/>
        <v>0</v>
      </c>
      <c r="G5827" t="b">
        <f t="shared" ref="G5827:G5890" si="366">ISNUMBER(SEARCH("pfam13442",R5827))</f>
        <v>0</v>
      </c>
      <c r="H5827" t="b">
        <f t="shared" ref="H5827:H5890" si="367">ISNUMBER(SEARCH("pfam13115",R5827))</f>
        <v>0</v>
      </c>
      <c r="J5827" t="s">
        <v>32</v>
      </c>
      <c r="K5827">
        <v>885</v>
      </c>
      <c r="L5827">
        <v>294</v>
      </c>
      <c r="N5827" t="s">
        <v>8627</v>
      </c>
      <c r="P5827" t="s">
        <v>24</v>
      </c>
      <c r="Q5827" t="s">
        <v>25</v>
      </c>
      <c r="R5827" t="s">
        <v>19</v>
      </c>
      <c r="T5827" t="s">
        <v>20</v>
      </c>
      <c r="U5827" t="s">
        <v>21</v>
      </c>
    </row>
    <row r="5828" spans="1:21">
      <c r="A5828">
        <v>2547630012</v>
      </c>
      <c r="B5828" s="3">
        <v>9</v>
      </c>
      <c r="C5828" s="3"/>
      <c r="D5828" t="s">
        <v>8033</v>
      </c>
      <c r="E5828" t="b">
        <f t="shared" si="365"/>
        <v>1</v>
      </c>
      <c r="F5828" t="b">
        <f t="shared" si="364"/>
        <v>0</v>
      </c>
      <c r="G5828" t="b">
        <f t="shared" si="366"/>
        <v>0</v>
      </c>
      <c r="H5828" t="b">
        <f t="shared" si="367"/>
        <v>1</v>
      </c>
      <c r="J5828" t="s">
        <v>32</v>
      </c>
      <c r="K5828">
        <v>1650</v>
      </c>
      <c r="L5828">
        <v>549</v>
      </c>
      <c r="N5828" t="s">
        <v>8034</v>
      </c>
      <c r="P5828" t="s">
        <v>24</v>
      </c>
      <c r="Q5828" t="s">
        <v>25</v>
      </c>
      <c r="R5828" t="s">
        <v>59</v>
      </c>
      <c r="T5828" t="s">
        <v>21</v>
      </c>
      <c r="U5828" t="s">
        <v>21</v>
      </c>
    </row>
    <row r="5829" spans="1:21">
      <c r="A5829">
        <v>2547634666</v>
      </c>
      <c r="B5829" s="3">
        <v>8</v>
      </c>
      <c r="C5829" s="3"/>
      <c r="D5829" t="s">
        <v>8785</v>
      </c>
      <c r="E5829" t="b">
        <f t="shared" si="365"/>
        <v>0</v>
      </c>
      <c r="F5829" t="b">
        <f t="shared" si="364"/>
        <v>0</v>
      </c>
      <c r="G5829" t="b">
        <f t="shared" si="366"/>
        <v>0</v>
      </c>
      <c r="H5829" t="b">
        <f t="shared" si="367"/>
        <v>0</v>
      </c>
      <c r="J5829" t="s">
        <v>32</v>
      </c>
      <c r="K5829">
        <v>930</v>
      </c>
      <c r="L5829">
        <v>309</v>
      </c>
      <c r="N5829" t="s">
        <v>8786</v>
      </c>
      <c r="P5829" t="s">
        <v>24</v>
      </c>
      <c r="Q5829" t="s">
        <v>25</v>
      </c>
      <c r="R5829" t="s">
        <v>19</v>
      </c>
      <c r="T5829" t="s">
        <v>20</v>
      </c>
      <c r="U5829" t="s">
        <v>21</v>
      </c>
    </row>
    <row r="5830" spans="1:21">
      <c r="A5830">
        <v>2547638646</v>
      </c>
      <c r="B5830" s="3">
        <v>4</v>
      </c>
      <c r="C5830" s="3"/>
      <c r="D5830" t="s">
        <v>8605</v>
      </c>
      <c r="E5830" t="b">
        <f t="shared" si="365"/>
        <v>0</v>
      </c>
      <c r="F5830" t="b">
        <f t="shared" si="364"/>
        <v>0</v>
      </c>
      <c r="G5830" t="b">
        <f t="shared" si="366"/>
        <v>0</v>
      </c>
      <c r="H5830" t="b">
        <f t="shared" si="367"/>
        <v>0</v>
      </c>
      <c r="J5830" t="s">
        <v>15</v>
      </c>
      <c r="K5830">
        <v>465</v>
      </c>
      <c r="L5830">
        <v>154</v>
      </c>
      <c r="N5830" t="s">
        <v>8606</v>
      </c>
      <c r="P5830" t="s">
        <v>17</v>
      </c>
      <c r="Q5830" t="s">
        <v>18</v>
      </c>
      <c r="R5830" t="s">
        <v>19</v>
      </c>
      <c r="T5830" t="s">
        <v>20</v>
      </c>
      <c r="U5830" t="s">
        <v>21</v>
      </c>
    </row>
    <row r="5831" spans="1:21">
      <c r="A5831">
        <v>2547643917</v>
      </c>
      <c r="B5831" s="3">
        <v>8</v>
      </c>
      <c r="C5831" s="3"/>
      <c r="D5831" t="s">
        <v>8607</v>
      </c>
      <c r="E5831" t="b">
        <f t="shared" si="365"/>
        <v>0</v>
      </c>
      <c r="F5831" t="b">
        <f t="shared" si="364"/>
        <v>0</v>
      </c>
      <c r="G5831" t="b">
        <f t="shared" si="366"/>
        <v>0</v>
      </c>
      <c r="H5831" t="b">
        <f t="shared" si="367"/>
        <v>0</v>
      </c>
      <c r="J5831" t="s">
        <v>32</v>
      </c>
      <c r="K5831">
        <v>939</v>
      </c>
      <c r="L5831">
        <v>312</v>
      </c>
      <c r="N5831" t="s">
        <v>8606</v>
      </c>
      <c r="P5831" t="s">
        <v>24</v>
      </c>
      <c r="Q5831" t="s">
        <v>25</v>
      </c>
      <c r="R5831" t="s">
        <v>19</v>
      </c>
      <c r="T5831" t="s">
        <v>20</v>
      </c>
      <c r="U5831" t="s">
        <v>21</v>
      </c>
    </row>
    <row r="5832" spans="1:21">
      <c r="A5832">
        <v>2547649797</v>
      </c>
      <c r="B5832" s="3">
        <v>10</v>
      </c>
      <c r="C5832" s="3"/>
      <c r="D5832" t="s">
        <v>8043</v>
      </c>
      <c r="E5832" t="b">
        <f t="shared" si="365"/>
        <v>0</v>
      </c>
      <c r="F5832" t="b">
        <f t="shared" si="364"/>
        <v>0</v>
      </c>
      <c r="G5832" t="b">
        <f t="shared" si="366"/>
        <v>0</v>
      </c>
      <c r="H5832" t="b">
        <f t="shared" si="367"/>
        <v>0</v>
      </c>
      <c r="J5832" t="s">
        <v>32</v>
      </c>
      <c r="K5832">
        <v>1020</v>
      </c>
      <c r="L5832">
        <v>339</v>
      </c>
      <c r="N5832" t="s">
        <v>8044</v>
      </c>
      <c r="P5832" t="s">
        <v>24</v>
      </c>
      <c r="Q5832" t="s">
        <v>25</v>
      </c>
      <c r="R5832" t="s">
        <v>19</v>
      </c>
      <c r="T5832" t="s">
        <v>20</v>
      </c>
      <c r="U5832" t="s">
        <v>21</v>
      </c>
    </row>
    <row r="5833" spans="1:21">
      <c r="A5833">
        <v>2547656172</v>
      </c>
      <c r="B5833" s="3">
        <v>8</v>
      </c>
      <c r="C5833" s="3"/>
      <c r="D5833" t="s">
        <v>8155</v>
      </c>
      <c r="E5833" t="b">
        <f t="shared" si="365"/>
        <v>0</v>
      </c>
      <c r="F5833" t="b">
        <f t="shared" si="364"/>
        <v>0</v>
      </c>
      <c r="G5833" t="b">
        <f t="shared" si="366"/>
        <v>0</v>
      </c>
      <c r="H5833" t="b">
        <f t="shared" si="367"/>
        <v>0</v>
      </c>
      <c r="J5833" t="s">
        <v>32</v>
      </c>
      <c r="K5833">
        <v>879</v>
      </c>
      <c r="L5833">
        <v>292</v>
      </c>
      <c r="N5833" t="s">
        <v>8156</v>
      </c>
      <c r="P5833" t="s">
        <v>24</v>
      </c>
      <c r="Q5833" t="s">
        <v>25</v>
      </c>
      <c r="R5833" t="s">
        <v>19</v>
      </c>
      <c r="T5833" t="s">
        <v>20</v>
      </c>
      <c r="U5833" t="s">
        <v>21</v>
      </c>
    </row>
    <row r="5834" spans="1:21">
      <c r="A5834">
        <v>2547662915</v>
      </c>
      <c r="B5834" s="3">
        <v>16</v>
      </c>
      <c r="C5834" s="3"/>
      <c r="D5834" t="s">
        <v>8535</v>
      </c>
      <c r="E5834" t="b">
        <f t="shared" si="365"/>
        <v>0</v>
      </c>
      <c r="F5834" t="b">
        <f t="shared" si="364"/>
        <v>1</v>
      </c>
      <c r="G5834" t="b">
        <f t="shared" si="366"/>
        <v>0</v>
      </c>
      <c r="H5834" t="b">
        <f t="shared" si="367"/>
        <v>0</v>
      </c>
      <c r="J5834" t="s">
        <v>52</v>
      </c>
      <c r="K5834">
        <v>2064</v>
      </c>
      <c r="L5834">
        <v>687</v>
      </c>
      <c r="N5834" t="s">
        <v>8536</v>
      </c>
      <c r="P5834" t="s">
        <v>54</v>
      </c>
      <c r="Q5834" t="s">
        <v>18</v>
      </c>
      <c r="R5834" t="s">
        <v>55</v>
      </c>
      <c r="T5834" t="s">
        <v>20</v>
      </c>
      <c r="U5834" t="s">
        <v>21</v>
      </c>
    </row>
    <row r="5835" spans="1:21">
      <c r="A5835">
        <v>2547678960</v>
      </c>
      <c r="B5835" s="3">
        <v>9</v>
      </c>
      <c r="C5835" s="3"/>
      <c r="D5835" t="s">
        <v>8048</v>
      </c>
      <c r="E5835" t="b">
        <f t="shared" si="365"/>
        <v>0</v>
      </c>
      <c r="F5835" t="b">
        <f t="shared" si="364"/>
        <v>0</v>
      </c>
      <c r="G5835" t="b">
        <f t="shared" si="366"/>
        <v>0</v>
      </c>
      <c r="H5835" t="b">
        <f t="shared" si="367"/>
        <v>0</v>
      </c>
      <c r="J5835" t="s">
        <v>32</v>
      </c>
      <c r="K5835">
        <v>1011</v>
      </c>
      <c r="L5835">
        <v>336</v>
      </c>
      <c r="N5835" t="s">
        <v>8049</v>
      </c>
      <c r="P5835" t="s">
        <v>24</v>
      </c>
      <c r="Q5835" t="s">
        <v>25</v>
      </c>
      <c r="R5835" t="s">
        <v>19</v>
      </c>
      <c r="T5835" t="s">
        <v>20</v>
      </c>
      <c r="U5835" t="s">
        <v>21</v>
      </c>
    </row>
    <row r="5836" spans="1:21">
      <c r="A5836">
        <v>2547679881</v>
      </c>
      <c r="B5836" s="3">
        <v>6</v>
      </c>
      <c r="C5836" s="3"/>
      <c r="D5836" t="s">
        <v>8050</v>
      </c>
      <c r="E5836" t="b">
        <f t="shared" si="365"/>
        <v>0</v>
      </c>
      <c r="F5836" t="b">
        <f t="shared" si="364"/>
        <v>0</v>
      </c>
      <c r="G5836" t="b">
        <f t="shared" si="366"/>
        <v>0</v>
      </c>
      <c r="H5836" t="b">
        <f t="shared" si="367"/>
        <v>0</v>
      </c>
      <c r="J5836" t="s">
        <v>32</v>
      </c>
      <c r="K5836">
        <v>714</v>
      </c>
      <c r="L5836">
        <v>237</v>
      </c>
      <c r="N5836" t="s">
        <v>8049</v>
      </c>
      <c r="P5836" t="s">
        <v>24</v>
      </c>
      <c r="Q5836" t="s">
        <v>25</v>
      </c>
      <c r="R5836" t="s">
        <v>19</v>
      </c>
      <c r="T5836" t="s">
        <v>20</v>
      </c>
      <c r="U5836" t="s">
        <v>21</v>
      </c>
    </row>
    <row r="5837" spans="1:21">
      <c r="A5837">
        <v>2547681073</v>
      </c>
      <c r="B5837" s="3">
        <v>16</v>
      </c>
      <c r="C5837" s="3"/>
      <c r="D5837" t="s">
        <v>8470</v>
      </c>
      <c r="E5837" t="b">
        <f t="shared" si="365"/>
        <v>0</v>
      </c>
      <c r="F5837" t="b">
        <f t="shared" si="364"/>
        <v>1</v>
      </c>
      <c r="G5837" t="b">
        <f t="shared" si="366"/>
        <v>0</v>
      </c>
      <c r="H5837" t="b">
        <f t="shared" si="367"/>
        <v>0</v>
      </c>
      <c r="J5837" t="s">
        <v>52</v>
      </c>
      <c r="K5837">
        <v>2001</v>
      </c>
      <c r="L5837">
        <v>666</v>
      </c>
      <c r="N5837" t="s">
        <v>8471</v>
      </c>
      <c r="P5837" t="s">
        <v>54</v>
      </c>
      <c r="Q5837" t="s">
        <v>18</v>
      </c>
      <c r="R5837" t="s">
        <v>55</v>
      </c>
      <c r="T5837" t="s">
        <v>20</v>
      </c>
      <c r="U5837" t="s">
        <v>21</v>
      </c>
    </row>
    <row r="5838" spans="1:21">
      <c r="A5838">
        <v>2547685357</v>
      </c>
      <c r="B5838" s="3">
        <v>14</v>
      </c>
      <c r="C5838" s="3"/>
      <c r="D5838" t="s">
        <v>8088</v>
      </c>
      <c r="E5838" t="b">
        <f t="shared" si="365"/>
        <v>0</v>
      </c>
      <c r="F5838" t="b">
        <f t="shared" si="364"/>
        <v>1</v>
      </c>
      <c r="G5838" t="b">
        <f t="shared" si="366"/>
        <v>0</v>
      </c>
      <c r="H5838" t="b">
        <f t="shared" si="367"/>
        <v>0</v>
      </c>
      <c r="J5838" t="s">
        <v>32</v>
      </c>
      <c r="K5838">
        <v>1842</v>
      </c>
      <c r="L5838">
        <v>613</v>
      </c>
      <c r="N5838" t="s">
        <v>8089</v>
      </c>
      <c r="P5838" t="s">
        <v>24</v>
      </c>
      <c r="Q5838" t="s">
        <v>25</v>
      </c>
      <c r="R5838" t="s">
        <v>55</v>
      </c>
      <c r="T5838" t="s">
        <v>21</v>
      </c>
      <c r="U5838" t="s">
        <v>21</v>
      </c>
    </row>
    <row r="5839" spans="1:21">
      <c r="A5839">
        <v>2547685707</v>
      </c>
      <c r="B5839" s="3">
        <v>16</v>
      </c>
      <c r="C5839" s="3"/>
      <c r="D5839" t="s">
        <v>8090</v>
      </c>
      <c r="E5839" t="b">
        <f t="shared" si="365"/>
        <v>0</v>
      </c>
      <c r="F5839" t="b">
        <f t="shared" si="364"/>
        <v>1</v>
      </c>
      <c r="G5839" t="b">
        <f t="shared" si="366"/>
        <v>0</v>
      </c>
      <c r="H5839" t="b">
        <f t="shared" si="367"/>
        <v>0</v>
      </c>
      <c r="J5839" t="s">
        <v>52</v>
      </c>
      <c r="K5839">
        <v>2025</v>
      </c>
      <c r="L5839">
        <v>674</v>
      </c>
      <c r="N5839" t="s">
        <v>8089</v>
      </c>
      <c r="P5839" t="s">
        <v>54</v>
      </c>
      <c r="Q5839" t="s">
        <v>18</v>
      </c>
      <c r="R5839" t="s">
        <v>55</v>
      </c>
      <c r="T5839" t="s">
        <v>20</v>
      </c>
      <c r="U5839" t="s">
        <v>21</v>
      </c>
    </row>
    <row r="5840" spans="1:21">
      <c r="A5840">
        <v>2547685937</v>
      </c>
      <c r="B5840" s="3">
        <v>16</v>
      </c>
      <c r="C5840" s="3"/>
      <c r="D5840" t="s">
        <v>8091</v>
      </c>
      <c r="E5840" t="b">
        <f t="shared" si="365"/>
        <v>0</v>
      </c>
      <c r="F5840" t="b">
        <f t="shared" si="364"/>
        <v>1</v>
      </c>
      <c r="G5840" t="b">
        <f t="shared" si="366"/>
        <v>0</v>
      </c>
      <c r="H5840" t="b">
        <f t="shared" si="367"/>
        <v>0</v>
      </c>
      <c r="J5840" t="s">
        <v>32</v>
      </c>
      <c r="K5840">
        <v>1950</v>
      </c>
      <c r="L5840">
        <v>649</v>
      </c>
      <c r="N5840" t="s">
        <v>8089</v>
      </c>
      <c r="P5840" t="s">
        <v>24</v>
      </c>
      <c r="Q5840" t="s">
        <v>25</v>
      </c>
      <c r="R5840" t="s">
        <v>55</v>
      </c>
      <c r="T5840" t="s">
        <v>20</v>
      </c>
      <c r="U5840" t="s">
        <v>21</v>
      </c>
    </row>
    <row r="5841" spans="1:21">
      <c r="A5841">
        <v>2547692091</v>
      </c>
      <c r="B5841" s="3">
        <v>4</v>
      </c>
      <c r="C5841" s="3"/>
      <c r="D5841" t="s">
        <v>8464</v>
      </c>
      <c r="E5841" t="b">
        <f t="shared" si="365"/>
        <v>0</v>
      </c>
      <c r="F5841" t="b">
        <f t="shared" si="364"/>
        <v>0</v>
      </c>
      <c r="G5841" t="b">
        <f t="shared" si="366"/>
        <v>0</v>
      </c>
      <c r="H5841" t="b">
        <f t="shared" si="367"/>
        <v>0</v>
      </c>
      <c r="J5841" t="s">
        <v>15</v>
      </c>
      <c r="K5841">
        <v>462</v>
      </c>
      <c r="L5841">
        <v>153</v>
      </c>
      <c r="M5841" t="s">
        <v>38341</v>
      </c>
      <c r="N5841" t="s">
        <v>8465</v>
      </c>
      <c r="P5841" t="s">
        <v>17</v>
      </c>
      <c r="Q5841" t="s">
        <v>18</v>
      </c>
      <c r="R5841" t="s">
        <v>19</v>
      </c>
      <c r="T5841" t="s">
        <v>20</v>
      </c>
      <c r="U5841" t="s">
        <v>21</v>
      </c>
    </row>
    <row r="5842" spans="1:21">
      <c r="A5842">
        <v>2547692509</v>
      </c>
      <c r="B5842" s="3">
        <v>13</v>
      </c>
      <c r="C5842" s="3"/>
      <c r="D5842" t="s">
        <v>8466</v>
      </c>
      <c r="E5842" t="b">
        <f t="shared" si="365"/>
        <v>0</v>
      </c>
      <c r="F5842" t="b">
        <f t="shared" si="364"/>
        <v>0</v>
      </c>
      <c r="G5842" t="b">
        <f t="shared" si="366"/>
        <v>0</v>
      </c>
      <c r="H5842" t="b">
        <f t="shared" si="367"/>
        <v>0</v>
      </c>
      <c r="J5842" t="s">
        <v>32</v>
      </c>
      <c r="K5842">
        <v>1680</v>
      </c>
      <c r="L5842">
        <v>559</v>
      </c>
      <c r="M5842" t="s">
        <v>38341</v>
      </c>
      <c r="N5842" t="s">
        <v>8465</v>
      </c>
      <c r="P5842" t="s">
        <v>24</v>
      </c>
      <c r="Q5842" t="s">
        <v>25</v>
      </c>
      <c r="R5842" t="s">
        <v>19</v>
      </c>
      <c r="T5842" t="s">
        <v>20</v>
      </c>
      <c r="U5842" t="s">
        <v>21</v>
      </c>
    </row>
    <row r="5843" spans="1:21">
      <c r="A5843">
        <v>2547695563</v>
      </c>
      <c r="B5843" s="3">
        <v>8</v>
      </c>
      <c r="C5843" s="3"/>
      <c r="D5843" t="s">
        <v>8166</v>
      </c>
      <c r="E5843" t="b">
        <f t="shared" si="365"/>
        <v>0</v>
      </c>
      <c r="F5843" t="b">
        <f t="shared" si="364"/>
        <v>0</v>
      </c>
      <c r="G5843" t="b">
        <f t="shared" si="366"/>
        <v>0</v>
      </c>
      <c r="H5843" t="b">
        <f t="shared" si="367"/>
        <v>0</v>
      </c>
      <c r="J5843" t="s">
        <v>32</v>
      </c>
      <c r="K5843">
        <v>870</v>
      </c>
      <c r="L5843">
        <v>289</v>
      </c>
      <c r="N5843" t="s">
        <v>8167</v>
      </c>
      <c r="P5843" t="s">
        <v>24</v>
      </c>
      <c r="Q5843" t="s">
        <v>25</v>
      </c>
      <c r="R5843" t="s">
        <v>19</v>
      </c>
      <c r="T5843" t="s">
        <v>20</v>
      </c>
      <c r="U5843" t="s">
        <v>21</v>
      </c>
    </row>
    <row r="5844" spans="1:21">
      <c r="A5844">
        <v>2547708330</v>
      </c>
      <c r="B5844" s="3">
        <v>8</v>
      </c>
      <c r="C5844" s="3"/>
      <c r="D5844" t="s">
        <v>8164</v>
      </c>
      <c r="E5844" t="b">
        <f t="shared" si="365"/>
        <v>0</v>
      </c>
      <c r="F5844" t="b">
        <f t="shared" si="364"/>
        <v>0</v>
      </c>
      <c r="G5844" t="b">
        <f t="shared" si="366"/>
        <v>0</v>
      </c>
      <c r="H5844" t="b">
        <f t="shared" si="367"/>
        <v>0</v>
      </c>
      <c r="J5844" t="s">
        <v>32</v>
      </c>
      <c r="K5844">
        <v>870</v>
      </c>
      <c r="L5844">
        <v>289</v>
      </c>
      <c r="N5844" t="s">
        <v>8165</v>
      </c>
      <c r="P5844" t="s">
        <v>24</v>
      </c>
      <c r="Q5844" t="s">
        <v>25</v>
      </c>
      <c r="R5844" t="s">
        <v>19</v>
      </c>
      <c r="T5844" t="s">
        <v>20</v>
      </c>
      <c r="U5844" t="s">
        <v>21</v>
      </c>
    </row>
    <row r="5845" spans="1:21">
      <c r="A5845">
        <v>2547718416</v>
      </c>
      <c r="B5845" s="3">
        <v>8</v>
      </c>
      <c r="C5845" s="3"/>
      <c r="D5845" t="s">
        <v>7993</v>
      </c>
      <c r="E5845" t="b">
        <f t="shared" si="365"/>
        <v>0</v>
      </c>
      <c r="F5845" t="b">
        <f t="shared" si="364"/>
        <v>0</v>
      </c>
      <c r="G5845" t="b">
        <f t="shared" si="366"/>
        <v>0</v>
      </c>
      <c r="H5845" t="b">
        <f t="shared" si="367"/>
        <v>0</v>
      </c>
      <c r="J5845" t="s">
        <v>32</v>
      </c>
      <c r="K5845">
        <v>882</v>
      </c>
      <c r="L5845">
        <v>293</v>
      </c>
      <c r="N5845" t="s">
        <v>7994</v>
      </c>
      <c r="P5845" t="s">
        <v>24</v>
      </c>
      <c r="Q5845" t="s">
        <v>25</v>
      </c>
      <c r="R5845" t="s">
        <v>19</v>
      </c>
      <c r="T5845" t="s">
        <v>20</v>
      </c>
      <c r="U5845" t="s">
        <v>21</v>
      </c>
    </row>
    <row r="5846" spans="1:21">
      <c r="A5846">
        <v>2547720662</v>
      </c>
      <c r="B5846" s="3">
        <v>16</v>
      </c>
      <c r="C5846" s="3"/>
      <c r="D5846" t="s">
        <v>8454</v>
      </c>
      <c r="E5846" t="b">
        <f t="shared" si="365"/>
        <v>0</v>
      </c>
      <c r="F5846" t="b">
        <f t="shared" si="364"/>
        <v>1</v>
      </c>
      <c r="G5846" t="b">
        <f t="shared" si="366"/>
        <v>0</v>
      </c>
      <c r="H5846" t="b">
        <f t="shared" si="367"/>
        <v>0</v>
      </c>
      <c r="J5846" t="s">
        <v>52</v>
      </c>
      <c r="K5846">
        <v>2061</v>
      </c>
      <c r="L5846">
        <v>686</v>
      </c>
      <c r="N5846" t="s">
        <v>8455</v>
      </c>
      <c r="P5846" t="s">
        <v>54</v>
      </c>
      <c r="Q5846" t="s">
        <v>18</v>
      </c>
      <c r="R5846" t="s">
        <v>55</v>
      </c>
      <c r="T5846" t="s">
        <v>20</v>
      </c>
      <c r="U5846" t="s">
        <v>21</v>
      </c>
    </row>
    <row r="5847" spans="1:21">
      <c r="A5847">
        <v>2547724943</v>
      </c>
      <c r="B5847" s="3">
        <v>16</v>
      </c>
      <c r="C5847" s="3"/>
      <c r="D5847" t="s">
        <v>8152</v>
      </c>
      <c r="E5847" t="b">
        <f t="shared" si="365"/>
        <v>0</v>
      </c>
      <c r="F5847" t="b">
        <f t="shared" si="364"/>
        <v>1</v>
      </c>
      <c r="G5847" t="b">
        <f t="shared" si="366"/>
        <v>0</v>
      </c>
      <c r="H5847" t="b">
        <f t="shared" si="367"/>
        <v>0</v>
      </c>
      <c r="J5847" t="s">
        <v>52</v>
      </c>
      <c r="K5847">
        <v>2046</v>
      </c>
      <c r="L5847">
        <v>681</v>
      </c>
      <c r="N5847" t="s">
        <v>8153</v>
      </c>
      <c r="P5847" t="s">
        <v>54</v>
      </c>
      <c r="Q5847" t="s">
        <v>18</v>
      </c>
      <c r="R5847" t="s">
        <v>55</v>
      </c>
      <c r="T5847" t="s">
        <v>20</v>
      </c>
      <c r="U5847" t="s">
        <v>21</v>
      </c>
    </row>
    <row r="5848" spans="1:21">
      <c r="A5848">
        <v>2547724964</v>
      </c>
      <c r="B5848" s="3">
        <v>16</v>
      </c>
      <c r="C5848" s="3"/>
      <c r="D5848" t="s">
        <v>8154</v>
      </c>
      <c r="E5848" t="b">
        <f t="shared" si="365"/>
        <v>0</v>
      </c>
      <c r="F5848" t="b">
        <f t="shared" si="364"/>
        <v>1</v>
      </c>
      <c r="G5848" t="b">
        <f t="shared" si="366"/>
        <v>0</v>
      </c>
      <c r="H5848" t="b">
        <f t="shared" si="367"/>
        <v>0</v>
      </c>
      <c r="J5848" t="s">
        <v>52</v>
      </c>
      <c r="K5848">
        <v>2094</v>
      </c>
      <c r="L5848">
        <v>697</v>
      </c>
      <c r="N5848" t="s">
        <v>8153</v>
      </c>
      <c r="P5848" t="s">
        <v>54</v>
      </c>
      <c r="Q5848" t="s">
        <v>18</v>
      </c>
      <c r="R5848" t="s">
        <v>55</v>
      </c>
      <c r="T5848" t="s">
        <v>20</v>
      </c>
      <c r="U5848" t="s">
        <v>21</v>
      </c>
    </row>
    <row r="5849" spans="1:21">
      <c r="A5849">
        <v>2547727346</v>
      </c>
      <c r="B5849" s="3">
        <v>16</v>
      </c>
      <c r="C5849" s="3"/>
      <c r="D5849" t="s">
        <v>8446</v>
      </c>
      <c r="E5849" t="b">
        <f t="shared" si="365"/>
        <v>0</v>
      </c>
      <c r="F5849" t="b">
        <f t="shared" si="364"/>
        <v>1</v>
      </c>
      <c r="G5849" t="b">
        <f t="shared" si="366"/>
        <v>0</v>
      </c>
      <c r="H5849" t="b">
        <f t="shared" si="367"/>
        <v>0</v>
      </c>
      <c r="J5849" t="s">
        <v>52</v>
      </c>
      <c r="K5849">
        <v>2157</v>
      </c>
      <c r="L5849">
        <v>718</v>
      </c>
      <c r="N5849" t="s">
        <v>8447</v>
      </c>
      <c r="P5849" t="s">
        <v>54</v>
      </c>
      <c r="Q5849" t="s">
        <v>18</v>
      </c>
      <c r="R5849" t="s">
        <v>55</v>
      </c>
      <c r="T5849" t="s">
        <v>20</v>
      </c>
      <c r="U5849" t="s">
        <v>21</v>
      </c>
    </row>
    <row r="5850" spans="1:21">
      <c r="A5850">
        <v>2547730090</v>
      </c>
      <c r="B5850" s="3">
        <v>16</v>
      </c>
      <c r="C5850" s="3"/>
      <c r="D5850" t="s">
        <v>8159</v>
      </c>
      <c r="E5850" t="b">
        <f t="shared" si="365"/>
        <v>0</v>
      </c>
      <c r="F5850" t="b">
        <f t="shared" si="364"/>
        <v>1</v>
      </c>
      <c r="G5850" t="b">
        <f t="shared" si="366"/>
        <v>0</v>
      </c>
      <c r="H5850" t="b">
        <f t="shared" si="367"/>
        <v>0</v>
      </c>
      <c r="J5850" t="s">
        <v>52</v>
      </c>
      <c r="K5850">
        <v>2043</v>
      </c>
      <c r="L5850">
        <v>680</v>
      </c>
      <c r="N5850" t="s">
        <v>8160</v>
      </c>
      <c r="P5850" t="s">
        <v>54</v>
      </c>
      <c r="Q5850" t="s">
        <v>18</v>
      </c>
      <c r="R5850" t="s">
        <v>55</v>
      </c>
      <c r="T5850" t="s">
        <v>20</v>
      </c>
      <c r="U5850" t="s">
        <v>21</v>
      </c>
    </row>
    <row r="5851" spans="1:21">
      <c r="A5851">
        <v>2547730453</v>
      </c>
      <c r="B5851" s="3">
        <v>16</v>
      </c>
      <c r="C5851" s="3"/>
      <c r="D5851" t="s">
        <v>8161</v>
      </c>
      <c r="E5851" t="b">
        <f t="shared" si="365"/>
        <v>0</v>
      </c>
      <c r="F5851" t="b">
        <f t="shared" si="364"/>
        <v>1</v>
      </c>
      <c r="G5851" t="b">
        <f t="shared" si="366"/>
        <v>0</v>
      </c>
      <c r="H5851" t="b">
        <f t="shared" si="367"/>
        <v>0</v>
      </c>
      <c r="J5851" t="s">
        <v>52</v>
      </c>
      <c r="K5851">
        <v>2040</v>
      </c>
      <c r="L5851">
        <v>679</v>
      </c>
      <c r="N5851" t="s">
        <v>8160</v>
      </c>
      <c r="P5851" t="s">
        <v>54</v>
      </c>
      <c r="Q5851" t="s">
        <v>18</v>
      </c>
      <c r="R5851" t="s">
        <v>55</v>
      </c>
      <c r="T5851" t="s">
        <v>20</v>
      </c>
      <c r="U5851" t="s">
        <v>21</v>
      </c>
    </row>
    <row r="5852" spans="1:21">
      <c r="A5852">
        <v>2547734923</v>
      </c>
      <c r="B5852" s="3">
        <v>8</v>
      </c>
      <c r="C5852" s="3"/>
      <c r="D5852" t="s">
        <v>8462</v>
      </c>
      <c r="E5852" t="b">
        <f t="shared" si="365"/>
        <v>0</v>
      </c>
      <c r="F5852" t="b">
        <f t="shared" ref="F5852:F5915" si="368">ISNUMBER(SEARCH("pfam09678",R5852))</f>
        <v>0</v>
      </c>
      <c r="G5852" t="b">
        <f t="shared" si="366"/>
        <v>0</v>
      </c>
      <c r="H5852" t="b">
        <f t="shared" si="367"/>
        <v>0</v>
      </c>
      <c r="J5852" t="s">
        <v>32</v>
      </c>
      <c r="K5852">
        <v>1152</v>
      </c>
      <c r="L5852">
        <v>383</v>
      </c>
      <c r="N5852" t="s">
        <v>8463</v>
      </c>
      <c r="P5852" t="s">
        <v>24</v>
      </c>
      <c r="Q5852" t="s">
        <v>25</v>
      </c>
      <c r="R5852" t="s">
        <v>19</v>
      </c>
      <c r="T5852" t="s">
        <v>20</v>
      </c>
      <c r="U5852" t="s">
        <v>21</v>
      </c>
    </row>
    <row r="5853" spans="1:21">
      <c r="A5853">
        <v>2547758492</v>
      </c>
      <c r="B5853" s="3">
        <v>4</v>
      </c>
      <c r="C5853" s="3"/>
      <c r="D5853" t="s">
        <v>7963</v>
      </c>
      <c r="E5853" t="b">
        <f t="shared" si="365"/>
        <v>0</v>
      </c>
      <c r="F5853" t="b">
        <f t="shared" si="368"/>
        <v>0</v>
      </c>
      <c r="G5853" t="b">
        <f t="shared" si="366"/>
        <v>0</v>
      </c>
      <c r="H5853" t="b">
        <f t="shared" si="367"/>
        <v>0</v>
      </c>
      <c r="J5853" t="s">
        <v>15</v>
      </c>
      <c r="K5853">
        <v>459</v>
      </c>
      <c r="L5853">
        <v>152</v>
      </c>
      <c r="N5853" t="s">
        <v>7964</v>
      </c>
      <c r="P5853" t="s">
        <v>17</v>
      </c>
      <c r="Q5853" t="s">
        <v>18</v>
      </c>
      <c r="R5853" t="s">
        <v>19</v>
      </c>
      <c r="T5853" t="s">
        <v>20</v>
      </c>
      <c r="U5853" t="s">
        <v>21</v>
      </c>
    </row>
    <row r="5854" spans="1:21">
      <c r="A5854">
        <v>2547762674</v>
      </c>
      <c r="B5854" s="3">
        <v>16</v>
      </c>
      <c r="C5854" s="3"/>
      <c r="D5854" t="s">
        <v>8562</v>
      </c>
      <c r="E5854" t="b">
        <f t="shared" si="365"/>
        <v>0</v>
      </c>
      <c r="F5854" t="b">
        <f t="shared" si="368"/>
        <v>1</v>
      </c>
      <c r="G5854" t="b">
        <f t="shared" si="366"/>
        <v>0</v>
      </c>
      <c r="H5854" t="b">
        <f t="shared" si="367"/>
        <v>0</v>
      </c>
      <c r="J5854" t="s">
        <v>52</v>
      </c>
      <c r="K5854">
        <v>1923</v>
      </c>
      <c r="L5854">
        <v>640</v>
      </c>
      <c r="N5854" t="s">
        <v>8563</v>
      </c>
      <c r="P5854" t="s">
        <v>54</v>
      </c>
      <c r="Q5854" t="s">
        <v>18</v>
      </c>
      <c r="R5854" t="s">
        <v>55</v>
      </c>
      <c r="T5854" t="s">
        <v>21</v>
      </c>
      <c r="U5854" t="s">
        <v>21</v>
      </c>
    </row>
    <row r="5855" spans="1:21">
      <c r="A5855">
        <v>2547768344</v>
      </c>
      <c r="B5855" s="3">
        <v>16</v>
      </c>
      <c r="C5855" s="3"/>
      <c r="D5855" t="s">
        <v>8708</v>
      </c>
      <c r="E5855" t="b">
        <f t="shared" si="365"/>
        <v>0</v>
      </c>
      <c r="F5855" t="b">
        <f t="shared" si="368"/>
        <v>1</v>
      </c>
      <c r="G5855" t="b">
        <f t="shared" si="366"/>
        <v>0</v>
      </c>
      <c r="H5855" t="b">
        <f t="shared" si="367"/>
        <v>0</v>
      </c>
      <c r="J5855" t="s">
        <v>52</v>
      </c>
      <c r="K5855">
        <v>2031</v>
      </c>
      <c r="L5855">
        <v>676</v>
      </c>
      <c r="N5855" t="s">
        <v>8709</v>
      </c>
      <c r="P5855" t="s">
        <v>54</v>
      </c>
      <c r="Q5855" t="s">
        <v>18</v>
      </c>
      <c r="R5855" t="s">
        <v>55</v>
      </c>
      <c r="T5855" t="s">
        <v>20</v>
      </c>
      <c r="U5855" t="s">
        <v>21</v>
      </c>
    </row>
    <row r="5856" spans="1:21">
      <c r="A5856">
        <v>2547768855</v>
      </c>
      <c r="B5856" s="3">
        <v>9</v>
      </c>
      <c r="C5856" s="3"/>
      <c r="D5856" t="s">
        <v>8710</v>
      </c>
      <c r="E5856" t="b">
        <f t="shared" si="365"/>
        <v>0</v>
      </c>
      <c r="F5856" t="b">
        <f t="shared" si="368"/>
        <v>0</v>
      </c>
      <c r="G5856" t="b">
        <f t="shared" si="366"/>
        <v>0</v>
      </c>
      <c r="H5856" t="b">
        <f t="shared" si="367"/>
        <v>0</v>
      </c>
      <c r="J5856" t="s">
        <v>32</v>
      </c>
      <c r="K5856">
        <v>939</v>
      </c>
      <c r="L5856">
        <v>312</v>
      </c>
      <c r="N5856" t="s">
        <v>8709</v>
      </c>
      <c r="P5856" t="s">
        <v>24</v>
      </c>
      <c r="Q5856" t="s">
        <v>25</v>
      </c>
      <c r="R5856" t="s">
        <v>19</v>
      </c>
      <c r="T5856" t="s">
        <v>21</v>
      </c>
      <c r="U5856" t="s">
        <v>21</v>
      </c>
    </row>
    <row r="5857" spans="1:21">
      <c r="A5857">
        <v>2547773835</v>
      </c>
      <c r="B5857" s="3">
        <v>9</v>
      </c>
      <c r="C5857" s="3"/>
      <c r="D5857" t="s">
        <v>8063</v>
      </c>
      <c r="E5857" t="b">
        <f t="shared" si="365"/>
        <v>1</v>
      </c>
      <c r="F5857" t="b">
        <f t="shared" si="368"/>
        <v>0</v>
      </c>
      <c r="G5857" t="b">
        <f t="shared" si="366"/>
        <v>0</v>
      </c>
      <c r="H5857" t="b">
        <f t="shared" si="367"/>
        <v>1</v>
      </c>
      <c r="J5857" t="s">
        <v>32</v>
      </c>
      <c r="K5857">
        <v>1626</v>
      </c>
      <c r="L5857">
        <v>541</v>
      </c>
      <c r="N5857" t="s">
        <v>8064</v>
      </c>
      <c r="P5857" t="s">
        <v>24</v>
      </c>
      <c r="Q5857" t="s">
        <v>25</v>
      </c>
      <c r="R5857" t="s">
        <v>59</v>
      </c>
      <c r="T5857" t="s">
        <v>21</v>
      </c>
      <c r="U5857" t="s">
        <v>21</v>
      </c>
    </row>
    <row r="5858" spans="1:21">
      <c r="A5858">
        <v>2547781125</v>
      </c>
      <c r="B5858" s="3">
        <v>2</v>
      </c>
      <c r="C5858" s="3"/>
      <c r="D5858" t="s">
        <v>8652</v>
      </c>
      <c r="E5858" t="b">
        <f t="shared" si="365"/>
        <v>0</v>
      </c>
      <c r="F5858" t="b">
        <f t="shared" si="368"/>
        <v>0</v>
      </c>
      <c r="G5858" t="b">
        <f t="shared" si="366"/>
        <v>0</v>
      </c>
      <c r="H5858" t="b">
        <f t="shared" si="367"/>
        <v>0</v>
      </c>
      <c r="J5858" t="s">
        <v>233</v>
      </c>
      <c r="K5858">
        <v>282</v>
      </c>
      <c r="L5858">
        <v>93</v>
      </c>
      <c r="N5858" t="s">
        <v>8653</v>
      </c>
      <c r="R5858" t="s">
        <v>19</v>
      </c>
      <c r="T5858" t="s">
        <v>20</v>
      </c>
      <c r="U5858" t="s">
        <v>21</v>
      </c>
    </row>
    <row r="5859" spans="1:21">
      <c r="A5859">
        <v>2547786961</v>
      </c>
      <c r="B5859" s="3">
        <v>6</v>
      </c>
      <c r="C5859" s="3"/>
      <c r="D5859" t="s">
        <v>8835</v>
      </c>
      <c r="E5859" t="b">
        <f t="shared" si="365"/>
        <v>0</v>
      </c>
      <c r="F5859" t="b">
        <f t="shared" si="368"/>
        <v>0</v>
      </c>
      <c r="G5859" t="b">
        <f t="shared" si="366"/>
        <v>0</v>
      </c>
      <c r="H5859" t="b">
        <f t="shared" si="367"/>
        <v>0</v>
      </c>
      <c r="J5859" t="s">
        <v>32</v>
      </c>
      <c r="K5859">
        <v>678</v>
      </c>
      <c r="L5859">
        <v>225</v>
      </c>
      <c r="N5859" t="s">
        <v>8836</v>
      </c>
      <c r="P5859" t="s">
        <v>24</v>
      </c>
      <c r="Q5859" t="s">
        <v>25</v>
      </c>
      <c r="R5859" t="s">
        <v>19</v>
      </c>
      <c r="T5859" t="s">
        <v>20</v>
      </c>
      <c r="U5859" t="s">
        <v>21</v>
      </c>
    </row>
    <row r="5860" spans="1:21">
      <c r="A5860">
        <v>2547791326</v>
      </c>
      <c r="B5860" s="3">
        <v>8</v>
      </c>
      <c r="C5860" s="3"/>
      <c r="D5860" t="s">
        <v>8833</v>
      </c>
      <c r="E5860" t="b">
        <f t="shared" si="365"/>
        <v>0</v>
      </c>
      <c r="F5860" t="b">
        <f t="shared" si="368"/>
        <v>0</v>
      </c>
      <c r="G5860" t="b">
        <f t="shared" si="366"/>
        <v>0</v>
      </c>
      <c r="H5860" t="b">
        <f t="shared" si="367"/>
        <v>0</v>
      </c>
      <c r="J5860" t="s">
        <v>32</v>
      </c>
      <c r="K5860">
        <v>885</v>
      </c>
      <c r="L5860">
        <v>294</v>
      </c>
      <c r="N5860" t="s">
        <v>8834</v>
      </c>
      <c r="P5860" t="s">
        <v>24</v>
      </c>
      <c r="Q5860" t="s">
        <v>25</v>
      </c>
      <c r="R5860" t="s">
        <v>19</v>
      </c>
      <c r="T5860" t="s">
        <v>20</v>
      </c>
      <c r="U5860" t="s">
        <v>21</v>
      </c>
    </row>
    <row r="5861" spans="1:21">
      <c r="A5861">
        <v>2547797482</v>
      </c>
      <c r="B5861" s="3">
        <v>9</v>
      </c>
      <c r="C5861" s="3"/>
      <c r="D5861" t="s">
        <v>8013</v>
      </c>
      <c r="E5861" t="b">
        <f t="shared" si="365"/>
        <v>1</v>
      </c>
      <c r="F5861" t="b">
        <f t="shared" si="368"/>
        <v>0</v>
      </c>
      <c r="G5861" t="b">
        <f t="shared" si="366"/>
        <v>0</v>
      </c>
      <c r="H5861" t="b">
        <f t="shared" si="367"/>
        <v>1</v>
      </c>
      <c r="J5861" t="s">
        <v>32</v>
      </c>
      <c r="K5861">
        <v>1635</v>
      </c>
      <c r="L5861">
        <v>544</v>
      </c>
      <c r="N5861" t="s">
        <v>8014</v>
      </c>
      <c r="P5861" t="s">
        <v>24</v>
      </c>
      <c r="Q5861" t="s">
        <v>25</v>
      </c>
      <c r="R5861" t="s">
        <v>59</v>
      </c>
      <c r="T5861" t="s">
        <v>21</v>
      </c>
      <c r="U5861" t="s">
        <v>21</v>
      </c>
    </row>
    <row r="5862" spans="1:21">
      <c r="A5862">
        <v>2547810152</v>
      </c>
      <c r="B5862" s="3">
        <v>3</v>
      </c>
      <c r="C5862" s="3"/>
      <c r="D5862" t="s">
        <v>8366</v>
      </c>
      <c r="E5862" t="b">
        <f t="shared" si="365"/>
        <v>0</v>
      </c>
      <c r="F5862" t="b">
        <f t="shared" si="368"/>
        <v>0</v>
      </c>
      <c r="G5862" t="b">
        <f t="shared" si="366"/>
        <v>0</v>
      </c>
      <c r="H5862" t="b">
        <f t="shared" si="367"/>
        <v>0</v>
      </c>
      <c r="J5862" t="s">
        <v>32</v>
      </c>
      <c r="K5862">
        <v>285</v>
      </c>
      <c r="L5862">
        <v>94</v>
      </c>
      <c r="N5862" t="s">
        <v>8367</v>
      </c>
      <c r="R5862" t="s">
        <v>19</v>
      </c>
      <c r="T5862" t="s">
        <v>20</v>
      </c>
      <c r="U5862" t="s">
        <v>21</v>
      </c>
    </row>
    <row r="5863" spans="1:21">
      <c r="A5863">
        <v>2547834825</v>
      </c>
      <c r="B5863" s="3">
        <v>8</v>
      </c>
      <c r="C5863" s="3"/>
      <c r="D5863" t="s">
        <v>8119</v>
      </c>
      <c r="E5863" t="b">
        <f t="shared" si="365"/>
        <v>0</v>
      </c>
      <c r="F5863" t="b">
        <f t="shared" si="368"/>
        <v>0</v>
      </c>
      <c r="G5863" t="b">
        <f t="shared" si="366"/>
        <v>0</v>
      </c>
      <c r="H5863" t="b">
        <f t="shared" si="367"/>
        <v>0</v>
      </c>
      <c r="J5863" t="s">
        <v>32</v>
      </c>
      <c r="K5863">
        <v>873</v>
      </c>
      <c r="L5863">
        <v>290</v>
      </c>
      <c r="N5863" t="s">
        <v>8120</v>
      </c>
      <c r="P5863" t="s">
        <v>24</v>
      </c>
      <c r="Q5863" t="s">
        <v>25</v>
      </c>
      <c r="R5863" t="s">
        <v>19</v>
      </c>
      <c r="T5863" t="s">
        <v>20</v>
      </c>
      <c r="U5863" t="s">
        <v>21</v>
      </c>
    </row>
    <row r="5864" spans="1:21">
      <c r="A5864">
        <v>2547843553</v>
      </c>
      <c r="B5864" s="3">
        <v>8</v>
      </c>
      <c r="C5864" s="3"/>
      <c r="D5864" t="s">
        <v>8306</v>
      </c>
      <c r="E5864" t="b">
        <f t="shared" si="365"/>
        <v>0</v>
      </c>
      <c r="F5864" t="b">
        <f t="shared" si="368"/>
        <v>0</v>
      </c>
      <c r="G5864" t="b">
        <f t="shared" si="366"/>
        <v>0</v>
      </c>
      <c r="H5864" t="b">
        <f t="shared" si="367"/>
        <v>0</v>
      </c>
      <c r="J5864" t="s">
        <v>32</v>
      </c>
      <c r="K5864">
        <v>873</v>
      </c>
      <c r="L5864">
        <v>290</v>
      </c>
      <c r="N5864" t="s">
        <v>8307</v>
      </c>
      <c r="P5864" t="s">
        <v>24</v>
      </c>
      <c r="Q5864" t="s">
        <v>25</v>
      </c>
      <c r="R5864" t="s">
        <v>19</v>
      </c>
      <c r="T5864" t="s">
        <v>20</v>
      </c>
      <c r="U5864" t="s">
        <v>21</v>
      </c>
    </row>
    <row r="5865" spans="1:21">
      <c r="A5865">
        <v>2547850547</v>
      </c>
      <c r="B5865" s="3">
        <v>2</v>
      </c>
      <c r="C5865" s="3"/>
      <c r="D5865" t="s">
        <v>8304</v>
      </c>
      <c r="E5865" t="b">
        <f t="shared" si="365"/>
        <v>0</v>
      </c>
      <c r="F5865" t="b">
        <f t="shared" si="368"/>
        <v>0</v>
      </c>
      <c r="G5865" t="b">
        <f t="shared" si="366"/>
        <v>0</v>
      </c>
      <c r="H5865" t="b">
        <f t="shared" si="367"/>
        <v>0</v>
      </c>
      <c r="J5865" t="s">
        <v>32</v>
      </c>
      <c r="K5865">
        <v>237</v>
      </c>
      <c r="L5865">
        <v>78</v>
      </c>
      <c r="N5865" t="s">
        <v>8305</v>
      </c>
      <c r="R5865" t="s">
        <v>19</v>
      </c>
      <c r="T5865" t="s">
        <v>20</v>
      </c>
      <c r="U5865" t="s">
        <v>21</v>
      </c>
    </row>
    <row r="5866" spans="1:21">
      <c r="A5866">
        <v>2547854537</v>
      </c>
      <c r="B5866" s="3">
        <v>8</v>
      </c>
      <c r="C5866" s="3"/>
      <c r="D5866" t="s">
        <v>8300</v>
      </c>
      <c r="E5866" t="b">
        <f t="shared" si="365"/>
        <v>0</v>
      </c>
      <c r="F5866" t="b">
        <f t="shared" si="368"/>
        <v>0</v>
      </c>
      <c r="G5866" t="b">
        <f t="shared" si="366"/>
        <v>0</v>
      </c>
      <c r="H5866" t="b">
        <f t="shared" si="367"/>
        <v>0</v>
      </c>
      <c r="J5866" t="s">
        <v>32</v>
      </c>
      <c r="K5866">
        <v>873</v>
      </c>
      <c r="L5866">
        <v>290</v>
      </c>
      <c r="N5866" t="s">
        <v>8301</v>
      </c>
      <c r="P5866" t="s">
        <v>24</v>
      </c>
      <c r="Q5866" t="s">
        <v>25</v>
      </c>
      <c r="R5866" t="s">
        <v>19</v>
      </c>
      <c r="T5866" t="s">
        <v>20</v>
      </c>
      <c r="U5866" t="s">
        <v>21</v>
      </c>
    </row>
    <row r="5867" spans="1:21">
      <c r="A5867">
        <v>2547856528</v>
      </c>
      <c r="B5867" s="3">
        <v>8</v>
      </c>
      <c r="C5867" s="3"/>
      <c r="D5867" t="s">
        <v>8298</v>
      </c>
      <c r="E5867" t="b">
        <f t="shared" si="365"/>
        <v>0</v>
      </c>
      <c r="F5867" t="b">
        <f t="shared" si="368"/>
        <v>0</v>
      </c>
      <c r="G5867" t="b">
        <f t="shared" si="366"/>
        <v>0</v>
      </c>
      <c r="H5867" t="b">
        <f t="shared" si="367"/>
        <v>0</v>
      </c>
      <c r="J5867" t="s">
        <v>32</v>
      </c>
      <c r="K5867">
        <v>873</v>
      </c>
      <c r="L5867">
        <v>290</v>
      </c>
      <c r="N5867" t="s">
        <v>8299</v>
      </c>
      <c r="P5867" t="s">
        <v>24</v>
      </c>
      <c r="Q5867" t="s">
        <v>25</v>
      </c>
      <c r="R5867" t="s">
        <v>19</v>
      </c>
      <c r="T5867" t="s">
        <v>20</v>
      </c>
      <c r="U5867" t="s">
        <v>21</v>
      </c>
    </row>
    <row r="5868" spans="1:21">
      <c r="A5868">
        <v>2547866374</v>
      </c>
      <c r="B5868" s="3">
        <v>1</v>
      </c>
      <c r="C5868" s="3"/>
      <c r="D5868" t="s">
        <v>8296</v>
      </c>
      <c r="E5868" t="b">
        <f t="shared" si="365"/>
        <v>0</v>
      </c>
      <c r="F5868" t="b">
        <f t="shared" si="368"/>
        <v>0</v>
      </c>
      <c r="G5868" t="b">
        <f t="shared" si="366"/>
        <v>0</v>
      </c>
      <c r="H5868" t="b">
        <f t="shared" si="367"/>
        <v>0</v>
      </c>
      <c r="J5868" t="s">
        <v>32</v>
      </c>
      <c r="K5868">
        <v>171</v>
      </c>
      <c r="L5868">
        <v>56</v>
      </c>
      <c r="N5868" t="s">
        <v>8297</v>
      </c>
      <c r="R5868" t="s">
        <v>19</v>
      </c>
      <c r="T5868" t="s">
        <v>20</v>
      </c>
      <c r="U5868" t="s">
        <v>21</v>
      </c>
    </row>
    <row r="5869" spans="1:21">
      <c r="A5869">
        <v>2547873842</v>
      </c>
      <c r="B5869" s="3">
        <v>8</v>
      </c>
      <c r="C5869" s="3"/>
      <c r="D5869" t="s">
        <v>8302</v>
      </c>
      <c r="E5869" t="b">
        <f t="shared" si="365"/>
        <v>0</v>
      </c>
      <c r="F5869" t="b">
        <f t="shared" si="368"/>
        <v>0</v>
      </c>
      <c r="G5869" t="b">
        <f t="shared" si="366"/>
        <v>0</v>
      </c>
      <c r="H5869" t="b">
        <f t="shared" si="367"/>
        <v>0</v>
      </c>
      <c r="J5869" t="s">
        <v>32</v>
      </c>
      <c r="K5869">
        <v>873</v>
      </c>
      <c r="L5869">
        <v>290</v>
      </c>
      <c r="N5869" t="s">
        <v>8303</v>
      </c>
      <c r="P5869" t="s">
        <v>24</v>
      </c>
      <c r="Q5869" t="s">
        <v>25</v>
      </c>
      <c r="R5869" t="s">
        <v>19</v>
      </c>
      <c r="T5869" t="s">
        <v>20</v>
      </c>
      <c r="U5869" t="s">
        <v>21</v>
      </c>
    </row>
    <row r="5870" spans="1:21">
      <c r="A5870">
        <v>2547875292</v>
      </c>
      <c r="B5870" s="3">
        <v>8</v>
      </c>
      <c r="C5870" s="3"/>
      <c r="D5870" t="s">
        <v>8294</v>
      </c>
      <c r="E5870" t="b">
        <f t="shared" si="365"/>
        <v>0</v>
      </c>
      <c r="F5870" t="b">
        <f t="shared" si="368"/>
        <v>0</v>
      </c>
      <c r="G5870" t="b">
        <f t="shared" si="366"/>
        <v>0</v>
      </c>
      <c r="H5870" t="b">
        <f t="shared" si="367"/>
        <v>0</v>
      </c>
      <c r="J5870" t="s">
        <v>32</v>
      </c>
      <c r="K5870">
        <v>873</v>
      </c>
      <c r="L5870">
        <v>290</v>
      </c>
      <c r="N5870" t="s">
        <v>8295</v>
      </c>
      <c r="P5870" t="s">
        <v>24</v>
      </c>
      <c r="Q5870" t="s">
        <v>25</v>
      </c>
      <c r="R5870" t="s">
        <v>19</v>
      </c>
      <c r="T5870" t="s">
        <v>20</v>
      </c>
      <c r="U5870" t="s">
        <v>21</v>
      </c>
    </row>
    <row r="5871" spans="1:21">
      <c r="A5871">
        <v>2547883242</v>
      </c>
      <c r="B5871" s="3">
        <v>16</v>
      </c>
      <c r="C5871" s="3"/>
      <c r="D5871" t="s">
        <v>8544</v>
      </c>
      <c r="E5871" t="b">
        <f t="shared" si="365"/>
        <v>0</v>
      </c>
      <c r="F5871" t="b">
        <f t="shared" si="368"/>
        <v>1</v>
      </c>
      <c r="G5871" t="b">
        <f t="shared" si="366"/>
        <v>0</v>
      </c>
      <c r="H5871" t="b">
        <f t="shared" si="367"/>
        <v>0</v>
      </c>
      <c r="J5871" t="s">
        <v>52</v>
      </c>
      <c r="K5871">
        <v>1923</v>
      </c>
      <c r="L5871">
        <v>640</v>
      </c>
      <c r="N5871" t="s">
        <v>8545</v>
      </c>
      <c r="P5871" t="s">
        <v>54</v>
      </c>
      <c r="Q5871" t="s">
        <v>18</v>
      </c>
      <c r="R5871" t="s">
        <v>55</v>
      </c>
      <c r="T5871" t="s">
        <v>21</v>
      </c>
      <c r="U5871" t="s">
        <v>21</v>
      </c>
    </row>
    <row r="5872" spans="1:21">
      <c r="A5872">
        <v>2547886022</v>
      </c>
      <c r="B5872" s="3">
        <v>9</v>
      </c>
      <c r="C5872" s="3"/>
      <c r="D5872" t="s">
        <v>8025</v>
      </c>
      <c r="E5872" t="b">
        <f t="shared" si="365"/>
        <v>1</v>
      </c>
      <c r="F5872" t="b">
        <f t="shared" si="368"/>
        <v>0</v>
      </c>
      <c r="G5872" t="b">
        <f t="shared" si="366"/>
        <v>0</v>
      </c>
      <c r="H5872" t="b">
        <f t="shared" si="367"/>
        <v>1</v>
      </c>
      <c r="J5872" t="s">
        <v>32</v>
      </c>
      <c r="K5872">
        <v>1635</v>
      </c>
      <c r="L5872">
        <v>544</v>
      </c>
      <c r="N5872" t="s">
        <v>8026</v>
      </c>
      <c r="P5872" t="s">
        <v>24</v>
      </c>
      <c r="Q5872" t="s">
        <v>25</v>
      </c>
      <c r="R5872" t="s">
        <v>59</v>
      </c>
      <c r="T5872" t="s">
        <v>21</v>
      </c>
      <c r="U5872" t="s">
        <v>21</v>
      </c>
    </row>
    <row r="5873" spans="1:21">
      <c r="A5873">
        <v>2547890369</v>
      </c>
      <c r="B5873" s="3">
        <v>8</v>
      </c>
      <c r="C5873" s="3"/>
      <c r="D5873" t="s">
        <v>7977</v>
      </c>
      <c r="E5873" t="b">
        <f t="shared" si="365"/>
        <v>0</v>
      </c>
      <c r="F5873" t="b">
        <f t="shared" si="368"/>
        <v>0</v>
      </c>
      <c r="G5873" t="b">
        <f t="shared" si="366"/>
        <v>0</v>
      </c>
      <c r="H5873" t="b">
        <f t="shared" si="367"/>
        <v>0</v>
      </c>
      <c r="J5873" t="s">
        <v>32</v>
      </c>
      <c r="K5873">
        <v>882</v>
      </c>
      <c r="L5873">
        <v>293</v>
      </c>
      <c r="N5873" t="s">
        <v>7978</v>
      </c>
      <c r="P5873" t="s">
        <v>24</v>
      </c>
      <c r="Q5873" t="s">
        <v>25</v>
      </c>
      <c r="R5873" t="s">
        <v>19</v>
      </c>
      <c r="T5873" t="s">
        <v>20</v>
      </c>
      <c r="U5873" t="s">
        <v>21</v>
      </c>
    </row>
    <row r="5874" spans="1:21">
      <c r="A5874">
        <v>2547892207</v>
      </c>
      <c r="B5874" s="3">
        <v>8</v>
      </c>
      <c r="C5874" s="3"/>
      <c r="D5874" t="s">
        <v>7975</v>
      </c>
      <c r="E5874" t="b">
        <f t="shared" si="365"/>
        <v>0</v>
      </c>
      <c r="F5874" t="b">
        <f t="shared" si="368"/>
        <v>0</v>
      </c>
      <c r="G5874" t="b">
        <f t="shared" si="366"/>
        <v>0</v>
      </c>
      <c r="H5874" t="b">
        <f t="shared" si="367"/>
        <v>0</v>
      </c>
      <c r="J5874" t="s">
        <v>32</v>
      </c>
      <c r="K5874">
        <v>882</v>
      </c>
      <c r="L5874">
        <v>293</v>
      </c>
      <c r="N5874" t="s">
        <v>7976</v>
      </c>
      <c r="P5874" t="s">
        <v>24</v>
      </c>
      <c r="Q5874" t="s">
        <v>25</v>
      </c>
      <c r="R5874" t="s">
        <v>19</v>
      </c>
      <c r="T5874" t="s">
        <v>20</v>
      </c>
      <c r="U5874" t="s">
        <v>21</v>
      </c>
    </row>
    <row r="5875" spans="1:21">
      <c r="A5875">
        <v>2547896199</v>
      </c>
      <c r="B5875" s="3">
        <v>9</v>
      </c>
      <c r="C5875" s="3"/>
      <c r="D5875" t="s">
        <v>8023</v>
      </c>
      <c r="E5875" t="b">
        <f t="shared" si="365"/>
        <v>1</v>
      </c>
      <c r="F5875" t="b">
        <f t="shared" si="368"/>
        <v>0</v>
      </c>
      <c r="G5875" t="b">
        <f t="shared" si="366"/>
        <v>0</v>
      </c>
      <c r="H5875" t="b">
        <f t="shared" si="367"/>
        <v>1</v>
      </c>
      <c r="J5875" t="s">
        <v>32</v>
      </c>
      <c r="K5875">
        <v>1635</v>
      </c>
      <c r="L5875">
        <v>544</v>
      </c>
      <c r="N5875" t="s">
        <v>8024</v>
      </c>
      <c r="P5875" t="s">
        <v>24</v>
      </c>
      <c r="Q5875" t="s">
        <v>25</v>
      </c>
      <c r="R5875" t="s">
        <v>59</v>
      </c>
      <c r="T5875" t="s">
        <v>21</v>
      </c>
      <c r="U5875" t="s">
        <v>21</v>
      </c>
    </row>
    <row r="5876" spans="1:21">
      <c r="A5876">
        <v>2547902623</v>
      </c>
      <c r="B5876" s="3">
        <v>9</v>
      </c>
      <c r="C5876" s="3"/>
      <c r="D5876" t="s">
        <v>8021</v>
      </c>
      <c r="E5876" t="b">
        <f t="shared" si="365"/>
        <v>1</v>
      </c>
      <c r="F5876" t="b">
        <f t="shared" si="368"/>
        <v>0</v>
      </c>
      <c r="G5876" t="b">
        <f t="shared" si="366"/>
        <v>0</v>
      </c>
      <c r="H5876" t="b">
        <f t="shared" si="367"/>
        <v>1</v>
      </c>
      <c r="J5876" t="s">
        <v>32</v>
      </c>
      <c r="K5876">
        <v>1635</v>
      </c>
      <c r="L5876">
        <v>544</v>
      </c>
      <c r="N5876" t="s">
        <v>8022</v>
      </c>
      <c r="P5876" t="s">
        <v>24</v>
      </c>
      <c r="Q5876" t="s">
        <v>25</v>
      </c>
      <c r="R5876" t="s">
        <v>59</v>
      </c>
      <c r="T5876" t="s">
        <v>21</v>
      </c>
      <c r="U5876" t="s">
        <v>21</v>
      </c>
    </row>
    <row r="5877" spans="1:21">
      <c r="A5877">
        <v>2547904920</v>
      </c>
      <c r="B5877" s="3">
        <v>9</v>
      </c>
      <c r="C5877" s="3"/>
      <c r="D5877" t="s">
        <v>8015</v>
      </c>
      <c r="E5877" t="b">
        <f t="shared" si="365"/>
        <v>1</v>
      </c>
      <c r="F5877" t="b">
        <f t="shared" si="368"/>
        <v>0</v>
      </c>
      <c r="G5877" t="b">
        <f t="shared" si="366"/>
        <v>0</v>
      </c>
      <c r="H5877" t="b">
        <f t="shared" si="367"/>
        <v>1</v>
      </c>
      <c r="J5877" t="s">
        <v>32</v>
      </c>
      <c r="K5877">
        <v>1635</v>
      </c>
      <c r="L5877">
        <v>544</v>
      </c>
      <c r="N5877" t="s">
        <v>8016</v>
      </c>
      <c r="P5877" t="s">
        <v>24</v>
      </c>
      <c r="Q5877" t="s">
        <v>25</v>
      </c>
      <c r="R5877" t="s">
        <v>59</v>
      </c>
      <c r="T5877" t="s">
        <v>21</v>
      </c>
      <c r="U5877" t="s">
        <v>21</v>
      </c>
    </row>
    <row r="5878" spans="1:21">
      <c r="A5878">
        <v>2547910618</v>
      </c>
      <c r="B5878" s="3">
        <v>9</v>
      </c>
      <c r="C5878" s="3"/>
      <c r="D5878" t="s">
        <v>8011</v>
      </c>
      <c r="E5878" t="b">
        <f t="shared" si="365"/>
        <v>1</v>
      </c>
      <c r="F5878" t="b">
        <f t="shared" si="368"/>
        <v>0</v>
      </c>
      <c r="G5878" t="b">
        <f t="shared" si="366"/>
        <v>0</v>
      </c>
      <c r="H5878" t="b">
        <f t="shared" si="367"/>
        <v>1</v>
      </c>
      <c r="J5878" t="s">
        <v>32</v>
      </c>
      <c r="K5878">
        <v>1635</v>
      </c>
      <c r="L5878">
        <v>544</v>
      </c>
      <c r="N5878" t="s">
        <v>8012</v>
      </c>
      <c r="P5878" t="s">
        <v>24</v>
      </c>
      <c r="Q5878" t="s">
        <v>25</v>
      </c>
      <c r="R5878" t="s">
        <v>59</v>
      </c>
      <c r="T5878" t="s">
        <v>21</v>
      </c>
      <c r="U5878" t="s">
        <v>21</v>
      </c>
    </row>
    <row r="5879" spans="1:21">
      <c r="A5879">
        <v>2547915317</v>
      </c>
      <c r="B5879" s="3">
        <v>9</v>
      </c>
      <c r="C5879" s="3"/>
      <c r="D5879" t="s">
        <v>8009</v>
      </c>
      <c r="E5879" t="b">
        <f t="shared" si="365"/>
        <v>1</v>
      </c>
      <c r="F5879" t="b">
        <f t="shared" si="368"/>
        <v>0</v>
      </c>
      <c r="G5879" t="b">
        <f t="shared" si="366"/>
        <v>0</v>
      </c>
      <c r="H5879" t="b">
        <f t="shared" si="367"/>
        <v>1</v>
      </c>
      <c r="J5879" t="s">
        <v>32</v>
      </c>
      <c r="K5879">
        <v>1635</v>
      </c>
      <c r="L5879">
        <v>544</v>
      </c>
      <c r="N5879" t="s">
        <v>8010</v>
      </c>
      <c r="P5879" t="s">
        <v>24</v>
      </c>
      <c r="Q5879" t="s">
        <v>25</v>
      </c>
      <c r="R5879" t="s">
        <v>59</v>
      </c>
      <c r="T5879" t="s">
        <v>21</v>
      </c>
      <c r="U5879" t="s">
        <v>21</v>
      </c>
    </row>
    <row r="5880" spans="1:21">
      <c r="A5880">
        <v>2547920050</v>
      </c>
      <c r="B5880" s="3">
        <v>9</v>
      </c>
      <c r="C5880" s="3"/>
      <c r="D5880" t="s">
        <v>8031</v>
      </c>
      <c r="E5880" t="b">
        <f t="shared" si="365"/>
        <v>1</v>
      </c>
      <c r="F5880" t="b">
        <f t="shared" si="368"/>
        <v>0</v>
      </c>
      <c r="G5880" t="b">
        <f t="shared" si="366"/>
        <v>0</v>
      </c>
      <c r="H5880" t="b">
        <f t="shared" si="367"/>
        <v>1</v>
      </c>
      <c r="J5880" t="s">
        <v>32</v>
      </c>
      <c r="K5880">
        <v>1635</v>
      </c>
      <c r="L5880">
        <v>544</v>
      </c>
      <c r="N5880" t="s">
        <v>8032</v>
      </c>
      <c r="P5880" t="s">
        <v>24</v>
      </c>
      <c r="Q5880" t="s">
        <v>25</v>
      </c>
      <c r="R5880" t="s">
        <v>59</v>
      </c>
      <c r="T5880" t="s">
        <v>21</v>
      </c>
      <c r="U5880" t="s">
        <v>21</v>
      </c>
    </row>
    <row r="5881" spans="1:21">
      <c r="A5881">
        <v>2547924202</v>
      </c>
      <c r="B5881" s="3">
        <v>9</v>
      </c>
      <c r="C5881" s="3"/>
      <c r="D5881" t="s">
        <v>8029</v>
      </c>
      <c r="E5881" t="b">
        <f t="shared" si="365"/>
        <v>1</v>
      </c>
      <c r="F5881" t="b">
        <f t="shared" si="368"/>
        <v>0</v>
      </c>
      <c r="G5881" t="b">
        <f t="shared" si="366"/>
        <v>0</v>
      </c>
      <c r="H5881" t="b">
        <f t="shared" si="367"/>
        <v>1</v>
      </c>
      <c r="J5881" t="s">
        <v>32</v>
      </c>
      <c r="K5881">
        <v>1635</v>
      </c>
      <c r="L5881">
        <v>544</v>
      </c>
      <c r="N5881" t="s">
        <v>8030</v>
      </c>
      <c r="P5881" t="s">
        <v>24</v>
      </c>
      <c r="Q5881" t="s">
        <v>25</v>
      </c>
      <c r="R5881" t="s">
        <v>59</v>
      </c>
      <c r="T5881" t="s">
        <v>21</v>
      </c>
      <c r="U5881" t="s">
        <v>21</v>
      </c>
    </row>
    <row r="5882" spans="1:21">
      <c r="A5882">
        <v>2547926917</v>
      </c>
      <c r="B5882" s="3">
        <v>4</v>
      </c>
      <c r="C5882" s="3"/>
      <c r="D5882" t="s">
        <v>8084</v>
      </c>
      <c r="E5882" t="b">
        <f t="shared" si="365"/>
        <v>0</v>
      </c>
      <c r="F5882" t="b">
        <f t="shared" si="368"/>
        <v>0</v>
      </c>
      <c r="G5882" t="b">
        <f t="shared" si="366"/>
        <v>0</v>
      </c>
      <c r="H5882" t="b">
        <f t="shared" si="367"/>
        <v>0</v>
      </c>
      <c r="J5882" t="s">
        <v>15</v>
      </c>
      <c r="K5882">
        <v>453</v>
      </c>
      <c r="L5882">
        <v>150</v>
      </c>
      <c r="N5882" t="s">
        <v>8085</v>
      </c>
      <c r="P5882" t="s">
        <v>17</v>
      </c>
      <c r="Q5882" t="s">
        <v>18</v>
      </c>
      <c r="R5882" t="s">
        <v>19</v>
      </c>
      <c r="T5882" t="s">
        <v>20</v>
      </c>
      <c r="U5882" t="s">
        <v>21</v>
      </c>
    </row>
    <row r="5883" spans="1:21">
      <c r="A5883">
        <v>2547928623</v>
      </c>
      <c r="B5883" s="3">
        <v>4</v>
      </c>
      <c r="C5883" s="3"/>
      <c r="D5883" t="s">
        <v>8086</v>
      </c>
      <c r="E5883" t="b">
        <f t="shared" si="365"/>
        <v>0</v>
      </c>
      <c r="F5883" t="b">
        <f t="shared" si="368"/>
        <v>0</v>
      </c>
      <c r="G5883" t="b">
        <f t="shared" si="366"/>
        <v>0</v>
      </c>
      <c r="H5883" t="b">
        <f t="shared" si="367"/>
        <v>0</v>
      </c>
      <c r="J5883" t="s">
        <v>1106</v>
      </c>
      <c r="K5883">
        <v>447</v>
      </c>
      <c r="L5883">
        <v>148</v>
      </c>
      <c r="N5883" t="s">
        <v>8085</v>
      </c>
      <c r="P5883" t="s">
        <v>1108</v>
      </c>
      <c r="Q5883" t="s">
        <v>18</v>
      </c>
      <c r="R5883" t="s">
        <v>19</v>
      </c>
      <c r="T5883" t="s">
        <v>20</v>
      </c>
      <c r="U5883" t="s">
        <v>21</v>
      </c>
    </row>
    <row r="5884" spans="1:21">
      <c r="A5884">
        <v>2547929990</v>
      </c>
      <c r="B5884" s="3">
        <v>1</v>
      </c>
      <c r="C5884" s="3"/>
      <c r="D5884" t="s">
        <v>8087</v>
      </c>
      <c r="E5884" t="b">
        <f t="shared" si="365"/>
        <v>0</v>
      </c>
      <c r="F5884" t="b">
        <f t="shared" si="368"/>
        <v>0</v>
      </c>
      <c r="G5884" t="b">
        <f t="shared" si="366"/>
        <v>0</v>
      </c>
      <c r="H5884" t="b">
        <f t="shared" si="367"/>
        <v>0</v>
      </c>
      <c r="J5884" t="s">
        <v>233</v>
      </c>
      <c r="K5884">
        <v>183</v>
      </c>
      <c r="L5884">
        <v>61</v>
      </c>
      <c r="N5884" t="s">
        <v>8085</v>
      </c>
      <c r="R5884" t="s">
        <v>19</v>
      </c>
      <c r="T5884" t="s">
        <v>20</v>
      </c>
      <c r="U5884" t="s">
        <v>21</v>
      </c>
    </row>
    <row r="5885" spans="1:21">
      <c r="A5885">
        <v>2547932161</v>
      </c>
      <c r="B5885" s="3">
        <v>4</v>
      </c>
      <c r="C5885" s="3"/>
      <c r="D5885" t="s">
        <v>8081</v>
      </c>
      <c r="E5885" t="b">
        <f t="shared" si="365"/>
        <v>0</v>
      </c>
      <c r="F5885" t="b">
        <f t="shared" si="368"/>
        <v>0</v>
      </c>
      <c r="G5885" t="b">
        <f t="shared" si="366"/>
        <v>0</v>
      </c>
      <c r="H5885" t="b">
        <f t="shared" si="367"/>
        <v>0</v>
      </c>
      <c r="J5885" t="s">
        <v>1106</v>
      </c>
      <c r="K5885">
        <v>447</v>
      </c>
      <c r="L5885">
        <v>148</v>
      </c>
      <c r="N5885" t="s">
        <v>8082</v>
      </c>
      <c r="P5885" t="s">
        <v>1108</v>
      </c>
      <c r="Q5885" t="s">
        <v>18</v>
      </c>
      <c r="R5885" t="s">
        <v>19</v>
      </c>
      <c r="T5885" t="s">
        <v>20</v>
      </c>
      <c r="U5885" t="s">
        <v>21</v>
      </c>
    </row>
    <row r="5886" spans="1:21">
      <c r="A5886">
        <v>2547932371</v>
      </c>
      <c r="B5886" s="3">
        <v>4</v>
      </c>
      <c r="C5886" s="3"/>
      <c r="D5886" t="s">
        <v>8083</v>
      </c>
      <c r="E5886" t="b">
        <f t="shared" si="365"/>
        <v>0</v>
      </c>
      <c r="F5886" t="b">
        <f t="shared" si="368"/>
        <v>0</v>
      </c>
      <c r="G5886" t="b">
        <f t="shared" si="366"/>
        <v>0</v>
      </c>
      <c r="H5886" t="b">
        <f t="shared" si="367"/>
        <v>0</v>
      </c>
      <c r="J5886" t="s">
        <v>15</v>
      </c>
      <c r="K5886">
        <v>453</v>
      </c>
      <c r="L5886">
        <v>150</v>
      </c>
      <c r="N5886" t="s">
        <v>8082</v>
      </c>
      <c r="P5886" t="s">
        <v>17</v>
      </c>
      <c r="Q5886" t="s">
        <v>18</v>
      </c>
      <c r="R5886" t="s">
        <v>19</v>
      </c>
      <c r="T5886" t="s">
        <v>20</v>
      </c>
      <c r="U5886" t="s">
        <v>21</v>
      </c>
    </row>
    <row r="5887" spans="1:21">
      <c r="A5887">
        <v>2547934303</v>
      </c>
      <c r="B5887" s="3">
        <v>4</v>
      </c>
      <c r="C5887" s="3"/>
      <c r="D5887" t="s">
        <v>8078</v>
      </c>
      <c r="E5887" t="b">
        <f t="shared" si="365"/>
        <v>0</v>
      </c>
      <c r="F5887" t="b">
        <f t="shared" si="368"/>
        <v>0</v>
      </c>
      <c r="G5887" t="b">
        <f t="shared" si="366"/>
        <v>0</v>
      </c>
      <c r="H5887" t="b">
        <f t="shared" si="367"/>
        <v>0</v>
      </c>
      <c r="J5887" t="s">
        <v>1106</v>
      </c>
      <c r="K5887">
        <v>447</v>
      </c>
      <c r="L5887">
        <v>148</v>
      </c>
      <c r="N5887" t="s">
        <v>8079</v>
      </c>
      <c r="P5887" t="s">
        <v>1108</v>
      </c>
      <c r="Q5887" t="s">
        <v>18</v>
      </c>
      <c r="R5887" t="s">
        <v>19</v>
      </c>
      <c r="T5887" t="s">
        <v>20</v>
      </c>
      <c r="U5887" t="s">
        <v>21</v>
      </c>
    </row>
    <row r="5888" spans="1:21">
      <c r="A5888">
        <v>2547936188</v>
      </c>
      <c r="B5888" s="3">
        <v>4</v>
      </c>
      <c r="C5888" s="3"/>
      <c r="D5888" t="s">
        <v>8080</v>
      </c>
      <c r="E5888" t="b">
        <f t="shared" si="365"/>
        <v>0</v>
      </c>
      <c r="F5888" t="b">
        <f t="shared" si="368"/>
        <v>0</v>
      </c>
      <c r="G5888" t="b">
        <f t="shared" si="366"/>
        <v>0</v>
      </c>
      <c r="H5888" t="b">
        <f t="shared" si="367"/>
        <v>0</v>
      </c>
      <c r="J5888" t="s">
        <v>15</v>
      </c>
      <c r="K5888">
        <v>453</v>
      </c>
      <c r="L5888">
        <v>150</v>
      </c>
      <c r="N5888" t="s">
        <v>8079</v>
      </c>
      <c r="P5888" t="s">
        <v>17</v>
      </c>
      <c r="Q5888" t="s">
        <v>18</v>
      </c>
      <c r="R5888" t="s">
        <v>19</v>
      </c>
      <c r="T5888" t="s">
        <v>20</v>
      </c>
      <c r="U5888" t="s">
        <v>21</v>
      </c>
    </row>
    <row r="5889" spans="1:21">
      <c r="A5889">
        <v>2547938332</v>
      </c>
      <c r="B5889" s="3">
        <v>4</v>
      </c>
      <c r="C5889" s="3"/>
      <c r="D5889" t="s">
        <v>8075</v>
      </c>
      <c r="E5889" t="b">
        <f t="shared" si="365"/>
        <v>0</v>
      </c>
      <c r="F5889" t="b">
        <f t="shared" si="368"/>
        <v>0</v>
      </c>
      <c r="G5889" t="b">
        <f t="shared" si="366"/>
        <v>0</v>
      </c>
      <c r="H5889" t="b">
        <f t="shared" si="367"/>
        <v>0</v>
      </c>
      <c r="J5889" t="s">
        <v>1106</v>
      </c>
      <c r="K5889">
        <v>447</v>
      </c>
      <c r="L5889">
        <v>148</v>
      </c>
      <c r="N5889" t="s">
        <v>8076</v>
      </c>
      <c r="P5889" t="s">
        <v>1108</v>
      </c>
      <c r="Q5889" t="s">
        <v>18</v>
      </c>
      <c r="R5889" t="s">
        <v>19</v>
      </c>
      <c r="T5889" t="s">
        <v>20</v>
      </c>
      <c r="U5889" t="s">
        <v>21</v>
      </c>
    </row>
    <row r="5890" spans="1:21">
      <c r="A5890">
        <v>2547941364</v>
      </c>
      <c r="B5890" s="3">
        <v>4</v>
      </c>
      <c r="C5890" s="3"/>
      <c r="D5890" t="s">
        <v>8077</v>
      </c>
      <c r="E5890" t="b">
        <f t="shared" si="365"/>
        <v>0</v>
      </c>
      <c r="F5890" t="b">
        <f t="shared" si="368"/>
        <v>0</v>
      </c>
      <c r="G5890" t="b">
        <f t="shared" si="366"/>
        <v>0</v>
      </c>
      <c r="H5890" t="b">
        <f t="shared" si="367"/>
        <v>0</v>
      </c>
      <c r="J5890" t="s">
        <v>15</v>
      </c>
      <c r="K5890">
        <v>453</v>
      </c>
      <c r="L5890">
        <v>150</v>
      </c>
      <c r="N5890" t="s">
        <v>8076</v>
      </c>
      <c r="P5890" t="s">
        <v>17</v>
      </c>
      <c r="Q5890" t="s">
        <v>18</v>
      </c>
      <c r="R5890" t="s">
        <v>19</v>
      </c>
      <c r="T5890" t="s">
        <v>20</v>
      </c>
      <c r="U5890" t="s">
        <v>21</v>
      </c>
    </row>
    <row r="5891" spans="1:21">
      <c r="A5891">
        <v>2547942105</v>
      </c>
      <c r="B5891" s="3">
        <v>4</v>
      </c>
      <c r="C5891" s="3"/>
      <c r="D5891" t="s">
        <v>8072</v>
      </c>
      <c r="E5891" t="b">
        <f t="shared" ref="E5891:E5954" si="369">ISNUMBER(SEARCH("pfam04234",R5891))</f>
        <v>0</v>
      </c>
      <c r="F5891" t="b">
        <f t="shared" si="368"/>
        <v>0</v>
      </c>
      <c r="G5891" t="b">
        <f t="shared" ref="G5891:G5954" si="370">ISNUMBER(SEARCH("pfam13442",R5891))</f>
        <v>0</v>
      </c>
      <c r="H5891" t="b">
        <f t="shared" ref="H5891:H5954" si="371">ISNUMBER(SEARCH("pfam13115",R5891))</f>
        <v>0</v>
      </c>
      <c r="J5891" t="s">
        <v>1106</v>
      </c>
      <c r="K5891">
        <v>447</v>
      </c>
      <c r="L5891">
        <v>148</v>
      </c>
      <c r="N5891" t="s">
        <v>8073</v>
      </c>
      <c r="P5891" t="s">
        <v>1108</v>
      </c>
      <c r="Q5891" t="s">
        <v>18</v>
      </c>
      <c r="R5891" t="s">
        <v>19</v>
      </c>
      <c r="T5891" t="s">
        <v>20</v>
      </c>
      <c r="U5891" t="s">
        <v>21</v>
      </c>
    </row>
    <row r="5892" spans="1:21">
      <c r="A5892">
        <v>2547943831</v>
      </c>
      <c r="B5892" s="3">
        <v>4</v>
      </c>
      <c r="C5892" s="3"/>
      <c r="D5892" t="s">
        <v>8074</v>
      </c>
      <c r="E5892" t="b">
        <f t="shared" si="369"/>
        <v>0</v>
      </c>
      <c r="F5892" t="b">
        <f t="shared" si="368"/>
        <v>0</v>
      </c>
      <c r="G5892" t="b">
        <f t="shared" si="370"/>
        <v>0</v>
      </c>
      <c r="H5892" t="b">
        <f t="shared" si="371"/>
        <v>0</v>
      </c>
      <c r="J5892" t="s">
        <v>15</v>
      </c>
      <c r="K5892">
        <v>453</v>
      </c>
      <c r="L5892">
        <v>150</v>
      </c>
      <c r="N5892" t="s">
        <v>8073</v>
      </c>
      <c r="P5892" t="s">
        <v>17</v>
      </c>
      <c r="Q5892" t="s">
        <v>18</v>
      </c>
      <c r="R5892" t="s">
        <v>19</v>
      </c>
      <c r="T5892" t="s">
        <v>20</v>
      </c>
      <c r="U5892" t="s">
        <v>21</v>
      </c>
    </row>
    <row r="5893" spans="1:21">
      <c r="A5893">
        <v>2547947118</v>
      </c>
      <c r="B5893" s="3">
        <v>4</v>
      </c>
      <c r="C5893" s="3"/>
      <c r="D5893" t="s">
        <v>8069</v>
      </c>
      <c r="E5893" t="b">
        <f t="shared" si="369"/>
        <v>0</v>
      </c>
      <c r="F5893" t="b">
        <f t="shared" si="368"/>
        <v>0</v>
      </c>
      <c r="G5893" t="b">
        <f t="shared" si="370"/>
        <v>0</v>
      </c>
      <c r="H5893" t="b">
        <f t="shared" si="371"/>
        <v>0</v>
      </c>
      <c r="J5893" t="s">
        <v>15</v>
      </c>
      <c r="K5893">
        <v>453</v>
      </c>
      <c r="L5893">
        <v>150</v>
      </c>
      <c r="N5893" t="s">
        <v>8070</v>
      </c>
      <c r="P5893" t="s">
        <v>17</v>
      </c>
      <c r="Q5893" t="s">
        <v>18</v>
      </c>
      <c r="R5893" t="s">
        <v>19</v>
      </c>
      <c r="T5893" t="s">
        <v>20</v>
      </c>
      <c r="U5893" t="s">
        <v>21</v>
      </c>
    </row>
    <row r="5894" spans="1:21">
      <c r="A5894">
        <v>2547949032</v>
      </c>
      <c r="B5894" s="3">
        <v>4</v>
      </c>
      <c r="C5894" s="3"/>
      <c r="D5894" t="s">
        <v>8071</v>
      </c>
      <c r="E5894" t="b">
        <f t="shared" si="369"/>
        <v>0</v>
      </c>
      <c r="F5894" t="b">
        <f t="shared" si="368"/>
        <v>0</v>
      </c>
      <c r="G5894" t="b">
        <f t="shared" si="370"/>
        <v>0</v>
      </c>
      <c r="H5894" t="b">
        <f t="shared" si="371"/>
        <v>0</v>
      </c>
      <c r="J5894" t="s">
        <v>1106</v>
      </c>
      <c r="K5894">
        <v>447</v>
      </c>
      <c r="L5894">
        <v>148</v>
      </c>
      <c r="N5894" t="s">
        <v>8070</v>
      </c>
      <c r="P5894" t="s">
        <v>1108</v>
      </c>
      <c r="Q5894" t="s">
        <v>18</v>
      </c>
      <c r="R5894" t="s">
        <v>19</v>
      </c>
      <c r="T5894" t="s">
        <v>20</v>
      </c>
      <c r="U5894" t="s">
        <v>21</v>
      </c>
    </row>
    <row r="5895" spans="1:21">
      <c r="A5895">
        <v>2547949655</v>
      </c>
      <c r="B5895" s="3">
        <v>16</v>
      </c>
      <c r="C5895" s="3"/>
      <c r="D5895" t="s">
        <v>8558</v>
      </c>
      <c r="E5895" t="b">
        <f t="shared" si="369"/>
        <v>0</v>
      </c>
      <c r="F5895" t="b">
        <f t="shared" si="368"/>
        <v>1</v>
      </c>
      <c r="G5895" t="b">
        <f t="shared" si="370"/>
        <v>0</v>
      </c>
      <c r="H5895" t="b">
        <f t="shared" si="371"/>
        <v>0</v>
      </c>
      <c r="J5895" t="s">
        <v>52</v>
      </c>
      <c r="K5895">
        <v>1923</v>
      </c>
      <c r="L5895">
        <v>640</v>
      </c>
      <c r="N5895" t="s">
        <v>8559</v>
      </c>
      <c r="P5895" t="s">
        <v>54</v>
      </c>
      <c r="Q5895" t="s">
        <v>18</v>
      </c>
      <c r="R5895" t="s">
        <v>55</v>
      </c>
      <c r="T5895" t="s">
        <v>21</v>
      </c>
      <c r="U5895" t="s">
        <v>21</v>
      </c>
    </row>
    <row r="5896" spans="1:21">
      <c r="A5896">
        <v>2547953858</v>
      </c>
      <c r="B5896" s="3">
        <v>16</v>
      </c>
      <c r="C5896" s="3"/>
      <c r="D5896" t="s">
        <v>8564</v>
      </c>
      <c r="E5896" t="b">
        <f t="shared" si="369"/>
        <v>0</v>
      </c>
      <c r="F5896" t="b">
        <f t="shared" si="368"/>
        <v>1</v>
      </c>
      <c r="G5896" t="b">
        <f t="shared" si="370"/>
        <v>0</v>
      </c>
      <c r="H5896" t="b">
        <f t="shared" si="371"/>
        <v>0</v>
      </c>
      <c r="J5896" t="s">
        <v>52</v>
      </c>
      <c r="K5896">
        <v>1923</v>
      </c>
      <c r="L5896">
        <v>640</v>
      </c>
      <c r="N5896" t="s">
        <v>8565</v>
      </c>
      <c r="P5896" t="s">
        <v>54</v>
      </c>
      <c r="Q5896" t="s">
        <v>18</v>
      </c>
      <c r="R5896" t="s">
        <v>55</v>
      </c>
      <c r="T5896" t="s">
        <v>21</v>
      </c>
      <c r="U5896" t="s">
        <v>21</v>
      </c>
    </row>
    <row r="5897" spans="1:21">
      <c r="A5897">
        <v>2547958072</v>
      </c>
      <c r="B5897" s="3">
        <v>16</v>
      </c>
      <c r="C5897" s="3"/>
      <c r="D5897" t="s">
        <v>8548</v>
      </c>
      <c r="E5897" t="b">
        <f t="shared" si="369"/>
        <v>0</v>
      </c>
      <c r="F5897" t="b">
        <f t="shared" si="368"/>
        <v>1</v>
      </c>
      <c r="G5897" t="b">
        <f t="shared" si="370"/>
        <v>0</v>
      </c>
      <c r="H5897" t="b">
        <f t="shared" si="371"/>
        <v>0</v>
      </c>
      <c r="J5897" t="s">
        <v>52</v>
      </c>
      <c r="K5897">
        <v>1923</v>
      </c>
      <c r="L5897">
        <v>640</v>
      </c>
      <c r="N5897" t="s">
        <v>8549</v>
      </c>
      <c r="P5897" t="s">
        <v>54</v>
      </c>
      <c r="Q5897" t="s">
        <v>18</v>
      </c>
      <c r="R5897" t="s">
        <v>55</v>
      </c>
      <c r="T5897" t="s">
        <v>21</v>
      </c>
      <c r="U5897" t="s">
        <v>21</v>
      </c>
    </row>
    <row r="5898" spans="1:21">
      <c r="A5898">
        <v>2547975640</v>
      </c>
      <c r="B5898" s="3">
        <v>4</v>
      </c>
      <c r="C5898" s="3"/>
      <c r="D5898" t="s">
        <v>8105</v>
      </c>
      <c r="E5898" t="b">
        <f t="shared" si="369"/>
        <v>0</v>
      </c>
      <c r="F5898" t="b">
        <f t="shared" si="368"/>
        <v>0</v>
      </c>
      <c r="G5898" t="b">
        <f t="shared" si="370"/>
        <v>0</v>
      </c>
      <c r="H5898" t="b">
        <f t="shared" si="371"/>
        <v>0</v>
      </c>
      <c r="J5898" t="s">
        <v>32</v>
      </c>
      <c r="K5898">
        <v>450</v>
      </c>
      <c r="L5898">
        <v>149</v>
      </c>
      <c r="N5898" t="s">
        <v>8106</v>
      </c>
      <c r="R5898" t="s">
        <v>19</v>
      </c>
      <c r="T5898" t="s">
        <v>20</v>
      </c>
      <c r="U5898" t="s">
        <v>21</v>
      </c>
    </row>
    <row r="5899" spans="1:21">
      <c r="A5899">
        <v>2547975993</v>
      </c>
      <c r="B5899" s="3">
        <v>4</v>
      </c>
      <c r="C5899" s="3"/>
      <c r="D5899" t="s">
        <v>8107</v>
      </c>
      <c r="E5899" t="b">
        <f t="shared" si="369"/>
        <v>0</v>
      </c>
      <c r="F5899" t="b">
        <f t="shared" si="368"/>
        <v>0</v>
      </c>
      <c r="G5899" t="b">
        <f t="shared" si="370"/>
        <v>0</v>
      </c>
      <c r="H5899" t="b">
        <f t="shared" si="371"/>
        <v>0</v>
      </c>
      <c r="J5899" t="s">
        <v>15</v>
      </c>
      <c r="K5899">
        <v>459</v>
      </c>
      <c r="L5899">
        <v>152</v>
      </c>
      <c r="N5899" t="s">
        <v>8106</v>
      </c>
      <c r="P5899" t="s">
        <v>17</v>
      </c>
      <c r="Q5899" t="s">
        <v>18</v>
      </c>
      <c r="R5899" t="s">
        <v>19</v>
      </c>
      <c r="T5899" t="s">
        <v>20</v>
      </c>
      <c r="U5899" t="s">
        <v>21</v>
      </c>
    </row>
    <row r="5900" spans="1:21">
      <c r="A5900">
        <v>2547979081</v>
      </c>
      <c r="B5900" s="3">
        <v>7</v>
      </c>
      <c r="C5900" s="3"/>
      <c r="D5900" t="s">
        <v>8108</v>
      </c>
      <c r="E5900" t="b">
        <f t="shared" si="369"/>
        <v>0</v>
      </c>
      <c r="F5900" t="b">
        <f t="shared" si="368"/>
        <v>0</v>
      </c>
      <c r="G5900" t="b">
        <f t="shared" si="370"/>
        <v>0</v>
      </c>
      <c r="H5900" t="b">
        <f t="shared" si="371"/>
        <v>0</v>
      </c>
      <c r="J5900" t="s">
        <v>32</v>
      </c>
      <c r="K5900">
        <v>945</v>
      </c>
      <c r="L5900">
        <v>314</v>
      </c>
      <c r="N5900" t="s">
        <v>8106</v>
      </c>
      <c r="P5900" t="s">
        <v>24</v>
      </c>
      <c r="Q5900" t="s">
        <v>25</v>
      </c>
      <c r="R5900" t="s">
        <v>19</v>
      </c>
      <c r="T5900" t="s">
        <v>20</v>
      </c>
      <c r="U5900" t="s">
        <v>21</v>
      </c>
    </row>
    <row r="5901" spans="1:21">
      <c r="A5901">
        <v>2547981310</v>
      </c>
      <c r="B5901" s="3">
        <v>9</v>
      </c>
      <c r="C5901" s="3"/>
      <c r="D5901" t="s">
        <v>8027</v>
      </c>
      <c r="E5901" t="b">
        <f t="shared" si="369"/>
        <v>1</v>
      </c>
      <c r="F5901" t="b">
        <f t="shared" si="368"/>
        <v>0</v>
      </c>
      <c r="G5901" t="b">
        <f t="shared" si="370"/>
        <v>0</v>
      </c>
      <c r="H5901" t="b">
        <f t="shared" si="371"/>
        <v>1</v>
      </c>
      <c r="J5901" t="s">
        <v>32</v>
      </c>
      <c r="K5901">
        <v>1635</v>
      </c>
      <c r="L5901">
        <v>544</v>
      </c>
      <c r="N5901" t="s">
        <v>8028</v>
      </c>
      <c r="P5901" t="s">
        <v>24</v>
      </c>
      <c r="Q5901" t="s">
        <v>25</v>
      </c>
      <c r="R5901" t="s">
        <v>59</v>
      </c>
      <c r="T5901" t="s">
        <v>21</v>
      </c>
      <c r="U5901" t="s">
        <v>21</v>
      </c>
    </row>
    <row r="5902" spans="1:21">
      <c r="A5902">
        <v>2547994120</v>
      </c>
      <c r="B5902" s="3">
        <v>8</v>
      </c>
      <c r="C5902" s="3"/>
      <c r="D5902" t="s">
        <v>8109</v>
      </c>
      <c r="E5902" t="b">
        <f t="shared" si="369"/>
        <v>0</v>
      </c>
      <c r="F5902" t="b">
        <f t="shared" si="368"/>
        <v>0</v>
      </c>
      <c r="G5902" t="b">
        <f t="shared" si="370"/>
        <v>0</v>
      </c>
      <c r="H5902" t="b">
        <f t="shared" si="371"/>
        <v>0</v>
      </c>
      <c r="J5902" t="s">
        <v>32</v>
      </c>
      <c r="K5902">
        <v>948</v>
      </c>
      <c r="L5902">
        <v>315</v>
      </c>
      <c r="N5902" t="s">
        <v>8110</v>
      </c>
      <c r="P5902" t="s">
        <v>24</v>
      </c>
      <c r="Q5902" t="s">
        <v>25</v>
      </c>
      <c r="R5902" t="s">
        <v>19</v>
      </c>
      <c r="T5902" t="s">
        <v>20</v>
      </c>
      <c r="U5902" t="s">
        <v>21</v>
      </c>
    </row>
    <row r="5903" spans="1:21">
      <c r="A5903">
        <v>2547994946</v>
      </c>
      <c r="B5903" s="3">
        <v>4</v>
      </c>
      <c r="C5903" s="3"/>
      <c r="D5903" t="s">
        <v>8111</v>
      </c>
      <c r="E5903" t="b">
        <f t="shared" si="369"/>
        <v>0</v>
      </c>
      <c r="F5903" t="b">
        <f t="shared" si="368"/>
        <v>0</v>
      </c>
      <c r="G5903" t="b">
        <f t="shared" si="370"/>
        <v>0</v>
      </c>
      <c r="H5903" t="b">
        <f t="shared" si="371"/>
        <v>0</v>
      </c>
      <c r="J5903" t="s">
        <v>15</v>
      </c>
      <c r="K5903">
        <v>459</v>
      </c>
      <c r="L5903">
        <v>152</v>
      </c>
      <c r="N5903" t="s">
        <v>8110</v>
      </c>
      <c r="P5903" t="s">
        <v>17</v>
      </c>
      <c r="Q5903" t="s">
        <v>18</v>
      </c>
      <c r="R5903" t="s">
        <v>19</v>
      </c>
      <c r="T5903" t="s">
        <v>20</v>
      </c>
      <c r="U5903" t="s">
        <v>21</v>
      </c>
    </row>
    <row r="5904" spans="1:21">
      <c r="A5904">
        <v>2547997114</v>
      </c>
      <c r="B5904" s="3">
        <v>8</v>
      </c>
      <c r="C5904" s="3"/>
      <c r="D5904" t="s">
        <v>8112</v>
      </c>
      <c r="E5904" t="b">
        <f t="shared" si="369"/>
        <v>0</v>
      </c>
      <c r="F5904" t="b">
        <f t="shared" si="368"/>
        <v>0</v>
      </c>
      <c r="G5904" t="b">
        <f t="shared" si="370"/>
        <v>0</v>
      </c>
      <c r="H5904" t="b">
        <f t="shared" si="371"/>
        <v>0</v>
      </c>
      <c r="J5904" t="s">
        <v>32</v>
      </c>
      <c r="K5904">
        <v>927</v>
      </c>
      <c r="L5904">
        <v>308</v>
      </c>
      <c r="N5904" t="s">
        <v>8110</v>
      </c>
      <c r="P5904" t="s">
        <v>24</v>
      </c>
      <c r="Q5904" t="s">
        <v>25</v>
      </c>
      <c r="R5904" t="s">
        <v>19</v>
      </c>
      <c r="T5904" t="s">
        <v>20</v>
      </c>
      <c r="U5904" t="s">
        <v>21</v>
      </c>
    </row>
    <row r="5905" spans="1:21">
      <c r="A5905">
        <v>2548000386</v>
      </c>
      <c r="B5905" s="3">
        <v>8</v>
      </c>
      <c r="C5905" s="3"/>
      <c r="D5905" t="s">
        <v>8352</v>
      </c>
      <c r="E5905" t="b">
        <f t="shared" si="369"/>
        <v>0</v>
      </c>
      <c r="F5905" t="b">
        <f t="shared" si="368"/>
        <v>0</v>
      </c>
      <c r="G5905" t="b">
        <f t="shared" si="370"/>
        <v>0</v>
      </c>
      <c r="H5905" t="b">
        <f t="shared" si="371"/>
        <v>0</v>
      </c>
      <c r="J5905" t="s">
        <v>32</v>
      </c>
      <c r="K5905">
        <v>873</v>
      </c>
      <c r="L5905">
        <v>290</v>
      </c>
      <c r="N5905" t="s">
        <v>8353</v>
      </c>
      <c r="P5905" t="s">
        <v>24</v>
      </c>
      <c r="Q5905" t="s">
        <v>25</v>
      </c>
      <c r="R5905" t="s">
        <v>19</v>
      </c>
      <c r="T5905" t="s">
        <v>20</v>
      </c>
      <c r="U5905" t="s">
        <v>21</v>
      </c>
    </row>
    <row r="5906" spans="1:21">
      <c r="A5906">
        <v>2548008651</v>
      </c>
      <c r="B5906" s="3">
        <v>8</v>
      </c>
      <c r="C5906" s="3"/>
      <c r="D5906" t="s">
        <v>8358</v>
      </c>
      <c r="E5906" t="b">
        <f t="shared" si="369"/>
        <v>0</v>
      </c>
      <c r="F5906" t="b">
        <f t="shared" si="368"/>
        <v>0</v>
      </c>
      <c r="G5906" t="b">
        <f t="shared" si="370"/>
        <v>0</v>
      </c>
      <c r="H5906" t="b">
        <f t="shared" si="371"/>
        <v>0</v>
      </c>
      <c r="J5906" t="s">
        <v>32</v>
      </c>
      <c r="K5906">
        <v>873</v>
      </c>
      <c r="L5906">
        <v>290</v>
      </c>
      <c r="N5906" t="s">
        <v>8359</v>
      </c>
      <c r="P5906" t="s">
        <v>24</v>
      </c>
      <c r="Q5906" t="s">
        <v>25</v>
      </c>
      <c r="R5906" t="s">
        <v>19</v>
      </c>
      <c r="T5906" t="s">
        <v>20</v>
      </c>
      <c r="U5906" t="s">
        <v>21</v>
      </c>
    </row>
    <row r="5907" spans="1:21">
      <c r="A5907">
        <v>2548013332</v>
      </c>
      <c r="B5907" s="3">
        <v>8</v>
      </c>
      <c r="C5907" s="3"/>
      <c r="D5907" t="s">
        <v>8360</v>
      </c>
      <c r="E5907" t="b">
        <f t="shared" si="369"/>
        <v>0</v>
      </c>
      <c r="F5907" t="b">
        <f t="shared" si="368"/>
        <v>0</v>
      </c>
      <c r="G5907" t="b">
        <f t="shared" si="370"/>
        <v>0</v>
      </c>
      <c r="H5907" t="b">
        <f t="shared" si="371"/>
        <v>0</v>
      </c>
      <c r="J5907" t="s">
        <v>32</v>
      </c>
      <c r="K5907">
        <v>873</v>
      </c>
      <c r="L5907">
        <v>290</v>
      </c>
      <c r="N5907" t="s">
        <v>8361</v>
      </c>
      <c r="P5907" t="s">
        <v>24</v>
      </c>
      <c r="Q5907" t="s">
        <v>25</v>
      </c>
      <c r="R5907" t="s">
        <v>19</v>
      </c>
      <c r="T5907" t="s">
        <v>20</v>
      </c>
      <c r="U5907" t="s">
        <v>21</v>
      </c>
    </row>
    <row r="5908" spans="1:21">
      <c r="A5908">
        <v>2548018324</v>
      </c>
      <c r="B5908" s="3">
        <v>8</v>
      </c>
      <c r="C5908" s="3"/>
      <c r="D5908" t="s">
        <v>8354</v>
      </c>
      <c r="E5908" t="b">
        <f t="shared" si="369"/>
        <v>0</v>
      </c>
      <c r="F5908" t="b">
        <f t="shared" si="368"/>
        <v>0</v>
      </c>
      <c r="G5908" t="b">
        <f t="shared" si="370"/>
        <v>0</v>
      </c>
      <c r="H5908" t="b">
        <f t="shared" si="371"/>
        <v>0</v>
      </c>
      <c r="J5908" t="s">
        <v>32</v>
      </c>
      <c r="K5908">
        <v>873</v>
      </c>
      <c r="L5908">
        <v>290</v>
      </c>
      <c r="N5908" t="s">
        <v>8355</v>
      </c>
      <c r="P5908" t="s">
        <v>24</v>
      </c>
      <c r="Q5908" t="s">
        <v>25</v>
      </c>
      <c r="R5908" t="s">
        <v>19</v>
      </c>
      <c r="T5908" t="s">
        <v>20</v>
      </c>
      <c r="U5908" t="s">
        <v>21</v>
      </c>
    </row>
    <row r="5909" spans="1:21">
      <c r="A5909">
        <v>2548025198</v>
      </c>
      <c r="B5909" s="3">
        <v>9</v>
      </c>
      <c r="C5909" s="3"/>
      <c r="D5909" t="s">
        <v>8019</v>
      </c>
      <c r="E5909" t="b">
        <f t="shared" si="369"/>
        <v>1</v>
      </c>
      <c r="F5909" t="b">
        <f t="shared" si="368"/>
        <v>0</v>
      </c>
      <c r="G5909" t="b">
        <f t="shared" si="370"/>
        <v>0</v>
      </c>
      <c r="H5909" t="b">
        <f t="shared" si="371"/>
        <v>1</v>
      </c>
      <c r="J5909" t="s">
        <v>32</v>
      </c>
      <c r="K5909">
        <v>1635</v>
      </c>
      <c r="L5909">
        <v>544</v>
      </c>
      <c r="N5909" t="s">
        <v>8020</v>
      </c>
      <c r="P5909" t="s">
        <v>24</v>
      </c>
      <c r="Q5909" t="s">
        <v>25</v>
      </c>
      <c r="R5909" t="s">
        <v>59</v>
      </c>
      <c r="T5909" t="s">
        <v>21</v>
      </c>
      <c r="U5909" t="s">
        <v>21</v>
      </c>
    </row>
    <row r="5910" spans="1:21">
      <c r="A5910">
        <v>2548027152</v>
      </c>
      <c r="B5910" s="3">
        <v>16</v>
      </c>
      <c r="C5910" s="3"/>
      <c r="D5910" t="s">
        <v>8560</v>
      </c>
      <c r="E5910" t="b">
        <f t="shared" si="369"/>
        <v>0</v>
      </c>
      <c r="F5910" t="b">
        <f t="shared" si="368"/>
        <v>1</v>
      </c>
      <c r="G5910" t="b">
        <f t="shared" si="370"/>
        <v>0</v>
      </c>
      <c r="H5910" t="b">
        <f t="shared" si="371"/>
        <v>0</v>
      </c>
      <c r="J5910" t="s">
        <v>52</v>
      </c>
      <c r="K5910">
        <v>1923</v>
      </c>
      <c r="L5910">
        <v>640</v>
      </c>
      <c r="N5910" t="s">
        <v>8561</v>
      </c>
      <c r="P5910" t="s">
        <v>54</v>
      </c>
      <c r="Q5910" t="s">
        <v>18</v>
      </c>
      <c r="R5910" t="s">
        <v>55</v>
      </c>
      <c r="T5910" t="s">
        <v>21</v>
      </c>
      <c r="U5910" t="s">
        <v>21</v>
      </c>
    </row>
    <row r="5911" spans="1:21">
      <c r="A5911">
        <v>2548031454</v>
      </c>
      <c r="B5911" s="3">
        <v>16</v>
      </c>
      <c r="C5911" s="3"/>
      <c r="D5911" t="s">
        <v>8540</v>
      </c>
      <c r="E5911" t="b">
        <f t="shared" si="369"/>
        <v>0</v>
      </c>
      <c r="F5911" t="b">
        <f t="shared" si="368"/>
        <v>1</v>
      </c>
      <c r="G5911" t="b">
        <f t="shared" si="370"/>
        <v>0</v>
      </c>
      <c r="H5911" t="b">
        <f t="shared" si="371"/>
        <v>0</v>
      </c>
      <c r="J5911" t="s">
        <v>52</v>
      </c>
      <c r="K5911">
        <v>1923</v>
      </c>
      <c r="L5911">
        <v>640</v>
      </c>
      <c r="N5911" t="s">
        <v>8541</v>
      </c>
      <c r="P5911" t="s">
        <v>54</v>
      </c>
      <c r="Q5911" t="s">
        <v>18</v>
      </c>
      <c r="R5911" t="s">
        <v>55</v>
      </c>
      <c r="T5911" t="s">
        <v>21</v>
      </c>
      <c r="U5911" t="s">
        <v>21</v>
      </c>
    </row>
    <row r="5912" spans="1:21">
      <c r="A5912">
        <v>2548035727</v>
      </c>
      <c r="B5912" s="3">
        <v>16</v>
      </c>
      <c r="C5912" s="3"/>
      <c r="D5912" t="s">
        <v>8542</v>
      </c>
      <c r="E5912" t="b">
        <f t="shared" si="369"/>
        <v>0</v>
      </c>
      <c r="F5912" t="b">
        <f t="shared" si="368"/>
        <v>1</v>
      </c>
      <c r="G5912" t="b">
        <f t="shared" si="370"/>
        <v>0</v>
      </c>
      <c r="H5912" t="b">
        <f t="shared" si="371"/>
        <v>0</v>
      </c>
      <c r="J5912" t="s">
        <v>52</v>
      </c>
      <c r="K5912">
        <v>1923</v>
      </c>
      <c r="L5912">
        <v>640</v>
      </c>
      <c r="N5912" t="s">
        <v>8543</v>
      </c>
      <c r="P5912" t="s">
        <v>54</v>
      </c>
      <c r="Q5912" t="s">
        <v>18</v>
      </c>
      <c r="R5912" t="s">
        <v>55</v>
      </c>
      <c r="T5912" t="s">
        <v>21</v>
      </c>
      <c r="U5912" t="s">
        <v>21</v>
      </c>
    </row>
    <row r="5913" spans="1:21">
      <c r="A5913">
        <v>2548040603</v>
      </c>
      <c r="B5913" s="3">
        <v>9</v>
      </c>
      <c r="C5913" s="3"/>
      <c r="D5913" t="s">
        <v>8162</v>
      </c>
      <c r="E5913" t="b">
        <f t="shared" si="369"/>
        <v>1</v>
      </c>
      <c r="F5913" t="b">
        <f t="shared" si="368"/>
        <v>0</v>
      </c>
      <c r="G5913" t="b">
        <f t="shared" si="370"/>
        <v>0</v>
      </c>
      <c r="H5913" t="b">
        <f t="shared" si="371"/>
        <v>0</v>
      </c>
      <c r="J5913" t="s">
        <v>32</v>
      </c>
      <c r="K5913">
        <v>1626</v>
      </c>
      <c r="L5913">
        <v>541</v>
      </c>
      <c r="N5913" t="s">
        <v>8163</v>
      </c>
      <c r="P5913" t="s">
        <v>24</v>
      </c>
      <c r="Q5913" t="s">
        <v>25</v>
      </c>
      <c r="R5913" t="s">
        <v>34</v>
      </c>
      <c r="T5913" t="s">
        <v>20</v>
      </c>
      <c r="U5913" t="s">
        <v>21</v>
      </c>
    </row>
    <row r="5914" spans="1:21">
      <c r="A5914">
        <v>2548047495</v>
      </c>
      <c r="B5914" s="3">
        <v>9</v>
      </c>
      <c r="C5914" s="3"/>
      <c r="D5914" t="s">
        <v>8017</v>
      </c>
      <c r="E5914" t="b">
        <f t="shared" si="369"/>
        <v>1</v>
      </c>
      <c r="F5914" t="b">
        <f t="shared" si="368"/>
        <v>0</v>
      </c>
      <c r="G5914" t="b">
        <f t="shared" si="370"/>
        <v>0</v>
      </c>
      <c r="H5914" t="b">
        <f t="shared" si="371"/>
        <v>1</v>
      </c>
      <c r="J5914" t="s">
        <v>32</v>
      </c>
      <c r="K5914">
        <v>1635</v>
      </c>
      <c r="L5914">
        <v>544</v>
      </c>
      <c r="N5914" t="s">
        <v>8018</v>
      </c>
      <c r="P5914" t="s">
        <v>24</v>
      </c>
      <c r="Q5914" t="s">
        <v>25</v>
      </c>
      <c r="R5914" t="s">
        <v>59</v>
      </c>
      <c r="T5914" t="s">
        <v>21</v>
      </c>
      <c r="U5914" t="s">
        <v>21</v>
      </c>
    </row>
    <row r="5915" spans="1:21">
      <c r="A5915">
        <v>2548078480</v>
      </c>
      <c r="B5915" s="3">
        <v>8</v>
      </c>
      <c r="C5915" s="3"/>
      <c r="D5915" t="s">
        <v>8174</v>
      </c>
      <c r="E5915" t="b">
        <f t="shared" si="369"/>
        <v>0</v>
      </c>
      <c r="F5915" t="b">
        <f t="shared" si="368"/>
        <v>0</v>
      </c>
      <c r="G5915" t="b">
        <f t="shared" si="370"/>
        <v>0</v>
      </c>
      <c r="H5915" t="b">
        <f t="shared" si="371"/>
        <v>0</v>
      </c>
      <c r="J5915" t="s">
        <v>32</v>
      </c>
      <c r="K5915">
        <v>873</v>
      </c>
      <c r="L5915">
        <v>290</v>
      </c>
      <c r="N5915" t="s">
        <v>8175</v>
      </c>
      <c r="P5915" t="s">
        <v>24</v>
      </c>
      <c r="Q5915" t="s">
        <v>25</v>
      </c>
      <c r="R5915" t="s">
        <v>19</v>
      </c>
      <c r="T5915" t="s">
        <v>20</v>
      </c>
      <c r="U5915" t="s">
        <v>21</v>
      </c>
    </row>
    <row r="5916" spans="1:21">
      <c r="A5916">
        <v>2548080353</v>
      </c>
      <c r="B5916" s="3">
        <v>8</v>
      </c>
      <c r="C5916" s="3"/>
      <c r="D5916" t="s">
        <v>8176</v>
      </c>
      <c r="E5916" t="b">
        <f t="shared" si="369"/>
        <v>0</v>
      </c>
      <c r="F5916" t="b">
        <f t="shared" ref="F5916:F5979" si="372">ISNUMBER(SEARCH("pfam09678",R5916))</f>
        <v>0</v>
      </c>
      <c r="G5916" t="b">
        <f t="shared" si="370"/>
        <v>0</v>
      </c>
      <c r="H5916" t="b">
        <f t="shared" si="371"/>
        <v>0</v>
      </c>
      <c r="J5916" t="s">
        <v>32</v>
      </c>
      <c r="K5916">
        <v>831</v>
      </c>
      <c r="L5916">
        <v>276</v>
      </c>
      <c r="N5916" t="s">
        <v>8177</v>
      </c>
      <c r="P5916" t="s">
        <v>24</v>
      </c>
      <c r="Q5916" t="s">
        <v>25</v>
      </c>
      <c r="R5916" t="s">
        <v>19</v>
      </c>
      <c r="T5916" t="s">
        <v>20</v>
      </c>
      <c r="U5916" t="s">
        <v>21</v>
      </c>
    </row>
    <row r="5917" spans="1:21">
      <c r="A5917">
        <v>2548087245</v>
      </c>
      <c r="B5917" s="3">
        <v>8</v>
      </c>
      <c r="C5917" s="3"/>
      <c r="D5917" t="s">
        <v>8392</v>
      </c>
      <c r="E5917" t="b">
        <f t="shared" si="369"/>
        <v>0</v>
      </c>
      <c r="F5917" t="b">
        <f t="shared" si="372"/>
        <v>0</v>
      </c>
      <c r="G5917" t="b">
        <f t="shared" si="370"/>
        <v>0</v>
      </c>
      <c r="H5917" t="b">
        <f t="shared" si="371"/>
        <v>0</v>
      </c>
      <c r="J5917" t="s">
        <v>32</v>
      </c>
      <c r="K5917">
        <v>873</v>
      </c>
      <c r="L5917">
        <v>290</v>
      </c>
      <c r="N5917" t="s">
        <v>8393</v>
      </c>
      <c r="P5917" t="s">
        <v>24</v>
      </c>
      <c r="Q5917" t="s">
        <v>25</v>
      </c>
      <c r="R5917" t="s">
        <v>19</v>
      </c>
      <c r="T5917" t="s">
        <v>20</v>
      </c>
      <c r="U5917" t="s">
        <v>21</v>
      </c>
    </row>
    <row r="5918" spans="1:21">
      <c r="A5918">
        <v>2548089034</v>
      </c>
      <c r="B5918" s="3">
        <v>8</v>
      </c>
      <c r="C5918" s="3"/>
      <c r="D5918" t="s">
        <v>8389</v>
      </c>
      <c r="E5918" t="b">
        <f t="shared" si="369"/>
        <v>0</v>
      </c>
      <c r="F5918" t="b">
        <f t="shared" si="372"/>
        <v>0</v>
      </c>
      <c r="G5918" t="b">
        <f t="shared" si="370"/>
        <v>0</v>
      </c>
      <c r="H5918" t="b">
        <f t="shared" si="371"/>
        <v>0</v>
      </c>
      <c r="J5918" t="s">
        <v>32</v>
      </c>
      <c r="K5918">
        <v>930</v>
      </c>
      <c r="L5918">
        <v>309</v>
      </c>
      <c r="N5918" t="s">
        <v>8390</v>
      </c>
      <c r="P5918" t="s">
        <v>24</v>
      </c>
      <c r="Q5918" t="s">
        <v>25</v>
      </c>
      <c r="R5918" t="s">
        <v>19</v>
      </c>
      <c r="T5918" t="s">
        <v>20</v>
      </c>
      <c r="U5918" t="s">
        <v>21</v>
      </c>
    </row>
    <row r="5919" spans="1:21">
      <c r="A5919">
        <v>2548089604</v>
      </c>
      <c r="B5919" s="3">
        <v>8</v>
      </c>
      <c r="C5919" s="3"/>
      <c r="D5919" t="s">
        <v>8391</v>
      </c>
      <c r="E5919" t="b">
        <f t="shared" si="369"/>
        <v>0</v>
      </c>
      <c r="F5919" t="b">
        <f t="shared" si="372"/>
        <v>0</v>
      </c>
      <c r="G5919" t="b">
        <f t="shared" si="370"/>
        <v>0</v>
      </c>
      <c r="H5919" t="b">
        <f t="shared" si="371"/>
        <v>0</v>
      </c>
      <c r="J5919" t="s">
        <v>32</v>
      </c>
      <c r="K5919">
        <v>873</v>
      </c>
      <c r="L5919">
        <v>290</v>
      </c>
      <c r="N5919" t="s">
        <v>8390</v>
      </c>
      <c r="P5919" t="s">
        <v>24</v>
      </c>
      <c r="Q5919" t="s">
        <v>25</v>
      </c>
      <c r="R5919" t="s">
        <v>19</v>
      </c>
      <c r="T5919" t="s">
        <v>20</v>
      </c>
      <c r="U5919" t="s">
        <v>21</v>
      </c>
    </row>
    <row r="5920" spans="1:21">
      <c r="A5920">
        <v>2548095298</v>
      </c>
      <c r="B5920" s="3">
        <v>8</v>
      </c>
      <c r="C5920" s="3"/>
      <c r="D5920" t="s">
        <v>8399</v>
      </c>
      <c r="E5920" t="b">
        <f t="shared" si="369"/>
        <v>0</v>
      </c>
      <c r="F5920" t="b">
        <f t="shared" si="372"/>
        <v>0</v>
      </c>
      <c r="G5920" t="b">
        <f t="shared" si="370"/>
        <v>0</v>
      </c>
      <c r="H5920" t="b">
        <f t="shared" si="371"/>
        <v>0</v>
      </c>
      <c r="J5920" t="s">
        <v>32</v>
      </c>
      <c r="K5920">
        <v>873</v>
      </c>
      <c r="L5920">
        <v>290</v>
      </c>
      <c r="N5920" t="s">
        <v>8400</v>
      </c>
      <c r="P5920" t="s">
        <v>24</v>
      </c>
      <c r="Q5920" t="s">
        <v>25</v>
      </c>
      <c r="R5920" t="s">
        <v>19</v>
      </c>
      <c r="T5920" t="s">
        <v>20</v>
      </c>
      <c r="U5920" t="s">
        <v>21</v>
      </c>
    </row>
    <row r="5921" spans="1:21">
      <c r="A5921">
        <v>2548100338</v>
      </c>
      <c r="B5921" s="3">
        <v>8</v>
      </c>
      <c r="C5921" s="3"/>
      <c r="D5921" t="s">
        <v>8397</v>
      </c>
      <c r="E5921" t="b">
        <f t="shared" si="369"/>
        <v>0</v>
      </c>
      <c r="F5921" t="b">
        <f t="shared" si="372"/>
        <v>0</v>
      </c>
      <c r="G5921" t="b">
        <f t="shared" si="370"/>
        <v>0</v>
      </c>
      <c r="H5921" t="b">
        <f t="shared" si="371"/>
        <v>0</v>
      </c>
      <c r="J5921" t="s">
        <v>32</v>
      </c>
      <c r="K5921">
        <v>873</v>
      </c>
      <c r="L5921">
        <v>290</v>
      </c>
      <c r="N5921" t="s">
        <v>8398</v>
      </c>
      <c r="P5921" t="s">
        <v>24</v>
      </c>
      <c r="Q5921" t="s">
        <v>25</v>
      </c>
      <c r="R5921" t="s">
        <v>19</v>
      </c>
      <c r="T5921" t="s">
        <v>20</v>
      </c>
      <c r="U5921" t="s">
        <v>21</v>
      </c>
    </row>
    <row r="5922" spans="1:21">
      <c r="A5922">
        <v>2548103873</v>
      </c>
      <c r="B5922" s="3">
        <v>8</v>
      </c>
      <c r="C5922" s="3"/>
      <c r="D5922" t="s">
        <v>8394</v>
      </c>
      <c r="E5922" t="b">
        <f t="shared" si="369"/>
        <v>0</v>
      </c>
      <c r="F5922" t="b">
        <f t="shared" si="372"/>
        <v>0</v>
      </c>
      <c r="G5922" t="b">
        <f t="shared" si="370"/>
        <v>0</v>
      </c>
      <c r="H5922" t="b">
        <f t="shared" si="371"/>
        <v>0</v>
      </c>
      <c r="J5922" t="s">
        <v>32</v>
      </c>
      <c r="K5922">
        <v>930</v>
      </c>
      <c r="L5922">
        <v>309</v>
      </c>
      <c r="N5922" t="s">
        <v>8395</v>
      </c>
      <c r="P5922" t="s">
        <v>24</v>
      </c>
      <c r="Q5922" t="s">
        <v>25</v>
      </c>
      <c r="R5922" t="s">
        <v>19</v>
      </c>
      <c r="T5922" t="s">
        <v>20</v>
      </c>
      <c r="U5922" t="s">
        <v>21</v>
      </c>
    </row>
    <row r="5923" spans="1:21">
      <c r="A5923">
        <v>2548107220</v>
      </c>
      <c r="B5923" s="3">
        <v>8</v>
      </c>
      <c r="C5923" s="3"/>
      <c r="D5923" t="s">
        <v>8396</v>
      </c>
      <c r="E5923" t="b">
        <f t="shared" si="369"/>
        <v>0</v>
      </c>
      <c r="F5923" t="b">
        <f t="shared" si="372"/>
        <v>0</v>
      </c>
      <c r="G5923" t="b">
        <f t="shared" si="370"/>
        <v>0</v>
      </c>
      <c r="H5923" t="b">
        <f t="shared" si="371"/>
        <v>0</v>
      </c>
      <c r="J5923" t="s">
        <v>32</v>
      </c>
      <c r="K5923">
        <v>873</v>
      </c>
      <c r="L5923">
        <v>290</v>
      </c>
      <c r="N5923" t="s">
        <v>8395</v>
      </c>
      <c r="P5923" t="s">
        <v>24</v>
      </c>
      <c r="Q5923" t="s">
        <v>25</v>
      </c>
      <c r="R5923" t="s">
        <v>19</v>
      </c>
      <c r="T5923" t="s">
        <v>20</v>
      </c>
      <c r="U5923" t="s">
        <v>21</v>
      </c>
    </row>
    <row r="5924" spans="1:21">
      <c r="A5924">
        <v>2548114332</v>
      </c>
      <c r="B5924" s="3">
        <v>8</v>
      </c>
      <c r="C5924" s="3"/>
      <c r="D5924" t="s">
        <v>8375</v>
      </c>
      <c r="E5924" t="b">
        <f t="shared" si="369"/>
        <v>0</v>
      </c>
      <c r="F5924" t="b">
        <f t="shared" si="372"/>
        <v>0</v>
      </c>
      <c r="G5924" t="b">
        <f t="shared" si="370"/>
        <v>0</v>
      </c>
      <c r="H5924" t="b">
        <f t="shared" si="371"/>
        <v>0</v>
      </c>
      <c r="J5924" t="s">
        <v>32</v>
      </c>
      <c r="K5924">
        <v>873</v>
      </c>
      <c r="L5924">
        <v>290</v>
      </c>
      <c r="N5924" t="s">
        <v>8376</v>
      </c>
      <c r="P5924" t="s">
        <v>24</v>
      </c>
      <c r="Q5924" t="s">
        <v>25</v>
      </c>
      <c r="R5924" t="s">
        <v>19</v>
      </c>
      <c r="T5924" t="s">
        <v>20</v>
      </c>
      <c r="U5924" t="s">
        <v>21</v>
      </c>
    </row>
    <row r="5925" spans="1:21">
      <c r="A5925">
        <v>2548115881</v>
      </c>
      <c r="B5925" s="3">
        <v>8</v>
      </c>
      <c r="C5925" s="3"/>
      <c r="D5925" t="s">
        <v>8377</v>
      </c>
      <c r="E5925" t="b">
        <f t="shared" si="369"/>
        <v>0</v>
      </c>
      <c r="F5925" t="b">
        <f t="shared" si="372"/>
        <v>0</v>
      </c>
      <c r="G5925" t="b">
        <f t="shared" si="370"/>
        <v>0</v>
      </c>
      <c r="H5925" t="b">
        <f t="shared" si="371"/>
        <v>0</v>
      </c>
      <c r="J5925" t="s">
        <v>32</v>
      </c>
      <c r="K5925">
        <v>873</v>
      </c>
      <c r="L5925">
        <v>290</v>
      </c>
      <c r="N5925" t="s">
        <v>8378</v>
      </c>
      <c r="P5925" t="s">
        <v>24</v>
      </c>
      <c r="Q5925" t="s">
        <v>25</v>
      </c>
      <c r="R5925" t="s">
        <v>19</v>
      </c>
      <c r="T5925" t="s">
        <v>20</v>
      </c>
      <c r="U5925" t="s">
        <v>21</v>
      </c>
    </row>
    <row r="5926" spans="1:21">
      <c r="A5926">
        <v>2548120792</v>
      </c>
      <c r="B5926" s="3">
        <v>8</v>
      </c>
      <c r="C5926" s="3"/>
      <c r="D5926" t="s">
        <v>8379</v>
      </c>
      <c r="E5926" t="b">
        <f t="shared" si="369"/>
        <v>0</v>
      </c>
      <c r="F5926" t="b">
        <f t="shared" si="372"/>
        <v>0</v>
      </c>
      <c r="G5926" t="b">
        <f t="shared" si="370"/>
        <v>0</v>
      </c>
      <c r="H5926" t="b">
        <f t="shared" si="371"/>
        <v>0</v>
      </c>
      <c r="J5926" t="s">
        <v>32</v>
      </c>
      <c r="K5926">
        <v>930</v>
      </c>
      <c r="L5926">
        <v>309</v>
      </c>
      <c r="N5926" t="s">
        <v>8378</v>
      </c>
      <c r="P5926" t="s">
        <v>24</v>
      </c>
      <c r="Q5926" t="s">
        <v>25</v>
      </c>
      <c r="R5926" t="s">
        <v>19</v>
      </c>
      <c r="T5926" t="s">
        <v>20</v>
      </c>
      <c r="U5926" t="s">
        <v>21</v>
      </c>
    </row>
    <row r="5927" spans="1:21">
      <c r="A5927">
        <v>2548121948</v>
      </c>
      <c r="B5927" s="3">
        <v>8</v>
      </c>
      <c r="C5927" s="3"/>
      <c r="D5927" t="s">
        <v>8380</v>
      </c>
      <c r="E5927" t="b">
        <f t="shared" si="369"/>
        <v>0</v>
      </c>
      <c r="F5927" t="b">
        <f t="shared" si="372"/>
        <v>0</v>
      </c>
      <c r="G5927" t="b">
        <f t="shared" si="370"/>
        <v>0</v>
      </c>
      <c r="H5927" t="b">
        <f t="shared" si="371"/>
        <v>0</v>
      </c>
      <c r="J5927" t="s">
        <v>32</v>
      </c>
      <c r="K5927">
        <v>873</v>
      </c>
      <c r="L5927">
        <v>290</v>
      </c>
      <c r="N5927" t="s">
        <v>8381</v>
      </c>
      <c r="P5927" t="s">
        <v>24</v>
      </c>
      <c r="Q5927" t="s">
        <v>25</v>
      </c>
      <c r="R5927" t="s">
        <v>19</v>
      </c>
      <c r="T5927" t="s">
        <v>20</v>
      </c>
      <c r="U5927" t="s">
        <v>21</v>
      </c>
    </row>
    <row r="5928" spans="1:21">
      <c r="A5928">
        <v>2548127690</v>
      </c>
      <c r="B5928" s="3">
        <v>8</v>
      </c>
      <c r="C5928" s="3"/>
      <c r="D5928" t="s">
        <v>8382</v>
      </c>
      <c r="E5928" t="b">
        <f t="shared" si="369"/>
        <v>0</v>
      </c>
      <c r="F5928" t="b">
        <f t="shared" si="372"/>
        <v>0</v>
      </c>
      <c r="G5928" t="b">
        <f t="shared" si="370"/>
        <v>0</v>
      </c>
      <c r="H5928" t="b">
        <f t="shared" si="371"/>
        <v>0</v>
      </c>
      <c r="J5928" t="s">
        <v>32</v>
      </c>
      <c r="K5928">
        <v>930</v>
      </c>
      <c r="L5928">
        <v>309</v>
      </c>
      <c r="N5928" t="s">
        <v>8383</v>
      </c>
      <c r="P5928" t="s">
        <v>24</v>
      </c>
      <c r="Q5928" t="s">
        <v>25</v>
      </c>
      <c r="R5928" t="s">
        <v>19</v>
      </c>
      <c r="T5928" t="s">
        <v>20</v>
      </c>
      <c r="U5928" t="s">
        <v>21</v>
      </c>
    </row>
    <row r="5929" spans="1:21">
      <c r="A5929">
        <v>2548130391</v>
      </c>
      <c r="B5929" s="3">
        <v>8</v>
      </c>
      <c r="C5929" s="3"/>
      <c r="D5929" t="s">
        <v>8384</v>
      </c>
      <c r="E5929" t="b">
        <f t="shared" si="369"/>
        <v>0</v>
      </c>
      <c r="F5929" t="b">
        <f t="shared" si="372"/>
        <v>0</v>
      </c>
      <c r="G5929" t="b">
        <f t="shared" si="370"/>
        <v>0</v>
      </c>
      <c r="H5929" t="b">
        <f t="shared" si="371"/>
        <v>0</v>
      </c>
      <c r="J5929" t="s">
        <v>32</v>
      </c>
      <c r="K5929">
        <v>873</v>
      </c>
      <c r="L5929">
        <v>290</v>
      </c>
      <c r="N5929" t="s">
        <v>8383</v>
      </c>
      <c r="P5929" t="s">
        <v>24</v>
      </c>
      <c r="Q5929" t="s">
        <v>25</v>
      </c>
      <c r="R5929" t="s">
        <v>19</v>
      </c>
      <c r="T5929" t="s">
        <v>20</v>
      </c>
      <c r="U5929" t="s">
        <v>21</v>
      </c>
    </row>
    <row r="5930" spans="1:21">
      <c r="A5930">
        <v>2548136718</v>
      </c>
      <c r="B5930" s="3">
        <v>8</v>
      </c>
      <c r="C5930" s="3"/>
      <c r="D5930" t="s">
        <v>8385</v>
      </c>
      <c r="E5930" t="b">
        <f t="shared" si="369"/>
        <v>0</v>
      </c>
      <c r="F5930" t="b">
        <f t="shared" si="372"/>
        <v>0</v>
      </c>
      <c r="G5930" t="b">
        <f t="shared" si="370"/>
        <v>0</v>
      </c>
      <c r="H5930" t="b">
        <f t="shared" si="371"/>
        <v>0</v>
      </c>
      <c r="J5930" t="s">
        <v>32</v>
      </c>
      <c r="K5930">
        <v>873</v>
      </c>
      <c r="L5930">
        <v>290</v>
      </c>
      <c r="N5930" t="s">
        <v>8386</v>
      </c>
      <c r="P5930" t="s">
        <v>24</v>
      </c>
      <c r="Q5930" t="s">
        <v>25</v>
      </c>
      <c r="R5930" t="s">
        <v>19</v>
      </c>
      <c r="T5930" t="s">
        <v>20</v>
      </c>
      <c r="U5930" t="s">
        <v>21</v>
      </c>
    </row>
    <row r="5931" spans="1:21">
      <c r="A5931">
        <v>2548163262</v>
      </c>
      <c r="B5931" s="3">
        <v>8</v>
      </c>
      <c r="C5931" s="3"/>
      <c r="D5931" t="s">
        <v>7979</v>
      </c>
      <c r="E5931" t="b">
        <f t="shared" si="369"/>
        <v>0</v>
      </c>
      <c r="F5931" t="b">
        <f t="shared" si="372"/>
        <v>0</v>
      </c>
      <c r="G5931" t="b">
        <f t="shared" si="370"/>
        <v>0</v>
      </c>
      <c r="H5931" t="b">
        <f t="shared" si="371"/>
        <v>0</v>
      </c>
      <c r="J5931" t="s">
        <v>32</v>
      </c>
      <c r="K5931">
        <v>882</v>
      </c>
      <c r="L5931">
        <v>293</v>
      </c>
      <c r="N5931" t="s">
        <v>7980</v>
      </c>
      <c r="P5931" t="s">
        <v>24</v>
      </c>
      <c r="Q5931" t="s">
        <v>25</v>
      </c>
      <c r="R5931" t="s">
        <v>19</v>
      </c>
      <c r="T5931" t="s">
        <v>20</v>
      </c>
      <c r="U5931" t="s">
        <v>21</v>
      </c>
    </row>
    <row r="5932" spans="1:21">
      <c r="A5932">
        <v>2548164194</v>
      </c>
      <c r="B5932" s="3">
        <v>8</v>
      </c>
      <c r="C5932" s="3"/>
      <c r="D5932" t="s">
        <v>7981</v>
      </c>
      <c r="E5932" t="b">
        <f t="shared" si="369"/>
        <v>0</v>
      </c>
      <c r="F5932" t="b">
        <f t="shared" si="372"/>
        <v>0</v>
      </c>
      <c r="G5932" t="b">
        <f t="shared" si="370"/>
        <v>0</v>
      </c>
      <c r="H5932" t="b">
        <f t="shared" si="371"/>
        <v>0</v>
      </c>
      <c r="J5932" t="s">
        <v>32</v>
      </c>
      <c r="K5932">
        <v>882</v>
      </c>
      <c r="L5932">
        <v>293</v>
      </c>
      <c r="N5932" t="s">
        <v>7982</v>
      </c>
      <c r="P5932" t="s">
        <v>24</v>
      </c>
      <c r="Q5932" t="s">
        <v>25</v>
      </c>
      <c r="R5932" t="s">
        <v>19</v>
      </c>
      <c r="T5932" t="s">
        <v>20</v>
      </c>
      <c r="U5932" t="s">
        <v>21</v>
      </c>
    </row>
    <row r="5933" spans="1:21">
      <c r="A5933">
        <v>2548185433</v>
      </c>
      <c r="B5933" s="3">
        <v>8</v>
      </c>
      <c r="C5933" s="3"/>
      <c r="D5933" t="s">
        <v>8170</v>
      </c>
      <c r="E5933" t="b">
        <f t="shared" si="369"/>
        <v>0</v>
      </c>
      <c r="F5933" t="b">
        <f t="shared" si="372"/>
        <v>0</v>
      </c>
      <c r="G5933" t="b">
        <f t="shared" si="370"/>
        <v>0</v>
      </c>
      <c r="H5933" t="b">
        <f t="shared" si="371"/>
        <v>0</v>
      </c>
      <c r="J5933" t="s">
        <v>32</v>
      </c>
      <c r="K5933">
        <v>870</v>
      </c>
      <c r="L5933">
        <v>289</v>
      </c>
      <c r="N5933" t="s">
        <v>8171</v>
      </c>
      <c r="P5933" t="s">
        <v>24</v>
      </c>
      <c r="Q5933" t="s">
        <v>25</v>
      </c>
      <c r="R5933" t="s">
        <v>19</v>
      </c>
      <c r="T5933" t="s">
        <v>20</v>
      </c>
      <c r="U5933" t="s">
        <v>21</v>
      </c>
    </row>
    <row r="5934" spans="1:21">
      <c r="A5934">
        <v>2548191683</v>
      </c>
      <c r="B5934" s="3">
        <v>8</v>
      </c>
      <c r="C5934" s="3"/>
      <c r="D5934" t="s">
        <v>7983</v>
      </c>
      <c r="E5934" t="b">
        <f t="shared" si="369"/>
        <v>0</v>
      </c>
      <c r="F5934" t="b">
        <f t="shared" si="372"/>
        <v>0</v>
      </c>
      <c r="G5934" t="b">
        <f t="shared" si="370"/>
        <v>0</v>
      </c>
      <c r="H5934" t="b">
        <f t="shared" si="371"/>
        <v>0</v>
      </c>
      <c r="J5934" t="s">
        <v>32</v>
      </c>
      <c r="K5934">
        <v>882</v>
      </c>
      <c r="L5934">
        <v>293</v>
      </c>
      <c r="N5934" t="s">
        <v>7984</v>
      </c>
      <c r="P5934" t="s">
        <v>24</v>
      </c>
      <c r="Q5934" t="s">
        <v>25</v>
      </c>
      <c r="R5934" t="s">
        <v>19</v>
      </c>
      <c r="T5934" t="s">
        <v>20</v>
      </c>
      <c r="U5934" t="s">
        <v>21</v>
      </c>
    </row>
    <row r="5935" spans="1:21">
      <c r="A5935">
        <v>2548193093</v>
      </c>
      <c r="B5935" s="3">
        <v>8</v>
      </c>
      <c r="C5935" s="3"/>
      <c r="D5935" t="s">
        <v>7999</v>
      </c>
      <c r="E5935" t="b">
        <f t="shared" si="369"/>
        <v>0</v>
      </c>
      <c r="F5935" t="b">
        <f t="shared" si="372"/>
        <v>0</v>
      </c>
      <c r="G5935" t="b">
        <f t="shared" si="370"/>
        <v>0</v>
      </c>
      <c r="H5935" t="b">
        <f t="shared" si="371"/>
        <v>0</v>
      </c>
      <c r="J5935" t="s">
        <v>32</v>
      </c>
      <c r="K5935">
        <v>882</v>
      </c>
      <c r="L5935">
        <v>293</v>
      </c>
      <c r="N5935" t="s">
        <v>8000</v>
      </c>
      <c r="P5935" t="s">
        <v>24</v>
      </c>
      <c r="Q5935" t="s">
        <v>25</v>
      </c>
      <c r="R5935" t="s">
        <v>19</v>
      </c>
      <c r="T5935" t="s">
        <v>20</v>
      </c>
      <c r="U5935" t="s">
        <v>21</v>
      </c>
    </row>
    <row r="5936" spans="1:21">
      <c r="A5936">
        <v>2548200619</v>
      </c>
      <c r="B5936" s="3">
        <v>7</v>
      </c>
      <c r="C5936" s="3"/>
      <c r="D5936" t="s">
        <v>8003</v>
      </c>
      <c r="E5936" t="b">
        <f t="shared" si="369"/>
        <v>0</v>
      </c>
      <c r="F5936" t="b">
        <f t="shared" si="372"/>
        <v>0</v>
      </c>
      <c r="G5936" t="b">
        <f t="shared" si="370"/>
        <v>0</v>
      </c>
      <c r="H5936" t="b">
        <f t="shared" si="371"/>
        <v>0</v>
      </c>
      <c r="J5936" t="s">
        <v>32</v>
      </c>
      <c r="K5936">
        <v>825</v>
      </c>
      <c r="L5936">
        <v>275</v>
      </c>
      <c r="N5936" t="s">
        <v>8004</v>
      </c>
      <c r="P5936" t="s">
        <v>24</v>
      </c>
      <c r="Q5936" t="s">
        <v>25</v>
      </c>
      <c r="R5936" t="s">
        <v>19</v>
      </c>
      <c r="T5936" t="s">
        <v>20</v>
      </c>
      <c r="U5936" t="s">
        <v>21</v>
      </c>
    </row>
    <row r="5937" spans="1:21">
      <c r="A5937">
        <v>2548218159</v>
      </c>
      <c r="B5937" s="3">
        <v>8</v>
      </c>
      <c r="C5937" s="3"/>
      <c r="D5937" t="s">
        <v>8001</v>
      </c>
      <c r="E5937" t="b">
        <f t="shared" si="369"/>
        <v>0</v>
      </c>
      <c r="F5937" t="b">
        <f t="shared" si="372"/>
        <v>0</v>
      </c>
      <c r="G5937" t="b">
        <f t="shared" si="370"/>
        <v>0</v>
      </c>
      <c r="H5937" t="b">
        <f t="shared" si="371"/>
        <v>0</v>
      </c>
      <c r="J5937" t="s">
        <v>32</v>
      </c>
      <c r="K5937">
        <v>882</v>
      </c>
      <c r="L5937">
        <v>293</v>
      </c>
      <c r="N5937" t="s">
        <v>8002</v>
      </c>
      <c r="P5937" t="s">
        <v>24</v>
      </c>
      <c r="Q5937" t="s">
        <v>25</v>
      </c>
      <c r="R5937" t="s">
        <v>19</v>
      </c>
      <c r="T5937" t="s">
        <v>20</v>
      </c>
      <c r="U5937" t="s">
        <v>21</v>
      </c>
    </row>
    <row r="5938" spans="1:21">
      <c r="A5938">
        <v>2548222396</v>
      </c>
      <c r="B5938" s="3">
        <v>8</v>
      </c>
      <c r="C5938" s="3"/>
      <c r="D5938" t="s">
        <v>7985</v>
      </c>
      <c r="E5938" t="b">
        <f t="shared" si="369"/>
        <v>0</v>
      </c>
      <c r="F5938" t="b">
        <f t="shared" si="372"/>
        <v>0</v>
      </c>
      <c r="G5938" t="b">
        <f t="shared" si="370"/>
        <v>0</v>
      </c>
      <c r="H5938" t="b">
        <f t="shared" si="371"/>
        <v>0</v>
      </c>
      <c r="J5938" t="s">
        <v>32</v>
      </c>
      <c r="K5938">
        <v>882</v>
      </c>
      <c r="L5938">
        <v>293</v>
      </c>
      <c r="N5938" t="s">
        <v>7986</v>
      </c>
      <c r="P5938" t="s">
        <v>24</v>
      </c>
      <c r="Q5938" t="s">
        <v>25</v>
      </c>
      <c r="R5938" t="s">
        <v>19</v>
      </c>
      <c r="T5938" t="s">
        <v>20</v>
      </c>
      <c r="U5938" t="s">
        <v>21</v>
      </c>
    </row>
    <row r="5939" spans="1:21">
      <c r="A5939">
        <v>2548230408</v>
      </c>
      <c r="B5939" s="3">
        <v>8</v>
      </c>
      <c r="C5939" s="3"/>
      <c r="D5939" t="s">
        <v>7989</v>
      </c>
      <c r="E5939" t="b">
        <f t="shared" si="369"/>
        <v>0</v>
      </c>
      <c r="F5939" t="b">
        <f t="shared" si="372"/>
        <v>0</v>
      </c>
      <c r="G5939" t="b">
        <f t="shared" si="370"/>
        <v>0</v>
      </c>
      <c r="H5939" t="b">
        <f t="shared" si="371"/>
        <v>0</v>
      </c>
      <c r="J5939" t="s">
        <v>32</v>
      </c>
      <c r="K5939">
        <v>882</v>
      </c>
      <c r="L5939">
        <v>293</v>
      </c>
      <c r="N5939" t="s">
        <v>7990</v>
      </c>
      <c r="P5939" t="s">
        <v>24</v>
      </c>
      <c r="Q5939" t="s">
        <v>25</v>
      </c>
      <c r="R5939" t="s">
        <v>19</v>
      </c>
      <c r="T5939" t="s">
        <v>20</v>
      </c>
      <c r="U5939" t="s">
        <v>21</v>
      </c>
    </row>
    <row r="5940" spans="1:21">
      <c r="A5940">
        <v>2548234085</v>
      </c>
      <c r="B5940" s="3">
        <v>8</v>
      </c>
      <c r="C5940" s="3"/>
      <c r="D5940" t="s">
        <v>7995</v>
      </c>
      <c r="E5940" t="b">
        <f t="shared" si="369"/>
        <v>0</v>
      </c>
      <c r="F5940" t="b">
        <f t="shared" si="372"/>
        <v>0</v>
      </c>
      <c r="G5940" t="b">
        <f t="shared" si="370"/>
        <v>0</v>
      </c>
      <c r="H5940" t="b">
        <f t="shared" si="371"/>
        <v>0</v>
      </c>
      <c r="J5940" t="s">
        <v>32</v>
      </c>
      <c r="K5940">
        <v>882</v>
      </c>
      <c r="L5940">
        <v>293</v>
      </c>
      <c r="N5940" t="s">
        <v>7996</v>
      </c>
      <c r="P5940" t="s">
        <v>24</v>
      </c>
      <c r="Q5940" t="s">
        <v>25</v>
      </c>
      <c r="R5940" t="s">
        <v>19</v>
      </c>
      <c r="T5940" t="s">
        <v>20</v>
      </c>
      <c r="U5940" t="s">
        <v>21</v>
      </c>
    </row>
    <row r="5941" spans="1:21">
      <c r="A5941">
        <v>2548235458</v>
      </c>
      <c r="B5941" s="3">
        <v>8</v>
      </c>
      <c r="C5941" s="3"/>
      <c r="D5941" t="s">
        <v>7991</v>
      </c>
      <c r="E5941" t="b">
        <f t="shared" si="369"/>
        <v>0</v>
      </c>
      <c r="F5941" t="b">
        <f t="shared" si="372"/>
        <v>0</v>
      </c>
      <c r="G5941" t="b">
        <f t="shared" si="370"/>
        <v>0</v>
      </c>
      <c r="H5941" t="b">
        <f t="shared" si="371"/>
        <v>0</v>
      </c>
      <c r="J5941" t="s">
        <v>32</v>
      </c>
      <c r="K5941">
        <v>882</v>
      </c>
      <c r="L5941">
        <v>293</v>
      </c>
      <c r="N5941" t="s">
        <v>7992</v>
      </c>
      <c r="P5941" t="s">
        <v>24</v>
      </c>
      <c r="Q5941" t="s">
        <v>25</v>
      </c>
      <c r="R5941" t="s">
        <v>19</v>
      </c>
      <c r="T5941" t="s">
        <v>20</v>
      </c>
      <c r="U5941" t="s">
        <v>21</v>
      </c>
    </row>
    <row r="5942" spans="1:21">
      <c r="A5942">
        <v>2548251357</v>
      </c>
      <c r="B5942" s="3">
        <v>8</v>
      </c>
      <c r="C5942" s="3"/>
      <c r="D5942" t="s">
        <v>8806</v>
      </c>
      <c r="E5942" t="b">
        <f t="shared" si="369"/>
        <v>1</v>
      </c>
      <c r="F5942" t="b">
        <f t="shared" si="372"/>
        <v>0</v>
      </c>
      <c r="G5942" t="b">
        <f t="shared" si="370"/>
        <v>0</v>
      </c>
      <c r="H5942" t="b">
        <f t="shared" si="371"/>
        <v>0</v>
      </c>
      <c r="J5942" t="s">
        <v>36</v>
      </c>
      <c r="K5942">
        <v>1428</v>
      </c>
      <c r="L5942">
        <v>476</v>
      </c>
      <c r="N5942" t="s">
        <v>8807</v>
      </c>
      <c r="P5942" t="s">
        <v>37</v>
      </c>
      <c r="Q5942" t="s">
        <v>38</v>
      </c>
      <c r="R5942" t="s">
        <v>34</v>
      </c>
      <c r="T5942" t="s">
        <v>21</v>
      </c>
      <c r="U5942" t="s">
        <v>21</v>
      </c>
    </row>
    <row r="5943" spans="1:21">
      <c r="A5943">
        <v>2548259751</v>
      </c>
      <c r="B5943" s="3">
        <v>4</v>
      </c>
      <c r="C5943" s="3"/>
      <c r="D5943" t="s">
        <v>8593</v>
      </c>
      <c r="E5943" t="b">
        <f t="shared" si="369"/>
        <v>0</v>
      </c>
      <c r="F5943" t="b">
        <f t="shared" si="372"/>
        <v>0</v>
      </c>
      <c r="G5943" t="b">
        <f t="shared" si="370"/>
        <v>0</v>
      </c>
      <c r="H5943" t="b">
        <f t="shared" si="371"/>
        <v>0</v>
      </c>
      <c r="J5943" t="s">
        <v>15</v>
      </c>
      <c r="K5943">
        <v>465</v>
      </c>
      <c r="L5943">
        <v>154</v>
      </c>
      <c r="N5943" t="s">
        <v>8594</v>
      </c>
      <c r="P5943" t="s">
        <v>17</v>
      </c>
      <c r="Q5943" t="s">
        <v>18</v>
      </c>
      <c r="R5943" t="s">
        <v>19</v>
      </c>
      <c r="T5943" t="s">
        <v>20</v>
      </c>
      <c r="U5943" t="s">
        <v>21</v>
      </c>
    </row>
    <row r="5944" spans="1:21">
      <c r="A5944">
        <v>2548262675</v>
      </c>
      <c r="B5944" s="3">
        <v>4</v>
      </c>
      <c r="C5944" s="3"/>
      <c r="D5944" t="s">
        <v>8595</v>
      </c>
      <c r="E5944" t="b">
        <f t="shared" si="369"/>
        <v>0</v>
      </c>
      <c r="F5944" t="b">
        <f t="shared" si="372"/>
        <v>0</v>
      </c>
      <c r="G5944" t="b">
        <f t="shared" si="370"/>
        <v>0</v>
      </c>
      <c r="H5944" t="b">
        <f t="shared" si="371"/>
        <v>0</v>
      </c>
      <c r="J5944" t="s">
        <v>32</v>
      </c>
      <c r="K5944">
        <v>435</v>
      </c>
      <c r="L5944">
        <v>144</v>
      </c>
      <c r="N5944" t="s">
        <v>8594</v>
      </c>
      <c r="R5944" t="s">
        <v>19</v>
      </c>
      <c r="T5944" t="s">
        <v>20</v>
      </c>
      <c r="U5944" t="s">
        <v>21</v>
      </c>
    </row>
    <row r="5945" spans="1:21">
      <c r="A5945">
        <v>2548472684</v>
      </c>
      <c r="B5945" s="3">
        <v>4</v>
      </c>
      <c r="C5945" s="3"/>
      <c r="D5945" t="s">
        <v>8450</v>
      </c>
      <c r="E5945" t="b">
        <f t="shared" si="369"/>
        <v>0</v>
      </c>
      <c r="F5945" t="b">
        <f t="shared" si="372"/>
        <v>0</v>
      </c>
      <c r="G5945" t="b">
        <f t="shared" si="370"/>
        <v>0</v>
      </c>
      <c r="H5945" t="b">
        <f t="shared" si="371"/>
        <v>0</v>
      </c>
      <c r="J5945" t="s">
        <v>15</v>
      </c>
      <c r="K5945">
        <v>492</v>
      </c>
      <c r="L5945">
        <v>163</v>
      </c>
      <c r="N5945" t="s">
        <v>8451</v>
      </c>
      <c r="P5945" t="s">
        <v>17</v>
      </c>
      <c r="Q5945" t="s">
        <v>18</v>
      </c>
      <c r="R5945" t="s">
        <v>19</v>
      </c>
      <c r="T5945" t="s">
        <v>20</v>
      </c>
      <c r="U5945" t="s">
        <v>21</v>
      </c>
    </row>
    <row r="5946" spans="1:21">
      <c r="A5946">
        <v>2548481843</v>
      </c>
      <c r="B5946" s="3">
        <v>4</v>
      </c>
      <c r="C5946" s="3"/>
      <c r="D5946" t="s">
        <v>8408</v>
      </c>
      <c r="E5946" t="b">
        <f t="shared" si="369"/>
        <v>0</v>
      </c>
      <c r="F5946" t="b">
        <f t="shared" si="372"/>
        <v>0</v>
      </c>
      <c r="G5946" t="b">
        <f t="shared" si="370"/>
        <v>0</v>
      </c>
      <c r="H5946" t="b">
        <f t="shared" si="371"/>
        <v>0</v>
      </c>
      <c r="J5946" t="s">
        <v>15</v>
      </c>
      <c r="K5946">
        <v>453</v>
      </c>
      <c r="L5946">
        <v>150</v>
      </c>
      <c r="N5946" t="s">
        <v>8409</v>
      </c>
      <c r="P5946" t="s">
        <v>17</v>
      </c>
      <c r="Q5946" t="s">
        <v>18</v>
      </c>
      <c r="R5946" t="s">
        <v>19</v>
      </c>
      <c r="T5946" t="s">
        <v>20</v>
      </c>
      <c r="U5946" t="s">
        <v>21</v>
      </c>
    </row>
    <row r="5947" spans="1:21">
      <c r="A5947">
        <v>2548484761</v>
      </c>
      <c r="B5947" s="3">
        <v>4</v>
      </c>
      <c r="C5947" s="3"/>
      <c r="D5947" t="s">
        <v>8406</v>
      </c>
      <c r="E5947" t="b">
        <f t="shared" si="369"/>
        <v>0</v>
      </c>
      <c r="F5947" t="b">
        <f t="shared" si="372"/>
        <v>0</v>
      </c>
      <c r="G5947" t="b">
        <f t="shared" si="370"/>
        <v>0</v>
      </c>
      <c r="H5947" t="b">
        <f t="shared" si="371"/>
        <v>0</v>
      </c>
      <c r="J5947" t="s">
        <v>15</v>
      </c>
      <c r="K5947">
        <v>453</v>
      </c>
      <c r="L5947">
        <v>150</v>
      </c>
      <c r="N5947" t="s">
        <v>8407</v>
      </c>
      <c r="P5947" t="s">
        <v>17</v>
      </c>
      <c r="Q5947" t="s">
        <v>18</v>
      </c>
      <c r="R5947" t="s">
        <v>19</v>
      </c>
      <c r="T5947" t="s">
        <v>20</v>
      </c>
      <c r="U5947" t="s">
        <v>21</v>
      </c>
    </row>
    <row r="5948" spans="1:21">
      <c r="A5948">
        <v>2548489824</v>
      </c>
      <c r="B5948" s="3">
        <v>4</v>
      </c>
      <c r="C5948" s="3"/>
      <c r="D5948" t="s">
        <v>8404</v>
      </c>
      <c r="E5948" t="b">
        <f t="shared" si="369"/>
        <v>0</v>
      </c>
      <c r="F5948" t="b">
        <f t="shared" si="372"/>
        <v>0</v>
      </c>
      <c r="G5948" t="b">
        <f t="shared" si="370"/>
        <v>0</v>
      </c>
      <c r="H5948" t="b">
        <f t="shared" si="371"/>
        <v>0</v>
      </c>
      <c r="J5948" t="s">
        <v>15</v>
      </c>
      <c r="K5948">
        <v>453</v>
      </c>
      <c r="L5948">
        <v>150</v>
      </c>
      <c r="N5948" t="s">
        <v>8405</v>
      </c>
      <c r="P5948" t="s">
        <v>17</v>
      </c>
      <c r="Q5948" t="s">
        <v>18</v>
      </c>
      <c r="R5948" t="s">
        <v>19</v>
      </c>
      <c r="T5948" t="s">
        <v>20</v>
      </c>
      <c r="U5948" t="s">
        <v>21</v>
      </c>
    </row>
    <row r="5949" spans="1:21">
      <c r="A5949">
        <v>2548492827</v>
      </c>
      <c r="B5949" s="3">
        <v>4</v>
      </c>
      <c r="C5949" s="3"/>
      <c r="D5949" t="s">
        <v>8410</v>
      </c>
      <c r="E5949" t="b">
        <f t="shared" si="369"/>
        <v>0</v>
      </c>
      <c r="F5949" t="b">
        <f t="shared" si="372"/>
        <v>0</v>
      </c>
      <c r="G5949" t="b">
        <f t="shared" si="370"/>
        <v>0</v>
      </c>
      <c r="H5949" t="b">
        <f t="shared" si="371"/>
        <v>0</v>
      </c>
      <c r="J5949" t="s">
        <v>15</v>
      </c>
      <c r="K5949">
        <v>453</v>
      </c>
      <c r="L5949">
        <v>150</v>
      </c>
      <c r="N5949" t="s">
        <v>8411</v>
      </c>
      <c r="P5949" t="s">
        <v>17</v>
      </c>
      <c r="Q5949" t="s">
        <v>18</v>
      </c>
      <c r="R5949" t="s">
        <v>19</v>
      </c>
      <c r="T5949" t="s">
        <v>20</v>
      </c>
      <c r="U5949" t="s">
        <v>21</v>
      </c>
    </row>
    <row r="5950" spans="1:21">
      <c r="A5950">
        <v>2548496401</v>
      </c>
      <c r="B5950" s="3">
        <v>8</v>
      </c>
      <c r="C5950" s="3"/>
      <c r="D5950" t="s">
        <v>8412</v>
      </c>
      <c r="E5950" t="b">
        <f t="shared" si="369"/>
        <v>0</v>
      </c>
      <c r="F5950" t="b">
        <f t="shared" si="372"/>
        <v>0</v>
      </c>
      <c r="G5950" t="b">
        <f t="shared" si="370"/>
        <v>0</v>
      </c>
      <c r="H5950" t="b">
        <f t="shared" si="371"/>
        <v>0</v>
      </c>
      <c r="J5950" t="s">
        <v>32</v>
      </c>
      <c r="K5950">
        <v>891</v>
      </c>
      <c r="L5950">
        <v>296</v>
      </c>
      <c r="N5950" t="s">
        <v>8411</v>
      </c>
      <c r="P5950" t="s">
        <v>24</v>
      </c>
      <c r="Q5950" t="s">
        <v>25</v>
      </c>
      <c r="R5950" t="s">
        <v>19</v>
      </c>
      <c r="T5950" t="s">
        <v>20</v>
      </c>
      <c r="U5950" t="s">
        <v>21</v>
      </c>
    </row>
    <row r="5951" spans="1:21">
      <c r="A5951">
        <v>2548497531</v>
      </c>
      <c r="B5951" s="3">
        <v>4</v>
      </c>
      <c r="C5951" s="3"/>
      <c r="D5951" t="s">
        <v>7959</v>
      </c>
      <c r="E5951" t="b">
        <f t="shared" si="369"/>
        <v>0</v>
      </c>
      <c r="F5951" t="b">
        <f t="shared" si="372"/>
        <v>0</v>
      </c>
      <c r="G5951" t="b">
        <f t="shared" si="370"/>
        <v>0</v>
      </c>
      <c r="H5951" t="b">
        <f t="shared" si="371"/>
        <v>0</v>
      </c>
      <c r="J5951" t="s">
        <v>15</v>
      </c>
      <c r="K5951">
        <v>492</v>
      </c>
      <c r="L5951">
        <v>163</v>
      </c>
      <c r="N5951" t="s">
        <v>7960</v>
      </c>
      <c r="P5951" t="s">
        <v>17</v>
      </c>
      <c r="Q5951" t="s">
        <v>18</v>
      </c>
      <c r="R5951" t="s">
        <v>19</v>
      </c>
      <c r="T5951" t="s">
        <v>20</v>
      </c>
      <c r="U5951" t="s">
        <v>21</v>
      </c>
    </row>
    <row r="5952" spans="1:21">
      <c r="A5952">
        <v>2548505319</v>
      </c>
      <c r="B5952" s="3">
        <v>4</v>
      </c>
      <c r="C5952" s="3"/>
      <c r="D5952" t="s">
        <v>7961</v>
      </c>
      <c r="E5952" t="b">
        <f t="shared" si="369"/>
        <v>0</v>
      </c>
      <c r="F5952" t="b">
        <f t="shared" si="372"/>
        <v>0</v>
      </c>
      <c r="G5952" t="b">
        <f t="shared" si="370"/>
        <v>0</v>
      </c>
      <c r="H5952" t="b">
        <f t="shared" si="371"/>
        <v>0</v>
      </c>
      <c r="J5952" t="s">
        <v>15</v>
      </c>
      <c r="K5952">
        <v>492</v>
      </c>
      <c r="L5952">
        <v>163</v>
      </c>
      <c r="N5952" t="s">
        <v>7962</v>
      </c>
      <c r="P5952" t="s">
        <v>17</v>
      </c>
      <c r="Q5952" t="s">
        <v>18</v>
      </c>
      <c r="R5952" t="s">
        <v>19</v>
      </c>
      <c r="T5952" t="s">
        <v>20</v>
      </c>
      <c r="U5952" t="s">
        <v>21</v>
      </c>
    </row>
    <row r="5953" spans="1:21">
      <c r="A5953">
        <v>2548512643</v>
      </c>
      <c r="B5953" s="3">
        <v>16</v>
      </c>
      <c r="C5953" s="3"/>
      <c r="D5953" t="s">
        <v>8513</v>
      </c>
      <c r="E5953" t="b">
        <f t="shared" si="369"/>
        <v>0</v>
      </c>
      <c r="F5953" t="b">
        <f t="shared" si="372"/>
        <v>1</v>
      </c>
      <c r="G5953" t="b">
        <f t="shared" si="370"/>
        <v>0</v>
      </c>
      <c r="H5953" t="b">
        <f t="shared" si="371"/>
        <v>0</v>
      </c>
      <c r="J5953" t="s">
        <v>52</v>
      </c>
      <c r="K5953">
        <v>2064</v>
      </c>
      <c r="L5953">
        <v>687</v>
      </c>
      <c r="N5953" t="s">
        <v>8514</v>
      </c>
      <c r="P5953" t="s">
        <v>54</v>
      </c>
      <c r="Q5953" t="s">
        <v>18</v>
      </c>
      <c r="R5953" t="s">
        <v>55</v>
      </c>
      <c r="T5953" t="s">
        <v>20</v>
      </c>
      <c r="U5953" t="s">
        <v>21</v>
      </c>
    </row>
    <row r="5954" spans="1:21">
      <c r="A5954">
        <v>2548517693</v>
      </c>
      <c r="B5954" s="3">
        <v>16</v>
      </c>
      <c r="C5954" s="3"/>
      <c r="D5954" t="s">
        <v>8515</v>
      </c>
      <c r="E5954" t="b">
        <f t="shared" si="369"/>
        <v>0</v>
      </c>
      <c r="F5954" t="b">
        <f t="shared" si="372"/>
        <v>1</v>
      </c>
      <c r="G5954" t="b">
        <f t="shared" si="370"/>
        <v>0</v>
      </c>
      <c r="H5954" t="b">
        <f t="shared" si="371"/>
        <v>0</v>
      </c>
      <c r="J5954" t="s">
        <v>52</v>
      </c>
      <c r="K5954">
        <v>2070</v>
      </c>
      <c r="L5954">
        <v>689</v>
      </c>
      <c r="N5954" t="s">
        <v>8516</v>
      </c>
      <c r="P5954" t="s">
        <v>54</v>
      </c>
      <c r="Q5954" t="s">
        <v>18</v>
      </c>
      <c r="R5954" t="s">
        <v>55</v>
      </c>
      <c r="T5954" t="s">
        <v>20</v>
      </c>
      <c r="U5954" t="s">
        <v>21</v>
      </c>
    </row>
    <row r="5955" spans="1:21">
      <c r="A5955">
        <v>2548524088</v>
      </c>
      <c r="B5955" s="3">
        <v>16</v>
      </c>
      <c r="C5955" s="3"/>
      <c r="D5955" t="s">
        <v>8517</v>
      </c>
      <c r="E5955" t="b">
        <f t="shared" ref="E5955:E6018" si="373">ISNUMBER(SEARCH("pfam04234",R5955))</f>
        <v>0</v>
      </c>
      <c r="F5955" t="b">
        <f t="shared" si="372"/>
        <v>1</v>
      </c>
      <c r="G5955" t="b">
        <f t="shared" ref="G5955:G6018" si="374">ISNUMBER(SEARCH("pfam13442",R5955))</f>
        <v>0</v>
      </c>
      <c r="H5955" t="b">
        <f t="shared" ref="H5955:H6018" si="375">ISNUMBER(SEARCH("pfam13115",R5955))</f>
        <v>0</v>
      </c>
      <c r="J5955" t="s">
        <v>52</v>
      </c>
      <c r="K5955">
        <v>2070</v>
      </c>
      <c r="L5955">
        <v>689</v>
      </c>
      <c r="N5955" t="s">
        <v>8518</v>
      </c>
      <c r="P5955" t="s">
        <v>54</v>
      </c>
      <c r="Q5955" t="s">
        <v>18</v>
      </c>
      <c r="R5955" t="s">
        <v>55</v>
      </c>
      <c r="T5955" t="s">
        <v>20</v>
      </c>
      <c r="U5955" t="s">
        <v>21</v>
      </c>
    </row>
    <row r="5956" spans="1:21">
      <c r="A5956">
        <v>2548527687</v>
      </c>
      <c r="B5956" s="3">
        <v>11</v>
      </c>
      <c r="C5956" s="3"/>
      <c r="D5956" t="s">
        <v>8519</v>
      </c>
      <c r="E5956" t="b">
        <f t="shared" si="373"/>
        <v>0</v>
      </c>
      <c r="F5956" t="b">
        <f t="shared" si="372"/>
        <v>1</v>
      </c>
      <c r="G5956" t="b">
        <f t="shared" si="374"/>
        <v>0</v>
      </c>
      <c r="H5956" t="b">
        <f t="shared" si="375"/>
        <v>0</v>
      </c>
      <c r="J5956" t="s">
        <v>52</v>
      </c>
      <c r="K5956">
        <v>1485</v>
      </c>
      <c r="L5956">
        <v>494</v>
      </c>
      <c r="N5956" t="s">
        <v>8520</v>
      </c>
      <c r="P5956" t="s">
        <v>54</v>
      </c>
      <c r="Q5956" t="s">
        <v>18</v>
      </c>
      <c r="R5956" t="s">
        <v>55</v>
      </c>
      <c r="T5956" t="s">
        <v>20</v>
      </c>
      <c r="U5956" t="s">
        <v>21</v>
      </c>
    </row>
    <row r="5957" spans="1:21">
      <c r="A5957">
        <v>2548535306</v>
      </c>
      <c r="B5957" s="3">
        <v>11</v>
      </c>
      <c r="C5957" s="3"/>
      <c r="D5957" t="s">
        <v>8521</v>
      </c>
      <c r="E5957" t="b">
        <f t="shared" si="373"/>
        <v>0</v>
      </c>
      <c r="F5957" t="b">
        <f t="shared" si="372"/>
        <v>1</v>
      </c>
      <c r="G5957" t="b">
        <f t="shared" si="374"/>
        <v>0</v>
      </c>
      <c r="H5957" t="b">
        <f t="shared" si="375"/>
        <v>0</v>
      </c>
      <c r="J5957" t="s">
        <v>52</v>
      </c>
      <c r="K5957">
        <v>1485</v>
      </c>
      <c r="L5957">
        <v>494</v>
      </c>
      <c r="N5957" t="s">
        <v>8522</v>
      </c>
      <c r="P5957" t="s">
        <v>54</v>
      </c>
      <c r="Q5957" t="s">
        <v>18</v>
      </c>
      <c r="R5957" t="s">
        <v>55</v>
      </c>
      <c r="T5957" t="s">
        <v>20</v>
      </c>
      <c r="U5957" t="s">
        <v>21</v>
      </c>
    </row>
    <row r="5958" spans="1:21">
      <c r="A5958">
        <v>2548538438</v>
      </c>
      <c r="B5958" s="3">
        <v>16</v>
      </c>
      <c r="C5958" s="3"/>
      <c r="D5958" t="s">
        <v>8523</v>
      </c>
      <c r="E5958" t="b">
        <f t="shared" si="373"/>
        <v>0</v>
      </c>
      <c r="F5958" t="b">
        <f t="shared" si="372"/>
        <v>1</v>
      </c>
      <c r="G5958" t="b">
        <f t="shared" si="374"/>
        <v>0</v>
      </c>
      <c r="H5958" t="b">
        <f t="shared" si="375"/>
        <v>0</v>
      </c>
      <c r="J5958" t="s">
        <v>52</v>
      </c>
      <c r="K5958">
        <v>2070</v>
      </c>
      <c r="L5958">
        <v>689</v>
      </c>
      <c r="N5958" t="s">
        <v>8524</v>
      </c>
      <c r="P5958" t="s">
        <v>54</v>
      </c>
      <c r="Q5958" t="s">
        <v>18</v>
      </c>
      <c r="R5958" t="s">
        <v>55</v>
      </c>
      <c r="T5958" t="s">
        <v>20</v>
      </c>
      <c r="U5958" t="s">
        <v>21</v>
      </c>
    </row>
    <row r="5959" spans="1:21">
      <c r="A5959">
        <v>2548546527</v>
      </c>
      <c r="B5959" s="3">
        <v>16</v>
      </c>
      <c r="C5959" s="3"/>
      <c r="D5959" t="s">
        <v>8525</v>
      </c>
      <c r="E5959" t="b">
        <f t="shared" si="373"/>
        <v>0</v>
      </c>
      <c r="F5959" t="b">
        <f t="shared" si="372"/>
        <v>1</v>
      </c>
      <c r="G5959" t="b">
        <f t="shared" si="374"/>
        <v>0</v>
      </c>
      <c r="H5959" t="b">
        <f t="shared" si="375"/>
        <v>0</v>
      </c>
      <c r="J5959" t="s">
        <v>52</v>
      </c>
      <c r="K5959">
        <v>2070</v>
      </c>
      <c r="L5959">
        <v>689</v>
      </c>
      <c r="N5959" t="s">
        <v>8526</v>
      </c>
      <c r="P5959" t="s">
        <v>54</v>
      </c>
      <c r="Q5959" t="s">
        <v>18</v>
      </c>
      <c r="R5959" t="s">
        <v>55</v>
      </c>
      <c r="T5959" t="s">
        <v>20</v>
      </c>
      <c r="U5959" t="s">
        <v>21</v>
      </c>
    </row>
    <row r="5960" spans="1:21">
      <c r="A5960">
        <v>2548553090</v>
      </c>
      <c r="B5960" s="3">
        <v>8</v>
      </c>
      <c r="C5960" s="3"/>
      <c r="D5960" t="s">
        <v>8322</v>
      </c>
      <c r="E5960" t="b">
        <f t="shared" si="373"/>
        <v>0</v>
      </c>
      <c r="F5960" t="b">
        <f t="shared" si="372"/>
        <v>0</v>
      </c>
      <c r="G5960" t="b">
        <f t="shared" si="374"/>
        <v>0</v>
      </c>
      <c r="H5960" t="b">
        <f t="shared" si="375"/>
        <v>0</v>
      </c>
      <c r="J5960" t="s">
        <v>32</v>
      </c>
      <c r="K5960">
        <v>873</v>
      </c>
      <c r="L5960">
        <v>290</v>
      </c>
      <c r="N5960" t="s">
        <v>8323</v>
      </c>
      <c r="P5960" t="s">
        <v>24</v>
      </c>
      <c r="Q5960" t="s">
        <v>25</v>
      </c>
      <c r="R5960" t="s">
        <v>19</v>
      </c>
      <c r="T5960" t="s">
        <v>20</v>
      </c>
      <c r="U5960" t="s">
        <v>21</v>
      </c>
    </row>
    <row r="5961" spans="1:21">
      <c r="A5961">
        <v>2548554972</v>
      </c>
      <c r="B5961" s="3">
        <v>8</v>
      </c>
      <c r="C5961" s="3"/>
      <c r="D5961" t="s">
        <v>8324</v>
      </c>
      <c r="E5961" t="b">
        <f t="shared" si="373"/>
        <v>0</v>
      </c>
      <c r="F5961" t="b">
        <f t="shared" si="372"/>
        <v>0</v>
      </c>
      <c r="G5961" t="b">
        <f t="shared" si="374"/>
        <v>0</v>
      </c>
      <c r="H5961" t="b">
        <f t="shared" si="375"/>
        <v>0</v>
      </c>
      <c r="J5961" t="s">
        <v>32</v>
      </c>
      <c r="K5961">
        <v>930</v>
      </c>
      <c r="L5961">
        <v>309</v>
      </c>
      <c r="N5961" t="s">
        <v>8323</v>
      </c>
      <c r="P5961" t="s">
        <v>24</v>
      </c>
      <c r="Q5961" t="s">
        <v>25</v>
      </c>
      <c r="R5961" t="s">
        <v>19</v>
      </c>
      <c r="T5961" t="s">
        <v>20</v>
      </c>
      <c r="U5961" t="s">
        <v>21</v>
      </c>
    </row>
    <row r="5962" spans="1:21">
      <c r="A5962">
        <v>2548574740</v>
      </c>
      <c r="B5962" s="3">
        <v>16</v>
      </c>
      <c r="C5962" s="3"/>
      <c r="D5962" t="s">
        <v>8503</v>
      </c>
      <c r="E5962" t="b">
        <f t="shared" si="373"/>
        <v>0</v>
      </c>
      <c r="F5962" t="b">
        <f t="shared" si="372"/>
        <v>1</v>
      </c>
      <c r="G5962" t="b">
        <f t="shared" si="374"/>
        <v>0</v>
      </c>
      <c r="H5962" t="b">
        <f t="shared" si="375"/>
        <v>0</v>
      </c>
      <c r="J5962" t="s">
        <v>52</v>
      </c>
      <c r="K5962">
        <v>2103</v>
      </c>
      <c r="L5962">
        <v>700</v>
      </c>
      <c r="N5962" t="s">
        <v>8504</v>
      </c>
      <c r="P5962" t="s">
        <v>54</v>
      </c>
      <c r="Q5962" t="s">
        <v>18</v>
      </c>
      <c r="R5962" t="s">
        <v>55</v>
      </c>
      <c r="T5962" t="s">
        <v>20</v>
      </c>
      <c r="U5962" t="s">
        <v>21</v>
      </c>
    </row>
    <row r="5963" spans="1:21">
      <c r="A5963">
        <v>2548581364</v>
      </c>
      <c r="B5963" s="3">
        <v>8</v>
      </c>
      <c r="C5963" s="3"/>
      <c r="D5963" t="s">
        <v>8343</v>
      </c>
      <c r="E5963" t="b">
        <f t="shared" si="373"/>
        <v>0</v>
      </c>
      <c r="F5963" t="b">
        <f t="shared" si="372"/>
        <v>0</v>
      </c>
      <c r="G5963" t="b">
        <f t="shared" si="374"/>
        <v>0</v>
      </c>
      <c r="H5963" t="b">
        <f t="shared" si="375"/>
        <v>0</v>
      </c>
      <c r="J5963" t="s">
        <v>32</v>
      </c>
      <c r="K5963">
        <v>930</v>
      </c>
      <c r="L5963">
        <v>309</v>
      </c>
      <c r="N5963" t="s">
        <v>8344</v>
      </c>
      <c r="P5963" t="s">
        <v>24</v>
      </c>
      <c r="Q5963" t="s">
        <v>25</v>
      </c>
      <c r="R5963" t="s">
        <v>19</v>
      </c>
      <c r="T5963" t="s">
        <v>20</v>
      </c>
      <c r="U5963" t="s">
        <v>21</v>
      </c>
    </row>
    <row r="5964" spans="1:21">
      <c r="A5964">
        <v>2548584514</v>
      </c>
      <c r="B5964" s="3">
        <v>8</v>
      </c>
      <c r="C5964" s="3"/>
      <c r="D5964" t="s">
        <v>8345</v>
      </c>
      <c r="E5964" t="b">
        <f t="shared" si="373"/>
        <v>0</v>
      </c>
      <c r="F5964" t="b">
        <f t="shared" si="372"/>
        <v>0</v>
      </c>
      <c r="G5964" t="b">
        <f t="shared" si="374"/>
        <v>0</v>
      </c>
      <c r="H5964" t="b">
        <f t="shared" si="375"/>
        <v>0</v>
      </c>
      <c r="J5964" t="s">
        <v>32</v>
      </c>
      <c r="K5964">
        <v>873</v>
      </c>
      <c r="L5964">
        <v>290</v>
      </c>
      <c r="N5964" t="s">
        <v>8344</v>
      </c>
      <c r="P5964" t="s">
        <v>24</v>
      </c>
      <c r="Q5964" t="s">
        <v>25</v>
      </c>
      <c r="R5964" t="s">
        <v>19</v>
      </c>
      <c r="T5964" t="s">
        <v>20</v>
      </c>
      <c r="U5964" t="s">
        <v>21</v>
      </c>
    </row>
    <row r="5965" spans="1:21">
      <c r="A5965">
        <v>2548597141</v>
      </c>
      <c r="B5965" s="3">
        <v>9</v>
      </c>
      <c r="C5965" s="3"/>
      <c r="D5965" t="s">
        <v>8500</v>
      </c>
      <c r="E5965" t="b">
        <f t="shared" si="373"/>
        <v>0</v>
      </c>
      <c r="F5965" t="b">
        <f t="shared" si="372"/>
        <v>1</v>
      </c>
      <c r="G5965" t="b">
        <f t="shared" si="374"/>
        <v>0</v>
      </c>
      <c r="H5965" t="b">
        <f t="shared" si="375"/>
        <v>0</v>
      </c>
      <c r="J5965" t="s">
        <v>8501</v>
      </c>
      <c r="K5965">
        <v>3264</v>
      </c>
      <c r="L5965">
        <v>1087</v>
      </c>
      <c r="N5965" t="s">
        <v>8502</v>
      </c>
      <c r="P5965" t="s">
        <v>5872</v>
      </c>
      <c r="Q5965" t="s">
        <v>5873</v>
      </c>
      <c r="R5965" t="s">
        <v>5874</v>
      </c>
      <c r="T5965" t="s">
        <v>20</v>
      </c>
      <c r="U5965" t="s">
        <v>21</v>
      </c>
    </row>
    <row r="5966" spans="1:21">
      <c r="A5966">
        <v>2548601115</v>
      </c>
      <c r="B5966" s="3">
        <v>8</v>
      </c>
      <c r="C5966" s="3"/>
      <c r="D5966" t="s">
        <v>8147</v>
      </c>
      <c r="E5966" t="b">
        <f t="shared" si="373"/>
        <v>0</v>
      </c>
      <c r="F5966" t="b">
        <f t="shared" si="372"/>
        <v>0</v>
      </c>
      <c r="G5966" t="b">
        <f t="shared" si="374"/>
        <v>0</v>
      </c>
      <c r="H5966" t="b">
        <f t="shared" si="375"/>
        <v>0</v>
      </c>
      <c r="J5966" t="s">
        <v>32</v>
      </c>
      <c r="K5966">
        <v>930</v>
      </c>
      <c r="L5966">
        <v>309</v>
      </c>
      <c r="N5966" t="s">
        <v>8148</v>
      </c>
      <c r="P5966" t="s">
        <v>24</v>
      </c>
      <c r="Q5966" t="s">
        <v>25</v>
      </c>
      <c r="R5966" t="s">
        <v>19</v>
      </c>
      <c r="T5966" t="s">
        <v>20</v>
      </c>
      <c r="U5966" t="s">
        <v>21</v>
      </c>
    </row>
    <row r="5967" spans="1:21">
      <c r="A5967">
        <v>2548603941</v>
      </c>
      <c r="B5967" s="3">
        <v>8</v>
      </c>
      <c r="C5967" s="3"/>
      <c r="D5967" t="s">
        <v>8149</v>
      </c>
      <c r="E5967" t="b">
        <f t="shared" si="373"/>
        <v>0</v>
      </c>
      <c r="F5967" t="b">
        <f t="shared" si="372"/>
        <v>0</v>
      </c>
      <c r="G5967" t="b">
        <f t="shared" si="374"/>
        <v>0</v>
      </c>
      <c r="H5967" t="b">
        <f t="shared" si="375"/>
        <v>0</v>
      </c>
      <c r="J5967" t="s">
        <v>32</v>
      </c>
      <c r="K5967">
        <v>870</v>
      </c>
      <c r="L5967">
        <v>289</v>
      </c>
      <c r="N5967" t="s">
        <v>8148</v>
      </c>
      <c r="P5967" t="s">
        <v>24</v>
      </c>
      <c r="Q5967" t="s">
        <v>25</v>
      </c>
      <c r="R5967" t="s">
        <v>19</v>
      </c>
      <c r="T5967" t="s">
        <v>20</v>
      </c>
      <c r="U5967" t="s">
        <v>21</v>
      </c>
    </row>
    <row r="5968" spans="1:21">
      <c r="A5968">
        <v>2548606860</v>
      </c>
      <c r="B5968" s="3">
        <v>16</v>
      </c>
      <c r="C5968" s="3"/>
      <c r="D5968" t="s">
        <v>8117</v>
      </c>
      <c r="E5968" t="b">
        <f t="shared" si="373"/>
        <v>0</v>
      </c>
      <c r="F5968" t="b">
        <f t="shared" si="372"/>
        <v>1</v>
      </c>
      <c r="G5968" t="b">
        <f t="shared" si="374"/>
        <v>0</v>
      </c>
      <c r="H5968" t="b">
        <f t="shared" si="375"/>
        <v>0</v>
      </c>
      <c r="J5968" t="s">
        <v>52</v>
      </c>
      <c r="K5968">
        <v>2169</v>
      </c>
      <c r="L5968">
        <v>722</v>
      </c>
      <c r="N5968" t="s">
        <v>8118</v>
      </c>
      <c r="P5968" t="s">
        <v>54</v>
      </c>
      <c r="Q5968" t="s">
        <v>18</v>
      </c>
      <c r="R5968" t="s">
        <v>55</v>
      </c>
      <c r="T5968" t="s">
        <v>20</v>
      </c>
      <c r="U5968" t="s">
        <v>21</v>
      </c>
    </row>
    <row r="5969" spans="1:21">
      <c r="A5969">
        <v>2548607352</v>
      </c>
      <c r="B5969" s="3">
        <v>9</v>
      </c>
      <c r="C5969" s="3"/>
      <c r="D5969" t="s">
        <v>8763</v>
      </c>
      <c r="E5969" t="b">
        <f t="shared" si="373"/>
        <v>0</v>
      </c>
      <c r="F5969" t="b">
        <f t="shared" si="372"/>
        <v>0</v>
      </c>
      <c r="G5969" t="b">
        <f t="shared" si="374"/>
        <v>0</v>
      </c>
      <c r="H5969" t="b">
        <f t="shared" si="375"/>
        <v>0</v>
      </c>
      <c r="J5969" t="s">
        <v>32</v>
      </c>
      <c r="K5969">
        <v>1665</v>
      </c>
      <c r="L5969">
        <v>554</v>
      </c>
      <c r="N5969" t="s">
        <v>8764</v>
      </c>
      <c r="P5969" t="s">
        <v>24</v>
      </c>
      <c r="Q5969" t="s">
        <v>25</v>
      </c>
      <c r="R5969" t="s">
        <v>19</v>
      </c>
      <c r="T5969" t="s">
        <v>20</v>
      </c>
      <c r="U5969" t="s">
        <v>21</v>
      </c>
    </row>
    <row r="5970" spans="1:21">
      <c r="A5970">
        <v>2548608656</v>
      </c>
      <c r="B5970" s="3">
        <v>16</v>
      </c>
      <c r="C5970" s="3"/>
      <c r="D5970" t="s">
        <v>8765</v>
      </c>
      <c r="E5970" t="b">
        <f t="shared" si="373"/>
        <v>0</v>
      </c>
      <c r="F5970" t="b">
        <f t="shared" si="372"/>
        <v>1</v>
      </c>
      <c r="G5970" t="b">
        <f t="shared" si="374"/>
        <v>0</v>
      </c>
      <c r="H5970" t="b">
        <f t="shared" si="375"/>
        <v>0</v>
      </c>
      <c r="J5970" t="s">
        <v>52</v>
      </c>
      <c r="K5970">
        <v>2016</v>
      </c>
      <c r="L5970">
        <v>671</v>
      </c>
      <c r="N5970" t="s">
        <v>8764</v>
      </c>
      <c r="P5970" t="s">
        <v>54</v>
      </c>
      <c r="Q5970" t="s">
        <v>18</v>
      </c>
      <c r="R5970" t="s">
        <v>55</v>
      </c>
      <c r="T5970" t="s">
        <v>20</v>
      </c>
      <c r="U5970" t="s">
        <v>21</v>
      </c>
    </row>
    <row r="5971" spans="1:21">
      <c r="A5971">
        <v>2548644648</v>
      </c>
      <c r="B5971" s="3">
        <v>8</v>
      </c>
      <c r="C5971" s="3"/>
      <c r="D5971" t="s">
        <v>8178</v>
      </c>
      <c r="E5971" t="b">
        <f t="shared" si="373"/>
        <v>0</v>
      </c>
      <c r="F5971" t="b">
        <f t="shared" si="372"/>
        <v>0</v>
      </c>
      <c r="G5971" t="b">
        <f t="shared" si="374"/>
        <v>0</v>
      </c>
      <c r="H5971" t="b">
        <f t="shared" si="375"/>
        <v>0</v>
      </c>
      <c r="J5971" t="s">
        <v>1120</v>
      </c>
      <c r="K5971">
        <v>873</v>
      </c>
      <c r="L5971">
        <v>290</v>
      </c>
      <c r="N5971" t="s">
        <v>8179</v>
      </c>
      <c r="P5971" t="s">
        <v>24</v>
      </c>
      <c r="Q5971" t="s">
        <v>25</v>
      </c>
      <c r="R5971" t="s">
        <v>19</v>
      </c>
      <c r="T5971" t="s">
        <v>20</v>
      </c>
      <c r="U5971" t="s">
        <v>21</v>
      </c>
    </row>
    <row r="5972" spans="1:21">
      <c r="A5972">
        <v>2548646603</v>
      </c>
      <c r="B5972" s="3">
        <v>6</v>
      </c>
      <c r="C5972" s="3"/>
      <c r="D5972" t="s">
        <v>8180</v>
      </c>
      <c r="E5972" t="b">
        <f t="shared" si="373"/>
        <v>0</v>
      </c>
      <c r="F5972" t="b">
        <f t="shared" si="372"/>
        <v>0</v>
      </c>
      <c r="G5972" t="b">
        <f t="shared" si="374"/>
        <v>0</v>
      </c>
      <c r="H5972" t="b">
        <f t="shared" si="375"/>
        <v>0</v>
      </c>
      <c r="J5972" t="s">
        <v>2114</v>
      </c>
      <c r="K5972">
        <v>744</v>
      </c>
      <c r="L5972">
        <v>247</v>
      </c>
      <c r="N5972" t="s">
        <v>8179</v>
      </c>
      <c r="P5972" t="s">
        <v>24</v>
      </c>
      <c r="Q5972" t="s">
        <v>25</v>
      </c>
      <c r="R5972" t="s">
        <v>19</v>
      </c>
      <c r="T5972" t="s">
        <v>20</v>
      </c>
      <c r="U5972" t="s">
        <v>21</v>
      </c>
    </row>
    <row r="5973" spans="1:21">
      <c r="A5973">
        <v>2548649246</v>
      </c>
      <c r="B5973" s="3">
        <v>8</v>
      </c>
      <c r="C5973" s="3"/>
      <c r="D5973" t="s">
        <v>8172</v>
      </c>
      <c r="E5973" t="b">
        <f t="shared" si="373"/>
        <v>0</v>
      </c>
      <c r="F5973" t="b">
        <f t="shared" si="372"/>
        <v>0</v>
      </c>
      <c r="G5973" t="b">
        <f t="shared" si="374"/>
        <v>0</v>
      </c>
      <c r="H5973" t="b">
        <f t="shared" si="375"/>
        <v>0</v>
      </c>
      <c r="J5973" t="s">
        <v>32</v>
      </c>
      <c r="K5973">
        <v>870</v>
      </c>
      <c r="L5973">
        <v>289</v>
      </c>
      <c r="N5973" t="s">
        <v>8173</v>
      </c>
      <c r="P5973" t="s">
        <v>24</v>
      </c>
      <c r="Q5973" t="s">
        <v>25</v>
      </c>
      <c r="R5973" t="s">
        <v>19</v>
      </c>
      <c r="T5973" t="s">
        <v>20</v>
      </c>
      <c r="U5973" t="s">
        <v>21</v>
      </c>
    </row>
    <row r="5974" spans="1:21">
      <c r="A5974">
        <v>2548654322</v>
      </c>
      <c r="B5974" s="3">
        <v>8</v>
      </c>
      <c r="C5974" s="3"/>
      <c r="D5974" t="s">
        <v>8181</v>
      </c>
      <c r="E5974" t="b">
        <f t="shared" si="373"/>
        <v>0</v>
      </c>
      <c r="F5974" t="b">
        <f t="shared" si="372"/>
        <v>0</v>
      </c>
      <c r="G5974" t="b">
        <f t="shared" si="374"/>
        <v>0</v>
      </c>
      <c r="H5974" t="b">
        <f t="shared" si="375"/>
        <v>0</v>
      </c>
      <c r="J5974" t="s">
        <v>2114</v>
      </c>
      <c r="K5974">
        <v>930</v>
      </c>
      <c r="L5974">
        <v>309</v>
      </c>
      <c r="N5974" t="s">
        <v>8182</v>
      </c>
      <c r="P5974" t="s">
        <v>24</v>
      </c>
      <c r="Q5974" t="s">
        <v>25</v>
      </c>
      <c r="R5974" t="s">
        <v>19</v>
      </c>
      <c r="T5974" t="s">
        <v>20</v>
      </c>
      <c r="U5974" t="s">
        <v>21</v>
      </c>
    </row>
    <row r="5975" spans="1:21">
      <c r="A5975">
        <v>2548655533</v>
      </c>
      <c r="B5975" s="3">
        <v>8</v>
      </c>
      <c r="C5975" s="3"/>
      <c r="D5975" t="s">
        <v>8183</v>
      </c>
      <c r="E5975" t="b">
        <f t="shared" si="373"/>
        <v>0</v>
      </c>
      <c r="F5975" t="b">
        <f t="shared" si="372"/>
        <v>0</v>
      </c>
      <c r="G5975" t="b">
        <f t="shared" si="374"/>
        <v>0</v>
      </c>
      <c r="H5975" t="b">
        <f t="shared" si="375"/>
        <v>0</v>
      </c>
      <c r="J5975" t="s">
        <v>1120</v>
      </c>
      <c r="K5975">
        <v>873</v>
      </c>
      <c r="L5975">
        <v>290</v>
      </c>
      <c r="N5975" t="s">
        <v>8182</v>
      </c>
      <c r="P5975" t="s">
        <v>24</v>
      </c>
      <c r="Q5975" t="s">
        <v>25</v>
      </c>
      <c r="R5975" t="s">
        <v>19</v>
      </c>
      <c r="T5975" t="s">
        <v>20</v>
      </c>
      <c r="U5975" t="s">
        <v>21</v>
      </c>
    </row>
    <row r="5976" spans="1:21">
      <c r="A5976">
        <v>2548660876</v>
      </c>
      <c r="B5976" s="3">
        <v>8</v>
      </c>
      <c r="C5976" s="3"/>
      <c r="D5976" t="s">
        <v>8312</v>
      </c>
      <c r="E5976" t="b">
        <f t="shared" si="373"/>
        <v>0</v>
      </c>
      <c r="F5976" t="b">
        <f t="shared" si="372"/>
        <v>0</v>
      </c>
      <c r="G5976" t="b">
        <f t="shared" si="374"/>
        <v>0</v>
      </c>
      <c r="H5976" t="b">
        <f t="shared" si="375"/>
        <v>0</v>
      </c>
      <c r="J5976" t="s">
        <v>1120</v>
      </c>
      <c r="K5976">
        <v>873</v>
      </c>
      <c r="L5976">
        <v>290</v>
      </c>
      <c r="N5976" t="s">
        <v>8313</v>
      </c>
      <c r="P5976" t="s">
        <v>24</v>
      </c>
      <c r="Q5976" t="s">
        <v>25</v>
      </c>
      <c r="R5976" t="s">
        <v>19</v>
      </c>
      <c r="T5976" t="s">
        <v>20</v>
      </c>
      <c r="U5976" t="s">
        <v>21</v>
      </c>
    </row>
    <row r="5977" spans="1:21">
      <c r="A5977">
        <v>2548669129</v>
      </c>
      <c r="B5977" s="3">
        <v>5</v>
      </c>
      <c r="C5977" s="3"/>
      <c r="D5977" t="s">
        <v>8430</v>
      </c>
      <c r="E5977" t="b">
        <f t="shared" si="373"/>
        <v>0</v>
      </c>
      <c r="F5977" t="b">
        <f t="shared" si="372"/>
        <v>0</v>
      </c>
      <c r="G5977" t="b">
        <f t="shared" si="374"/>
        <v>0</v>
      </c>
      <c r="H5977" t="b">
        <f t="shared" si="375"/>
        <v>0</v>
      </c>
      <c r="J5977" t="s">
        <v>32</v>
      </c>
      <c r="K5977">
        <v>549</v>
      </c>
      <c r="L5977">
        <v>182</v>
      </c>
      <c r="N5977" t="s">
        <v>8431</v>
      </c>
      <c r="R5977" t="s">
        <v>19</v>
      </c>
      <c r="T5977" t="s">
        <v>21</v>
      </c>
      <c r="U5977" t="s">
        <v>21</v>
      </c>
    </row>
    <row r="5978" spans="1:21">
      <c r="A5978">
        <v>2548672113</v>
      </c>
      <c r="B5978" s="3">
        <v>8</v>
      </c>
      <c r="C5978" s="3"/>
      <c r="D5978" t="s">
        <v>8368</v>
      </c>
      <c r="E5978" t="b">
        <f t="shared" si="373"/>
        <v>0</v>
      </c>
      <c r="F5978" t="b">
        <f t="shared" si="372"/>
        <v>0</v>
      </c>
      <c r="G5978" t="b">
        <f t="shared" si="374"/>
        <v>0</v>
      </c>
      <c r="H5978" t="b">
        <f t="shared" si="375"/>
        <v>0</v>
      </c>
      <c r="J5978" t="s">
        <v>1120</v>
      </c>
      <c r="K5978">
        <v>873</v>
      </c>
      <c r="L5978">
        <v>290</v>
      </c>
      <c r="N5978" t="s">
        <v>8369</v>
      </c>
      <c r="P5978" t="s">
        <v>24</v>
      </c>
      <c r="Q5978" t="s">
        <v>25</v>
      </c>
      <c r="R5978" t="s">
        <v>19</v>
      </c>
      <c r="T5978" t="s">
        <v>20</v>
      </c>
      <c r="U5978" t="s">
        <v>21</v>
      </c>
    </row>
    <row r="5979" spans="1:21">
      <c r="A5979">
        <v>2548673898</v>
      </c>
      <c r="B5979" s="3">
        <v>8</v>
      </c>
      <c r="C5979" s="3"/>
      <c r="D5979" t="s">
        <v>8370</v>
      </c>
      <c r="E5979" t="b">
        <f t="shared" si="373"/>
        <v>0</v>
      </c>
      <c r="F5979" t="b">
        <f t="shared" si="372"/>
        <v>0</v>
      </c>
      <c r="G5979" t="b">
        <f t="shared" si="374"/>
        <v>0</v>
      </c>
      <c r="H5979" t="b">
        <f t="shared" si="375"/>
        <v>0</v>
      </c>
      <c r="J5979" t="s">
        <v>2114</v>
      </c>
      <c r="K5979">
        <v>930</v>
      </c>
      <c r="L5979">
        <v>309</v>
      </c>
      <c r="N5979" t="s">
        <v>8369</v>
      </c>
      <c r="P5979" t="s">
        <v>24</v>
      </c>
      <c r="Q5979" t="s">
        <v>25</v>
      </c>
      <c r="R5979" t="s">
        <v>19</v>
      </c>
      <c r="T5979" t="s">
        <v>20</v>
      </c>
      <c r="U5979" t="s">
        <v>21</v>
      </c>
    </row>
    <row r="5980" spans="1:21">
      <c r="A5980">
        <v>2548677114</v>
      </c>
      <c r="B5980" s="3">
        <v>8</v>
      </c>
      <c r="C5980" s="3"/>
      <c r="D5980" t="s">
        <v>8373</v>
      </c>
      <c r="E5980" t="b">
        <f t="shared" si="373"/>
        <v>0</v>
      </c>
      <c r="F5980" t="b">
        <f t="shared" ref="F5980:F6043" si="376">ISNUMBER(SEARCH("pfam09678",R5980))</f>
        <v>0</v>
      </c>
      <c r="G5980" t="b">
        <f t="shared" si="374"/>
        <v>0</v>
      </c>
      <c r="H5980" t="b">
        <f t="shared" si="375"/>
        <v>0</v>
      </c>
      <c r="J5980" t="s">
        <v>1120</v>
      </c>
      <c r="K5980">
        <v>873</v>
      </c>
      <c r="L5980">
        <v>290</v>
      </c>
      <c r="N5980" t="s">
        <v>8374</v>
      </c>
      <c r="P5980" t="s">
        <v>24</v>
      </c>
      <c r="Q5980" t="s">
        <v>25</v>
      </c>
      <c r="R5980" t="s">
        <v>19</v>
      </c>
      <c r="T5980" t="s">
        <v>20</v>
      </c>
      <c r="U5980" t="s">
        <v>21</v>
      </c>
    </row>
    <row r="5981" spans="1:21">
      <c r="A5981">
        <v>2548692333</v>
      </c>
      <c r="B5981" s="3">
        <v>9</v>
      </c>
      <c r="C5981" s="3"/>
      <c r="D5981" t="s">
        <v>8570</v>
      </c>
      <c r="E5981" t="b">
        <f t="shared" si="373"/>
        <v>0</v>
      </c>
      <c r="F5981" t="b">
        <f t="shared" si="376"/>
        <v>0</v>
      </c>
      <c r="G5981" t="b">
        <f t="shared" si="374"/>
        <v>0</v>
      </c>
      <c r="H5981" t="b">
        <f t="shared" si="375"/>
        <v>0</v>
      </c>
      <c r="J5981" t="s">
        <v>8571</v>
      </c>
      <c r="K5981">
        <v>942</v>
      </c>
      <c r="L5981">
        <v>313</v>
      </c>
      <c r="N5981" t="s">
        <v>8572</v>
      </c>
      <c r="P5981" t="s">
        <v>24</v>
      </c>
      <c r="Q5981" t="s">
        <v>25</v>
      </c>
      <c r="R5981" t="s">
        <v>19</v>
      </c>
      <c r="T5981" t="s">
        <v>20</v>
      </c>
      <c r="U5981" t="s">
        <v>21</v>
      </c>
    </row>
    <row r="5982" spans="1:21">
      <c r="A5982">
        <v>2548698392</v>
      </c>
      <c r="B5982" s="3">
        <v>16</v>
      </c>
      <c r="C5982" s="3"/>
      <c r="D5982" t="s">
        <v>8573</v>
      </c>
      <c r="E5982" t="b">
        <f t="shared" si="373"/>
        <v>0</v>
      </c>
      <c r="F5982" t="b">
        <f t="shared" si="376"/>
        <v>1</v>
      </c>
      <c r="G5982" t="b">
        <f t="shared" si="374"/>
        <v>0</v>
      </c>
      <c r="H5982" t="b">
        <f t="shared" si="375"/>
        <v>0</v>
      </c>
      <c r="J5982" t="s">
        <v>6142</v>
      </c>
      <c r="K5982">
        <v>2037</v>
      </c>
      <c r="L5982">
        <v>678</v>
      </c>
      <c r="N5982" t="s">
        <v>8572</v>
      </c>
      <c r="P5982" t="s">
        <v>54</v>
      </c>
      <c r="Q5982" t="s">
        <v>18</v>
      </c>
      <c r="R5982" t="s">
        <v>55</v>
      </c>
      <c r="T5982" t="s">
        <v>20</v>
      </c>
      <c r="U5982" t="s">
        <v>21</v>
      </c>
    </row>
    <row r="5983" spans="1:21">
      <c r="A5983">
        <v>2548757727</v>
      </c>
      <c r="B5983" s="3">
        <v>8</v>
      </c>
      <c r="C5983" s="3"/>
      <c r="D5983" t="s">
        <v>8787</v>
      </c>
      <c r="E5983" t="b">
        <f t="shared" si="373"/>
        <v>0</v>
      </c>
      <c r="F5983" t="b">
        <f t="shared" si="376"/>
        <v>0</v>
      </c>
      <c r="G5983" t="b">
        <f t="shared" si="374"/>
        <v>0</v>
      </c>
      <c r="H5983" t="b">
        <f t="shared" si="375"/>
        <v>0</v>
      </c>
      <c r="J5983" t="s">
        <v>32</v>
      </c>
      <c r="K5983">
        <v>885</v>
      </c>
      <c r="L5983">
        <v>294</v>
      </c>
      <c r="N5983" t="s">
        <v>8788</v>
      </c>
      <c r="P5983" t="s">
        <v>24</v>
      </c>
      <c r="Q5983" t="s">
        <v>25</v>
      </c>
      <c r="R5983" t="s">
        <v>19</v>
      </c>
      <c r="T5983" t="s">
        <v>20</v>
      </c>
      <c r="U5983" t="s">
        <v>21</v>
      </c>
    </row>
    <row r="5984" spans="1:21">
      <c r="A5984">
        <v>2548763372</v>
      </c>
      <c r="B5984" s="3">
        <v>8</v>
      </c>
      <c r="C5984" s="3"/>
      <c r="D5984" t="s">
        <v>8113</v>
      </c>
      <c r="E5984" t="b">
        <f t="shared" si="373"/>
        <v>0</v>
      </c>
      <c r="F5984" t="b">
        <f t="shared" si="376"/>
        <v>0</v>
      </c>
      <c r="G5984" t="b">
        <f t="shared" si="374"/>
        <v>0</v>
      </c>
      <c r="H5984" t="b">
        <f t="shared" si="375"/>
        <v>0</v>
      </c>
      <c r="J5984" t="s">
        <v>32</v>
      </c>
      <c r="K5984">
        <v>930</v>
      </c>
      <c r="L5984">
        <v>309</v>
      </c>
      <c r="N5984" t="s">
        <v>8114</v>
      </c>
      <c r="P5984" t="s">
        <v>24</v>
      </c>
      <c r="Q5984" t="s">
        <v>25</v>
      </c>
      <c r="R5984" t="s">
        <v>19</v>
      </c>
      <c r="T5984" t="s">
        <v>20</v>
      </c>
      <c r="U5984" t="s">
        <v>21</v>
      </c>
    </row>
    <row r="5985" spans="1:21">
      <c r="A5985">
        <v>2548794067</v>
      </c>
      <c r="B5985" s="3">
        <v>8</v>
      </c>
      <c r="C5985" s="3"/>
      <c r="D5985" t="s">
        <v>8458</v>
      </c>
      <c r="E5985" t="b">
        <f t="shared" si="373"/>
        <v>0</v>
      </c>
      <c r="F5985" t="b">
        <f t="shared" si="376"/>
        <v>0</v>
      </c>
      <c r="G5985" t="b">
        <f t="shared" si="374"/>
        <v>0</v>
      </c>
      <c r="H5985" t="b">
        <f t="shared" si="375"/>
        <v>0</v>
      </c>
      <c r="J5985" t="s">
        <v>32</v>
      </c>
      <c r="K5985">
        <v>1332</v>
      </c>
      <c r="L5985">
        <v>443</v>
      </c>
      <c r="N5985" t="s">
        <v>8459</v>
      </c>
      <c r="P5985" t="s">
        <v>24</v>
      </c>
      <c r="Q5985" t="s">
        <v>25</v>
      </c>
      <c r="R5985" t="s">
        <v>19</v>
      </c>
      <c r="T5985" t="s">
        <v>20</v>
      </c>
      <c r="U5985" t="s">
        <v>20</v>
      </c>
    </row>
    <row r="5986" spans="1:21">
      <c r="A5986">
        <v>2548798669</v>
      </c>
      <c r="B5986" s="3">
        <v>8</v>
      </c>
      <c r="C5986" s="3"/>
      <c r="D5986" t="s">
        <v>8371</v>
      </c>
      <c r="E5986" t="b">
        <f t="shared" si="373"/>
        <v>0</v>
      </c>
      <c r="F5986" t="b">
        <f t="shared" si="376"/>
        <v>0</v>
      </c>
      <c r="G5986" t="b">
        <f t="shared" si="374"/>
        <v>0</v>
      </c>
      <c r="H5986" t="b">
        <f t="shared" si="375"/>
        <v>0</v>
      </c>
      <c r="J5986" t="s">
        <v>1120</v>
      </c>
      <c r="K5986">
        <v>873</v>
      </c>
      <c r="L5986">
        <v>290</v>
      </c>
      <c r="N5986" t="s">
        <v>8372</v>
      </c>
      <c r="P5986" t="s">
        <v>24</v>
      </c>
      <c r="Q5986" t="s">
        <v>25</v>
      </c>
      <c r="R5986" t="s">
        <v>19</v>
      </c>
      <c r="T5986" t="s">
        <v>20</v>
      </c>
      <c r="U5986" t="s">
        <v>21</v>
      </c>
    </row>
    <row r="5987" spans="1:21">
      <c r="A5987">
        <v>2548835825</v>
      </c>
      <c r="B5987" s="3">
        <v>9</v>
      </c>
      <c r="C5987" s="3"/>
      <c r="D5987" t="s">
        <v>8055</v>
      </c>
      <c r="E5987" t="b">
        <f t="shared" si="373"/>
        <v>1</v>
      </c>
      <c r="F5987" t="b">
        <f t="shared" si="376"/>
        <v>0</v>
      </c>
      <c r="G5987" t="b">
        <f t="shared" si="374"/>
        <v>0</v>
      </c>
      <c r="H5987" t="b">
        <f t="shared" si="375"/>
        <v>0</v>
      </c>
      <c r="J5987" t="s">
        <v>32</v>
      </c>
      <c r="K5987">
        <v>1626</v>
      </c>
      <c r="L5987">
        <v>541</v>
      </c>
      <c r="N5987" t="s">
        <v>8056</v>
      </c>
      <c r="P5987" t="s">
        <v>24</v>
      </c>
      <c r="Q5987" t="s">
        <v>25</v>
      </c>
      <c r="R5987" t="s">
        <v>34</v>
      </c>
      <c r="T5987" t="s">
        <v>21</v>
      </c>
      <c r="U5987" t="s">
        <v>21</v>
      </c>
    </row>
    <row r="5988" spans="1:21">
      <c r="A5988">
        <v>2548884543</v>
      </c>
      <c r="B5988" s="3">
        <v>8</v>
      </c>
      <c r="C5988" s="3"/>
      <c r="D5988" t="s">
        <v>8432</v>
      </c>
      <c r="E5988" t="b">
        <f t="shared" si="373"/>
        <v>0</v>
      </c>
      <c r="F5988" t="b">
        <f t="shared" si="376"/>
        <v>0</v>
      </c>
      <c r="G5988" t="b">
        <f t="shared" si="374"/>
        <v>0</v>
      </c>
      <c r="H5988" t="b">
        <f t="shared" si="375"/>
        <v>0</v>
      </c>
      <c r="J5988" t="s">
        <v>32</v>
      </c>
      <c r="K5988">
        <v>870</v>
      </c>
      <c r="L5988">
        <v>289</v>
      </c>
      <c r="N5988" t="s">
        <v>8433</v>
      </c>
      <c r="P5988" t="s">
        <v>24</v>
      </c>
      <c r="Q5988" t="s">
        <v>25</v>
      </c>
      <c r="R5988" t="s">
        <v>19</v>
      </c>
      <c r="T5988" t="s">
        <v>20</v>
      </c>
      <c r="U5988" t="s">
        <v>21</v>
      </c>
    </row>
    <row r="5989" spans="1:21">
      <c r="A5989">
        <v>2548888353</v>
      </c>
      <c r="B5989" s="3">
        <v>8</v>
      </c>
      <c r="C5989" s="3"/>
      <c r="D5989" t="s">
        <v>8434</v>
      </c>
      <c r="E5989" t="b">
        <f t="shared" si="373"/>
        <v>0</v>
      </c>
      <c r="F5989" t="b">
        <f t="shared" si="376"/>
        <v>0</v>
      </c>
      <c r="G5989" t="b">
        <f t="shared" si="374"/>
        <v>0</v>
      </c>
      <c r="H5989" t="b">
        <f t="shared" si="375"/>
        <v>0</v>
      </c>
      <c r="J5989" t="s">
        <v>32</v>
      </c>
      <c r="K5989">
        <v>930</v>
      </c>
      <c r="L5989">
        <v>309</v>
      </c>
      <c r="N5989" t="s">
        <v>8433</v>
      </c>
      <c r="P5989" t="s">
        <v>24</v>
      </c>
      <c r="Q5989" t="s">
        <v>25</v>
      </c>
      <c r="R5989" t="s">
        <v>19</v>
      </c>
      <c r="T5989" t="s">
        <v>20</v>
      </c>
      <c r="U5989" t="s">
        <v>21</v>
      </c>
    </row>
    <row r="5990" spans="1:21">
      <c r="A5990">
        <v>2548896942</v>
      </c>
      <c r="B5990" s="3">
        <v>9</v>
      </c>
      <c r="C5990" s="3"/>
      <c r="D5990" t="s">
        <v>8566</v>
      </c>
      <c r="E5990" t="b">
        <f t="shared" si="373"/>
        <v>1</v>
      </c>
      <c r="F5990" t="b">
        <f t="shared" si="376"/>
        <v>0</v>
      </c>
      <c r="G5990" t="b">
        <f t="shared" si="374"/>
        <v>0</v>
      </c>
      <c r="H5990" t="b">
        <f t="shared" si="375"/>
        <v>0</v>
      </c>
      <c r="J5990" t="s">
        <v>32</v>
      </c>
      <c r="K5990">
        <v>2784</v>
      </c>
      <c r="L5990">
        <v>927</v>
      </c>
      <c r="M5990" t="s">
        <v>38344</v>
      </c>
      <c r="N5990" t="s">
        <v>8567</v>
      </c>
      <c r="P5990" t="s">
        <v>24</v>
      </c>
      <c r="Q5990" t="s">
        <v>25</v>
      </c>
      <c r="R5990" t="s">
        <v>34</v>
      </c>
      <c r="T5990" t="s">
        <v>21</v>
      </c>
      <c r="U5990" t="s">
        <v>21</v>
      </c>
    </row>
    <row r="5991" spans="1:21">
      <c r="A5991">
        <v>2548897000</v>
      </c>
      <c r="B5991" s="3">
        <v>4</v>
      </c>
      <c r="C5991" s="3"/>
      <c r="D5991" t="s">
        <v>8568</v>
      </c>
      <c r="E5991" t="b">
        <f t="shared" si="373"/>
        <v>0</v>
      </c>
      <c r="F5991" t="b">
        <f t="shared" si="376"/>
        <v>0</v>
      </c>
      <c r="G5991" t="b">
        <f t="shared" si="374"/>
        <v>0</v>
      </c>
      <c r="H5991" t="b">
        <f t="shared" si="375"/>
        <v>0</v>
      </c>
      <c r="J5991" t="s">
        <v>15</v>
      </c>
      <c r="K5991">
        <v>498</v>
      </c>
      <c r="L5991">
        <v>165</v>
      </c>
      <c r="M5991" t="s">
        <v>38344</v>
      </c>
      <c r="N5991" t="s">
        <v>8567</v>
      </c>
      <c r="P5991" t="s">
        <v>17</v>
      </c>
      <c r="Q5991" t="s">
        <v>18</v>
      </c>
      <c r="R5991" t="s">
        <v>19</v>
      </c>
      <c r="T5991" t="s">
        <v>20</v>
      </c>
      <c r="U5991" t="s">
        <v>21</v>
      </c>
    </row>
    <row r="5992" spans="1:21">
      <c r="A5992">
        <v>2548898224</v>
      </c>
      <c r="B5992" s="3">
        <v>7</v>
      </c>
      <c r="C5992" s="3"/>
      <c r="D5992" t="s">
        <v>8569</v>
      </c>
      <c r="E5992" t="b">
        <f t="shared" si="373"/>
        <v>0</v>
      </c>
      <c r="F5992" t="b">
        <f t="shared" si="376"/>
        <v>0</v>
      </c>
      <c r="G5992" t="b">
        <f t="shared" si="374"/>
        <v>0</v>
      </c>
      <c r="H5992" t="b">
        <f t="shared" si="375"/>
        <v>0</v>
      </c>
      <c r="J5992" t="s">
        <v>32</v>
      </c>
      <c r="K5992">
        <v>2169</v>
      </c>
      <c r="L5992">
        <v>722</v>
      </c>
      <c r="M5992" t="s">
        <v>38344</v>
      </c>
      <c r="N5992" t="s">
        <v>8567</v>
      </c>
      <c r="P5992" t="s">
        <v>24</v>
      </c>
      <c r="Q5992" t="s">
        <v>25</v>
      </c>
      <c r="R5992" t="s">
        <v>19</v>
      </c>
      <c r="T5992" t="s">
        <v>20</v>
      </c>
      <c r="U5992" t="s">
        <v>21</v>
      </c>
    </row>
    <row r="5993" spans="1:21">
      <c r="A5993">
        <v>2548899907</v>
      </c>
      <c r="B5993" s="3">
        <v>4</v>
      </c>
      <c r="C5993" s="3"/>
      <c r="D5993" t="s">
        <v>8691</v>
      </c>
      <c r="E5993" t="b">
        <f t="shared" si="373"/>
        <v>0</v>
      </c>
      <c r="F5993" t="b">
        <f t="shared" si="376"/>
        <v>0</v>
      </c>
      <c r="G5993" t="b">
        <f t="shared" si="374"/>
        <v>0</v>
      </c>
      <c r="H5993" t="b">
        <f t="shared" si="375"/>
        <v>0</v>
      </c>
      <c r="J5993" t="s">
        <v>15</v>
      </c>
      <c r="K5993">
        <v>465</v>
      </c>
      <c r="L5993">
        <v>154</v>
      </c>
      <c r="N5993" t="s">
        <v>8692</v>
      </c>
      <c r="P5993" t="s">
        <v>17</v>
      </c>
      <c r="Q5993" t="s">
        <v>18</v>
      </c>
      <c r="R5993" t="s">
        <v>19</v>
      </c>
      <c r="T5993" t="s">
        <v>20</v>
      </c>
      <c r="U5993" t="s">
        <v>21</v>
      </c>
    </row>
    <row r="5994" spans="1:21">
      <c r="A5994">
        <v>2548904147</v>
      </c>
      <c r="B5994" s="3">
        <v>8</v>
      </c>
      <c r="C5994" s="3"/>
      <c r="D5994" t="s">
        <v>8693</v>
      </c>
      <c r="E5994" t="b">
        <f t="shared" si="373"/>
        <v>0</v>
      </c>
      <c r="F5994" t="b">
        <f t="shared" si="376"/>
        <v>0</v>
      </c>
      <c r="G5994" t="b">
        <f t="shared" si="374"/>
        <v>0</v>
      </c>
      <c r="H5994" t="b">
        <f t="shared" si="375"/>
        <v>0</v>
      </c>
      <c r="J5994" t="s">
        <v>32</v>
      </c>
      <c r="K5994">
        <v>858</v>
      </c>
      <c r="L5994">
        <v>285</v>
      </c>
      <c r="N5994" t="s">
        <v>8692</v>
      </c>
      <c r="P5994" t="s">
        <v>24</v>
      </c>
      <c r="Q5994" t="s">
        <v>25</v>
      </c>
      <c r="R5994" t="s">
        <v>19</v>
      </c>
      <c r="T5994" t="s">
        <v>20</v>
      </c>
      <c r="U5994" t="s">
        <v>21</v>
      </c>
    </row>
    <row r="5995" spans="1:21">
      <c r="A5995">
        <v>2548917732</v>
      </c>
      <c r="B5995" s="3">
        <v>4</v>
      </c>
      <c r="C5995" s="3"/>
      <c r="D5995" t="s">
        <v>8818</v>
      </c>
      <c r="E5995" t="b">
        <f t="shared" si="373"/>
        <v>0</v>
      </c>
      <c r="F5995" t="b">
        <f t="shared" si="376"/>
        <v>0</v>
      </c>
      <c r="G5995" t="b">
        <f t="shared" si="374"/>
        <v>0</v>
      </c>
      <c r="H5995" t="b">
        <f t="shared" si="375"/>
        <v>0</v>
      </c>
      <c r="J5995" t="s">
        <v>32</v>
      </c>
      <c r="K5995">
        <v>630</v>
      </c>
      <c r="L5995">
        <v>209</v>
      </c>
      <c r="N5995" t="s">
        <v>8819</v>
      </c>
      <c r="R5995" t="s">
        <v>19</v>
      </c>
      <c r="T5995" t="s">
        <v>21</v>
      </c>
      <c r="U5995" t="s">
        <v>21</v>
      </c>
    </row>
    <row r="5996" spans="1:21">
      <c r="A5996">
        <v>2548919586</v>
      </c>
      <c r="B5996" s="3">
        <v>8</v>
      </c>
      <c r="C5996" s="3"/>
      <c r="D5996" t="s">
        <v>8820</v>
      </c>
      <c r="E5996" t="b">
        <f t="shared" si="373"/>
        <v>1</v>
      </c>
      <c r="F5996" t="b">
        <f t="shared" si="376"/>
        <v>0</v>
      </c>
      <c r="G5996" t="b">
        <f t="shared" si="374"/>
        <v>0</v>
      </c>
      <c r="H5996" t="b">
        <f t="shared" si="375"/>
        <v>0</v>
      </c>
      <c r="J5996" t="s">
        <v>36</v>
      </c>
      <c r="K5996">
        <v>1407</v>
      </c>
      <c r="L5996">
        <v>469</v>
      </c>
      <c r="N5996" t="s">
        <v>8819</v>
      </c>
      <c r="P5996" t="s">
        <v>37</v>
      </c>
      <c r="Q5996" t="s">
        <v>38</v>
      </c>
      <c r="R5996" t="s">
        <v>34</v>
      </c>
      <c r="T5996" t="s">
        <v>21</v>
      </c>
      <c r="U5996" t="s">
        <v>21</v>
      </c>
    </row>
    <row r="5997" spans="1:21">
      <c r="A5997">
        <v>2548942046</v>
      </c>
      <c r="B5997" s="3">
        <v>8</v>
      </c>
      <c r="C5997" s="3"/>
      <c r="D5997" t="s">
        <v>8823</v>
      </c>
      <c r="E5997" t="b">
        <f t="shared" si="373"/>
        <v>0</v>
      </c>
      <c r="F5997" t="b">
        <f t="shared" si="376"/>
        <v>0</v>
      </c>
      <c r="G5997" t="b">
        <f t="shared" si="374"/>
        <v>0</v>
      </c>
      <c r="H5997" t="b">
        <f t="shared" si="375"/>
        <v>0</v>
      </c>
      <c r="J5997" t="s">
        <v>32</v>
      </c>
      <c r="K5997">
        <v>885</v>
      </c>
      <c r="L5997">
        <v>294</v>
      </c>
      <c r="N5997" t="s">
        <v>8824</v>
      </c>
      <c r="P5997" t="s">
        <v>24</v>
      </c>
      <c r="Q5997" t="s">
        <v>25</v>
      </c>
      <c r="R5997" t="s">
        <v>19</v>
      </c>
      <c r="T5997" t="s">
        <v>20</v>
      </c>
      <c r="U5997" t="s">
        <v>21</v>
      </c>
    </row>
    <row r="5998" spans="1:21">
      <c r="A5998">
        <v>2548945444</v>
      </c>
      <c r="B5998" s="3">
        <v>8</v>
      </c>
      <c r="C5998" s="3"/>
      <c r="D5998" t="s">
        <v>8825</v>
      </c>
      <c r="E5998" t="b">
        <f t="shared" si="373"/>
        <v>0</v>
      </c>
      <c r="F5998" t="b">
        <f t="shared" si="376"/>
        <v>0</v>
      </c>
      <c r="G5998" t="b">
        <f t="shared" si="374"/>
        <v>0</v>
      </c>
      <c r="H5998" t="b">
        <f t="shared" si="375"/>
        <v>0</v>
      </c>
      <c r="J5998" t="s">
        <v>32</v>
      </c>
      <c r="K5998">
        <v>885</v>
      </c>
      <c r="L5998">
        <v>294</v>
      </c>
      <c r="N5998" t="s">
        <v>8826</v>
      </c>
      <c r="P5998" t="s">
        <v>24</v>
      </c>
      <c r="Q5998" t="s">
        <v>25</v>
      </c>
      <c r="R5998" t="s">
        <v>19</v>
      </c>
      <c r="T5998" t="s">
        <v>20</v>
      </c>
      <c r="U5998" t="s">
        <v>21</v>
      </c>
    </row>
    <row r="5999" spans="1:21">
      <c r="A5999">
        <v>2548950954</v>
      </c>
      <c r="B5999" s="3">
        <v>8</v>
      </c>
      <c r="C5999" s="3"/>
      <c r="D5999" t="s">
        <v>8827</v>
      </c>
      <c r="E5999" t="b">
        <f t="shared" si="373"/>
        <v>0</v>
      </c>
      <c r="F5999" t="b">
        <f t="shared" si="376"/>
        <v>0</v>
      </c>
      <c r="G5999" t="b">
        <f t="shared" si="374"/>
        <v>0</v>
      </c>
      <c r="H5999" t="b">
        <f t="shared" si="375"/>
        <v>0</v>
      </c>
      <c r="J5999" t="s">
        <v>32</v>
      </c>
      <c r="K5999">
        <v>885</v>
      </c>
      <c r="L5999">
        <v>294</v>
      </c>
      <c r="N5999" t="s">
        <v>8828</v>
      </c>
      <c r="P5999" t="s">
        <v>24</v>
      </c>
      <c r="Q5999" t="s">
        <v>25</v>
      </c>
      <c r="R5999" t="s">
        <v>19</v>
      </c>
      <c r="T5999" t="s">
        <v>20</v>
      </c>
      <c r="U5999" t="s">
        <v>21</v>
      </c>
    </row>
    <row r="6000" spans="1:21">
      <c r="A6000">
        <v>2548955811</v>
      </c>
      <c r="B6000" s="3">
        <v>8</v>
      </c>
      <c r="C6000" s="3"/>
      <c r="D6000" t="s">
        <v>8829</v>
      </c>
      <c r="E6000" t="b">
        <f t="shared" si="373"/>
        <v>0</v>
      </c>
      <c r="F6000" t="b">
        <f t="shared" si="376"/>
        <v>0</v>
      </c>
      <c r="G6000" t="b">
        <f t="shared" si="374"/>
        <v>0</v>
      </c>
      <c r="H6000" t="b">
        <f t="shared" si="375"/>
        <v>0</v>
      </c>
      <c r="J6000" t="s">
        <v>32</v>
      </c>
      <c r="K6000">
        <v>885</v>
      </c>
      <c r="L6000">
        <v>294</v>
      </c>
      <c r="N6000" t="s">
        <v>8830</v>
      </c>
      <c r="P6000" t="s">
        <v>24</v>
      </c>
      <c r="Q6000" t="s">
        <v>25</v>
      </c>
      <c r="R6000" t="s">
        <v>19</v>
      </c>
      <c r="T6000" t="s">
        <v>20</v>
      </c>
      <c r="U6000" t="s">
        <v>21</v>
      </c>
    </row>
    <row r="6001" spans="1:21">
      <c r="A6001">
        <v>2548959789</v>
      </c>
      <c r="B6001" s="3">
        <v>8</v>
      </c>
      <c r="C6001" s="3"/>
      <c r="D6001" t="s">
        <v>8831</v>
      </c>
      <c r="E6001" t="b">
        <f t="shared" si="373"/>
        <v>0</v>
      </c>
      <c r="F6001" t="b">
        <f t="shared" si="376"/>
        <v>0</v>
      </c>
      <c r="G6001" t="b">
        <f t="shared" si="374"/>
        <v>0</v>
      </c>
      <c r="H6001" t="b">
        <f t="shared" si="375"/>
        <v>0</v>
      </c>
      <c r="J6001" t="s">
        <v>32</v>
      </c>
      <c r="K6001">
        <v>885</v>
      </c>
      <c r="L6001">
        <v>294</v>
      </c>
      <c r="N6001" t="s">
        <v>8832</v>
      </c>
      <c r="P6001" t="s">
        <v>24</v>
      </c>
      <c r="Q6001" t="s">
        <v>25</v>
      </c>
      <c r="R6001" t="s">
        <v>19</v>
      </c>
      <c r="T6001" t="s">
        <v>20</v>
      </c>
      <c r="U6001" t="s">
        <v>21</v>
      </c>
    </row>
    <row r="6002" spans="1:21">
      <c r="A6002">
        <v>2548962746</v>
      </c>
      <c r="B6002" s="3">
        <v>16</v>
      </c>
      <c r="C6002" s="3"/>
      <c r="D6002" t="s">
        <v>8092</v>
      </c>
      <c r="E6002" t="b">
        <f t="shared" si="373"/>
        <v>0</v>
      </c>
      <c r="F6002" t="b">
        <f t="shared" si="376"/>
        <v>1</v>
      </c>
      <c r="G6002" t="b">
        <f t="shared" si="374"/>
        <v>0</v>
      </c>
      <c r="H6002" t="b">
        <f t="shared" si="375"/>
        <v>0</v>
      </c>
      <c r="J6002" t="s">
        <v>52</v>
      </c>
      <c r="K6002">
        <v>2088</v>
      </c>
      <c r="L6002">
        <v>695</v>
      </c>
      <c r="N6002" t="s">
        <v>8093</v>
      </c>
      <c r="P6002" t="s">
        <v>54</v>
      </c>
      <c r="Q6002" t="s">
        <v>18</v>
      </c>
      <c r="R6002" t="s">
        <v>55</v>
      </c>
      <c r="T6002" t="s">
        <v>20</v>
      </c>
      <c r="U6002" t="s">
        <v>21</v>
      </c>
    </row>
    <row r="6003" spans="1:21">
      <c r="A6003">
        <v>2548963187</v>
      </c>
      <c r="B6003" s="3">
        <v>16</v>
      </c>
      <c r="C6003" s="3"/>
      <c r="D6003" t="s">
        <v>8094</v>
      </c>
      <c r="E6003" t="b">
        <f t="shared" si="373"/>
        <v>0</v>
      </c>
      <c r="F6003" t="b">
        <f t="shared" si="376"/>
        <v>1</v>
      </c>
      <c r="G6003" t="b">
        <f t="shared" si="374"/>
        <v>0</v>
      </c>
      <c r="H6003" t="b">
        <f t="shared" si="375"/>
        <v>0</v>
      </c>
      <c r="J6003" t="s">
        <v>52</v>
      </c>
      <c r="K6003">
        <v>1755</v>
      </c>
      <c r="L6003">
        <v>584</v>
      </c>
      <c r="N6003" t="s">
        <v>8093</v>
      </c>
      <c r="P6003" t="s">
        <v>54</v>
      </c>
      <c r="Q6003" t="s">
        <v>18</v>
      </c>
      <c r="R6003" t="s">
        <v>55</v>
      </c>
      <c r="T6003" t="s">
        <v>21</v>
      </c>
      <c r="U6003" t="s">
        <v>21</v>
      </c>
    </row>
    <row r="6004" spans="1:21">
      <c r="A6004">
        <v>2548970448</v>
      </c>
      <c r="B6004" s="3">
        <v>8</v>
      </c>
      <c r="C6004" s="3"/>
      <c r="D6004" t="s">
        <v>8334</v>
      </c>
      <c r="E6004" t="b">
        <f t="shared" si="373"/>
        <v>0</v>
      </c>
      <c r="F6004" t="b">
        <f t="shared" si="376"/>
        <v>0</v>
      </c>
      <c r="G6004" t="b">
        <f t="shared" si="374"/>
        <v>0</v>
      </c>
      <c r="H6004" t="b">
        <f t="shared" si="375"/>
        <v>0</v>
      </c>
      <c r="J6004" t="s">
        <v>32</v>
      </c>
      <c r="K6004">
        <v>930</v>
      </c>
      <c r="L6004">
        <v>309</v>
      </c>
      <c r="N6004" t="s">
        <v>8335</v>
      </c>
      <c r="P6004" t="s">
        <v>24</v>
      </c>
      <c r="Q6004" t="s">
        <v>25</v>
      </c>
      <c r="R6004" t="s">
        <v>19</v>
      </c>
      <c r="T6004" t="s">
        <v>20</v>
      </c>
      <c r="U6004" t="s">
        <v>21</v>
      </c>
    </row>
    <row r="6005" spans="1:21">
      <c r="A6005">
        <v>2548972329</v>
      </c>
      <c r="B6005" s="3">
        <v>3</v>
      </c>
      <c r="C6005" s="3"/>
      <c r="D6005" t="s">
        <v>8336</v>
      </c>
      <c r="E6005" t="b">
        <f t="shared" si="373"/>
        <v>0</v>
      </c>
      <c r="F6005" t="b">
        <f t="shared" si="376"/>
        <v>0</v>
      </c>
      <c r="G6005" t="b">
        <f t="shared" si="374"/>
        <v>0</v>
      </c>
      <c r="H6005" t="b">
        <f t="shared" si="375"/>
        <v>0</v>
      </c>
      <c r="J6005" t="s">
        <v>32</v>
      </c>
      <c r="K6005">
        <v>414</v>
      </c>
      <c r="L6005">
        <v>137</v>
      </c>
      <c r="N6005" t="s">
        <v>8335</v>
      </c>
      <c r="R6005" t="s">
        <v>19</v>
      </c>
      <c r="T6005" t="s">
        <v>20</v>
      </c>
      <c r="U6005" t="s">
        <v>21</v>
      </c>
    </row>
    <row r="6006" spans="1:21">
      <c r="A6006">
        <v>2548976731</v>
      </c>
      <c r="B6006" s="3">
        <v>9</v>
      </c>
      <c r="C6006" s="3"/>
      <c r="D6006" t="s">
        <v>8037</v>
      </c>
      <c r="E6006" t="b">
        <f t="shared" si="373"/>
        <v>1</v>
      </c>
      <c r="F6006" t="b">
        <f t="shared" si="376"/>
        <v>0</v>
      </c>
      <c r="G6006" t="b">
        <f t="shared" si="374"/>
        <v>0</v>
      </c>
      <c r="H6006" t="b">
        <f t="shared" si="375"/>
        <v>1</v>
      </c>
      <c r="J6006" t="s">
        <v>32</v>
      </c>
      <c r="K6006">
        <v>1647</v>
      </c>
      <c r="L6006">
        <v>548</v>
      </c>
      <c r="N6006" t="s">
        <v>8038</v>
      </c>
      <c r="P6006" t="s">
        <v>24</v>
      </c>
      <c r="Q6006" t="s">
        <v>25</v>
      </c>
      <c r="R6006" t="s">
        <v>59</v>
      </c>
      <c r="T6006" t="s">
        <v>21</v>
      </c>
      <c r="U6006" t="s">
        <v>21</v>
      </c>
    </row>
    <row r="6007" spans="1:21">
      <c r="A6007">
        <v>2548978370</v>
      </c>
      <c r="B6007" s="3">
        <v>16</v>
      </c>
      <c r="C6007" s="3"/>
      <c r="D6007" t="s">
        <v>8095</v>
      </c>
      <c r="E6007" t="b">
        <f t="shared" si="373"/>
        <v>0</v>
      </c>
      <c r="F6007" t="b">
        <f t="shared" si="376"/>
        <v>1</v>
      </c>
      <c r="G6007" t="b">
        <f t="shared" si="374"/>
        <v>0</v>
      </c>
      <c r="H6007" t="b">
        <f t="shared" si="375"/>
        <v>0</v>
      </c>
      <c r="J6007" t="s">
        <v>32</v>
      </c>
      <c r="K6007">
        <v>1770</v>
      </c>
      <c r="L6007">
        <v>589</v>
      </c>
      <c r="N6007" t="s">
        <v>8096</v>
      </c>
      <c r="P6007" t="s">
        <v>24</v>
      </c>
      <c r="Q6007" t="s">
        <v>25</v>
      </c>
      <c r="R6007" t="s">
        <v>55</v>
      </c>
      <c r="T6007" t="s">
        <v>20</v>
      </c>
      <c r="U6007" t="s">
        <v>21</v>
      </c>
    </row>
    <row r="6008" spans="1:21">
      <c r="A6008">
        <v>2548980970</v>
      </c>
      <c r="B6008" s="3">
        <v>16</v>
      </c>
      <c r="C6008" s="3"/>
      <c r="D6008" t="s">
        <v>8097</v>
      </c>
      <c r="E6008" t="b">
        <f t="shared" si="373"/>
        <v>0</v>
      </c>
      <c r="F6008" t="b">
        <f t="shared" si="376"/>
        <v>1</v>
      </c>
      <c r="G6008" t="b">
        <f t="shared" si="374"/>
        <v>0</v>
      </c>
      <c r="H6008" t="b">
        <f t="shared" si="375"/>
        <v>0</v>
      </c>
      <c r="J6008" t="s">
        <v>52</v>
      </c>
      <c r="K6008">
        <v>2046</v>
      </c>
      <c r="L6008">
        <v>681</v>
      </c>
      <c r="N6008" t="s">
        <v>8096</v>
      </c>
      <c r="P6008" t="s">
        <v>54</v>
      </c>
      <c r="Q6008" t="s">
        <v>18</v>
      </c>
      <c r="R6008" t="s">
        <v>55</v>
      </c>
      <c r="T6008" t="s">
        <v>20</v>
      </c>
      <c r="U6008" t="s">
        <v>21</v>
      </c>
    </row>
    <row r="6009" spans="1:21">
      <c r="A6009">
        <v>2548983646</v>
      </c>
      <c r="B6009" s="3">
        <v>8</v>
      </c>
      <c r="C6009" s="3"/>
      <c r="D6009" t="s">
        <v>8325</v>
      </c>
      <c r="E6009" t="b">
        <f t="shared" si="373"/>
        <v>0</v>
      </c>
      <c r="F6009" t="b">
        <f t="shared" si="376"/>
        <v>0</v>
      </c>
      <c r="G6009" t="b">
        <f t="shared" si="374"/>
        <v>0</v>
      </c>
      <c r="H6009" t="b">
        <f t="shared" si="375"/>
        <v>0</v>
      </c>
      <c r="J6009" t="s">
        <v>32</v>
      </c>
      <c r="K6009">
        <v>873</v>
      </c>
      <c r="L6009">
        <v>290</v>
      </c>
      <c r="N6009" t="s">
        <v>8326</v>
      </c>
      <c r="P6009" t="s">
        <v>24</v>
      </c>
      <c r="Q6009" t="s">
        <v>25</v>
      </c>
      <c r="R6009" t="s">
        <v>19</v>
      </c>
      <c r="T6009" t="s">
        <v>20</v>
      </c>
      <c r="U6009" t="s">
        <v>21</v>
      </c>
    </row>
    <row r="6010" spans="1:21">
      <c r="A6010">
        <v>2548985527</v>
      </c>
      <c r="B6010" s="3">
        <v>8</v>
      </c>
      <c r="C6010" s="3"/>
      <c r="D6010" t="s">
        <v>8327</v>
      </c>
      <c r="E6010" t="b">
        <f t="shared" si="373"/>
        <v>0</v>
      </c>
      <c r="F6010" t="b">
        <f t="shared" si="376"/>
        <v>0</v>
      </c>
      <c r="G6010" t="b">
        <f t="shared" si="374"/>
        <v>0</v>
      </c>
      <c r="H6010" t="b">
        <f t="shared" si="375"/>
        <v>0</v>
      </c>
      <c r="J6010" t="s">
        <v>32</v>
      </c>
      <c r="K6010">
        <v>930</v>
      </c>
      <c r="L6010">
        <v>309</v>
      </c>
      <c r="N6010" t="s">
        <v>8326</v>
      </c>
      <c r="P6010" t="s">
        <v>24</v>
      </c>
      <c r="Q6010" t="s">
        <v>25</v>
      </c>
      <c r="R6010" t="s">
        <v>19</v>
      </c>
      <c r="T6010" t="s">
        <v>20</v>
      </c>
      <c r="U6010" t="s">
        <v>21</v>
      </c>
    </row>
    <row r="6011" spans="1:21">
      <c r="A6011">
        <v>2548989239</v>
      </c>
      <c r="B6011" s="3">
        <v>8</v>
      </c>
      <c r="C6011" s="3"/>
      <c r="D6011" t="s">
        <v>8328</v>
      </c>
      <c r="E6011" t="b">
        <f t="shared" si="373"/>
        <v>0</v>
      </c>
      <c r="F6011" t="b">
        <f t="shared" si="376"/>
        <v>0</v>
      </c>
      <c r="G6011" t="b">
        <f t="shared" si="374"/>
        <v>0</v>
      </c>
      <c r="H6011" t="b">
        <f t="shared" si="375"/>
        <v>0</v>
      </c>
      <c r="J6011" t="s">
        <v>32</v>
      </c>
      <c r="K6011">
        <v>873</v>
      </c>
      <c r="L6011">
        <v>290</v>
      </c>
      <c r="N6011" t="s">
        <v>8329</v>
      </c>
      <c r="P6011" t="s">
        <v>24</v>
      </c>
      <c r="Q6011" t="s">
        <v>25</v>
      </c>
      <c r="R6011" t="s">
        <v>19</v>
      </c>
      <c r="T6011" t="s">
        <v>20</v>
      </c>
      <c r="U6011" t="s">
        <v>21</v>
      </c>
    </row>
    <row r="6012" spans="1:21">
      <c r="A6012">
        <v>2548991273</v>
      </c>
      <c r="B6012" s="3">
        <v>8</v>
      </c>
      <c r="C6012" s="3"/>
      <c r="D6012" t="s">
        <v>8330</v>
      </c>
      <c r="E6012" t="b">
        <f t="shared" si="373"/>
        <v>0</v>
      </c>
      <c r="F6012" t="b">
        <f t="shared" si="376"/>
        <v>0</v>
      </c>
      <c r="G6012" t="b">
        <f t="shared" si="374"/>
        <v>0</v>
      </c>
      <c r="H6012" t="b">
        <f t="shared" si="375"/>
        <v>0</v>
      </c>
      <c r="J6012" t="s">
        <v>32</v>
      </c>
      <c r="K6012">
        <v>930</v>
      </c>
      <c r="L6012">
        <v>309</v>
      </c>
      <c r="N6012" t="s">
        <v>8329</v>
      </c>
      <c r="P6012" t="s">
        <v>24</v>
      </c>
      <c r="Q6012" t="s">
        <v>25</v>
      </c>
      <c r="R6012" t="s">
        <v>19</v>
      </c>
      <c r="T6012" t="s">
        <v>20</v>
      </c>
      <c r="U6012" t="s">
        <v>21</v>
      </c>
    </row>
    <row r="6013" spans="1:21">
      <c r="A6013">
        <v>2548995154</v>
      </c>
      <c r="B6013" s="3">
        <v>8</v>
      </c>
      <c r="C6013" s="3"/>
      <c r="D6013" t="s">
        <v>8331</v>
      </c>
      <c r="E6013" t="b">
        <f t="shared" si="373"/>
        <v>0</v>
      </c>
      <c r="F6013" t="b">
        <f t="shared" si="376"/>
        <v>0</v>
      </c>
      <c r="G6013" t="b">
        <f t="shared" si="374"/>
        <v>0</v>
      </c>
      <c r="H6013" t="b">
        <f t="shared" si="375"/>
        <v>0</v>
      </c>
      <c r="J6013" t="s">
        <v>32</v>
      </c>
      <c r="K6013">
        <v>873</v>
      </c>
      <c r="L6013">
        <v>290</v>
      </c>
      <c r="N6013" t="s">
        <v>8332</v>
      </c>
      <c r="P6013" t="s">
        <v>24</v>
      </c>
      <c r="Q6013" t="s">
        <v>25</v>
      </c>
      <c r="R6013" t="s">
        <v>19</v>
      </c>
      <c r="T6013" t="s">
        <v>20</v>
      </c>
      <c r="U6013" t="s">
        <v>21</v>
      </c>
    </row>
    <row r="6014" spans="1:21">
      <c r="A6014">
        <v>2548997265</v>
      </c>
      <c r="B6014" s="3">
        <v>8</v>
      </c>
      <c r="C6014" s="3"/>
      <c r="D6014" t="s">
        <v>8333</v>
      </c>
      <c r="E6014" t="b">
        <f t="shared" si="373"/>
        <v>0</v>
      </c>
      <c r="F6014" t="b">
        <f t="shared" si="376"/>
        <v>0</v>
      </c>
      <c r="G6014" t="b">
        <f t="shared" si="374"/>
        <v>0</v>
      </c>
      <c r="H6014" t="b">
        <f t="shared" si="375"/>
        <v>0</v>
      </c>
      <c r="J6014" t="s">
        <v>32</v>
      </c>
      <c r="K6014">
        <v>930</v>
      </c>
      <c r="L6014">
        <v>309</v>
      </c>
      <c r="N6014" t="s">
        <v>8332</v>
      </c>
      <c r="P6014" t="s">
        <v>24</v>
      </c>
      <c r="Q6014" t="s">
        <v>25</v>
      </c>
      <c r="R6014" t="s">
        <v>19</v>
      </c>
      <c r="T6014" t="s">
        <v>20</v>
      </c>
      <c r="U6014" t="s">
        <v>21</v>
      </c>
    </row>
    <row r="6015" spans="1:21">
      <c r="A6015">
        <v>2549002767</v>
      </c>
      <c r="B6015" s="3">
        <v>12</v>
      </c>
      <c r="C6015" s="3"/>
      <c r="D6015" t="s">
        <v>8498</v>
      </c>
      <c r="E6015" t="b">
        <f t="shared" si="373"/>
        <v>0</v>
      </c>
      <c r="F6015" t="b">
        <f t="shared" si="376"/>
        <v>1</v>
      </c>
      <c r="G6015" t="b">
        <f t="shared" si="374"/>
        <v>0</v>
      </c>
      <c r="H6015" t="b">
        <f t="shared" si="375"/>
        <v>0</v>
      </c>
      <c r="J6015" t="s">
        <v>52</v>
      </c>
      <c r="K6015">
        <v>1500</v>
      </c>
      <c r="L6015">
        <v>500</v>
      </c>
      <c r="N6015" t="s">
        <v>8499</v>
      </c>
      <c r="R6015" t="s">
        <v>55</v>
      </c>
      <c r="T6015" t="s">
        <v>20</v>
      </c>
      <c r="U6015" t="s">
        <v>21</v>
      </c>
    </row>
    <row r="6016" spans="1:21">
      <c r="A6016">
        <v>2549013533</v>
      </c>
      <c r="B6016" s="3">
        <v>7</v>
      </c>
      <c r="C6016" s="3"/>
      <c r="D6016" t="s">
        <v>8716</v>
      </c>
      <c r="E6016" t="b">
        <f t="shared" si="373"/>
        <v>0</v>
      </c>
      <c r="F6016" t="b">
        <f t="shared" si="376"/>
        <v>0</v>
      </c>
      <c r="G6016" t="b">
        <f t="shared" si="374"/>
        <v>0</v>
      </c>
      <c r="H6016" t="b">
        <f t="shared" si="375"/>
        <v>0</v>
      </c>
      <c r="J6016" t="s">
        <v>32</v>
      </c>
      <c r="K6016">
        <v>795</v>
      </c>
      <c r="L6016">
        <v>264</v>
      </c>
      <c r="N6016" t="s">
        <v>8717</v>
      </c>
      <c r="P6016" t="s">
        <v>24</v>
      </c>
      <c r="Q6016" t="s">
        <v>25</v>
      </c>
      <c r="R6016" t="s">
        <v>19</v>
      </c>
      <c r="T6016" t="s">
        <v>20</v>
      </c>
      <c r="U6016" t="s">
        <v>21</v>
      </c>
    </row>
    <row r="6017" spans="1:21">
      <c r="A6017">
        <v>2549014367</v>
      </c>
      <c r="B6017" s="3">
        <v>8</v>
      </c>
      <c r="C6017" s="3"/>
      <c r="D6017" t="s">
        <v>8718</v>
      </c>
      <c r="E6017" t="b">
        <f t="shared" si="373"/>
        <v>0</v>
      </c>
      <c r="F6017" t="b">
        <f t="shared" si="376"/>
        <v>0</v>
      </c>
      <c r="G6017" t="b">
        <f t="shared" si="374"/>
        <v>0</v>
      </c>
      <c r="H6017" t="b">
        <f t="shared" si="375"/>
        <v>0</v>
      </c>
      <c r="J6017" t="s">
        <v>32</v>
      </c>
      <c r="K6017">
        <v>888</v>
      </c>
      <c r="L6017">
        <v>295</v>
      </c>
      <c r="N6017" t="s">
        <v>8717</v>
      </c>
      <c r="P6017" t="s">
        <v>24</v>
      </c>
      <c r="Q6017" t="s">
        <v>25</v>
      </c>
      <c r="R6017" t="s">
        <v>19</v>
      </c>
      <c r="T6017" t="s">
        <v>20</v>
      </c>
      <c r="U6017" t="s">
        <v>21</v>
      </c>
    </row>
    <row r="6018" spans="1:21">
      <c r="A6018">
        <v>2549021445</v>
      </c>
      <c r="B6018" s="3">
        <v>8</v>
      </c>
      <c r="C6018" s="3"/>
      <c r="D6018" t="s">
        <v>8427</v>
      </c>
      <c r="E6018" t="b">
        <f t="shared" si="373"/>
        <v>0</v>
      </c>
      <c r="F6018" t="b">
        <f t="shared" si="376"/>
        <v>0</v>
      </c>
      <c r="G6018" t="b">
        <f t="shared" si="374"/>
        <v>0</v>
      </c>
      <c r="H6018" t="b">
        <f t="shared" si="375"/>
        <v>0</v>
      </c>
      <c r="J6018" t="s">
        <v>32</v>
      </c>
      <c r="K6018">
        <v>930</v>
      </c>
      <c r="L6018">
        <v>309</v>
      </c>
      <c r="N6018" t="s">
        <v>8428</v>
      </c>
      <c r="P6018" t="s">
        <v>24</v>
      </c>
      <c r="Q6018" t="s">
        <v>25</v>
      </c>
      <c r="R6018" t="s">
        <v>19</v>
      </c>
      <c r="T6018" t="s">
        <v>20</v>
      </c>
      <c r="U6018" t="s">
        <v>21</v>
      </c>
    </row>
    <row r="6019" spans="1:21">
      <c r="A6019">
        <v>2549024196</v>
      </c>
      <c r="B6019" s="3">
        <v>8</v>
      </c>
      <c r="C6019" s="3"/>
      <c r="D6019" t="s">
        <v>8429</v>
      </c>
      <c r="E6019" t="b">
        <f t="shared" ref="E6019:E6082" si="377">ISNUMBER(SEARCH("pfam04234",R6019))</f>
        <v>0</v>
      </c>
      <c r="F6019" t="b">
        <f t="shared" si="376"/>
        <v>0</v>
      </c>
      <c r="G6019" t="b">
        <f t="shared" ref="G6019:G6082" si="378">ISNUMBER(SEARCH("pfam13442",R6019))</f>
        <v>0</v>
      </c>
      <c r="H6019" t="b">
        <f t="shared" ref="H6019:H6082" si="379">ISNUMBER(SEARCH("pfam13115",R6019))</f>
        <v>0</v>
      </c>
      <c r="J6019" t="s">
        <v>32</v>
      </c>
      <c r="K6019">
        <v>870</v>
      </c>
      <c r="L6019">
        <v>289</v>
      </c>
      <c r="N6019" t="s">
        <v>8428</v>
      </c>
      <c r="P6019" t="s">
        <v>24</v>
      </c>
      <c r="Q6019" t="s">
        <v>25</v>
      </c>
      <c r="R6019" t="s">
        <v>19</v>
      </c>
      <c r="T6019" t="s">
        <v>20</v>
      </c>
      <c r="U6019" t="s">
        <v>21</v>
      </c>
    </row>
    <row r="6020" spans="1:21">
      <c r="A6020">
        <v>2549027113</v>
      </c>
      <c r="B6020" s="3">
        <v>8</v>
      </c>
      <c r="C6020" s="3"/>
      <c r="D6020" t="s">
        <v>8770</v>
      </c>
      <c r="E6020" t="b">
        <f t="shared" si="377"/>
        <v>0</v>
      </c>
      <c r="F6020" t="b">
        <f t="shared" si="376"/>
        <v>0</v>
      </c>
      <c r="G6020" t="b">
        <f t="shared" si="378"/>
        <v>0</v>
      </c>
      <c r="H6020" t="b">
        <f t="shared" si="379"/>
        <v>0</v>
      </c>
      <c r="J6020" t="s">
        <v>32</v>
      </c>
      <c r="K6020">
        <v>945</v>
      </c>
      <c r="L6020">
        <v>314</v>
      </c>
      <c r="N6020" t="s">
        <v>8771</v>
      </c>
      <c r="P6020" t="s">
        <v>24</v>
      </c>
      <c r="Q6020" t="s">
        <v>25</v>
      </c>
      <c r="R6020" t="s">
        <v>19</v>
      </c>
      <c r="T6020" t="s">
        <v>20</v>
      </c>
      <c r="U6020" t="s">
        <v>21</v>
      </c>
    </row>
    <row r="6021" spans="1:21">
      <c r="A6021">
        <v>2549282891</v>
      </c>
      <c r="B6021" s="3">
        <v>4</v>
      </c>
      <c r="C6021" s="3"/>
      <c r="D6021" t="s">
        <v>8608</v>
      </c>
      <c r="E6021" t="b">
        <f t="shared" si="377"/>
        <v>0</v>
      </c>
      <c r="F6021" t="b">
        <f t="shared" si="376"/>
        <v>0</v>
      </c>
      <c r="G6021" t="b">
        <f t="shared" si="378"/>
        <v>0</v>
      </c>
      <c r="H6021" t="b">
        <f t="shared" si="379"/>
        <v>0</v>
      </c>
      <c r="J6021" t="s">
        <v>15</v>
      </c>
      <c r="K6021">
        <v>465</v>
      </c>
      <c r="L6021">
        <v>154</v>
      </c>
      <c r="N6021" t="s">
        <v>8609</v>
      </c>
      <c r="P6021" t="s">
        <v>17</v>
      </c>
      <c r="Q6021" t="s">
        <v>18</v>
      </c>
      <c r="R6021" t="s">
        <v>19</v>
      </c>
      <c r="T6021" t="s">
        <v>20</v>
      </c>
      <c r="U6021" t="s">
        <v>21</v>
      </c>
    </row>
    <row r="6022" spans="1:21">
      <c r="A6022">
        <v>2549282899</v>
      </c>
      <c r="B6022" s="3">
        <v>7</v>
      </c>
      <c r="C6022" s="3"/>
      <c r="D6022" t="s">
        <v>8610</v>
      </c>
      <c r="E6022" t="b">
        <f t="shared" si="377"/>
        <v>0</v>
      </c>
      <c r="F6022" t="b">
        <f t="shared" si="376"/>
        <v>0</v>
      </c>
      <c r="G6022" t="b">
        <f t="shared" si="378"/>
        <v>0</v>
      </c>
      <c r="H6022" t="b">
        <f t="shared" si="379"/>
        <v>0</v>
      </c>
      <c r="J6022" t="s">
        <v>32</v>
      </c>
      <c r="K6022">
        <v>912</v>
      </c>
      <c r="L6022">
        <v>303</v>
      </c>
      <c r="N6022" t="s">
        <v>8609</v>
      </c>
      <c r="P6022" t="s">
        <v>24</v>
      </c>
      <c r="Q6022" t="s">
        <v>25</v>
      </c>
      <c r="R6022" t="s">
        <v>19</v>
      </c>
      <c r="T6022" t="s">
        <v>20</v>
      </c>
      <c r="U6022" t="s">
        <v>21</v>
      </c>
    </row>
    <row r="6023" spans="1:21">
      <c r="A6023">
        <v>2549286709</v>
      </c>
      <c r="B6023" s="3">
        <v>5</v>
      </c>
      <c r="C6023" s="3"/>
      <c r="D6023" t="s">
        <v>8611</v>
      </c>
      <c r="E6023" t="b">
        <f t="shared" si="377"/>
        <v>0</v>
      </c>
      <c r="F6023" t="b">
        <f t="shared" si="376"/>
        <v>0</v>
      </c>
      <c r="G6023" t="b">
        <f t="shared" si="378"/>
        <v>0</v>
      </c>
      <c r="H6023" t="b">
        <f t="shared" si="379"/>
        <v>0</v>
      </c>
      <c r="J6023" t="s">
        <v>233</v>
      </c>
      <c r="K6023">
        <v>483</v>
      </c>
      <c r="L6023">
        <v>160</v>
      </c>
      <c r="N6023" t="s">
        <v>8609</v>
      </c>
      <c r="R6023" t="s">
        <v>19</v>
      </c>
      <c r="T6023" t="s">
        <v>20</v>
      </c>
      <c r="U6023" t="s">
        <v>21</v>
      </c>
    </row>
    <row r="6024" spans="1:21">
      <c r="A6024">
        <v>2549318776</v>
      </c>
      <c r="B6024" s="3">
        <v>8</v>
      </c>
      <c r="C6024" s="3"/>
      <c r="D6024" t="s">
        <v>8761</v>
      </c>
      <c r="E6024" t="b">
        <f t="shared" si="377"/>
        <v>0</v>
      </c>
      <c r="F6024" t="b">
        <f t="shared" si="376"/>
        <v>0</v>
      </c>
      <c r="G6024" t="b">
        <f t="shared" si="378"/>
        <v>0</v>
      </c>
      <c r="H6024" t="b">
        <f t="shared" si="379"/>
        <v>0</v>
      </c>
      <c r="J6024" t="s">
        <v>32</v>
      </c>
      <c r="K6024">
        <v>876</v>
      </c>
      <c r="L6024">
        <v>291</v>
      </c>
      <c r="N6024" t="s">
        <v>8762</v>
      </c>
      <c r="P6024" t="s">
        <v>24</v>
      </c>
      <c r="Q6024" t="s">
        <v>25</v>
      </c>
      <c r="R6024" t="s">
        <v>19</v>
      </c>
      <c r="T6024" t="s">
        <v>20</v>
      </c>
      <c r="U6024" t="s">
        <v>21</v>
      </c>
    </row>
    <row r="6025" spans="1:21">
      <c r="A6025">
        <v>2549322172</v>
      </c>
      <c r="B6025" s="3">
        <v>8</v>
      </c>
      <c r="C6025" s="3"/>
      <c r="D6025" t="s">
        <v>8837</v>
      </c>
      <c r="E6025" t="b">
        <f t="shared" si="377"/>
        <v>0</v>
      </c>
      <c r="F6025" t="b">
        <f t="shared" si="376"/>
        <v>0</v>
      </c>
      <c r="G6025" t="b">
        <f t="shared" si="378"/>
        <v>0</v>
      </c>
      <c r="H6025" t="b">
        <f t="shared" si="379"/>
        <v>0</v>
      </c>
      <c r="J6025" t="s">
        <v>32</v>
      </c>
      <c r="K6025">
        <v>885</v>
      </c>
      <c r="L6025">
        <v>294</v>
      </c>
      <c r="N6025" t="s">
        <v>8838</v>
      </c>
      <c r="P6025" t="s">
        <v>24</v>
      </c>
      <c r="Q6025" t="s">
        <v>25</v>
      </c>
      <c r="R6025" t="s">
        <v>19</v>
      </c>
      <c r="T6025" t="s">
        <v>20</v>
      </c>
      <c r="U6025" t="s">
        <v>21</v>
      </c>
    </row>
    <row r="6026" spans="1:21">
      <c r="A6026">
        <v>2549325358</v>
      </c>
      <c r="B6026" s="3">
        <v>8</v>
      </c>
      <c r="C6026" s="3"/>
      <c r="D6026" t="s">
        <v>8843</v>
      </c>
      <c r="E6026" t="b">
        <f t="shared" si="377"/>
        <v>0</v>
      </c>
      <c r="F6026" t="b">
        <f t="shared" si="376"/>
        <v>0</v>
      </c>
      <c r="G6026" t="b">
        <f t="shared" si="378"/>
        <v>0</v>
      </c>
      <c r="H6026" t="b">
        <f t="shared" si="379"/>
        <v>0</v>
      </c>
      <c r="J6026" t="s">
        <v>32</v>
      </c>
      <c r="K6026">
        <v>885</v>
      </c>
      <c r="L6026">
        <v>294</v>
      </c>
      <c r="N6026" t="s">
        <v>8844</v>
      </c>
      <c r="P6026" t="s">
        <v>24</v>
      </c>
      <c r="Q6026" t="s">
        <v>25</v>
      </c>
      <c r="R6026" t="s">
        <v>19</v>
      </c>
      <c r="T6026" t="s">
        <v>20</v>
      </c>
      <c r="U6026" t="s">
        <v>21</v>
      </c>
    </row>
    <row r="6027" spans="1:21">
      <c r="A6027">
        <v>2549329483</v>
      </c>
      <c r="B6027" s="3">
        <v>8</v>
      </c>
      <c r="C6027" s="3"/>
      <c r="D6027" t="s">
        <v>8849</v>
      </c>
      <c r="E6027" t="b">
        <f t="shared" si="377"/>
        <v>0</v>
      </c>
      <c r="F6027" t="b">
        <f t="shared" si="376"/>
        <v>0</v>
      </c>
      <c r="G6027" t="b">
        <f t="shared" si="378"/>
        <v>0</v>
      </c>
      <c r="H6027" t="b">
        <f t="shared" si="379"/>
        <v>0</v>
      </c>
      <c r="J6027" t="s">
        <v>32</v>
      </c>
      <c r="K6027">
        <v>885</v>
      </c>
      <c r="L6027">
        <v>294</v>
      </c>
      <c r="N6027" t="s">
        <v>8850</v>
      </c>
      <c r="P6027" t="s">
        <v>24</v>
      </c>
      <c r="Q6027" t="s">
        <v>25</v>
      </c>
      <c r="R6027" t="s">
        <v>19</v>
      </c>
      <c r="T6027" t="s">
        <v>20</v>
      </c>
      <c r="U6027" t="s">
        <v>21</v>
      </c>
    </row>
    <row r="6028" spans="1:21">
      <c r="A6028">
        <v>2549335476</v>
      </c>
      <c r="B6028" s="3">
        <v>8</v>
      </c>
      <c r="C6028" s="3"/>
      <c r="D6028" t="s">
        <v>8847</v>
      </c>
      <c r="E6028" t="b">
        <f t="shared" si="377"/>
        <v>0</v>
      </c>
      <c r="F6028" t="b">
        <f t="shared" si="376"/>
        <v>0</v>
      </c>
      <c r="G6028" t="b">
        <f t="shared" si="378"/>
        <v>0</v>
      </c>
      <c r="H6028" t="b">
        <f t="shared" si="379"/>
        <v>0</v>
      </c>
      <c r="J6028" t="s">
        <v>32</v>
      </c>
      <c r="K6028">
        <v>885</v>
      </c>
      <c r="L6028">
        <v>294</v>
      </c>
      <c r="N6028" t="s">
        <v>8848</v>
      </c>
      <c r="P6028" t="s">
        <v>24</v>
      </c>
      <c r="Q6028" t="s">
        <v>25</v>
      </c>
      <c r="R6028" t="s">
        <v>19</v>
      </c>
      <c r="T6028" t="s">
        <v>20</v>
      </c>
      <c r="U6028" t="s">
        <v>21</v>
      </c>
    </row>
    <row r="6029" spans="1:21">
      <c r="A6029">
        <v>2549339002</v>
      </c>
      <c r="B6029" s="3">
        <v>8</v>
      </c>
      <c r="C6029" s="3"/>
      <c r="D6029" t="s">
        <v>8851</v>
      </c>
      <c r="E6029" t="b">
        <f t="shared" si="377"/>
        <v>0</v>
      </c>
      <c r="F6029" t="b">
        <f t="shared" si="376"/>
        <v>0</v>
      </c>
      <c r="G6029" t="b">
        <f t="shared" si="378"/>
        <v>0</v>
      </c>
      <c r="H6029" t="b">
        <f t="shared" si="379"/>
        <v>0</v>
      </c>
      <c r="J6029" t="s">
        <v>32</v>
      </c>
      <c r="K6029">
        <v>885</v>
      </c>
      <c r="L6029">
        <v>294</v>
      </c>
      <c r="N6029" t="s">
        <v>8852</v>
      </c>
      <c r="P6029" t="s">
        <v>24</v>
      </c>
      <c r="Q6029" t="s">
        <v>25</v>
      </c>
      <c r="R6029" t="s">
        <v>19</v>
      </c>
      <c r="T6029" t="s">
        <v>20</v>
      </c>
      <c r="U6029" t="s">
        <v>21</v>
      </c>
    </row>
    <row r="6030" spans="1:21">
      <c r="A6030">
        <v>2549342626</v>
      </c>
      <c r="B6030" s="3">
        <v>8</v>
      </c>
      <c r="C6030" s="3"/>
      <c r="D6030" t="s">
        <v>8845</v>
      </c>
      <c r="E6030" t="b">
        <f t="shared" si="377"/>
        <v>0</v>
      </c>
      <c r="F6030" t="b">
        <f t="shared" si="376"/>
        <v>0</v>
      </c>
      <c r="G6030" t="b">
        <f t="shared" si="378"/>
        <v>0</v>
      </c>
      <c r="H6030" t="b">
        <f t="shared" si="379"/>
        <v>0</v>
      </c>
      <c r="J6030" t="s">
        <v>32</v>
      </c>
      <c r="K6030">
        <v>885</v>
      </c>
      <c r="L6030">
        <v>294</v>
      </c>
      <c r="N6030" t="s">
        <v>8846</v>
      </c>
      <c r="P6030" t="s">
        <v>24</v>
      </c>
      <c r="Q6030" t="s">
        <v>25</v>
      </c>
      <c r="R6030" t="s">
        <v>19</v>
      </c>
      <c r="T6030" t="s">
        <v>20</v>
      </c>
      <c r="U6030" t="s">
        <v>21</v>
      </c>
    </row>
    <row r="6031" spans="1:21">
      <c r="A6031">
        <v>2549347564</v>
      </c>
      <c r="B6031" s="3">
        <v>8</v>
      </c>
      <c r="C6031" s="3"/>
      <c r="D6031" t="s">
        <v>8853</v>
      </c>
      <c r="E6031" t="b">
        <f t="shared" si="377"/>
        <v>0</v>
      </c>
      <c r="F6031" t="b">
        <f t="shared" si="376"/>
        <v>0</v>
      </c>
      <c r="G6031" t="b">
        <f t="shared" si="378"/>
        <v>0</v>
      </c>
      <c r="H6031" t="b">
        <f t="shared" si="379"/>
        <v>0</v>
      </c>
      <c r="J6031" t="s">
        <v>32</v>
      </c>
      <c r="K6031">
        <v>885</v>
      </c>
      <c r="L6031">
        <v>294</v>
      </c>
      <c r="N6031" t="s">
        <v>8854</v>
      </c>
      <c r="P6031" t="s">
        <v>24</v>
      </c>
      <c r="Q6031" t="s">
        <v>25</v>
      </c>
      <c r="R6031" t="s">
        <v>19</v>
      </c>
      <c r="T6031" t="s">
        <v>20</v>
      </c>
      <c r="U6031" t="s">
        <v>21</v>
      </c>
    </row>
    <row r="6032" spans="1:21">
      <c r="A6032">
        <v>2549352773</v>
      </c>
      <c r="B6032" s="3">
        <v>8</v>
      </c>
      <c r="C6032" s="3"/>
      <c r="D6032" t="s">
        <v>8841</v>
      </c>
      <c r="E6032" t="b">
        <f t="shared" si="377"/>
        <v>0</v>
      </c>
      <c r="F6032" t="b">
        <f t="shared" si="376"/>
        <v>0</v>
      </c>
      <c r="G6032" t="b">
        <f t="shared" si="378"/>
        <v>0</v>
      </c>
      <c r="H6032" t="b">
        <f t="shared" si="379"/>
        <v>0</v>
      </c>
      <c r="J6032" t="s">
        <v>32</v>
      </c>
      <c r="K6032">
        <v>885</v>
      </c>
      <c r="L6032">
        <v>294</v>
      </c>
      <c r="N6032" t="s">
        <v>8842</v>
      </c>
      <c r="P6032" t="s">
        <v>24</v>
      </c>
      <c r="Q6032" t="s">
        <v>25</v>
      </c>
      <c r="R6032" t="s">
        <v>19</v>
      </c>
      <c r="T6032" t="s">
        <v>20</v>
      </c>
      <c r="U6032" t="s">
        <v>21</v>
      </c>
    </row>
    <row r="6033" spans="1:21">
      <c r="A6033">
        <v>2549356325</v>
      </c>
      <c r="B6033" s="3">
        <v>8</v>
      </c>
      <c r="C6033" s="3"/>
      <c r="D6033" t="s">
        <v>8839</v>
      </c>
      <c r="E6033" t="b">
        <f t="shared" si="377"/>
        <v>0</v>
      </c>
      <c r="F6033" t="b">
        <f t="shared" si="376"/>
        <v>0</v>
      </c>
      <c r="G6033" t="b">
        <f t="shared" si="378"/>
        <v>0</v>
      </c>
      <c r="H6033" t="b">
        <f t="shared" si="379"/>
        <v>0</v>
      </c>
      <c r="J6033" t="s">
        <v>32</v>
      </c>
      <c r="K6033">
        <v>885</v>
      </c>
      <c r="L6033">
        <v>294</v>
      </c>
      <c r="N6033" t="s">
        <v>8840</v>
      </c>
      <c r="P6033" t="s">
        <v>24</v>
      </c>
      <c r="Q6033" t="s">
        <v>25</v>
      </c>
      <c r="R6033" t="s">
        <v>19</v>
      </c>
      <c r="T6033" t="s">
        <v>20</v>
      </c>
      <c r="U6033" t="s">
        <v>21</v>
      </c>
    </row>
    <row r="6034" spans="1:21">
      <c r="A6034">
        <v>2549365350</v>
      </c>
      <c r="B6034" s="3">
        <v>12</v>
      </c>
      <c r="C6034" s="3"/>
      <c r="D6034" t="s">
        <v>8494</v>
      </c>
      <c r="E6034" t="b">
        <f t="shared" si="377"/>
        <v>0</v>
      </c>
      <c r="F6034" t="b">
        <f t="shared" si="376"/>
        <v>1</v>
      </c>
      <c r="G6034" t="b">
        <f t="shared" si="378"/>
        <v>0</v>
      </c>
      <c r="H6034" t="b">
        <f t="shared" si="379"/>
        <v>0</v>
      </c>
      <c r="J6034" t="s">
        <v>52</v>
      </c>
      <c r="K6034">
        <v>1476</v>
      </c>
      <c r="L6034">
        <v>492</v>
      </c>
      <c r="N6034" t="s">
        <v>8495</v>
      </c>
      <c r="R6034" t="s">
        <v>55</v>
      </c>
      <c r="T6034" t="s">
        <v>20</v>
      </c>
      <c r="U6034" t="s">
        <v>21</v>
      </c>
    </row>
    <row r="6035" spans="1:21">
      <c r="A6035">
        <v>2549372909</v>
      </c>
      <c r="B6035" s="3">
        <v>16</v>
      </c>
      <c r="C6035" s="3"/>
      <c r="D6035" t="s">
        <v>8511</v>
      </c>
      <c r="E6035" t="b">
        <f t="shared" si="377"/>
        <v>0</v>
      </c>
      <c r="F6035" t="b">
        <f t="shared" si="376"/>
        <v>1</v>
      </c>
      <c r="G6035" t="b">
        <f t="shared" si="378"/>
        <v>0</v>
      </c>
      <c r="H6035" t="b">
        <f t="shared" si="379"/>
        <v>0</v>
      </c>
      <c r="J6035" t="s">
        <v>52</v>
      </c>
      <c r="K6035">
        <v>2061</v>
      </c>
      <c r="L6035">
        <v>686</v>
      </c>
      <c r="N6035" t="s">
        <v>8512</v>
      </c>
      <c r="P6035" t="s">
        <v>54</v>
      </c>
      <c r="Q6035" t="s">
        <v>18</v>
      </c>
      <c r="R6035" t="s">
        <v>55</v>
      </c>
      <c r="T6035" t="s">
        <v>20</v>
      </c>
      <c r="U6035" t="s">
        <v>21</v>
      </c>
    </row>
    <row r="6036" spans="1:21">
      <c r="A6036">
        <v>2549375599</v>
      </c>
      <c r="B6036" s="3">
        <v>16</v>
      </c>
      <c r="C6036" s="3"/>
      <c r="D6036" t="s">
        <v>8507</v>
      </c>
      <c r="E6036" t="b">
        <f t="shared" si="377"/>
        <v>0</v>
      </c>
      <c r="F6036" t="b">
        <f t="shared" si="376"/>
        <v>1</v>
      </c>
      <c r="G6036" t="b">
        <f t="shared" si="378"/>
        <v>0</v>
      </c>
      <c r="H6036" t="b">
        <f t="shared" si="379"/>
        <v>0</v>
      </c>
      <c r="J6036" t="s">
        <v>52</v>
      </c>
      <c r="K6036">
        <v>2070</v>
      </c>
      <c r="L6036">
        <v>689</v>
      </c>
      <c r="N6036" t="s">
        <v>8508</v>
      </c>
      <c r="P6036" t="s">
        <v>54</v>
      </c>
      <c r="Q6036" t="s">
        <v>18</v>
      </c>
      <c r="R6036" t="s">
        <v>55</v>
      </c>
      <c r="T6036" t="s">
        <v>20</v>
      </c>
      <c r="U6036" t="s">
        <v>21</v>
      </c>
    </row>
    <row r="6037" spans="1:21">
      <c r="A6037">
        <v>2549380073</v>
      </c>
      <c r="B6037" s="3">
        <v>16</v>
      </c>
      <c r="C6037" s="3"/>
      <c r="D6037" t="s">
        <v>8509</v>
      </c>
      <c r="E6037" t="b">
        <f t="shared" si="377"/>
        <v>0</v>
      </c>
      <c r="F6037" t="b">
        <f t="shared" si="376"/>
        <v>1</v>
      </c>
      <c r="G6037" t="b">
        <f t="shared" si="378"/>
        <v>0</v>
      </c>
      <c r="H6037" t="b">
        <f t="shared" si="379"/>
        <v>0</v>
      </c>
      <c r="J6037" t="s">
        <v>52</v>
      </c>
      <c r="K6037">
        <v>2070</v>
      </c>
      <c r="L6037">
        <v>689</v>
      </c>
      <c r="N6037" t="s">
        <v>8510</v>
      </c>
      <c r="P6037" t="s">
        <v>54</v>
      </c>
      <c r="Q6037" t="s">
        <v>18</v>
      </c>
      <c r="R6037" t="s">
        <v>55</v>
      </c>
      <c r="T6037" t="s">
        <v>20</v>
      </c>
      <c r="U6037" t="s">
        <v>21</v>
      </c>
    </row>
    <row r="6038" spans="1:21">
      <c r="A6038">
        <v>2549388811</v>
      </c>
      <c r="B6038" s="3">
        <v>12</v>
      </c>
      <c r="C6038" s="3"/>
      <c r="D6038" t="s">
        <v>8490</v>
      </c>
      <c r="E6038" t="b">
        <f t="shared" si="377"/>
        <v>0</v>
      </c>
      <c r="F6038" t="b">
        <f t="shared" si="376"/>
        <v>1</v>
      </c>
      <c r="G6038" t="b">
        <f t="shared" si="378"/>
        <v>0</v>
      </c>
      <c r="H6038" t="b">
        <f t="shared" si="379"/>
        <v>0</v>
      </c>
      <c r="J6038" t="s">
        <v>52</v>
      </c>
      <c r="K6038">
        <v>1479</v>
      </c>
      <c r="L6038">
        <v>493</v>
      </c>
      <c r="N6038" t="s">
        <v>8491</v>
      </c>
      <c r="R6038" t="s">
        <v>55</v>
      </c>
      <c r="T6038" t="s">
        <v>20</v>
      </c>
      <c r="U6038" t="s">
        <v>21</v>
      </c>
    </row>
    <row r="6039" spans="1:21">
      <c r="A6039">
        <v>2549389666</v>
      </c>
      <c r="B6039" s="3">
        <v>16</v>
      </c>
      <c r="C6039" s="3"/>
      <c r="D6039" t="s">
        <v>8492</v>
      </c>
      <c r="E6039" t="b">
        <f t="shared" si="377"/>
        <v>0</v>
      </c>
      <c r="F6039" t="b">
        <f t="shared" si="376"/>
        <v>1</v>
      </c>
      <c r="G6039" t="b">
        <f t="shared" si="378"/>
        <v>0</v>
      </c>
      <c r="H6039" t="b">
        <f t="shared" si="379"/>
        <v>0</v>
      </c>
      <c r="J6039" t="s">
        <v>52</v>
      </c>
      <c r="K6039">
        <v>2013</v>
      </c>
      <c r="L6039">
        <v>670</v>
      </c>
      <c r="N6039" t="s">
        <v>8493</v>
      </c>
      <c r="P6039" t="s">
        <v>54</v>
      </c>
      <c r="Q6039" t="s">
        <v>18</v>
      </c>
      <c r="R6039" t="s">
        <v>55</v>
      </c>
      <c r="T6039" t="s">
        <v>20</v>
      </c>
      <c r="U6039" t="s">
        <v>21</v>
      </c>
    </row>
    <row r="6040" spans="1:21">
      <c r="A6040">
        <v>2549400106</v>
      </c>
      <c r="B6040" s="3">
        <v>16</v>
      </c>
      <c r="C6040" s="3"/>
      <c r="D6040" t="s">
        <v>8550</v>
      </c>
      <c r="E6040" t="b">
        <f t="shared" si="377"/>
        <v>0</v>
      </c>
      <c r="F6040" t="b">
        <f t="shared" si="376"/>
        <v>1</v>
      </c>
      <c r="G6040" t="b">
        <f t="shared" si="378"/>
        <v>0</v>
      </c>
      <c r="H6040" t="b">
        <f t="shared" si="379"/>
        <v>0</v>
      </c>
      <c r="J6040" t="s">
        <v>52</v>
      </c>
      <c r="K6040">
        <v>1923</v>
      </c>
      <c r="L6040">
        <v>640</v>
      </c>
      <c r="N6040" t="s">
        <v>8551</v>
      </c>
      <c r="P6040" t="s">
        <v>54</v>
      </c>
      <c r="Q6040" t="s">
        <v>18</v>
      </c>
      <c r="R6040" t="s">
        <v>55</v>
      </c>
      <c r="T6040" t="s">
        <v>21</v>
      </c>
      <c r="U6040" t="s">
        <v>21</v>
      </c>
    </row>
    <row r="6041" spans="1:21">
      <c r="A6041">
        <v>2549404139</v>
      </c>
      <c r="B6041" s="3">
        <v>16</v>
      </c>
      <c r="C6041" s="3"/>
      <c r="D6041" t="s">
        <v>8552</v>
      </c>
      <c r="E6041" t="b">
        <f t="shared" si="377"/>
        <v>0</v>
      </c>
      <c r="F6041" t="b">
        <f t="shared" si="376"/>
        <v>1</v>
      </c>
      <c r="G6041" t="b">
        <f t="shared" si="378"/>
        <v>0</v>
      </c>
      <c r="H6041" t="b">
        <f t="shared" si="379"/>
        <v>0</v>
      </c>
      <c r="J6041" t="s">
        <v>52</v>
      </c>
      <c r="K6041">
        <v>1923</v>
      </c>
      <c r="L6041">
        <v>640</v>
      </c>
      <c r="N6041" t="s">
        <v>8553</v>
      </c>
      <c r="P6041" t="s">
        <v>54</v>
      </c>
      <c r="Q6041" t="s">
        <v>18</v>
      </c>
      <c r="R6041" t="s">
        <v>55</v>
      </c>
      <c r="T6041" t="s">
        <v>21</v>
      </c>
      <c r="U6041" t="s">
        <v>21</v>
      </c>
    </row>
    <row r="6042" spans="1:21">
      <c r="A6042">
        <v>2549412454</v>
      </c>
      <c r="B6042" s="3">
        <v>16</v>
      </c>
      <c r="C6042" s="3"/>
      <c r="D6042" t="s">
        <v>8554</v>
      </c>
      <c r="E6042" t="b">
        <f t="shared" si="377"/>
        <v>0</v>
      </c>
      <c r="F6042" t="b">
        <f t="shared" si="376"/>
        <v>1</v>
      </c>
      <c r="G6042" t="b">
        <f t="shared" si="378"/>
        <v>0</v>
      </c>
      <c r="H6042" t="b">
        <f t="shared" si="379"/>
        <v>0</v>
      </c>
      <c r="J6042" t="s">
        <v>52</v>
      </c>
      <c r="K6042">
        <v>1923</v>
      </c>
      <c r="L6042">
        <v>640</v>
      </c>
      <c r="N6042" t="s">
        <v>8555</v>
      </c>
      <c r="P6042" t="s">
        <v>54</v>
      </c>
      <c r="Q6042" t="s">
        <v>18</v>
      </c>
      <c r="R6042" t="s">
        <v>55</v>
      </c>
      <c r="T6042" t="s">
        <v>21</v>
      </c>
      <c r="U6042" t="s">
        <v>21</v>
      </c>
    </row>
    <row r="6043" spans="1:21">
      <c r="A6043">
        <v>2549414989</v>
      </c>
      <c r="B6043" s="3">
        <v>16</v>
      </c>
      <c r="C6043" s="3"/>
      <c r="D6043" t="s">
        <v>8556</v>
      </c>
      <c r="E6043" t="b">
        <f t="shared" si="377"/>
        <v>0</v>
      </c>
      <c r="F6043" t="b">
        <f t="shared" si="376"/>
        <v>1</v>
      </c>
      <c r="G6043" t="b">
        <f t="shared" si="378"/>
        <v>0</v>
      </c>
      <c r="H6043" t="b">
        <f t="shared" si="379"/>
        <v>0</v>
      </c>
      <c r="J6043" t="s">
        <v>52</v>
      </c>
      <c r="K6043">
        <v>1923</v>
      </c>
      <c r="L6043">
        <v>640</v>
      </c>
      <c r="N6043" t="s">
        <v>8557</v>
      </c>
      <c r="P6043" t="s">
        <v>54</v>
      </c>
      <c r="Q6043" t="s">
        <v>18</v>
      </c>
      <c r="R6043" t="s">
        <v>55</v>
      </c>
      <c r="T6043" t="s">
        <v>21</v>
      </c>
      <c r="U6043" t="s">
        <v>21</v>
      </c>
    </row>
    <row r="6044" spans="1:21">
      <c r="A6044">
        <v>2549421785</v>
      </c>
      <c r="B6044" s="3">
        <v>8</v>
      </c>
      <c r="C6044" s="3"/>
      <c r="D6044" t="s">
        <v>8346</v>
      </c>
      <c r="E6044" t="b">
        <f t="shared" si="377"/>
        <v>0</v>
      </c>
      <c r="F6044" t="b">
        <f t="shared" ref="F6044:F6107" si="380">ISNUMBER(SEARCH("pfam09678",R6044))</f>
        <v>0</v>
      </c>
      <c r="G6044" t="b">
        <f t="shared" si="378"/>
        <v>0</v>
      </c>
      <c r="H6044" t="b">
        <f t="shared" si="379"/>
        <v>0</v>
      </c>
      <c r="J6044" t="s">
        <v>32</v>
      </c>
      <c r="K6044">
        <v>873</v>
      </c>
      <c r="L6044">
        <v>290</v>
      </c>
      <c r="N6044" t="s">
        <v>8347</v>
      </c>
      <c r="P6044" t="s">
        <v>24</v>
      </c>
      <c r="Q6044" t="s">
        <v>25</v>
      </c>
      <c r="R6044" t="s">
        <v>19</v>
      </c>
      <c r="T6044" t="s">
        <v>20</v>
      </c>
      <c r="U6044" t="s">
        <v>21</v>
      </c>
    </row>
    <row r="6045" spans="1:21">
      <c r="A6045">
        <v>2549426050</v>
      </c>
      <c r="B6045" s="3">
        <v>8</v>
      </c>
      <c r="C6045" s="3"/>
      <c r="D6045" t="s">
        <v>8362</v>
      </c>
      <c r="E6045" t="b">
        <f t="shared" si="377"/>
        <v>0</v>
      </c>
      <c r="F6045" t="b">
        <f t="shared" si="380"/>
        <v>0</v>
      </c>
      <c r="G6045" t="b">
        <f t="shared" si="378"/>
        <v>0</v>
      </c>
      <c r="H6045" t="b">
        <f t="shared" si="379"/>
        <v>0</v>
      </c>
      <c r="J6045" t="s">
        <v>32</v>
      </c>
      <c r="K6045">
        <v>873</v>
      </c>
      <c r="L6045">
        <v>290</v>
      </c>
      <c r="N6045" t="s">
        <v>8363</v>
      </c>
      <c r="P6045" t="s">
        <v>24</v>
      </c>
      <c r="Q6045" t="s">
        <v>25</v>
      </c>
      <c r="R6045" t="s">
        <v>19</v>
      </c>
      <c r="T6045" t="s">
        <v>20</v>
      </c>
      <c r="U6045" t="s">
        <v>21</v>
      </c>
    </row>
    <row r="6046" spans="1:21">
      <c r="A6046">
        <v>2549428453</v>
      </c>
      <c r="B6046" s="3">
        <v>8</v>
      </c>
      <c r="C6046" s="3"/>
      <c r="D6046" t="s">
        <v>8348</v>
      </c>
      <c r="E6046" t="b">
        <f t="shared" si="377"/>
        <v>0</v>
      </c>
      <c r="F6046" t="b">
        <f t="shared" si="380"/>
        <v>0</v>
      </c>
      <c r="G6046" t="b">
        <f t="shared" si="378"/>
        <v>0</v>
      </c>
      <c r="H6046" t="b">
        <f t="shared" si="379"/>
        <v>0</v>
      </c>
      <c r="J6046" t="s">
        <v>32</v>
      </c>
      <c r="K6046">
        <v>873</v>
      </c>
      <c r="L6046">
        <v>290</v>
      </c>
      <c r="N6046" t="s">
        <v>8349</v>
      </c>
      <c r="P6046" t="s">
        <v>24</v>
      </c>
      <c r="Q6046" t="s">
        <v>25</v>
      </c>
      <c r="R6046" t="s">
        <v>19</v>
      </c>
      <c r="T6046" t="s">
        <v>20</v>
      </c>
      <c r="U6046" t="s">
        <v>21</v>
      </c>
    </row>
    <row r="6047" spans="1:21">
      <c r="A6047">
        <v>2549438675</v>
      </c>
      <c r="B6047" s="3">
        <v>8</v>
      </c>
      <c r="C6047" s="3"/>
      <c r="D6047" t="s">
        <v>8356</v>
      </c>
      <c r="E6047" t="b">
        <f t="shared" si="377"/>
        <v>0</v>
      </c>
      <c r="F6047" t="b">
        <f t="shared" si="380"/>
        <v>0</v>
      </c>
      <c r="G6047" t="b">
        <f t="shared" si="378"/>
        <v>0</v>
      </c>
      <c r="H6047" t="b">
        <f t="shared" si="379"/>
        <v>0</v>
      </c>
      <c r="J6047" t="s">
        <v>32</v>
      </c>
      <c r="K6047">
        <v>873</v>
      </c>
      <c r="L6047">
        <v>290</v>
      </c>
      <c r="N6047" t="s">
        <v>8357</v>
      </c>
      <c r="P6047" t="s">
        <v>24</v>
      </c>
      <c r="Q6047" t="s">
        <v>25</v>
      </c>
      <c r="R6047" t="s">
        <v>19</v>
      </c>
      <c r="T6047" t="s">
        <v>20</v>
      </c>
      <c r="U6047" t="s">
        <v>21</v>
      </c>
    </row>
    <row r="6048" spans="1:21">
      <c r="A6048">
        <v>2549440474</v>
      </c>
      <c r="B6048" s="3">
        <v>8</v>
      </c>
      <c r="C6048" s="3"/>
      <c r="D6048" t="s">
        <v>8350</v>
      </c>
      <c r="E6048" t="b">
        <f t="shared" si="377"/>
        <v>0</v>
      </c>
      <c r="F6048" t="b">
        <f t="shared" si="380"/>
        <v>0</v>
      </c>
      <c r="G6048" t="b">
        <f t="shared" si="378"/>
        <v>0</v>
      </c>
      <c r="H6048" t="b">
        <f t="shared" si="379"/>
        <v>0</v>
      </c>
      <c r="J6048" t="s">
        <v>32</v>
      </c>
      <c r="K6048">
        <v>873</v>
      </c>
      <c r="L6048">
        <v>290</v>
      </c>
      <c r="N6048" t="s">
        <v>8351</v>
      </c>
      <c r="P6048" t="s">
        <v>24</v>
      </c>
      <c r="Q6048" t="s">
        <v>25</v>
      </c>
      <c r="R6048" t="s">
        <v>19</v>
      </c>
      <c r="T6048" t="s">
        <v>20</v>
      </c>
      <c r="U6048" t="s">
        <v>21</v>
      </c>
    </row>
    <row r="6049" spans="1:21">
      <c r="A6049">
        <v>2549445990</v>
      </c>
      <c r="B6049" s="3">
        <v>8</v>
      </c>
      <c r="C6049" s="3"/>
      <c r="D6049" t="s">
        <v>8320</v>
      </c>
      <c r="E6049" t="b">
        <f t="shared" si="377"/>
        <v>0</v>
      </c>
      <c r="F6049" t="b">
        <f t="shared" si="380"/>
        <v>0</v>
      </c>
      <c r="G6049" t="b">
        <f t="shared" si="378"/>
        <v>0</v>
      </c>
      <c r="H6049" t="b">
        <f t="shared" si="379"/>
        <v>0</v>
      </c>
      <c r="J6049" t="s">
        <v>32</v>
      </c>
      <c r="K6049">
        <v>873</v>
      </c>
      <c r="L6049">
        <v>290</v>
      </c>
      <c r="N6049" t="s">
        <v>8321</v>
      </c>
      <c r="P6049" t="s">
        <v>24</v>
      </c>
      <c r="Q6049" t="s">
        <v>25</v>
      </c>
      <c r="R6049" t="s">
        <v>19</v>
      </c>
      <c r="T6049" t="s">
        <v>20</v>
      </c>
      <c r="U6049" t="s">
        <v>21</v>
      </c>
    </row>
    <row r="6050" spans="1:21">
      <c r="A6050">
        <v>2549454936</v>
      </c>
      <c r="B6050" s="3">
        <v>8</v>
      </c>
      <c r="C6050" s="3"/>
      <c r="D6050" t="s">
        <v>8184</v>
      </c>
      <c r="E6050" t="b">
        <f t="shared" si="377"/>
        <v>0</v>
      </c>
      <c r="F6050" t="b">
        <f t="shared" si="380"/>
        <v>0</v>
      </c>
      <c r="G6050" t="b">
        <f t="shared" si="378"/>
        <v>0</v>
      </c>
      <c r="H6050" t="b">
        <f t="shared" si="379"/>
        <v>0</v>
      </c>
      <c r="J6050" t="s">
        <v>32</v>
      </c>
      <c r="K6050">
        <v>873</v>
      </c>
      <c r="L6050">
        <v>290</v>
      </c>
      <c r="N6050" t="s">
        <v>8185</v>
      </c>
      <c r="P6050" t="s">
        <v>24</v>
      </c>
      <c r="Q6050" t="s">
        <v>25</v>
      </c>
      <c r="R6050" t="s">
        <v>19</v>
      </c>
      <c r="T6050" t="s">
        <v>20</v>
      </c>
      <c r="U6050" t="s">
        <v>21</v>
      </c>
    </row>
    <row r="6051" spans="1:21">
      <c r="A6051">
        <v>2549457991</v>
      </c>
      <c r="B6051" s="3">
        <v>8</v>
      </c>
      <c r="C6051" s="3"/>
      <c r="D6051" t="s">
        <v>8188</v>
      </c>
      <c r="E6051" t="b">
        <f t="shared" si="377"/>
        <v>0</v>
      </c>
      <c r="F6051" t="b">
        <f t="shared" si="380"/>
        <v>0</v>
      </c>
      <c r="G6051" t="b">
        <f t="shared" si="378"/>
        <v>0</v>
      </c>
      <c r="H6051" t="b">
        <f t="shared" si="379"/>
        <v>0</v>
      </c>
      <c r="J6051" t="s">
        <v>32</v>
      </c>
      <c r="K6051">
        <v>873</v>
      </c>
      <c r="L6051">
        <v>290</v>
      </c>
      <c r="N6051" t="s">
        <v>8189</v>
      </c>
      <c r="P6051" t="s">
        <v>24</v>
      </c>
      <c r="Q6051" t="s">
        <v>25</v>
      </c>
      <c r="R6051" t="s">
        <v>19</v>
      </c>
      <c r="T6051" t="s">
        <v>20</v>
      </c>
      <c r="U6051" t="s">
        <v>21</v>
      </c>
    </row>
    <row r="6052" spans="1:21">
      <c r="A6052">
        <v>2549463254</v>
      </c>
      <c r="B6052" s="3">
        <v>8</v>
      </c>
      <c r="C6052" s="3"/>
      <c r="D6052" t="s">
        <v>8186</v>
      </c>
      <c r="E6052" t="b">
        <f t="shared" si="377"/>
        <v>0</v>
      </c>
      <c r="F6052" t="b">
        <f t="shared" si="380"/>
        <v>0</v>
      </c>
      <c r="G6052" t="b">
        <f t="shared" si="378"/>
        <v>0</v>
      </c>
      <c r="H6052" t="b">
        <f t="shared" si="379"/>
        <v>0</v>
      </c>
      <c r="J6052" t="s">
        <v>32</v>
      </c>
      <c r="K6052">
        <v>873</v>
      </c>
      <c r="L6052">
        <v>290</v>
      </c>
      <c r="N6052" t="s">
        <v>8187</v>
      </c>
      <c r="P6052" t="s">
        <v>24</v>
      </c>
      <c r="Q6052" t="s">
        <v>25</v>
      </c>
      <c r="R6052" t="s">
        <v>19</v>
      </c>
      <c r="T6052" t="s">
        <v>20</v>
      </c>
      <c r="U6052" t="s">
        <v>21</v>
      </c>
    </row>
    <row r="6053" spans="1:21">
      <c r="A6053">
        <v>2549469503</v>
      </c>
      <c r="B6053" s="3">
        <v>8</v>
      </c>
      <c r="C6053" s="3"/>
      <c r="D6053" t="s">
        <v>8192</v>
      </c>
      <c r="E6053" t="b">
        <f t="shared" si="377"/>
        <v>0</v>
      </c>
      <c r="F6053" t="b">
        <f t="shared" si="380"/>
        <v>0</v>
      </c>
      <c r="G6053" t="b">
        <f t="shared" si="378"/>
        <v>0</v>
      </c>
      <c r="H6053" t="b">
        <f t="shared" si="379"/>
        <v>0</v>
      </c>
      <c r="J6053" t="s">
        <v>32</v>
      </c>
      <c r="K6053">
        <v>873</v>
      </c>
      <c r="L6053">
        <v>290</v>
      </c>
      <c r="N6053" t="s">
        <v>8193</v>
      </c>
      <c r="P6053" t="s">
        <v>24</v>
      </c>
      <c r="Q6053" t="s">
        <v>25</v>
      </c>
      <c r="R6053" t="s">
        <v>19</v>
      </c>
      <c r="T6053" t="s">
        <v>20</v>
      </c>
      <c r="U6053" t="s">
        <v>21</v>
      </c>
    </row>
    <row r="6054" spans="1:21">
      <c r="A6054">
        <v>2549476217</v>
      </c>
      <c r="B6054" s="3">
        <v>8</v>
      </c>
      <c r="C6054" s="3"/>
      <c r="D6054" t="s">
        <v>8190</v>
      </c>
      <c r="E6054" t="b">
        <f t="shared" si="377"/>
        <v>0</v>
      </c>
      <c r="F6054" t="b">
        <f t="shared" si="380"/>
        <v>0</v>
      </c>
      <c r="G6054" t="b">
        <f t="shared" si="378"/>
        <v>0</v>
      </c>
      <c r="H6054" t="b">
        <f t="shared" si="379"/>
        <v>0</v>
      </c>
      <c r="J6054" t="s">
        <v>32</v>
      </c>
      <c r="K6054">
        <v>873</v>
      </c>
      <c r="L6054">
        <v>290</v>
      </c>
      <c r="N6054" t="s">
        <v>8191</v>
      </c>
      <c r="P6054" t="s">
        <v>24</v>
      </c>
      <c r="Q6054" t="s">
        <v>25</v>
      </c>
      <c r="R6054" t="s">
        <v>19</v>
      </c>
      <c r="T6054" t="s">
        <v>20</v>
      </c>
      <c r="U6054" t="s">
        <v>21</v>
      </c>
    </row>
    <row r="6055" spans="1:21">
      <c r="A6055">
        <v>2549477457</v>
      </c>
      <c r="B6055" s="3">
        <v>8</v>
      </c>
      <c r="C6055" s="3"/>
      <c r="D6055" t="s">
        <v>8194</v>
      </c>
      <c r="E6055" t="b">
        <f t="shared" si="377"/>
        <v>0</v>
      </c>
      <c r="F6055" t="b">
        <f t="shared" si="380"/>
        <v>0</v>
      </c>
      <c r="G6055" t="b">
        <f t="shared" si="378"/>
        <v>0</v>
      </c>
      <c r="H6055" t="b">
        <f t="shared" si="379"/>
        <v>0</v>
      </c>
      <c r="J6055" t="s">
        <v>32</v>
      </c>
      <c r="K6055">
        <v>873</v>
      </c>
      <c r="L6055">
        <v>290</v>
      </c>
      <c r="N6055" t="s">
        <v>8195</v>
      </c>
      <c r="P6055" t="s">
        <v>24</v>
      </c>
      <c r="Q6055" t="s">
        <v>25</v>
      </c>
      <c r="R6055" t="s">
        <v>19</v>
      </c>
      <c r="T6055" t="s">
        <v>20</v>
      </c>
      <c r="U6055" t="s">
        <v>21</v>
      </c>
    </row>
    <row r="6056" spans="1:21">
      <c r="A6056">
        <v>2549504404</v>
      </c>
      <c r="B6056" s="3">
        <v>4</v>
      </c>
      <c r="C6056" s="3"/>
      <c r="D6056" t="s">
        <v>8634</v>
      </c>
      <c r="E6056" t="b">
        <f t="shared" si="377"/>
        <v>0</v>
      </c>
      <c r="F6056" t="b">
        <f t="shared" si="380"/>
        <v>0</v>
      </c>
      <c r="G6056" t="b">
        <f t="shared" si="378"/>
        <v>0</v>
      </c>
      <c r="H6056" t="b">
        <f t="shared" si="379"/>
        <v>0</v>
      </c>
      <c r="J6056" t="s">
        <v>15</v>
      </c>
      <c r="K6056">
        <v>465</v>
      </c>
      <c r="L6056">
        <v>154</v>
      </c>
      <c r="N6056" t="s">
        <v>8635</v>
      </c>
      <c r="P6056" t="s">
        <v>17</v>
      </c>
      <c r="Q6056" t="s">
        <v>18</v>
      </c>
      <c r="R6056" t="s">
        <v>19</v>
      </c>
      <c r="T6056" t="s">
        <v>20</v>
      </c>
      <c r="U6056" t="s">
        <v>21</v>
      </c>
    </row>
    <row r="6057" spans="1:21">
      <c r="A6057">
        <v>2549510626</v>
      </c>
      <c r="B6057" s="3">
        <v>4</v>
      </c>
      <c r="C6057" s="3"/>
      <c r="D6057" t="s">
        <v>8636</v>
      </c>
      <c r="E6057" t="b">
        <f t="shared" si="377"/>
        <v>0</v>
      </c>
      <c r="F6057" t="b">
        <f t="shared" si="380"/>
        <v>0</v>
      </c>
      <c r="G6057" t="b">
        <f t="shared" si="378"/>
        <v>0</v>
      </c>
      <c r="H6057" t="b">
        <f t="shared" si="379"/>
        <v>0</v>
      </c>
      <c r="J6057" t="s">
        <v>15</v>
      </c>
      <c r="K6057">
        <v>465</v>
      </c>
      <c r="L6057">
        <v>154</v>
      </c>
      <c r="N6057" t="s">
        <v>8637</v>
      </c>
      <c r="P6057" t="s">
        <v>17</v>
      </c>
      <c r="Q6057" t="s">
        <v>18</v>
      </c>
      <c r="R6057" t="s">
        <v>19</v>
      </c>
      <c r="T6057" t="s">
        <v>20</v>
      </c>
      <c r="U6057" t="s">
        <v>21</v>
      </c>
    </row>
    <row r="6058" spans="1:21">
      <c r="A6058">
        <v>2549613678</v>
      </c>
      <c r="B6058" s="3">
        <v>4</v>
      </c>
      <c r="C6058" s="3"/>
      <c r="D6058" t="s">
        <v>8658</v>
      </c>
      <c r="E6058" t="b">
        <f t="shared" si="377"/>
        <v>0</v>
      </c>
      <c r="F6058" t="b">
        <f t="shared" si="380"/>
        <v>0</v>
      </c>
      <c r="G6058" t="b">
        <f t="shared" si="378"/>
        <v>0</v>
      </c>
      <c r="H6058" t="b">
        <f t="shared" si="379"/>
        <v>0</v>
      </c>
      <c r="J6058" t="s">
        <v>15</v>
      </c>
      <c r="K6058">
        <v>465</v>
      </c>
      <c r="L6058">
        <v>154</v>
      </c>
      <c r="N6058" t="s">
        <v>8659</v>
      </c>
      <c r="P6058" t="s">
        <v>17</v>
      </c>
      <c r="Q6058" t="s">
        <v>18</v>
      </c>
      <c r="R6058" t="s">
        <v>19</v>
      </c>
      <c r="T6058" t="s">
        <v>20</v>
      </c>
      <c r="U6058" t="s">
        <v>21</v>
      </c>
    </row>
    <row r="6059" spans="1:21">
      <c r="A6059">
        <v>2549619199</v>
      </c>
      <c r="B6059" s="3">
        <v>8</v>
      </c>
      <c r="C6059" s="3"/>
      <c r="D6059" t="s">
        <v>8007</v>
      </c>
      <c r="E6059" t="b">
        <f t="shared" si="377"/>
        <v>1</v>
      </c>
      <c r="F6059" t="b">
        <f t="shared" si="380"/>
        <v>0</v>
      </c>
      <c r="G6059" t="b">
        <f t="shared" si="378"/>
        <v>0</v>
      </c>
      <c r="H6059" t="b">
        <f t="shared" si="379"/>
        <v>1</v>
      </c>
      <c r="J6059" t="s">
        <v>32</v>
      </c>
      <c r="K6059">
        <v>1617</v>
      </c>
      <c r="L6059">
        <v>538</v>
      </c>
      <c r="N6059" t="s">
        <v>8008</v>
      </c>
      <c r="P6059" t="s">
        <v>24</v>
      </c>
      <c r="Q6059" t="s">
        <v>25</v>
      </c>
      <c r="R6059" t="s">
        <v>59</v>
      </c>
      <c r="T6059" t="s">
        <v>21</v>
      </c>
      <c r="U6059" t="s">
        <v>21</v>
      </c>
    </row>
    <row r="6060" spans="1:21">
      <c r="A6060">
        <v>2549626979</v>
      </c>
      <c r="B6060" s="3">
        <v>4</v>
      </c>
      <c r="C6060" s="3"/>
      <c r="D6060" t="s">
        <v>8686</v>
      </c>
      <c r="E6060" t="b">
        <f t="shared" si="377"/>
        <v>0</v>
      </c>
      <c r="F6060" t="b">
        <f t="shared" si="380"/>
        <v>0</v>
      </c>
      <c r="G6060" t="b">
        <f t="shared" si="378"/>
        <v>0</v>
      </c>
      <c r="H6060" t="b">
        <f t="shared" si="379"/>
        <v>0</v>
      </c>
      <c r="J6060" t="s">
        <v>15</v>
      </c>
      <c r="K6060">
        <v>465</v>
      </c>
      <c r="L6060">
        <v>154</v>
      </c>
      <c r="N6060" t="s">
        <v>8687</v>
      </c>
      <c r="P6060" t="s">
        <v>17</v>
      </c>
      <c r="Q6060" t="s">
        <v>18</v>
      </c>
      <c r="R6060" t="s">
        <v>19</v>
      </c>
      <c r="T6060" t="s">
        <v>20</v>
      </c>
      <c r="U6060" t="s">
        <v>21</v>
      </c>
    </row>
    <row r="6061" spans="1:21">
      <c r="A6061">
        <v>2549634285</v>
      </c>
      <c r="B6061" s="3">
        <v>4</v>
      </c>
      <c r="C6061" s="3"/>
      <c r="D6061" t="s">
        <v>8668</v>
      </c>
      <c r="E6061" t="b">
        <f t="shared" si="377"/>
        <v>0</v>
      </c>
      <c r="F6061" t="b">
        <f t="shared" si="380"/>
        <v>0</v>
      </c>
      <c r="G6061" t="b">
        <f t="shared" si="378"/>
        <v>0</v>
      </c>
      <c r="H6061" t="b">
        <f t="shared" si="379"/>
        <v>0</v>
      </c>
      <c r="J6061" t="s">
        <v>15</v>
      </c>
      <c r="K6061">
        <v>465</v>
      </c>
      <c r="L6061">
        <v>154</v>
      </c>
      <c r="N6061" t="s">
        <v>8669</v>
      </c>
      <c r="P6061" t="s">
        <v>17</v>
      </c>
      <c r="Q6061" t="s">
        <v>18</v>
      </c>
      <c r="R6061" t="s">
        <v>19</v>
      </c>
      <c r="T6061" t="s">
        <v>20</v>
      </c>
      <c r="U6061" t="s">
        <v>21</v>
      </c>
    </row>
    <row r="6062" spans="1:21">
      <c r="A6062">
        <v>2549637117</v>
      </c>
      <c r="B6062" s="3">
        <v>4</v>
      </c>
      <c r="C6062" s="3"/>
      <c r="D6062" t="s">
        <v>8662</v>
      </c>
      <c r="E6062" t="b">
        <f t="shared" si="377"/>
        <v>0</v>
      </c>
      <c r="F6062" t="b">
        <f t="shared" si="380"/>
        <v>0</v>
      </c>
      <c r="G6062" t="b">
        <f t="shared" si="378"/>
        <v>0</v>
      </c>
      <c r="H6062" t="b">
        <f t="shared" si="379"/>
        <v>0</v>
      </c>
      <c r="J6062" t="s">
        <v>15</v>
      </c>
      <c r="K6062">
        <v>465</v>
      </c>
      <c r="L6062">
        <v>154</v>
      </c>
      <c r="N6062" t="s">
        <v>8663</v>
      </c>
      <c r="P6062" t="s">
        <v>17</v>
      </c>
      <c r="Q6062" t="s">
        <v>18</v>
      </c>
      <c r="R6062" t="s">
        <v>19</v>
      </c>
      <c r="T6062" t="s">
        <v>20</v>
      </c>
      <c r="U6062" t="s">
        <v>21</v>
      </c>
    </row>
    <row r="6063" spans="1:21">
      <c r="A6063">
        <v>2549643952</v>
      </c>
      <c r="B6063" s="3">
        <v>4</v>
      </c>
      <c r="C6063" s="3"/>
      <c r="D6063" t="s">
        <v>8664</v>
      </c>
      <c r="E6063" t="b">
        <f t="shared" si="377"/>
        <v>0</v>
      </c>
      <c r="F6063" t="b">
        <f t="shared" si="380"/>
        <v>0</v>
      </c>
      <c r="G6063" t="b">
        <f t="shared" si="378"/>
        <v>0</v>
      </c>
      <c r="H6063" t="b">
        <f t="shared" si="379"/>
        <v>0</v>
      </c>
      <c r="J6063" t="s">
        <v>15</v>
      </c>
      <c r="K6063">
        <v>465</v>
      </c>
      <c r="L6063">
        <v>154</v>
      </c>
      <c r="N6063" t="s">
        <v>8665</v>
      </c>
      <c r="P6063" t="s">
        <v>17</v>
      </c>
      <c r="Q6063" t="s">
        <v>18</v>
      </c>
      <c r="R6063" t="s">
        <v>19</v>
      </c>
      <c r="T6063" t="s">
        <v>20</v>
      </c>
      <c r="U6063" t="s">
        <v>21</v>
      </c>
    </row>
    <row r="6064" spans="1:21">
      <c r="A6064">
        <v>2549649402</v>
      </c>
      <c r="B6064" s="3">
        <v>4</v>
      </c>
      <c r="C6064" s="3"/>
      <c r="D6064" t="s">
        <v>8666</v>
      </c>
      <c r="E6064" t="b">
        <f t="shared" si="377"/>
        <v>0</v>
      </c>
      <c r="F6064" t="b">
        <f t="shared" si="380"/>
        <v>0</v>
      </c>
      <c r="G6064" t="b">
        <f t="shared" si="378"/>
        <v>0</v>
      </c>
      <c r="H6064" t="b">
        <f t="shared" si="379"/>
        <v>0</v>
      </c>
      <c r="J6064" t="s">
        <v>15</v>
      </c>
      <c r="K6064">
        <v>465</v>
      </c>
      <c r="L6064">
        <v>154</v>
      </c>
      <c r="N6064" t="s">
        <v>8667</v>
      </c>
      <c r="P6064" t="s">
        <v>17</v>
      </c>
      <c r="Q6064" t="s">
        <v>18</v>
      </c>
      <c r="R6064" t="s">
        <v>19</v>
      </c>
      <c r="T6064" t="s">
        <v>20</v>
      </c>
      <c r="U6064" t="s">
        <v>21</v>
      </c>
    </row>
    <row r="6065" spans="1:21">
      <c r="A6065">
        <v>2549657760</v>
      </c>
      <c r="B6065" s="3">
        <v>4</v>
      </c>
      <c r="C6065" s="3"/>
      <c r="D6065" t="s">
        <v>8670</v>
      </c>
      <c r="E6065" t="b">
        <f t="shared" si="377"/>
        <v>0</v>
      </c>
      <c r="F6065" t="b">
        <f t="shared" si="380"/>
        <v>0</v>
      </c>
      <c r="G6065" t="b">
        <f t="shared" si="378"/>
        <v>0</v>
      </c>
      <c r="H6065" t="b">
        <f t="shared" si="379"/>
        <v>0</v>
      </c>
      <c r="J6065" t="s">
        <v>15</v>
      </c>
      <c r="K6065">
        <v>465</v>
      </c>
      <c r="L6065">
        <v>154</v>
      </c>
      <c r="N6065" t="s">
        <v>8671</v>
      </c>
      <c r="P6065" t="s">
        <v>17</v>
      </c>
      <c r="Q6065" t="s">
        <v>18</v>
      </c>
      <c r="R6065" t="s">
        <v>19</v>
      </c>
      <c r="T6065" t="s">
        <v>20</v>
      </c>
      <c r="U6065" t="s">
        <v>21</v>
      </c>
    </row>
    <row r="6066" spans="1:21">
      <c r="A6066">
        <v>2549660903</v>
      </c>
      <c r="B6066" s="3">
        <v>4</v>
      </c>
      <c r="C6066" s="3"/>
      <c r="D6066" t="s">
        <v>8672</v>
      </c>
      <c r="E6066" t="b">
        <f t="shared" si="377"/>
        <v>0</v>
      </c>
      <c r="F6066" t="b">
        <f t="shared" si="380"/>
        <v>0</v>
      </c>
      <c r="G6066" t="b">
        <f t="shared" si="378"/>
        <v>0</v>
      </c>
      <c r="H6066" t="b">
        <f t="shared" si="379"/>
        <v>0</v>
      </c>
      <c r="J6066" t="s">
        <v>15</v>
      </c>
      <c r="K6066">
        <v>465</v>
      </c>
      <c r="L6066">
        <v>154</v>
      </c>
      <c r="N6066" t="s">
        <v>8673</v>
      </c>
      <c r="P6066" t="s">
        <v>17</v>
      </c>
      <c r="Q6066" t="s">
        <v>18</v>
      </c>
      <c r="R6066" t="s">
        <v>19</v>
      </c>
      <c r="T6066" t="s">
        <v>20</v>
      </c>
      <c r="U6066" t="s">
        <v>21</v>
      </c>
    </row>
    <row r="6067" spans="1:21">
      <c r="A6067">
        <v>2549661057</v>
      </c>
      <c r="B6067" s="3">
        <v>8</v>
      </c>
      <c r="C6067" s="3"/>
      <c r="D6067" t="s">
        <v>8674</v>
      </c>
      <c r="E6067" t="b">
        <f t="shared" si="377"/>
        <v>0</v>
      </c>
      <c r="F6067" t="b">
        <f t="shared" si="380"/>
        <v>0</v>
      </c>
      <c r="G6067" t="b">
        <f t="shared" si="378"/>
        <v>0</v>
      </c>
      <c r="H6067" t="b">
        <f t="shared" si="379"/>
        <v>0</v>
      </c>
      <c r="J6067" t="s">
        <v>32</v>
      </c>
      <c r="K6067">
        <v>936</v>
      </c>
      <c r="L6067">
        <v>311</v>
      </c>
      <c r="N6067" t="s">
        <v>8673</v>
      </c>
      <c r="P6067" t="s">
        <v>24</v>
      </c>
      <c r="Q6067" t="s">
        <v>25</v>
      </c>
      <c r="R6067" t="s">
        <v>19</v>
      </c>
      <c r="T6067" t="s">
        <v>20</v>
      </c>
      <c r="U6067" t="s">
        <v>21</v>
      </c>
    </row>
    <row r="6068" spans="1:21">
      <c r="A6068">
        <v>2549662255</v>
      </c>
      <c r="B6068" s="3">
        <v>8</v>
      </c>
      <c r="C6068" s="3"/>
      <c r="D6068" t="s">
        <v>8675</v>
      </c>
      <c r="E6068" t="b">
        <f t="shared" si="377"/>
        <v>0</v>
      </c>
      <c r="F6068" t="b">
        <f t="shared" si="380"/>
        <v>0</v>
      </c>
      <c r="G6068" t="b">
        <f t="shared" si="378"/>
        <v>0</v>
      </c>
      <c r="H6068" t="b">
        <f t="shared" si="379"/>
        <v>0</v>
      </c>
      <c r="J6068" t="s">
        <v>32</v>
      </c>
      <c r="K6068">
        <v>939</v>
      </c>
      <c r="L6068">
        <v>312</v>
      </c>
      <c r="N6068" t="s">
        <v>8673</v>
      </c>
      <c r="P6068" t="s">
        <v>24</v>
      </c>
      <c r="Q6068" t="s">
        <v>25</v>
      </c>
      <c r="R6068" t="s">
        <v>19</v>
      </c>
      <c r="T6068" t="s">
        <v>20</v>
      </c>
      <c r="U6068" t="s">
        <v>21</v>
      </c>
    </row>
    <row r="6069" spans="1:21">
      <c r="A6069">
        <v>2549670297</v>
      </c>
      <c r="B6069" s="3">
        <v>4</v>
      </c>
      <c r="C6069" s="3"/>
      <c r="D6069" t="s">
        <v>8654</v>
      </c>
      <c r="E6069" t="b">
        <f t="shared" si="377"/>
        <v>0</v>
      </c>
      <c r="F6069" t="b">
        <f t="shared" si="380"/>
        <v>0</v>
      </c>
      <c r="G6069" t="b">
        <f t="shared" si="378"/>
        <v>0</v>
      </c>
      <c r="H6069" t="b">
        <f t="shared" si="379"/>
        <v>0</v>
      </c>
      <c r="J6069" t="s">
        <v>15</v>
      </c>
      <c r="K6069">
        <v>465</v>
      </c>
      <c r="L6069">
        <v>154</v>
      </c>
      <c r="N6069" t="s">
        <v>8655</v>
      </c>
      <c r="P6069" t="s">
        <v>17</v>
      </c>
      <c r="Q6069" t="s">
        <v>18</v>
      </c>
      <c r="R6069" t="s">
        <v>19</v>
      </c>
      <c r="T6069" t="s">
        <v>20</v>
      </c>
      <c r="U6069" t="s">
        <v>21</v>
      </c>
    </row>
    <row r="6070" spans="1:21">
      <c r="A6070">
        <v>2549673395</v>
      </c>
      <c r="B6070" s="3">
        <v>4</v>
      </c>
      <c r="C6070" s="3"/>
      <c r="D6070" t="s">
        <v>8682</v>
      </c>
      <c r="E6070" t="b">
        <f t="shared" si="377"/>
        <v>0</v>
      </c>
      <c r="F6070" t="b">
        <f t="shared" si="380"/>
        <v>0</v>
      </c>
      <c r="G6070" t="b">
        <f t="shared" si="378"/>
        <v>0</v>
      </c>
      <c r="H6070" t="b">
        <f t="shared" si="379"/>
        <v>0</v>
      </c>
      <c r="J6070" t="s">
        <v>15</v>
      </c>
      <c r="K6070">
        <v>465</v>
      </c>
      <c r="L6070">
        <v>154</v>
      </c>
      <c r="N6070" t="s">
        <v>8683</v>
      </c>
      <c r="P6070" t="s">
        <v>17</v>
      </c>
      <c r="Q6070" t="s">
        <v>18</v>
      </c>
      <c r="R6070" t="s">
        <v>19</v>
      </c>
      <c r="T6070" t="s">
        <v>20</v>
      </c>
      <c r="U6070" t="s">
        <v>21</v>
      </c>
    </row>
    <row r="6071" spans="1:21">
      <c r="A6071">
        <v>2549681730</v>
      </c>
      <c r="B6071" s="3">
        <v>4</v>
      </c>
      <c r="C6071" s="3"/>
      <c r="D6071" t="s">
        <v>8656</v>
      </c>
      <c r="E6071" t="b">
        <f t="shared" si="377"/>
        <v>0</v>
      </c>
      <c r="F6071" t="b">
        <f t="shared" si="380"/>
        <v>0</v>
      </c>
      <c r="G6071" t="b">
        <f t="shared" si="378"/>
        <v>0</v>
      </c>
      <c r="H6071" t="b">
        <f t="shared" si="379"/>
        <v>0</v>
      </c>
      <c r="J6071" t="s">
        <v>15</v>
      </c>
      <c r="K6071">
        <v>465</v>
      </c>
      <c r="L6071">
        <v>154</v>
      </c>
      <c r="N6071" t="s">
        <v>8657</v>
      </c>
      <c r="P6071" t="s">
        <v>17</v>
      </c>
      <c r="Q6071" t="s">
        <v>18</v>
      </c>
      <c r="R6071" t="s">
        <v>19</v>
      </c>
      <c r="T6071" t="s">
        <v>20</v>
      </c>
      <c r="U6071" t="s">
        <v>21</v>
      </c>
    </row>
    <row r="6072" spans="1:21">
      <c r="A6072">
        <v>2549683219</v>
      </c>
      <c r="B6072" s="3">
        <v>4</v>
      </c>
      <c r="C6072" s="3"/>
      <c r="D6072" t="s">
        <v>8680</v>
      </c>
      <c r="E6072" t="b">
        <f t="shared" si="377"/>
        <v>0</v>
      </c>
      <c r="F6072" t="b">
        <f t="shared" si="380"/>
        <v>0</v>
      </c>
      <c r="G6072" t="b">
        <f t="shared" si="378"/>
        <v>0</v>
      </c>
      <c r="H6072" t="b">
        <f t="shared" si="379"/>
        <v>0</v>
      </c>
      <c r="J6072" t="s">
        <v>15</v>
      </c>
      <c r="K6072">
        <v>465</v>
      </c>
      <c r="L6072">
        <v>154</v>
      </c>
      <c r="N6072" t="s">
        <v>8681</v>
      </c>
      <c r="P6072" t="s">
        <v>17</v>
      </c>
      <c r="Q6072" t="s">
        <v>18</v>
      </c>
      <c r="R6072" t="s">
        <v>19</v>
      </c>
      <c r="T6072" t="s">
        <v>20</v>
      </c>
      <c r="U6072" t="s">
        <v>21</v>
      </c>
    </row>
    <row r="6073" spans="1:21">
      <c r="A6073">
        <v>2549690347</v>
      </c>
      <c r="B6073" s="3">
        <v>4</v>
      </c>
      <c r="C6073" s="3"/>
      <c r="D6073" t="s">
        <v>8676</v>
      </c>
      <c r="E6073" t="b">
        <f t="shared" si="377"/>
        <v>0</v>
      </c>
      <c r="F6073" t="b">
        <f t="shared" si="380"/>
        <v>0</v>
      </c>
      <c r="G6073" t="b">
        <f t="shared" si="378"/>
        <v>0</v>
      </c>
      <c r="H6073" t="b">
        <f t="shared" si="379"/>
        <v>0</v>
      </c>
      <c r="J6073" t="s">
        <v>15</v>
      </c>
      <c r="K6073">
        <v>465</v>
      </c>
      <c r="L6073">
        <v>154</v>
      </c>
      <c r="N6073" t="s">
        <v>8677</v>
      </c>
      <c r="P6073" t="s">
        <v>17</v>
      </c>
      <c r="Q6073" t="s">
        <v>18</v>
      </c>
      <c r="R6073" t="s">
        <v>19</v>
      </c>
      <c r="T6073" t="s">
        <v>20</v>
      </c>
      <c r="U6073" t="s">
        <v>21</v>
      </c>
    </row>
    <row r="6074" spans="1:21">
      <c r="A6074">
        <v>2549700229</v>
      </c>
      <c r="B6074" s="3">
        <v>4</v>
      </c>
      <c r="C6074" s="3"/>
      <c r="D6074" t="s">
        <v>8678</v>
      </c>
      <c r="E6074" t="b">
        <f t="shared" si="377"/>
        <v>0</v>
      </c>
      <c r="F6074" t="b">
        <f t="shared" si="380"/>
        <v>0</v>
      </c>
      <c r="G6074" t="b">
        <f t="shared" si="378"/>
        <v>0</v>
      </c>
      <c r="H6074" t="b">
        <f t="shared" si="379"/>
        <v>0</v>
      </c>
      <c r="J6074" t="s">
        <v>15</v>
      </c>
      <c r="K6074">
        <v>465</v>
      </c>
      <c r="L6074">
        <v>154</v>
      </c>
      <c r="N6074" t="s">
        <v>8679</v>
      </c>
      <c r="P6074" t="s">
        <v>17</v>
      </c>
      <c r="Q6074" t="s">
        <v>18</v>
      </c>
      <c r="R6074" t="s">
        <v>19</v>
      </c>
      <c r="T6074" t="s">
        <v>20</v>
      </c>
      <c r="U6074" t="s">
        <v>21</v>
      </c>
    </row>
    <row r="6075" spans="1:21">
      <c r="A6075">
        <v>2549706175</v>
      </c>
      <c r="B6075" s="3">
        <v>4</v>
      </c>
      <c r="C6075" s="3"/>
      <c r="D6075" t="s">
        <v>8660</v>
      </c>
      <c r="E6075" t="b">
        <f t="shared" si="377"/>
        <v>0</v>
      </c>
      <c r="F6075" t="b">
        <f t="shared" si="380"/>
        <v>0</v>
      </c>
      <c r="G6075" t="b">
        <f t="shared" si="378"/>
        <v>0</v>
      </c>
      <c r="H6075" t="b">
        <f t="shared" si="379"/>
        <v>0</v>
      </c>
      <c r="J6075" t="s">
        <v>15</v>
      </c>
      <c r="K6075">
        <v>465</v>
      </c>
      <c r="L6075">
        <v>154</v>
      </c>
      <c r="N6075" t="s">
        <v>8661</v>
      </c>
      <c r="P6075" t="s">
        <v>17</v>
      </c>
      <c r="Q6075" t="s">
        <v>18</v>
      </c>
      <c r="R6075" t="s">
        <v>19</v>
      </c>
      <c r="T6075" t="s">
        <v>20</v>
      </c>
      <c r="U6075" t="s">
        <v>21</v>
      </c>
    </row>
    <row r="6076" spans="1:21">
      <c r="A6076">
        <v>2549708233</v>
      </c>
      <c r="B6076" s="3">
        <v>4</v>
      </c>
      <c r="C6076" s="3"/>
      <c r="D6076" t="s">
        <v>8590</v>
      </c>
      <c r="E6076" t="b">
        <f t="shared" si="377"/>
        <v>0</v>
      </c>
      <c r="F6076" t="b">
        <f t="shared" si="380"/>
        <v>0</v>
      </c>
      <c r="G6076" t="b">
        <f t="shared" si="378"/>
        <v>0</v>
      </c>
      <c r="H6076" t="b">
        <f t="shared" si="379"/>
        <v>0</v>
      </c>
      <c r="J6076" t="s">
        <v>15</v>
      </c>
      <c r="K6076">
        <v>465</v>
      </c>
      <c r="L6076">
        <v>154</v>
      </c>
      <c r="N6076" t="s">
        <v>8591</v>
      </c>
      <c r="P6076" t="s">
        <v>17</v>
      </c>
      <c r="Q6076" t="s">
        <v>18</v>
      </c>
      <c r="R6076" t="s">
        <v>19</v>
      </c>
      <c r="T6076" t="s">
        <v>20</v>
      </c>
      <c r="U6076" t="s">
        <v>21</v>
      </c>
    </row>
    <row r="6077" spans="1:21">
      <c r="A6077">
        <v>2549712454</v>
      </c>
      <c r="B6077" s="3">
        <v>4</v>
      </c>
      <c r="C6077" s="3"/>
      <c r="D6077" t="s">
        <v>8592</v>
      </c>
      <c r="E6077" t="b">
        <f t="shared" si="377"/>
        <v>0</v>
      </c>
      <c r="F6077" t="b">
        <f t="shared" si="380"/>
        <v>0</v>
      </c>
      <c r="G6077" t="b">
        <f t="shared" si="378"/>
        <v>0</v>
      </c>
      <c r="H6077" t="b">
        <f t="shared" si="379"/>
        <v>0</v>
      </c>
      <c r="J6077" t="s">
        <v>32</v>
      </c>
      <c r="K6077">
        <v>435</v>
      </c>
      <c r="L6077">
        <v>144</v>
      </c>
      <c r="N6077" t="s">
        <v>8591</v>
      </c>
      <c r="R6077" t="s">
        <v>19</v>
      </c>
      <c r="T6077" t="s">
        <v>20</v>
      </c>
      <c r="U6077" t="s">
        <v>21</v>
      </c>
    </row>
    <row r="6078" spans="1:21">
      <c r="A6078">
        <v>2549715003</v>
      </c>
      <c r="B6078" s="3">
        <v>4</v>
      </c>
      <c r="C6078" s="3"/>
      <c r="D6078" t="s">
        <v>8596</v>
      </c>
      <c r="E6078" t="b">
        <f t="shared" si="377"/>
        <v>0</v>
      </c>
      <c r="F6078" t="b">
        <f t="shared" si="380"/>
        <v>0</v>
      </c>
      <c r="G6078" t="b">
        <f t="shared" si="378"/>
        <v>0</v>
      </c>
      <c r="H6078" t="b">
        <f t="shared" si="379"/>
        <v>0</v>
      </c>
      <c r="J6078" t="s">
        <v>15</v>
      </c>
      <c r="K6078">
        <v>465</v>
      </c>
      <c r="L6078">
        <v>154</v>
      </c>
      <c r="N6078" t="s">
        <v>8597</v>
      </c>
      <c r="P6078" t="s">
        <v>17</v>
      </c>
      <c r="Q6078" t="s">
        <v>18</v>
      </c>
      <c r="R6078" t="s">
        <v>19</v>
      </c>
      <c r="T6078" t="s">
        <v>20</v>
      </c>
      <c r="U6078" t="s">
        <v>21</v>
      </c>
    </row>
    <row r="6079" spans="1:21">
      <c r="A6079">
        <v>2549719539</v>
      </c>
      <c r="B6079" s="3">
        <v>4</v>
      </c>
      <c r="C6079" s="3"/>
      <c r="D6079" t="s">
        <v>8598</v>
      </c>
      <c r="E6079" t="b">
        <f t="shared" si="377"/>
        <v>0</v>
      </c>
      <c r="F6079" t="b">
        <f t="shared" si="380"/>
        <v>0</v>
      </c>
      <c r="G6079" t="b">
        <f t="shared" si="378"/>
        <v>0</v>
      </c>
      <c r="H6079" t="b">
        <f t="shared" si="379"/>
        <v>0</v>
      </c>
      <c r="J6079" t="s">
        <v>32</v>
      </c>
      <c r="K6079">
        <v>435</v>
      </c>
      <c r="L6079">
        <v>144</v>
      </c>
      <c r="N6079" t="s">
        <v>8597</v>
      </c>
      <c r="R6079" t="s">
        <v>19</v>
      </c>
      <c r="T6079" t="s">
        <v>20</v>
      </c>
      <c r="U6079" t="s">
        <v>21</v>
      </c>
    </row>
    <row r="6080" spans="1:21">
      <c r="A6080">
        <v>2549721150</v>
      </c>
      <c r="B6080" s="3">
        <v>8</v>
      </c>
      <c r="C6080" s="3"/>
      <c r="D6080" t="s">
        <v>7969</v>
      </c>
      <c r="E6080" t="b">
        <f t="shared" si="377"/>
        <v>0</v>
      </c>
      <c r="F6080" t="b">
        <f t="shared" si="380"/>
        <v>0</v>
      </c>
      <c r="G6080" t="b">
        <f t="shared" si="378"/>
        <v>0</v>
      </c>
      <c r="H6080" t="b">
        <f t="shared" si="379"/>
        <v>0</v>
      </c>
      <c r="J6080" t="s">
        <v>32</v>
      </c>
      <c r="K6080">
        <v>882</v>
      </c>
      <c r="L6080">
        <v>293</v>
      </c>
      <c r="N6080" t="s">
        <v>7970</v>
      </c>
      <c r="P6080" t="s">
        <v>24</v>
      </c>
      <c r="Q6080" t="s">
        <v>25</v>
      </c>
      <c r="R6080" t="s">
        <v>19</v>
      </c>
      <c r="T6080" t="s">
        <v>20</v>
      </c>
      <c r="U6080" t="s">
        <v>21</v>
      </c>
    </row>
    <row r="6081" spans="1:21">
      <c r="A6081">
        <v>2549724921</v>
      </c>
      <c r="B6081" s="3">
        <v>8</v>
      </c>
      <c r="C6081" s="3"/>
      <c r="D6081" t="s">
        <v>7971</v>
      </c>
      <c r="E6081" t="b">
        <f t="shared" si="377"/>
        <v>0</v>
      </c>
      <c r="F6081" t="b">
        <f t="shared" si="380"/>
        <v>0</v>
      </c>
      <c r="G6081" t="b">
        <f t="shared" si="378"/>
        <v>0</v>
      </c>
      <c r="H6081" t="b">
        <f t="shared" si="379"/>
        <v>0</v>
      </c>
      <c r="J6081" t="s">
        <v>32</v>
      </c>
      <c r="K6081">
        <v>882</v>
      </c>
      <c r="L6081">
        <v>293</v>
      </c>
      <c r="N6081" t="s">
        <v>7972</v>
      </c>
      <c r="P6081" t="s">
        <v>24</v>
      </c>
      <c r="Q6081" t="s">
        <v>25</v>
      </c>
      <c r="R6081" t="s">
        <v>19</v>
      </c>
      <c r="T6081" t="s">
        <v>20</v>
      </c>
      <c r="U6081" t="s">
        <v>21</v>
      </c>
    </row>
    <row r="6082" spans="1:21">
      <c r="A6082">
        <v>2549729337</v>
      </c>
      <c r="B6082" s="3">
        <v>8</v>
      </c>
      <c r="C6082" s="3"/>
      <c r="D6082" t="s">
        <v>7973</v>
      </c>
      <c r="E6082" t="b">
        <f t="shared" si="377"/>
        <v>0</v>
      </c>
      <c r="F6082" t="b">
        <f t="shared" si="380"/>
        <v>0</v>
      </c>
      <c r="G6082" t="b">
        <f t="shared" si="378"/>
        <v>0</v>
      </c>
      <c r="H6082" t="b">
        <f t="shared" si="379"/>
        <v>0</v>
      </c>
      <c r="J6082" t="s">
        <v>32</v>
      </c>
      <c r="K6082">
        <v>882</v>
      </c>
      <c r="L6082">
        <v>293</v>
      </c>
      <c r="N6082" t="s">
        <v>7974</v>
      </c>
      <c r="P6082" t="s">
        <v>24</v>
      </c>
      <c r="Q6082" t="s">
        <v>25</v>
      </c>
      <c r="R6082" t="s">
        <v>19</v>
      </c>
      <c r="T6082" t="s">
        <v>20</v>
      </c>
      <c r="U6082" t="s">
        <v>21</v>
      </c>
    </row>
    <row r="6083" spans="1:21">
      <c r="A6083">
        <v>2549736721</v>
      </c>
      <c r="B6083" s="3">
        <v>9</v>
      </c>
      <c r="C6083" s="3"/>
      <c r="D6083" t="s">
        <v>8051</v>
      </c>
      <c r="E6083" t="b">
        <f t="shared" ref="E6083:E6146" si="381">ISNUMBER(SEARCH("pfam04234",R6083))</f>
        <v>1</v>
      </c>
      <c r="F6083" t="b">
        <f t="shared" si="380"/>
        <v>0</v>
      </c>
      <c r="G6083" t="b">
        <f t="shared" ref="G6083:G6146" si="382">ISNUMBER(SEARCH("pfam13442",R6083))</f>
        <v>0</v>
      </c>
      <c r="H6083" t="b">
        <f t="shared" ref="H6083:H6146" si="383">ISNUMBER(SEARCH("pfam13115",R6083))</f>
        <v>0</v>
      </c>
      <c r="J6083" t="s">
        <v>32</v>
      </c>
      <c r="K6083">
        <v>1635</v>
      </c>
      <c r="L6083">
        <v>544</v>
      </c>
      <c r="N6083" t="s">
        <v>8052</v>
      </c>
      <c r="P6083" t="s">
        <v>24</v>
      </c>
      <c r="Q6083" t="s">
        <v>25</v>
      </c>
      <c r="R6083" t="s">
        <v>34</v>
      </c>
      <c r="T6083" t="s">
        <v>21</v>
      </c>
      <c r="U6083" t="s">
        <v>21</v>
      </c>
    </row>
    <row r="6084" spans="1:21">
      <c r="A6084">
        <v>2549744859</v>
      </c>
      <c r="B6084" s="3">
        <v>4</v>
      </c>
      <c r="C6084" s="3"/>
      <c r="D6084" t="s">
        <v>8698</v>
      </c>
      <c r="E6084" t="b">
        <f t="shared" si="381"/>
        <v>0</v>
      </c>
      <c r="F6084" t="b">
        <f t="shared" si="380"/>
        <v>0</v>
      </c>
      <c r="G6084" t="b">
        <f t="shared" si="382"/>
        <v>0</v>
      </c>
      <c r="H6084" t="b">
        <f t="shared" si="383"/>
        <v>0</v>
      </c>
      <c r="J6084" t="s">
        <v>32</v>
      </c>
      <c r="K6084">
        <v>531</v>
      </c>
      <c r="L6084">
        <v>176</v>
      </c>
      <c r="N6084" t="s">
        <v>8699</v>
      </c>
      <c r="R6084" t="s">
        <v>19</v>
      </c>
      <c r="T6084" t="s">
        <v>20</v>
      </c>
      <c r="U6084" t="s">
        <v>21</v>
      </c>
    </row>
    <row r="6085" spans="1:21">
      <c r="A6085">
        <v>2549750721</v>
      </c>
      <c r="B6085" s="3">
        <v>4</v>
      </c>
      <c r="C6085" s="3"/>
      <c r="D6085" t="s">
        <v>8696</v>
      </c>
      <c r="E6085" t="b">
        <f t="shared" si="381"/>
        <v>0</v>
      </c>
      <c r="F6085" t="b">
        <f t="shared" si="380"/>
        <v>0</v>
      </c>
      <c r="G6085" t="b">
        <f t="shared" si="382"/>
        <v>0</v>
      </c>
      <c r="H6085" t="b">
        <f t="shared" si="383"/>
        <v>0</v>
      </c>
      <c r="J6085" t="s">
        <v>32</v>
      </c>
      <c r="K6085">
        <v>489</v>
      </c>
      <c r="L6085">
        <v>162</v>
      </c>
      <c r="N6085" t="s">
        <v>8697</v>
      </c>
      <c r="R6085" t="s">
        <v>19</v>
      </c>
      <c r="T6085" t="s">
        <v>20</v>
      </c>
      <c r="U6085" t="s">
        <v>21</v>
      </c>
    </row>
    <row r="6086" spans="1:21">
      <c r="A6086">
        <v>2549763208</v>
      </c>
      <c r="B6086" s="3">
        <v>9</v>
      </c>
      <c r="C6086" s="3"/>
      <c r="D6086" t="s">
        <v>8061</v>
      </c>
      <c r="E6086" t="b">
        <f t="shared" si="381"/>
        <v>1</v>
      </c>
      <c r="F6086" t="b">
        <f t="shared" si="380"/>
        <v>0</v>
      </c>
      <c r="G6086" t="b">
        <f t="shared" si="382"/>
        <v>0</v>
      </c>
      <c r="H6086" t="b">
        <f t="shared" si="383"/>
        <v>1</v>
      </c>
      <c r="J6086" t="s">
        <v>32</v>
      </c>
      <c r="K6086">
        <v>1626</v>
      </c>
      <c r="L6086">
        <v>541</v>
      </c>
      <c r="N6086" t="s">
        <v>8062</v>
      </c>
      <c r="P6086" t="s">
        <v>24</v>
      </c>
      <c r="Q6086" t="s">
        <v>25</v>
      </c>
      <c r="R6086" t="s">
        <v>59</v>
      </c>
      <c r="T6086" t="s">
        <v>21</v>
      </c>
      <c r="U6086" t="s">
        <v>21</v>
      </c>
    </row>
    <row r="6087" spans="1:21">
      <c r="A6087">
        <v>2549782645</v>
      </c>
      <c r="B6087" s="3">
        <v>8</v>
      </c>
      <c r="C6087" s="3"/>
      <c r="D6087" t="s">
        <v>8121</v>
      </c>
      <c r="E6087" t="b">
        <f t="shared" si="381"/>
        <v>0</v>
      </c>
      <c r="F6087" t="b">
        <f t="shared" si="380"/>
        <v>0</v>
      </c>
      <c r="G6087" t="b">
        <f t="shared" si="382"/>
        <v>0</v>
      </c>
      <c r="H6087" t="b">
        <f t="shared" si="383"/>
        <v>0</v>
      </c>
      <c r="J6087" t="s">
        <v>32</v>
      </c>
      <c r="K6087">
        <v>927</v>
      </c>
      <c r="L6087">
        <v>308</v>
      </c>
      <c r="N6087" t="s">
        <v>8122</v>
      </c>
      <c r="P6087" t="s">
        <v>24</v>
      </c>
      <c r="Q6087" t="s">
        <v>25</v>
      </c>
      <c r="R6087" t="s">
        <v>19</v>
      </c>
      <c r="T6087" t="s">
        <v>20</v>
      </c>
      <c r="U6087" t="s">
        <v>21</v>
      </c>
    </row>
    <row r="6088" spans="1:21">
      <c r="A6088">
        <v>2549786584</v>
      </c>
      <c r="B6088" s="3">
        <v>4</v>
      </c>
      <c r="C6088" s="3"/>
      <c r="D6088" t="s">
        <v>8123</v>
      </c>
      <c r="E6088" t="b">
        <f t="shared" si="381"/>
        <v>0</v>
      </c>
      <c r="F6088" t="b">
        <f t="shared" si="380"/>
        <v>0</v>
      </c>
      <c r="G6088" t="b">
        <f t="shared" si="382"/>
        <v>0</v>
      </c>
      <c r="H6088" t="b">
        <f t="shared" si="383"/>
        <v>0</v>
      </c>
      <c r="J6088" t="s">
        <v>15</v>
      </c>
      <c r="K6088">
        <v>498</v>
      </c>
      <c r="L6088">
        <v>165</v>
      </c>
      <c r="N6088" t="s">
        <v>8122</v>
      </c>
      <c r="P6088" t="s">
        <v>17</v>
      </c>
      <c r="Q6088" t="s">
        <v>18</v>
      </c>
      <c r="R6088" t="s">
        <v>19</v>
      </c>
      <c r="T6088" t="s">
        <v>20</v>
      </c>
      <c r="U6088" t="s">
        <v>21</v>
      </c>
    </row>
    <row r="6089" spans="1:21">
      <c r="A6089">
        <v>2549801317</v>
      </c>
      <c r="B6089" s="3">
        <v>10</v>
      </c>
      <c r="C6089" s="3"/>
      <c r="D6089" t="s">
        <v>8045</v>
      </c>
      <c r="E6089" t="b">
        <f t="shared" si="381"/>
        <v>0</v>
      </c>
      <c r="F6089" t="b">
        <f t="shared" si="380"/>
        <v>0</v>
      </c>
      <c r="G6089" t="b">
        <f t="shared" si="382"/>
        <v>0</v>
      </c>
      <c r="H6089" t="b">
        <f t="shared" si="383"/>
        <v>0</v>
      </c>
      <c r="J6089" t="s">
        <v>32</v>
      </c>
      <c r="K6089">
        <v>1062</v>
      </c>
      <c r="L6089">
        <v>353</v>
      </c>
      <c r="N6089" t="s">
        <v>8046</v>
      </c>
      <c r="P6089" t="s">
        <v>24</v>
      </c>
      <c r="Q6089" t="s">
        <v>25</v>
      </c>
      <c r="R6089" t="s">
        <v>19</v>
      </c>
      <c r="T6089" t="s">
        <v>20</v>
      </c>
      <c r="U6089" t="s">
        <v>21</v>
      </c>
    </row>
    <row r="6090" spans="1:21">
      <c r="A6090">
        <v>2549803557</v>
      </c>
      <c r="B6090" s="3">
        <v>9</v>
      </c>
      <c r="C6090" s="3"/>
      <c r="D6090" t="s">
        <v>8047</v>
      </c>
      <c r="E6090" t="b">
        <f t="shared" si="381"/>
        <v>1</v>
      </c>
      <c r="F6090" t="b">
        <f t="shared" si="380"/>
        <v>0</v>
      </c>
      <c r="G6090" t="b">
        <f t="shared" si="382"/>
        <v>0</v>
      </c>
      <c r="H6090" t="b">
        <f t="shared" si="383"/>
        <v>0</v>
      </c>
      <c r="J6090" t="s">
        <v>32</v>
      </c>
      <c r="K6090">
        <v>1605</v>
      </c>
      <c r="L6090">
        <v>534</v>
      </c>
      <c r="N6090" t="s">
        <v>8046</v>
      </c>
      <c r="P6090" t="s">
        <v>24</v>
      </c>
      <c r="Q6090" t="s">
        <v>25</v>
      </c>
      <c r="R6090" t="s">
        <v>34</v>
      </c>
      <c r="T6090" t="s">
        <v>21</v>
      </c>
      <c r="U6090" t="s">
        <v>21</v>
      </c>
    </row>
    <row r="6091" spans="1:21">
      <c r="A6091">
        <v>2549810088</v>
      </c>
      <c r="B6091" s="3">
        <v>8</v>
      </c>
      <c r="C6091" s="3"/>
      <c r="D6091" t="s">
        <v>8425</v>
      </c>
      <c r="E6091" t="b">
        <f t="shared" si="381"/>
        <v>0</v>
      </c>
      <c r="F6091" t="b">
        <f t="shared" si="380"/>
        <v>0</v>
      </c>
      <c r="G6091" t="b">
        <f t="shared" si="382"/>
        <v>0</v>
      </c>
      <c r="H6091" t="b">
        <f t="shared" si="383"/>
        <v>0</v>
      </c>
      <c r="J6091" t="s">
        <v>32</v>
      </c>
      <c r="K6091">
        <v>870</v>
      </c>
      <c r="L6091">
        <v>289</v>
      </c>
      <c r="N6091" t="s">
        <v>8426</v>
      </c>
      <c r="P6091" t="s">
        <v>24</v>
      </c>
      <c r="Q6091" t="s">
        <v>25</v>
      </c>
      <c r="R6091" t="s">
        <v>19</v>
      </c>
      <c r="T6091" t="s">
        <v>20</v>
      </c>
      <c r="U6091" t="s">
        <v>21</v>
      </c>
    </row>
    <row r="6092" spans="1:21">
      <c r="A6092">
        <v>2549817471</v>
      </c>
      <c r="B6092" s="3">
        <v>8</v>
      </c>
      <c r="C6092" s="3"/>
      <c r="D6092" t="s">
        <v>8413</v>
      </c>
      <c r="E6092" t="b">
        <f t="shared" si="381"/>
        <v>0</v>
      </c>
      <c r="F6092" t="b">
        <f t="shared" si="380"/>
        <v>0</v>
      </c>
      <c r="G6092" t="b">
        <f t="shared" si="382"/>
        <v>0</v>
      </c>
      <c r="H6092" t="b">
        <f t="shared" si="383"/>
        <v>0</v>
      </c>
      <c r="J6092" t="s">
        <v>32</v>
      </c>
      <c r="K6092">
        <v>930</v>
      </c>
      <c r="L6092">
        <v>309</v>
      </c>
      <c r="N6092" t="s">
        <v>8414</v>
      </c>
      <c r="P6092" t="s">
        <v>24</v>
      </c>
      <c r="Q6092" t="s">
        <v>25</v>
      </c>
      <c r="R6092" t="s">
        <v>19</v>
      </c>
      <c r="T6092" t="s">
        <v>20</v>
      </c>
      <c r="U6092" t="s">
        <v>21</v>
      </c>
    </row>
    <row r="6093" spans="1:21">
      <c r="A6093">
        <v>2549820150</v>
      </c>
      <c r="B6093" s="3">
        <v>9</v>
      </c>
      <c r="C6093" s="3"/>
      <c r="D6093" t="s">
        <v>8704</v>
      </c>
      <c r="E6093" t="b">
        <f t="shared" si="381"/>
        <v>0</v>
      </c>
      <c r="F6093" t="b">
        <f t="shared" si="380"/>
        <v>0</v>
      </c>
      <c r="G6093" t="b">
        <f t="shared" si="382"/>
        <v>0</v>
      </c>
      <c r="H6093" t="b">
        <f t="shared" si="383"/>
        <v>0</v>
      </c>
      <c r="J6093" t="s">
        <v>32</v>
      </c>
      <c r="K6093">
        <v>942</v>
      </c>
      <c r="L6093">
        <v>313</v>
      </c>
      <c r="N6093" t="s">
        <v>8705</v>
      </c>
      <c r="P6093" t="s">
        <v>24</v>
      </c>
      <c r="Q6093" t="s">
        <v>25</v>
      </c>
      <c r="R6093" t="s">
        <v>19</v>
      </c>
      <c r="T6093" t="s">
        <v>20</v>
      </c>
      <c r="U6093" t="s">
        <v>21</v>
      </c>
    </row>
    <row r="6094" spans="1:21">
      <c r="A6094">
        <v>2549821378</v>
      </c>
      <c r="B6094" s="3">
        <v>9</v>
      </c>
      <c r="C6094" s="3"/>
      <c r="D6094" t="s">
        <v>8706</v>
      </c>
      <c r="E6094" t="b">
        <f t="shared" si="381"/>
        <v>1</v>
      </c>
      <c r="F6094" t="b">
        <f t="shared" si="380"/>
        <v>0</v>
      </c>
      <c r="G6094" t="b">
        <f t="shared" si="382"/>
        <v>0</v>
      </c>
      <c r="H6094" t="b">
        <f t="shared" si="383"/>
        <v>0</v>
      </c>
      <c r="J6094" t="s">
        <v>32</v>
      </c>
      <c r="K6094">
        <v>1926</v>
      </c>
      <c r="L6094">
        <v>641</v>
      </c>
      <c r="N6094" t="s">
        <v>8705</v>
      </c>
      <c r="P6094" t="s">
        <v>24</v>
      </c>
      <c r="Q6094" t="s">
        <v>25</v>
      </c>
      <c r="R6094" t="s">
        <v>34</v>
      </c>
      <c r="T6094" t="s">
        <v>20</v>
      </c>
      <c r="U6094" t="s">
        <v>21</v>
      </c>
    </row>
    <row r="6095" spans="1:21">
      <c r="A6095">
        <v>2549823446</v>
      </c>
      <c r="B6095" s="3">
        <v>16</v>
      </c>
      <c r="C6095" s="3"/>
      <c r="D6095" t="s">
        <v>8707</v>
      </c>
      <c r="E6095" t="b">
        <f t="shared" si="381"/>
        <v>0</v>
      </c>
      <c r="F6095" t="b">
        <f t="shared" si="380"/>
        <v>1</v>
      </c>
      <c r="G6095" t="b">
        <f t="shared" si="382"/>
        <v>0</v>
      </c>
      <c r="H6095" t="b">
        <f t="shared" si="383"/>
        <v>0</v>
      </c>
      <c r="J6095" t="s">
        <v>52</v>
      </c>
      <c r="K6095">
        <v>2136</v>
      </c>
      <c r="L6095">
        <v>711</v>
      </c>
      <c r="N6095" t="s">
        <v>8705</v>
      </c>
      <c r="P6095" t="s">
        <v>54</v>
      </c>
      <c r="Q6095" t="s">
        <v>18</v>
      </c>
      <c r="R6095" t="s">
        <v>55</v>
      </c>
      <c r="T6095" t="s">
        <v>20</v>
      </c>
      <c r="U6095" t="s">
        <v>21</v>
      </c>
    </row>
    <row r="6096" spans="1:21">
      <c r="A6096">
        <v>2549826661</v>
      </c>
      <c r="B6096" s="3">
        <v>8</v>
      </c>
      <c r="C6096" s="3"/>
      <c r="D6096" t="s">
        <v>8588</v>
      </c>
      <c r="E6096" t="b">
        <f t="shared" si="381"/>
        <v>0</v>
      </c>
      <c r="F6096" t="b">
        <f t="shared" si="380"/>
        <v>0</v>
      </c>
      <c r="G6096" t="b">
        <f t="shared" si="382"/>
        <v>0</v>
      </c>
      <c r="H6096" t="b">
        <f t="shared" si="383"/>
        <v>0</v>
      </c>
      <c r="J6096" t="s">
        <v>32</v>
      </c>
      <c r="K6096">
        <v>888</v>
      </c>
      <c r="L6096">
        <v>295</v>
      </c>
      <c r="N6096" t="s">
        <v>8589</v>
      </c>
      <c r="P6096" t="s">
        <v>24</v>
      </c>
      <c r="Q6096" t="s">
        <v>25</v>
      </c>
      <c r="R6096" t="s">
        <v>19</v>
      </c>
      <c r="T6096" t="s">
        <v>20</v>
      </c>
      <c r="U6096" t="s">
        <v>21</v>
      </c>
    </row>
    <row r="6097" spans="1:21">
      <c r="A6097">
        <v>2549837468</v>
      </c>
      <c r="B6097" s="3">
        <v>4</v>
      </c>
      <c r="C6097" s="3"/>
      <c r="D6097" t="s">
        <v>8684</v>
      </c>
      <c r="E6097" t="b">
        <f t="shared" si="381"/>
        <v>0</v>
      </c>
      <c r="F6097" t="b">
        <f t="shared" si="380"/>
        <v>0</v>
      </c>
      <c r="G6097" t="b">
        <f t="shared" si="382"/>
        <v>0</v>
      </c>
      <c r="H6097" t="b">
        <f t="shared" si="383"/>
        <v>0</v>
      </c>
      <c r="J6097" t="s">
        <v>15</v>
      </c>
      <c r="K6097">
        <v>465</v>
      </c>
      <c r="L6097">
        <v>154</v>
      </c>
      <c r="N6097" t="s">
        <v>8685</v>
      </c>
      <c r="P6097" t="s">
        <v>17</v>
      </c>
      <c r="Q6097" t="s">
        <v>18</v>
      </c>
      <c r="R6097" t="s">
        <v>19</v>
      </c>
      <c r="T6097" t="s">
        <v>20</v>
      </c>
      <c r="U6097" t="s">
        <v>21</v>
      </c>
    </row>
    <row r="6098" spans="1:21">
      <c r="A6098">
        <v>2549876574</v>
      </c>
      <c r="B6098" s="3">
        <v>10</v>
      </c>
      <c r="C6098" s="3"/>
      <c r="D6098" t="s">
        <v>8448</v>
      </c>
      <c r="E6098" t="b">
        <f t="shared" si="381"/>
        <v>0</v>
      </c>
      <c r="F6098" t="b">
        <f t="shared" si="380"/>
        <v>0</v>
      </c>
      <c r="G6098" t="b">
        <f t="shared" si="382"/>
        <v>0</v>
      </c>
      <c r="H6098" t="b">
        <f t="shared" si="383"/>
        <v>0</v>
      </c>
      <c r="J6098" t="s">
        <v>32</v>
      </c>
      <c r="K6098">
        <v>1068</v>
      </c>
      <c r="L6098">
        <v>355</v>
      </c>
      <c r="N6098" t="s">
        <v>8449</v>
      </c>
      <c r="P6098" t="s">
        <v>24</v>
      </c>
      <c r="Q6098" t="s">
        <v>25</v>
      </c>
      <c r="R6098" t="s">
        <v>19</v>
      </c>
      <c r="T6098" t="s">
        <v>20</v>
      </c>
      <c r="U6098" t="s">
        <v>21</v>
      </c>
    </row>
    <row r="6099" spans="1:21">
      <c r="A6099">
        <v>2549878272</v>
      </c>
      <c r="B6099" s="3">
        <v>10</v>
      </c>
      <c r="C6099" s="3"/>
      <c r="D6099" t="s">
        <v>8574</v>
      </c>
      <c r="E6099" t="b">
        <f t="shared" si="381"/>
        <v>0</v>
      </c>
      <c r="F6099" t="b">
        <f t="shared" si="380"/>
        <v>0</v>
      </c>
      <c r="G6099" t="b">
        <f t="shared" si="382"/>
        <v>0</v>
      </c>
      <c r="H6099" t="b">
        <f t="shared" si="383"/>
        <v>0</v>
      </c>
      <c r="J6099" t="s">
        <v>32</v>
      </c>
      <c r="K6099">
        <v>1104</v>
      </c>
      <c r="L6099">
        <v>367</v>
      </c>
      <c r="N6099" t="s">
        <v>8575</v>
      </c>
      <c r="P6099" t="s">
        <v>24</v>
      </c>
      <c r="Q6099" t="s">
        <v>25</v>
      </c>
      <c r="R6099" t="s">
        <v>19</v>
      </c>
      <c r="T6099" t="s">
        <v>20</v>
      </c>
      <c r="U6099" t="s">
        <v>21</v>
      </c>
    </row>
    <row r="6100" spans="1:21">
      <c r="A6100">
        <v>2549885900</v>
      </c>
      <c r="B6100" s="3">
        <v>16</v>
      </c>
      <c r="C6100" s="3"/>
      <c r="D6100" t="s">
        <v>8452</v>
      </c>
      <c r="E6100" t="b">
        <f t="shared" si="381"/>
        <v>0</v>
      </c>
      <c r="F6100" t="b">
        <f t="shared" si="380"/>
        <v>1</v>
      </c>
      <c r="G6100" t="b">
        <f t="shared" si="382"/>
        <v>0</v>
      </c>
      <c r="H6100" t="b">
        <f t="shared" si="383"/>
        <v>0</v>
      </c>
      <c r="J6100" t="s">
        <v>52</v>
      </c>
      <c r="K6100">
        <v>2001</v>
      </c>
      <c r="L6100">
        <v>666</v>
      </c>
      <c r="N6100" t="s">
        <v>8453</v>
      </c>
      <c r="P6100" t="s">
        <v>54</v>
      </c>
      <c r="Q6100" t="s">
        <v>18</v>
      </c>
      <c r="R6100" t="s">
        <v>55</v>
      </c>
      <c r="T6100" t="s">
        <v>20</v>
      </c>
      <c r="U6100" t="s">
        <v>21</v>
      </c>
    </row>
    <row r="6101" spans="1:21">
      <c r="A6101">
        <v>2549889284</v>
      </c>
      <c r="B6101" s="3">
        <v>4</v>
      </c>
      <c r="C6101" s="3"/>
      <c r="D6101" t="s">
        <v>8537</v>
      </c>
      <c r="E6101" t="b">
        <f t="shared" si="381"/>
        <v>0</v>
      </c>
      <c r="F6101" t="b">
        <f t="shared" si="380"/>
        <v>0</v>
      </c>
      <c r="G6101" t="b">
        <f t="shared" si="382"/>
        <v>0</v>
      </c>
      <c r="H6101" t="b">
        <f t="shared" si="383"/>
        <v>0</v>
      </c>
      <c r="J6101" t="s">
        <v>32</v>
      </c>
      <c r="K6101">
        <v>492</v>
      </c>
      <c r="L6101">
        <v>163</v>
      </c>
      <c r="N6101" t="s">
        <v>8538</v>
      </c>
      <c r="R6101" t="s">
        <v>19</v>
      </c>
      <c r="T6101" t="s">
        <v>20</v>
      </c>
      <c r="U6101" t="s">
        <v>21</v>
      </c>
    </row>
    <row r="6102" spans="1:21">
      <c r="A6102">
        <v>2549891662</v>
      </c>
      <c r="B6102" s="3">
        <v>16</v>
      </c>
      <c r="C6102" s="3"/>
      <c r="D6102" t="s">
        <v>8539</v>
      </c>
      <c r="E6102" t="b">
        <f t="shared" si="381"/>
        <v>0</v>
      </c>
      <c r="F6102" t="b">
        <f t="shared" si="380"/>
        <v>1</v>
      </c>
      <c r="G6102" t="b">
        <f t="shared" si="382"/>
        <v>0</v>
      </c>
      <c r="H6102" t="b">
        <f t="shared" si="383"/>
        <v>0</v>
      </c>
      <c r="J6102" t="s">
        <v>52</v>
      </c>
      <c r="K6102">
        <v>2031</v>
      </c>
      <c r="L6102">
        <v>676</v>
      </c>
      <c r="N6102" t="s">
        <v>8538</v>
      </c>
      <c r="P6102" t="s">
        <v>54</v>
      </c>
      <c r="Q6102" t="s">
        <v>18</v>
      </c>
      <c r="R6102" t="s">
        <v>55</v>
      </c>
      <c r="T6102" t="s">
        <v>20</v>
      </c>
      <c r="U6102" t="s">
        <v>21</v>
      </c>
    </row>
    <row r="6103" spans="1:21">
      <c r="A6103">
        <v>2549937854</v>
      </c>
      <c r="B6103" s="3">
        <v>8</v>
      </c>
      <c r="C6103" s="3"/>
      <c r="D6103" t="s">
        <v>8778</v>
      </c>
      <c r="E6103" t="b">
        <f t="shared" si="381"/>
        <v>0</v>
      </c>
      <c r="F6103" t="b">
        <f t="shared" si="380"/>
        <v>0</v>
      </c>
      <c r="G6103" t="b">
        <f t="shared" si="382"/>
        <v>0</v>
      </c>
      <c r="H6103" t="b">
        <f t="shared" si="383"/>
        <v>0</v>
      </c>
      <c r="J6103" t="s">
        <v>32</v>
      </c>
      <c r="K6103">
        <v>927</v>
      </c>
      <c r="L6103">
        <v>308</v>
      </c>
      <c r="N6103" t="s">
        <v>8779</v>
      </c>
      <c r="P6103" t="s">
        <v>24</v>
      </c>
      <c r="Q6103" t="s">
        <v>25</v>
      </c>
      <c r="R6103" t="s">
        <v>19</v>
      </c>
      <c r="T6103" t="s">
        <v>20</v>
      </c>
      <c r="U6103" t="s">
        <v>21</v>
      </c>
    </row>
    <row r="6104" spans="1:21">
      <c r="A6104">
        <v>2549940352</v>
      </c>
      <c r="B6104" s="3">
        <v>17</v>
      </c>
      <c r="C6104" s="3"/>
      <c r="D6104" t="s">
        <v>8722</v>
      </c>
      <c r="E6104" t="b">
        <f t="shared" si="381"/>
        <v>0</v>
      </c>
      <c r="F6104" t="b">
        <f t="shared" si="380"/>
        <v>1</v>
      </c>
      <c r="G6104" t="b">
        <f t="shared" si="382"/>
        <v>0</v>
      </c>
      <c r="H6104" t="b">
        <f t="shared" si="383"/>
        <v>0</v>
      </c>
      <c r="J6104" t="s">
        <v>52</v>
      </c>
      <c r="K6104">
        <v>2004</v>
      </c>
      <c r="L6104">
        <v>667</v>
      </c>
      <c r="N6104" t="s">
        <v>8723</v>
      </c>
      <c r="P6104" t="s">
        <v>54</v>
      </c>
      <c r="Q6104" t="s">
        <v>18</v>
      </c>
      <c r="R6104" t="s">
        <v>55</v>
      </c>
      <c r="T6104" t="s">
        <v>20</v>
      </c>
      <c r="U6104" t="s">
        <v>21</v>
      </c>
    </row>
    <row r="6105" spans="1:21">
      <c r="A6105">
        <v>2549945896</v>
      </c>
      <c r="B6105" s="3">
        <v>8</v>
      </c>
      <c r="C6105" s="3"/>
      <c r="D6105" t="s">
        <v>8776</v>
      </c>
      <c r="E6105" t="b">
        <f t="shared" si="381"/>
        <v>0</v>
      </c>
      <c r="F6105" t="b">
        <f t="shared" si="380"/>
        <v>0</v>
      </c>
      <c r="G6105" t="b">
        <f t="shared" si="382"/>
        <v>0</v>
      </c>
      <c r="H6105" t="b">
        <f t="shared" si="383"/>
        <v>0</v>
      </c>
      <c r="J6105" t="s">
        <v>32</v>
      </c>
      <c r="K6105">
        <v>927</v>
      </c>
      <c r="L6105">
        <v>308</v>
      </c>
      <c r="N6105" t="s">
        <v>8777</v>
      </c>
      <c r="P6105" t="s">
        <v>24</v>
      </c>
      <c r="Q6105" t="s">
        <v>25</v>
      </c>
      <c r="R6105" t="s">
        <v>19</v>
      </c>
      <c r="T6105" t="s">
        <v>20</v>
      </c>
      <c r="U6105" t="s">
        <v>21</v>
      </c>
    </row>
    <row r="6106" spans="1:21">
      <c r="A6106">
        <v>2549947376</v>
      </c>
      <c r="B6106" s="3">
        <v>4</v>
      </c>
      <c r="C6106" s="3"/>
      <c r="D6106" t="s">
        <v>8601</v>
      </c>
      <c r="E6106" t="b">
        <f t="shared" si="381"/>
        <v>0</v>
      </c>
      <c r="F6106" t="b">
        <f t="shared" si="380"/>
        <v>0</v>
      </c>
      <c r="G6106" t="b">
        <f t="shared" si="382"/>
        <v>0</v>
      </c>
      <c r="H6106" t="b">
        <f t="shared" si="383"/>
        <v>0</v>
      </c>
      <c r="J6106" t="s">
        <v>15</v>
      </c>
      <c r="K6106">
        <v>465</v>
      </c>
      <c r="L6106">
        <v>154</v>
      </c>
      <c r="N6106" t="s">
        <v>8602</v>
      </c>
      <c r="P6106" t="s">
        <v>17</v>
      </c>
      <c r="Q6106" t="s">
        <v>18</v>
      </c>
      <c r="R6106" t="s">
        <v>19</v>
      </c>
      <c r="T6106" t="s">
        <v>20</v>
      </c>
      <c r="U6106" t="s">
        <v>21</v>
      </c>
    </row>
    <row r="6107" spans="1:21">
      <c r="A6107">
        <v>2549948756</v>
      </c>
      <c r="B6107" s="3">
        <v>8</v>
      </c>
      <c r="C6107" s="3"/>
      <c r="D6107" t="s">
        <v>8603</v>
      </c>
      <c r="E6107" t="b">
        <f t="shared" si="381"/>
        <v>0</v>
      </c>
      <c r="F6107" t="b">
        <f t="shared" si="380"/>
        <v>0</v>
      </c>
      <c r="G6107" t="b">
        <f t="shared" si="382"/>
        <v>0</v>
      </c>
      <c r="H6107" t="b">
        <f t="shared" si="383"/>
        <v>0</v>
      </c>
      <c r="J6107" t="s">
        <v>32</v>
      </c>
      <c r="K6107">
        <v>858</v>
      </c>
      <c r="L6107">
        <v>285</v>
      </c>
      <c r="N6107" t="s">
        <v>8602</v>
      </c>
      <c r="P6107" t="s">
        <v>24</v>
      </c>
      <c r="Q6107" t="s">
        <v>25</v>
      </c>
      <c r="R6107" t="s">
        <v>19</v>
      </c>
      <c r="T6107" t="s">
        <v>20</v>
      </c>
      <c r="U6107" t="s">
        <v>21</v>
      </c>
    </row>
    <row r="6108" spans="1:21">
      <c r="A6108">
        <v>2549949002</v>
      </c>
      <c r="B6108" s="3">
        <v>8</v>
      </c>
      <c r="C6108" s="3"/>
      <c r="D6108" t="s">
        <v>8604</v>
      </c>
      <c r="E6108" t="b">
        <f t="shared" si="381"/>
        <v>0</v>
      </c>
      <c r="F6108" t="b">
        <f t="shared" ref="F6108:F6171" si="384">ISNUMBER(SEARCH("pfam09678",R6108))</f>
        <v>0</v>
      </c>
      <c r="G6108" t="b">
        <f t="shared" si="382"/>
        <v>0</v>
      </c>
      <c r="H6108" t="b">
        <f t="shared" si="383"/>
        <v>0</v>
      </c>
      <c r="J6108" t="s">
        <v>32</v>
      </c>
      <c r="K6108">
        <v>939</v>
      </c>
      <c r="L6108">
        <v>312</v>
      </c>
      <c r="N6108" t="s">
        <v>8602</v>
      </c>
      <c r="P6108" t="s">
        <v>24</v>
      </c>
      <c r="Q6108" t="s">
        <v>25</v>
      </c>
      <c r="R6108" t="s">
        <v>19</v>
      </c>
      <c r="T6108" t="s">
        <v>20</v>
      </c>
      <c r="U6108" t="s">
        <v>21</v>
      </c>
    </row>
    <row r="6109" spans="1:21">
      <c r="A6109">
        <v>2549955444</v>
      </c>
      <c r="B6109" s="3">
        <v>4</v>
      </c>
      <c r="C6109" s="3"/>
      <c r="D6109" t="s">
        <v>8632</v>
      </c>
      <c r="E6109" t="b">
        <f t="shared" si="381"/>
        <v>0</v>
      </c>
      <c r="F6109" t="b">
        <f t="shared" si="384"/>
        <v>0</v>
      </c>
      <c r="G6109" t="b">
        <f t="shared" si="382"/>
        <v>0</v>
      </c>
      <c r="H6109" t="b">
        <f t="shared" si="383"/>
        <v>0</v>
      </c>
      <c r="J6109" t="s">
        <v>15</v>
      </c>
      <c r="K6109">
        <v>465</v>
      </c>
      <c r="L6109">
        <v>154</v>
      </c>
      <c r="N6109" t="s">
        <v>8633</v>
      </c>
      <c r="P6109" t="s">
        <v>17</v>
      </c>
      <c r="Q6109" t="s">
        <v>18</v>
      </c>
      <c r="R6109" t="s">
        <v>19</v>
      </c>
      <c r="T6109" t="s">
        <v>20</v>
      </c>
      <c r="U6109" t="s">
        <v>21</v>
      </c>
    </row>
    <row r="6110" spans="1:21">
      <c r="A6110">
        <v>2549963604</v>
      </c>
      <c r="B6110" s="3">
        <v>9</v>
      </c>
      <c r="C6110" s="3"/>
      <c r="D6110" t="s">
        <v>8702</v>
      </c>
      <c r="E6110" t="b">
        <f t="shared" si="381"/>
        <v>1</v>
      </c>
      <c r="F6110" t="b">
        <f t="shared" si="384"/>
        <v>0</v>
      </c>
      <c r="G6110" t="b">
        <f t="shared" si="382"/>
        <v>0</v>
      </c>
      <c r="H6110" t="b">
        <f t="shared" si="383"/>
        <v>0</v>
      </c>
      <c r="J6110" t="s">
        <v>32</v>
      </c>
      <c r="K6110">
        <v>1602</v>
      </c>
      <c r="L6110">
        <v>533</v>
      </c>
      <c r="N6110" t="s">
        <v>8703</v>
      </c>
      <c r="P6110" t="s">
        <v>24</v>
      </c>
      <c r="Q6110" t="s">
        <v>25</v>
      </c>
      <c r="R6110" t="s">
        <v>34</v>
      </c>
      <c r="T6110" t="s">
        <v>21</v>
      </c>
      <c r="U6110" t="s">
        <v>21</v>
      </c>
    </row>
    <row r="6111" spans="1:21">
      <c r="A6111">
        <v>2549967067</v>
      </c>
      <c r="B6111" s="3">
        <v>8</v>
      </c>
      <c r="C6111" s="3"/>
      <c r="D6111" t="s">
        <v>8616</v>
      </c>
      <c r="E6111" t="b">
        <f t="shared" si="381"/>
        <v>0</v>
      </c>
      <c r="F6111" t="b">
        <f t="shared" si="384"/>
        <v>0</v>
      </c>
      <c r="G6111" t="b">
        <f t="shared" si="382"/>
        <v>0</v>
      </c>
      <c r="H6111" t="b">
        <f t="shared" si="383"/>
        <v>0</v>
      </c>
      <c r="J6111" t="s">
        <v>32</v>
      </c>
      <c r="K6111">
        <v>939</v>
      </c>
      <c r="L6111">
        <v>312</v>
      </c>
      <c r="N6111" t="s">
        <v>8617</v>
      </c>
      <c r="P6111" t="s">
        <v>24</v>
      </c>
      <c r="Q6111" t="s">
        <v>25</v>
      </c>
      <c r="R6111" t="s">
        <v>19</v>
      </c>
      <c r="T6111" t="s">
        <v>20</v>
      </c>
      <c r="U6111" t="s">
        <v>21</v>
      </c>
    </row>
    <row r="6112" spans="1:21">
      <c r="A6112">
        <v>2549967421</v>
      </c>
      <c r="B6112" s="3">
        <v>4</v>
      </c>
      <c r="C6112" s="3"/>
      <c r="D6112" t="s">
        <v>8618</v>
      </c>
      <c r="E6112" t="b">
        <f t="shared" si="381"/>
        <v>0</v>
      </c>
      <c r="F6112" t="b">
        <f t="shared" si="384"/>
        <v>0</v>
      </c>
      <c r="G6112" t="b">
        <f t="shared" si="382"/>
        <v>0</v>
      </c>
      <c r="H6112" t="b">
        <f t="shared" si="383"/>
        <v>0</v>
      </c>
      <c r="J6112" t="s">
        <v>15</v>
      </c>
      <c r="K6112">
        <v>465</v>
      </c>
      <c r="L6112">
        <v>154</v>
      </c>
      <c r="N6112" t="s">
        <v>8617</v>
      </c>
      <c r="P6112" t="s">
        <v>17</v>
      </c>
      <c r="Q6112" t="s">
        <v>18</v>
      </c>
      <c r="R6112" t="s">
        <v>19</v>
      </c>
      <c r="T6112" t="s">
        <v>20</v>
      </c>
      <c r="U6112" t="s">
        <v>21</v>
      </c>
    </row>
    <row r="6113" spans="1:21">
      <c r="A6113">
        <v>2549969230</v>
      </c>
      <c r="B6113" s="3">
        <v>8</v>
      </c>
      <c r="C6113" s="3"/>
      <c r="D6113" t="s">
        <v>8619</v>
      </c>
      <c r="E6113" t="b">
        <f t="shared" si="381"/>
        <v>0</v>
      </c>
      <c r="F6113" t="b">
        <f t="shared" si="384"/>
        <v>0</v>
      </c>
      <c r="G6113" t="b">
        <f t="shared" si="382"/>
        <v>0</v>
      </c>
      <c r="H6113" t="b">
        <f t="shared" si="383"/>
        <v>0</v>
      </c>
      <c r="J6113" t="s">
        <v>32</v>
      </c>
      <c r="K6113">
        <v>840</v>
      </c>
      <c r="L6113">
        <v>279</v>
      </c>
      <c r="N6113" t="s">
        <v>8617</v>
      </c>
      <c r="P6113" t="s">
        <v>24</v>
      </c>
      <c r="Q6113" t="s">
        <v>25</v>
      </c>
      <c r="R6113" t="s">
        <v>19</v>
      </c>
      <c r="T6113" t="s">
        <v>20</v>
      </c>
      <c r="U6113" t="s">
        <v>21</v>
      </c>
    </row>
    <row r="6114" spans="1:21">
      <c r="A6114">
        <v>2549971738</v>
      </c>
      <c r="B6114" s="3">
        <v>8</v>
      </c>
      <c r="C6114" s="3"/>
      <c r="D6114" t="s">
        <v>8612</v>
      </c>
      <c r="E6114" t="b">
        <f t="shared" si="381"/>
        <v>0</v>
      </c>
      <c r="F6114" t="b">
        <f t="shared" si="384"/>
        <v>0</v>
      </c>
      <c r="G6114" t="b">
        <f t="shared" si="382"/>
        <v>0</v>
      </c>
      <c r="H6114" t="b">
        <f t="shared" si="383"/>
        <v>0</v>
      </c>
      <c r="J6114" t="s">
        <v>32</v>
      </c>
      <c r="K6114">
        <v>939</v>
      </c>
      <c r="L6114">
        <v>312</v>
      </c>
      <c r="N6114" t="s">
        <v>8613</v>
      </c>
      <c r="P6114" t="s">
        <v>24</v>
      </c>
      <c r="Q6114" t="s">
        <v>25</v>
      </c>
      <c r="R6114" t="s">
        <v>19</v>
      </c>
      <c r="T6114" t="s">
        <v>20</v>
      </c>
      <c r="U6114" t="s">
        <v>21</v>
      </c>
    </row>
    <row r="6115" spans="1:21">
      <c r="A6115">
        <v>2549972142</v>
      </c>
      <c r="B6115" s="3">
        <v>4</v>
      </c>
      <c r="C6115" s="3"/>
      <c r="D6115" t="s">
        <v>8614</v>
      </c>
      <c r="E6115" t="b">
        <f t="shared" si="381"/>
        <v>0</v>
      </c>
      <c r="F6115" t="b">
        <f t="shared" si="384"/>
        <v>0</v>
      </c>
      <c r="G6115" t="b">
        <f t="shared" si="382"/>
        <v>0</v>
      </c>
      <c r="H6115" t="b">
        <f t="shared" si="383"/>
        <v>0</v>
      </c>
      <c r="J6115" t="s">
        <v>15</v>
      </c>
      <c r="K6115">
        <v>465</v>
      </c>
      <c r="L6115">
        <v>154</v>
      </c>
      <c r="N6115" t="s">
        <v>8613</v>
      </c>
      <c r="P6115" t="s">
        <v>17</v>
      </c>
      <c r="Q6115" t="s">
        <v>18</v>
      </c>
      <c r="R6115" t="s">
        <v>19</v>
      </c>
      <c r="T6115" t="s">
        <v>20</v>
      </c>
      <c r="U6115" t="s">
        <v>21</v>
      </c>
    </row>
    <row r="6116" spans="1:21">
      <c r="A6116">
        <v>2549973889</v>
      </c>
      <c r="B6116" s="3">
        <v>8</v>
      </c>
      <c r="C6116" s="3"/>
      <c r="D6116" t="s">
        <v>8615</v>
      </c>
      <c r="E6116" t="b">
        <f t="shared" si="381"/>
        <v>0</v>
      </c>
      <c r="F6116" t="b">
        <f t="shared" si="384"/>
        <v>0</v>
      </c>
      <c r="G6116" t="b">
        <f t="shared" si="382"/>
        <v>0</v>
      </c>
      <c r="H6116" t="b">
        <f t="shared" si="383"/>
        <v>0</v>
      </c>
      <c r="J6116" t="s">
        <v>32</v>
      </c>
      <c r="K6116">
        <v>840</v>
      </c>
      <c r="L6116">
        <v>279</v>
      </c>
      <c r="N6116" t="s">
        <v>8613</v>
      </c>
      <c r="P6116" t="s">
        <v>24</v>
      </c>
      <c r="Q6116" t="s">
        <v>25</v>
      </c>
      <c r="R6116" t="s">
        <v>19</v>
      </c>
      <c r="T6116" t="s">
        <v>20</v>
      </c>
      <c r="U6116" t="s">
        <v>21</v>
      </c>
    </row>
    <row r="6117" spans="1:21">
      <c r="A6117">
        <v>2549976390</v>
      </c>
      <c r="B6117" s="3">
        <v>8</v>
      </c>
      <c r="C6117" s="3"/>
      <c r="D6117" t="s">
        <v>8804</v>
      </c>
      <c r="E6117" t="b">
        <f t="shared" si="381"/>
        <v>1</v>
      </c>
      <c r="F6117" t="b">
        <f t="shared" si="384"/>
        <v>0</v>
      </c>
      <c r="G6117" t="b">
        <f t="shared" si="382"/>
        <v>0</v>
      </c>
      <c r="H6117" t="b">
        <f t="shared" si="383"/>
        <v>0</v>
      </c>
      <c r="J6117" t="s">
        <v>36</v>
      </c>
      <c r="K6117">
        <v>1962</v>
      </c>
      <c r="L6117">
        <v>653</v>
      </c>
      <c r="N6117" t="s">
        <v>8805</v>
      </c>
      <c r="P6117" t="s">
        <v>37</v>
      </c>
      <c r="Q6117" t="s">
        <v>38</v>
      </c>
      <c r="R6117" t="s">
        <v>34</v>
      </c>
      <c r="T6117" t="s">
        <v>21</v>
      </c>
      <c r="U6117" t="s">
        <v>21</v>
      </c>
    </row>
    <row r="6118" spans="1:21">
      <c r="A6118">
        <v>2549981397</v>
      </c>
      <c r="B6118" s="3">
        <v>13</v>
      </c>
      <c r="C6118" s="3"/>
      <c r="D6118" t="s">
        <v>8467</v>
      </c>
      <c r="E6118" t="b">
        <f t="shared" si="381"/>
        <v>0</v>
      </c>
      <c r="F6118" t="b">
        <f t="shared" si="384"/>
        <v>0</v>
      </c>
      <c r="G6118" t="b">
        <f t="shared" si="382"/>
        <v>0</v>
      </c>
      <c r="H6118" t="b">
        <f t="shared" si="383"/>
        <v>0</v>
      </c>
      <c r="J6118" t="s">
        <v>32</v>
      </c>
      <c r="K6118">
        <v>1629</v>
      </c>
      <c r="L6118">
        <v>542</v>
      </c>
      <c r="M6118" t="s">
        <v>38342</v>
      </c>
      <c r="N6118" t="s">
        <v>8468</v>
      </c>
      <c r="P6118" t="s">
        <v>24</v>
      </c>
      <c r="Q6118" t="s">
        <v>25</v>
      </c>
      <c r="R6118" t="s">
        <v>19</v>
      </c>
      <c r="T6118" t="s">
        <v>20</v>
      </c>
      <c r="U6118" t="s">
        <v>21</v>
      </c>
    </row>
    <row r="6119" spans="1:21">
      <c r="A6119">
        <v>2549983894</v>
      </c>
      <c r="B6119" s="3">
        <v>9</v>
      </c>
      <c r="C6119" s="3"/>
      <c r="D6119" t="s">
        <v>8469</v>
      </c>
      <c r="E6119" t="b">
        <f t="shared" si="381"/>
        <v>0</v>
      </c>
      <c r="F6119" t="b">
        <f t="shared" si="384"/>
        <v>0</v>
      </c>
      <c r="G6119" t="b">
        <f t="shared" si="382"/>
        <v>1</v>
      </c>
      <c r="H6119" t="b">
        <f t="shared" si="383"/>
        <v>0</v>
      </c>
      <c r="J6119" t="s">
        <v>32</v>
      </c>
      <c r="K6119">
        <v>1929</v>
      </c>
      <c r="L6119">
        <v>642</v>
      </c>
      <c r="M6119" t="s">
        <v>38342</v>
      </c>
      <c r="N6119" t="s">
        <v>8468</v>
      </c>
      <c r="P6119" t="s">
        <v>24</v>
      </c>
      <c r="Q6119" t="s">
        <v>25</v>
      </c>
      <c r="R6119" t="s">
        <v>353</v>
      </c>
      <c r="T6119" t="s">
        <v>20</v>
      </c>
      <c r="U6119" t="s">
        <v>21</v>
      </c>
    </row>
    <row r="6120" spans="1:21">
      <c r="A6120">
        <v>2550080225</v>
      </c>
      <c r="B6120" s="3">
        <v>7</v>
      </c>
      <c r="C6120" s="3"/>
      <c r="D6120" t="s">
        <v>8415</v>
      </c>
      <c r="E6120" t="b">
        <f t="shared" si="381"/>
        <v>0</v>
      </c>
      <c r="F6120" t="b">
        <f t="shared" si="384"/>
        <v>0</v>
      </c>
      <c r="G6120" t="b">
        <f t="shared" si="382"/>
        <v>0</v>
      </c>
      <c r="H6120" t="b">
        <f t="shared" si="383"/>
        <v>0</v>
      </c>
      <c r="J6120" t="s">
        <v>32</v>
      </c>
      <c r="K6120">
        <v>885</v>
      </c>
      <c r="L6120">
        <v>294</v>
      </c>
      <c r="N6120" t="s">
        <v>8416</v>
      </c>
      <c r="P6120" t="s">
        <v>24</v>
      </c>
      <c r="Q6120" t="s">
        <v>25</v>
      </c>
      <c r="R6120" t="s">
        <v>19</v>
      </c>
      <c r="T6120" t="s">
        <v>20</v>
      </c>
      <c r="U6120" t="s">
        <v>21</v>
      </c>
    </row>
    <row r="6121" spans="1:21">
      <c r="A6121">
        <v>2550094153</v>
      </c>
      <c r="B6121" s="3">
        <v>8</v>
      </c>
      <c r="C6121" s="3"/>
      <c r="D6121" t="s">
        <v>8759</v>
      </c>
      <c r="E6121" t="b">
        <f t="shared" si="381"/>
        <v>0</v>
      </c>
      <c r="F6121" t="b">
        <f t="shared" si="384"/>
        <v>0</v>
      </c>
      <c r="G6121" t="b">
        <f t="shared" si="382"/>
        <v>0</v>
      </c>
      <c r="H6121" t="b">
        <f t="shared" si="383"/>
        <v>0</v>
      </c>
      <c r="J6121" t="s">
        <v>32</v>
      </c>
      <c r="K6121">
        <v>876</v>
      </c>
      <c r="L6121">
        <v>291</v>
      </c>
      <c r="N6121" t="s">
        <v>8760</v>
      </c>
      <c r="P6121" t="s">
        <v>24</v>
      </c>
      <c r="Q6121" t="s">
        <v>25</v>
      </c>
      <c r="R6121" t="s">
        <v>19</v>
      </c>
      <c r="T6121" t="s">
        <v>20</v>
      </c>
      <c r="U6121" t="s">
        <v>21</v>
      </c>
    </row>
    <row r="6122" spans="1:21">
      <c r="A6122">
        <v>2550098588</v>
      </c>
      <c r="B6122" s="3">
        <v>8</v>
      </c>
      <c r="C6122" s="3"/>
      <c r="D6122" t="s">
        <v>8753</v>
      </c>
      <c r="E6122" t="b">
        <f t="shared" si="381"/>
        <v>0</v>
      </c>
      <c r="F6122" t="b">
        <f t="shared" si="384"/>
        <v>0</v>
      </c>
      <c r="G6122" t="b">
        <f t="shared" si="382"/>
        <v>0</v>
      </c>
      <c r="H6122" t="b">
        <f t="shared" si="383"/>
        <v>0</v>
      </c>
      <c r="J6122" t="s">
        <v>32</v>
      </c>
      <c r="K6122">
        <v>876</v>
      </c>
      <c r="L6122">
        <v>291</v>
      </c>
      <c r="N6122" t="s">
        <v>8754</v>
      </c>
      <c r="P6122" t="s">
        <v>24</v>
      </c>
      <c r="Q6122" t="s">
        <v>25</v>
      </c>
      <c r="R6122" t="s">
        <v>19</v>
      </c>
      <c r="T6122" t="s">
        <v>20</v>
      </c>
      <c r="U6122" t="s">
        <v>21</v>
      </c>
    </row>
    <row r="6123" spans="1:21">
      <c r="A6123">
        <v>2550112967</v>
      </c>
      <c r="B6123" s="3">
        <v>9</v>
      </c>
      <c r="C6123" s="3"/>
      <c r="D6123" t="s">
        <v>8035</v>
      </c>
      <c r="E6123" t="b">
        <f t="shared" si="381"/>
        <v>1</v>
      </c>
      <c r="F6123" t="b">
        <f t="shared" si="384"/>
        <v>0</v>
      </c>
      <c r="G6123" t="b">
        <f t="shared" si="382"/>
        <v>0</v>
      </c>
      <c r="H6123" t="b">
        <f t="shared" si="383"/>
        <v>1</v>
      </c>
      <c r="J6123" t="s">
        <v>32</v>
      </c>
      <c r="K6123">
        <v>1635</v>
      </c>
      <c r="L6123">
        <v>544</v>
      </c>
      <c r="N6123" t="s">
        <v>8036</v>
      </c>
      <c r="P6123" t="s">
        <v>24</v>
      </c>
      <c r="Q6123" t="s">
        <v>25</v>
      </c>
      <c r="R6123" t="s">
        <v>59</v>
      </c>
      <c r="T6123" t="s">
        <v>21</v>
      </c>
      <c r="U6123" t="s">
        <v>21</v>
      </c>
    </row>
    <row r="6124" spans="1:21">
      <c r="A6124">
        <v>2550119991</v>
      </c>
      <c r="B6124" s="3">
        <v>8</v>
      </c>
      <c r="C6124" s="3"/>
      <c r="D6124" t="s">
        <v>8200</v>
      </c>
      <c r="E6124" t="b">
        <f t="shared" si="381"/>
        <v>0</v>
      </c>
      <c r="F6124" t="b">
        <f t="shared" si="384"/>
        <v>0</v>
      </c>
      <c r="G6124" t="b">
        <f t="shared" si="382"/>
        <v>0</v>
      </c>
      <c r="H6124" t="b">
        <f t="shared" si="383"/>
        <v>0</v>
      </c>
      <c r="J6124" t="s">
        <v>32</v>
      </c>
      <c r="K6124">
        <v>873</v>
      </c>
      <c r="L6124">
        <v>290</v>
      </c>
      <c r="N6124" t="s">
        <v>8201</v>
      </c>
      <c r="P6124" t="s">
        <v>24</v>
      </c>
      <c r="Q6124" t="s">
        <v>25</v>
      </c>
      <c r="R6124" t="s">
        <v>19</v>
      </c>
      <c r="T6124" t="s">
        <v>20</v>
      </c>
      <c r="U6124" t="s">
        <v>21</v>
      </c>
    </row>
    <row r="6125" spans="1:21">
      <c r="A6125">
        <v>2550121719</v>
      </c>
      <c r="B6125" s="3">
        <v>8</v>
      </c>
      <c r="C6125" s="3"/>
      <c r="D6125" t="s">
        <v>8206</v>
      </c>
      <c r="E6125" t="b">
        <f t="shared" si="381"/>
        <v>0</v>
      </c>
      <c r="F6125" t="b">
        <f t="shared" si="384"/>
        <v>0</v>
      </c>
      <c r="G6125" t="b">
        <f t="shared" si="382"/>
        <v>0</v>
      </c>
      <c r="H6125" t="b">
        <f t="shared" si="383"/>
        <v>0</v>
      </c>
      <c r="J6125" t="s">
        <v>32</v>
      </c>
      <c r="K6125">
        <v>873</v>
      </c>
      <c r="L6125">
        <v>290</v>
      </c>
      <c r="N6125" t="s">
        <v>8207</v>
      </c>
      <c r="P6125" t="s">
        <v>24</v>
      </c>
      <c r="Q6125" t="s">
        <v>25</v>
      </c>
      <c r="R6125" t="s">
        <v>19</v>
      </c>
      <c r="T6125" t="s">
        <v>20</v>
      </c>
      <c r="U6125" t="s">
        <v>21</v>
      </c>
    </row>
    <row r="6126" spans="1:21">
      <c r="A6126">
        <v>2550126651</v>
      </c>
      <c r="B6126" s="3">
        <v>8</v>
      </c>
      <c r="C6126" s="3"/>
      <c r="D6126" t="s">
        <v>8222</v>
      </c>
      <c r="E6126" t="b">
        <f t="shared" si="381"/>
        <v>0</v>
      </c>
      <c r="F6126" t="b">
        <f t="shared" si="384"/>
        <v>0</v>
      </c>
      <c r="G6126" t="b">
        <f t="shared" si="382"/>
        <v>0</v>
      </c>
      <c r="H6126" t="b">
        <f t="shared" si="383"/>
        <v>0</v>
      </c>
      <c r="J6126" t="s">
        <v>32</v>
      </c>
      <c r="K6126">
        <v>873</v>
      </c>
      <c r="L6126">
        <v>290</v>
      </c>
      <c r="N6126" t="s">
        <v>8223</v>
      </c>
      <c r="P6126" t="s">
        <v>24</v>
      </c>
      <c r="Q6126" t="s">
        <v>25</v>
      </c>
      <c r="R6126" t="s">
        <v>19</v>
      </c>
      <c r="T6126" t="s">
        <v>20</v>
      </c>
      <c r="U6126" t="s">
        <v>21</v>
      </c>
    </row>
    <row r="6127" spans="1:21">
      <c r="A6127">
        <v>2550134067</v>
      </c>
      <c r="B6127" s="3">
        <v>8</v>
      </c>
      <c r="C6127" s="3"/>
      <c r="D6127" t="s">
        <v>8224</v>
      </c>
      <c r="E6127" t="b">
        <f t="shared" si="381"/>
        <v>0</v>
      </c>
      <c r="F6127" t="b">
        <f t="shared" si="384"/>
        <v>0</v>
      </c>
      <c r="G6127" t="b">
        <f t="shared" si="382"/>
        <v>0</v>
      </c>
      <c r="H6127" t="b">
        <f t="shared" si="383"/>
        <v>0</v>
      </c>
      <c r="J6127" t="s">
        <v>32</v>
      </c>
      <c r="K6127">
        <v>873</v>
      </c>
      <c r="L6127">
        <v>290</v>
      </c>
      <c r="N6127" t="s">
        <v>8225</v>
      </c>
      <c r="P6127" t="s">
        <v>24</v>
      </c>
      <c r="Q6127" t="s">
        <v>25</v>
      </c>
      <c r="R6127" t="s">
        <v>19</v>
      </c>
      <c r="T6127" t="s">
        <v>20</v>
      </c>
      <c r="U6127" t="s">
        <v>21</v>
      </c>
    </row>
    <row r="6128" spans="1:21">
      <c r="A6128">
        <v>2550138767</v>
      </c>
      <c r="B6128" s="3">
        <v>8</v>
      </c>
      <c r="C6128" s="3"/>
      <c r="D6128" t="s">
        <v>8230</v>
      </c>
      <c r="E6128" t="b">
        <f t="shared" si="381"/>
        <v>0</v>
      </c>
      <c r="F6128" t="b">
        <f t="shared" si="384"/>
        <v>0</v>
      </c>
      <c r="G6128" t="b">
        <f t="shared" si="382"/>
        <v>0</v>
      </c>
      <c r="H6128" t="b">
        <f t="shared" si="383"/>
        <v>0</v>
      </c>
      <c r="J6128" t="s">
        <v>32</v>
      </c>
      <c r="K6128">
        <v>873</v>
      </c>
      <c r="L6128">
        <v>290</v>
      </c>
      <c r="N6128" t="s">
        <v>8231</v>
      </c>
      <c r="P6128" t="s">
        <v>24</v>
      </c>
      <c r="Q6128" t="s">
        <v>25</v>
      </c>
      <c r="R6128" t="s">
        <v>19</v>
      </c>
      <c r="T6128" t="s">
        <v>20</v>
      </c>
      <c r="U6128" t="s">
        <v>21</v>
      </c>
    </row>
    <row r="6129" spans="1:21">
      <c r="A6129">
        <v>2550145632</v>
      </c>
      <c r="B6129" s="3">
        <v>8</v>
      </c>
      <c r="C6129" s="3"/>
      <c r="D6129" t="s">
        <v>8228</v>
      </c>
      <c r="E6129" t="b">
        <f t="shared" si="381"/>
        <v>0</v>
      </c>
      <c r="F6129" t="b">
        <f t="shared" si="384"/>
        <v>0</v>
      </c>
      <c r="G6129" t="b">
        <f t="shared" si="382"/>
        <v>0</v>
      </c>
      <c r="H6129" t="b">
        <f t="shared" si="383"/>
        <v>0</v>
      </c>
      <c r="J6129" t="s">
        <v>32</v>
      </c>
      <c r="K6129">
        <v>873</v>
      </c>
      <c r="L6129">
        <v>290</v>
      </c>
      <c r="N6129" t="s">
        <v>8229</v>
      </c>
      <c r="P6129" t="s">
        <v>24</v>
      </c>
      <c r="Q6129" t="s">
        <v>25</v>
      </c>
      <c r="R6129" t="s">
        <v>19</v>
      </c>
      <c r="T6129" t="s">
        <v>20</v>
      </c>
      <c r="U6129" t="s">
        <v>21</v>
      </c>
    </row>
    <row r="6130" spans="1:21">
      <c r="A6130">
        <v>2550151970</v>
      </c>
      <c r="B6130" s="3">
        <v>8</v>
      </c>
      <c r="C6130" s="3"/>
      <c r="D6130" t="s">
        <v>8240</v>
      </c>
      <c r="E6130" t="b">
        <f t="shared" si="381"/>
        <v>0</v>
      </c>
      <c r="F6130" t="b">
        <f t="shared" si="384"/>
        <v>0</v>
      </c>
      <c r="G6130" t="b">
        <f t="shared" si="382"/>
        <v>0</v>
      </c>
      <c r="H6130" t="b">
        <f t="shared" si="383"/>
        <v>0</v>
      </c>
      <c r="J6130" t="s">
        <v>32</v>
      </c>
      <c r="K6130">
        <v>873</v>
      </c>
      <c r="L6130">
        <v>290</v>
      </c>
      <c r="N6130" t="s">
        <v>8241</v>
      </c>
      <c r="P6130" t="s">
        <v>24</v>
      </c>
      <c r="Q6130" t="s">
        <v>25</v>
      </c>
      <c r="R6130" t="s">
        <v>19</v>
      </c>
      <c r="T6130" t="s">
        <v>20</v>
      </c>
      <c r="U6130" t="s">
        <v>21</v>
      </c>
    </row>
    <row r="6131" spans="1:21">
      <c r="A6131">
        <v>2550155811</v>
      </c>
      <c r="B6131" s="3">
        <v>8</v>
      </c>
      <c r="C6131" s="3"/>
      <c r="D6131" t="s">
        <v>8242</v>
      </c>
      <c r="E6131" t="b">
        <f t="shared" si="381"/>
        <v>0</v>
      </c>
      <c r="F6131" t="b">
        <f t="shared" si="384"/>
        <v>0</v>
      </c>
      <c r="G6131" t="b">
        <f t="shared" si="382"/>
        <v>0</v>
      </c>
      <c r="H6131" t="b">
        <f t="shared" si="383"/>
        <v>0</v>
      </c>
      <c r="J6131" t="s">
        <v>32</v>
      </c>
      <c r="K6131">
        <v>873</v>
      </c>
      <c r="L6131">
        <v>290</v>
      </c>
      <c r="N6131" t="s">
        <v>8243</v>
      </c>
      <c r="P6131" t="s">
        <v>24</v>
      </c>
      <c r="Q6131" t="s">
        <v>25</v>
      </c>
      <c r="R6131" t="s">
        <v>19</v>
      </c>
      <c r="T6131" t="s">
        <v>20</v>
      </c>
      <c r="U6131" t="s">
        <v>21</v>
      </c>
    </row>
    <row r="6132" spans="1:21">
      <c r="A6132">
        <v>2550159575</v>
      </c>
      <c r="B6132" s="3">
        <v>8</v>
      </c>
      <c r="C6132" s="3"/>
      <c r="D6132" t="s">
        <v>8238</v>
      </c>
      <c r="E6132" t="b">
        <f t="shared" si="381"/>
        <v>0</v>
      </c>
      <c r="F6132" t="b">
        <f t="shared" si="384"/>
        <v>0</v>
      </c>
      <c r="G6132" t="b">
        <f t="shared" si="382"/>
        <v>0</v>
      </c>
      <c r="H6132" t="b">
        <f t="shared" si="383"/>
        <v>0</v>
      </c>
      <c r="J6132" t="s">
        <v>32</v>
      </c>
      <c r="K6132">
        <v>873</v>
      </c>
      <c r="L6132">
        <v>290</v>
      </c>
      <c r="N6132" t="s">
        <v>8239</v>
      </c>
      <c r="P6132" t="s">
        <v>24</v>
      </c>
      <c r="Q6132" t="s">
        <v>25</v>
      </c>
      <c r="R6132" t="s">
        <v>19</v>
      </c>
      <c r="T6132" t="s">
        <v>20</v>
      </c>
      <c r="U6132" t="s">
        <v>21</v>
      </c>
    </row>
    <row r="6133" spans="1:21">
      <c r="A6133">
        <v>2550166981</v>
      </c>
      <c r="B6133" s="3">
        <v>8</v>
      </c>
      <c r="C6133" s="3"/>
      <c r="D6133" t="s">
        <v>8246</v>
      </c>
      <c r="E6133" t="b">
        <f t="shared" si="381"/>
        <v>0</v>
      </c>
      <c r="F6133" t="b">
        <f t="shared" si="384"/>
        <v>0</v>
      </c>
      <c r="G6133" t="b">
        <f t="shared" si="382"/>
        <v>0</v>
      </c>
      <c r="H6133" t="b">
        <f t="shared" si="383"/>
        <v>0</v>
      </c>
      <c r="J6133" t="s">
        <v>32</v>
      </c>
      <c r="K6133">
        <v>873</v>
      </c>
      <c r="L6133">
        <v>290</v>
      </c>
      <c r="N6133" t="s">
        <v>8247</v>
      </c>
      <c r="P6133" t="s">
        <v>24</v>
      </c>
      <c r="Q6133" t="s">
        <v>25</v>
      </c>
      <c r="R6133" t="s">
        <v>19</v>
      </c>
      <c r="T6133" t="s">
        <v>20</v>
      </c>
      <c r="U6133" t="s">
        <v>21</v>
      </c>
    </row>
    <row r="6134" spans="1:21">
      <c r="A6134">
        <v>2550168345</v>
      </c>
      <c r="B6134" s="3">
        <v>8</v>
      </c>
      <c r="C6134" s="3"/>
      <c r="D6134" t="s">
        <v>8256</v>
      </c>
      <c r="E6134" t="b">
        <f t="shared" si="381"/>
        <v>0</v>
      </c>
      <c r="F6134" t="b">
        <f t="shared" si="384"/>
        <v>0</v>
      </c>
      <c r="G6134" t="b">
        <f t="shared" si="382"/>
        <v>0</v>
      </c>
      <c r="H6134" t="b">
        <f t="shared" si="383"/>
        <v>0</v>
      </c>
      <c r="J6134" t="s">
        <v>32</v>
      </c>
      <c r="K6134">
        <v>873</v>
      </c>
      <c r="L6134">
        <v>290</v>
      </c>
      <c r="N6134" t="s">
        <v>8257</v>
      </c>
      <c r="P6134" t="s">
        <v>24</v>
      </c>
      <c r="Q6134" t="s">
        <v>25</v>
      </c>
      <c r="R6134" t="s">
        <v>19</v>
      </c>
      <c r="T6134" t="s">
        <v>20</v>
      </c>
      <c r="U6134" t="s">
        <v>21</v>
      </c>
    </row>
    <row r="6135" spans="1:21">
      <c r="A6135">
        <v>2550173101</v>
      </c>
      <c r="B6135" s="3">
        <v>8</v>
      </c>
      <c r="C6135" s="3"/>
      <c r="D6135" t="s">
        <v>8260</v>
      </c>
      <c r="E6135" t="b">
        <f t="shared" si="381"/>
        <v>0</v>
      </c>
      <c r="F6135" t="b">
        <f t="shared" si="384"/>
        <v>0</v>
      </c>
      <c r="G6135" t="b">
        <f t="shared" si="382"/>
        <v>0</v>
      </c>
      <c r="H6135" t="b">
        <f t="shared" si="383"/>
        <v>0</v>
      </c>
      <c r="J6135" t="s">
        <v>32</v>
      </c>
      <c r="K6135">
        <v>873</v>
      </c>
      <c r="L6135">
        <v>290</v>
      </c>
      <c r="N6135" t="s">
        <v>8261</v>
      </c>
      <c r="P6135" t="s">
        <v>24</v>
      </c>
      <c r="Q6135" t="s">
        <v>25</v>
      </c>
      <c r="R6135" t="s">
        <v>19</v>
      </c>
      <c r="T6135" t="s">
        <v>20</v>
      </c>
      <c r="U6135" t="s">
        <v>21</v>
      </c>
    </row>
    <row r="6136" spans="1:21">
      <c r="A6136">
        <v>2550180669</v>
      </c>
      <c r="B6136" s="3">
        <v>8</v>
      </c>
      <c r="C6136" s="3"/>
      <c r="D6136" t="s">
        <v>8278</v>
      </c>
      <c r="E6136" t="b">
        <f t="shared" si="381"/>
        <v>0</v>
      </c>
      <c r="F6136" t="b">
        <f t="shared" si="384"/>
        <v>0</v>
      </c>
      <c r="G6136" t="b">
        <f t="shared" si="382"/>
        <v>0</v>
      </c>
      <c r="H6136" t="b">
        <f t="shared" si="383"/>
        <v>0</v>
      </c>
      <c r="J6136" t="s">
        <v>32</v>
      </c>
      <c r="K6136">
        <v>873</v>
      </c>
      <c r="L6136">
        <v>290</v>
      </c>
      <c r="N6136" t="s">
        <v>8279</v>
      </c>
      <c r="P6136" t="s">
        <v>24</v>
      </c>
      <c r="Q6136" t="s">
        <v>25</v>
      </c>
      <c r="R6136" t="s">
        <v>19</v>
      </c>
      <c r="T6136" t="s">
        <v>20</v>
      </c>
      <c r="U6136" t="s">
        <v>21</v>
      </c>
    </row>
    <row r="6137" spans="1:21">
      <c r="A6137">
        <v>2550186878</v>
      </c>
      <c r="B6137" s="3">
        <v>8</v>
      </c>
      <c r="C6137" s="3"/>
      <c r="D6137" t="s">
        <v>8272</v>
      </c>
      <c r="E6137" t="b">
        <f t="shared" si="381"/>
        <v>0</v>
      </c>
      <c r="F6137" t="b">
        <f t="shared" si="384"/>
        <v>0</v>
      </c>
      <c r="G6137" t="b">
        <f t="shared" si="382"/>
        <v>0</v>
      </c>
      <c r="H6137" t="b">
        <f t="shared" si="383"/>
        <v>0</v>
      </c>
      <c r="J6137" t="s">
        <v>32</v>
      </c>
      <c r="K6137">
        <v>873</v>
      </c>
      <c r="L6137">
        <v>290</v>
      </c>
      <c r="N6137" t="s">
        <v>8273</v>
      </c>
      <c r="P6137" t="s">
        <v>24</v>
      </c>
      <c r="Q6137" t="s">
        <v>25</v>
      </c>
      <c r="R6137" t="s">
        <v>19</v>
      </c>
      <c r="T6137" t="s">
        <v>20</v>
      </c>
      <c r="U6137" t="s">
        <v>21</v>
      </c>
    </row>
    <row r="6138" spans="1:21">
      <c r="A6138">
        <v>2550191079</v>
      </c>
      <c r="B6138" s="3">
        <v>8</v>
      </c>
      <c r="C6138" s="3"/>
      <c r="D6138" t="s">
        <v>8290</v>
      </c>
      <c r="E6138" t="b">
        <f t="shared" si="381"/>
        <v>0</v>
      </c>
      <c r="F6138" t="b">
        <f t="shared" si="384"/>
        <v>0</v>
      </c>
      <c r="G6138" t="b">
        <f t="shared" si="382"/>
        <v>0</v>
      </c>
      <c r="H6138" t="b">
        <f t="shared" si="383"/>
        <v>0</v>
      </c>
      <c r="J6138" t="s">
        <v>32</v>
      </c>
      <c r="K6138">
        <v>873</v>
      </c>
      <c r="L6138">
        <v>290</v>
      </c>
      <c r="N6138" t="s">
        <v>8291</v>
      </c>
      <c r="P6138" t="s">
        <v>24</v>
      </c>
      <c r="Q6138" t="s">
        <v>25</v>
      </c>
      <c r="R6138" t="s">
        <v>19</v>
      </c>
      <c r="T6138" t="s">
        <v>20</v>
      </c>
      <c r="U6138" t="s">
        <v>21</v>
      </c>
    </row>
    <row r="6139" spans="1:21">
      <c r="A6139">
        <v>2550196836</v>
      </c>
      <c r="B6139" s="3">
        <v>8</v>
      </c>
      <c r="C6139" s="3"/>
      <c r="D6139" t="s">
        <v>8288</v>
      </c>
      <c r="E6139" t="b">
        <f t="shared" si="381"/>
        <v>0</v>
      </c>
      <c r="F6139" t="b">
        <f t="shared" si="384"/>
        <v>0</v>
      </c>
      <c r="G6139" t="b">
        <f t="shared" si="382"/>
        <v>0</v>
      </c>
      <c r="H6139" t="b">
        <f t="shared" si="383"/>
        <v>0</v>
      </c>
      <c r="J6139" t="s">
        <v>32</v>
      </c>
      <c r="K6139">
        <v>873</v>
      </c>
      <c r="L6139">
        <v>290</v>
      </c>
      <c r="N6139" t="s">
        <v>8289</v>
      </c>
      <c r="P6139" t="s">
        <v>24</v>
      </c>
      <c r="Q6139" t="s">
        <v>25</v>
      </c>
      <c r="R6139" t="s">
        <v>19</v>
      </c>
      <c r="T6139" t="s">
        <v>20</v>
      </c>
      <c r="U6139" t="s">
        <v>21</v>
      </c>
    </row>
    <row r="6140" spans="1:21">
      <c r="A6140">
        <v>2550202183</v>
      </c>
      <c r="B6140" s="3">
        <v>8</v>
      </c>
      <c r="C6140" s="3"/>
      <c r="D6140" t="s">
        <v>8198</v>
      </c>
      <c r="E6140" t="b">
        <f t="shared" si="381"/>
        <v>0</v>
      </c>
      <c r="F6140" t="b">
        <f t="shared" si="384"/>
        <v>0</v>
      </c>
      <c r="G6140" t="b">
        <f t="shared" si="382"/>
        <v>0</v>
      </c>
      <c r="H6140" t="b">
        <f t="shared" si="383"/>
        <v>0</v>
      </c>
      <c r="J6140" t="s">
        <v>32</v>
      </c>
      <c r="K6140">
        <v>873</v>
      </c>
      <c r="L6140">
        <v>290</v>
      </c>
      <c r="N6140" t="s">
        <v>8199</v>
      </c>
      <c r="P6140" t="s">
        <v>24</v>
      </c>
      <c r="Q6140" t="s">
        <v>25</v>
      </c>
      <c r="R6140" t="s">
        <v>19</v>
      </c>
      <c r="T6140" t="s">
        <v>20</v>
      </c>
      <c r="U6140" t="s">
        <v>21</v>
      </c>
    </row>
    <row r="6141" spans="1:21">
      <c r="A6141">
        <v>2550205920</v>
      </c>
      <c r="B6141" s="3">
        <v>8</v>
      </c>
      <c r="C6141" s="3"/>
      <c r="D6141" t="s">
        <v>8337</v>
      </c>
      <c r="E6141" t="b">
        <f t="shared" si="381"/>
        <v>0</v>
      </c>
      <c r="F6141" t="b">
        <f t="shared" si="384"/>
        <v>0</v>
      </c>
      <c r="G6141" t="b">
        <f t="shared" si="382"/>
        <v>0</v>
      </c>
      <c r="H6141" t="b">
        <f t="shared" si="383"/>
        <v>0</v>
      </c>
      <c r="J6141" t="s">
        <v>32</v>
      </c>
      <c r="K6141">
        <v>873</v>
      </c>
      <c r="L6141">
        <v>290</v>
      </c>
      <c r="N6141" t="s">
        <v>8338</v>
      </c>
      <c r="P6141" t="s">
        <v>24</v>
      </c>
      <c r="Q6141" t="s">
        <v>25</v>
      </c>
      <c r="R6141" t="s">
        <v>19</v>
      </c>
      <c r="T6141" t="s">
        <v>20</v>
      </c>
      <c r="U6141" t="s">
        <v>21</v>
      </c>
    </row>
    <row r="6142" spans="1:21">
      <c r="A6142">
        <v>2550207875</v>
      </c>
      <c r="B6142" s="3">
        <v>8</v>
      </c>
      <c r="C6142" s="3"/>
      <c r="D6142" t="s">
        <v>8339</v>
      </c>
      <c r="E6142" t="b">
        <f t="shared" si="381"/>
        <v>0</v>
      </c>
      <c r="F6142" t="b">
        <f t="shared" si="384"/>
        <v>0</v>
      </c>
      <c r="G6142" t="b">
        <f t="shared" si="382"/>
        <v>0</v>
      </c>
      <c r="H6142" t="b">
        <f t="shared" si="383"/>
        <v>0</v>
      </c>
      <c r="J6142" t="s">
        <v>32</v>
      </c>
      <c r="K6142">
        <v>930</v>
      </c>
      <c r="L6142">
        <v>309</v>
      </c>
      <c r="N6142" t="s">
        <v>8338</v>
      </c>
      <c r="P6142" t="s">
        <v>24</v>
      </c>
      <c r="Q6142" t="s">
        <v>25</v>
      </c>
      <c r="R6142" t="s">
        <v>19</v>
      </c>
      <c r="T6142" t="s">
        <v>20</v>
      </c>
      <c r="U6142" t="s">
        <v>21</v>
      </c>
    </row>
    <row r="6143" spans="1:21">
      <c r="A6143">
        <v>2550291926</v>
      </c>
      <c r="B6143" s="3">
        <v>12</v>
      </c>
      <c r="C6143" s="3"/>
      <c r="D6143" t="s">
        <v>8724</v>
      </c>
      <c r="E6143" t="b">
        <f t="shared" si="381"/>
        <v>0</v>
      </c>
      <c r="F6143" t="b">
        <f t="shared" si="384"/>
        <v>1</v>
      </c>
      <c r="G6143" t="b">
        <f t="shared" si="382"/>
        <v>0</v>
      </c>
      <c r="H6143" t="b">
        <f t="shared" si="383"/>
        <v>0</v>
      </c>
      <c r="J6143" t="s">
        <v>52</v>
      </c>
      <c r="K6143">
        <v>1500</v>
      </c>
      <c r="L6143">
        <v>499</v>
      </c>
      <c r="N6143" t="s">
        <v>8725</v>
      </c>
      <c r="P6143" t="s">
        <v>54</v>
      </c>
      <c r="Q6143" t="s">
        <v>18</v>
      </c>
      <c r="R6143" t="s">
        <v>55</v>
      </c>
      <c r="T6143" t="s">
        <v>21</v>
      </c>
      <c r="U6143" t="s">
        <v>21</v>
      </c>
    </row>
    <row r="6144" spans="1:21">
      <c r="A6144">
        <v>2550295582</v>
      </c>
      <c r="B6144" s="3">
        <v>4</v>
      </c>
      <c r="C6144" s="3"/>
      <c r="D6144" t="s">
        <v>8726</v>
      </c>
      <c r="E6144" t="b">
        <f t="shared" si="381"/>
        <v>0</v>
      </c>
      <c r="F6144" t="b">
        <f t="shared" si="384"/>
        <v>0</v>
      </c>
      <c r="G6144" t="b">
        <f t="shared" si="382"/>
        <v>0</v>
      </c>
      <c r="H6144" t="b">
        <f t="shared" si="383"/>
        <v>0</v>
      </c>
      <c r="J6144" t="s">
        <v>32</v>
      </c>
      <c r="K6144">
        <v>471</v>
      </c>
      <c r="L6144">
        <v>156</v>
      </c>
      <c r="N6144" t="s">
        <v>8725</v>
      </c>
      <c r="R6144" t="s">
        <v>19</v>
      </c>
      <c r="T6144" t="s">
        <v>20</v>
      </c>
      <c r="U6144" t="s">
        <v>21</v>
      </c>
    </row>
    <row r="6145" spans="1:21">
      <c r="A6145">
        <v>2550297412</v>
      </c>
      <c r="B6145" s="3">
        <v>4</v>
      </c>
      <c r="C6145" s="3"/>
      <c r="D6145" t="s">
        <v>8727</v>
      </c>
      <c r="E6145" t="b">
        <f t="shared" si="381"/>
        <v>0</v>
      </c>
      <c r="F6145" t="b">
        <f t="shared" si="384"/>
        <v>0</v>
      </c>
      <c r="G6145" t="b">
        <f t="shared" si="382"/>
        <v>0</v>
      </c>
      <c r="H6145" t="b">
        <f t="shared" si="383"/>
        <v>0</v>
      </c>
      <c r="J6145" t="s">
        <v>32</v>
      </c>
      <c r="K6145">
        <v>417</v>
      </c>
      <c r="L6145">
        <v>139</v>
      </c>
      <c r="N6145" t="s">
        <v>8725</v>
      </c>
      <c r="R6145" t="s">
        <v>19</v>
      </c>
      <c r="T6145" t="s">
        <v>20</v>
      </c>
      <c r="U6145" t="s">
        <v>21</v>
      </c>
    </row>
    <row r="6146" spans="1:21">
      <c r="A6146">
        <v>2550298636</v>
      </c>
      <c r="B6146" s="3">
        <v>8</v>
      </c>
      <c r="C6146" s="3"/>
      <c r="D6146" t="s">
        <v>8728</v>
      </c>
      <c r="E6146" t="b">
        <f t="shared" si="381"/>
        <v>0</v>
      </c>
      <c r="F6146" t="b">
        <f t="shared" si="384"/>
        <v>0</v>
      </c>
      <c r="G6146" t="b">
        <f t="shared" si="382"/>
        <v>0</v>
      </c>
      <c r="H6146" t="b">
        <f t="shared" si="383"/>
        <v>0</v>
      </c>
      <c r="J6146" t="s">
        <v>32</v>
      </c>
      <c r="K6146">
        <v>1083</v>
      </c>
      <c r="L6146">
        <v>360</v>
      </c>
      <c r="N6146" t="s">
        <v>8729</v>
      </c>
      <c r="R6146" t="s">
        <v>19</v>
      </c>
      <c r="T6146" t="s">
        <v>20</v>
      </c>
      <c r="U6146" t="s">
        <v>21</v>
      </c>
    </row>
    <row r="6147" spans="1:21">
      <c r="A6147">
        <v>2550298679</v>
      </c>
      <c r="B6147" s="3">
        <v>9</v>
      </c>
      <c r="C6147" s="3"/>
      <c r="D6147" t="s">
        <v>8730</v>
      </c>
      <c r="E6147" t="b">
        <f t="shared" ref="E6147:E6210" si="385">ISNUMBER(SEARCH("pfam04234",R6147))</f>
        <v>1</v>
      </c>
      <c r="F6147" t="b">
        <f t="shared" si="384"/>
        <v>0</v>
      </c>
      <c r="G6147" t="b">
        <f t="shared" ref="G6147:G6210" si="386">ISNUMBER(SEARCH("pfam13442",R6147))</f>
        <v>0</v>
      </c>
      <c r="H6147" t="b">
        <f t="shared" ref="H6147:H6210" si="387">ISNUMBER(SEARCH("pfam13115",R6147))</f>
        <v>0</v>
      </c>
      <c r="J6147" t="s">
        <v>32</v>
      </c>
      <c r="K6147">
        <v>1656</v>
      </c>
      <c r="L6147">
        <v>551</v>
      </c>
      <c r="N6147" t="s">
        <v>8729</v>
      </c>
      <c r="P6147" t="s">
        <v>24</v>
      </c>
      <c r="Q6147" t="s">
        <v>25</v>
      </c>
      <c r="R6147" t="s">
        <v>34</v>
      </c>
      <c r="T6147" t="s">
        <v>21</v>
      </c>
      <c r="U6147" t="s">
        <v>21</v>
      </c>
    </row>
    <row r="6148" spans="1:21">
      <c r="A6148">
        <v>2550301470</v>
      </c>
      <c r="B6148" s="3">
        <v>12</v>
      </c>
      <c r="C6148" s="3"/>
      <c r="D6148" t="s">
        <v>8731</v>
      </c>
      <c r="E6148" t="b">
        <f t="shared" si="385"/>
        <v>0</v>
      </c>
      <c r="F6148" t="b">
        <f t="shared" si="384"/>
        <v>1</v>
      </c>
      <c r="G6148" t="b">
        <f t="shared" si="386"/>
        <v>0</v>
      </c>
      <c r="H6148" t="b">
        <f t="shared" si="387"/>
        <v>0</v>
      </c>
      <c r="J6148" t="s">
        <v>52</v>
      </c>
      <c r="K6148">
        <v>1542</v>
      </c>
      <c r="L6148">
        <v>513</v>
      </c>
      <c r="N6148" t="s">
        <v>8729</v>
      </c>
      <c r="P6148" t="s">
        <v>54</v>
      </c>
      <c r="Q6148" t="s">
        <v>18</v>
      </c>
      <c r="R6148" t="s">
        <v>55</v>
      </c>
      <c r="T6148" t="s">
        <v>21</v>
      </c>
      <c r="U6148" t="s">
        <v>21</v>
      </c>
    </row>
    <row r="6149" spans="1:21">
      <c r="A6149">
        <v>2550313963</v>
      </c>
      <c r="B6149" s="3">
        <v>8</v>
      </c>
      <c r="C6149" s="3"/>
      <c r="D6149" t="s">
        <v>8435</v>
      </c>
      <c r="E6149" t="b">
        <f t="shared" si="385"/>
        <v>0</v>
      </c>
      <c r="F6149" t="b">
        <f t="shared" si="384"/>
        <v>0</v>
      </c>
      <c r="G6149" t="b">
        <f t="shared" si="386"/>
        <v>0</v>
      </c>
      <c r="H6149" t="b">
        <f t="shared" si="387"/>
        <v>0</v>
      </c>
      <c r="J6149" t="s">
        <v>32</v>
      </c>
      <c r="K6149">
        <v>870</v>
      </c>
      <c r="L6149">
        <v>289</v>
      </c>
      <c r="N6149" t="s">
        <v>8436</v>
      </c>
      <c r="P6149" t="s">
        <v>24</v>
      </c>
      <c r="Q6149" t="s">
        <v>25</v>
      </c>
      <c r="R6149" t="s">
        <v>19</v>
      </c>
      <c r="T6149" t="s">
        <v>20</v>
      </c>
      <c r="U6149" t="s">
        <v>21</v>
      </c>
    </row>
    <row r="6150" spans="1:21">
      <c r="A6150">
        <v>2550317392</v>
      </c>
      <c r="B6150" s="3">
        <v>8</v>
      </c>
      <c r="C6150" s="3"/>
      <c r="D6150" t="s">
        <v>8437</v>
      </c>
      <c r="E6150" t="b">
        <f t="shared" si="385"/>
        <v>0</v>
      </c>
      <c r="F6150" t="b">
        <f t="shared" si="384"/>
        <v>0</v>
      </c>
      <c r="G6150" t="b">
        <f t="shared" si="386"/>
        <v>0</v>
      </c>
      <c r="H6150" t="b">
        <f t="shared" si="387"/>
        <v>0</v>
      </c>
      <c r="J6150" t="s">
        <v>32</v>
      </c>
      <c r="K6150">
        <v>930</v>
      </c>
      <c r="L6150">
        <v>309</v>
      </c>
      <c r="N6150" t="s">
        <v>8436</v>
      </c>
      <c r="P6150" t="s">
        <v>24</v>
      </c>
      <c r="Q6150" t="s">
        <v>25</v>
      </c>
      <c r="R6150" t="s">
        <v>19</v>
      </c>
      <c r="T6150" t="s">
        <v>20</v>
      </c>
      <c r="U6150" t="s">
        <v>21</v>
      </c>
    </row>
    <row r="6151" spans="1:21">
      <c r="A6151">
        <v>2550330281</v>
      </c>
      <c r="B6151" s="3">
        <v>8</v>
      </c>
      <c r="C6151" s="3"/>
      <c r="D6151" t="s">
        <v>8766</v>
      </c>
      <c r="E6151" t="b">
        <f t="shared" si="385"/>
        <v>0</v>
      </c>
      <c r="F6151" t="b">
        <f t="shared" si="384"/>
        <v>0</v>
      </c>
      <c r="G6151" t="b">
        <f t="shared" si="386"/>
        <v>0</v>
      </c>
      <c r="H6151" t="b">
        <f t="shared" si="387"/>
        <v>0</v>
      </c>
      <c r="J6151" t="s">
        <v>32</v>
      </c>
      <c r="K6151">
        <v>882</v>
      </c>
      <c r="L6151">
        <v>293</v>
      </c>
      <c r="N6151" t="s">
        <v>8767</v>
      </c>
      <c r="P6151" t="s">
        <v>24</v>
      </c>
      <c r="Q6151" t="s">
        <v>25</v>
      </c>
      <c r="R6151" t="s">
        <v>19</v>
      </c>
      <c r="T6151" t="s">
        <v>20</v>
      </c>
      <c r="U6151" t="s">
        <v>21</v>
      </c>
    </row>
    <row r="6152" spans="1:21">
      <c r="A6152">
        <v>2550333905</v>
      </c>
      <c r="B6152" s="3">
        <v>14</v>
      </c>
      <c r="C6152" s="3"/>
      <c r="D6152" t="s">
        <v>8124</v>
      </c>
      <c r="E6152" t="b">
        <f t="shared" si="385"/>
        <v>0</v>
      </c>
      <c r="F6152" t="b">
        <f t="shared" si="384"/>
        <v>1</v>
      </c>
      <c r="G6152" t="b">
        <f t="shared" si="386"/>
        <v>0</v>
      </c>
      <c r="H6152" t="b">
        <f t="shared" si="387"/>
        <v>0</v>
      </c>
      <c r="J6152" t="s">
        <v>52</v>
      </c>
      <c r="K6152">
        <v>1848</v>
      </c>
      <c r="L6152">
        <v>615</v>
      </c>
      <c r="N6152" t="s">
        <v>8125</v>
      </c>
      <c r="P6152" t="s">
        <v>54</v>
      </c>
      <c r="Q6152" t="s">
        <v>18</v>
      </c>
      <c r="R6152" t="s">
        <v>55</v>
      </c>
      <c r="T6152" t="s">
        <v>20</v>
      </c>
      <c r="U6152" t="s">
        <v>21</v>
      </c>
    </row>
    <row r="6153" spans="1:21">
      <c r="A6153">
        <v>2550340128</v>
      </c>
      <c r="B6153" s="3">
        <v>8</v>
      </c>
      <c r="C6153" s="3"/>
      <c r="D6153" t="s">
        <v>8140</v>
      </c>
      <c r="E6153" t="b">
        <f t="shared" si="385"/>
        <v>0</v>
      </c>
      <c r="F6153" t="b">
        <f t="shared" si="384"/>
        <v>0</v>
      </c>
      <c r="G6153" t="b">
        <f t="shared" si="386"/>
        <v>0</v>
      </c>
      <c r="H6153" t="b">
        <f t="shared" si="387"/>
        <v>0</v>
      </c>
      <c r="J6153" t="s">
        <v>32</v>
      </c>
      <c r="K6153">
        <v>870</v>
      </c>
      <c r="L6153">
        <v>289</v>
      </c>
      <c r="N6153" t="s">
        <v>8141</v>
      </c>
      <c r="P6153" t="s">
        <v>24</v>
      </c>
      <c r="Q6153" t="s">
        <v>25</v>
      </c>
      <c r="R6153" t="s">
        <v>19</v>
      </c>
      <c r="T6153" t="s">
        <v>20</v>
      </c>
      <c r="U6153" t="s">
        <v>21</v>
      </c>
    </row>
    <row r="6154" spans="1:21">
      <c r="A6154">
        <v>2550341539</v>
      </c>
      <c r="B6154" s="3">
        <v>8</v>
      </c>
      <c r="C6154" s="3"/>
      <c r="D6154" t="s">
        <v>8144</v>
      </c>
      <c r="E6154" t="b">
        <f t="shared" si="385"/>
        <v>0</v>
      </c>
      <c r="F6154" t="b">
        <f t="shared" si="384"/>
        <v>0</v>
      </c>
      <c r="G6154" t="b">
        <f t="shared" si="386"/>
        <v>0</v>
      </c>
      <c r="H6154" t="b">
        <f t="shared" si="387"/>
        <v>0</v>
      </c>
      <c r="J6154" t="s">
        <v>32</v>
      </c>
      <c r="K6154">
        <v>930</v>
      </c>
      <c r="L6154">
        <v>309</v>
      </c>
      <c r="N6154" t="s">
        <v>8145</v>
      </c>
      <c r="P6154" t="s">
        <v>24</v>
      </c>
      <c r="Q6154" t="s">
        <v>25</v>
      </c>
      <c r="R6154" t="s">
        <v>19</v>
      </c>
      <c r="T6154" t="s">
        <v>20</v>
      </c>
      <c r="U6154" t="s">
        <v>21</v>
      </c>
    </row>
    <row r="6155" spans="1:21">
      <c r="A6155">
        <v>2550344250</v>
      </c>
      <c r="B6155" s="3">
        <v>8</v>
      </c>
      <c r="C6155" s="3"/>
      <c r="D6155" t="s">
        <v>8146</v>
      </c>
      <c r="E6155" t="b">
        <f t="shared" si="385"/>
        <v>0</v>
      </c>
      <c r="F6155" t="b">
        <f t="shared" si="384"/>
        <v>0</v>
      </c>
      <c r="G6155" t="b">
        <f t="shared" si="386"/>
        <v>0</v>
      </c>
      <c r="H6155" t="b">
        <f t="shared" si="387"/>
        <v>0</v>
      </c>
      <c r="J6155" t="s">
        <v>32</v>
      </c>
      <c r="K6155">
        <v>870</v>
      </c>
      <c r="L6155">
        <v>289</v>
      </c>
      <c r="N6155" t="s">
        <v>8145</v>
      </c>
      <c r="P6155" t="s">
        <v>24</v>
      </c>
      <c r="Q6155" t="s">
        <v>25</v>
      </c>
      <c r="R6155" t="s">
        <v>19</v>
      </c>
      <c r="T6155" t="s">
        <v>20</v>
      </c>
      <c r="U6155" t="s">
        <v>21</v>
      </c>
    </row>
    <row r="6156" spans="1:21">
      <c r="A6156">
        <v>2550348543</v>
      </c>
      <c r="B6156" s="3">
        <v>8</v>
      </c>
      <c r="C6156" s="3"/>
      <c r="D6156" t="s">
        <v>8142</v>
      </c>
      <c r="E6156" t="b">
        <f t="shared" si="385"/>
        <v>0</v>
      </c>
      <c r="F6156" t="b">
        <f t="shared" si="384"/>
        <v>0</v>
      </c>
      <c r="G6156" t="b">
        <f t="shared" si="386"/>
        <v>0</v>
      </c>
      <c r="H6156" t="b">
        <f t="shared" si="387"/>
        <v>0</v>
      </c>
      <c r="J6156" t="s">
        <v>32</v>
      </c>
      <c r="K6156">
        <v>870</v>
      </c>
      <c r="L6156">
        <v>289</v>
      </c>
      <c r="N6156" t="s">
        <v>8143</v>
      </c>
      <c r="P6156" t="s">
        <v>24</v>
      </c>
      <c r="Q6156" t="s">
        <v>25</v>
      </c>
      <c r="R6156" t="s">
        <v>19</v>
      </c>
      <c r="T6156" t="s">
        <v>20</v>
      </c>
      <c r="U6156" t="s">
        <v>21</v>
      </c>
    </row>
    <row r="6157" spans="1:21">
      <c r="A6157">
        <v>2550353295</v>
      </c>
      <c r="B6157" s="3">
        <v>16</v>
      </c>
      <c r="C6157" s="3"/>
      <c r="D6157" t="s">
        <v>8486</v>
      </c>
      <c r="E6157" t="b">
        <f t="shared" si="385"/>
        <v>0</v>
      </c>
      <c r="F6157" t="b">
        <f t="shared" si="384"/>
        <v>1</v>
      </c>
      <c r="G6157" t="b">
        <f t="shared" si="386"/>
        <v>0</v>
      </c>
      <c r="H6157" t="b">
        <f t="shared" si="387"/>
        <v>0</v>
      </c>
      <c r="J6157" t="s">
        <v>52</v>
      </c>
      <c r="K6157">
        <v>2010</v>
      </c>
      <c r="L6157">
        <v>669</v>
      </c>
      <c r="N6157" t="s">
        <v>8487</v>
      </c>
      <c r="P6157" t="s">
        <v>54</v>
      </c>
      <c r="Q6157" t="s">
        <v>18</v>
      </c>
      <c r="R6157" t="s">
        <v>55</v>
      </c>
      <c r="T6157" t="s">
        <v>20</v>
      </c>
      <c r="U6157" t="s">
        <v>21</v>
      </c>
    </row>
    <row r="6158" spans="1:21">
      <c r="A6158">
        <v>2550355970</v>
      </c>
      <c r="B6158" s="3">
        <v>16</v>
      </c>
      <c r="C6158" s="3"/>
      <c r="D6158" t="s">
        <v>8474</v>
      </c>
      <c r="E6158" t="b">
        <f t="shared" si="385"/>
        <v>0</v>
      </c>
      <c r="F6158" t="b">
        <f t="shared" si="384"/>
        <v>1</v>
      </c>
      <c r="G6158" t="b">
        <f t="shared" si="386"/>
        <v>0</v>
      </c>
      <c r="H6158" t="b">
        <f t="shared" si="387"/>
        <v>0</v>
      </c>
      <c r="J6158" t="s">
        <v>52</v>
      </c>
      <c r="K6158">
        <v>2010</v>
      </c>
      <c r="L6158">
        <v>669</v>
      </c>
      <c r="N6158" t="s">
        <v>8475</v>
      </c>
      <c r="P6158" t="s">
        <v>54</v>
      </c>
      <c r="Q6158" t="s">
        <v>18</v>
      </c>
      <c r="R6158" t="s">
        <v>55</v>
      </c>
      <c r="T6158" t="s">
        <v>20</v>
      </c>
      <c r="U6158" t="s">
        <v>21</v>
      </c>
    </row>
    <row r="6159" spans="1:21">
      <c r="A6159">
        <v>2550363763</v>
      </c>
      <c r="B6159" s="3">
        <v>16</v>
      </c>
      <c r="C6159" s="3"/>
      <c r="D6159" t="s">
        <v>8472</v>
      </c>
      <c r="E6159" t="b">
        <f t="shared" si="385"/>
        <v>0</v>
      </c>
      <c r="F6159" t="b">
        <f t="shared" si="384"/>
        <v>1</v>
      </c>
      <c r="G6159" t="b">
        <f t="shared" si="386"/>
        <v>0</v>
      </c>
      <c r="H6159" t="b">
        <f t="shared" si="387"/>
        <v>0</v>
      </c>
      <c r="J6159" t="s">
        <v>52</v>
      </c>
      <c r="K6159">
        <v>2010</v>
      </c>
      <c r="L6159">
        <v>669</v>
      </c>
      <c r="N6159" t="s">
        <v>8473</v>
      </c>
      <c r="P6159" t="s">
        <v>54</v>
      </c>
      <c r="Q6159" t="s">
        <v>18</v>
      </c>
      <c r="R6159" t="s">
        <v>55</v>
      </c>
      <c r="T6159" t="s">
        <v>20</v>
      </c>
      <c r="U6159" t="s">
        <v>21</v>
      </c>
    </row>
    <row r="6160" spans="1:21">
      <c r="A6160">
        <v>2550366133</v>
      </c>
      <c r="B6160" s="3">
        <v>9</v>
      </c>
      <c r="C6160" s="3"/>
      <c r="D6160" t="s">
        <v>8582</v>
      </c>
      <c r="E6160" t="b">
        <f t="shared" si="385"/>
        <v>1</v>
      </c>
      <c r="F6160" t="b">
        <f t="shared" si="384"/>
        <v>0</v>
      </c>
      <c r="G6160" t="b">
        <f t="shared" si="386"/>
        <v>0</v>
      </c>
      <c r="H6160" t="b">
        <f t="shared" si="387"/>
        <v>0</v>
      </c>
      <c r="J6160" t="s">
        <v>32</v>
      </c>
      <c r="K6160">
        <v>1719</v>
      </c>
      <c r="L6160">
        <v>572</v>
      </c>
      <c r="N6160" t="s">
        <v>8583</v>
      </c>
      <c r="P6160" t="s">
        <v>24</v>
      </c>
      <c r="Q6160" t="s">
        <v>25</v>
      </c>
      <c r="R6160" t="s">
        <v>34</v>
      </c>
      <c r="T6160" t="s">
        <v>21</v>
      </c>
      <c r="U6160" t="s">
        <v>21</v>
      </c>
    </row>
    <row r="6161" spans="1:21">
      <c r="A6161">
        <v>2550370805</v>
      </c>
      <c r="B6161" s="3">
        <v>8</v>
      </c>
      <c r="C6161" s="3"/>
      <c r="D6161" t="s">
        <v>8780</v>
      </c>
      <c r="E6161" t="b">
        <f t="shared" si="385"/>
        <v>0</v>
      </c>
      <c r="F6161" t="b">
        <f t="shared" si="384"/>
        <v>0</v>
      </c>
      <c r="G6161" t="b">
        <f t="shared" si="386"/>
        <v>0</v>
      </c>
      <c r="H6161" t="b">
        <f t="shared" si="387"/>
        <v>0</v>
      </c>
      <c r="J6161" t="s">
        <v>32</v>
      </c>
      <c r="K6161">
        <v>945</v>
      </c>
      <c r="L6161">
        <v>314</v>
      </c>
      <c r="N6161" t="s">
        <v>8781</v>
      </c>
      <c r="P6161" t="s">
        <v>24</v>
      </c>
      <c r="Q6161" t="s">
        <v>25</v>
      </c>
      <c r="R6161" t="s">
        <v>19</v>
      </c>
      <c r="T6161" t="s">
        <v>20</v>
      </c>
      <c r="U6161" t="s">
        <v>21</v>
      </c>
    </row>
    <row r="6162" spans="1:21">
      <c r="A6162">
        <v>2550373276</v>
      </c>
      <c r="B6162" s="3">
        <v>8</v>
      </c>
      <c r="C6162" s="3"/>
      <c r="D6162" t="s">
        <v>8782</v>
      </c>
      <c r="E6162" t="b">
        <f t="shared" si="385"/>
        <v>0</v>
      </c>
      <c r="F6162" t="b">
        <f t="shared" si="384"/>
        <v>0</v>
      </c>
      <c r="G6162" t="b">
        <f t="shared" si="386"/>
        <v>0</v>
      </c>
      <c r="H6162" t="b">
        <f t="shared" si="387"/>
        <v>0</v>
      </c>
      <c r="J6162" t="s">
        <v>32</v>
      </c>
      <c r="K6162">
        <v>879</v>
      </c>
      <c r="L6162">
        <v>292</v>
      </c>
      <c r="N6162" t="s">
        <v>8781</v>
      </c>
      <c r="P6162" t="s">
        <v>24</v>
      </c>
      <c r="Q6162" t="s">
        <v>25</v>
      </c>
      <c r="R6162" t="s">
        <v>19</v>
      </c>
      <c r="T6162" t="s">
        <v>20</v>
      </c>
      <c r="U6162" t="s">
        <v>21</v>
      </c>
    </row>
    <row r="6163" spans="1:21">
      <c r="A6163">
        <v>2550379434</v>
      </c>
      <c r="B6163" s="3">
        <v>8</v>
      </c>
      <c r="C6163" s="3"/>
      <c r="D6163" t="s">
        <v>8196</v>
      </c>
      <c r="E6163" t="b">
        <f t="shared" si="385"/>
        <v>0</v>
      </c>
      <c r="F6163" t="b">
        <f t="shared" si="384"/>
        <v>0</v>
      </c>
      <c r="G6163" t="b">
        <f t="shared" si="386"/>
        <v>0</v>
      </c>
      <c r="H6163" t="b">
        <f t="shared" si="387"/>
        <v>0</v>
      </c>
      <c r="J6163" t="s">
        <v>32</v>
      </c>
      <c r="K6163">
        <v>873</v>
      </c>
      <c r="L6163">
        <v>290</v>
      </c>
      <c r="N6163" t="s">
        <v>8197</v>
      </c>
      <c r="P6163" t="s">
        <v>24</v>
      </c>
      <c r="Q6163" t="s">
        <v>25</v>
      </c>
      <c r="R6163" t="s">
        <v>19</v>
      </c>
      <c r="T6163" t="s">
        <v>20</v>
      </c>
      <c r="U6163" t="s">
        <v>21</v>
      </c>
    </row>
    <row r="6164" spans="1:21">
      <c r="A6164">
        <v>2550387512</v>
      </c>
      <c r="B6164" s="3">
        <v>8</v>
      </c>
      <c r="C6164" s="3"/>
      <c r="D6164" t="s">
        <v>8202</v>
      </c>
      <c r="E6164" t="b">
        <f t="shared" si="385"/>
        <v>0</v>
      </c>
      <c r="F6164" t="b">
        <f t="shared" si="384"/>
        <v>0</v>
      </c>
      <c r="G6164" t="b">
        <f t="shared" si="386"/>
        <v>0</v>
      </c>
      <c r="H6164" t="b">
        <f t="shared" si="387"/>
        <v>0</v>
      </c>
      <c r="J6164" t="s">
        <v>32</v>
      </c>
      <c r="K6164">
        <v>873</v>
      </c>
      <c r="L6164">
        <v>290</v>
      </c>
      <c r="N6164" t="s">
        <v>8203</v>
      </c>
      <c r="P6164" t="s">
        <v>24</v>
      </c>
      <c r="Q6164" t="s">
        <v>25</v>
      </c>
      <c r="R6164" t="s">
        <v>19</v>
      </c>
      <c r="T6164" t="s">
        <v>20</v>
      </c>
      <c r="U6164" t="s">
        <v>21</v>
      </c>
    </row>
    <row r="6165" spans="1:21">
      <c r="A6165">
        <v>2550390743</v>
      </c>
      <c r="B6165" s="3">
        <v>8</v>
      </c>
      <c r="C6165" s="3"/>
      <c r="D6165" t="s">
        <v>8204</v>
      </c>
      <c r="E6165" t="b">
        <f t="shared" si="385"/>
        <v>0</v>
      </c>
      <c r="F6165" t="b">
        <f t="shared" si="384"/>
        <v>0</v>
      </c>
      <c r="G6165" t="b">
        <f t="shared" si="386"/>
        <v>0</v>
      </c>
      <c r="H6165" t="b">
        <f t="shared" si="387"/>
        <v>0</v>
      </c>
      <c r="J6165" t="s">
        <v>32</v>
      </c>
      <c r="K6165">
        <v>873</v>
      </c>
      <c r="L6165">
        <v>290</v>
      </c>
      <c r="N6165" t="s">
        <v>8205</v>
      </c>
      <c r="P6165" t="s">
        <v>24</v>
      </c>
      <c r="Q6165" t="s">
        <v>25</v>
      </c>
      <c r="R6165" t="s">
        <v>19</v>
      </c>
      <c r="T6165" t="s">
        <v>20</v>
      </c>
      <c r="U6165" t="s">
        <v>21</v>
      </c>
    </row>
    <row r="6166" spans="1:21">
      <c r="A6166">
        <v>2550395688</v>
      </c>
      <c r="B6166" s="3">
        <v>8</v>
      </c>
      <c r="C6166" s="3"/>
      <c r="D6166" t="s">
        <v>8212</v>
      </c>
      <c r="E6166" t="b">
        <f t="shared" si="385"/>
        <v>0</v>
      </c>
      <c r="F6166" t="b">
        <f t="shared" si="384"/>
        <v>0</v>
      </c>
      <c r="G6166" t="b">
        <f t="shared" si="386"/>
        <v>0</v>
      </c>
      <c r="H6166" t="b">
        <f t="shared" si="387"/>
        <v>0</v>
      </c>
      <c r="J6166" t="s">
        <v>32</v>
      </c>
      <c r="K6166">
        <v>873</v>
      </c>
      <c r="L6166">
        <v>290</v>
      </c>
      <c r="N6166" t="s">
        <v>8213</v>
      </c>
      <c r="P6166" t="s">
        <v>24</v>
      </c>
      <c r="Q6166" t="s">
        <v>25</v>
      </c>
      <c r="R6166" t="s">
        <v>19</v>
      </c>
      <c r="T6166" t="s">
        <v>20</v>
      </c>
      <c r="U6166" t="s">
        <v>21</v>
      </c>
    </row>
    <row r="6167" spans="1:21">
      <c r="A6167">
        <v>2550402431</v>
      </c>
      <c r="B6167" s="3">
        <v>8</v>
      </c>
      <c r="C6167" s="3"/>
      <c r="D6167" t="s">
        <v>8214</v>
      </c>
      <c r="E6167" t="b">
        <f t="shared" si="385"/>
        <v>0</v>
      </c>
      <c r="F6167" t="b">
        <f t="shared" si="384"/>
        <v>0</v>
      </c>
      <c r="G6167" t="b">
        <f t="shared" si="386"/>
        <v>0</v>
      </c>
      <c r="H6167" t="b">
        <f t="shared" si="387"/>
        <v>0</v>
      </c>
      <c r="J6167" t="s">
        <v>32</v>
      </c>
      <c r="K6167">
        <v>873</v>
      </c>
      <c r="L6167">
        <v>290</v>
      </c>
      <c r="N6167" t="s">
        <v>8215</v>
      </c>
      <c r="P6167" t="s">
        <v>24</v>
      </c>
      <c r="Q6167" t="s">
        <v>25</v>
      </c>
      <c r="R6167" t="s">
        <v>19</v>
      </c>
      <c r="T6167" t="s">
        <v>20</v>
      </c>
      <c r="U6167" t="s">
        <v>21</v>
      </c>
    </row>
    <row r="6168" spans="1:21">
      <c r="A6168">
        <v>2550406211</v>
      </c>
      <c r="B6168" s="3">
        <v>8</v>
      </c>
      <c r="C6168" s="3"/>
      <c r="D6168" t="s">
        <v>8210</v>
      </c>
      <c r="E6168" t="b">
        <f t="shared" si="385"/>
        <v>0</v>
      </c>
      <c r="F6168" t="b">
        <f t="shared" si="384"/>
        <v>0</v>
      </c>
      <c r="G6168" t="b">
        <f t="shared" si="386"/>
        <v>0</v>
      </c>
      <c r="H6168" t="b">
        <f t="shared" si="387"/>
        <v>0</v>
      </c>
      <c r="J6168" t="s">
        <v>32</v>
      </c>
      <c r="K6168">
        <v>873</v>
      </c>
      <c r="L6168">
        <v>290</v>
      </c>
      <c r="N6168" t="s">
        <v>8211</v>
      </c>
      <c r="P6168" t="s">
        <v>24</v>
      </c>
      <c r="Q6168" t="s">
        <v>25</v>
      </c>
      <c r="R6168" t="s">
        <v>19</v>
      </c>
      <c r="T6168" t="s">
        <v>20</v>
      </c>
      <c r="U6168" t="s">
        <v>21</v>
      </c>
    </row>
    <row r="6169" spans="1:21">
      <c r="A6169">
        <v>2550410797</v>
      </c>
      <c r="B6169" s="3">
        <v>8</v>
      </c>
      <c r="C6169" s="3"/>
      <c r="D6169" t="s">
        <v>8208</v>
      </c>
      <c r="E6169" t="b">
        <f t="shared" si="385"/>
        <v>0</v>
      </c>
      <c r="F6169" t="b">
        <f t="shared" si="384"/>
        <v>0</v>
      </c>
      <c r="G6169" t="b">
        <f t="shared" si="386"/>
        <v>0</v>
      </c>
      <c r="H6169" t="b">
        <f t="shared" si="387"/>
        <v>0</v>
      </c>
      <c r="J6169" t="s">
        <v>32</v>
      </c>
      <c r="K6169">
        <v>873</v>
      </c>
      <c r="L6169">
        <v>290</v>
      </c>
      <c r="N6169" t="s">
        <v>8209</v>
      </c>
      <c r="P6169" t="s">
        <v>24</v>
      </c>
      <c r="Q6169" t="s">
        <v>25</v>
      </c>
      <c r="R6169" t="s">
        <v>19</v>
      </c>
      <c r="T6169" t="s">
        <v>20</v>
      </c>
      <c r="U6169" t="s">
        <v>21</v>
      </c>
    </row>
    <row r="6170" spans="1:21">
      <c r="A6170">
        <v>2550413803</v>
      </c>
      <c r="B6170" s="3">
        <v>8</v>
      </c>
      <c r="C6170" s="3"/>
      <c r="D6170" t="s">
        <v>8218</v>
      </c>
      <c r="E6170" t="b">
        <f t="shared" si="385"/>
        <v>0</v>
      </c>
      <c r="F6170" t="b">
        <f t="shared" si="384"/>
        <v>0</v>
      </c>
      <c r="G6170" t="b">
        <f t="shared" si="386"/>
        <v>0</v>
      </c>
      <c r="H6170" t="b">
        <f t="shared" si="387"/>
        <v>0</v>
      </c>
      <c r="J6170" t="s">
        <v>32</v>
      </c>
      <c r="K6170">
        <v>873</v>
      </c>
      <c r="L6170">
        <v>290</v>
      </c>
      <c r="N6170" t="s">
        <v>8219</v>
      </c>
      <c r="P6170" t="s">
        <v>24</v>
      </c>
      <c r="Q6170" t="s">
        <v>25</v>
      </c>
      <c r="R6170" t="s">
        <v>19</v>
      </c>
      <c r="T6170" t="s">
        <v>20</v>
      </c>
      <c r="U6170" t="s">
        <v>21</v>
      </c>
    </row>
    <row r="6171" spans="1:21">
      <c r="A6171">
        <v>2550421122</v>
      </c>
      <c r="B6171" s="3">
        <v>8</v>
      </c>
      <c r="C6171" s="3"/>
      <c r="D6171" t="s">
        <v>8220</v>
      </c>
      <c r="E6171" t="b">
        <f t="shared" si="385"/>
        <v>0</v>
      </c>
      <c r="F6171" t="b">
        <f t="shared" si="384"/>
        <v>0</v>
      </c>
      <c r="G6171" t="b">
        <f t="shared" si="386"/>
        <v>0</v>
      </c>
      <c r="H6171" t="b">
        <f t="shared" si="387"/>
        <v>0</v>
      </c>
      <c r="J6171" t="s">
        <v>32</v>
      </c>
      <c r="K6171">
        <v>873</v>
      </c>
      <c r="L6171">
        <v>290</v>
      </c>
      <c r="N6171" t="s">
        <v>8221</v>
      </c>
      <c r="P6171" t="s">
        <v>24</v>
      </c>
      <c r="Q6171" t="s">
        <v>25</v>
      </c>
      <c r="R6171" t="s">
        <v>19</v>
      </c>
      <c r="T6171" t="s">
        <v>20</v>
      </c>
      <c r="U6171" t="s">
        <v>21</v>
      </c>
    </row>
    <row r="6172" spans="1:21">
      <c r="A6172">
        <v>2550425098</v>
      </c>
      <c r="B6172" s="3">
        <v>8</v>
      </c>
      <c r="C6172" s="3"/>
      <c r="D6172" t="s">
        <v>8216</v>
      </c>
      <c r="E6172" t="b">
        <f t="shared" si="385"/>
        <v>0</v>
      </c>
      <c r="F6172" t="b">
        <f t="shared" ref="F6172:F6235" si="388">ISNUMBER(SEARCH("pfam09678",R6172))</f>
        <v>0</v>
      </c>
      <c r="G6172" t="b">
        <f t="shared" si="386"/>
        <v>0</v>
      </c>
      <c r="H6172" t="b">
        <f t="shared" si="387"/>
        <v>0</v>
      </c>
      <c r="J6172" t="s">
        <v>32</v>
      </c>
      <c r="K6172">
        <v>873</v>
      </c>
      <c r="L6172">
        <v>290</v>
      </c>
      <c r="N6172" t="s">
        <v>8217</v>
      </c>
      <c r="P6172" t="s">
        <v>24</v>
      </c>
      <c r="Q6172" t="s">
        <v>25</v>
      </c>
      <c r="R6172" t="s">
        <v>19</v>
      </c>
      <c r="T6172" t="s">
        <v>20</v>
      </c>
      <c r="U6172" t="s">
        <v>21</v>
      </c>
    </row>
    <row r="6173" spans="1:21">
      <c r="A6173">
        <v>2550430959</v>
      </c>
      <c r="B6173" s="3">
        <v>8</v>
      </c>
      <c r="C6173" s="3"/>
      <c r="D6173" t="s">
        <v>8232</v>
      </c>
      <c r="E6173" t="b">
        <f t="shared" si="385"/>
        <v>0</v>
      </c>
      <c r="F6173" t="b">
        <f t="shared" si="388"/>
        <v>0</v>
      </c>
      <c r="G6173" t="b">
        <f t="shared" si="386"/>
        <v>0</v>
      </c>
      <c r="H6173" t="b">
        <f t="shared" si="387"/>
        <v>0</v>
      </c>
      <c r="J6173" t="s">
        <v>32</v>
      </c>
      <c r="K6173">
        <v>873</v>
      </c>
      <c r="L6173">
        <v>290</v>
      </c>
      <c r="N6173" t="s">
        <v>8233</v>
      </c>
      <c r="P6173" t="s">
        <v>24</v>
      </c>
      <c r="Q6173" t="s">
        <v>25</v>
      </c>
      <c r="R6173" t="s">
        <v>19</v>
      </c>
      <c r="T6173" t="s">
        <v>20</v>
      </c>
      <c r="U6173" t="s">
        <v>21</v>
      </c>
    </row>
    <row r="6174" spans="1:21">
      <c r="A6174">
        <v>2550434600</v>
      </c>
      <c r="B6174" s="3">
        <v>8</v>
      </c>
      <c r="C6174" s="3"/>
      <c r="D6174" t="s">
        <v>8226</v>
      </c>
      <c r="E6174" t="b">
        <f t="shared" si="385"/>
        <v>0</v>
      </c>
      <c r="F6174" t="b">
        <f t="shared" si="388"/>
        <v>0</v>
      </c>
      <c r="G6174" t="b">
        <f t="shared" si="386"/>
        <v>0</v>
      </c>
      <c r="H6174" t="b">
        <f t="shared" si="387"/>
        <v>0</v>
      </c>
      <c r="J6174" t="s">
        <v>32</v>
      </c>
      <c r="K6174">
        <v>873</v>
      </c>
      <c r="L6174">
        <v>290</v>
      </c>
      <c r="N6174" t="s">
        <v>8227</v>
      </c>
      <c r="P6174" t="s">
        <v>24</v>
      </c>
      <c r="Q6174" t="s">
        <v>25</v>
      </c>
      <c r="R6174" t="s">
        <v>19</v>
      </c>
      <c r="T6174" t="s">
        <v>20</v>
      </c>
      <c r="U6174" t="s">
        <v>21</v>
      </c>
    </row>
    <row r="6175" spans="1:21">
      <c r="A6175">
        <v>2550441636</v>
      </c>
      <c r="B6175" s="3">
        <v>8</v>
      </c>
      <c r="C6175" s="3"/>
      <c r="D6175" t="s">
        <v>8236</v>
      </c>
      <c r="E6175" t="b">
        <f t="shared" si="385"/>
        <v>0</v>
      </c>
      <c r="F6175" t="b">
        <f t="shared" si="388"/>
        <v>0</v>
      </c>
      <c r="G6175" t="b">
        <f t="shared" si="386"/>
        <v>0</v>
      </c>
      <c r="H6175" t="b">
        <f t="shared" si="387"/>
        <v>0</v>
      </c>
      <c r="J6175" t="s">
        <v>32</v>
      </c>
      <c r="K6175">
        <v>873</v>
      </c>
      <c r="L6175">
        <v>290</v>
      </c>
      <c r="N6175" t="s">
        <v>8237</v>
      </c>
      <c r="P6175" t="s">
        <v>24</v>
      </c>
      <c r="Q6175" t="s">
        <v>25</v>
      </c>
      <c r="R6175" t="s">
        <v>19</v>
      </c>
      <c r="T6175" t="s">
        <v>20</v>
      </c>
      <c r="U6175" t="s">
        <v>21</v>
      </c>
    </row>
    <row r="6176" spans="1:21">
      <c r="A6176">
        <v>2550445817</v>
      </c>
      <c r="B6176" s="3">
        <v>8</v>
      </c>
      <c r="C6176" s="3"/>
      <c r="D6176" t="s">
        <v>8234</v>
      </c>
      <c r="E6176" t="b">
        <f t="shared" si="385"/>
        <v>0</v>
      </c>
      <c r="F6176" t="b">
        <f t="shared" si="388"/>
        <v>0</v>
      </c>
      <c r="G6176" t="b">
        <f t="shared" si="386"/>
        <v>0</v>
      </c>
      <c r="H6176" t="b">
        <f t="shared" si="387"/>
        <v>0</v>
      </c>
      <c r="J6176" t="s">
        <v>32</v>
      </c>
      <c r="K6176">
        <v>873</v>
      </c>
      <c r="L6176">
        <v>290</v>
      </c>
      <c r="N6176" t="s">
        <v>8235</v>
      </c>
      <c r="P6176" t="s">
        <v>24</v>
      </c>
      <c r="Q6176" t="s">
        <v>25</v>
      </c>
      <c r="R6176" t="s">
        <v>19</v>
      </c>
      <c r="T6176" t="s">
        <v>20</v>
      </c>
      <c r="U6176" t="s">
        <v>21</v>
      </c>
    </row>
    <row r="6177" spans="1:21">
      <c r="A6177">
        <v>2550452693</v>
      </c>
      <c r="B6177" s="3">
        <v>8</v>
      </c>
      <c r="C6177" s="3"/>
      <c r="D6177" t="s">
        <v>8248</v>
      </c>
      <c r="E6177" t="b">
        <f t="shared" si="385"/>
        <v>0</v>
      </c>
      <c r="F6177" t="b">
        <f t="shared" si="388"/>
        <v>0</v>
      </c>
      <c r="G6177" t="b">
        <f t="shared" si="386"/>
        <v>0</v>
      </c>
      <c r="H6177" t="b">
        <f t="shared" si="387"/>
        <v>0</v>
      </c>
      <c r="J6177" t="s">
        <v>32</v>
      </c>
      <c r="K6177">
        <v>873</v>
      </c>
      <c r="L6177">
        <v>290</v>
      </c>
      <c r="N6177" t="s">
        <v>8249</v>
      </c>
      <c r="P6177" t="s">
        <v>24</v>
      </c>
      <c r="Q6177" t="s">
        <v>25</v>
      </c>
      <c r="R6177" t="s">
        <v>19</v>
      </c>
      <c r="T6177" t="s">
        <v>20</v>
      </c>
      <c r="U6177" t="s">
        <v>21</v>
      </c>
    </row>
    <row r="6178" spans="1:21">
      <c r="A6178">
        <v>2550458571</v>
      </c>
      <c r="B6178" s="3">
        <v>8</v>
      </c>
      <c r="C6178" s="3"/>
      <c r="D6178" t="s">
        <v>8244</v>
      </c>
      <c r="E6178" t="b">
        <f t="shared" si="385"/>
        <v>0</v>
      </c>
      <c r="F6178" t="b">
        <f t="shared" si="388"/>
        <v>0</v>
      </c>
      <c r="G6178" t="b">
        <f t="shared" si="386"/>
        <v>0</v>
      </c>
      <c r="H6178" t="b">
        <f t="shared" si="387"/>
        <v>0</v>
      </c>
      <c r="J6178" t="s">
        <v>32</v>
      </c>
      <c r="K6178">
        <v>873</v>
      </c>
      <c r="L6178">
        <v>290</v>
      </c>
      <c r="N6178" t="s">
        <v>8245</v>
      </c>
      <c r="P6178" t="s">
        <v>24</v>
      </c>
      <c r="Q6178" t="s">
        <v>25</v>
      </c>
      <c r="R6178" t="s">
        <v>19</v>
      </c>
      <c r="T6178" t="s">
        <v>20</v>
      </c>
      <c r="U6178" t="s">
        <v>21</v>
      </c>
    </row>
    <row r="6179" spans="1:21">
      <c r="A6179">
        <v>2550461806</v>
      </c>
      <c r="B6179" s="3">
        <v>8</v>
      </c>
      <c r="C6179" s="3"/>
      <c r="D6179" t="s">
        <v>8254</v>
      </c>
      <c r="E6179" t="b">
        <f t="shared" si="385"/>
        <v>0</v>
      </c>
      <c r="F6179" t="b">
        <f t="shared" si="388"/>
        <v>0</v>
      </c>
      <c r="G6179" t="b">
        <f t="shared" si="386"/>
        <v>0</v>
      </c>
      <c r="H6179" t="b">
        <f t="shared" si="387"/>
        <v>0</v>
      </c>
      <c r="J6179" t="s">
        <v>32</v>
      </c>
      <c r="K6179">
        <v>873</v>
      </c>
      <c r="L6179">
        <v>290</v>
      </c>
      <c r="N6179" t="s">
        <v>8255</v>
      </c>
      <c r="P6179" t="s">
        <v>24</v>
      </c>
      <c r="Q6179" t="s">
        <v>25</v>
      </c>
      <c r="R6179" t="s">
        <v>19</v>
      </c>
      <c r="T6179" t="s">
        <v>20</v>
      </c>
      <c r="U6179" t="s">
        <v>21</v>
      </c>
    </row>
    <row r="6180" spans="1:21">
      <c r="A6180">
        <v>2550465583</v>
      </c>
      <c r="B6180" s="3">
        <v>8</v>
      </c>
      <c r="C6180" s="3"/>
      <c r="D6180" t="s">
        <v>8250</v>
      </c>
      <c r="E6180" t="b">
        <f t="shared" si="385"/>
        <v>0</v>
      </c>
      <c r="F6180" t="b">
        <f t="shared" si="388"/>
        <v>0</v>
      </c>
      <c r="G6180" t="b">
        <f t="shared" si="386"/>
        <v>0</v>
      </c>
      <c r="H6180" t="b">
        <f t="shared" si="387"/>
        <v>0</v>
      </c>
      <c r="J6180" t="s">
        <v>32</v>
      </c>
      <c r="K6180">
        <v>873</v>
      </c>
      <c r="L6180">
        <v>290</v>
      </c>
      <c r="N6180" t="s">
        <v>8251</v>
      </c>
      <c r="P6180" t="s">
        <v>24</v>
      </c>
      <c r="Q6180" t="s">
        <v>25</v>
      </c>
      <c r="R6180" t="s">
        <v>19</v>
      </c>
      <c r="T6180" t="s">
        <v>20</v>
      </c>
      <c r="U6180" t="s">
        <v>21</v>
      </c>
    </row>
    <row r="6181" spans="1:21">
      <c r="A6181">
        <v>2550471378</v>
      </c>
      <c r="B6181" s="3">
        <v>8</v>
      </c>
      <c r="C6181" s="3"/>
      <c r="D6181" t="s">
        <v>8252</v>
      </c>
      <c r="E6181" t="b">
        <f t="shared" si="385"/>
        <v>0</v>
      </c>
      <c r="F6181" t="b">
        <f t="shared" si="388"/>
        <v>0</v>
      </c>
      <c r="G6181" t="b">
        <f t="shared" si="386"/>
        <v>0</v>
      </c>
      <c r="H6181" t="b">
        <f t="shared" si="387"/>
        <v>0</v>
      </c>
      <c r="J6181" t="s">
        <v>32</v>
      </c>
      <c r="K6181">
        <v>873</v>
      </c>
      <c r="L6181">
        <v>290</v>
      </c>
      <c r="N6181" t="s">
        <v>8253</v>
      </c>
      <c r="P6181" t="s">
        <v>24</v>
      </c>
      <c r="Q6181" t="s">
        <v>25</v>
      </c>
      <c r="R6181" t="s">
        <v>19</v>
      </c>
      <c r="T6181" t="s">
        <v>20</v>
      </c>
      <c r="U6181" t="s">
        <v>21</v>
      </c>
    </row>
    <row r="6182" spans="1:21">
      <c r="A6182">
        <v>2550476548</v>
      </c>
      <c r="B6182" s="3">
        <v>8</v>
      </c>
      <c r="C6182" s="3"/>
      <c r="D6182" t="s">
        <v>8258</v>
      </c>
      <c r="E6182" t="b">
        <f t="shared" si="385"/>
        <v>0</v>
      </c>
      <c r="F6182" t="b">
        <f t="shared" si="388"/>
        <v>0</v>
      </c>
      <c r="G6182" t="b">
        <f t="shared" si="386"/>
        <v>0</v>
      </c>
      <c r="H6182" t="b">
        <f t="shared" si="387"/>
        <v>0</v>
      </c>
      <c r="J6182" t="s">
        <v>32</v>
      </c>
      <c r="K6182">
        <v>873</v>
      </c>
      <c r="L6182">
        <v>290</v>
      </c>
      <c r="N6182" t="s">
        <v>8259</v>
      </c>
      <c r="P6182" t="s">
        <v>24</v>
      </c>
      <c r="Q6182" t="s">
        <v>25</v>
      </c>
      <c r="R6182" t="s">
        <v>19</v>
      </c>
      <c r="T6182" t="s">
        <v>20</v>
      </c>
      <c r="U6182" t="s">
        <v>21</v>
      </c>
    </row>
    <row r="6183" spans="1:21">
      <c r="A6183">
        <v>2550484645</v>
      </c>
      <c r="B6183" s="3">
        <v>8</v>
      </c>
      <c r="C6183" s="3"/>
      <c r="D6183" t="s">
        <v>8262</v>
      </c>
      <c r="E6183" t="b">
        <f t="shared" si="385"/>
        <v>0</v>
      </c>
      <c r="F6183" t="b">
        <f t="shared" si="388"/>
        <v>0</v>
      </c>
      <c r="G6183" t="b">
        <f t="shared" si="386"/>
        <v>0</v>
      </c>
      <c r="H6183" t="b">
        <f t="shared" si="387"/>
        <v>0</v>
      </c>
      <c r="J6183" t="s">
        <v>32</v>
      </c>
      <c r="K6183">
        <v>873</v>
      </c>
      <c r="L6183">
        <v>290</v>
      </c>
      <c r="N6183" t="s">
        <v>8263</v>
      </c>
      <c r="P6183" t="s">
        <v>24</v>
      </c>
      <c r="Q6183" t="s">
        <v>25</v>
      </c>
      <c r="R6183" t="s">
        <v>19</v>
      </c>
      <c r="T6183" t="s">
        <v>20</v>
      </c>
      <c r="U6183" t="s">
        <v>21</v>
      </c>
    </row>
    <row r="6184" spans="1:21">
      <c r="A6184">
        <v>2550487219</v>
      </c>
      <c r="B6184" s="3">
        <v>8</v>
      </c>
      <c r="C6184" s="3"/>
      <c r="D6184" t="s">
        <v>8268</v>
      </c>
      <c r="E6184" t="b">
        <f t="shared" si="385"/>
        <v>0</v>
      </c>
      <c r="F6184" t="b">
        <f t="shared" si="388"/>
        <v>0</v>
      </c>
      <c r="G6184" t="b">
        <f t="shared" si="386"/>
        <v>0</v>
      </c>
      <c r="H6184" t="b">
        <f t="shared" si="387"/>
        <v>0</v>
      </c>
      <c r="J6184" t="s">
        <v>32</v>
      </c>
      <c r="K6184">
        <v>873</v>
      </c>
      <c r="L6184">
        <v>290</v>
      </c>
      <c r="N6184" t="s">
        <v>8269</v>
      </c>
      <c r="P6184" t="s">
        <v>24</v>
      </c>
      <c r="Q6184" t="s">
        <v>25</v>
      </c>
      <c r="R6184" t="s">
        <v>19</v>
      </c>
      <c r="T6184" t="s">
        <v>20</v>
      </c>
      <c r="U6184" t="s">
        <v>21</v>
      </c>
    </row>
    <row r="6185" spans="1:21">
      <c r="A6185">
        <v>2550494790</v>
      </c>
      <c r="B6185" s="3">
        <v>8</v>
      </c>
      <c r="C6185" s="3"/>
      <c r="D6185" t="s">
        <v>8266</v>
      </c>
      <c r="E6185" t="b">
        <f t="shared" si="385"/>
        <v>0</v>
      </c>
      <c r="F6185" t="b">
        <f t="shared" si="388"/>
        <v>0</v>
      </c>
      <c r="G6185" t="b">
        <f t="shared" si="386"/>
        <v>0</v>
      </c>
      <c r="H6185" t="b">
        <f t="shared" si="387"/>
        <v>0</v>
      </c>
      <c r="J6185" t="s">
        <v>32</v>
      </c>
      <c r="K6185">
        <v>873</v>
      </c>
      <c r="L6185">
        <v>290</v>
      </c>
      <c r="N6185" t="s">
        <v>8267</v>
      </c>
      <c r="P6185" t="s">
        <v>24</v>
      </c>
      <c r="Q6185" t="s">
        <v>25</v>
      </c>
      <c r="R6185" t="s">
        <v>19</v>
      </c>
      <c r="T6185" t="s">
        <v>20</v>
      </c>
      <c r="U6185" t="s">
        <v>21</v>
      </c>
    </row>
    <row r="6186" spans="1:21">
      <c r="A6186">
        <v>2550499001</v>
      </c>
      <c r="B6186" s="3">
        <v>8</v>
      </c>
      <c r="C6186" s="3"/>
      <c r="D6186" t="s">
        <v>8270</v>
      </c>
      <c r="E6186" t="b">
        <f t="shared" si="385"/>
        <v>0</v>
      </c>
      <c r="F6186" t="b">
        <f t="shared" si="388"/>
        <v>0</v>
      </c>
      <c r="G6186" t="b">
        <f t="shared" si="386"/>
        <v>0</v>
      </c>
      <c r="H6186" t="b">
        <f t="shared" si="387"/>
        <v>0</v>
      </c>
      <c r="J6186" t="s">
        <v>32</v>
      </c>
      <c r="K6186">
        <v>873</v>
      </c>
      <c r="L6186">
        <v>290</v>
      </c>
      <c r="N6186" t="s">
        <v>8271</v>
      </c>
      <c r="P6186" t="s">
        <v>24</v>
      </c>
      <c r="Q6186" t="s">
        <v>25</v>
      </c>
      <c r="R6186" t="s">
        <v>19</v>
      </c>
      <c r="T6186" t="s">
        <v>20</v>
      </c>
      <c r="U6186" t="s">
        <v>21</v>
      </c>
    </row>
    <row r="6187" spans="1:21">
      <c r="A6187">
        <v>2550503345</v>
      </c>
      <c r="B6187" s="3">
        <v>8</v>
      </c>
      <c r="C6187" s="3"/>
      <c r="D6187" t="s">
        <v>8274</v>
      </c>
      <c r="E6187" t="b">
        <f t="shared" si="385"/>
        <v>0</v>
      </c>
      <c r="F6187" t="b">
        <f t="shared" si="388"/>
        <v>0</v>
      </c>
      <c r="G6187" t="b">
        <f t="shared" si="386"/>
        <v>0</v>
      </c>
      <c r="H6187" t="b">
        <f t="shared" si="387"/>
        <v>0</v>
      </c>
      <c r="J6187" t="s">
        <v>32</v>
      </c>
      <c r="K6187">
        <v>873</v>
      </c>
      <c r="L6187">
        <v>290</v>
      </c>
      <c r="N6187" t="s">
        <v>8275</v>
      </c>
      <c r="P6187" t="s">
        <v>24</v>
      </c>
      <c r="Q6187" t="s">
        <v>25</v>
      </c>
      <c r="R6187" t="s">
        <v>19</v>
      </c>
      <c r="T6187" t="s">
        <v>20</v>
      </c>
      <c r="U6187" t="s">
        <v>21</v>
      </c>
    </row>
    <row r="6188" spans="1:21">
      <c r="A6188">
        <v>2550506973</v>
      </c>
      <c r="B6188" s="3">
        <v>8</v>
      </c>
      <c r="C6188" s="3"/>
      <c r="D6188" t="s">
        <v>8264</v>
      </c>
      <c r="E6188" t="b">
        <f t="shared" si="385"/>
        <v>0</v>
      </c>
      <c r="F6188" t="b">
        <f t="shared" si="388"/>
        <v>0</v>
      </c>
      <c r="G6188" t="b">
        <f t="shared" si="386"/>
        <v>0</v>
      </c>
      <c r="H6188" t="b">
        <f t="shared" si="387"/>
        <v>0</v>
      </c>
      <c r="J6188" t="s">
        <v>32</v>
      </c>
      <c r="K6188">
        <v>873</v>
      </c>
      <c r="L6188">
        <v>290</v>
      </c>
      <c r="N6188" t="s">
        <v>8265</v>
      </c>
      <c r="P6188" t="s">
        <v>24</v>
      </c>
      <c r="Q6188" t="s">
        <v>25</v>
      </c>
      <c r="R6188" t="s">
        <v>19</v>
      </c>
      <c r="T6188" t="s">
        <v>20</v>
      </c>
      <c r="U6188" t="s">
        <v>21</v>
      </c>
    </row>
    <row r="6189" spans="1:21">
      <c r="A6189">
        <v>2550514095</v>
      </c>
      <c r="B6189" s="3">
        <v>8</v>
      </c>
      <c r="C6189" s="3"/>
      <c r="D6189" t="s">
        <v>8276</v>
      </c>
      <c r="E6189" t="b">
        <f t="shared" si="385"/>
        <v>0</v>
      </c>
      <c r="F6189" t="b">
        <f t="shared" si="388"/>
        <v>0</v>
      </c>
      <c r="G6189" t="b">
        <f t="shared" si="386"/>
        <v>0</v>
      </c>
      <c r="H6189" t="b">
        <f t="shared" si="387"/>
        <v>0</v>
      </c>
      <c r="J6189" t="s">
        <v>32</v>
      </c>
      <c r="K6189">
        <v>873</v>
      </c>
      <c r="L6189">
        <v>290</v>
      </c>
      <c r="N6189" t="s">
        <v>8277</v>
      </c>
      <c r="P6189" t="s">
        <v>24</v>
      </c>
      <c r="Q6189" t="s">
        <v>25</v>
      </c>
      <c r="R6189" t="s">
        <v>19</v>
      </c>
      <c r="T6189" t="s">
        <v>20</v>
      </c>
      <c r="U6189" t="s">
        <v>21</v>
      </c>
    </row>
    <row r="6190" spans="1:21">
      <c r="A6190">
        <v>2550520957</v>
      </c>
      <c r="B6190" s="3">
        <v>8</v>
      </c>
      <c r="C6190" s="3"/>
      <c r="D6190" t="s">
        <v>8284</v>
      </c>
      <c r="E6190" t="b">
        <f t="shared" si="385"/>
        <v>0</v>
      </c>
      <c r="F6190" t="b">
        <f t="shared" si="388"/>
        <v>0</v>
      </c>
      <c r="G6190" t="b">
        <f t="shared" si="386"/>
        <v>0</v>
      </c>
      <c r="H6190" t="b">
        <f t="shared" si="387"/>
        <v>0</v>
      </c>
      <c r="J6190" t="s">
        <v>32</v>
      </c>
      <c r="K6190">
        <v>873</v>
      </c>
      <c r="L6190">
        <v>290</v>
      </c>
      <c r="N6190" t="s">
        <v>8285</v>
      </c>
      <c r="P6190" t="s">
        <v>24</v>
      </c>
      <c r="Q6190" t="s">
        <v>25</v>
      </c>
      <c r="R6190" t="s">
        <v>19</v>
      </c>
      <c r="T6190" t="s">
        <v>20</v>
      </c>
      <c r="U6190" t="s">
        <v>21</v>
      </c>
    </row>
    <row r="6191" spans="1:21">
      <c r="A6191">
        <v>2550523451</v>
      </c>
      <c r="B6191" s="3">
        <v>8</v>
      </c>
      <c r="C6191" s="3"/>
      <c r="D6191" t="s">
        <v>8282</v>
      </c>
      <c r="E6191" t="b">
        <f t="shared" si="385"/>
        <v>0</v>
      </c>
      <c r="F6191" t="b">
        <f t="shared" si="388"/>
        <v>0</v>
      </c>
      <c r="G6191" t="b">
        <f t="shared" si="386"/>
        <v>0</v>
      </c>
      <c r="H6191" t="b">
        <f t="shared" si="387"/>
        <v>0</v>
      </c>
      <c r="J6191" t="s">
        <v>32</v>
      </c>
      <c r="K6191">
        <v>873</v>
      </c>
      <c r="L6191">
        <v>290</v>
      </c>
      <c r="N6191" t="s">
        <v>8283</v>
      </c>
      <c r="P6191" t="s">
        <v>24</v>
      </c>
      <c r="Q6191" t="s">
        <v>25</v>
      </c>
      <c r="R6191" t="s">
        <v>19</v>
      </c>
      <c r="T6191" t="s">
        <v>20</v>
      </c>
      <c r="U6191" t="s">
        <v>21</v>
      </c>
    </row>
    <row r="6192" spans="1:21">
      <c r="A6192">
        <v>2550528763</v>
      </c>
      <c r="B6192" s="3">
        <v>8</v>
      </c>
      <c r="C6192" s="3"/>
      <c r="D6192" t="s">
        <v>8280</v>
      </c>
      <c r="E6192" t="b">
        <f t="shared" si="385"/>
        <v>0</v>
      </c>
      <c r="F6192" t="b">
        <f t="shared" si="388"/>
        <v>0</v>
      </c>
      <c r="G6192" t="b">
        <f t="shared" si="386"/>
        <v>0</v>
      </c>
      <c r="H6192" t="b">
        <f t="shared" si="387"/>
        <v>0</v>
      </c>
      <c r="J6192" t="s">
        <v>32</v>
      </c>
      <c r="K6192">
        <v>873</v>
      </c>
      <c r="L6192">
        <v>290</v>
      </c>
      <c r="N6192" t="s">
        <v>8281</v>
      </c>
      <c r="P6192" t="s">
        <v>24</v>
      </c>
      <c r="Q6192" t="s">
        <v>25</v>
      </c>
      <c r="R6192" t="s">
        <v>19</v>
      </c>
      <c r="T6192" t="s">
        <v>20</v>
      </c>
      <c r="U6192" t="s">
        <v>21</v>
      </c>
    </row>
    <row r="6193" spans="1:21">
      <c r="A6193">
        <v>2550535140</v>
      </c>
      <c r="B6193" s="3">
        <v>8</v>
      </c>
      <c r="C6193" s="3"/>
      <c r="D6193" t="s">
        <v>8286</v>
      </c>
      <c r="E6193" t="b">
        <f t="shared" si="385"/>
        <v>0</v>
      </c>
      <c r="F6193" t="b">
        <f t="shared" si="388"/>
        <v>0</v>
      </c>
      <c r="G6193" t="b">
        <f t="shared" si="386"/>
        <v>0</v>
      </c>
      <c r="H6193" t="b">
        <f t="shared" si="387"/>
        <v>0</v>
      </c>
      <c r="J6193" t="s">
        <v>32</v>
      </c>
      <c r="K6193">
        <v>873</v>
      </c>
      <c r="L6193">
        <v>290</v>
      </c>
      <c r="N6193" t="s">
        <v>8287</v>
      </c>
      <c r="P6193" t="s">
        <v>24</v>
      </c>
      <c r="Q6193" t="s">
        <v>25</v>
      </c>
      <c r="R6193" t="s">
        <v>19</v>
      </c>
      <c r="T6193" t="s">
        <v>20</v>
      </c>
      <c r="U6193" t="s">
        <v>21</v>
      </c>
    </row>
    <row r="6194" spans="1:21">
      <c r="A6194">
        <v>2550541218</v>
      </c>
      <c r="B6194" s="3">
        <v>8</v>
      </c>
      <c r="C6194" s="3"/>
      <c r="D6194" t="s">
        <v>8292</v>
      </c>
      <c r="E6194" t="b">
        <f t="shared" si="385"/>
        <v>0</v>
      </c>
      <c r="F6194" t="b">
        <f t="shared" si="388"/>
        <v>0</v>
      </c>
      <c r="G6194" t="b">
        <f t="shared" si="386"/>
        <v>0</v>
      </c>
      <c r="H6194" t="b">
        <f t="shared" si="387"/>
        <v>0</v>
      </c>
      <c r="J6194" t="s">
        <v>32</v>
      </c>
      <c r="K6194">
        <v>873</v>
      </c>
      <c r="L6194">
        <v>290</v>
      </c>
      <c r="N6194" t="s">
        <v>8293</v>
      </c>
      <c r="P6194" t="s">
        <v>24</v>
      </c>
      <c r="Q6194" t="s">
        <v>25</v>
      </c>
      <c r="R6194" t="s">
        <v>19</v>
      </c>
      <c r="T6194" t="s">
        <v>20</v>
      </c>
      <c r="U6194" t="s">
        <v>21</v>
      </c>
    </row>
    <row r="6195" spans="1:21">
      <c r="A6195">
        <v>2550544664</v>
      </c>
      <c r="B6195" s="3">
        <v>8</v>
      </c>
      <c r="C6195" s="3"/>
      <c r="D6195" t="s">
        <v>8364</v>
      </c>
      <c r="E6195" t="b">
        <f t="shared" si="385"/>
        <v>0</v>
      </c>
      <c r="F6195" t="b">
        <f t="shared" si="388"/>
        <v>0</v>
      </c>
      <c r="G6195" t="b">
        <f t="shared" si="386"/>
        <v>0</v>
      </c>
      <c r="H6195" t="b">
        <f t="shared" si="387"/>
        <v>0</v>
      </c>
      <c r="J6195" t="s">
        <v>32</v>
      </c>
      <c r="K6195">
        <v>873</v>
      </c>
      <c r="L6195">
        <v>290</v>
      </c>
      <c r="N6195" t="s">
        <v>8365</v>
      </c>
      <c r="P6195" t="s">
        <v>24</v>
      </c>
      <c r="Q6195" t="s">
        <v>25</v>
      </c>
      <c r="R6195" t="s">
        <v>19</v>
      </c>
      <c r="T6195" t="s">
        <v>20</v>
      </c>
      <c r="U6195" t="s">
        <v>21</v>
      </c>
    </row>
    <row r="6196" spans="1:21">
      <c r="A6196">
        <v>2550548848</v>
      </c>
      <c r="B6196" s="3">
        <v>8</v>
      </c>
      <c r="C6196" s="3"/>
      <c r="D6196" t="s">
        <v>8340</v>
      </c>
      <c r="E6196" t="b">
        <f t="shared" si="385"/>
        <v>0</v>
      </c>
      <c r="F6196" t="b">
        <f t="shared" si="388"/>
        <v>0</v>
      </c>
      <c r="G6196" t="b">
        <f t="shared" si="386"/>
        <v>0</v>
      </c>
      <c r="H6196" t="b">
        <f t="shared" si="387"/>
        <v>0</v>
      </c>
      <c r="J6196" t="s">
        <v>32</v>
      </c>
      <c r="K6196">
        <v>873</v>
      </c>
      <c r="L6196">
        <v>290</v>
      </c>
      <c r="N6196" t="s">
        <v>8341</v>
      </c>
      <c r="P6196" t="s">
        <v>24</v>
      </c>
      <c r="Q6196" t="s">
        <v>25</v>
      </c>
      <c r="R6196" t="s">
        <v>19</v>
      </c>
      <c r="T6196" t="s">
        <v>20</v>
      </c>
      <c r="U6196" t="s">
        <v>21</v>
      </c>
    </row>
    <row r="6197" spans="1:21">
      <c r="A6197">
        <v>2550551932</v>
      </c>
      <c r="B6197" s="3">
        <v>8</v>
      </c>
      <c r="C6197" s="3"/>
      <c r="D6197" t="s">
        <v>8342</v>
      </c>
      <c r="E6197" t="b">
        <f t="shared" si="385"/>
        <v>0</v>
      </c>
      <c r="F6197" t="b">
        <f t="shared" si="388"/>
        <v>0</v>
      </c>
      <c r="G6197" t="b">
        <f t="shared" si="386"/>
        <v>0</v>
      </c>
      <c r="H6197" t="b">
        <f t="shared" si="387"/>
        <v>0</v>
      </c>
      <c r="J6197" t="s">
        <v>32</v>
      </c>
      <c r="K6197">
        <v>930</v>
      </c>
      <c r="L6197">
        <v>309</v>
      </c>
      <c r="N6197" t="s">
        <v>8341</v>
      </c>
      <c r="P6197" t="s">
        <v>24</v>
      </c>
      <c r="Q6197" t="s">
        <v>25</v>
      </c>
      <c r="R6197" t="s">
        <v>19</v>
      </c>
      <c r="T6197" t="s">
        <v>20</v>
      </c>
      <c r="U6197" t="s">
        <v>21</v>
      </c>
    </row>
    <row r="6198" spans="1:21">
      <c r="A6198">
        <v>2550554617</v>
      </c>
      <c r="B6198" s="3">
        <v>8</v>
      </c>
      <c r="C6198" s="3"/>
      <c r="D6198" t="s">
        <v>8310</v>
      </c>
      <c r="E6198" t="b">
        <f t="shared" si="385"/>
        <v>0</v>
      </c>
      <c r="F6198" t="b">
        <f t="shared" si="388"/>
        <v>0</v>
      </c>
      <c r="G6198" t="b">
        <f t="shared" si="386"/>
        <v>0</v>
      </c>
      <c r="H6198" t="b">
        <f t="shared" si="387"/>
        <v>0</v>
      </c>
      <c r="J6198" t="s">
        <v>32</v>
      </c>
      <c r="K6198">
        <v>873</v>
      </c>
      <c r="L6198">
        <v>290</v>
      </c>
      <c r="N6198" t="s">
        <v>8311</v>
      </c>
      <c r="P6198" t="s">
        <v>24</v>
      </c>
      <c r="Q6198" t="s">
        <v>25</v>
      </c>
      <c r="R6198" t="s">
        <v>19</v>
      </c>
      <c r="T6198" t="s">
        <v>20</v>
      </c>
      <c r="U6198" t="s">
        <v>21</v>
      </c>
    </row>
    <row r="6199" spans="1:21">
      <c r="A6199">
        <v>2550569381</v>
      </c>
      <c r="B6199" s="3">
        <v>4</v>
      </c>
      <c r="C6199" s="3"/>
      <c r="D6199" t="s">
        <v>8688</v>
      </c>
      <c r="E6199" t="b">
        <f t="shared" si="385"/>
        <v>0</v>
      </c>
      <c r="F6199" t="b">
        <f t="shared" si="388"/>
        <v>0</v>
      </c>
      <c r="G6199" t="b">
        <f t="shared" si="386"/>
        <v>0</v>
      </c>
      <c r="H6199" t="b">
        <f t="shared" si="387"/>
        <v>0</v>
      </c>
      <c r="J6199" t="s">
        <v>15</v>
      </c>
      <c r="K6199">
        <v>465</v>
      </c>
      <c r="L6199">
        <v>154</v>
      </c>
      <c r="N6199" t="s">
        <v>8689</v>
      </c>
      <c r="P6199" t="s">
        <v>17</v>
      </c>
      <c r="Q6199" t="s">
        <v>18</v>
      </c>
      <c r="R6199" t="s">
        <v>19</v>
      </c>
      <c r="T6199" t="s">
        <v>20</v>
      </c>
      <c r="U6199" t="s">
        <v>21</v>
      </c>
    </row>
    <row r="6200" spans="1:21">
      <c r="A6200">
        <v>2550570130</v>
      </c>
      <c r="B6200" s="3">
        <v>8</v>
      </c>
      <c r="C6200" s="3"/>
      <c r="D6200" t="s">
        <v>8690</v>
      </c>
      <c r="E6200" t="b">
        <f t="shared" si="385"/>
        <v>0</v>
      </c>
      <c r="F6200" t="b">
        <f t="shared" si="388"/>
        <v>0</v>
      </c>
      <c r="G6200" t="b">
        <f t="shared" si="386"/>
        <v>0</v>
      </c>
      <c r="H6200" t="b">
        <f t="shared" si="387"/>
        <v>0</v>
      </c>
      <c r="J6200" t="s">
        <v>32</v>
      </c>
      <c r="K6200">
        <v>858</v>
      </c>
      <c r="L6200">
        <v>285</v>
      </c>
      <c r="N6200" t="s">
        <v>8689</v>
      </c>
      <c r="P6200" t="s">
        <v>24</v>
      </c>
      <c r="Q6200" t="s">
        <v>25</v>
      </c>
      <c r="R6200" t="s">
        <v>19</v>
      </c>
      <c r="T6200" t="s">
        <v>20</v>
      </c>
      <c r="U6200" t="s">
        <v>21</v>
      </c>
    </row>
    <row r="6201" spans="1:21">
      <c r="A6201">
        <v>2550581905</v>
      </c>
      <c r="B6201" s="3">
        <v>4</v>
      </c>
      <c r="C6201" s="3"/>
      <c r="D6201" t="s">
        <v>8735</v>
      </c>
      <c r="E6201" t="b">
        <f t="shared" si="385"/>
        <v>0</v>
      </c>
      <c r="F6201" t="b">
        <f t="shared" si="388"/>
        <v>0</v>
      </c>
      <c r="G6201" t="b">
        <f t="shared" si="386"/>
        <v>0</v>
      </c>
      <c r="H6201" t="b">
        <f t="shared" si="387"/>
        <v>0</v>
      </c>
      <c r="J6201" t="s">
        <v>32</v>
      </c>
      <c r="K6201">
        <v>432</v>
      </c>
      <c r="L6201">
        <v>144</v>
      </c>
      <c r="N6201" t="s">
        <v>8736</v>
      </c>
      <c r="R6201" t="s">
        <v>19</v>
      </c>
      <c r="T6201" t="s">
        <v>20</v>
      </c>
      <c r="U6201" t="s">
        <v>21</v>
      </c>
    </row>
    <row r="6202" spans="1:21">
      <c r="A6202">
        <v>2550589576</v>
      </c>
      <c r="B6202" s="3">
        <v>4</v>
      </c>
      <c r="C6202" s="3"/>
      <c r="D6202" t="s">
        <v>8732</v>
      </c>
      <c r="E6202" t="b">
        <f t="shared" si="385"/>
        <v>0</v>
      </c>
      <c r="F6202" t="b">
        <f t="shared" si="388"/>
        <v>0</v>
      </c>
      <c r="G6202" t="b">
        <f t="shared" si="386"/>
        <v>0</v>
      </c>
      <c r="H6202" t="b">
        <f t="shared" si="387"/>
        <v>0</v>
      </c>
      <c r="J6202" t="s">
        <v>32</v>
      </c>
      <c r="K6202">
        <v>462</v>
      </c>
      <c r="L6202">
        <v>154</v>
      </c>
      <c r="N6202" t="s">
        <v>8733</v>
      </c>
      <c r="R6202" t="s">
        <v>19</v>
      </c>
      <c r="T6202" t="s">
        <v>20</v>
      </c>
      <c r="U6202" t="s">
        <v>21</v>
      </c>
    </row>
    <row r="6203" spans="1:21">
      <c r="A6203">
        <v>2550592094</v>
      </c>
      <c r="B6203" s="3">
        <v>5</v>
      </c>
      <c r="C6203" s="3"/>
      <c r="D6203" t="s">
        <v>8734</v>
      </c>
      <c r="E6203" t="b">
        <f t="shared" si="385"/>
        <v>0</v>
      </c>
      <c r="F6203" t="b">
        <f t="shared" si="388"/>
        <v>0</v>
      </c>
      <c r="G6203" t="b">
        <f t="shared" si="386"/>
        <v>0</v>
      </c>
      <c r="H6203" t="b">
        <f t="shared" si="387"/>
        <v>0</v>
      </c>
      <c r="J6203" t="s">
        <v>32</v>
      </c>
      <c r="K6203">
        <v>462</v>
      </c>
      <c r="L6203">
        <v>154</v>
      </c>
      <c r="N6203" t="s">
        <v>8733</v>
      </c>
      <c r="R6203" t="s">
        <v>19</v>
      </c>
      <c r="T6203" t="s">
        <v>21</v>
      </c>
      <c r="U6203" t="s">
        <v>21</v>
      </c>
    </row>
    <row r="6204" spans="1:21">
      <c r="A6204">
        <v>2550599554</v>
      </c>
      <c r="B6204" s="3">
        <v>8</v>
      </c>
      <c r="C6204" s="3"/>
      <c r="D6204" t="s">
        <v>8134</v>
      </c>
      <c r="E6204" t="b">
        <f t="shared" si="385"/>
        <v>0</v>
      </c>
      <c r="F6204" t="b">
        <f t="shared" si="388"/>
        <v>0</v>
      </c>
      <c r="G6204" t="b">
        <f t="shared" si="386"/>
        <v>0</v>
      </c>
      <c r="H6204" t="b">
        <f t="shared" si="387"/>
        <v>0</v>
      </c>
      <c r="J6204" t="s">
        <v>32</v>
      </c>
      <c r="K6204">
        <v>870</v>
      </c>
      <c r="L6204">
        <v>289</v>
      </c>
      <c r="N6204" t="s">
        <v>8135</v>
      </c>
      <c r="P6204" t="s">
        <v>24</v>
      </c>
      <c r="Q6204" t="s">
        <v>25</v>
      </c>
      <c r="R6204" t="s">
        <v>19</v>
      </c>
      <c r="T6204" t="s">
        <v>20</v>
      </c>
      <c r="U6204" t="s">
        <v>21</v>
      </c>
    </row>
    <row r="6205" spans="1:21">
      <c r="A6205">
        <v>2550601852</v>
      </c>
      <c r="B6205" s="3">
        <v>8</v>
      </c>
      <c r="C6205" s="3"/>
      <c r="D6205" t="s">
        <v>8136</v>
      </c>
      <c r="E6205" t="b">
        <f t="shared" si="385"/>
        <v>0</v>
      </c>
      <c r="F6205" t="b">
        <f t="shared" si="388"/>
        <v>0</v>
      </c>
      <c r="G6205" t="b">
        <f t="shared" si="386"/>
        <v>0</v>
      </c>
      <c r="H6205" t="b">
        <f t="shared" si="387"/>
        <v>0</v>
      </c>
      <c r="J6205" t="s">
        <v>32</v>
      </c>
      <c r="K6205">
        <v>930</v>
      </c>
      <c r="L6205">
        <v>309</v>
      </c>
      <c r="N6205" t="s">
        <v>8135</v>
      </c>
      <c r="P6205" t="s">
        <v>24</v>
      </c>
      <c r="Q6205" t="s">
        <v>25</v>
      </c>
      <c r="R6205" t="s">
        <v>19</v>
      </c>
      <c r="T6205" t="s">
        <v>20</v>
      </c>
      <c r="U6205" t="s">
        <v>21</v>
      </c>
    </row>
    <row r="6206" spans="1:21">
      <c r="A6206">
        <v>2550615193</v>
      </c>
      <c r="B6206" s="3">
        <v>9</v>
      </c>
      <c r="C6206" s="3"/>
      <c r="D6206" t="s">
        <v>8711</v>
      </c>
      <c r="E6206" t="b">
        <f t="shared" si="385"/>
        <v>0</v>
      </c>
      <c r="F6206" t="b">
        <f t="shared" si="388"/>
        <v>0</v>
      </c>
      <c r="G6206" t="b">
        <f t="shared" si="386"/>
        <v>0</v>
      </c>
      <c r="H6206" t="b">
        <f t="shared" si="387"/>
        <v>0</v>
      </c>
      <c r="J6206" t="s">
        <v>32</v>
      </c>
      <c r="K6206">
        <v>948</v>
      </c>
      <c r="L6206">
        <v>315</v>
      </c>
      <c r="N6206" t="s">
        <v>8712</v>
      </c>
      <c r="P6206" t="s">
        <v>24</v>
      </c>
      <c r="Q6206" t="s">
        <v>25</v>
      </c>
      <c r="R6206" t="s">
        <v>19</v>
      </c>
      <c r="T6206" t="s">
        <v>20</v>
      </c>
      <c r="U6206" t="s">
        <v>21</v>
      </c>
    </row>
    <row r="6207" spans="1:21">
      <c r="A6207">
        <v>2550615666</v>
      </c>
      <c r="B6207" s="3">
        <v>16</v>
      </c>
      <c r="C6207" s="3"/>
      <c r="D6207" t="s">
        <v>8713</v>
      </c>
      <c r="E6207" t="b">
        <f t="shared" si="385"/>
        <v>0</v>
      </c>
      <c r="F6207" t="b">
        <f t="shared" si="388"/>
        <v>1</v>
      </c>
      <c r="G6207" t="b">
        <f t="shared" si="386"/>
        <v>0</v>
      </c>
      <c r="H6207" t="b">
        <f t="shared" si="387"/>
        <v>0</v>
      </c>
      <c r="J6207" t="s">
        <v>52</v>
      </c>
      <c r="K6207">
        <v>2034</v>
      </c>
      <c r="L6207">
        <v>677</v>
      </c>
      <c r="N6207" t="s">
        <v>8712</v>
      </c>
      <c r="P6207" t="s">
        <v>54</v>
      </c>
      <c r="Q6207" t="s">
        <v>18</v>
      </c>
      <c r="R6207" t="s">
        <v>55</v>
      </c>
      <c r="T6207" t="s">
        <v>20</v>
      </c>
      <c r="U6207" t="s">
        <v>21</v>
      </c>
    </row>
    <row r="6208" spans="1:21">
      <c r="A6208">
        <v>2550616119</v>
      </c>
      <c r="B6208" s="3">
        <v>16</v>
      </c>
      <c r="C6208" s="3"/>
      <c r="D6208" t="s">
        <v>8714</v>
      </c>
      <c r="E6208" t="b">
        <f t="shared" si="385"/>
        <v>0</v>
      </c>
      <c r="F6208" t="b">
        <f t="shared" si="388"/>
        <v>1</v>
      </c>
      <c r="G6208" t="b">
        <f t="shared" si="386"/>
        <v>0</v>
      </c>
      <c r="H6208" t="b">
        <f t="shared" si="387"/>
        <v>0</v>
      </c>
      <c r="J6208" t="s">
        <v>52</v>
      </c>
      <c r="K6208">
        <v>2019</v>
      </c>
      <c r="L6208">
        <v>672</v>
      </c>
      <c r="N6208" t="s">
        <v>8712</v>
      </c>
      <c r="P6208" t="s">
        <v>54</v>
      </c>
      <c r="Q6208" t="s">
        <v>18</v>
      </c>
      <c r="R6208" t="s">
        <v>55</v>
      </c>
      <c r="T6208" t="s">
        <v>20</v>
      </c>
      <c r="U6208" t="s">
        <v>21</v>
      </c>
    </row>
    <row r="6209" spans="1:21">
      <c r="A6209">
        <v>2550627685</v>
      </c>
      <c r="B6209" s="3">
        <v>7</v>
      </c>
      <c r="C6209" s="3"/>
      <c r="D6209" t="s">
        <v>8648</v>
      </c>
      <c r="E6209" t="b">
        <f t="shared" si="385"/>
        <v>0</v>
      </c>
      <c r="F6209" t="b">
        <f t="shared" si="388"/>
        <v>0</v>
      </c>
      <c r="G6209" t="b">
        <f t="shared" si="386"/>
        <v>0</v>
      </c>
      <c r="H6209" t="b">
        <f t="shared" si="387"/>
        <v>0</v>
      </c>
      <c r="J6209" t="s">
        <v>32</v>
      </c>
      <c r="K6209">
        <v>855</v>
      </c>
      <c r="L6209">
        <v>284</v>
      </c>
      <c r="N6209" t="s">
        <v>8649</v>
      </c>
      <c r="P6209" t="s">
        <v>24</v>
      </c>
      <c r="Q6209" t="s">
        <v>25</v>
      </c>
      <c r="R6209" t="s">
        <v>19</v>
      </c>
      <c r="T6209" t="s">
        <v>20</v>
      </c>
      <c r="U6209" t="s">
        <v>21</v>
      </c>
    </row>
    <row r="6210" spans="1:21">
      <c r="A6210">
        <v>2550628269</v>
      </c>
      <c r="B6210" s="3">
        <v>8</v>
      </c>
      <c r="C6210" s="3"/>
      <c r="D6210" t="s">
        <v>8650</v>
      </c>
      <c r="E6210" t="b">
        <f t="shared" si="385"/>
        <v>0</v>
      </c>
      <c r="F6210" t="b">
        <f t="shared" si="388"/>
        <v>0</v>
      </c>
      <c r="G6210" t="b">
        <f t="shared" si="386"/>
        <v>0</v>
      </c>
      <c r="H6210" t="b">
        <f t="shared" si="387"/>
        <v>0</v>
      </c>
      <c r="J6210" t="s">
        <v>32</v>
      </c>
      <c r="K6210">
        <v>858</v>
      </c>
      <c r="L6210">
        <v>285</v>
      </c>
      <c r="N6210" t="s">
        <v>8649</v>
      </c>
      <c r="P6210" t="s">
        <v>24</v>
      </c>
      <c r="Q6210" t="s">
        <v>25</v>
      </c>
      <c r="R6210" t="s">
        <v>19</v>
      </c>
      <c r="T6210" t="s">
        <v>20</v>
      </c>
      <c r="U6210" t="s">
        <v>21</v>
      </c>
    </row>
    <row r="6211" spans="1:21">
      <c r="A6211">
        <v>2550630419</v>
      </c>
      <c r="B6211" s="3">
        <v>4</v>
      </c>
      <c r="C6211" s="3"/>
      <c r="D6211" t="s">
        <v>8651</v>
      </c>
      <c r="E6211" t="b">
        <f t="shared" ref="E6211:E6274" si="389">ISNUMBER(SEARCH("pfam04234",R6211))</f>
        <v>0</v>
      </c>
      <c r="F6211" t="b">
        <f t="shared" si="388"/>
        <v>0</v>
      </c>
      <c r="G6211" t="b">
        <f t="shared" ref="G6211:G6274" si="390">ISNUMBER(SEARCH("pfam13442",R6211))</f>
        <v>0</v>
      </c>
      <c r="H6211" t="b">
        <f t="shared" ref="H6211:H6274" si="391">ISNUMBER(SEARCH("pfam13115",R6211))</f>
        <v>0</v>
      </c>
      <c r="J6211" t="s">
        <v>15</v>
      </c>
      <c r="K6211">
        <v>465</v>
      </c>
      <c r="L6211">
        <v>154</v>
      </c>
      <c r="N6211" t="s">
        <v>8649</v>
      </c>
      <c r="P6211" t="s">
        <v>17</v>
      </c>
      <c r="Q6211" t="s">
        <v>18</v>
      </c>
      <c r="R6211" t="s">
        <v>19</v>
      </c>
      <c r="T6211" t="s">
        <v>20</v>
      </c>
      <c r="U6211" t="s">
        <v>21</v>
      </c>
    </row>
    <row r="6212" spans="1:21">
      <c r="A6212">
        <v>2550635133</v>
      </c>
      <c r="B6212" s="3">
        <v>4</v>
      </c>
      <c r="C6212" s="3"/>
      <c r="D6212" t="s">
        <v>8645</v>
      </c>
      <c r="E6212" t="b">
        <f t="shared" si="389"/>
        <v>0</v>
      </c>
      <c r="F6212" t="b">
        <f t="shared" si="388"/>
        <v>0</v>
      </c>
      <c r="G6212" t="b">
        <f t="shared" si="390"/>
        <v>0</v>
      </c>
      <c r="H6212" t="b">
        <f t="shared" si="391"/>
        <v>0</v>
      </c>
      <c r="J6212" t="s">
        <v>15</v>
      </c>
      <c r="K6212">
        <v>465</v>
      </c>
      <c r="L6212">
        <v>154</v>
      </c>
      <c r="N6212" t="s">
        <v>8646</v>
      </c>
      <c r="P6212" t="s">
        <v>17</v>
      </c>
      <c r="Q6212" t="s">
        <v>18</v>
      </c>
      <c r="R6212" t="s">
        <v>19</v>
      </c>
      <c r="T6212" t="s">
        <v>20</v>
      </c>
      <c r="U6212" t="s">
        <v>21</v>
      </c>
    </row>
    <row r="6213" spans="1:21">
      <c r="A6213">
        <v>2550637653</v>
      </c>
      <c r="B6213" s="3">
        <v>7</v>
      </c>
      <c r="C6213" s="3"/>
      <c r="D6213" t="s">
        <v>8647</v>
      </c>
      <c r="E6213" t="b">
        <f t="shared" si="389"/>
        <v>0</v>
      </c>
      <c r="F6213" t="b">
        <f t="shared" si="388"/>
        <v>0</v>
      </c>
      <c r="G6213" t="b">
        <f t="shared" si="390"/>
        <v>0</v>
      </c>
      <c r="H6213" t="b">
        <f t="shared" si="391"/>
        <v>0</v>
      </c>
      <c r="J6213" t="s">
        <v>32</v>
      </c>
      <c r="K6213">
        <v>870</v>
      </c>
      <c r="L6213">
        <v>289</v>
      </c>
      <c r="N6213" t="s">
        <v>8646</v>
      </c>
      <c r="P6213" t="s">
        <v>24</v>
      </c>
      <c r="Q6213" t="s">
        <v>25</v>
      </c>
      <c r="R6213" t="s">
        <v>19</v>
      </c>
      <c r="T6213" t="s">
        <v>20</v>
      </c>
      <c r="U6213" t="s">
        <v>21</v>
      </c>
    </row>
    <row r="6214" spans="1:21">
      <c r="A6214">
        <v>2550638488</v>
      </c>
      <c r="B6214" s="3">
        <v>8</v>
      </c>
      <c r="C6214" s="3"/>
      <c r="D6214" t="s">
        <v>8628</v>
      </c>
      <c r="E6214" t="b">
        <f t="shared" si="389"/>
        <v>0</v>
      </c>
      <c r="F6214" t="b">
        <f t="shared" si="388"/>
        <v>0</v>
      </c>
      <c r="G6214" t="b">
        <f t="shared" si="390"/>
        <v>0</v>
      </c>
      <c r="H6214" t="b">
        <f t="shared" si="391"/>
        <v>0</v>
      </c>
      <c r="J6214" t="s">
        <v>32</v>
      </c>
      <c r="K6214">
        <v>936</v>
      </c>
      <c r="L6214">
        <v>311</v>
      </c>
      <c r="N6214" t="s">
        <v>8629</v>
      </c>
      <c r="P6214" t="s">
        <v>24</v>
      </c>
      <c r="Q6214" t="s">
        <v>25</v>
      </c>
      <c r="R6214" t="s">
        <v>19</v>
      </c>
      <c r="T6214" t="s">
        <v>20</v>
      </c>
      <c r="U6214" t="s">
        <v>21</v>
      </c>
    </row>
    <row r="6215" spans="1:21">
      <c r="A6215">
        <v>2550641943</v>
      </c>
      <c r="B6215" s="3">
        <v>4</v>
      </c>
      <c r="C6215" s="3"/>
      <c r="D6215" t="s">
        <v>8630</v>
      </c>
      <c r="E6215" t="b">
        <f t="shared" si="389"/>
        <v>0</v>
      </c>
      <c r="F6215" t="b">
        <f t="shared" si="388"/>
        <v>0</v>
      </c>
      <c r="G6215" t="b">
        <f t="shared" si="390"/>
        <v>0</v>
      </c>
      <c r="H6215" t="b">
        <f t="shared" si="391"/>
        <v>0</v>
      </c>
      <c r="J6215" t="s">
        <v>15</v>
      </c>
      <c r="K6215">
        <v>465</v>
      </c>
      <c r="L6215">
        <v>154</v>
      </c>
      <c r="N6215" t="s">
        <v>8629</v>
      </c>
      <c r="P6215" t="s">
        <v>17</v>
      </c>
      <c r="Q6215" t="s">
        <v>18</v>
      </c>
      <c r="R6215" t="s">
        <v>19</v>
      </c>
      <c r="T6215" t="s">
        <v>20</v>
      </c>
      <c r="U6215" t="s">
        <v>21</v>
      </c>
    </row>
    <row r="6216" spans="1:21">
      <c r="A6216">
        <v>2550643636</v>
      </c>
      <c r="B6216" s="3">
        <v>4</v>
      </c>
      <c r="C6216" s="3"/>
      <c r="D6216" t="s">
        <v>8631</v>
      </c>
      <c r="E6216" t="b">
        <f t="shared" si="389"/>
        <v>0</v>
      </c>
      <c r="F6216" t="b">
        <f t="shared" si="388"/>
        <v>0</v>
      </c>
      <c r="G6216" t="b">
        <f t="shared" si="390"/>
        <v>0</v>
      </c>
      <c r="H6216" t="b">
        <f t="shared" si="391"/>
        <v>0</v>
      </c>
      <c r="J6216" t="s">
        <v>32</v>
      </c>
      <c r="K6216">
        <v>516</v>
      </c>
      <c r="L6216">
        <v>171</v>
      </c>
      <c r="N6216" t="s">
        <v>8629</v>
      </c>
      <c r="R6216" t="s">
        <v>19</v>
      </c>
      <c r="T6216" t="s">
        <v>20</v>
      </c>
      <c r="U6216" t="s">
        <v>21</v>
      </c>
    </row>
    <row r="6217" spans="1:21">
      <c r="A6217">
        <v>2550652135</v>
      </c>
      <c r="B6217" s="3">
        <v>8</v>
      </c>
      <c r="C6217" s="3"/>
      <c r="D6217" t="s">
        <v>8623</v>
      </c>
      <c r="E6217" t="b">
        <f t="shared" si="389"/>
        <v>0</v>
      </c>
      <c r="F6217" t="b">
        <f t="shared" si="388"/>
        <v>0</v>
      </c>
      <c r="G6217" t="b">
        <f t="shared" si="390"/>
        <v>0</v>
      </c>
      <c r="H6217" t="b">
        <f t="shared" si="391"/>
        <v>0</v>
      </c>
      <c r="J6217" t="s">
        <v>32</v>
      </c>
      <c r="K6217">
        <v>852</v>
      </c>
      <c r="L6217">
        <v>283</v>
      </c>
      <c r="N6217" t="s">
        <v>8624</v>
      </c>
      <c r="P6217" t="s">
        <v>24</v>
      </c>
      <c r="Q6217" t="s">
        <v>25</v>
      </c>
      <c r="R6217" t="s">
        <v>19</v>
      </c>
      <c r="T6217" t="s">
        <v>20</v>
      </c>
      <c r="U6217" t="s">
        <v>21</v>
      </c>
    </row>
    <row r="6218" spans="1:21">
      <c r="A6218">
        <v>2550653977</v>
      </c>
      <c r="B6218" s="3">
        <v>4</v>
      </c>
      <c r="C6218" s="3"/>
      <c r="D6218" t="s">
        <v>8625</v>
      </c>
      <c r="E6218" t="b">
        <f t="shared" si="389"/>
        <v>0</v>
      </c>
      <c r="F6218" t="b">
        <f t="shared" si="388"/>
        <v>0</v>
      </c>
      <c r="G6218" t="b">
        <f t="shared" si="390"/>
        <v>0</v>
      </c>
      <c r="H6218" t="b">
        <f t="shared" si="391"/>
        <v>0</v>
      </c>
      <c r="J6218" t="s">
        <v>15</v>
      </c>
      <c r="K6218">
        <v>465</v>
      </c>
      <c r="L6218">
        <v>154</v>
      </c>
      <c r="N6218" t="s">
        <v>8624</v>
      </c>
      <c r="P6218" t="s">
        <v>17</v>
      </c>
      <c r="Q6218" t="s">
        <v>18</v>
      </c>
      <c r="R6218" t="s">
        <v>19</v>
      </c>
      <c r="T6218" t="s">
        <v>20</v>
      </c>
      <c r="U6218" t="s">
        <v>21</v>
      </c>
    </row>
    <row r="6219" spans="1:21">
      <c r="A6219">
        <v>2550661001</v>
      </c>
      <c r="B6219" s="3">
        <v>5</v>
      </c>
      <c r="C6219" s="3"/>
      <c r="D6219" t="s">
        <v>8098</v>
      </c>
      <c r="E6219" t="b">
        <f t="shared" si="389"/>
        <v>0</v>
      </c>
      <c r="F6219" t="b">
        <f t="shared" si="388"/>
        <v>0</v>
      </c>
      <c r="G6219" t="b">
        <f t="shared" si="390"/>
        <v>0</v>
      </c>
      <c r="H6219" t="b">
        <f t="shared" si="391"/>
        <v>0</v>
      </c>
      <c r="J6219" t="s">
        <v>32</v>
      </c>
      <c r="K6219">
        <v>885</v>
      </c>
      <c r="L6219">
        <v>294</v>
      </c>
      <c r="N6219" t="s">
        <v>8099</v>
      </c>
      <c r="R6219" t="s">
        <v>19</v>
      </c>
      <c r="T6219" t="s">
        <v>20</v>
      </c>
      <c r="U6219" t="s">
        <v>21</v>
      </c>
    </row>
    <row r="6220" spans="1:21">
      <c r="A6220">
        <v>2550668703</v>
      </c>
      <c r="B6220" s="3">
        <v>8</v>
      </c>
      <c r="C6220" s="3"/>
      <c r="D6220" t="s">
        <v>8128</v>
      </c>
      <c r="E6220" t="b">
        <f t="shared" si="389"/>
        <v>0</v>
      </c>
      <c r="F6220" t="b">
        <f t="shared" si="388"/>
        <v>0</v>
      </c>
      <c r="G6220" t="b">
        <f t="shared" si="390"/>
        <v>0</v>
      </c>
      <c r="H6220" t="b">
        <f t="shared" si="391"/>
        <v>0</v>
      </c>
      <c r="J6220" t="s">
        <v>32</v>
      </c>
      <c r="K6220">
        <v>852</v>
      </c>
      <c r="L6220">
        <v>283</v>
      </c>
      <c r="N6220" t="s">
        <v>8129</v>
      </c>
      <c r="P6220" t="s">
        <v>24</v>
      </c>
      <c r="Q6220" t="s">
        <v>25</v>
      </c>
      <c r="R6220" t="s">
        <v>19</v>
      </c>
      <c r="T6220" t="s">
        <v>20</v>
      </c>
      <c r="U6220" t="s">
        <v>21</v>
      </c>
    </row>
    <row r="6221" spans="1:21">
      <c r="A6221">
        <v>2550673896</v>
      </c>
      <c r="B6221" s="3">
        <v>8</v>
      </c>
      <c r="C6221" s="3"/>
      <c r="D6221" t="s">
        <v>8130</v>
      </c>
      <c r="E6221" t="b">
        <f t="shared" si="389"/>
        <v>0</v>
      </c>
      <c r="F6221" t="b">
        <f t="shared" si="388"/>
        <v>0</v>
      </c>
      <c r="G6221" t="b">
        <f t="shared" si="390"/>
        <v>0</v>
      </c>
      <c r="H6221" t="b">
        <f t="shared" si="391"/>
        <v>0</v>
      </c>
      <c r="J6221" t="s">
        <v>32</v>
      </c>
      <c r="K6221">
        <v>852</v>
      </c>
      <c r="L6221">
        <v>283</v>
      </c>
      <c r="N6221" t="s">
        <v>8131</v>
      </c>
      <c r="P6221" t="s">
        <v>24</v>
      </c>
      <c r="Q6221" t="s">
        <v>25</v>
      </c>
      <c r="R6221" t="s">
        <v>19</v>
      </c>
      <c r="T6221" t="s">
        <v>20</v>
      </c>
      <c r="U6221" t="s">
        <v>21</v>
      </c>
    </row>
    <row r="6222" spans="1:21">
      <c r="A6222">
        <v>2550681737</v>
      </c>
      <c r="B6222" s="3">
        <v>8</v>
      </c>
      <c r="C6222" s="3"/>
      <c r="D6222" t="s">
        <v>8132</v>
      </c>
      <c r="E6222" t="b">
        <f t="shared" si="389"/>
        <v>0</v>
      </c>
      <c r="F6222" t="b">
        <f t="shared" si="388"/>
        <v>0</v>
      </c>
      <c r="G6222" t="b">
        <f t="shared" si="390"/>
        <v>0</v>
      </c>
      <c r="H6222" t="b">
        <f t="shared" si="391"/>
        <v>0</v>
      </c>
      <c r="J6222" t="s">
        <v>32</v>
      </c>
      <c r="K6222">
        <v>852</v>
      </c>
      <c r="L6222">
        <v>283</v>
      </c>
      <c r="N6222" t="s">
        <v>8133</v>
      </c>
      <c r="P6222" t="s">
        <v>24</v>
      </c>
      <c r="Q6222" t="s">
        <v>25</v>
      </c>
      <c r="R6222" t="s">
        <v>19</v>
      </c>
      <c r="T6222" t="s">
        <v>20</v>
      </c>
      <c r="U6222" t="s">
        <v>21</v>
      </c>
    </row>
    <row r="6223" spans="1:21">
      <c r="A6223">
        <v>2550685213</v>
      </c>
      <c r="B6223" s="3">
        <v>8</v>
      </c>
      <c r="C6223" s="3"/>
      <c r="D6223" t="s">
        <v>8150</v>
      </c>
      <c r="E6223" t="b">
        <f t="shared" si="389"/>
        <v>0</v>
      </c>
      <c r="F6223" t="b">
        <f t="shared" si="388"/>
        <v>0</v>
      </c>
      <c r="G6223" t="b">
        <f t="shared" si="390"/>
        <v>0</v>
      </c>
      <c r="H6223" t="b">
        <f t="shared" si="391"/>
        <v>0</v>
      </c>
      <c r="J6223" t="s">
        <v>32</v>
      </c>
      <c r="K6223">
        <v>870</v>
      </c>
      <c r="L6223">
        <v>289</v>
      </c>
      <c r="N6223" t="s">
        <v>5335</v>
      </c>
      <c r="P6223" t="s">
        <v>24</v>
      </c>
      <c r="Q6223" t="s">
        <v>25</v>
      </c>
      <c r="R6223" t="s">
        <v>19</v>
      </c>
      <c r="T6223" t="s">
        <v>20</v>
      </c>
      <c r="U6223" t="s">
        <v>21</v>
      </c>
    </row>
    <row r="6224" spans="1:21">
      <c r="A6224">
        <v>2550685958</v>
      </c>
      <c r="B6224" s="3">
        <v>8</v>
      </c>
      <c r="C6224" s="3"/>
      <c r="D6224" t="s">
        <v>8151</v>
      </c>
      <c r="E6224" t="b">
        <f t="shared" si="389"/>
        <v>0</v>
      </c>
      <c r="F6224" t="b">
        <f t="shared" si="388"/>
        <v>0</v>
      </c>
      <c r="G6224" t="b">
        <f t="shared" si="390"/>
        <v>0</v>
      </c>
      <c r="H6224" t="b">
        <f t="shared" si="391"/>
        <v>0</v>
      </c>
      <c r="J6224" t="s">
        <v>32</v>
      </c>
      <c r="K6224">
        <v>933</v>
      </c>
      <c r="L6224">
        <v>310</v>
      </c>
      <c r="N6224" t="s">
        <v>5335</v>
      </c>
      <c r="P6224" t="s">
        <v>24</v>
      </c>
      <c r="Q6224" t="s">
        <v>25</v>
      </c>
      <c r="R6224" t="s">
        <v>19</v>
      </c>
      <c r="T6224" t="s">
        <v>20</v>
      </c>
      <c r="U6224" t="s">
        <v>21</v>
      </c>
    </row>
    <row r="6225" spans="1:21">
      <c r="A6225">
        <v>2550688863</v>
      </c>
      <c r="B6225" s="3">
        <v>8</v>
      </c>
      <c r="C6225" s="3"/>
      <c r="D6225" t="s">
        <v>8137</v>
      </c>
      <c r="E6225" t="b">
        <f t="shared" si="389"/>
        <v>0</v>
      </c>
      <c r="F6225" t="b">
        <f t="shared" si="388"/>
        <v>0</v>
      </c>
      <c r="G6225" t="b">
        <f t="shared" si="390"/>
        <v>0</v>
      </c>
      <c r="H6225" t="b">
        <f t="shared" si="391"/>
        <v>0</v>
      </c>
      <c r="J6225" t="s">
        <v>32</v>
      </c>
      <c r="K6225">
        <v>852</v>
      </c>
      <c r="L6225">
        <v>283</v>
      </c>
      <c r="N6225" t="s">
        <v>8138</v>
      </c>
      <c r="P6225" t="s">
        <v>24</v>
      </c>
      <c r="Q6225" t="s">
        <v>25</v>
      </c>
      <c r="R6225" t="s">
        <v>19</v>
      </c>
      <c r="T6225" t="s">
        <v>20</v>
      </c>
      <c r="U6225" t="s">
        <v>21</v>
      </c>
    </row>
    <row r="6226" spans="1:21">
      <c r="A6226">
        <v>2550689631</v>
      </c>
      <c r="B6226" s="3">
        <v>7</v>
      </c>
      <c r="C6226" s="3"/>
      <c r="D6226" t="s">
        <v>8139</v>
      </c>
      <c r="E6226" t="b">
        <f t="shared" si="389"/>
        <v>0</v>
      </c>
      <c r="F6226" t="b">
        <f t="shared" si="388"/>
        <v>0</v>
      </c>
      <c r="G6226" t="b">
        <f t="shared" si="390"/>
        <v>0</v>
      </c>
      <c r="H6226" t="b">
        <f t="shared" si="391"/>
        <v>0</v>
      </c>
      <c r="J6226" t="s">
        <v>32</v>
      </c>
      <c r="K6226">
        <v>933</v>
      </c>
      <c r="L6226">
        <v>310</v>
      </c>
      <c r="N6226" t="s">
        <v>8138</v>
      </c>
      <c r="P6226" t="s">
        <v>24</v>
      </c>
      <c r="Q6226" t="s">
        <v>25</v>
      </c>
      <c r="R6226" t="s">
        <v>19</v>
      </c>
      <c r="T6226" t="s">
        <v>20</v>
      </c>
      <c r="U6226" t="s">
        <v>21</v>
      </c>
    </row>
    <row r="6227" spans="1:21">
      <c r="A6227">
        <v>2550695446</v>
      </c>
      <c r="B6227" s="3">
        <v>4</v>
      </c>
      <c r="C6227" s="3"/>
      <c r="D6227" t="s">
        <v>8417</v>
      </c>
      <c r="E6227" t="b">
        <f t="shared" si="389"/>
        <v>0</v>
      </c>
      <c r="F6227" t="b">
        <f t="shared" si="388"/>
        <v>0</v>
      </c>
      <c r="G6227" t="b">
        <f t="shared" si="390"/>
        <v>0</v>
      </c>
      <c r="H6227" t="b">
        <f t="shared" si="391"/>
        <v>0</v>
      </c>
      <c r="J6227" t="s">
        <v>15</v>
      </c>
      <c r="K6227">
        <v>456</v>
      </c>
      <c r="L6227">
        <v>151</v>
      </c>
      <c r="N6227" t="s">
        <v>8418</v>
      </c>
      <c r="P6227" t="s">
        <v>17</v>
      </c>
      <c r="Q6227" t="s">
        <v>18</v>
      </c>
      <c r="R6227" t="s">
        <v>19</v>
      </c>
      <c r="T6227" t="s">
        <v>20</v>
      </c>
      <c r="U6227" t="s">
        <v>21</v>
      </c>
    </row>
    <row r="6228" spans="1:21">
      <c r="A6228">
        <v>2550695860</v>
      </c>
      <c r="B6228" s="3">
        <v>8</v>
      </c>
      <c r="C6228" s="3"/>
      <c r="D6228" t="s">
        <v>8419</v>
      </c>
      <c r="E6228" t="b">
        <f t="shared" si="389"/>
        <v>0</v>
      </c>
      <c r="F6228" t="b">
        <f t="shared" si="388"/>
        <v>0</v>
      </c>
      <c r="G6228" t="b">
        <f t="shared" si="390"/>
        <v>0</v>
      </c>
      <c r="H6228" t="b">
        <f t="shared" si="391"/>
        <v>0</v>
      </c>
      <c r="J6228" t="s">
        <v>32</v>
      </c>
      <c r="K6228">
        <v>924</v>
      </c>
      <c r="L6228">
        <v>307</v>
      </c>
      <c r="N6228" t="s">
        <v>8418</v>
      </c>
      <c r="P6228" t="s">
        <v>24</v>
      </c>
      <c r="Q6228" t="s">
        <v>25</v>
      </c>
      <c r="R6228" t="s">
        <v>19</v>
      </c>
      <c r="T6228" t="s">
        <v>20</v>
      </c>
      <c r="U6228" t="s">
        <v>21</v>
      </c>
    </row>
    <row r="6229" spans="1:21">
      <c r="A6229">
        <v>2550739783</v>
      </c>
      <c r="B6229" s="3">
        <v>16</v>
      </c>
      <c r="C6229" s="3"/>
      <c r="D6229" t="s">
        <v>8496</v>
      </c>
      <c r="E6229" t="b">
        <f t="shared" si="389"/>
        <v>0</v>
      </c>
      <c r="F6229" t="b">
        <f t="shared" si="388"/>
        <v>1</v>
      </c>
      <c r="G6229" t="b">
        <f t="shared" si="390"/>
        <v>0</v>
      </c>
      <c r="H6229" t="b">
        <f t="shared" si="391"/>
        <v>0</v>
      </c>
      <c r="J6229" t="s">
        <v>52</v>
      </c>
      <c r="K6229">
        <v>2070</v>
      </c>
      <c r="L6229">
        <v>689</v>
      </c>
      <c r="N6229" t="s">
        <v>8497</v>
      </c>
      <c r="P6229" t="s">
        <v>54</v>
      </c>
      <c r="Q6229" t="s">
        <v>18</v>
      </c>
      <c r="R6229" t="s">
        <v>55</v>
      </c>
      <c r="T6229" t="s">
        <v>20</v>
      </c>
      <c r="U6229" t="s">
        <v>21</v>
      </c>
    </row>
    <row r="6230" spans="1:21">
      <c r="A6230">
        <v>2550758606</v>
      </c>
      <c r="B6230" s="3">
        <v>8</v>
      </c>
      <c r="C6230" s="3"/>
      <c r="D6230" t="s">
        <v>8751</v>
      </c>
      <c r="E6230" t="b">
        <f t="shared" si="389"/>
        <v>0</v>
      </c>
      <c r="F6230" t="b">
        <f t="shared" si="388"/>
        <v>0</v>
      </c>
      <c r="G6230" t="b">
        <f t="shared" si="390"/>
        <v>0</v>
      </c>
      <c r="H6230" t="b">
        <f t="shared" si="391"/>
        <v>0</v>
      </c>
      <c r="J6230" t="s">
        <v>32</v>
      </c>
      <c r="K6230">
        <v>876</v>
      </c>
      <c r="L6230">
        <v>291</v>
      </c>
      <c r="N6230" t="s">
        <v>8752</v>
      </c>
      <c r="P6230" t="s">
        <v>24</v>
      </c>
      <c r="Q6230" t="s">
        <v>25</v>
      </c>
      <c r="R6230" t="s">
        <v>19</v>
      </c>
      <c r="T6230" t="s">
        <v>20</v>
      </c>
      <c r="U6230" t="s">
        <v>21</v>
      </c>
    </row>
    <row r="6231" spans="1:21">
      <c r="A6231">
        <v>2550760376</v>
      </c>
      <c r="B6231" s="3">
        <v>8</v>
      </c>
      <c r="C6231" s="3"/>
      <c r="D6231" t="s">
        <v>8755</v>
      </c>
      <c r="E6231" t="b">
        <f t="shared" si="389"/>
        <v>0</v>
      </c>
      <c r="F6231" t="b">
        <f t="shared" si="388"/>
        <v>0</v>
      </c>
      <c r="G6231" t="b">
        <f t="shared" si="390"/>
        <v>0</v>
      </c>
      <c r="H6231" t="b">
        <f t="shared" si="391"/>
        <v>0</v>
      </c>
      <c r="J6231" t="s">
        <v>32</v>
      </c>
      <c r="K6231">
        <v>876</v>
      </c>
      <c r="L6231">
        <v>291</v>
      </c>
      <c r="N6231" t="s">
        <v>8756</v>
      </c>
      <c r="P6231" t="s">
        <v>24</v>
      </c>
      <c r="Q6231" t="s">
        <v>25</v>
      </c>
      <c r="R6231" t="s">
        <v>19</v>
      </c>
      <c r="T6231" t="s">
        <v>20</v>
      </c>
      <c r="U6231" t="s">
        <v>21</v>
      </c>
    </row>
    <row r="6232" spans="1:21">
      <c r="A6232">
        <v>2550765383</v>
      </c>
      <c r="B6232" s="3">
        <v>8</v>
      </c>
      <c r="C6232" s="3"/>
      <c r="D6232" t="s">
        <v>8757</v>
      </c>
      <c r="E6232" t="b">
        <f t="shared" si="389"/>
        <v>0</v>
      </c>
      <c r="F6232" t="b">
        <f t="shared" si="388"/>
        <v>0</v>
      </c>
      <c r="G6232" t="b">
        <f t="shared" si="390"/>
        <v>0</v>
      </c>
      <c r="H6232" t="b">
        <f t="shared" si="391"/>
        <v>0</v>
      </c>
      <c r="J6232" t="s">
        <v>32</v>
      </c>
      <c r="K6232">
        <v>876</v>
      </c>
      <c r="L6232">
        <v>291</v>
      </c>
      <c r="N6232" t="s">
        <v>8758</v>
      </c>
      <c r="P6232" t="s">
        <v>24</v>
      </c>
      <c r="Q6232" t="s">
        <v>25</v>
      </c>
      <c r="R6232" t="s">
        <v>19</v>
      </c>
      <c r="T6232" t="s">
        <v>20</v>
      </c>
      <c r="U6232" t="s">
        <v>21</v>
      </c>
    </row>
    <row r="6233" spans="1:21">
      <c r="A6233">
        <v>2550773257</v>
      </c>
      <c r="B6233" s="3">
        <v>8</v>
      </c>
      <c r="C6233" s="3"/>
      <c r="D6233" t="s">
        <v>8314</v>
      </c>
      <c r="E6233" t="b">
        <f t="shared" si="389"/>
        <v>0</v>
      </c>
      <c r="F6233" t="b">
        <f t="shared" si="388"/>
        <v>0</v>
      </c>
      <c r="G6233" t="b">
        <f t="shared" si="390"/>
        <v>0</v>
      </c>
      <c r="H6233" t="b">
        <f t="shared" si="391"/>
        <v>0</v>
      </c>
      <c r="J6233" t="s">
        <v>32</v>
      </c>
      <c r="K6233">
        <v>873</v>
      </c>
      <c r="L6233">
        <v>290</v>
      </c>
      <c r="N6233" t="s">
        <v>8315</v>
      </c>
      <c r="P6233" t="s">
        <v>24</v>
      </c>
      <c r="Q6233" t="s">
        <v>25</v>
      </c>
      <c r="R6233" t="s">
        <v>19</v>
      </c>
      <c r="T6233" t="s">
        <v>20</v>
      </c>
      <c r="U6233" t="s">
        <v>21</v>
      </c>
    </row>
    <row r="6234" spans="1:21">
      <c r="A6234">
        <v>2550776514</v>
      </c>
      <c r="B6234" s="3">
        <v>8</v>
      </c>
      <c r="C6234" s="3"/>
      <c r="D6234" t="s">
        <v>8318</v>
      </c>
      <c r="E6234" t="b">
        <f t="shared" si="389"/>
        <v>0</v>
      </c>
      <c r="F6234" t="b">
        <f t="shared" si="388"/>
        <v>0</v>
      </c>
      <c r="G6234" t="b">
        <f t="shared" si="390"/>
        <v>0</v>
      </c>
      <c r="H6234" t="b">
        <f t="shared" si="391"/>
        <v>0</v>
      </c>
      <c r="J6234" t="s">
        <v>32</v>
      </c>
      <c r="K6234">
        <v>873</v>
      </c>
      <c r="L6234">
        <v>290</v>
      </c>
      <c r="N6234" t="s">
        <v>8319</v>
      </c>
      <c r="P6234" t="s">
        <v>24</v>
      </c>
      <c r="Q6234" t="s">
        <v>25</v>
      </c>
      <c r="R6234" t="s">
        <v>19</v>
      </c>
      <c r="T6234" t="s">
        <v>20</v>
      </c>
      <c r="U6234" t="s">
        <v>21</v>
      </c>
    </row>
    <row r="6235" spans="1:21">
      <c r="A6235">
        <v>2550780769</v>
      </c>
      <c r="B6235" s="3">
        <v>8</v>
      </c>
      <c r="C6235" s="3"/>
      <c r="D6235" t="s">
        <v>8316</v>
      </c>
      <c r="E6235" t="b">
        <f t="shared" si="389"/>
        <v>0</v>
      </c>
      <c r="F6235" t="b">
        <f t="shared" si="388"/>
        <v>0</v>
      </c>
      <c r="G6235" t="b">
        <f t="shared" si="390"/>
        <v>0</v>
      </c>
      <c r="H6235" t="b">
        <f t="shared" si="391"/>
        <v>0</v>
      </c>
      <c r="J6235" t="s">
        <v>32</v>
      </c>
      <c r="K6235">
        <v>873</v>
      </c>
      <c r="L6235">
        <v>290</v>
      </c>
      <c r="N6235" t="s">
        <v>8317</v>
      </c>
      <c r="P6235" t="s">
        <v>24</v>
      </c>
      <c r="Q6235" t="s">
        <v>25</v>
      </c>
      <c r="R6235" t="s">
        <v>19</v>
      </c>
      <c r="T6235" t="s">
        <v>20</v>
      </c>
      <c r="U6235" t="s">
        <v>21</v>
      </c>
    </row>
    <row r="6236" spans="1:21">
      <c r="A6236">
        <v>2550790129</v>
      </c>
      <c r="B6236" s="3">
        <v>8</v>
      </c>
      <c r="C6236" s="3"/>
      <c r="D6236" t="s">
        <v>8815</v>
      </c>
      <c r="E6236" t="b">
        <f t="shared" si="389"/>
        <v>1</v>
      </c>
      <c r="F6236" t="b">
        <f t="shared" ref="F6236:F6299" si="392">ISNUMBER(SEARCH("pfam09678",R6236))</f>
        <v>0</v>
      </c>
      <c r="G6236" t="b">
        <f t="shared" si="390"/>
        <v>0</v>
      </c>
      <c r="H6236" t="b">
        <f t="shared" si="391"/>
        <v>0</v>
      </c>
      <c r="J6236" t="s">
        <v>32</v>
      </c>
      <c r="K6236">
        <v>1902</v>
      </c>
      <c r="L6236">
        <v>633</v>
      </c>
      <c r="N6236" t="s">
        <v>8816</v>
      </c>
      <c r="P6236" t="s">
        <v>24</v>
      </c>
      <c r="Q6236" t="s">
        <v>25</v>
      </c>
      <c r="R6236" t="s">
        <v>34</v>
      </c>
      <c r="T6236" t="s">
        <v>21</v>
      </c>
      <c r="U6236" t="s">
        <v>21</v>
      </c>
    </row>
    <row r="6237" spans="1:21">
      <c r="A6237">
        <v>2550793954</v>
      </c>
      <c r="B6237" s="3">
        <v>9</v>
      </c>
      <c r="C6237" s="3"/>
      <c r="D6237" t="s">
        <v>8817</v>
      </c>
      <c r="E6237" t="b">
        <f t="shared" si="389"/>
        <v>0</v>
      </c>
      <c r="F6237" t="b">
        <f t="shared" si="392"/>
        <v>0</v>
      </c>
      <c r="G6237" t="b">
        <f t="shared" si="390"/>
        <v>0</v>
      </c>
      <c r="H6237" t="b">
        <f t="shared" si="391"/>
        <v>0</v>
      </c>
      <c r="J6237" t="s">
        <v>32</v>
      </c>
      <c r="K6237">
        <v>1464</v>
      </c>
      <c r="L6237">
        <v>487</v>
      </c>
      <c r="N6237" t="s">
        <v>8816</v>
      </c>
      <c r="P6237" t="s">
        <v>24</v>
      </c>
      <c r="Q6237" t="s">
        <v>25</v>
      </c>
      <c r="R6237" t="s">
        <v>19</v>
      </c>
      <c r="T6237" t="s">
        <v>20</v>
      </c>
      <c r="U6237" t="s">
        <v>21</v>
      </c>
    </row>
    <row r="6238" spans="1:21">
      <c r="A6238">
        <v>2550799460</v>
      </c>
      <c r="B6238" s="3">
        <v>16</v>
      </c>
      <c r="C6238" s="3"/>
      <c r="D6238" t="s">
        <v>8100</v>
      </c>
      <c r="E6238" t="b">
        <f t="shared" si="389"/>
        <v>0</v>
      </c>
      <c r="F6238" t="b">
        <f t="shared" si="392"/>
        <v>1</v>
      </c>
      <c r="G6238" t="b">
        <f t="shared" si="390"/>
        <v>0</v>
      </c>
      <c r="H6238" t="b">
        <f t="shared" si="391"/>
        <v>0</v>
      </c>
      <c r="J6238" t="s">
        <v>52</v>
      </c>
      <c r="K6238">
        <v>2169</v>
      </c>
      <c r="L6238">
        <v>722</v>
      </c>
      <c r="N6238" t="s">
        <v>8101</v>
      </c>
      <c r="P6238" t="s">
        <v>54</v>
      </c>
      <c r="Q6238" t="s">
        <v>18</v>
      </c>
      <c r="R6238" t="s">
        <v>55</v>
      </c>
      <c r="T6238" t="s">
        <v>20</v>
      </c>
      <c r="U6238" t="s">
        <v>21</v>
      </c>
    </row>
    <row r="6239" spans="1:21">
      <c r="A6239">
        <v>2550803311</v>
      </c>
      <c r="B6239" s="3">
        <v>9</v>
      </c>
      <c r="C6239" s="3"/>
      <c r="D6239" t="s">
        <v>8057</v>
      </c>
      <c r="E6239" t="b">
        <f t="shared" si="389"/>
        <v>1</v>
      </c>
      <c r="F6239" t="b">
        <f t="shared" si="392"/>
        <v>0</v>
      </c>
      <c r="G6239" t="b">
        <f t="shared" si="390"/>
        <v>0</v>
      </c>
      <c r="H6239" t="b">
        <f t="shared" si="391"/>
        <v>1</v>
      </c>
      <c r="J6239" t="s">
        <v>32</v>
      </c>
      <c r="K6239">
        <v>1680</v>
      </c>
      <c r="L6239">
        <v>559</v>
      </c>
      <c r="N6239" t="s">
        <v>8058</v>
      </c>
      <c r="P6239" t="s">
        <v>24</v>
      </c>
      <c r="Q6239" t="s">
        <v>25</v>
      </c>
      <c r="R6239" t="s">
        <v>59</v>
      </c>
      <c r="T6239" t="s">
        <v>21</v>
      </c>
      <c r="U6239" t="s">
        <v>21</v>
      </c>
    </row>
    <row r="6240" spans="1:21">
      <c r="A6240">
        <v>2550808148</v>
      </c>
      <c r="B6240" s="3">
        <v>4</v>
      </c>
      <c r="C6240" s="3"/>
      <c r="D6240" t="s">
        <v>8067</v>
      </c>
      <c r="E6240" t="b">
        <f t="shared" si="389"/>
        <v>0</v>
      </c>
      <c r="F6240" t="b">
        <f t="shared" si="392"/>
        <v>0</v>
      </c>
      <c r="G6240" t="b">
        <f t="shared" si="390"/>
        <v>0</v>
      </c>
      <c r="H6240" t="b">
        <f t="shared" si="391"/>
        <v>0</v>
      </c>
      <c r="J6240" t="s">
        <v>15</v>
      </c>
      <c r="K6240">
        <v>465</v>
      </c>
      <c r="L6240">
        <v>154</v>
      </c>
      <c r="N6240" t="s">
        <v>8068</v>
      </c>
      <c r="P6240" t="s">
        <v>17</v>
      </c>
      <c r="Q6240" t="s">
        <v>18</v>
      </c>
      <c r="R6240" t="s">
        <v>19</v>
      </c>
      <c r="T6240" t="s">
        <v>20</v>
      </c>
      <c r="U6240" t="s">
        <v>21</v>
      </c>
    </row>
    <row r="6241" spans="1:21">
      <c r="A6241">
        <v>2550811072</v>
      </c>
      <c r="B6241" s="3">
        <v>8</v>
      </c>
      <c r="C6241" s="3"/>
      <c r="D6241" t="s">
        <v>8039</v>
      </c>
      <c r="E6241" t="b">
        <f t="shared" si="389"/>
        <v>1</v>
      </c>
      <c r="F6241" t="b">
        <f t="shared" si="392"/>
        <v>0</v>
      </c>
      <c r="G6241" t="b">
        <f t="shared" si="390"/>
        <v>0</v>
      </c>
      <c r="H6241" t="b">
        <f t="shared" si="391"/>
        <v>1</v>
      </c>
      <c r="J6241" t="s">
        <v>32</v>
      </c>
      <c r="K6241">
        <v>1638</v>
      </c>
      <c r="L6241">
        <v>545</v>
      </c>
      <c r="N6241" t="s">
        <v>8040</v>
      </c>
      <c r="P6241" t="s">
        <v>24</v>
      </c>
      <c r="Q6241" t="s">
        <v>25</v>
      </c>
      <c r="R6241" t="s">
        <v>59</v>
      </c>
      <c r="T6241" t="s">
        <v>21</v>
      </c>
      <c r="U6241" t="s">
        <v>21</v>
      </c>
    </row>
    <row r="6242" spans="1:21">
      <c r="A6242">
        <v>2550816932</v>
      </c>
      <c r="B6242" s="3">
        <v>8</v>
      </c>
      <c r="C6242" s="3"/>
      <c r="D6242" t="s">
        <v>8041</v>
      </c>
      <c r="E6242" t="b">
        <f t="shared" si="389"/>
        <v>1</v>
      </c>
      <c r="F6242" t="b">
        <f t="shared" si="392"/>
        <v>0</v>
      </c>
      <c r="G6242" t="b">
        <f t="shared" si="390"/>
        <v>0</v>
      </c>
      <c r="H6242" t="b">
        <f t="shared" si="391"/>
        <v>1</v>
      </c>
      <c r="J6242" t="s">
        <v>32</v>
      </c>
      <c r="K6242">
        <v>1638</v>
      </c>
      <c r="L6242">
        <v>545</v>
      </c>
      <c r="N6242" t="s">
        <v>8042</v>
      </c>
      <c r="P6242" t="s">
        <v>24</v>
      </c>
      <c r="Q6242" t="s">
        <v>25</v>
      </c>
      <c r="R6242" t="s">
        <v>59</v>
      </c>
      <c r="T6242" t="s">
        <v>21</v>
      </c>
      <c r="U6242" t="s">
        <v>21</v>
      </c>
    </row>
    <row r="6243" spans="1:21">
      <c r="A6243">
        <v>2550825235</v>
      </c>
      <c r="B6243" s="3">
        <v>9</v>
      </c>
      <c r="C6243" s="3"/>
      <c r="D6243" t="s">
        <v>8053</v>
      </c>
      <c r="E6243" t="b">
        <f t="shared" si="389"/>
        <v>1</v>
      </c>
      <c r="F6243" t="b">
        <f t="shared" si="392"/>
        <v>0</v>
      </c>
      <c r="G6243" t="b">
        <f t="shared" si="390"/>
        <v>0</v>
      </c>
      <c r="H6243" t="b">
        <f t="shared" si="391"/>
        <v>0</v>
      </c>
      <c r="J6243" t="s">
        <v>32</v>
      </c>
      <c r="K6243">
        <v>1626</v>
      </c>
      <c r="L6243">
        <v>541</v>
      </c>
      <c r="N6243" t="s">
        <v>8054</v>
      </c>
      <c r="P6243" t="s">
        <v>24</v>
      </c>
      <c r="Q6243" t="s">
        <v>25</v>
      </c>
      <c r="R6243" t="s">
        <v>34</v>
      </c>
      <c r="T6243" t="s">
        <v>21</v>
      </c>
      <c r="U6243" t="s">
        <v>21</v>
      </c>
    </row>
    <row r="6244" spans="1:21">
      <c r="A6244">
        <v>2550850472</v>
      </c>
      <c r="B6244" s="3">
        <v>8</v>
      </c>
      <c r="C6244" s="3"/>
      <c r="D6244" t="s">
        <v>8438</v>
      </c>
      <c r="E6244" t="b">
        <f t="shared" si="389"/>
        <v>0</v>
      </c>
      <c r="F6244" t="b">
        <f t="shared" si="392"/>
        <v>0</v>
      </c>
      <c r="G6244" t="b">
        <f t="shared" si="390"/>
        <v>0</v>
      </c>
      <c r="H6244" t="b">
        <f t="shared" si="391"/>
        <v>0</v>
      </c>
      <c r="J6244" t="s">
        <v>32</v>
      </c>
      <c r="K6244">
        <v>870</v>
      </c>
      <c r="L6244">
        <v>289</v>
      </c>
      <c r="N6244" t="s">
        <v>8439</v>
      </c>
      <c r="P6244" t="s">
        <v>24</v>
      </c>
      <c r="Q6244" t="s">
        <v>25</v>
      </c>
      <c r="R6244" t="s">
        <v>19</v>
      </c>
      <c r="T6244" t="s">
        <v>20</v>
      </c>
      <c r="U6244" t="s">
        <v>21</v>
      </c>
    </row>
    <row r="6245" spans="1:21">
      <c r="A6245">
        <v>2550854393</v>
      </c>
      <c r="B6245" s="3">
        <v>8</v>
      </c>
      <c r="C6245" s="3"/>
      <c r="D6245" t="s">
        <v>8440</v>
      </c>
      <c r="E6245" t="b">
        <f t="shared" si="389"/>
        <v>0</v>
      </c>
      <c r="F6245" t="b">
        <f t="shared" si="392"/>
        <v>0</v>
      </c>
      <c r="G6245" t="b">
        <f t="shared" si="390"/>
        <v>0</v>
      </c>
      <c r="H6245" t="b">
        <f t="shared" si="391"/>
        <v>0</v>
      </c>
      <c r="J6245" t="s">
        <v>32</v>
      </c>
      <c r="K6245">
        <v>930</v>
      </c>
      <c r="L6245">
        <v>309</v>
      </c>
      <c r="N6245" t="s">
        <v>8439</v>
      </c>
      <c r="P6245" t="s">
        <v>24</v>
      </c>
      <c r="Q6245" t="s">
        <v>25</v>
      </c>
      <c r="R6245" t="s">
        <v>19</v>
      </c>
      <c r="T6245" t="s">
        <v>20</v>
      </c>
      <c r="U6245" t="s">
        <v>21</v>
      </c>
    </row>
    <row r="6246" spans="1:21">
      <c r="A6246">
        <v>2550857581</v>
      </c>
      <c r="B6246" s="3">
        <v>10</v>
      </c>
      <c r="C6246" s="3"/>
      <c r="D6246" t="s">
        <v>8441</v>
      </c>
      <c r="E6246" t="b">
        <f t="shared" si="389"/>
        <v>0</v>
      </c>
      <c r="F6246" t="b">
        <f t="shared" si="392"/>
        <v>1</v>
      </c>
      <c r="G6246" t="b">
        <f t="shared" si="390"/>
        <v>0</v>
      </c>
      <c r="H6246" t="b">
        <f t="shared" si="391"/>
        <v>0</v>
      </c>
      <c r="J6246" t="s">
        <v>52</v>
      </c>
      <c r="K6246">
        <v>1326</v>
      </c>
      <c r="L6246">
        <v>441</v>
      </c>
      <c r="N6246" t="s">
        <v>8442</v>
      </c>
      <c r="P6246" t="s">
        <v>54</v>
      </c>
      <c r="Q6246" t="s">
        <v>18</v>
      </c>
      <c r="R6246" t="s">
        <v>55</v>
      </c>
      <c r="T6246" t="s">
        <v>20</v>
      </c>
      <c r="U6246" t="s">
        <v>21</v>
      </c>
    </row>
    <row r="6247" spans="1:21">
      <c r="A6247">
        <v>2550872613</v>
      </c>
      <c r="B6247" s="3">
        <v>16</v>
      </c>
      <c r="C6247" s="3"/>
      <c r="D6247" t="s">
        <v>8484</v>
      </c>
      <c r="E6247" t="b">
        <f t="shared" si="389"/>
        <v>0</v>
      </c>
      <c r="F6247" t="b">
        <f t="shared" si="392"/>
        <v>1</v>
      </c>
      <c r="G6247" t="b">
        <f t="shared" si="390"/>
        <v>0</v>
      </c>
      <c r="H6247" t="b">
        <f t="shared" si="391"/>
        <v>0</v>
      </c>
      <c r="J6247" t="s">
        <v>52</v>
      </c>
      <c r="K6247">
        <v>2010</v>
      </c>
      <c r="L6247">
        <v>669</v>
      </c>
      <c r="N6247" t="s">
        <v>8485</v>
      </c>
      <c r="P6247" t="s">
        <v>54</v>
      </c>
      <c r="Q6247" t="s">
        <v>18</v>
      </c>
      <c r="R6247" t="s">
        <v>55</v>
      </c>
      <c r="T6247" t="s">
        <v>20</v>
      </c>
      <c r="U6247" t="s">
        <v>21</v>
      </c>
    </row>
    <row r="6248" spans="1:21">
      <c r="A6248">
        <v>2550877922</v>
      </c>
      <c r="B6248" s="3">
        <v>16</v>
      </c>
      <c r="C6248" s="3"/>
      <c r="D6248" t="s">
        <v>8482</v>
      </c>
      <c r="E6248" t="b">
        <f t="shared" si="389"/>
        <v>0</v>
      </c>
      <c r="F6248" t="b">
        <f t="shared" si="392"/>
        <v>1</v>
      </c>
      <c r="G6248" t="b">
        <f t="shared" si="390"/>
        <v>0</v>
      </c>
      <c r="H6248" t="b">
        <f t="shared" si="391"/>
        <v>0</v>
      </c>
      <c r="J6248" t="s">
        <v>52</v>
      </c>
      <c r="K6248">
        <v>2010</v>
      </c>
      <c r="L6248">
        <v>669</v>
      </c>
      <c r="N6248" t="s">
        <v>8483</v>
      </c>
      <c r="P6248" t="s">
        <v>54</v>
      </c>
      <c r="Q6248" t="s">
        <v>18</v>
      </c>
      <c r="R6248" t="s">
        <v>55</v>
      </c>
      <c r="T6248" t="s">
        <v>20</v>
      </c>
      <c r="U6248" t="s">
        <v>21</v>
      </c>
    </row>
    <row r="6249" spans="1:21">
      <c r="A6249">
        <v>2550882624</v>
      </c>
      <c r="B6249" s="3">
        <v>16</v>
      </c>
      <c r="C6249" s="3"/>
      <c r="D6249" t="s">
        <v>8488</v>
      </c>
      <c r="E6249" t="b">
        <f t="shared" si="389"/>
        <v>0</v>
      </c>
      <c r="F6249" t="b">
        <f t="shared" si="392"/>
        <v>1</v>
      </c>
      <c r="G6249" t="b">
        <f t="shared" si="390"/>
        <v>0</v>
      </c>
      <c r="H6249" t="b">
        <f t="shared" si="391"/>
        <v>0</v>
      </c>
      <c r="J6249" t="s">
        <v>52</v>
      </c>
      <c r="K6249">
        <v>2010</v>
      </c>
      <c r="L6249">
        <v>669</v>
      </c>
      <c r="N6249" t="s">
        <v>8489</v>
      </c>
      <c r="P6249" t="s">
        <v>54</v>
      </c>
      <c r="Q6249" t="s">
        <v>18</v>
      </c>
      <c r="R6249" t="s">
        <v>55</v>
      </c>
      <c r="T6249" t="s">
        <v>20</v>
      </c>
      <c r="U6249" t="s">
        <v>21</v>
      </c>
    </row>
    <row r="6250" spans="1:21">
      <c r="A6250">
        <v>2550887807</v>
      </c>
      <c r="B6250" s="3">
        <v>16</v>
      </c>
      <c r="C6250" s="3"/>
      <c r="D6250" t="s">
        <v>8478</v>
      </c>
      <c r="E6250" t="b">
        <f t="shared" si="389"/>
        <v>0</v>
      </c>
      <c r="F6250" t="b">
        <f t="shared" si="392"/>
        <v>1</v>
      </c>
      <c r="G6250" t="b">
        <f t="shared" si="390"/>
        <v>0</v>
      </c>
      <c r="H6250" t="b">
        <f t="shared" si="391"/>
        <v>0</v>
      </c>
      <c r="J6250" t="s">
        <v>52</v>
      </c>
      <c r="K6250">
        <v>2010</v>
      </c>
      <c r="L6250">
        <v>669</v>
      </c>
      <c r="N6250" t="s">
        <v>8479</v>
      </c>
      <c r="P6250" t="s">
        <v>54</v>
      </c>
      <c r="Q6250" t="s">
        <v>18</v>
      </c>
      <c r="R6250" t="s">
        <v>55</v>
      </c>
      <c r="T6250" t="s">
        <v>20</v>
      </c>
      <c r="U6250" t="s">
        <v>21</v>
      </c>
    </row>
    <row r="6251" spans="1:21">
      <c r="A6251">
        <v>2550893222</v>
      </c>
      <c r="B6251" s="3">
        <v>16</v>
      </c>
      <c r="C6251" s="3"/>
      <c r="D6251" t="s">
        <v>8480</v>
      </c>
      <c r="E6251" t="b">
        <f t="shared" si="389"/>
        <v>0</v>
      </c>
      <c r="F6251" t="b">
        <f t="shared" si="392"/>
        <v>1</v>
      </c>
      <c r="G6251" t="b">
        <f t="shared" si="390"/>
        <v>0</v>
      </c>
      <c r="H6251" t="b">
        <f t="shared" si="391"/>
        <v>0</v>
      </c>
      <c r="J6251" t="s">
        <v>52</v>
      </c>
      <c r="K6251">
        <v>2010</v>
      </c>
      <c r="L6251">
        <v>669</v>
      </c>
      <c r="N6251" t="s">
        <v>8481</v>
      </c>
      <c r="P6251" t="s">
        <v>54</v>
      </c>
      <c r="Q6251" t="s">
        <v>18</v>
      </c>
      <c r="R6251" t="s">
        <v>55</v>
      </c>
      <c r="T6251" t="s">
        <v>20</v>
      </c>
      <c r="U6251" t="s">
        <v>21</v>
      </c>
    </row>
    <row r="6252" spans="1:21">
      <c r="A6252">
        <v>2550908939</v>
      </c>
      <c r="B6252" s="3">
        <v>16</v>
      </c>
      <c r="C6252" s="3"/>
      <c r="D6252" t="s">
        <v>8476</v>
      </c>
      <c r="E6252" t="b">
        <f t="shared" si="389"/>
        <v>0</v>
      </c>
      <c r="F6252" t="b">
        <f t="shared" si="392"/>
        <v>1</v>
      </c>
      <c r="G6252" t="b">
        <f t="shared" si="390"/>
        <v>0</v>
      </c>
      <c r="H6252" t="b">
        <f t="shared" si="391"/>
        <v>0</v>
      </c>
      <c r="J6252" t="s">
        <v>52</v>
      </c>
      <c r="K6252">
        <v>2010</v>
      </c>
      <c r="L6252">
        <v>669</v>
      </c>
      <c r="N6252" t="s">
        <v>8477</v>
      </c>
      <c r="P6252" t="s">
        <v>54</v>
      </c>
      <c r="Q6252" t="s">
        <v>18</v>
      </c>
      <c r="R6252" t="s">
        <v>55</v>
      </c>
      <c r="T6252" t="s">
        <v>20</v>
      </c>
      <c r="U6252" t="s">
        <v>21</v>
      </c>
    </row>
    <row r="6253" spans="1:21">
      <c r="A6253">
        <v>2550912222</v>
      </c>
      <c r="B6253" s="3">
        <v>4</v>
      </c>
      <c r="C6253" s="3"/>
      <c r="D6253" t="s">
        <v>8640</v>
      </c>
      <c r="E6253" t="b">
        <f t="shared" si="389"/>
        <v>0</v>
      </c>
      <c r="F6253" t="b">
        <f t="shared" si="392"/>
        <v>0</v>
      </c>
      <c r="G6253" t="b">
        <f t="shared" si="390"/>
        <v>0</v>
      </c>
      <c r="H6253" t="b">
        <f t="shared" si="391"/>
        <v>0</v>
      </c>
      <c r="J6253" t="s">
        <v>15</v>
      </c>
      <c r="K6253">
        <v>459</v>
      </c>
      <c r="L6253">
        <v>152</v>
      </c>
      <c r="N6253" t="s">
        <v>8641</v>
      </c>
      <c r="P6253" t="s">
        <v>17</v>
      </c>
      <c r="Q6253" t="s">
        <v>18</v>
      </c>
      <c r="R6253" t="s">
        <v>19</v>
      </c>
      <c r="T6253" t="s">
        <v>20</v>
      </c>
      <c r="U6253" t="s">
        <v>21</v>
      </c>
    </row>
    <row r="6254" spans="1:21">
      <c r="A6254">
        <v>2550918995</v>
      </c>
      <c r="B6254" s="3">
        <v>8</v>
      </c>
      <c r="C6254" s="3"/>
      <c r="D6254" t="s">
        <v>8747</v>
      </c>
      <c r="E6254" t="b">
        <f t="shared" si="389"/>
        <v>0</v>
      </c>
      <c r="F6254" t="b">
        <f t="shared" si="392"/>
        <v>0</v>
      </c>
      <c r="G6254" t="b">
        <f t="shared" si="390"/>
        <v>0</v>
      </c>
      <c r="H6254" t="b">
        <f t="shared" si="391"/>
        <v>0</v>
      </c>
      <c r="J6254" t="s">
        <v>32</v>
      </c>
      <c r="K6254">
        <v>876</v>
      </c>
      <c r="L6254">
        <v>291</v>
      </c>
      <c r="N6254" t="s">
        <v>8748</v>
      </c>
      <c r="P6254" t="s">
        <v>24</v>
      </c>
      <c r="Q6254" t="s">
        <v>25</v>
      </c>
      <c r="R6254" t="s">
        <v>19</v>
      </c>
      <c r="T6254" t="s">
        <v>20</v>
      </c>
      <c r="U6254" t="s">
        <v>21</v>
      </c>
    </row>
    <row r="6255" spans="1:21">
      <c r="A6255">
        <v>2550925854</v>
      </c>
      <c r="B6255" s="3">
        <v>8</v>
      </c>
      <c r="C6255" s="3"/>
      <c r="D6255" t="s">
        <v>8745</v>
      </c>
      <c r="E6255" t="b">
        <f t="shared" si="389"/>
        <v>0</v>
      </c>
      <c r="F6255" t="b">
        <f t="shared" si="392"/>
        <v>0</v>
      </c>
      <c r="G6255" t="b">
        <f t="shared" si="390"/>
        <v>0</v>
      </c>
      <c r="H6255" t="b">
        <f t="shared" si="391"/>
        <v>0</v>
      </c>
      <c r="J6255" t="s">
        <v>32</v>
      </c>
      <c r="K6255">
        <v>876</v>
      </c>
      <c r="L6255">
        <v>291</v>
      </c>
      <c r="N6255" t="s">
        <v>8746</v>
      </c>
      <c r="P6255" t="s">
        <v>24</v>
      </c>
      <c r="Q6255" t="s">
        <v>25</v>
      </c>
      <c r="R6255" t="s">
        <v>19</v>
      </c>
      <c r="T6255" t="s">
        <v>20</v>
      </c>
      <c r="U6255" t="s">
        <v>21</v>
      </c>
    </row>
    <row r="6256" spans="1:21">
      <c r="A6256">
        <v>2550928098</v>
      </c>
      <c r="B6256" s="3">
        <v>8</v>
      </c>
      <c r="C6256" s="3"/>
      <c r="D6256" t="s">
        <v>8749</v>
      </c>
      <c r="E6256" t="b">
        <f t="shared" si="389"/>
        <v>0</v>
      </c>
      <c r="F6256" t="b">
        <f t="shared" si="392"/>
        <v>0</v>
      </c>
      <c r="G6256" t="b">
        <f t="shared" si="390"/>
        <v>0</v>
      </c>
      <c r="H6256" t="b">
        <f t="shared" si="391"/>
        <v>0</v>
      </c>
      <c r="J6256" t="s">
        <v>32</v>
      </c>
      <c r="K6256">
        <v>876</v>
      </c>
      <c r="L6256">
        <v>291</v>
      </c>
      <c r="N6256" t="s">
        <v>8750</v>
      </c>
      <c r="P6256" t="s">
        <v>24</v>
      </c>
      <c r="Q6256" t="s">
        <v>25</v>
      </c>
      <c r="R6256" t="s">
        <v>19</v>
      </c>
      <c r="T6256" t="s">
        <v>20</v>
      </c>
      <c r="U6256" t="s">
        <v>21</v>
      </c>
    </row>
    <row r="6257" spans="1:21">
      <c r="A6257">
        <v>2550932690</v>
      </c>
      <c r="B6257" s="3">
        <v>8</v>
      </c>
      <c r="C6257" s="3"/>
      <c r="D6257" t="s">
        <v>8743</v>
      </c>
      <c r="E6257" t="b">
        <f t="shared" si="389"/>
        <v>0</v>
      </c>
      <c r="F6257" t="b">
        <f t="shared" si="392"/>
        <v>0</v>
      </c>
      <c r="G6257" t="b">
        <f t="shared" si="390"/>
        <v>0</v>
      </c>
      <c r="H6257" t="b">
        <f t="shared" si="391"/>
        <v>0</v>
      </c>
      <c r="J6257" t="s">
        <v>32</v>
      </c>
      <c r="K6257">
        <v>876</v>
      </c>
      <c r="L6257">
        <v>291</v>
      </c>
      <c r="N6257" t="s">
        <v>8744</v>
      </c>
      <c r="P6257" t="s">
        <v>24</v>
      </c>
      <c r="Q6257" t="s">
        <v>25</v>
      </c>
      <c r="R6257" t="s">
        <v>19</v>
      </c>
      <c r="T6257" t="s">
        <v>20</v>
      </c>
      <c r="U6257" t="s">
        <v>21</v>
      </c>
    </row>
    <row r="6258" spans="1:21">
      <c r="A6258">
        <v>2550938561</v>
      </c>
      <c r="B6258" s="3">
        <v>8</v>
      </c>
      <c r="C6258" s="3"/>
      <c r="D6258" t="s">
        <v>8620</v>
      </c>
      <c r="E6258" t="b">
        <f t="shared" si="389"/>
        <v>0</v>
      </c>
      <c r="F6258" t="b">
        <f t="shared" si="392"/>
        <v>0</v>
      </c>
      <c r="G6258" t="b">
        <f t="shared" si="390"/>
        <v>0</v>
      </c>
      <c r="H6258" t="b">
        <f t="shared" si="391"/>
        <v>0</v>
      </c>
      <c r="J6258" t="s">
        <v>32</v>
      </c>
      <c r="K6258">
        <v>852</v>
      </c>
      <c r="L6258">
        <v>283</v>
      </c>
      <c r="N6258" t="s">
        <v>8621</v>
      </c>
      <c r="P6258" t="s">
        <v>24</v>
      </c>
      <c r="Q6258" t="s">
        <v>25</v>
      </c>
      <c r="R6258" t="s">
        <v>19</v>
      </c>
      <c r="T6258" t="s">
        <v>20</v>
      </c>
      <c r="U6258" t="s">
        <v>21</v>
      </c>
    </row>
    <row r="6259" spans="1:21">
      <c r="A6259">
        <v>2550939422</v>
      </c>
      <c r="B6259" s="3">
        <v>4</v>
      </c>
      <c r="C6259" s="3"/>
      <c r="D6259" t="s">
        <v>8622</v>
      </c>
      <c r="E6259" t="b">
        <f t="shared" si="389"/>
        <v>0</v>
      </c>
      <c r="F6259" t="b">
        <f t="shared" si="392"/>
        <v>0</v>
      </c>
      <c r="G6259" t="b">
        <f t="shared" si="390"/>
        <v>0</v>
      </c>
      <c r="H6259" t="b">
        <f t="shared" si="391"/>
        <v>0</v>
      </c>
      <c r="J6259" t="s">
        <v>15</v>
      </c>
      <c r="K6259">
        <v>465</v>
      </c>
      <c r="L6259">
        <v>154</v>
      </c>
      <c r="N6259" t="s">
        <v>8621</v>
      </c>
      <c r="P6259" t="s">
        <v>17</v>
      </c>
      <c r="Q6259" t="s">
        <v>18</v>
      </c>
      <c r="R6259" t="s">
        <v>19</v>
      </c>
      <c r="T6259" t="s">
        <v>20</v>
      </c>
      <c r="U6259" t="s">
        <v>21</v>
      </c>
    </row>
    <row r="6260" spans="1:21">
      <c r="A6260">
        <v>2550949891</v>
      </c>
      <c r="B6260" s="3">
        <v>4</v>
      </c>
      <c r="C6260" s="3"/>
      <c r="D6260" t="s">
        <v>8599</v>
      </c>
      <c r="E6260" t="b">
        <f t="shared" si="389"/>
        <v>0</v>
      </c>
      <c r="F6260" t="b">
        <f t="shared" si="392"/>
        <v>0</v>
      </c>
      <c r="G6260" t="b">
        <f t="shared" si="390"/>
        <v>0</v>
      </c>
      <c r="H6260" t="b">
        <f t="shared" si="391"/>
        <v>0</v>
      </c>
      <c r="J6260" t="s">
        <v>15</v>
      </c>
      <c r="K6260">
        <v>465</v>
      </c>
      <c r="L6260">
        <v>154</v>
      </c>
      <c r="N6260" t="s">
        <v>8600</v>
      </c>
      <c r="P6260" t="s">
        <v>17</v>
      </c>
      <c r="Q6260" t="s">
        <v>18</v>
      </c>
      <c r="R6260" t="s">
        <v>19</v>
      </c>
      <c r="T6260" t="s">
        <v>20</v>
      </c>
      <c r="U6260" t="s">
        <v>21</v>
      </c>
    </row>
    <row r="6261" spans="1:21">
      <c r="A6261">
        <v>2550950924</v>
      </c>
      <c r="B6261" s="3">
        <v>4</v>
      </c>
      <c r="C6261" s="3"/>
      <c r="D6261" t="s">
        <v>9523</v>
      </c>
      <c r="E6261" t="b">
        <f t="shared" si="389"/>
        <v>0</v>
      </c>
      <c r="F6261" t="b">
        <f t="shared" si="392"/>
        <v>0</v>
      </c>
      <c r="G6261" t="b">
        <f t="shared" si="390"/>
        <v>0</v>
      </c>
      <c r="H6261" t="b">
        <f t="shared" si="391"/>
        <v>0</v>
      </c>
      <c r="J6261" t="s">
        <v>32</v>
      </c>
      <c r="K6261">
        <v>435</v>
      </c>
      <c r="L6261">
        <v>144</v>
      </c>
      <c r="N6261" t="s">
        <v>8600</v>
      </c>
      <c r="R6261" t="s">
        <v>19</v>
      </c>
      <c r="T6261" t="s">
        <v>20</v>
      </c>
      <c r="U6261" t="s">
        <v>21</v>
      </c>
    </row>
    <row r="6262" spans="1:21">
      <c r="A6262">
        <v>2550951991</v>
      </c>
      <c r="B6262" s="3">
        <v>8</v>
      </c>
      <c r="C6262" s="3"/>
      <c r="D6262" t="s">
        <v>9505</v>
      </c>
      <c r="E6262" t="b">
        <f t="shared" si="389"/>
        <v>0</v>
      </c>
      <c r="F6262" t="b">
        <f t="shared" si="392"/>
        <v>0</v>
      </c>
      <c r="G6262" t="b">
        <f t="shared" si="390"/>
        <v>0</v>
      </c>
      <c r="H6262" t="b">
        <f t="shared" si="391"/>
        <v>0</v>
      </c>
      <c r="J6262" t="s">
        <v>32</v>
      </c>
      <c r="K6262">
        <v>888</v>
      </c>
      <c r="L6262">
        <v>295</v>
      </c>
      <c r="N6262" t="s">
        <v>9506</v>
      </c>
      <c r="P6262" t="s">
        <v>24</v>
      </c>
      <c r="Q6262" t="s">
        <v>25</v>
      </c>
      <c r="R6262" t="s">
        <v>19</v>
      </c>
      <c r="T6262" t="s">
        <v>20</v>
      </c>
      <c r="U6262" t="s">
        <v>21</v>
      </c>
    </row>
    <row r="6263" spans="1:21">
      <c r="A6263">
        <v>2550954347</v>
      </c>
      <c r="B6263" s="3">
        <v>8</v>
      </c>
      <c r="C6263" s="3"/>
      <c r="D6263" t="s">
        <v>9507</v>
      </c>
      <c r="E6263" t="b">
        <f t="shared" si="389"/>
        <v>0</v>
      </c>
      <c r="F6263" t="b">
        <f t="shared" si="392"/>
        <v>0</v>
      </c>
      <c r="G6263" t="b">
        <f t="shared" si="390"/>
        <v>0</v>
      </c>
      <c r="H6263" t="b">
        <f t="shared" si="391"/>
        <v>0</v>
      </c>
      <c r="J6263" t="s">
        <v>32</v>
      </c>
      <c r="K6263">
        <v>909</v>
      </c>
      <c r="L6263">
        <v>302</v>
      </c>
      <c r="N6263" t="s">
        <v>9506</v>
      </c>
      <c r="P6263" t="s">
        <v>24</v>
      </c>
      <c r="Q6263" t="s">
        <v>25</v>
      </c>
      <c r="R6263" t="s">
        <v>19</v>
      </c>
      <c r="T6263" t="s">
        <v>20</v>
      </c>
      <c r="U6263" t="s">
        <v>21</v>
      </c>
    </row>
    <row r="6264" spans="1:21">
      <c r="A6264">
        <v>2550955536</v>
      </c>
      <c r="B6264" s="3">
        <v>16</v>
      </c>
      <c r="C6264" s="3"/>
      <c r="D6264" t="s">
        <v>9580</v>
      </c>
      <c r="E6264" t="b">
        <f t="shared" si="389"/>
        <v>0</v>
      </c>
      <c r="F6264" t="b">
        <f t="shared" si="392"/>
        <v>1</v>
      </c>
      <c r="G6264" t="b">
        <f t="shared" si="390"/>
        <v>0</v>
      </c>
      <c r="H6264" t="b">
        <f t="shared" si="391"/>
        <v>0</v>
      </c>
      <c r="J6264" t="s">
        <v>52</v>
      </c>
      <c r="K6264">
        <v>2031</v>
      </c>
      <c r="L6264">
        <v>676</v>
      </c>
      <c r="N6264" t="s">
        <v>9581</v>
      </c>
      <c r="P6264" t="s">
        <v>54</v>
      </c>
      <c r="Q6264" t="s">
        <v>18</v>
      </c>
      <c r="R6264" t="s">
        <v>55</v>
      </c>
      <c r="T6264" t="s">
        <v>20</v>
      </c>
      <c r="U6264" t="s">
        <v>21</v>
      </c>
    </row>
    <row r="6265" spans="1:21">
      <c r="A6265">
        <v>2550966192</v>
      </c>
      <c r="B6265" s="3">
        <v>8</v>
      </c>
      <c r="C6265" s="3"/>
      <c r="D6265" t="s">
        <v>9596</v>
      </c>
      <c r="E6265" t="b">
        <f t="shared" si="389"/>
        <v>0</v>
      </c>
      <c r="F6265" t="b">
        <f t="shared" si="392"/>
        <v>0</v>
      </c>
      <c r="G6265" t="b">
        <f t="shared" si="390"/>
        <v>0</v>
      </c>
      <c r="H6265" t="b">
        <f t="shared" si="391"/>
        <v>0</v>
      </c>
      <c r="J6265" t="s">
        <v>32</v>
      </c>
      <c r="K6265">
        <v>876</v>
      </c>
      <c r="L6265">
        <v>291</v>
      </c>
      <c r="N6265" t="s">
        <v>9597</v>
      </c>
      <c r="P6265" t="s">
        <v>24</v>
      </c>
      <c r="Q6265" t="s">
        <v>25</v>
      </c>
      <c r="R6265" t="s">
        <v>19</v>
      </c>
      <c r="T6265" t="s">
        <v>20</v>
      </c>
      <c r="U6265" t="s">
        <v>21</v>
      </c>
    </row>
    <row r="6266" spans="1:21">
      <c r="A6266">
        <v>2550972884</v>
      </c>
      <c r="B6266" s="3">
        <v>8</v>
      </c>
      <c r="C6266" s="3"/>
      <c r="D6266" t="s">
        <v>9598</v>
      </c>
      <c r="E6266" t="b">
        <f t="shared" si="389"/>
        <v>0</v>
      </c>
      <c r="F6266" t="b">
        <f t="shared" si="392"/>
        <v>0</v>
      </c>
      <c r="G6266" t="b">
        <f t="shared" si="390"/>
        <v>0</v>
      </c>
      <c r="H6266" t="b">
        <f t="shared" si="391"/>
        <v>0</v>
      </c>
      <c r="J6266" t="s">
        <v>32</v>
      </c>
      <c r="K6266">
        <v>876</v>
      </c>
      <c r="L6266">
        <v>291</v>
      </c>
      <c r="N6266" t="s">
        <v>9599</v>
      </c>
      <c r="P6266" t="s">
        <v>24</v>
      </c>
      <c r="Q6266" t="s">
        <v>25</v>
      </c>
      <c r="R6266" t="s">
        <v>19</v>
      </c>
      <c r="T6266" t="s">
        <v>20</v>
      </c>
      <c r="U6266" t="s">
        <v>21</v>
      </c>
    </row>
    <row r="6267" spans="1:21">
      <c r="A6267">
        <v>2550975164</v>
      </c>
      <c r="B6267" s="3">
        <v>8</v>
      </c>
      <c r="C6267" s="3"/>
      <c r="D6267" t="s">
        <v>9627</v>
      </c>
      <c r="E6267" t="b">
        <f t="shared" si="389"/>
        <v>0</v>
      </c>
      <c r="F6267" t="b">
        <f t="shared" si="392"/>
        <v>0</v>
      </c>
      <c r="G6267" t="b">
        <f t="shared" si="390"/>
        <v>0</v>
      </c>
      <c r="H6267" t="b">
        <f t="shared" si="391"/>
        <v>0</v>
      </c>
      <c r="J6267" t="s">
        <v>32</v>
      </c>
      <c r="K6267">
        <v>876</v>
      </c>
      <c r="L6267">
        <v>291</v>
      </c>
      <c r="N6267" t="s">
        <v>9628</v>
      </c>
      <c r="P6267" t="s">
        <v>24</v>
      </c>
      <c r="Q6267" t="s">
        <v>25</v>
      </c>
      <c r="R6267" t="s">
        <v>19</v>
      </c>
      <c r="T6267" t="s">
        <v>20</v>
      </c>
      <c r="U6267" t="s">
        <v>21</v>
      </c>
    </row>
    <row r="6268" spans="1:21">
      <c r="A6268">
        <v>2550983076</v>
      </c>
      <c r="B6268" s="3">
        <v>8</v>
      </c>
      <c r="C6268" s="3"/>
      <c r="D6268" t="s">
        <v>9631</v>
      </c>
      <c r="E6268" t="b">
        <f t="shared" si="389"/>
        <v>0</v>
      </c>
      <c r="F6268" t="b">
        <f t="shared" si="392"/>
        <v>0</v>
      </c>
      <c r="G6268" t="b">
        <f t="shared" si="390"/>
        <v>0</v>
      </c>
      <c r="H6268" t="b">
        <f t="shared" si="391"/>
        <v>0</v>
      </c>
      <c r="J6268" t="s">
        <v>32</v>
      </c>
      <c r="K6268">
        <v>876</v>
      </c>
      <c r="L6268">
        <v>291</v>
      </c>
      <c r="N6268" t="s">
        <v>9632</v>
      </c>
      <c r="P6268" t="s">
        <v>24</v>
      </c>
      <c r="Q6268" t="s">
        <v>25</v>
      </c>
      <c r="R6268" t="s">
        <v>19</v>
      </c>
      <c r="T6268" t="s">
        <v>20</v>
      </c>
      <c r="U6268" t="s">
        <v>21</v>
      </c>
    </row>
    <row r="6269" spans="1:21">
      <c r="A6269">
        <v>2551015952</v>
      </c>
      <c r="B6269" s="3">
        <v>8</v>
      </c>
      <c r="C6269" s="3"/>
      <c r="D6269" t="s">
        <v>9649</v>
      </c>
      <c r="E6269" t="b">
        <f t="shared" si="389"/>
        <v>0</v>
      </c>
      <c r="F6269" t="b">
        <f t="shared" si="392"/>
        <v>0</v>
      </c>
      <c r="G6269" t="b">
        <f t="shared" si="390"/>
        <v>0</v>
      </c>
      <c r="H6269" t="b">
        <f t="shared" si="391"/>
        <v>0</v>
      </c>
      <c r="J6269" t="s">
        <v>32</v>
      </c>
      <c r="K6269">
        <v>1059</v>
      </c>
      <c r="L6269">
        <v>352</v>
      </c>
      <c r="N6269" t="s">
        <v>9650</v>
      </c>
      <c r="P6269" t="s">
        <v>24</v>
      </c>
      <c r="Q6269" t="s">
        <v>25</v>
      </c>
      <c r="R6269" t="s">
        <v>19</v>
      </c>
      <c r="T6269" t="s">
        <v>20</v>
      </c>
      <c r="U6269" t="s">
        <v>21</v>
      </c>
    </row>
    <row r="6270" spans="1:21">
      <c r="A6270">
        <v>2551016282</v>
      </c>
      <c r="B6270" s="3">
        <v>6</v>
      </c>
      <c r="C6270" s="3"/>
      <c r="D6270" t="s">
        <v>9651</v>
      </c>
      <c r="E6270" t="b">
        <f t="shared" si="389"/>
        <v>0</v>
      </c>
      <c r="F6270" t="b">
        <f t="shared" si="392"/>
        <v>0</v>
      </c>
      <c r="G6270" t="b">
        <f t="shared" si="390"/>
        <v>0</v>
      </c>
      <c r="H6270" t="b">
        <f t="shared" si="391"/>
        <v>0</v>
      </c>
      <c r="J6270" t="s">
        <v>32</v>
      </c>
      <c r="K6270">
        <v>1314</v>
      </c>
      <c r="L6270">
        <v>437</v>
      </c>
      <c r="N6270" t="s">
        <v>9650</v>
      </c>
      <c r="R6270" t="s">
        <v>19</v>
      </c>
      <c r="T6270" t="s">
        <v>20</v>
      </c>
      <c r="U6270" t="s">
        <v>21</v>
      </c>
    </row>
    <row r="6271" spans="1:21">
      <c r="A6271">
        <v>2551215669</v>
      </c>
      <c r="B6271" s="3">
        <v>8</v>
      </c>
      <c r="C6271" s="3"/>
      <c r="D6271" t="s">
        <v>9494</v>
      </c>
      <c r="E6271" t="b">
        <f t="shared" si="389"/>
        <v>0</v>
      </c>
      <c r="F6271" t="b">
        <f t="shared" si="392"/>
        <v>0</v>
      </c>
      <c r="G6271" t="b">
        <f t="shared" si="390"/>
        <v>0</v>
      </c>
      <c r="H6271" t="b">
        <f t="shared" si="391"/>
        <v>0</v>
      </c>
      <c r="J6271" t="s">
        <v>32</v>
      </c>
      <c r="K6271">
        <v>852</v>
      </c>
      <c r="L6271">
        <v>283</v>
      </c>
      <c r="N6271" t="s">
        <v>9495</v>
      </c>
      <c r="P6271" t="s">
        <v>24</v>
      </c>
      <c r="Q6271" t="s">
        <v>25</v>
      </c>
      <c r="R6271" t="s">
        <v>19</v>
      </c>
      <c r="T6271" t="s">
        <v>20</v>
      </c>
      <c r="U6271" t="s">
        <v>21</v>
      </c>
    </row>
    <row r="6272" spans="1:21">
      <c r="A6272">
        <v>2551282410</v>
      </c>
      <c r="B6272" s="3">
        <v>8</v>
      </c>
      <c r="C6272" s="3"/>
      <c r="D6272" t="s">
        <v>9643</v>
      </c>
      <c r="E6272" t="b">
        <f t="shared" si="389"/>
        <v>0</v>
      </c>
      <c r="F6272" t="b">
        <f t="shared" si="392"/>
        <v>0</v>
      </c>
      <c r="G6272" t="b">
        <f t="shared" si="390"/>
        <v>0</v>
      </c>
      <c r="H6272" t="b">
        <f t="shared" si="391"/>
        <v>0</v>
      </c>
      <c r="J6272" t="s">
        <v>32</v>
      </c>
      <c r="K6272">
        <v>885</v>
      </c>
      <c r="L6272">
        <v>294</v>
      </c>
      <c r="N6272" t="s">
        <v>9644</v>
      </c>
      <c r="P6272" t="s">
        <v>24</v>
      </c>
      <c r="Q6272" t="s">
        <v>25</v>
      </c>
      <c r="R6272" t="s">
        <v>19</v>
      </c>
      <c r="T6272" t="s">
        <v>20</v>
      </c>
      <c r="U6272" t="s">
        <v>21</v>
      </c>
    </row>
    <row r="6273" spans="1:21">
      <c r="A6273">
        <v>2551286123</v>
      </c>
      <c r="B6273" s="3">
        <v>16</v>
      </c>
      <c r="C6273" s="3"/>
      <c r="D6273" t="s">
        <v>9344</v>
      </c>
      <c r="E6273" t="b">
        <f t="shared" si="389"/>
        <v>0</v>
      </c>
      <c r="F6273" t="b">
        <f t="shared" si="392"/>
        <v>1</v>
      </c>
      <c r="G6273" t="b">
        <f t="shared" si="390"/>
        <v>0</v>
      </c>
      <c r="H6273" t="b">
        <f t="shared" si="391"/>
        <v>0</v>
      </c>
      <c r="J6273" t="s">
        <v>52</v>
      </c>
      <c r="K6273">
        <v>2007</v>
      </c>
      <c r="L6273">
        <v>668</v>
      </c>
      <c r="N6273" t="s">
        <v>9345</v>
      </c>
      <c r="P6273" t="s">
        <v>54</v>
      </c>
      <c r="Q6273" t="s">
        <v>18</v>
      </c>
      <c r="R6273" t="s">
        <v>55</v>
      </c>
      <c r="T6273" t="s">
        <v>20</v>
      </c>
      <c r="U6273" t="s">
        <v>21</v>
      </c>
    </row>
    <row r="6274" spans="1:21">
      <c r="A6274">
        <v>2551540017</v>
      </c>
      <c r="B6274" s="3">
        <v>8</v>
      </c>
      <c r="C6274" s="3"/>
      <c r="D6274" t="s">
        <v>9629</v>
      </c>
      <c r="E6274" t="b">
        <f t="shared" si="389"/>
        <v>0</v>
      </c>
      <c r="F6274" t="b">
        <f t="shared" si="392"/>
        <v>0</v>
      </c>
      <c r="G6274" t="b">
        <f t="shared" si="390"/>
        <v>0</v>
      </c>
      <c r="H6274" t="b">
        <f t="shared" si="391"/>
        <v>0</v>
      </c>
      <c r="J6274" t="s">
        <v>32</v>
      </c>
      <c r="K6274">
        <v>876</v>
      </c>
      <c r="L6274">
        <v>291</v>
      </c>
      <c r="N6274" t="s">
        <v>9630</v>
      </c>
      <c r="P6274" t="s">
        <v>24</v>
      </c>
      <c r="Q6274" t="s">
        <v>25</v>
      </c>
      <c r="R6274" t="s">
        <v>19</v>
      </c>
      <c r="T6274" t="s">
        <v>20</v>
      </c>
      <c r="U6274" t="s">
        <v>21</v>
      </c>
    </row>
    <row r="6275" spans="1:21">
      <c r="A6275">
        <v>2551662818</v>
      </c>
      <c r="B6275" s="3">
        <v>8</v>
      </c>
      <c r="C6275" s="3"/>
      <c r="D6275" t="s">
        <v>8975</v>
      </c>
      <c r="E6275" t="b">
        <f t="shared" ref="E6275:E6338" si="393">ISNUMBER(SEARCH("pfam04234",R6275))</f>
        <v>0</v>
      </c>
      <c r="F6275" t="b">
        <f t="shared" si="392"/>
        <v>0</v>
      </c>
      <c r="G6275" t="b">
        <f t="shared" ref="G6275:G6338" si="394">ISNUMBER(SEARCH("pfam13442",R6275))</f>
        <v>0</v>
      </c>
      <c r="H6275" t="b">
        <f t="shared" ref="H6275:H6338" si="395">ISNUMBER(SEARCH("pfam13115",R6275))</f>
        <v>0</v>
      </c>
      <c r="J6275" t="s">
        <v>32</v>
      </c>
      <c r="K6275">
        <v>882</v>
      </c>
      <c r="L6275">
        <v>293</v>
      </c>
      <c r="N6275" t="s">
        <v>8976</v>
      </c>
      <c r="P6275" t="s">
        <v>24</v>
      </c>
      <c r="Q6275" t="s">
        <v>25</v>
      </c>
      <c r="R6275" t="s">
        <v>19</v>
      </c>
      <c r="T6275" t="s">
        <v>20</v>
      </c>
      <c r="U6275" t="s">
        <v>21</v>
      </c>
    </row>
    <row r="6276" spans="1:21">
      <c r="A6276">
        <v>2551667188</v>
      </c>
      <c r="B6276" s="3">
        <v>8</v>
      </c>
      <c r="C6276" s="3"/>
      <c r="D6276" t="s">
        <v>9639</v>
      </c>
      <c r="E6276" t="b">
        <f t="shared" si="393"/>
        <v>0</v>
      </c>
      <c r="F6276" t="b">
        <f t="shared" si="392"/>
        <v>0</v>
      </c>
      <c r="G6276" t="b">
        <f t="shared" si="394"/>
        <v>0</v>
      </c>
      <c r="H6276" t="b">
        <f t="shared" si="395"/>
        <v>0</v>
      </c>
      <c r="J6276" t="s">
        <v>32</v>
      </c>
      <c r="K6276">
        <v>837</v>
      </c>
      <c r="L6276">
        <v>278</v>
      </c>
      <c r="N6276" t="s">
        <v>9640</v>
      </c>
      <c r="P6276" t="s">
        <v>24</v>
      </c>
      <c r="Q6276" t="s">
        <v>25</v>
      </c>
      <c r="R6276" t="s">
        <v>19</v>
      </c>
      <c r="T6276" t="s">
        <v>20</v>
      </c>
      <c r="U6276" t="s">
        <v>21</v>
      </c>
    </row>
    <row r="6277" spans="1:21">
      <c r="A6277">
        <v>2551672033</v>
      </c>
      <c r="B6277" s="3">
        <v>16</v>
      </c>
      <c r="C6277" s="3"/>
      <c r="D6277" t="s">
        <v>9334</v>
      </c>
      <c r="E6277" t="b">
        <f t="shared" si="393"/>
        <v>0</v>
      </c>
      <c r="F6277" t="b">
        <f t="shared" si="392"/>
        <v>1</v>
      </c>
      <c r="G6277" t="b">
        <f t="shared" si="394"/>
        <v>0</v>
      </c>
      <c r="H6277" t="b">
        <f t="shared" si="395"/>
        <v>0</v>
      </c>
      <c r="J6277" t="s">
        <v>52</v>
      </c>
      <c r="K6277">
        <v>2037</v>
      </c>
      <c r="L6277">
        <v>678</v>
      </c>
      <c r="N6277" t="s">
        <v>9335</v>
      </c>
      <c r="P6277" t="s">
        <v>54</v>
      </c>
      <c r="Q6277" t="s">
        <v>18</v>
      </c>
      <c r="R6277" t="s">
        <v>55</v>
      </c>
      <c r="T6277" t="s">
        <v>20</v>
      </c>
      <c r="U6277" t="s">
        <v>21</v>
      </c>
    </row>
    <row r="6278" spans="1:21">
      <c r="A6278">
        <v>2551679656</v>
      </c>
      <c r="B6278" s="3">
        <v>8</v>
      </c>
      <c r="C6278" s="3"/>
      <c r="D6278" t="s">
        <v>9216</v>
      </c>
      <c r="E6278" t="b">
        <f t="shared" si="393"/>
        <v>1</v>
      </c>
      <c r="F6278" t="b">
        <f t="shared" si="392"/>
        <v>0</v>
      </c>
      <c r="G6278" t="b">
        <f t="shared" si="394"/>
        <v>0</v>
      </c>
      <c r="H6278" t="b">
        <f t="shared" si="395"/>
        <v>0</v>
      </c>
      <c r="J6278" t="s">
        <v>32</v>
      </c>
      <c r="K6278">
        <v>1569</v>
      </c>
      <c r="L6278">
        <v>522</v>
      </c>
      <c r="N6278" t="s">
        <v>9217</v>
      </c>
      <c r="P6278" t="s">
        <v>24</v>
      </c>
      <c r="Q6278" t="s">
        <v>25</v>
      </c>
      <c r="R6278" t="s">
        <v>34</v>
      </c>
      <c r="T6278" t="s">
        <v>21</v>
      </c>
      <c r="U6278" t="s">
        <v>21</v>
      </c>
    </row>
    <row r="6279" spans="1:21">
      <c r="A6279">
        <v>2551689884</v>
      </c>
      <c r="B6279" s="3">
        <v>8</v>
      </c>
      <c r="C6279" s="3"/>
      <c r="D6279" t="s">
        <v>9222</v>
      </c>
      <c r="E6279" t="b">
        <f t="shared" si="393"/>
        <v>1</v>
      </c>
      <c r="F6279" t="b">
        <f t="shared" si="392"/>
        <v>0</v>
      </c>
      <c r="G6279" t="b">
        <f t="shared" si="394"/>
        <v>0</v>
      </c>
      <c r="H6279" t="b">
        <f t="shared" si="395"/>
        <v>0</v>
      </c>
      <c r="J6279" t="s">
        <v>32</v>
      </c>
      <c r="K6279">
        <v>1569</v>
      </c>
      <c r="L6279">
        <v>522</v>
      </c>
      <c r="N6279" t="s">
        <v>9223</v>
      </c>
      <c r="P6279" t="s">
        <v>24</v>
      </c>
      <c r="Q6279" t="s">
        <v>25</v>
      </c>
      <c r="R6279" t="s">
        <v>34</v>
      </c>
      <c r="T6279" t="s">
        <v>21</v>
      </c>
      <c r="U6279" t="s">
        <v>21</v>
      </c>
    </row>
    <row r="6280" spans="1:21">
      <c r="A6280">
        <v>2551691874</v>
      </c>
      <c r="B6280" s="3">
        <v>9</v>
      </c>
      <c r="C6280" s="3"/>
      <c r="D6280" t="s">
        <v>9224</v>
      </c>
      <c r="E6280" t="b">
        <f t="shared" si="393"/>
        <v>1</v>
      </c>
      <c r="F6280" t="b">
        <f t="shared" si="392"/>
        <v>0</v>
      </c>
      <c r="G6280" t="b">
        <f t="shared" si="394"/>
        <v>0</v>
      </c>
      <c r="H6280" t="b">
        <f t="shared" si="395"/>
        <v>0</v>
      </c>
      <c r="J6280" t="s">
        <v>32</v>
      </c>
      <c r="K6280">
        <v>1626</v>
      </c>
      <c r="L6280">
        <v>541</v>
      </c>
      <c r="N6280" t="s">
        <v>9225</v>
      </c>
      <c r="P6280" t="s">
        <v>24</v>
      </c>
      <c r="Q6280" t="s">
        <v>25</v>
      </c>
      <c r="R6280" t="s">
        <v>34</v>
      </c>
      <c r="T6280" t="s">
        <v>20</v>
      </c>
      <c r="U6280" t="s">
        <v>21</v>
      </c>
    </row>
    <row r="6281" spans="1:21">
      <c r="A6281">
        <v>2551704771</v>
      </c>
      <c r="B6281" s="3">
        <v>8</v>
      </c>
      <c r="C6281" s="3"/>
      <c r="D6281" t="s">
        <v>9220</v>
      </c>
      <c r="E6281" t="b">
        <f t="shared" si="393"/>
        <v>1</v>
      </c>
      <c r="F6281" t="b">
        <f t="shared" si="392"/>
        <v>0</v>
      </c>
      <c r="G6281" t="b">
        <f t="shared" si="394"/>
        <v>0</v>
      </c>
      <c r="H6281" t="b">
        <f t="shared" si="395"/>
        <v>0</v>
      </c>
      <c r="J6281" t="s">
        <v>32</v>
      </c>
      <c r="K6281">
        <v>1569</v>
      </c>
      <c r="L6281">
        <v>522</v>
      </c>
      <c r="N6281" t="s">
        <v>9221</v>
      </c>
      <c r="P6281" t="s">
        <v>24</v>
      </c>
      <c r="Q6281" t="s">
        <v>25</v>
      </c>
      <c r="R6281" t="s">
        <v>34</v>
      </c>
      <c r="T6281" t="s">
        <v>21</v>
      </c>
      <c r="U6281" t="s">
        <v>21</v>
      </c>
    </row>
    <row r="6282" spans="1:21">
      <c r="A6282">
        <v>2551705289</v>
      </c>
      <c r="B6282" s="3">
        <v>9</v>
      </c>
      <c r="C6282" s="3"/>
      <c r="D6282" t="s">
        <v>9017</v>
      </c>
      <c r="E6282" t="b">
        <f t="shared" si="393"/>
        <v>1</v>
      </c>
      <c r="F6282" t="b">
        <f t="shared" si="392"/>
        <v>0</v>
      </c>
      <c r="G6282" t="b">
        <f t="shared" si="394"/>
        <v>0</v>
      </c>
      <c r="H6282" t="b">
        <f t="shared" si="395"/>
        <v>1</v>
      </c>
      <c r="J6282" t="s">
        <v>32</v>
      </c>
      <c r="K6282">
        <v>1647</v>
      </c>
      <c r="L6282">
        <v>548</v>
      </c>
      <c r="N6282" t="s">
        <v>9018</v>
      </c>
      <c r="P6282" t="s">
        <v>24</v>
      </c>
      <c r="Q6282" t="s">
        <v>25</v>
      </c>
      <c r="R6282" t="s">
        <v>59</v>
      </c>
      <c r="T6282" t="s">
        <v>21</v>
      </c>
      <c r="U6282" t="s">
        <v>21</v>
      </c>
    </row>
    <row r="6283" spans="1:21">
      <c r="A6283">
        <v>2551713456</v>
      </c>
      <c r="B6283" s="3">
        <v>9</v>
      </c>
      <c r="C6283" s="3"/>
      <c r="D6283" t="s">
        <v>9214</v>
      </c>
      <c r="E6283" t="b">
        <f t="shared" si="393"/>
        <v>1</v>
      </c>
      <c r="F6283" t="b">
        <f t="shared" si="392"/>
        <v>0</v>
      </c>
      <c r="G6283" t="b">
        <f t="shared" si="394"/>
        <v>0</v>
      </c>
      <c r="H6283" t="b">
        <f t="shared" si="395"/>
        <v>0</v>
      </c>
      <c r="J6283" t="s">
        <v>32</v>
      </c>
      <c r="K6283">
        <v>1626</v>
      </c>
      <c r="L6283">
        <v>541</v>
      </c>
      <c r="N6283" t="s">
        <v>9215</v>
      </c>
      <c r="P6283" t="s">
        <v>24</v>
      </c>
      <c r="Q6283" t="s">
        <v>25</v>
      </c>
      <c r="R6283" t="s">
        <v>34</v>
      </c>
      <c r="T6283" t="s">
        <v>20</v>
      </c>
      <c r="U6283" t="s">
        <v>21</v>
      </c>
    </row>
    <row r="6284" spans="1:21">
      <c r="A6284">
        <v>2551724191</v>
      </c>
      <c r="B6284" s="3">
        <v>8</v>
      </c>
      <c r="C6284" s="3"/>
      <c r="D6284" t="s">
        <v>9218</v>
      </c>
      <c r="E6284" t="b">
        <f t="shared" si="393"/>
        <v>1</v>
      </c>
      <c r="F6284" t="b">
        <f t="shared" si="392"/>
        <v>0</v>
      </c>
      <c r="G6284" t="b">
        <f t="shared" si="394"/>
        <v>0</v>
      </c>
      <c r="H6284" t="b">
        <f t="shared" si="395"/>
        <v>0</v>
      </c>
      <c r="J6284" t="s">
        <v>32</v>
      </c>
      <c r="K6284">
        <v>1569</v>
      </c>
      <c r="L6284">
        <v>522</v>
      </c>
      <c r="N6284" t="s">
        <v>9219</v>
      </c>
      <c r="P6284" t="s">
        <v>24</v>
      </c>
      <c r="Q6284" t="s">
        <v>25</v>
      </c>
      <c r="R6284" t="s">
        <v>34</v>
      </c>
      <c r="T6284" t="s">
        <v>21</v>
      </c>
      <c r="U6284" t="s">
        <v>21</v>
      </c>
    </row>
    <row r="6285" spans="1:21">
      <c r="A6285">
        <v>2551729594</v>
      </c>
      <c r="B6285" s="3">
        <v>9</v>
      </c>
      <c r="C6285" s="3"/>
      <c r="D6285" t="s">
        <v>9228</v>
      </c>
      <c r="E6285" t="b">
        <f t="shared" si="393"/>
        <v>1</v>
      </c>
      <c r="F6285" t="b">
        <f t="shared" si="392"/>
        <v>0</v>
      </c>
      <c r="G6285" t="b">
        <f t="shared" si="394"/>
        <v>0</v>
      </c>
      <c r="H6285" t="b">
        <f t="shared" si="395"/>
        <v>0</v>
      </c>
      <c r="J6285" t="s">
        <v>32</v>
      </c>
      <c r="K6285">
        <v>1626</v>
      </c>
      <c r="L6285">
        <v>541</v>
      </c>
      <c r="N6285" t="s">
        <v>9229</v>
      </c>
      <c r="P6285" t="s">
        <v>24</v>
      </c>
      <c r="Q6285" t="s">
        <v>25</v>
      </c>
      <c r="R6285" t="s">
        <v>34</v>
      </c>
      <c r="T6285" t="s">
        <v>20</v>
      </c>
      <c r="U6285" t="s">
        <v>21</v>
      </c>
    </row>
    <row r="6286" spans="1:21">
      <c r="A6286">
        <v>2551735212</v>
      </c>
      <c r="B6286" s="3">
        <v>9</v>
      </c>
      <c r="C6286" s="3"/>
      <c r="D6286" t="s">
        <v>9226</v>
      </c>
      <c r="E6286" t="b">
        <f t="shared" si="393"/>
        <v>1</v>
      </c>
      <c r="F6286" t="b">
        <f t="shared" si="392"/>
        <v>0</v>
      </c>
      <c r="G6286" t="b">
        <f t="shared" si="394"/>
        <v>0</v>
      </c>
      <c r="H6286" t="b">
        <f t="shared" si="395"/>
        <v>0</v>
      </c>
      <c r="J6286" t="s">
        <v>32</v>
      </c>
      <c r="K6286">
        <v>1626</v>
      </c>
      <c r="L6286">
        <v>541</v>
      </c>
      <c r="N6286" t="s">
        <v>9227</v>
      </c>
      <c r="P6286" t="s">
        <v>24</v>
      </c>
      <c r="Q6286" t="s">
        <v>25</v>
      </c>
      <c r="R6286" t="s">
        <v>34</v>
      </c>
      <c r="T6286" t="s">
        <v>20</v>
      </c>
      <c r="U6286" t="s">
        <v>20</v>
      </c>
    </row>
    <row r="6287" spans="1:21">
      <c r="A6287">
        <v>2551742724</v>
      </c>
      <c r="B6287" s="3">
        <v>8</v>
      </c>
      <c r="C6287" s="3"/>
      <c r="D6287" t="s">
        <v>9230</v>
      </c>
      <c r="E6287" t="b">
        <f t="shared" si="393"/>
        <v>1</v>
      </c>
      <c r="F6287" t="b">
        <f t="shared" si="392"/>
        <v>0</v>
      </c>
      <c r="G6287" t="b">
        <f t="shared" si="394"/>
        <v>0</v>
      </c>
      <c r="H6287" t="b">
        <f t="shared" si="395"/>
        <v>0</v>
      </c>
      <c r="J6287" t="s">
        <v>32</v>
      </c>
      <c r="K6287">
        <v>1569</v>
      </c>
      <c r="L6287">
        <v>522</v>
      </c>
      <c r="N6287" t="s">
        <v>9231</v>
      </c>
      <c r="P6287" t="s">
        <v>24</v>
      </c>
      <c r="Q6287" t="s">
        <v>25</v>
      </c>
      <c r="R6287" t="s">
        <v>34</v>
      </c>
      <c r="T6287" t="s">
        <v>21</v>
      </c>
      <c r="U6287" t="s">
        <v>21</v>
      </c>
    </row>
    <row r="6288" spans="1:21">
      <c r="A6288">
        <v>2551748533</v>
      </c>
      <c r="B6288" s="3">
        <v>8</v>
      </c>
      <c r="C6288" s="3"/>
      <c r="D6288" t="s">
        <v>9667</v>
      </c>
      <c r="E6288" t="b">
        <f t="shared" si="393"/>
        <v>0</v>
      </c>
      <c r="F6288" t="b">
        <f t="shared" si="392"/>
        <v>0</v>
      </c>
      <c r="G6288" t="b">
        <f t="shared" si="394"/>
        <v>0</v>
      </c>
      <c r="H6288" t="b">
        <f t="shared" si="395"/>
        <v>0</v>
      </c>
      <c r="J6288" t="s">
        <v>32</v>
      </c>
      <c r="K6288">
        <v>885</v>
      </c>
      <c r="L6288">
        <v>294</v>
      </c>
      <c r="N6288" t="s">
        <v>9668</v>
      </c>
      <c r="P6288" t="s">
        <v>24</v>
      </c>
      <c r="Q6288" t="s">
        <v>25</v>
      </c>
      <c r="R6288" t="s">
        <v>19</v>
      </c>
      <c r="T6288" t="s">
        <v>20</v>
      </c>
      <c r="U6288" t="s">
        <v>21</v>
      </c>
    </row>
    <row r="6289" spans="1:21">
      <c r="A6289">
        <v>2551755650</v>
      </c>
      <c r="B6289" s="3">
        <v>10</v>
      </c>
      <c r="C6289" s="3"/>
      <c r="D6289" t="s">
        <v>9031</v>
      </c>
      <c r="E6289" t="b">
        <f t="shared" si="393"/>
        <v>0</v>
      </c>
      <c r="F6289" t="b">
        <f t="shared" si="392"/>
        <v>0</v>
      </c>
      <c r="G6289" t="b">
        <f t="shared" si="394"/>
        <v>0</v>
      </c>
      <c r="H6289" t="b">
        <f t="shared" si="395"/>
        <v>0</v>
      </c>
      <c r="J6289" t="s">
        <v>32</v>
      </c>
      <c r="K6289">
        <v>1095</v>
      </c>
      <c r="L6289">
        <v>364</v>
      </c>
      <c r="N6289" t="s">
        <v>9032</v>
      </c>
      <c r="P6289" t="s">
        <v>24</v>
      </c>
      <c r="Q6289" t="s">
        <v>25</v>
      </c>
      <c r="R6289" t="s">
        <v>19</v>
      </c>
      <c r="T6289" t="s">
        <v>20</v>
      </c>
      <c r="U6289" t="s">
        <v>21</v>
      </c>
    </row>
    <row r="6290" spans="1:21">
      <c r="A6290">
        <v>2551759857</v>
      </c>
      <c r="B6290" s="3">
        <v>4</v>
      </c>
      <c r="C6290" s="3"/>
      <c r="D6290" t="s">
        <v>8977</v>
      </c>
      <c r="E6290" t="b">
        <f t="shared" si="393"/>
        <v>0</v>
      </c>
      <c r="F6290" t="b">
        <f t="shared" si="392"/>
        <v>0</v>
      </c>
      <c r="G6290" t="b">
        <f t="shared" si="394"/>
        <v>0</v>
      </c>
      <c r="H6290" t="b">
        <f t="shared" si="395"/>
        <v>0</v>
      </c>
      <c r="J6290" t="s">
        <v>15</v>
      </c>
      <c r="K6290">
        <v>453</v>
      </c>
      <c r="L6290">
        <v>150</v>
      </c>
      <c r="N6290" t="s">
        <v>8978</v>
      </c>
      <c r="P6290" t="s">
        <v>17</v>
      </c>
      <c r="Q6290" t="s">
        <v>18</v>
      </c>
      <c r="R6290" t="s">
        <v>19</v>
      </c>
      <c r="T6290" t="s">
        <v>20</v>
      </c>
      <c r="U6290" t="s">
        <v>21</v>
      </c>
    </row>
    <row r="6291" spans="1:21">
      <c r="A6291">
        <v>2551765569</v>
      </c>
      <c r="B6291" s="3">
        <v>16</v>
      </c>
      <c r="C6291" s="3"/>
      <c r="D6291" t="s">
        <v>8993</v>
      </c>
      <c r="E6291" t="b">
        <f t="shared" si="393"/>
        <v>0</v>
      </c>
      <c r="F6291" t="b">
        <f t="shared" si="392"/>
        <v>1</v>
      </c>
      <c r="G6291" t="b">
        <f t="shared" si="394"/>
        <v>0</v>
      </c>
      <c r="H6291" t="b">
        <f t="shared" si="395"/>
        <v>0</v>
      </c>
      <c r="J6291" t="s">
        <v>52</v>
      </c>
      <c r="K6291">
        <v>2238</v>
      </c>
      <c r="L6291">
        <v>745</v>
      </c>
      <c r="N6291" t="s">
        <v>8994</v>
      </c>
      <c r="P6291" t="s">
        <v>54</v>
      </c>
      <c r="Q6291" t="s">
        <v>18</v>
      </c>
      <c r="R6291" t="s">
        <v>55</v>
      </c>
      <c r="T6291" t="s">
        <v>20</v>
      </c>
      <c r="U6291" t="s">
        <v>21</v>
      </c>
    </row>
    <row r="6292" spans="1:21">
      <c r="A6292">
        <v>2551772230</v>
      </c>
      <c r="B6292" s="3">
        <v>9</v>
      </c>
      <c r="C6292" s="3"/>
      <c r="D6292" t="s">
        <v>9023</v>
      </c>
      <c r="E6292" t="b">
        <f t="shared" si="393"/>
        <v>1</v>
      </c>
      <c r="F6292" t="b">
        <f t="shared" si="392"/>
        <v>0</v>
      </c>
      <c r="G6292" t="b">
        <f t="shared" si="394"/>
        <v>0</v>
      </c>
      <c r="H6292" t="b">
        <f t="shared" si="395"/>
        <v>0</v>
      </c>
      <c r="J6292" t="s">
        <v>32</v>
      </c>
      <c r="K6292">
        <v>1569</v>
      </c>
      <c r="L6292">
        <v>522</v>
      </c>
      <c r="N6292" t="s">
        <v>9024</v>
      </c>
      <c r="P6292" t="s">
        <v>24</v>
      </c>
      <c r="Q6292" t="s">
        <v>25</v>
      </c>
      <c r="R6292" t="s">
        <v>34</v>
      </c>
      <c r="T6292" t="s">
        <v>21</v>
      </c>
      <c r="U6292" t="s">
        <v>21</v>
      </c>
    </row>
    <row r="6293" spans="1:21">
      <c r="A6293">
        <v>2551786079</v>
      </c>
      <c r="B6293" s="3">
        <v>7</v>
      </c>
      <c r="C6293" s="3"/>
      <c r="D6293" t="s">
        <v>9044</v>
      </c>
      <c r="E6293" t="b">
        <f t="shared" si="393"/>
        <v>0</v>
      </c>
      <c r="F6293" t="b">
        <f t="shared" si="392"/>
        <v>0</v>
      </c>
      <c r="G6293" t="b">
        <f t="shared" si="394"/>
        <v>0</v>
      </c>
      <c r="H6293" t="b">
        <f t="shared" si="395"/>
        <v>1</v>
      </c>
      <c r="J6293" t="s">
        <v>32</v>
      </c>
      <c r="K6293">
        <v>1095</v>
      </c>
      <c r="L6293">
        <v>364</v>
      </c>
      <c r="N6293" t="s">
        <v>9045</v>
      </c>
      <c r="P6293" t="s">
        <v>24</v>
      </c>
      <c r="Q6293" t="s">
        <v>25</v>
      </c>
      <c r="R6293" t="s">
        <v>9043</v>
      </c>
      <c r="T6293" t="s">
        <v>21</v>
      </c>
      <c r="U6293" t="s">
        <v>21</v>
      </c>
    </row>
    <row r="6294" spans="1:21">
      <c r="A6294">
        <v>2551796694</v>
      </c>
      <c r="B6294" s="3">
        <v>10</v>
      </c>
      <c r="C6294" s="3"/>
      <c r="D6294" t="s">
        <v>9035</v>
      </c>
      <c r="E6294" t="b">
        <f t="shared" si="393"/>
        <v>0</v>
      </c>
      <c r="F6294" t="b">
        <f t="shared" si="392"/>
        <v>0</v>
      </c>
      <c r="G6294" t="b">
        <f t="shared" si="394"/>
        <v>0</v>
      </c>
      <c r="H6294" t="b">
        <f t="shared" si="395"/>
        <v>0</v>
      </c>
      <c r="J6294" t="s">
        <v>32</v>
      </c>
      <c r="K6294">
        <v>1062</v>
      </c>
      <c r="L6294">
        <v>353</v>
      </c>
      <c r="N6294" t="s">
        <v>9036</v>
      </c>
      <c r="P6294" t="s">
        <v>24</v>
      </c>
      <c r="Q6294" t="s">
        <v>25</v>
      </c>
      <c r="R6294" t="s">
        <v>19</v>
      </c>
      <c r="T6294" t="s">
        <v>20</v>
      </c>
      <c r="U6294" t="s">
        <v>21</v>
      </c>
    </row>
    <row r="6295" spans="1:21">
      <c r="A6295">
        <v>2551811780</v>
      </c>
      <c r="B6295" s="3">
        <v>14</v>
      </c>
      <c r="C6295" s="3"/>
      <c r="D6295" t="s">
        <v>9363</v>
      </c>
      <c r="E6295" t="b">
        <f t="shared" si="393"/>
        <v>0</v>
      </c>
      <c r="F6295" t="b">
        <f t="shared" si="392"/>
        <v>1</v>
      </c>
      <c r="G6295" t="b">
        <f t="shared" si="394"/>
        <v>0</v>
      </c>
      <c r="H6295" t="b">
        <f t="shared" si="395"/>
        <v>0</v>
      </c>
      <c r="J6295" t="s">
        <v>52</v>
      </c>
      <c r="K6295">
        <v>1611</v>
      </c>
      <c r="L6295">
        <v>536</v>
      </c>
      <c r="N6295" t="s">
        <v>9364</v>
      </c>
      <c r="R6295" t="s">
        <v>55</v>
      </c>
      <c r="T6295" t="s">
        <v>21</v>
      </c>
      <c r="U6295" t="s">
        <v>21</v>
      </c>
    </row>
    <row r="6296" spans="1:21">
      <c r="A6296">
        <v>2551816977</v>
      </c>
      <c r="B6296" s="3">
        <v>14</v>
      </c>
      <c r="C6296" s="3"/>
      <c r="D6296" t="s">
        <v>9324</v>
      </c>
      <c r="E6296" t="b">
        <f t="shared" si="393"/>
        <v>1</v>
      </c>
      <c r="F6296" t="b">
        <f t="shared" si="392"/>
        <v>1</v>
      </c>
      <c r="G6296" t="b">
        <f t="shared" si="394"/>
        <v>0</v>
      </c>
      <c r="H6296" t="b">
        <f t="shared" si="395"/>
        <v>0</v>
      </c>
      <c r="J6296" t="s">
        <v>32</v>
      </c>
      <c r="K6296">
        <v>2406</v>
      </c>
      <c r="L6296">
        <v>801</v>
      </c>
      <c r="N6296" t="s">
        <v>9325</v>
      </c>
      <c r="P6296" t="s">
        <v>24</v>
      </c>
      <c r="Q6296" t="s">
        <v>25</v>
      </c>
      <c r="R6296" t="s">
        <v>9326</v>
      </c>
      <c r="T6296" t="s">
        <v>20</v>
      </c>
      <c r="U6296" t="s">
        <v>21</v>
      </c>
    </row>
    <row r="6297" spans="1:21">
      <c r="A6297">
        <v>2551818677</v>
      </c>
      <c r="B6297" s="3">
        <v>8</v>
      </c>
      <c r="C6297" s="3"/>
      <c r="D6297" t="s">
        <v>9327</v>
      </c>
      <c r="E6297" t="b">
        <f t="shared" si="393"/>
        <v>0</v>
      </c>
      <c r="F6297" t="b">
        <f t="shared" si="392"/>
        <v>0</v>
      </c>
      <c r="G6297" t="b">
        <f t="shared" si="394"/>
        <v>0</v>
      </c>
      <c r="H6297" t="b">
        <f t="shared" si="395"/>
        <v>0</v>
      </c>
      <c r="J6297" t="s">
        <v>32</v>
      </c>
      <c r="K6297">
        <v>939</v>
      </c>
      <c r="L6297">
        <v>312</v>
      </c>
      <c r="N6297" t="s">
        <v>9325</v>
      </c>
      <c r="P6297" t="s">
        <v>24</v>
      </c>
      <c r="Q6297" t="s">
        <v>25</v>
      </c>
      <c r="R6297" t="s">
        <v>19</v>
      </c>
      <c r="T6297" t="s">
        <v>20</v>
      </c>
      <c r="U6297" t="s">
        <v>21</v>
      </c>
    </row>
    <row r="6298" spans="1:21">
      <c r="A6298">
        <v>2551837691</v>
      </c>
      <c r="B6298" s="3">
        <v>4</v>
      </c>
      <c r="C6298" s="3"/>
      <c r="D6298" t="s">
        <v>9512</v>
      </c>
      <c r="E6298" t="b">
        <f t="shared" si="393"/>
        <v>0</v>
      </c>
      <c r="F6298" t="b">
        <f t="shared" si="392"/>
        <v>0</v>
      </c>
      <c r="G6298" t="b">
        <f t="shared" si="394"/>
        <v>0</v>
      </c>
      <c r="H6298" t="b">
        <f t="shared" si="395"/>
        <v>0</v>
      </c>
      <c r="J6298" t="s">
        <v>15</v>
      </c>
      <c r="K6298">
        <v>465</v>
      </c>
      <c r="L6298">
        <v>154</v>
      </c>
      <c r="N6298" t="s">
        <v>9513</v>
      </c>
      <c r="P6298" t="s">
        <v>17</v>
      </c>
      <c r="Q6298" t="s">
        <v>18</v>
      </c>
      <c r="R6298" t="s">
        <v>19</v>
      </c>
      <c r="T6298" t="s">
        <v>20</v>
      </c>
      <c r="U6298" t="s">
        <v>21</v>
      </c>
    </row>
    <row r="6299" spans="1:21">
      <c r="A6299">
        <v>2551838591</v>
      </c>
      <c r="B6299" s="3">
        <v>4</v>
      </c>
      <c r="C6299" s="3"/>
      <c r="D6299" t="s">
        <v>9514</v>
      </c>
      <c r="E6299" t="b">
        <f t="shared" si="393"/>
        <v>0</v>
      </c>
      <c r="F6299" t="b">
        <f t="shared" si="392"/>
        <v>0</v>
      </c>
      <c r="G6299" t="b">
        <f t="shared" si="394"/>
        <v>0</v>
      </c>
      <c r="H6299" t="b">
        <f t="shared" si="395"/>
        <v>0</v>
      </c>
      <c r="J6299" t="s">
        <v>32</v>
      </c>
      <c r="K6299">
        <v>435</v>
      </c>
      <c r="L6299">
        <v>144</v>
      </c>
      <c r="N6299" t="s">
        <v>9513</v>
      </c>
      <c r="R6299" t="s">
        <v>19</v>
      </c>
      <c r="T6299" t="s">
        <v>20</v>
      </c>
      <c r="U6299" t="s">
        <v>21</v>
      </c>
    </row>
    <row r="6300" spans="1:21">
      <c r="A6300">
        <v>2551850873</v>
      </c>
      <c r="B6300" s="3">
        <v>16</v>
      </c>
      <c r="C6300" s="3"/>
      <c r="D6300" t="s">
        <v>9328</v>
      </c>
      <c r="E6300" t="b">
        <f t="shared" si="393"/>
        <v>0</v>
      </c>
      <c r="F6300" t="b">
        <f t="shared" ref="F6300:F6363" si="396">ISNUMBER(SEARCH("pfam09678",R6300))</f>
        <v>1</v>
      </c>
      <c r="G6300" t="b">
        <f t="shared" si="394"/>
        <v>0</v>
      </c>
      <c r="H6300" t="b">
        <f t="shared" si="395"/>
        <v>0</v>
      </c>
      <c r="J6300" t="s">
        <v>52</v>
      </c>
      <c r="K6300">
        <v>1965</v>
      </c>
      <c r="L6300">
        <v>655</v>
      </c>
      <c r="N6300" t="s">
        <v>9329</v>
      </c>
      <c r="P6300" t="s">
        <v>54</v>
      </c>
      <c r="Q6300" t="s">
        <v>18</v>
      </c>
      <c r="R6300" t="s">
        <v>55</v>
      </c>
      <c r="T6300" t="s">
        <v>20</v>
      </c>
      <c r="U6300" t="s">
        <v>21</v>
      </c>
    </row>
    <row r="6301" spans="1:21">
      <c r="A6301">
        <v>2551854430</v>
      </c>
      <c r="B6301" s="3">
        <v>9</v>
      </c>
      <c r="C6301" s="3"/>
      <c r="D6301" t="s">
        <v>9476</v>
      </c>
      <c r="E6301" t="b">
        <f t="shared" si="393"/>
        <v>1</v>
      </c>
      <c r="F6301" t="b">
        <f t="shared" si="396"/>
        <v>0</v>
      </c>
      <c r="G6301" t="b">
        <f t="shared" si="394"/>
        <v>0</v>
      </c>
      <c r="H6301" t="b">
        <f t="shared" si="395"/>
        <v>0</v>
      </c>
      <c r="J6301" t="s">
        <v>32</v>
      </c>
      <c r="K6301">
        <v>1938</v>
      </c>
      <c r="L6301">
        <v>645</v>
      </c>
      <c r="N6301" t="s">
        <v>9477</v>
      </c>
      <c r="P6301" t="s">
        <v>24</v>
      </c>
      <c r="Q6301" t="s">
        <v>25</v>
      </c>
      <c r="R6301" t="s">
        <v>34</v>
      </c>
      <c r="T6301" t="s">
        <v>21</v>
      </c>
      <c r="U6301" t="s">
        <v>21</v>
      </c>
    </row>
    <row r="6302" spans="1:21">
      <c r="A6302">
        <v>2551858087</v>
      </c>
      <c r="B6302" s="3">
        <v>14</v>
      </c>
      <c r="C6302" s="3"/>
      <c r="D6302" t="s">
        <v>9361</v>
      </c>
      <c r="E6302" t="b">
        <f t="shared" si="393"/>
        <v>0</v>
      </c>
      <c r="F6302" t="b">
        <f t="shared" si="396"/>
        <v>1</v>
      </c>
      <c r="G6302" t="b">
        <f t="shared" si="394"/>
        <v>0</v>
      </c>
      <c r="H6302" t="b">
        <f t="shared" si="395"/>
        <v>0</v>
      </c>
      <c r="J6302" t="s">
        <v>52</v>
      </c>
      <c r="K6302">
        <v>1611</v>
      </c>
      <c r="L6302">
        <v>536</v>
      </c>
      <c r="N6302" t="s">
        <v>9362</v>
      </c>
      <c r="R6302" t="s">
        <v>55</v>
      </c>
      <c r="T6302" t="s">
        <v>21</v>
      </c>
      <c r="U6302" t="s">
        <v>21</v>
      </c>
    </row>
    <row r="6303" spans="1:21">
      <c r="A6303">
        <v>2551864697</v>
      </c>
      <c r="B6303" s="3">
        <v>8</v>
      </c>
      <c r="C6303" s="3"/>
      <c r="D6303" t="s">
        <v>9637</v>
      </c>
      <c r="E6303" t="b">
        <f t="shared" si="393"/>
        <v>0</v>
      </c>
      <c r="F6303" t="b">
        <f t="shared" si="396"/>
        <v>0</v>
      </c>
      <c r="G6303" t="b">
        <f t="shared" si="394"/>
        <v>0</v>
      </c>
      <c r="H6303" t="b">
        <f t="shared" si="395"/>
        <v>0</v>
      </c>
      <c r="J6303" t="s">
        <v>32</v>
      </c>
      <c r="K6303">
        <v>897</v>
      </c>
      <c r="L6303">
        <v>298</v>
      </c>
      <c r="N6303" t="s">
        <v>9638</v>
      </c>
      <c r="P6303" t="s">
        <v>24</v>
      </c>
      <c r="Q6303" t="s">
        <v>25</v>
      </c>
      <c r="R6303" t="s">
        <v>19</v>
      </c>
      <c r="T6303" t="s">
        <v>20</v>
      </c>
      <c r="U6303" t="s">
        <v>21</v>
      </c>
    </row>
    <row r="6304" spans="1:21">
      <c r="A6304">
        <v>2551882149</v>
      </c>
      <c r="B6304" s="3">
        <v>9</v>
      </c>
      <c r="C6304" s="3"/>
      <c r="D6304" t="s">
        <v>9009</v>
      </c>
      <c r="E6304" t="b">
        <f t="shared" si="393"/>
        <v>1</v>
      </c>
      <c r="F6304" t="b">
        <f t="shared" si="396"/>
        <v>0</v>
      </c>
      <c r="G6304" t="b">
        <f t="shared" si="394"/>
        <v>0</v>
      </c>
      <c r="H6304" t="b">
        <f t="shared" si="395"/>
        <v>1</v>
      </c>
      <c r="J6304" t="s">
        <v>32</v>
      </c>
      <c r="K6304">
        <v>1629</v>
      </c>
      <c r="L6304">
        <v>542</v>
      </c>
      <c r="N6304" t="s">
        <v>9010</v>
      </c>
      <c r="P6304" t="s">
        <v>24</v>
      </c>
      <c r="Q6304" t="s">
        <v>25</v>
      </c>
      <c r="R6304" t="s">
        <v>59</v>
      </c>
      <c r="T6304" t="s">
        <v>21</v>
      </c>
      <c r="U6304" t="s">
        <v>21</v>
      </c>
    </row>
    <row r="6305" spans="1:21">
      <c r="A6305">
        <v>2551886108</v>
      </c>
      <c r="B6305" s="3">
        <v>8</v>
      </c>
      <c r="C6305" s="3"/>
      <c r="D6305" t="s">
        <v>9234</v>
      </c>
      <c r="E6305" t="b">
        <f t="shared" si="393"/>
        <v>0</v>
      </c>
      <c r="F6305" t="b">
        <f t="shared" si="396"/>
        <v>0</v>
      </c>
      <c r="G6305" t="b">
        <f t="shared" si="394"/>
        <v>0</v>
      </c>
      <c r="H6305" t="b">
        <f t="shared" si="395"/>
        <v>0</v>
      </c>
      <c r="J6305" t="s">
        <v>32</v>
      </c>
      <c r="K6305">
        <v>930</v>
      </c>
      <c r="L6305">
        <v>309</v>
      </c>
      <c r="N6305" t="s">
        <v>9235</v>
      </c>
      <c r="P6305" t="s">
        <v>24</v>
      </c>
      <c r="Q6305" t="s">
        <v>25</v>
      </c>
      <c r="R6305" t="s">
        <v>19</v>
      </c>
      <c r="T6305" t="s">
        <v>20</v>
      </c>
      <c r="U6305" t="s">
        <v>21</v>
      </c>
    </row>
    <row r="6306" spans="1:21">
      <c r="A6306">
        <v>2551886416</v>
      </c>
      <c r="B6306" s="3">
        <v>8</v>
      </c>
      <c r="C6306" s="3"/>
      <c r="D6306" t="s">
        <v>9236</v>
      </c>
      <c r="E6306" t="b">
        <f t="shared" si="393"/>
        <v>0</v>
      </c>
      <c r="F6306" t="b">
        <f t="shared" si="396"/>
        <v>0</v>
      </c>
      <c r="G6306" t="b">
        <f t="shared" si="394"/>
        <v>0</v>
      </c>
      <c r="H6306" t="b">
        <f t="shared" si="395"/>
        <v>0</v>
      </c>
      <c r="J6306" t="s">
        <v>32</v>
      </c>
      <c r="K6306">
        <v>870</v>
      </c>
      <c r="L6306">
        <v>289</v>
      </c>
      <c r="N6306" t="s">
        <v>9235</v>
      </c>
      <c r="P6306" t="s">
        <v>24</v>
      </c>
      <c r="Q6306" t="s">
        <v>25</v>
      </c>
      <c r="R6306" t="s">
        <v>19</v>
      </c>
      <c r="T6306" t="s">
        <v>20</v>
      </c>
      <c r="U6306" t="s">
        <v>21</v>
      </c>
    </row>
    <row r="6307" spans="1:21">
      <c r="A6307">
        <v>2551895800</v>
      </c>
      <c r="B6307" s="3">
        <v>8</v>
      </c>
      <c r="C6307" s="3"/>
      <c r="D6307" t="s">
        <v>9654</v>
      </c>
      <c r="E6307" t="b">
        <f t="shared" si="393"/>
        <v>1</v>
      </c>
      <c r="F6307" t="b">
        <f t="shared" si="396"/>
        <v>0</v>
      </c>
      <c r="G6307" t="b">
        <f t="shared" si="394"/>
        <v>0</v>
      </c>
      <c r="H6307" t="b">
        <f t="shared" si="395"/>
        <v>1</v>
      </c>
      <c r="J6307" t="s">
        <v>36</v>
      </c>
      <c r="K6307">
        <v>2232</v>
      </c>
      <c r="L6307">
        <v>743</v>
      </c>
      <c r="N6307" t="s">
        <v>9655</v>
      </c>
      <c r="P6307" t="s">
        <v>37</v>
      </c>
      <c r="Q6307" t="s">
        <v>38</v>
      </c>
      <c r="R6307" t="s">
        <v>59</v>
      </c>
      <c r="T6307" t="s">
        <v>21</v>
      </c>
      <c r="U6307" t="s">
        <v>21</v>
      </c>
    </row>
    <row r="6308" spans="1:21">
      <c r="A6308">
        <v>2551896462</v>
      </c>
      <c r="B6308" s="3">
        <v>16</v>
      </c>
      <c r="C6308" s="3"/>
      <c r="D6308" t="s">
        <v>9176</v>
      </c>
      <c r="E6308" t="b">
        <f t="shared" si="393"/>
        <v>0</v>
      </c>
      <c r="F6308" t="b">
        <f t="shared" si="396"/>
        <v>1</v>
      </c>
      <c r="G6308" t="b">
        <f t="shared" si="394"/>
        <v>0</v>
      </c>
      <c r="H6308" t="b">
        <f t="shared" si="395"/>
        <v>0</v>
      </c>
      <c r="J6308" t="s">
        <v>52</v>
      </c>
      <c r="K6308">
        <v>2022</v>
      </c>
      <c r="L6308">
        <v>673</v>
      </c>
      <c r="N6308" t="s">
        <v>9177</v>
      </c>
      <c r="P6308" t="s">
        <v>54</v>
      </c>
      <c r="Q6308" t="s">
        <v>18</v>
      </c>
      <c r="R6308" t="s">
        <v>55</v>
      </c>
      <c r="T6308" t="s">
        <v>20</v>
      </c>
      <c r="U6308" t="s">
        <v>21</v>
      </c>
    </row>
    <row r="6309" spans="1:21">
      <c r="A6309">
        <v>2551899637</v>
      </c>
      <c r="B6309" s="3">
        <v>8</v>
      </c>
      <c r="C6309" s="3"/>
      <c r="D6309" t="s">
        <v>9665</v>
      </c>
      <c r="E6309" t="b">
        <f t="shared" si="393"/>
        <v>0</v>
      </c>
      <c r="F6309" t="b">
        <f t="shared" si="396"/>
        <v>0</v>
      </c>
      <c r="G6309" t="b">
        <f t="shared" si="394"/>
        <v>0</v>
      </c>
      <c r="H6309" t="b">
        <f t="shared" si="395"/>
        <v>0</v>
      </c>
      <c r="J6309" t="s">
        <v>32</v>
      </c>
      <c r="K6309">
        <v>885</v>
      </c>
      <c r="L6309">
        <v>294</v>
      </c>
      <c r="N6309" t="s">
        <v>9666</v>
      </c>
      <c r="P6309" t="s">
        <v>24</v>
      </c>
      <c r="Q6309" t="s">
        <v>25</v>
      </c>
      <c r="R6309" t="s">
        <v>19</v>
      </c>
      <c r="T6309" t="s">
        <v>20</v>
      </c>
      <c r="U6309" t="s">
        <v>21</v>
      </c>
    </row>
    <row r="6310" spans="1:21">
      <c r="A6310">
        <v>2551913538</v>
      </c>
      <c r="B6310" s="3">
        <v>2</v>
      </c>
      <c r="C6310" s="3"/>
      <c r="D6310" t="s">
        <v>9178</v>
      </c>
      <c r="E6310" t="b">
        <f t="shared" si="393"/>
        <v>0</v>
      </c>
      <c r="F6310" t="b">
        <f t="shared" si="396"/>
        <v>0</v>
      </c>
      <c r="G6310" t="b">
        <f t="shared" si="394"/>
        <v>0</v>
      </c>
      <c r="H6310" t="b">
        <f t="shared" si="395"/>
        <v>0</v>
      </c>
      <c r="J6310" t="s">
        <v>233</v>
      </c>
      <c r="K6310">
        <v>255</v>
      </c>
      <c r="L6310">
        <v>84</v>
      </c>
      <c r="N6310" t="s">
        <v>9179</v>
      </c>
      <c r="R6310" t="s">
        <v>19</v>
      </c>
      <c r="T6310" t="s">
        <v>20</v>
      </c>
      <c r="U6310" t="s">
        <v>21</v>
      </c>
    </row>
    <row r="6311" spans="1:21">
      <c r="A6311">
        <v>2551918602</v>
      </c>
      <c r="B6311" s="3">
        <v>5</v>
      </c>
      <c r="C6311" s="3"/>
      <c r="D6311" t="s">
        <v>9180</v>
      </c>
      <c r="E6311" t="b">
        <f t="shared" si="393"/>
        <v>0</v>
      </c>
      <c r="F6311" t="b">
        <f t="shared" si="396"/>
        <v>0</v>
      </c>
      <c r="G6311" t="b">
        <f t="shared" si="394"/>
        <v>0</v>
      </c>
      <c r="H6311" t="b">
        <f t="shared" si="395"/>
        <v>0</v>
      </c>
      <c r="J6311" t="s">
        <v>32</v>
      </c>
      <c r="K6311">
        <v>552</v>
      </c>
      <c r="L6311">
        <v>183</v>
      </c>
      <c r="N6311" t="s">
        <v>9179</v>
      </c>
      <c r="R6311" t="s">
        <v>19</v>
      </c>
      <c r="T6311" t="s">
        <v>20</v>
      </c>
      <c r="U6311" t="s">
        <v>21</v>
      </c>
    </row>
    <row r="6312" spans="1:21">
      <c r="A6312">
        <v>2551940939</v>
      </c>
      <c r="B6312" s="3">
        <v>8</v>
      </c>
      <c r="C6312" s="3"/>
      <c r="D6312" t="s">
        <v>9485</v>
      </c>
      <c r="E6312" t="b">
        <f t="shared" si="393"/>
        <v>0</v>
      </c>
      <c r="F6312" t="b">
        <f t="shared" si="396"/>
        <v>0</v>
      </c>
      <c r="G6312" t="b">
        <f t="shared" si="394"/>
        <v>0</v>
      </c>
      <c r="H6312" t="b">
        <f t="shared" si="395"/>
        <v>0</v>
      </c>
      <c r="J6312" t="s">
        <v>32</v>
      </c>
      <c r="K6312">
        <v>924</v>
      </c>
      <c r="L6312">
        <v>307</v>
      </c>
      <c r="N6312" t="s">
        <v>9486</v>
      </c>
      <c r="P6312" t="s">
        <v>24</v>
      </c>
      <c r="Q6312" t="s">
        <v>25</v>
      </c>
      <c r="R6312" t="s">
        <v>19</v>
      </c>
      <c r="T6312" t="s">
        <v>20</v>
      </c>
      <c r="U6312" t="s">
        <v>21</v>
      </c>
    </row>
    <row r="6313" spans="1:21">
      <c r="A6313">
        <v>2551941003</v>
      </c>
      <c r="B6313" s="3">
        <v>8</v>
      </c>
      <c r="C6313" s="3"/>
      <c r="D6313" t="s">
        <v>9487</v>
      </c>
      <c r="E6313" t="b">
        <f t="shared" si="393"/>
        <v>0</v>
      </c>
      <c r="F6313" t="b">
        <f t="shared" si="396"/>
        <v>0</v>
      </c>
      <c r="G6313" t="b">
        <f t="shared" si="394"/>
        <v>0</v>
      </c>
      <c r="H6313" t="b">
        <f t="shared" si="395"/>
        <v>0</v>
      </c>
      <c r="J6313" t="s">
        <v>32</v>
      </c>
      <c r="K6313">
        <v>924</v>
      </c>
      <c r="L6313">
        <v>307</v>
      </c>
      <c r="N6313" t="s">
        <v>9486</v>
      </c>
      <c r="P6313" t="s">
        <v>24</v>
      </c>
      <c r="Q6313" t="s">
        <v>25</v>
      </c>
      <c r="R6313" t="s">
        <v>19</v>
      </c>
      <c r="T6313" t="s">
        <v>20</v>
      </c>
      <c r="U6313" t="s">
        <v>21</v>
      </c>
    </row>
    <row r="6314" spans="1:21">
      <c r="A6314">
        <v>2551941506</v>
      </c>
      <c r="B6314" s="3">
        <v>4</v>
      </c>
      <c r="C6314" s="3"/>
      <c r="D6314" t="s">
        <v>9488</v>
      </c>
      <c r="E6314" t="b">
        <f t="shared" si="393"/>
        <v>0</v>
      </c>
      <c r="F6314" t="b">
        <f t="shared" si="396"/>
        <v>0</v>
      </c>
      <c r="G6314" t="b">
        <f t="shared" si="394"/>
        <v>0</v>
      </c>
      <c r="H6314" t="b">
        <f t="shared" si="395"/>
        <v>0</v>
      </c>
      <c r="J6314" t="s">
        <v>15</v>
      </c>
      <c r="K6314">
        <v>453</v>
      </c>
      <c r="L6314">
        <v>150</v>
      </c>
      <c r="N6314" t="s">
        <v>9486</v>
      </c>
      <c r="P6314" t="s">
        <v>17</v>
      </c>
      <c r="Q6314" t="s">
        <v>18</v>
      </c>
      <c r="R6314" t="s">
        <v>19</v>
      </c>
      <c r="T6314" t="s">
        <v>20</v>
      </c>
      <c r="U6314" t="s">
        <v>21</v>
      </c>
    </row>
    <row r="6315" spans="1:21">
      <c r="A6315">
        <v>2551942503</v>
      </c>
      <c r="B6315" s="3">
        <v>4</v>
      </c>
      <c r="C6315" s="3"/>
      <c r="D6315" t="s">
        <v>9489</v>
      </c>
      <c r="E6315" t="b">
        <f t="shared" si="393"/>
        <v>0</v>
      </c>
      <c r="F6315" t="b">
        <f t="shared" si="396"/>
        <v>0</v>
      </c>
      <c r="G6315" t="b">
        <f t="shared" si="394"/>
        <v>0</v>
      </c>
      <c r="H6315" t="b">
        <f t="shared" si="395"/>
        <v>0</v>
      </c>
      <c r="J6315" t="s">
        <v>32</v>
      </c>
      <c r="K6315">
        <v>513</v>
      </c>
      <c r="L6315">
        <v>170</v>
      </c>
      <c r="N6315" t="s">
        <v>9486</v>
      </c>
      <c r="R6315" t="s">
        <v>19</v>
      </c>
      <c r="T6315" t="s">
        <v>20</v>
      </c>
      <c r="U6315" t="s">
        <v>21</v>
      </c>
    </row>
    <row r="6316" spans="1:21">
      <c r="A6316">
        <v>2551947535</v>
      </c>
      <c r="B6316" s="3">
        <v>8</v>
      </c>
      <c r="C6316" s="3"/>
      <c r="D6316" t="s">
        <v>9266</v>
      </c>
      <c r="E6316" t="b">
        <f t="shared" si="393"/>
        <v>0</v>
      </c>
      <c r="F6316" t="b">
        <f t="shared" si="396"/>
        <v>0</v>
      </c>
      <c r="G6316" t="b">
        <f t="shared" si="394"/>
        <v>0</v>
      </c>
      <c r="H6316" t="b">
        <f t="shared" si="395"/>
        <v>0</v>
      </c>
      <c r="J6316" t="s">
        <v>32</v>
      </c>
      <c r="K6316">
        <v>873</v>
      </c>
      <c r="L6316">
        <v>290</v>
      </c>
      <c r="N6316" t="s">
        <v>3728</v>
      </c>
      <c r="P6316" t="s">
        <v>24</v>
      </c>
      <c r="Q6316" t="s">
        <v>25</v>
      </c>
      <c r="R6316" t="s">
        <v>19</v>
      </c>
      <c r="T6316" t="s">
        <v>20</v>
      </c>
      <c r="U6316" t="s">
        <v>21</v>
      </c>
    </row>
    <row r="6317" spans="1:21">
      <c r="A6317">
        <v>2551973537</v>
      </c>
      <c r="B6317" s="3">
        <v>8</v>
      </c>
      <c r="C6317" s="3"/>
      <c r="D6317" t="s">
        <v>9660</v>
      </c>
      <c r="E6317" t="b">
        <f t="shared" si="393"/>
        <v>1</v>
      </c>
      <c r="F6317" t="b">
        <f t="shared" si="396"/>
        <v>0</v>
      </c>
      <c r="G6317" t="b">
        <f t="shared" si="394"/>
        <v>0</v>
      </c>
      <c r="H6317" t="b">
        <f t="shared" si="395"/>
        <v>0</v>
      </c>
      <c r="J6317" t="s">
        <v>36</v>
      </c>
      <c r="K6317">
        <v>2076</v>
      </c>
      <c r="L6317">
        <v>691</v>
      </c>
      <c r="N6317" t="s">
        <v>9661</v>
      </c>
      <c r="P6317" t="s">
        <v>37</v>
      </c>
      <c r="Q6317" t="s">
        <v>38</v>
      </c>
      <c r="R6317" t="s">
        <v>34</v>
      </c>
      <c r="T6317" t="s">
        <v>21</v>
      </c>
      <c r="U6317" t="s">
        <v>21</v>
      </c>
    </row>
    <row r="6318" spans="1:21">
      <c r="A6318">
        <v>2551973944</v>
      </c>
      <c r="B6318" s="3">
        <v>8</v>
      </c>
      <c r="C6318" s="3"/>
      <c r="D6318" t="s">
        <v>9662</v>
      </c>
      <c r="E6318" t="b">
        <f t="shared" si="393"/>
        <v>0</v>
      </c>
      <c r="F6318" t="b">
        <f t="shared" si="396"/>
        <v>0</v>
      </c>
      <c r="G6318" t="b">
        <f t="shared" si="394"/>
        <v>0</v>
      </c>
      <c r="H6318" t="b">
        <f t="shared" si="395"/>
        <v>0</v>
      </c>
      <c r="J6318" t="s">
        <v>32</v>
      </c>
      <c r="K6318">
        <v>909</v>
      </c>
      <c r="L6318">
        <v>302</v>
      </c>
      <c r="N6318" t="s">
        <v>9661</v>
      </c>
      <c r="R6318" t="s">
        <v>19</v>
      </c>
      <c r="T6318" t="s">
        <v>20</v>
      </c>
      <c r="U6318" t="s">
        <v>21</v>
      </c>
    </row>
    <row r="6319" spans="1:21">
      <c r="A6319">
        <v>2551979447</v>
      </c>
      <c r="B6319" s="3">
        <v>16</v>
      </c>
      <c r="C6319" s="3"/>
      <c r="D6319" t="s">
        <v>9342</v>
      </c>
      <c r="E6319" t="b">
        <f t="shared" si="393"/>
        <v>0</v>
      </c>
      <c r="F6319" t="b">
        <f t="shared" si="396"/>
        <v>1</v>
      </c>
      <c r="G6319" t="b">
        <f t="shared" si="394"/>
        <v>0</v>
      </c>
      <c r="H6319" t="b">
        <f t="shared" si="395"/>
        <v>0</v>
      </c>
      <c r="J6319" t="s">
        <v>52</v>
      </c>
      <c r="K6319">
        <v>2010</v>
      </c>
      <c r="L6319">
        <v>669</v>
      </c>
      <c r="N6319" t="s">
        <v>9343</v>
      </c>
      <c r="P6319" t="s">
        <v>54</v>
      </c>
      <c r="Q6319" t="s">
        <v>18</v>
      </c>
      <c r="R6319" t="s">
        <v>55</v>
      </c>
      <c r="T6319" t="s">
        <v>20</v>
      </c>
      <c r="U6319" t="s">
        <v>21</v>
      </c>
    </row>
    <row r="6320" spans="1:21">
      <c r="A6320">
        <v>2551998443</v>
      </c>
      <c r="B6320" s="3">
        <v>9</v>
      </c>
      <c r="C6320" s="3"/>
      <c r="D6320" t="s">
        <v>9232</v>
      </c>
      <c r="E6320" t="b">
        <f t="shared" si="393"/>
        <v>1</v>
      </c>
      <c r="F6320" t="b">
        <f t="shared" si="396"/>
        <v>0</v>
      </c>
      <c r="G6320" t="b">
        <f t="shared" si="394"/>
        <v>0</v>
      </c>
      <c r="H6320" t="b">
        <f t="shared" si="395"/>
        <v>0</v>
      </c>
      <c r="J6320" t="s">
        <v>32</v>
      </c>
      <c r="K6320">
        <v>1626</v>
      </c>
      <c r="L6320">
        <v>541</v>
      </c>
      <c r="N6320" t="s">
        <v>9233</v>
      </c>
      <c r="P6320" t="s">
        <v>24</v>
      </c>
      <c r="Q6320" t="s">
        <v>25</v>
      </c>
      <c r="R6320" t="s">
        <v>34</v>
      </c>
      <c r="T6320" t="s">
        <v>20</v>
      </c>
      <c r="U6320" t="s">
        <v>21</v>
      </c>
    </row>
    <row r="6321" spans="1:21">
      <c r="A6321">
        <v>2552003755</v>
      </c>
      <c r="B6321" s="3">
        <v>8</v>
      </c>
      <c r="C6321" s="3"/>
      <c r="D6321" t="s">
        <v>9165</v>
      </c>
      <c r="E6321" t="b">
        <f t="shared" si="393"/>
        <v>0</v>
      </c>
      <c r="F6321" t="b">
        <f t="shared" si="396"/>
        <v>0</v>
      </c>
      <c r="G6321" t="b">
        <f t="shared" si="394"/>
        <v>0</v>
      </c>
      <c r="H6321" t="b">
        <f t="shared" si="395"/>
        <v>0</v>
      </c>
      <c r="J6321" t="s">
        <v>32</v>
      </c>
      <c r="K6321">
        <v>927</v>
      </c>
      <c r="L6321">
        <v>308</v>
      </c>
      <c r="N6321" t="s">
        <v>9166</v>
      </c>
      <c r="P6321" t="s">
        <v>24</v>
      </c>
      <c r="Q6321" t="s">
        <v>25</v>
      </c>
      <c r="R6321" t="s">
        <v>19</v>
      </c>
      <c r="T6321" t="s">
        <v>20</v>
      </c>
      <c r="U6321" t="s">
        <v>21</v>
      </c>
    </row>
    <row r="6322" spans="1:21">
      <c r="A6322">
        <v>2552004109</v>
      </c>
      <c r="B6322" s="3">
        <v>4</v>
      </c>
      <c r="C6322" s="3"/>
      <c r="D6322" t="s">
        <v>9167</v>
      </c>
      <c r="E6322" t="b">
        <f t="shared" si="393"/>
        <v>0</v>
      </c>
      <c r="F6322" t="b">
        <f t="shared" si="396"/>
        <v>0</v>
      </c>
      <c r="G6322" t="b">
        <f t="shared" si="394"/>
        <v>0</v>
      </c>
      <c r="H6322" t="b">
        <f t="shared" si="395"/>
        <v>0</v>
      </c>
      <c r="J6322" t="s">
        <v>15</v>
      </c>
      <c r="K6322">
        <v>459</v>
      </c>
      <c r="L6322">
        <v>152</v>
      </c>
      <c r="N6322" t="s">
        <v>9166</v>
      </c>
      <c r="P6322" t="s">
        <v>17</v>
      </c>
      <c r="Q6322" t="s">
        <v>18</v>
      </c>
      <c r="R6322" t="s">
        <v>19</v>
      </c>
      <c r="T6322" t="s">
        <v>20</v>
      </c>
      <c r="U6322" t="s">
        <v>21</v>
      </c>
    </row>
    <row r="6323" spans="1:21">
      <c r="A6323">
        <v>2552011398</v>
      </c>
      <c r="B6323" s="3">
        <v>8</v>
      </c>
      <c r="C6323" s="3"/>
      <c r="D6323" t="s">
        <v>9508</v>
      </c>
      <c r="E6323" t="b">
        <f t="shared" si="393"/>
        <v>0</v>
      </c>
      <c r="F6323" t="b">
        <f t="shared" si="396"/>
        <v>0</v>
      </c>
      <c r="G6323" t="b">
        <f t="shared" si="394"/>
        <v>0</v>
      </c>
      <c r="H6323" t="b">
        <f t="shared" si="395"/>
        <v>0</v>
      </c>
      <c r="J6323" t="s">
        <v>32</v>
      </c>
      <c r="K6323">
        <v>927</v>
      </c>
      <c r="L6323">
        <v>308</v>
      </c>
      <c r="N6323" t="s">
        <v>9509</v>
      </c>
      <c r="P6323" t="s">
        <v>24</v>
      </c>
      <c r="Q6323" t="s">
        <v>25</v>
      </c>
      <c r="R6323" t="s">
        <v>19</v>
      </c>
      <c r="T6323" t="s">
        <v>20</v>
      </c>
      <c r="U6323" t="s">
        <v>21</v>
      </c>
    </row>
    <row r="6324" spans="1:21">
      <c r="A6324">
        <v>2552012420</v>
      </c>
      <c r="B6324" s="3">
        <v>4</v>
      </c>
      <c r="C6324" s="3"/>
      <c r="D6324" t="s">
        <v>9510</v>
      </c>
      <c r="E6324" t="b">
        <f t="shared" si="393"/>
        <v>0</v>
      </c>
      <c r="F6324" t="b">
        <f t="shared" si="396"/>
        <v>0</v>
      </c>
      <c r="G6324" t="b">
        <f t="shared" si="394"/>
        <v>0</v>
      </c>
      <c r="H6324" t="b">
        <f t="shared" si="395"/>
        <v>0</v>
      </c>
      <c r="J6324" t="s">
        <v>32</v>
      </c>
      <c r="K6324">
        <v>435</v>
      </c>
      <c r="L6324">
        <v>144</v>
      </c>
      <c r="N6324" t="s">
        <v>9509</v>
      </c>
      <c r="R6324" t="s">
        <v>19</v>
      </c>
      <c r="T6324" t="s">
        <v>20</v>
      </c>
      <c r="U6324" t="s">
        <v>21</v>
      </c>
    </row>
    <row r="6325" spans="1:21">
      <c r="A6325">
        <v>2552014895</v>
      </c>
      <c r="B6325" s="3">
        <v>4</v>
      </c>
      <c r="C6325" s="3"/>
      <c r="D6325" t="s">
        <v>9511</v>
      </c>
      <c r="E6325" t="b">
        <f t="shared" si="393"/>
        <v>0</v>
      </c>
      <c r="F6325" t="b">
        <f t="shared" si="396"/>
        <v>0</v>
      </c>
      <c r="G6325" t="b">
        <f t="shared" si="394"/>
        <v>0</v>
      </c>
      <c r="H6325" t="b">
        <f t="shared" si="395"/>
        <v>0</v>
      </c>
      <c r="J6325" t="s">
        <v>15</v>
      </c>
      <c r="K6325">
        <v>465</v>
      </c>
      <c r="L6325">
        <v>154</v>
      </c>
      <c r="N6325" t="s">
        <v>9509</v>
      </c>
      <c r="P6325" t="s">
        <v>17</v>
      </c>
      <c r="Q6325" t="s">
        <v>18</v>
      </c>
      <c r="R6325" t="s">
        <v>19</v>
      </c>
      <c r="T6325" t="s">
        <v>20</v>
      </c>
      <c r="U6325" t="s">
        <v>21</v>
      </c>
    </row>
    <row r="6326" spans="1:21">
      <c r="A6326">
        <v>2552016538</v>
      </c>
      <c r="B6326" s="3">
        <v>8</v>
      </c>
      <c r="C6326" s="3"/>
      <c r="D6326" t="s">
        <v>9540</v>
      </c>
      <c r="E6326" t="b">
        <f t="shared" si="393"/>
        <v>0</v>
      </c>
      <c r="F6326" t="b">
        <f t="shared" si="396"/>
        <v>0</v>
      </c>
      <c r="G6326" t="b">
        <f t="shared" si="394"/>
        <v>0</v>
      </c>
      <c r="H6326" t="b">
        <f t="shared" si="395"/>
        <v>0</v>
      </c>
      <c r="J6326" t="s">
        <v>32</v>
      </c>
      <c r="K6326">
        <v>939</v>
      </c>
      <c r="L6326">
        <v>312</v>
      </c>
      <c r="N6326" t="s">
        <v>9541</v>
      </c>
      <c r="P6326" t="s">
        <v>24</v>
      </c>
      <c r="Q6326" t="s">
        <v>25</v>
      </c>
      <c r="R6326" t="s">
        <v>19</v>
      </c>
      <c r="T6326" t="s">
        <v>20</v>
      </c>
      <c r="U6326" t="s">
        <v>21</v>
      </c>
    </row>
    <row r="6327" spans="1:21">
      <c r="A6327">
        <v>2552021202</v>
      </c>
      <c r="B6327" s="3">
        <v>8</v>
      </c>
      <c r="C6327" s="3"/>
      <c r="D6327" t="s">
        <v>9641</v>
      </c>
      <c r="E6327" t="b">
        <f t="shared" si="393"/>
        <v>0</v>
      </c>
      <c r="F6327" t="b">
        <f t="shared" si="396"/>
        <v>0</v>
      </c>
      <c r="G6327" t="b">
        <f t="shared" si="394"/>
        <v>0</v>
      </c>
      <c r="H6327" t="b">
        <f t="shared" si="395"/>
        <v>0</v>
      </c>
      <c r="J6327" t="s">
        <v>32</v>
      </c>
      <c r="K6327">
        <v>930</v>
      </c>
      <c r="L6327">
        <v>309</v>
      </c>
      <c r="N6327" t="s">
        <v>9642</v>
      </c>
      <c r="P6327" t="s">
        <v>24</v>
      </c>
      <c r="Q6327" t="s">
        <v>25</v>
      </c>
      <c r="R6327" t="s">
        <v>19</v>
      </c>
      <c r="T6327" t="s">
        <v>20</v>
      </c>
      <c r="U6327" t="s">
        <v>21</v>
      </c>
    </row>
    <row r="6328" spans="1:21">
      <c r="A6328">
        <v>2552027665</v>
      </c>
      <c r="B6328" s="3">
        <v>8</v>
      </c>
      <c r="C6328" s="3"/>
      <c r="D6328" t="s">
        <v>8899</v>
      </c>
      <c r="E6328" t="b">
        <f t="shared" si="393"/>
        <v>0</v>
      </c>
      <c r="F6328" t="b">
        <f t="shared" si="396"/>
        <v>0</v>
      </c>
      <c r="G6328" t="b">
        <f t="shared" si="394"/>
        <v>0</v>
      </c>
      <c r="H6328" t="b">
        <f t="shared" si="395"/>
        <v>0</v>
      </c>
      <c r="J6328" t="s">
        <v>32</v>
      </c>
      <c r="K6328">
        <v>882</v>
      </c>
      <c r="L6328">
        <v>293</v>
      </c>
      <c r="N6328" t="s">
        <v>8900</v>
      </c>
      <c r="P6328" t="s">
        <v>24</v>
      </c>
      <c r="Q6328" t="s">
        <v>25</v>
      </c>
      <c r="R6328" t="s">
        <v>19</v>
      </c>
      <c r="T6328" t="s">
        <v>20</v>
      </c>
      <c r="U6328" t="s">
        <v>21</v>
      </c>
    </row>
    <row r="6329" spans="1:21">
      <c r="A6329">
        <v>2552028062</v>
      </c>
      <c r="B6329" s="3">
        <v>8</v>
      </c>
      <c r="C6329" s="3"/>
      <c r="D6329" t="s">
        <v>9401</v>
      </c>
      <c r="E6329" t="b">
        <f t="shared" si="393"/>
        <v>0</v>
      </c>
      <c r="F6329" t="b">
        <f t="shared" si="396"/>
        <v>0</v>
      </c>
      <c r="G6329" t="b">
        <f t="shared" si="394"/>
        <v>0</v>
      </c>
      <c r="H6329" t="b">
        <f t="shared" si="395"/>
        <v>0</v>
      </c>
      <c r="J6329" t="s">
        <v>32</v>
      </c>
      <c r="K6329">
        <v>930</v>
      </c>
      <c r="L6329">
        <v>309</v>
      </c>
      <c r="N6329" t="s">
        <v>9402</v>
      </c>
      <c r="P6329" t="s">
        <v>24</v>
      </c>
      <c r="Q6329" t="s">
        <v>25</v>
      </c>
      <c r="R6329" t="s">
        <v>19</v>
      </c>
      <c r="T6329" t="s">
        <v>20</v>
      </c>
      <c r="U6329" t="s">
        <v>21</v>
      </c>
    </row>
    <row r="6330" spans="1:21">
      <c r="A6330">
        <v>2552029276</v>
      </c>
      <c r="B6330" s="3">
        <v>15</v>
      </c>
      <c r="C6330" s="3"/>
      <c r="D6330" t="s">
        <v>9403</v>
      </c>
      <c r="E6330" t="b">
        <f t="shared" si="393"/>
        <v>0</v>
      </c>
      <c r="F6330" t="b">
        <f t="shared" si="396"/>
        <v>1</v>
      </c>
      <c r="G6330" t="b">
        <f t="shared" si="394"/>
        <v>0</v>
      </c>
      <c r="H6330" t="b">
        <f t="shared" si="395"/>
        <v>0</v>
      </c>
      <c r="J6330" t="s">
        <v>52</v>
      </c>
      <c r="K6330">
        <v>2052</v>
      </c>
      <c r="L6330">
        <v>683</v>
      </c>
      <c r="N6330" t="s">
        <v>9402</v>
      </c>
      <c r="P6330" t="s">
        <v>54</v>
      </c>
      <c r="Q6330" t="s">
        <v>18</v>
      </c>
      <c r="R6330" t="s">
        <v>55</v>
      </c>
      <c r="T6330" t="s">
        <v>20</v>
      </c>
      <c r="U6330" t="s">
        <v>21</v>
      </c>
    </row>
    <row r="6331" spans="1:21">
      <c r="A6331">
        <v>2552030231</v>
      </c>
      <c r="B6331" s="3">
        <v>9</v>
      </c>
      <c r="C6331" s="3"/>
      <c r="D6331" t="s">
        <v>9404</v>
      </c>
      <c r="E6331" t="b">
        <f t="shared" si="393"/>
        <v>1</v>
      </c>
      <c r="F6331" t="b">
        <f t="shared" si="396"/>
        <v>0</v>
      </c>
      <c r="G6331" t="b">
        <f t="shared" si="394"/>
        <v>0</v>
      </c>
      <c r="H6331" t="b">
        <f t="shared" si="395"/>
        <v>0</v>
      </c>
      <c r="J6331" t="s">
        <v>36</v>
      </c>
      <c r="K6331">
        <v>1584</v>
      </c>
      <c r="L6331">
        <v>527</v>
      </c>
      <c r="N6331" t="s">
        <v>9402</v>
      </c>
      <c r="P6331" t="s">
        <v>37</v>
      </c>
      <c r="Q6331" t="s">
        <v>38</v>
      </c>
      <c r="R6331" t="s">
        <v>34</v>
      </c>
      <c r="T6331" t="s">
        <v>21</v>
      </c>
      <c r="U6331" t="s">
        <v>21</v>
      </c>
    </row>
    <row r="6332" spans="1:21">
      <c r="A6332">
        <v>2552034478</v>
      </c>
      <c r="B6332" s="3">
        <v>9</v>
      </c>
      <c r="C6332" s="3"/>
      <c r="D6332" t="s">
        <v>9405</v>
      </c>
      <c r="E6332" t="b">
        <f t="shared" si="393"/>
        <v>0</v>
      </c>
      <c r="F6332" t="b">
        <f t="shared" si="396"/>
        <v>0</v>
      </c>
      <c r="G6332" t="b">
        <f t="shared" si="394"/>
        <v>0</v>
      </c>
      <c r="H6332" t="b">
        <f t="shared" si="395"/>
        <v>0</v>
      </c>
      <c r="J6332" t="s">
        <v>32</v>
      </c>
      <c r="K6332">
        <v>969</v>
      </c>
      <c r="L6332">
        <v>322</v>
      </c>
      <c r="N6332" t="s">
        <v>9406</v>
      </c>
      <c r="P6332" t="s">
        <v>24</v>
      </c>
      <c r="Q6332" t="s">
        <v>25</v>
      </c>
      <c r="R6332" t="s">
        <v>19</v>
      </c>
      <c r="T6332" t="s">
        <v>20</v>
      </c>
      <c r="U6332" t="s">
        <v>21</v>
      </c>
    </row>
    <row r="6333" spans="1:21">
      <c r="A6333">
        <v>2552038358</v>
      </c>
      <c r="B6333" s="3">
        <v>16</v>
      </c>
      <c r="C6333" s="3"/>
      <c r="D6333" t="s">
        <v>9407</v>
      </c>
      <c r="E6333" t="b">
        <f t="shared" si="393"/>
        <v>0</v>
      </c>
      <c r="F6333" t="b">
        <f t="shared" si="396"/>
        <v>1</v>
      </c>
      <c r="G6333" t="b">
        <f t="shared" si="394"/>
        <v>0</v>
      </c>
      <c r="H6333" t="b">
        <f t="shared" si="395"/>
        <v>0</v>
      </c>
      <c r="J6333" t="s">
        <v>52</v>
      </c>
      <c r="K6333">
        <v>2040</v>
      </c>
      <c r="L6333">
        <v>679</v>
      </c>
      <c r="N6333" t="s">
        <v>9406</v>
      </c>
      <c r="P6333" t="s">
        <v>54</v>
      </c>
      <c r="Q6333" t="s">
        <v>18</v>
      </c>
      <c r="R6333" t="s">
        <v>55</v>
      </c>
      <c r="T6333" t="s">
        <v>20</v>
      </c>
      <c r="U6333" t="s">
        <v>21</v>
      </c>
    </row>
    <row r="6334" spans="1:21">
      <c r="A6334">
        <v>2552042360</v>
      </c>
      <c r="B6334" s="3">
        <v>9</v>
      </c>
      <c r="C6334" s="3"/>
      <c r="D6334" t="s">
        <v>9376</v>
      </c>
      <c r="E6334" t="b">
        <f t="shared" si="393"/>
        <v>0</v>
      </c>
      <c r="F6334" t="b">
        <f t="shared" si="396"/>
        <v>0</v>
      </c>
      <c r="G6334" t="b">
        <f t="shared" si="394"/>
        <v>0</v>
      </c>
      <c r="H6334" t="b">
        <f t="shared" si="395"/>
        <v>0</v>
      </c>
      <c r="J6334" t="s">
        <v>32</v>
      </c>
      <c r="K6334">
        <v>954</v>
      </c>
      <c r="L6334">
        <v>317</v>
      </c>
      <c r="N6334" t="s">
        <v>9377</v>
      </c>
      <c r="P6334" t="s">
        <v>24</v>
      </c>
      <c r="Q6334" t="s">
        <v>25</v>
      </c>
      <c r="R6334" t="s">
        <v>19</v>
      </c>
      <c r="T6334" t="s">
        <v>20</v>
      </c>
      <c r="U6334" t="s">
        <v>21</v>
      </c>
    </row>
    <row r="6335" spans="1:21">
      <c r="A6335">
        <v>2552043738</v>
      </c>
      <c r="B6335" s="3">
        <v>16</v>
      </c>
      <c r="C6335" s="3"/>
      <c r="D6335" t="s">
        <v>9378</v>
      </c>
      <c r="E6335" t="b">
        <f t="shared" si="393"/>
        <v>0</v>
      </c>
      <c r="F6335" t="b">
        <f t="shared" si="396"/>
        <v>1</v>
      </c>
      <c r="G6335" t="b">
        <f t="shared" si="394"/>
        <v>0</v>
      </c>
      <c r="H6335" t="b">
        <f t="shared" si="395"/>
        <v>0</v>
      </c>
      <c r="J6335" t="s">
        <v>52</v>
      </c>
      <c r="K6335">
        <v>2034</v>
      </c>
      <c r="L6335">
        <v>677</v>
      </c>
      <c r="N6335" t="s">
        <v>9377</v>
      </c>
      <c r="P6335" t="s">
        <v>54</v>
      </c>
      <c r="Q6335" t="s">
        <v>18</v>
      </c>
      <c r="R6335" t="s">
        <v>55</v>
      </c>
      <c r="T6335" t="s">
        <v>20</v>
      </c>
      <c r="U6335" t="s">
        <v>21</v>
      </c>
    </row>
    <row r="6336" spans="1:21">
      <c r="A6336">
        <v>2552050571</v>
      </c>
      <c r="B6336" s="3">
        <v>6</v>
      </c>
      <c r="C6336" s="3"/>
      <c r="D6336" t="s">
        <v>9395</v>
      </c>
      <c r="E6336" t="b">
        <f t="shared" si="393"/>
        <v>0</v>
      </c>
      <c r="F6336" t="b">
        <f t="shared" si="396"/>
        <v>0</v>
      </c>
      <c r="G6336" t="b">
        <f t="shared" si="394"/>
        <v>0</v>
      </c>
      <c r="H6336" t="b">
        <f t="shared" si="395"/>
        <v>0</v>
      </c>
      <c r="J6336" t="s">
        <v>32</v>
      </c>
      <c r="K6336">
        <v>609</v>
      </c>
      <c r="L6336">
        <v>202</v>
      </c>
      <c r="N6336" t="s">
        <v>9396</v>
      </c>
      <c r="P6336" t="s">
        <v>24</v>
      </c>
      <c r="Q6336" t="s">
        <v>25</v>
      </c>
      <c r="R6336" t="s">
        <v>19</v>
      </c>
      <c r="T6336" t="s">
        <v>20</v>
      </c>
      <c r="U6336" t="s">
        <v>21</v>
      </c>
    </row>
    <row r="6337" spans="1:21">
      <c r="A6337">
        <v>2552051841</v>
      </c>
      <c r="B6337" s="3">
        <v>16</v>
      </c>
      <c r="C6337" s="3"/>
      <c r="D6337" t="s">
        <v>9397</v>
      </c>
      <c r="E6337" t="b">
        <f t="shared" si="393"/>
        <v>0</v>
      </c>
      <c r="F6337" t="b">
        <f t="shared" si="396"/>
        <v>1</v>
      </c>
      <c r="G6337" t="b">
        <f t="shared" si="394"/>
        <v>0</v>
      </c>
      <c r="H6337" t="b">
        <f t="shared" si="395"/>
        <v>0</v>
      </c>
      <c r="J6337" t="s">
        <v>52</v>
      </c>
      <c r="K6337">
        <v>2040</v>
      </c>
      <c r="L6337">
        <v>679</v>
      </c>
      <c r="N6337" t="s">
        <v>9396</v>
      </c>
      <c r="P6337" t="s">
        <v>54</v>
      </c>
      <c r="Q6337" t="s">
        <v>18</v>
      </c>
      <c r="R6337" t="s">
        <v>55</v>
      </c>
      <c r="T6337" t="s">
        <v>20</v>
      </c>
      <c r="U6337" t="s">
        <v>21</v>
      </c>
    </row>
    <row r="6338" spans="1:21">
      <c r="A6338">
        <v>2552058338</v>
      </c>
      <c r="B6338" s="3">
        <v>9</v>
      </c>
      <c r="C6338" s="3"/>
      <c r="D6338" t="s">
        <v>9372</v>
      </c>
      <c r="E6338" t="b">
        <f t="shared" si="393"/>
        <v>0</v>
      </c>
      <c r="F6338" t="b">
        <f t="shared" si="396"/>
        <v>0</v>
      </c>
      <c r="G6338" t="b">
        <f t="shared" si="394"/>
        <v>0</v>
      </c>
      <c r="H6338" t="b">
        <f t="shared" si="395"/>
        <v>0</v>
      </c>
      <c r="J6338" t="s">
        <v>32</v>
      </c>
      <c r="K6338">
        <v>927</v>
      </c>
      <c r="L6338">
        <v>308</v>
      </c>
      <c r="N6338" t="s">
        <v>9382</v>
      </c>
      <c r="P6338" t="s">
        <v>24</v>
      </c>
      <c r="Q6338" t="s">
        <v>25</v>
      </c>
      <c r="R6338" t="s">
        <v>19</v>
      </c>
      <c r="T6338" t="s">
        <v>20</v>
      </c>
      <c r="U6338" t="s">
        <v>21</v>
      </c>
    </row>
    <row r="6339" spans="1:21">
      <c r="A6339">
        <v>2552059657</v>
      </c>
      <c r="B6339" s="3">
        <v>16</v>
      </c>
      <c r="C6339" s="3"/>
      <c r="D6339" t="s">
        <v>9383</v>
      </c>
      <c r="E6339" t="b">
        <f t="shared" ref="E6339:E6402" si="397">ISNUMBER(SEARCH("pfam04234",R6339))</f>
        <v>0</v>
      </c>
      <c r="F6339" t="b">
        <f t="shared" si="396"/>
        <v>1</v>
      </c>
      <c r="G6339" t="b">
        <f t="shared" ref="G6339:G6402" si="398">ISNUMBER(SEARCH("pfam13442",R6339))</f>
        <v>0</v>
      </c>
      <c r="H6339" t="b">
        <f t="shared" ref="H6339:H6402" si="399">ISNUMBER(SEARCH("pfam13115",R6339))</f>
        <v>0</v>
      </c>
      <c r="J6339" t="s">
        <v>52</v>
      </c>
      <c r="K6339">
        <v>1977</v>
      </c>
      <c r="L6339">
        <v>658</v>
      </c>
      <c r="N6339" t="s">
        <v>9382</v>
      </c>
      <c r="P6339" t="s">
        <v>54</v>
      </c>
      <c r="Q6339" t="s">
        <v>18</v>
      </c>
      <c r="R6339" t="s">
        <v>55</v>
      </c>
      <c r="T6339" t="s">
        <v>20</v>
      </c>
      <c r="U6339" t="s">
        <v>21</v>
      </c>
    </row>
    <row r="6340" spans="1:21">
      <c r="A6340">
        <v>2552065224</v>
      </c>
      <c r="B6340" s="3">
        <v>9</v>
      </c>
      <c r="C6340" s="3"/>
      <c r="D6340" t="s">
        <v>9412</v>
      </c>
      <c r="E6340" t="b">
        <f t="shared" si="397"/>
        <v>0</v>
      </c>
      <c r="F6340" t="b">
        <f t="shared" si="396"/>
        <v>0</v>
      </c>
      <c r="G6340" t="b">
        <f t="shared" si="398"/>
        <v>0</v>
      </c>
      <c r="H6340" t="b">
        <f t="shared" si="399"/>
        <v>0</v>
      </c>
      <c r="J6340" t="s">
        <v>32</v>
      </c>
      <c r="K6340">
        <v>957</v>
      </c>
      <c r="L6340">
        <v>318</v>
      </c>
      <c r="N6340" t="s">
        <v>9413</v>
      </c>
      <c r="P6340" t="s">
        <v>24</v>
      </c>
      <c r="Q6340" t="s">
        <v>25</v>
      </c>
      <c r="R6340" t="s">
        <v>19</v>
      </c>
      <c r="T6340" t="s">
        <v>20</v>
      </c>
      <c r="U6340" t="s">
        <v>21</v>
      </c>
    </row>
    <row r="6341" spans="1:21">
      <c r="A6341">
        <v>2552066499</v>
      </c>
      <c r="B6341" s="3">
        <v>16</v>
      </c>
      <c r="C6341" s="3"/>
      <c r="D6341" t="s">
        <v>9414</v>
      </c>
      <c r="E6341" t="b">
        <f t="shared" si="397"/>
        <v>0</v>
      </c>
      <c r="F6341" t="b">
        <f t="shared" si="396"/>
        <v>1</v>
      </c>
      <c r="G6341" t="b">
        <f t="shared" si="398"/>
        <v>0</v>
      </c>
      <c r="H6341" t="b">
        <f t="shared" si="399"/>
        <v>0</v>
      </c>
      <c r="J6341" t="s">
        <v>52</v>
      </c>
      <c r="K6341">
        <v>2034</v>
      </c>
      <c r="L6341">
        <v>677</v>
      </c>
      <c r="N6341" t="s">
        <v>9413</v>
      </c>
      <c r="P6341" t="s">
        <v>54</v>
      </c>
      <c r="Q6341" t="s">
        <v>18</v>
      </c>
      <c r="R6341" t="s">
        <v>55</v>
      </c>
      <c r="T6341" t="s">
        <v>20</v>
      </c>
      <c r="U6341" t="s">
        <v>21</v>
      </c>
    </row>
    <row r="6342" spans="1:21">
      <c r="A6342">
        <v>2552072107</v>
      </c>
      <c r="B6342" s="3">
        <v>9</v>
      </c>
      <c r="C6342" s="3"/>
      <c r="D6342" t="s">
        <v>9426</v>
      </c>
      <c r="E6342" t="b">
        <f t="shared" si="397"/>
        <v>0</v>
      </c>
      <c r="F6342" t="b">
        <f t="shared" si="396"/>
        <v>0</v>
      </c>
      <c r="G6342" t="b">
        <f t="shared" si="398"/>
        <v>0</v>
      </c>
      <c r="H6342" t="b">
        <f t="shared" si="399"/>
        <v>0</v>
      </c>
      <c r="J6342" t="s">
        <v>32</v>
      </c>
      <c r="K6342">
        <v>927</v>
      </c>
      <c r="L6342">
        <v>308</v>
      </c>
      <c r="N6342" t="s">
        <v>9427</v>
      </c>
      <c r="P6342" t="s">
        <v>24</v>
      </c>
      <c r="Q6342" t="s">
        <v>25</v>
      </c>
      <c r="R6342" t="s">
        <v>19</v>
      </c>
      <c r="T6342" t="s">
        <v>20</v>
      </c>
      <c r="U6342" t="s">
        <v>21</v>
      </c>
    </row>
    <row r="6343" spans="1:21">
      <c r="A6343">
        <v>2552073383</v>
      </c>
      <c r="B6343" s="3">
        <v>16</v>
      </c>
      <c r="C6343" s="3"/>
      <c r="D6343" t="s">
        <v>9428</v>
      </c>
      <c r="E6343" t="b">
        <f t="shared" si="397"/>
        <v>0</v>
      </c>
      <c r="F6343" t="b">
        <f t="shared" si="396"/>
        <v>1</v>
      </c>
      <c r="G6343" t="b">
        <f t="shared" si="398"/>
        <v>0</v>
      </c>
      <c r="H6343" t="b">
        <f t="shared" si="399"/>
        <v>0</v>
      </c>
      <c r="J6343" t="s">
        <v>52</v>
      </c>
      <c r="K6343">
        <v>2040</v>
      </c>
      <c r="L6343">
        <v>679</v>
      </c>
      <c r="N6343" t="s">
        <v>9427</v>
      </c>
      <c r="P6343" t="s">
        <v>54</v>
      </c>
      <c r="Q6343" t="s">
        <v>18</v>
      </c>
      <c r="R6343" t="s">
        <v>55</v>
      </c>
      <c r="T6343" t="s">
        <v>20</v>
      </c>
      <c r="U6343" t="s">
        <v>21</v>
      </c>
    </row>
    <row r="6344" spans="1:21">
      <c r="A6344">
        <v>2552079018</v>
      </c>
      <c r="B6344" s="3">
        <v>6</v>
      </c>
      <c r="C6344" s="3"/>
      <c r="D6344" t="s">
        <v>9429</v>
      </c>
      <c r="E6344" t="b">
        <f t="shared" si="397"/>
        <v>0</v>
      </c>
      <c r="F6344" t="b">
        <f t="shared" si="396"/>
        <v>0</v>
      </c>
      <c r="G6344" t="b">
        <f t="shared" si="398"/>
        <v>0</v>
      </c>
      <c r="H6344" t="b">
        <f t="shared" si="399"/>
        <v>0</v>
      </c>
      <c r="J6344" t="s">
        <v>32</v>
      </c>
      <c r="K6344">
        <v>705</v>
      </c>
      <c r="L6344">
        <v>234</v>
      </c>
      <c r="N6344" t="s">
        <v>9430</v>
      </c>
      <c r="P6344" t="s">
        <v>24</v>
      </c>
      <c r="Q6344" t="s">
        <v>25</v>
      </c>
      <c r="R6344" t="s">
        <v>19</v>
      </c>
      <c r="T6344" t="s">
        <v>20</v>
      </c>
      <c r="U6344" t="s">
        <v>21</v>
      </c>
    </row>
    <row r="6345" spans="1:21">
      <c r="A6345">
        <v>2552080278</v>
      </c>
      <c r="B6345" s="3">
        <v>16</v>
      </c>
      <c r="C6345" s="3"/>
      <c r="D6345" t="s">
        <v>9431</v>
      </c>
      <c r="E6345" t="b">
        <f t="shared" si="397"/>
        <v>0</v>
      </c>
      <c r="F6345" t="b">
        <f t="shared" si="396"/>
        <v>1</v>
      </c>
      <c r="G6345" t="b">
        <f t="shared" si="398"/>
        <v>0</v>
      </c>
      <c r="H6345" t="b">
        <f t="shared" si="399"/>
        <v>0</v>
      </c>
      <c r="J6345" t="s">
        <v>52</v>
      </c>
      <c r="K6345">
        <v>2076</v>
      </c>
      <c r="L6345">
        <v>691</v>
      </c>
      <c r="N6345" t="s">
        <v>9430</v>
      </c>
      <c r="P6345" t="s">
        <v>54</v>
      </c>
      <c r="Q6345" t="s">
        <v>18</v>
      </c>
      <c r="R6345" t="s">
        <v>55</v>
      </c>
      <c r="T6345" t="s">
        <v>20</v>
      </c>
      <c r="U6345" t="s">
        <v>21</v>
      </c>
    </row>
    <row r="6346" spans="1:21">
      <c r="A6346">
        <v>2552082142</v>
      </c>
      <c r="B6346" s="3">
        <v>7</v>
      </c>
      <c r="C6346" s="3"/>
      <c r="D6346" t="s">
        <v>9432</v>
      </c>
      <c r="E6346" t="b">
        <f t="shared" si="397"/>
        <v>1</v>
      </c>
      <c r="F6346" t="b">
        <f t="shared" si="396"/>
        <v>0</v>
      </c>
      <c r="G6346" t="b">
        <f t="shared" si="398"/>
        <v>0</v>
      </c>
      <c r="H6346" t="b">
        <f t="shared" si="399"/>
        <v>0</v>
      </c>
      <c r="J6346" t="s">
        <v>36</v>
      </c>
      <c r="K6346">
        <v>1608</v>
      </c>
      <c r="L6346">
        <v>535</v>
      </c>
      <c r="N6346" t="s">
        <v>9430</v>
      </c>
      <c r="P6346" t="s">
        <v>37</v>
      </c>
      <c r="Q6346" t="s">
        <v>38</v>
      </c>
      <c r="R6346" t="s">
        <v>34</v>
      </c>
      <c r="T6346" t="s">
        <v>21</v>
      </c>
      <c r="U6346" t="s">
        <v>21</v>
      </c>
    </row>
    <row r="6347" spans="1:21">
      <c r="A6347">
        <v>2552085864</v>
      </c>
      <c r="B6347" s="3">
        <v>9</v>
      </c>
      <c r="C6347" s="3"/>
      <c r="D6347" t="s">
        <v>9398</v>
      </c>
      <c r="E6347" t="b">
        <f t="shared" si="397"/>
        <v>0</v>
      </c>
      <c r="F6347" t="b">
        <f t="shared" si="396"/>
        <v>0</v>
      </c>
      <c r="G6347" t="b">
        <f t="shared" si="398"/>
        <v>0</v>
      </c>
      <c r="H6347" t="b">
        <f t="shared" si="399"/>
        <v>0</v>
      </c>
      <c r="J6347" t="s">
        <v>32</v>
      </c>
      <c r="K6347">
        <v>909</v>
      </c>
      <c r="L6347">
        <v>302</v>
      </c>
      <c r="N6347" t="s">
        <v>9399</v>
      </c>
      <c r="P6347" t="s">
        <v>24</v>
      </c>
      <c r="Q6347" t="s">
        <v>25</v>
      </c>
      <c r="R6347" t="s">
        <v>19</v>
      </c>
      <c r="T6347" t="s">
        <v>20</v>
      </c>
      <c r="U6347" t="s">
        <v>21</v>
      </c>
    </row>
    <row r="6348" spans="1:21">
      <c r="A6348">
        <v>2552087199</v>
      </c>
      <c r="B6348" s="3">
        <v>16</v>
      </c>
      <c r="C6348" s="3"/>
      <c r="D6348" t="s">
        <v>9400</v>
      </c>
      <c r="E6348" t="b">
        <f t="shared" si="397"/>
        <v>0</v>
      </c>
      <c r="F6348" t="b">
        <f t="shared" si="396"/>
        <v>1</v>
      </c>
      <c r="G6348" t="b">
        <f t="shared" si="398"/>
        <v>0</v>
      </c>
      <c r="H6348" t="b">
        <f t="shared" si="399"/>
        <v>0</v>
      </c>
      <c r="J6348" t="s">
        <v>52</v>
      </c>
      <c r="K6348">
        <v>2034</v>
      </c>
      <c r="L6348">
        <v>677</v>
      </c>
      <c r="N6348" t="s">
        <v>9399</v>
      </c>
      <c r="P6348" t="s">
        <v>54</v>
      </c>
      <c r="Q6348" t="s">
        <v>18</v>
      </c>
      <c r="R6348" t="s">
        <v>55</v>
      </c>
      <c r="T6348" t="s">
        <v>20</v>
      </c>
      <c r="U6348" t="s">
        <v>21</v>
      </c>
    </row>
    <row r="6349" spans="1:21">
      <c r="A6349">
        <v>2552093458</v>
      </c>
      <c r="B6349" s="3">
        <v>9</v>
      </c>
      <c r="C6349" s="3"/>
      <c r="D6349" t="s">
        <v>9652</v>
      </c>
      <c r="E6349" t="b">
        <f t="shared" si="397"/>
        <v>1</v>
      </c>
      <c r="F6349" t="b">
        <f t="shared" si="396"/>
        <v>0</v>
      </c>
      <c r="G6349" t="b">
        <f t="shared" si="398"/>
        <v>0</v>
      </c>
      <c r="H6349" t="b">
        <f t="shared" si="399"/>
        <v>0</v>
      </c>
      <c r="J6349" t="s">
        <v>36</v>
      </c>
      <c r="K6349">
        <v>1836</v>
      </c>
      <c r="L6349">
        <v>611</v>
      </c>
      <c r="N6349" t="s">
        <v>9653</v>
      </c>
      <c r="P6349" t="s">
        <v>37</v>
      </c>
      <c r="Q6349" t="s">
        <v>38</v>
      </c>
      <c r="R6349" t="s">
        <v>34</v>
      </c>
      <c r="T6349" t="s">
        <v>21</v>
      </c>
      <c r="U6349" t="s">
        <v>21</v>
      </c>
    </row>
    <row r="6350" spans="1:21">
      <c r="A6350">
        <v>2552097895</v>
      </c>
      <c r="B6350" s="3">
        <v>9</v>
      </c>
      <c r="C6350" s="3"/>
      <c r="D6350" t="s">
        <v>9384</v>
      </c>
      <c r="E6350" t="b">
        <f t="shared" si="397"/>
        <v>0</v>
      </c>
      <c r="F6350" t="b">
        <f t="shared" si="396"/>
        <v>0</v>
      </c>
      <c r="G6350" t="b">
        <f t="shared" si="398"/>
        <v>0</v>
      </c>
      <c r="H6350" t="b">
        <f t="shared" si="399"/>
        <v>0</v>
      </c>
      <c r="J6350" t="s">
        <v>32</v>
      </c>
      <c r="K6350">
        <v>927</v>
      </c>
      <c r="L6350">
        <v>308</v>
      </c>
      <c r="N6350" t="s">
        <v>9385</v>
      </c>
      <c r="P6350" t="s">
        <v>24</v>
      </c>
      <c r="Q6350" t="s">
        <v>25</v>
      </c>
      <c r="R6350" t="s">
        <v>19</v>
      </c>
      <c r="T6350" t="s">
        <v>20</v>
      </c>
      <c r="U6350" t="s">
        <v>21</v>
      </c>
    </row>
    <row r="6351" spans="1:21">
      <c r="A6351">
        <v>2552099138</v>
      </c>
      <c r="B6351" s="3">
        <v>16</v>
      </c>
      <c r="C6351" s="3"/>
      <c r="D6351" t="s">
        <v>9386</v>
      </c>
      <c r="E6351" t="b">
        <f t="shared" si="397"/>
        <v>0</v>
      </c>
      <c r="F6351" t="b">
        <f t="shared" si="396"/>
        <v>1</v>
      </c>
      <c r="G6351" t="b">
        <f t="shared" si="398"/>
        <v>0</v>
      </c>
      <c r="H6351" t="b">
        <f t="shared" si="399"/>
        <v>0</v>
      </c>
      <c r="J6351" t="s">
        <v>52</v>
      </c>
      <c r="K6351">
        <v>2040</v>
      </c>
      <c r="L6351">
        <v>679</v>
      </c>
      <c r="N6351" t="s">
        <v>9385</v>
      </c>
      <c r="P6351" t="s">
        <v>54</v>
      </c>
      <c r="Q6351" t="s">
        <v>18</v>
      </c>
      <c r="R6351" t="s">
        <v>55</v>
      </c>
      <c r="T6351" t="s">
        <v>20</v>
      </c>
      <c r="U6351" t="s">
        <v>21</v>
      </c>
    </row>
    <row r="6352" spans="1:21">
      <c r="A6352">
        <v>2552104858</v>
      </c>
      <c r="B6352" s="3">
        <v>4</v>
      </c>
      <c r="C6352" s="3"/>
      <c r="D6352" t="s">
        <v>9420</v>
      </c>
      <c r="E6352" t="b">
        <f t="shared" si="397"/>
        <v>0</v>
      </c>
      <c r="F6352" t="b">
        <f t="shared" si="396"/>
        <v>0</v>
      </c>
      <c r="G6352" t="b">
        <f t="shared" si="398"/>
        <v>0</v>
      </c>
      <c r="H6352" t="b">
        <f t="shared" si="399"/>
        <v>0</v>
      </c>
      <c r="J6352" t="s">
        <v>32</v>
      </c>
      <c r="K6352">
        <v>414</v>
      </c>
      <c r="L6352">
        <v>137</v>
      </c>
      <c r="N6352" t="s">
        <v>9421</v>
      </c>
      <c r="R6352" t="s">
        <v>19</v>
      </c>
      <c r="T6352" t="s">
        <v>20</v>
      </c>
      <c r="U6352" t="s">
        <v>21</v>
      </c>
    </row>
    <row r="6353" spans="1:21">
      <c r="A6353">
        <v>2552106538</v>
      </c>
      <c r="B6353" s="3">
        <v>16</v>
      </c>
      <c r="C6353" s="3"/>
      <c r="D6353" t="s">
        <v>9422</v>
      </c>
      <c r="E6353" t="b">
        <f t="shared" si="397"/>
        <v>0</v>
      </c>
      <c r="F6353" t="b">
        <f t="shared" si="396"/>
        <v>1</v>
      </c>
      <c r="G6353" t="b">
        <f t="shared" si="398"/>
        <v>0</v>
      </c>
      <c r="H6353" t="b">
        <f t="shared" si="399"/>
        <v>0</v>
      </c>
      <c r="J6353" t="s">
        <v>52</v>
      </c>
      <c r="K6353">
        <v>1962</v>
      </c>
      <c r="L6353">
        <v>653</v>
      </c>
      <c r="N6353" t="s">
        <v>9421</v>
      </c>
      <c r="P6353" t="s">
        <v>54</v>
      </c>
      <c r="Q6353" t="s">
        <v>18</v>
      </c>
      <c r="R6353" t="s">
        <v>55</v>
      </c>
      <c r="T6353" t="s">
        <v>21</v>
      </c>
      <c r="U6353" t="s">
        <v>21</v>
      </c>
    </row>
    <row r="6354" spans="1:21">
      <c r="A6354">
        <v>2552115736</v>
      </c>
      <c r="B6354" s="3">
        <v>9</v>
      </c>
      <c r="C6354" s="3"/>
      <c r="D6354" t="s">
        <v>9423</v>
      </c>
      <c r="E6354" t="b">
        <f t="shared" si="397"/>
        <v>0</v>
      </c>
      <c r="F6354" t="b">
        <f t="shared" si="396"/>
        <v>0</v>
      </c>
      <c r="G6354" t="b">
        <f t="shared" si="398"/>
        <v>0</v>
      </c>
      <c r="H6354" t="b">
        <f t="shared" si="399"/>
        <v>0</v>
      </c>
      <c r="J6354" t="s">
        <v>32</v>
      </c>
      <c r="K6354">
        <v>939</v>
      </c>
      <c r="L6354">
        <v>312</v>
      </c>
      <c r="N6354" t="s">
        <v>9424</v>
      </c>
      <c r="P6354" t="s">
        <v>24</v>
      </c>
      <c r="Q6354" t="s">
        <v>25</v>
      </c>
      <c r="R6354" t="s">
        <v>19</v>
      </c>
      <c r="T6354" t="s">
        <v>21</v>
      </c>
      <c r="U6354" t="s">
        <v>21</v>
      </c>
    </row>
    <row r="6355" spans="1:21">
      <c r="A6355">
        <v>2552119200</v>
      </c>
      <c r="B6355" s="3">
        <v>16</v>
      </c>
      <c r="C6355" s="3"/>
      <c r="D6355" t="s">
        <v>9425</v>
      </c>
      <c r="E6355" t="b">
        <f t="shared" si="397"/>
        <v>0</v>
      </c>
      <c r="F6355" t="b">
        <f t="shared" si="396"/>
        <v>1</v>
      </c>
      <c r="G6355" t="b">
        <f t="shared" si="398"/>
        <v>0</v>
      </c>
      <c r="H6355" t="b">
        <f t="shared" si="399"/>
        <v>0</v>
      </c>
      <c r="J6355" t="s">
        <v>52</v>
      </c>
      <c r="K6355">
        <v>2040</v>
      </c>
      <c r="L6355">
        <v>679</v>
      </c>
      <c r="N6355" t="s">
        <v>9424</v>
      </c>
      <c r="P6355" t="s">
        <v>54</v>
      </c>
      <c r="Q6355" t="s">
        <v>18</v>
      </c>
      <c r="R6355" t="s">
        <v>55</v>
      </c>
      <c r="T6355" t="s">
        <v>20</v>
      </c>
      <c r="U6355" t="s">
        <v>21</v>
      </c>
    </row>
    <row r="6356" spans="1:21">
      <c r="A6356">
        <v>2552125981</v>
      </c>
      <c r="B6356" s="3">
        <v>9</v>
      </c>
      <c r="C6356" s="3"/>
      <c r="D6356" t="s">
        <v>9372</v>
      </c>
      <c r="E6356" t="b">
        <f t="shared" si="397"/>
        <v>0</v>
      </c>
      <c r="F6356" t="b">
        <f t="shared" si="396"/>
        <v>0</v>
      </c>
      <c r="G6356" t="b">
        <f t="shared" si="398"/>
        <v>0</v>
      </c>
      <c r="H6356" t="b">
        <f t="shared" si="399"/>
        <v>0</v>
      </c>
      <c r="J6356" t="s">
        <v>32</v>
      </c>
      <c r="K6356">
        <v>963</v>
      </c>
      <c r="L6356">
        <v>320</v>
      </c>
      <c r="N6356" t="s">
        <v>9373</v>
      </c>
      <c r="P6356" t="s">
        <v>24</v>
      </c>
      <c r="Q6356" t="s">
        <v>25</v>
      </c>
      <c r="R6356" t="s">
        <v>19</v>
      </c>
      <c r="T6356" t="s">
        <v>20</v>
      </c>
      <c r="U6356" t="s">
        <v>21</v>
      </c>
    </row>
    <row r="6357" spans="1:21">
      <c r="A6357">
        <v>2552127358</v>
      </c>
      <c r="B6357" s="3">
        <v>16</v>
      </c>
      <c r="C6357" s="3"/>
      <c r="D6357" t="s">
        <v>9374</v>
      </c>
      <c r="E6357" t="b">
        <f t="shared" si="397"/>
        <v>0</v>
      </c>
      <c r="F6357" t="b">
        <f t="shared" si="396"/>
        <v>1</v>
      </c>
      <c r="G6357" t="b">
        <f t="shared" si="398"/>
        <v>0</v>
      </c>
      <c r="H6357" t="b">
        <f t="shared" si="399"/>
        <v>0</v>
      </c>
      <c r="J6357" t="s">
        <v>52</v>
      </c>
      <c r="K6357">
        <v>2109</v>
      </c>
      <c r="L6357">
        <v>702</v>
      </c>
      <c r="N6357" t="s">
        <v>9373</v>
      </c>
      <c r="P6357" t="s">
        <v>54</v>
      </c>
      <c r="Q6357" t="s">
        <v>18</v>
      </c>
      <c r="R6357" t="s">
        <v>55</v>
      </c>
      <c r="T6357" t="s">
        <v>20</v>
      </c>
      <c r="U6357" t="s">
        <v>21</v>
      </c>
    </row>
    <row r="6358" spans="1:21">
      <c r="A6358">
        <v>2552128498</v>
      </c>
      <c r="B6358" s="3">
        <v>2</v>
      </c>
      <c r="C6358" s="3"/>
      <c r="D6358" t="s">
        <v>9375</v>
      </c>
      <c r="E6358" t="b">
        <f t="shared" si="397"/>
        <v>0</v>
      </c>
      <c r="F6358" t="b">
        <f t="shared" si="396"/>
        <v>0</v>
      </c>
      <c r="G6358" t="b">
        <f t="shared" si="398"/>
        <v>0</v>
      </c>
      <c r="H6358" t="b">
        <f t="shared" si="399"/>
        <v>0</v>
      </c>
      <c r="J6358" t="s">
        <v>32</v>
      </c>
      <c r="K6358">
        <v>606</v>
      </c>
      <c r="L6358">
        <v>201</v>
      </c>
      <c r="N6358" t="s">
        <v>9373</v>
      </c>
      <c r="R6358" t="s">
        <v>19</v>
      </c>
      <c r="T6358" t="s">
        <v>20</v>
      </c>
      <c r="U6358" t="s">
        <v>21</v>
      </c>
    </row>
    <row r="6359" spans="1:21">
      <c r="A6359">
        <v>2552133352</v>
      </c>
      <c r="B6359" s="3">
        <v>9</v>
      </c>
      <c r="C6359" s="3"/>
      <c r="D6359" t="s">
        <v>9408</v>
      </c>
      <c r="E6359" t="b">
        <f t="shared" si="397"/>
        <v>0</v>
      </c>
      <c r="F6359" t="b">
        <f t="shared" si="396"/>
        <v>0</v>
      </c>
      <c r="G6359" t="b">
        <f t="shared" si="398"/>
        <v>0</v>
      </c>
      <c r="H6359" t="b">
        <f t="shared" si="399"/>
        <v>0</v>
      </c>
      <c r="J6359" t="s">
        <v>32</v>
      </c>
      <c r="K6359">
        <v>924</v>
      </c>
      <c r="L6359">
        <v>307</v>
      </c>
      <c r="N6359" t="s">
        <v>9409</v>
      </c>
      <c r="P6359" t="s">
        <v>24</v>
      </c>
      <c r="Q6359" t="s">
        <v>25</v>
      </c>
      <c r="R6359" t="s">
        <v>19</v>
      </c>
      <c r="T6359" t="s">
        <v>20</v>
      </c>
      <c r="U6359" t="s">
        <v>21</v>
      </c>
    </row>
    <row r="6360" spans="1:21">
      <c r="A6360">
        <v>2552134473</v>
      </c>
      <c r="B6360" s="3">
        <v>16</v>
      </c>
      <c r="C6360" s="3"/>
      <c r="D6360" t="s">
        <v>9410</v>
      </c>
      <c r="E6360" t="b">
        <f t="shared" si="397"/>
        <v>0</v>
      </c>
      <c r="F6360" t="b">
        <f t="shared" si="396"/>
        <v>1</v>
      </c>
      <c r="G6360" t="b">
        <f t="shared" si="398"/>
        <v>0</v>
      </c>
      <c r="H6360" t="b">
        <f t="shared" si="399"/>
        <v>0</v>
      </c>
      <c r="J6360" t="s">
        <v>52</v>
      </c>
      <c r="K6360">
        <v>2040</v>
      </c>
      <c r="L6360">
        <v>679</v>
      </c>
      <c r="N6360" t="s">
        <v>9409</v>
      </c>
      <c r="P6360" t="s">
        <v>54</v>
      </c>
      <c r="Q6360" t="s">
        <v>18</v>
      </c>
      <c r="R6360" t="s">
        <v>55</v>
      </c>
      <c r="T6360" t="s">
        <v>20</v>
      </c>
      <c r="U6360" t="s">
        <v>21</v>
      </c>
    </row>
    <row r="6361" spans="1:21">
      <c r="A6361">
        <v>2552135673</v>
      </c>
      <c r="B6361" s="3">
        <v>8</v>
      </c>
      <c r="C6361" s="3"/>
      <c r="D6361" t="s">
        <v>9411</v>
      </c>
      <c r="E6361" t="b">
        <f t="shared" si="397"/>
        <v>1</v>
      </c>
      <c r="F6361" t="b">
        <f t="shared" si="396"/>
        <v>0</v>
      </c>
      <c r="G6361" t="b">
        <f t="shared" si="398"/>
        <v>0</v>
      </c>
      <c r="H6361" t="b">
        <f t="shared" si="399"/>
        <v>0</v>
      </c>
      <c r="J6361" t="s">
        <v>36</v>
      </c>
      <c r="K6361">
        <v>1536</v>
      </c>
      <c r="L6361">
        <v>511</v>
      </c>
      <c r="N6361" t="s">
        <v>9409</v>
      </c>
      <c r="P6361" t="s">
        <v>37</v>
      </c>
      <c r="Q6361" t="s">
        <v>38</v>
      </c>
      <c r="R6361" t="s">
        <v>34</v>
      </c>
      <c r="T6361" t="s">
        <v>20</v>
      </c>
      <c r="U6361" t="s">
        <v>21</v>
      </c>
    </row>
    <row r="6362" spans="1:21">
      <c r="A6362">
        <v>2552138830</v>
      </c>
      <c r="B6362" s="3">
        <v>9</v>
      </c>
      <c r="C6362" s="3"/>
      <c r="D6362" t="s">
        <v>9369</v>
      </c>
      <c r="E6362" t="b">
        <f t="shared" si="397"/>
        <v>0</v>
      </c>
      <c r="F6362" t="b">
        <f t="shared" si="396"/>
        <v>0</v>
      </c>
      <c r="G6362" t="b">
        <f t="shared" si="398"/>
        <v>0</v>
      </c>
      <c r="H6362" t="b">
        <f t="shared" si="399"/>
        <v>0</v>
      </c>
      <c r="J6362" t="s">
        <v>32</v>
      </c>
      <c r="K6362">
        <v>954</v>
      </c>
      <c r="L6362">
        <v>317</v>
      </c>
      <c r="N6362" t="s">
        <v>9370</v>
      </c>
      <c r="P6362" t="s">
        <v>24</v>
      </c>
      <c r="Q6362" t="s">
        <v>25</v>
      </c>
      <c r="R6362" t="s">
        <v>19</v>
      </c>
      <c r="T6362" t="s">
        <v>20</v>
      </c>
      <c r="U6362" t="s">
        <v>21</v>
      </c>
    </row>
    <row r="6363" spans="1:21">
      <c r="A6363">
        <v>2552140281</v>
      </c>
      <c r="B6363" s="3">
        <v>16</v>
      </c>
      <c r="C6363" s="3"/>
      <c r="D6363" t="s">
        <v>9371</v>
      </c>
      <c r="E6363" t="b">
        <f t="shared" si="397"/>
        <v>0</v>
      </c>
      <c r="F6363" t="b">
        <f t="shared" si="396"/>
        <v>1</v>
      </c>
      <c r="G6363" t="b">
        <f t="shared" si="398"/>
        <v>0</v>
      </c>
      <c r="H6363" t="b">
        <f t="shared" si="399"/>
        <v>0</v>
      </c>
      <c r="J6363" t="s">
        <v>52</v>
      </c>
      <c r="K6363">
        <v>2034</v>
      </c>
      <c r="L6363">
        <v>677</v>
      </c>
      <c r="N6363" t="s">
        <v>9370</v>
      </c>
      <c r="P6363" t="s">
        <v>54</v>
      </c>
      <c r="Q6363" t="s">
        <v>18</v>
      </c>
      <c r="R6363" t="s">
        <v>55</v>
      </c>
      <c r="T6363" t="s">
        <v>20</v>
      </c>
      <c r="U6363" t="s">
        <v>21</v>
      </c>
    </row>
    <row r="6364" spans="1:21">
      <c r="A6364">
        <v>2552146773</v>
      </c>
      <c r="B6364" s="3">
        <v>9</v>
      </c>
      <c r="C6364" s="3"/>
      <c r="D6364" t="s">
        <v>9379</v>
      </c>
      <c r="E6364" t="b">
        <f t="shared" si="397"/>
        <v>0</v>
      </c>
      <c r="F6364" t="b">
        <f t="shared" ref="F6364:F6427" si="400">ISNUMBER(SEARCH("pfam09678",R6364))</f>
        <v>0</v>
      </c>
      <c r="G6364" t="b">
        <f t="shared" si="398"/>
        <v>0</v>
      </c>
      <c r="H6364" t="b">
        <f t="shared" si="399"/>
        <v>0</v>
      </c>
      <c r="J6364" t="s">
        <v>32</v>
      </c>
      <c r="K6364">
        <v>954</v>
      </c>
      <c r="L6364">
        <v>317</v>
      </c>
      <c r="N6364" t="s">
        <v>9380</v>
      </c>
      <c r="P6364" t="s">
        <v>24</v>
      </c>
      <c r="Q6364" t="s">
        <v>25</v>
      </c>
      <c r="R6364" t="s">
        <v>19</v>
      </c>
      <c r="T6364" t="s">
        <v>20</v>
      </c>
      <c r="U6364" t="s">
        <v>21</v>
      </c>
    </row>
    <row r="6365" spans="1:21">
      <c r="A6365">
        <v>2552154870</v>
      </c>
      <c r="B6365" s="3">
        <v>17</v>
      </c>
      <c r="C6365" s="3"/>
      <c r="D6365" t="s">
        <v>9381</v>
      </c>
      <c r="E6365" t="b">
        <f t="shared" si="397"/>
        <v>0</v>
      </c>
      <c r="F6365" t="b">
        <f t="shared" si="400"/>
        <v>1</v>
      </c>
      <c r="G6365" t="b">
        <f t="shared" si="398"/>
        <v>0</v>
      </c>
      <c r="H6365" t="b">
        <f t="shared" si="399"/>
        <v>0</v>
      </c>
      <c r="J6365" t="s">
        <v>52</v>
      </c>
      <c r="K6365">
        <v>2058</v>
      </c>
      <c r="L6365">
        <v>685</v>
      </c>
      <c r="N6365" t="s">
        <v>9380</v>
      </c>
      <c r="P6365" t="s">
        <v>54</v>
      </c>
      <c r="Q6365" t="s">
        <v>18</v>
      </c>
      <c r="R6365" t="s">
        <v>55</v>
      </c>
      <c r="T6365" t="s">
        <v>20</v>
      </c>
      <c r="U6365" t="s">
        <v>21</v>
      </c>
    </row>
    <row r="6366" spans="1:21">
      <c r="A6366">
        <v>2552154990</v>
      </c>
      <c r="B6366" s="3">
        <v>9</v>
      </c>
      <c r="C6366" s="3"/>
      <c r="D6366" t="s">
        <v>9415</v>
      </c>
      <c r="E6366" t="b">
        <f t="shared" si="397"/>
        <v>0</v>
      </c>
      <c r="F6366" t="b">
        <f t="shared" si="400"/>
        <v>0</v>
      </c>
      <c r="G6366" t="b">
        <f t="shared" si="398"/>
        <v>0</v>
      </c>
      <c r="H6366" t="b">
        <f t="shared" si="399"/>
        <v>0</v>
      </c>
      <c r="J6366" t="s">
        <v>32</v>
      </c>
      <c r="K6366">
        <v>933</v>
      </c>
      <c r="L6366">
        <v>310</v>
      </c>
      <c r="N6366" t="s">
        <v>9416</v>
      </c>
      <c r="P6366" t="s">
        <v>24</v>
      </c>
      <c r="Q6366" t="s">
        <v>25</v>
      </c>
      <c r="R6366" t="s">
        <v>19</v>
      </c>
      <c r="T6366" t="s">
        <v>21</v>
      </c>
      <c r="U6366" t="s">
        <v>21</v>
      </c>
    </row>
    <row r="6367" spans="1:21">
      <c r="A6367">
        <v>2552156415</v>
      </c>
      <c r="B6367" s="3">
        <v>16</v>
      </c>
      <c r="C6367" s="3"/>
      <c r="D6367" t="s">
        <v>9417</v>
      </c>
      <c r="E6367" t="b">
        <f t="shared" si="397"/>
        <v>0</v>
      </c>
      <c r="F6367" t="b">
        <f t="shared" si="400"/>
        <v>1</v>
      </c>
      <c r="G6367" t="b">
        <f t="shared" si="398"/>
        <v>0</v>
      </c>
      <c r="H6367" t="b">
        <f t="shared" si="399"/>
        <v>0</v>
      </c>
      <c r="J6367" t="s">
        <v>52</v>
      </c>
      <c r="K6367">
        <v>2040</v>
      </c>
      <c r="L6367">
        <v>679</v>
      </c>
      <c r="N6367" t="s">
        <v>9416</v>
      </c>
      <c r="P6367" t="s">
        <v>54</v>
      </c>
      <c r="Q6367" t="s">
        <v>18</v>
      </c>
      <c r="R6367" t="s">
        <v>55</v>
      </c>
      <c r="T6367" t="s">
        <v>20</v>
      </c>
      <c r="U6367" t="s">
        <v>21</v>
      </c>
    </row>
    <row r="6368" spans="1:21">
      <c r="A6368">
        <v>2552157974</v>
      </c>
      <c r="B6368" s="3">
        <v>15</v>
      </c>
      <c r="C6368" s="3"/>
      <c r="D6368" t="s">
        <v>9418</v>
      </c>
      <c r="E6368" t="b">
        <f t="shared" si="397"/>
        <v>0</v>
      </c>
      <c r="F6368" t="b">
        <f t="shared" si="400"/>
        <v>1</v>
      </c>
      <c r="G6368" t="b">
        <f t="shared" si="398"/>
        <v>0</v>
      </c>
      <c r="H6368" t="b">
        <f t="shared" si="399"/>
        <v>0</v>
      </c>
      <c r="J6368" t="s">
        <v>52</v>
      </c>
      <c r="K6368">
        <v>1956</v>
      </c>
      <c r="L6368">
        <v>651</v>
      </c>
      <c r="N6368" t="s">
        <v>9416</v>
      </c>
      <c r="P6368" t="s">
        <v>54</v>
      </c>
      <c r="Q6368" t="s">
        <v>18</v>
      </c>
      <c r="R6368" t="s">
        <v>55</v>
      </c>
      <c r="T6368" t="s">
        <v>20</v>
      </c>
      <c r="U6368" t="s">
        <v>21</v>
      </c>
    </row>
    <row r="6369" spans="1:21">
      <c r="A6369">
        <v>2552161909</v>
      </c>
      <c r="B6369" s="3">
        <v>16</v>
      </c>
      <c r="C6369" s="3"/>
      <c r="D6369" t="s">
        <v>9419</v>
      </c>
      <c r="E6369" t="b">
        <f t="shared" si="397"/>
        <v>0</v>
      </c>
      <c r="F6369" t="b">
        <f t="shared" si="400"/>
        <v>1</v>
      </c>
      <c r="G6369" t="b">
        <f t="shared" si="398"/>
        <v>0</v>
      </c>
      <c r="H6369" t="b">
        <f t="shared" si="399"/>
        <v>0</v>
      </c>
      <c r="J6369" t="s">
        <v>52</v>
      </c>
      <c r="K6369">
        <v>2025</v>
      </c>
      <c r="L6369">
        <v>674</v>
      </c>
      <c r="N6369" t="s">
        <v>9416</v>
      </c>
      <c r="P6369" t="s">
        <v>54</v>
      </c>
      <c r="Q6369" t="s">
        <v>18</v>
      </c>
      <c r="R6369" t="s">
        <v>55</v>
      </c>
      <c r="T6369" t="s">
        <v>20</v>
      </c>
      <c r="U6369" t="s">
        <v>21</v>
      </c>
    </row>
    <row r="6370" spans="1:21">
      <c r="A6370">
        <v>2552162350</v>
      </c>
      <c r="B6370" s="3">
        <v>9</v>
      </c>
      <c r="C6370" s="3"/>
      <c r="D6370" t="s">
        <v>9387</v>
      </c>
      <c r="E6370" t="b">
        <f t="shared" si="397"/>
        <v>0</v>
      </c>
      <c r="F6370" t="b">
        <f t="shared" si="400"/>
        <v>0</v>
      </c>
      <c r="G6370" t="b">
        <f t="shared" si="398"/>
        <v>0</v>
      </c>
      <c r="H6370" t="b">
        <f t="shared" si="399"/>
        <v>0</v>
      </c>
      <c r="J6370" t="s">
        <v>32</v>
      </c>
      <c r="K6370">
        <v>942</v>
      </c>
      <c r="L6370">
        <v>313</v>
      </c>
      <c r="N6370" t="s">
        <v>9388</v>
      </c>
      <c r="P6370" t="s">
        <v>24</v>
      </c>
      <c r="Q6370" t="s">
        <v>25</v>
      </c>
      <c r="R6370" t="s">
        <v>19</v>
      </c>
      <c r="T6370" t="s">
        <v>21</v>
      </c>
      <c r="U6370" t="s">
        <v>21</v>
      </c>
    </row>
    <row r="6371" spans="1:21">
      <c r="A6371">
        <v>2552163695</v>
      </c>
      <c r="B6371" s="3">
        <v>15</v>
      </c>
      <c r="C6371" s="3"/>
      <c r="D6371" t="s">
        <v>9389</v>
      </c>
      <c r="E6371" t="b">
        <f t="shared" si="397"/>
        <v>0</v>
      </c>
      <c r="F6371" t="b">
        <f t="shared" si="400"/>
        <v>1</v>
      </c>
      <c r="G6371" t="b">
        <f t="shared" si="398"/>
        <v>0</v>
      </c>
      <c r="H6371" t="b">
        <f t="shared" si="399"/>
        <v>0</v>
      </c>
      <c r="J6371" t="s">
        <v>52</v>
      </c>
      <c r="K6371">
        <v>2037</v>
      </c>
      <c r="L6371">
        <v>678</v>
      </c>
      <c r="N6371" t="s">
        <v>9388</v>
      </c>
      <c r="P6371" t="s">
        <v>54</v>
      </c>
      <c r="Q6371" t="s">
        <v>18</v>
      </c>
      <c r="R6371" t="s">
        <v>55</v>
      </c>
      <c r="T6371" t="s">
        <v>20</v>
      </c>
      <c r="U6371" t="s">
        <v>21</v>
      </c>
    </row>
    <row r="6372" spans="1:21">
      <c r="A6372">
        <v>2552178936</v>
      </c>
      <c r="B6372" s="3">
        <v>8</v>
      </c>
      <c r="C6372" s="3"/>
      <c r="D6372" t="s">
        <v>9604</v>
      </c>
      <c r="E6372" t="b">
        <f t="shared" si="397"/>
        <v>0</v>
      </c>
      <c r="F6372" t="b">
        <f t="shared" si="400"/>
        <v>0</v>
      </c>
      <c r="G6372" t="b">
        <f t="shared" si="398"/>
        <v>0</v>
      </c>
      <c r="H6372" t="b">
        <f t="shared" si="399"/>
        <v>0</v>
      </c>
      <c r="J6372" t="s">
        <v>32</v>
      </c>
      <c r="K6372">
        <v>876</v>
      </c>
      <c r="L6372">
        <v>291</v>
      </c>
      <c r="N6372" t="s">
        <v>9605</v>
      </c>
      <c r="P6372" t="s">
        <v>24</v>
      </c>
      <c r="Q6372" t="s">
        <v>25</v>
      </c>
      <c r="R6372" t="s">
        <v>19</v>
      </c>
      <c r="T6372" t="s">
        <v>20</v>
      </c>
      <c r="U6372" t="s">
        <v>21</v>
      </c>
    </row>
    <row r="6373" spans="1:21">
      <c r="A6373">
        <v>2552180607</v>
      </c>
      <c r="B6373" s="3">
        <v>7</v>
      </c>
      <c r="C6373" s="3"/>
      <c r="D6373" t="s">
        <v>9433</v>
      </c>
      <c r="E6373" t="b">
        <f t="shared" si="397"/>
        <v>0</v>
      </c>
      <c r="F6373" t="b">
        <f t="shared" si="400"/>
        <v>0</v>
      </c>
      <c r="G6373" t="b">
        <f t="shared" si="398"/>
        <v>0</v>
      </c>
      <c r="H6373" t="b">
        <f t="shared" si="399"/>
        <v>0</v>
      </c>
      <c r="J6373" t="s">
        <v>32</v>
      </c>
      <c r="K6373">
        <v>942</v>
      </c>
      <c r="L6373">
        <v>313</v>
      </c>
      <c r="N6373" t="s">
        <v>9434</v>
      </c>
      <c r="P6373" t="s">
        <v>24</v>
      </c>
      <c r="Q6373" t="s">
        <v>25</v>
      </c>
      <c r="R6373" t="s">
        <v>19</v>
      </c>
      <c r="T6373" t="s">
        <v>21</v>
      </c>
      <c r="U6373" t="s">
        <v>21</v>
      </c>
    </row>
    <row r="6374" spans="1:21">
      <c r="A6374">
        <v>2552182256</v>
      </c>
      <c r="B6374" s="3">
        <v>16</v>
      </c>
      <c r="C6374" s="3"/>
      <c r="D6374" t="s">
        <v>9435</v>
      </c>
      <c r="E6374" t="b">
        <f t="shared" si="397"/>
        <v>0</v>
      </c>
      <c r="F6374" t="b">
        <f t="shared" si="400"/>
        <v>1</v>
      </c>
      <c r="G6374" t="b">
        <f t="shared" si="398"/>
        <v>0</v>
      </c>
      <c r="H6374" t="b">
        <f t="shared" si="399"/>
        <v>0</v>
      </c>
      <c r="J6374" t="s">
        <v>52</v>
      </c>
      <c r="K6374">
        <v>1974</v>
      </c>
      <c r="L6374">
        <v>657</v>
      </c>
      <c r="N6374" t="s">
        <v>9434</v>
      </c>
      <c r="P6374" t="s">
        <v>54</v>
      </c>
      <c r="Q6374" t="s">
        <v>18</v>
      </c>
      <c r="R6374" t="s">
        <v>55</v>
      </c>
      <c r="T6374" t="s">
        <v>21</v>
      </c>
      <c r="U6374" t="s">
        <v>21</v>
      </c>
    </row>
    <row r="6375" spans="1:21">
      <c r="A6375">
        <v>2552192223</v>
      </c>
      <c r="B6375" s="3">
        <v>8</v>
      </c>
      <c r="C6375" s="3"/>
      <c r="D6375" t="s">
        <v>9592</v>
      </c>
      <c r="E6375" t="b">
        <f t="shared" si="397"/>
        <v>0</v>
      </c>
      <c r="F6375" t="b">
        <f t="shared" si="400"/>
        <v>0</v>
      </c>
      <c r="G6375" t="b">
        <f t="shared" si="398"/>
        <v>0</v>
      </c>
      <c r="H6375" t="b">
        <f t="shared" si="399"/>
        <v>0</v>
      </c>
      <c r="J6375" t="s">
        <v>32</v>
      </c>
      <c r="K6375">
        <v>876</v>
      </c>
      <c r="L6375">
        <v>291</v>
      </c>
      <c r="N6375" t="s">
        <v>9593</v>
      </c>
      <c r="P6375" t="s">
        <v>24</v>
      </c>
      <c r="Q6375" t="s">
        <v>25</v>
      </c>
      <c r="R6375" t="s">
        <v>19</v>
      </c>
      <c r="T6375" t="s">
        <v>20</v>
      </c>
      <c r="U6375" t="s">
        <v>21</v>
      </c>
    </row>
    <row r="6376" spans="1:21">
      <c r="A6376">
        <v>2552196137</v>
      </c>
      <c r="B6376" s="3">
        <v>9</v>
      </c>
      <c r="C6376" s="3"/>
      <c r="D6376" t="s">
        <v>9390</v>
      </c>
      <c r="E6376" t="b">
        <f t="shared" si="397"/>
        <v>0</v>
      </c>
      <c r="F6376" t="b">
        <f t="shared" si="400"/>
        <v>0</v>
      </c>
      <c r="G6376" t="b">
        <f t="shared" si="398"/>
        <v>0</v>
      </c>
      <c r="H6376" t="b">
        <f t="shared" si="399"/>
        <v>0</v>
      </c>
      <c r="J6376" t="s">
        <v>32</v>
      </c>
      <c r="K6376">
        <v>963</v>
      </c>
      <c r="L6376">
        <v>320</v>
      </c>
      <c r="N6376" t="s">
        <v>9391</v>
      </c>
      <c r="P6376" t="s">
        <v>24</v>
      </c>
      <c r="Q6376" t="s">
        <v>25</v>
      </c>
      <c r="R6376" t="s">
        <v>19</v>
      </c>
      <c r="T6376" t="s">
        <v>20</v>
      </c>
      <c r="U6376" t="s">
        <v>21</v>
      </c>
    </row>
    <row r="6377" spans="1:21">
      <c r="A6377">
        <v>2552196493</v>
      </c>
      <c r="B6377" s="3">
        <v>8</v>
      </c>
      <c r="C6377" s="3"/>
      <c r="D6377" t="s">
        <v>9392</v>
      </c>
      <c r="E6377" t="b">
        <f t="shared" si="397"/>
        <v>1</v>
      </c>
      <c r="F6377" t="b">
        <f t="shared" si="400"/>
        <v>0</v>
      </c>
      <c r="G6377" t="b">
        <f t="shared" si="398"/>
        <v>0</v>
      </c>
      <c r="H6377" t="b">
        <f t="shared" si="399"/>
        <v>0</v>
      </c>
      <c r="J6377" t="s">
        <v>36</v>
      </c>
      <c r="K6377">
        <v>1713</v>
      </c>
      <c r="L6377">
        <v>570</v>
      </c>
      <c r="N6377" t="s">
        <v>9391</v>
      </c>
      <c r="P6377" t="s">
        <v>37</v>
      </c>
      <c r="Q6377" t="s">
        <v>38</v>
      </c>
      <c r="R6377" t="s">
        <v>34</v>
      </c>
      <c r="T6377" t="s">
        <v>21</v>
      </c>
      <c r="U6377" t="s">
        <v>21</v>
      </c>
    </row>
    <row r="6378" spans="1:21">
      <c r="A6378">
        <v>2552198061</v>
      </c>
      <c r="B6378" s="3">
        <v>16</v>
      </c>
      <c r="C6378" s="3"/>
      <c r="D6378" t="s">
        <v>9393</v>
      </c>
      <c r="E6378" t="b">
        <f t="shared" si="397"/>
        <v>0</v>
      </c>
      <c r="F6378" t="b">
        <f t="shared" si="400"/>
        <v>1</v>
      </c>
      <c r="G6378" t="b">
        <f t="shared" si="398"/>
        <v>0</v>
      </c>
      <c r="H6378" t="b">
        <f t="shared" si="399"/>
        <v>0</v>
      </c>
      <c r="J6378" t="s">
        <v>52</v>
      </c>
      <c r="K6378">
        <v>2067</v>
      </c>
      <c r="L6378">
        <v>688</v>
      </c>
      <c r="N6378" t="s">
        <v>9391</v>
      </c>
      <c r="P6378" t="s">
        <v>54</v>
      </c>
      <c r="Q6378" t="s">
        <v>18</v>
      </c>
      <c r="R6378" t="s">
        <v>55</v>
      </c>
      <c r="T6378" t="s">
        <v>20</v>
      </c>
      <c r="U6378" t="s">
        <v>21</v>
      </c>
    </row>
    <row r="6379" spans="1:21">
      <c r="A6379">
        <v>2552203327</v>
      </c>
      <c r="B6379" s="3">
        <v>9</v>
      </c>
      <c r="C6379" s="3"/>
      <c r="D6379" t="s">
        <v>9394</v>
      </c>
      <c r="E6379" t="b">
        <f t="shared" si="397"/>
        <v>0</v>
      </c>
      <c r="F6379" t="b">
        <f t="shared" si="400"/>
        <v>0</v>
      </c>
      <c r="G6379" t="b">
        <f t="shared" si="398"/>
        <v>0</v>
      </c>
      <c r="H6379" t="b">
        <f t="shared" si="399"/>
        <v>0</v>
      </c>
      <c r="J6379" t="s">
        <v>32</v>
      </c>
      <c r="K6379">
        <v>1077</v>
      </c>
      <c r="L6379">
        <v>358</v>
      </c>
      <c r="N6379" t="s">
        <v>9391</v>
      </c>
      <c r="R6379" t="s">
        <v>19</v>
      </c>
      <c r="T6379" t="s">
        <v>20</v>
      </c>
      <c r="U6379" t="s">
        <v>21</v>
      </c>
    </row>
    <row r="6380" spans="1:21">
      <c r="A6380">
        <v>2552211188</v>
      </c>
      <c r="B6380" s="3">
        <v>9</v>
      </c>
      <c r="C6380" s="3"/>
      <c r="D6380" t="s">
        <v>9372</v>
      </c>
      <c r="E6380" t="b">
        <f t="shared" si="397"/>
        <v>0</v>
      </c>
      <c r="F6380" t="b">
        <f t="shared" si="400"/>
        <v>0</v>
      </c>
      <c r="G6380" t="b">
        <f t="shared" si="398"/>
        <v>0</v>
      </c>
      <c r="H6380" t="b">
        <f t="shared" si="399"/>
        <v>0</v>
      </c>
      <c r="J6380" t="s">
        <v>32</v>
      </c>
      <c r="K6380">
        <v>942</v>
      </c>
      <c r="L6380">
        <v>313</v>
      </c>
      <c r="N6380" t="s">
        <v>9436</v>
      </c>
      <c r="P6380" t="s">
        <v>24</v>
      </c>
      <c r="Q6380" t="s">
        <v>25</v>
      </c>
      <c r="R6380" t="s">
        <v>19</v>
      </c>
      <c r="T6380" t="s">
        <v>21</v>
      </c>
      <c r="U6380" t="s">
        <v>21</v>
      </c>
    </row>
    <row r="6381" spans="1:21">
      <c r="A6381">
        <v>2552212559</v>
      </c>
      <c r="B6381" s="3">
        <v>13</v>
      </c>
      <c r="C6381" s="3"/>
      <c r="D6381" t="s">
        <v>9437</v>
      </c>
      <c r="E6381" t="b">
        <f t="shared" si="397"/>
        <v>0</v>
      </c>
      <c r="F6381" t="b">
        <f t="shared" si="400"/>
        <v>1</v>
      </c>
      <c r="G6381" t="b">
        <f t="shared" si="398"/>
        <v>0</v>
      </c>
      <c r="H6381" t="b">
        <f t="shared" si="399"/>
        <v>0</v>
      </c>
      <c r="J6381" t="s">
        <v>52</v>
      </c>
      <c r="K6381">
        <v>2037</v>
      </c>
      <c r="L6381">
        <v>678</v>
      </c>
      <c r="N6381" t="s">
        <v>9436</v>
      </c>
      <c r="P6381" t="s">
        <v>54</v>
      </c>
      <c r="Q6381" t="s">
        <v>18</v>
      </c>
      <c r="R6381" t="s">
        <v>55</v>
      </c>
      <c r="T6381" t="s">
        <v>20</v>
      </c>
      <c r="U6381" t="s">
        <v>21</v>
      </c>
    </row>
    <row r="6382" spans="1:21">
      <c r="A6382">
        <v>2552239029</v>
      </c>
      <c r="B6382" s="3">
        <v>8</v>
      </c>
      <c r="C6382" s="3"/>
      <c r="D6382" t="s">
        <v>9551</v>
      </c>
      <c r="E6382" t="b">
        <f t="shared" si="397"/>
        <v>0</v>
      </c>
      <c r="F6382" t="b">
        <f t="shared" si="400"/>
        <v>0</v>
      </c>
      <c r="G6382" t="b">
        <f t="shared" si="398"/>
        <v>0</v>
      </c>
      <c r="H6382" t="b">
        <f t="shared" si="399"/>
        <v>0</v>
      </c>
      <c r="J6382" t="s">
        <v>32</v>
      </c>
      <c r="K6382">
        <v>864</v>
      </c>
      <c r="L6382">
        <v>287</v>
      </c>
      <c r="N6382" t="s">
        <v>9552</v>
      </c>
      <c r="P6382" t="s">
        <v>24</v>
      </c>
      <c r="Q6382" t="s">
        <v>25</v>
      </c>
      <c r="R6382" t="s">
        <v>19</v>
      </c>
      <c r="T6382" t="s">
        <v>20</v>
      </c>
      <c r="U6382" t="s">
        <v>21</v>
      </c>
    </row>
    <row r="6383" spans="1:21">
      <c r="A6383">
        <v>2552239655</v>
      </c>
      <c r="B6383" s="3">
        <v>4</v>
      </c>
      <c r="C6383" s="3"/>
      <c r="D6383" t="s">
        <v>9553</v>
      </c>
      <c r="E6383" t="b">
        <f t="shared" si="397"/>
        <v>0</v>
      </c>
      <c r="F6383" t="b">
        <f t="shared" si="400"/>
        <v>0</v>
      </c>
      <c r="G6383" t="b">
        <f t="shared" si="398"/>
        <v>0</v>
      </c>
      <c r="H6383" t="b">
        <f t="shared" si="399"/>
        <v>0</v>
      </c>
      <c r="J6383" t="s">
        <v>15</v>
      </c>
      <c r="K6383">
        <v>465</v>
      </c>
      <c r="L6383">
        <v>154</v>
      </c>
      <c r="N6383" t="s">
        <v>9552</v>
      </c>
      <c r="P6383" t="s">
        <v>17</v>
      </c>
      <c r="Q6383" t="s">
        <v>18</v>
      </c>
      <c r="R6383" t="s">
        <v>19</v>
      </c>
      <c r="T6383" t="s">
        <v>20</v>
      </c>
      <c r="U6383" t="s">
        <v>21</v>
      </c>
    </row>
    <row r="6384" spans="1:21">
      <c r="A6384">
        <v>2552240837</v>
      </c>
      <c r="B6384" s="3">
        <v>8</v>
      </c>
      <c r="C6384" s="3"/>
      <c r="D6384" t="s">
        <v>9554</v>
      </c>
      <c r="E6384" t="b">
        <f t="shared" si="397"/>
        <v>0</v>
      </c>
      <c r="F6384" t="b">
        <f t="shared" si="400"/>
        <v>0</v>
      </c>
      <c r="G6384" t="b">
        <f t="shared" si="398"/>
        <v>0</v>
      </c>
      <c r="H6384" t="b">
        <f t="shared" si="399"/>
        <v>0</v>
      </c>
      <c r="J6384" t="s">
        <v>32</v>
      </c>
      <c r="K6384">
        <v>939</v>
      </c>
      <c r="L6384">
        <v>312</v>
      </c>
      <c r="N6384" t="s">
        <v>9552</v>
      </c>
      <c r="P6384" t="s">
        <v>24</v>
      </c>
      <c r="Q6384" t="s">
        <v>25</v>
      </c>
      <c r="R6384" t="s">
        <v>19</v>
      </c>
      <c r="T6384" t="s">
        <v>20</v>
      </c>
      <c r="U6384" t="s">
        <v>21</v>
      </c>
    </row>
    <row r="6385" spans="1:21">
      <c r="A6385">
        <v>2552241225</v>
      </c>
      <c r="B6385" s="3">
        <v>8</v>
      </c>
      <c r="C6385" s="3"/>
      <c r="D6385" t="s">
        <v>9555</v>
      </c>
      <c r="E6385" t="b">
        <f t="shared" si="397"/>
        <v>0</v>
      </c>
      <c r="F6385" t="b">
        <f t="shared" si="400"/>
        <v>0</v>
      </c>
      <c r="G6385" t="b">
        <f t="shared" si="398"/>
        <v>0</v>
      </c>
      <c r="H6385" t="b">
        <f t="shared" si="399"/>
        <v>0</v>
      </c>
      <c r="J6385" t="s">
        <v>32</v>
      </c>
      <c r="K6385">
        <v>858</v>
      </c>
      <c r="L6385">
        <v>285</v>
      </c>
      <c r="N6385" t="s">
        <v>9552</v>
      </c>
      <c r="P6385" t="s">
        <v>24</v>
      </c>
      <c r="Q6385" t="s">
        <v>25</v>
      </c>
      <c r="R6385" t="s">
        <v>19</v>
      </c>
      <c r="T6385" t="s">
        <v>20</v>
      </c>
      <c r="U6385" t="s">
        <v>21</v>
      </c>
    </row>
    <row r="6386" spans="1:21">
      <c r="A6386">
        <v>2552246921</v>
      </c>
      <c r="B6386" s="3">
        <v>9</v>
      </c>
      <c r="C6386" s="3"/>
      <c r="D6386" t="s">
        <v>9426</v>
      </c>
      <c r="E6386" t="b">
        <f t="shared" si="397"/>
        <v>0</v>
      </c>
      <c r="F6386" t="b">
        <f t="shared" si="400"/>
        <v>0</v>
      </c>
      <c r="G6386" t="b">
        <f t="shared" si="398"/>
        <v>0</v>
      </c>
      <c r="H6386" t="b">
        <f t="shared" si="399"/>
        <v>0</v>
      </c>
      <c r="J6386" t="s">
        <v>32</v>
      </c>
      <c r="K6386">
        <v>939</v>
      </c>
      <c r="L6386">
        <v>312</v>
      </c>
      <c r="N6386" t="s">
        <v>9438</v>
      </c>
      <c r="P6386" t="s">
        <v>24</v>
      </c>
      <c r="Q6386" t="s">
        <v>25</v>
      </c>
      <c r="R6386" t="s">
        <v>19</v>
      </c>
      <c r="T6386" t="s">
        <v>20</v>
      </c>
      <c r="U6386" t="s">
        <v>21</v>
      </c>
    </row>
    <row r="6387" spans="1:21">
      <c r="A6387">
        <v>2552248537</v>
      </c>
      <c r="B6387" s="3">
        <v>16</v>
      </c>
      <c r="C6387" s="3"/>
      <c r="D6387" t="s">
        <v>9439</v>
      </c>
      <c r="E6387" t="b">
        <f t="shared" si="397"/>
        <v>0</v>
      </c>
      <c r="F6387" t="b">
        <f t="shared" si="400"/>
        <v>1</v>
      </c>
      <c r="G6387" t="b">
        <f t="shared" si="398"/>
        <v>0</v>
      </c>
      <c r="H6387" t="b">
        <f t="shared" si="399"/>
        <v>0</v>
      </c>
      <c r="J6387" t="s">
        <v>52</v>
      </c>
      <c r="K6387">
        <v>2040</v>
      </c>
      <c r="L6387">
        <v>679</v>
      </c>
      <c r="N6387" t="s">
        <v>9438</v>
      </c>
      <c r="P6387" t="s">
        <v>54</v>
      </c>
      <c r="Q6387" t="s">
        <v>18</v>
      </c>
      <c r="R6387" t="s">
        <v>55</v>
      </c>
      <c r="T6387" t="s">
        <v>20</v>
      </c>
      <c r="U6387" t="s">
        <v>21</v>
      </c>
    </row>
    <row r="6388" spans="1:21">
      <c r="A6388">
        <v>2552262074</v>
      </c>
      <c r="B6388" s="3">
        <v>8</v>
      </c>
      <c r="C6388" s="3"/>
      <c r="D6388" t="s">
        <v>9600</v>
      </c>
      <c r="E6388" t="b">
        <f t="shared" si="397"/>
        <v>0</v>
      </c>
      <c r="F6388" t="b">
        <f t="shared" si="400"/>
        <v>0</v>
      </c>
      <c r="G6388" t="b">
        <f t="shared" si="398"/>
        <v>0</v>
      </c>
      <c r="H6388" t="b">
        <f t="shared" si="399"/>
        <v>0</v>
      </c>
      <c r="J6388" t="s">
        <v>32</v>
      </c>
      <c r="K6388">
        <v>876</v>
      </c>
      <c r="L6388">
        <v>291</v>
      </c>
      <c r="N6388" t="s">
        <v>9601</v>
      </c>
      <c r="P6388" t="s">
        <v>24</v>
      </c>
      <c r="Q6388" t="s">
        <v>25</v>
      </c>
      <c r="R6388" t="s">
        <v>19</v>
      </c>
      <c r="T6388" t="s">
        <v>20</v>
      </c>
      <c r="U6388" t="s">
        <v>21</v>
      </c>
    </row>
    <row r="6389" spans="1:21">
      <c r="A6389">
        <v>2552268178</v>
      </c>
      <c r="B6389" s="3">
        <v>8</v>
      </c>
      <c r="C6389" s="3"/>
      <c r="D6389" t="s">
        <v>9612</v>
      </c>
      <c r="E6389" t="b">
        <f t="shared" si="397"/>
        <v>0</v>
      </c>
      <c r="F6389" t="b">
        <f t="shared" si="400"/>
        <v>0</v>
      </c>
      <c r="G6389" t="b">
        <f t="shared" si="398"/>
        <v>0</v>
      </c>
      <c r="H6389" t="b">
        <f t="shared" si="399"/>
        <v>0</v>
      </c>
      <c r="J6389" t="s">
        <v>32</v>
      </c>
      <c r="K6389">
        <v>876</v>
      </c>
      <c r="L6389">
        <v>291</v>
      </c>
      <c r="N6389" t="s">
        <v>9613</v>
      </c>
      <c r="P6389" t="s">
        <v>24</v>
      </c>
      <c r="Q6389" t="s">
        <v>25</v>
      </c>
      <c r="R6389" t="s">
        <v>19</v>
      </c>
      <c r="T6389" t="s">
        <v>20</v>
      </c>
      <c r="U6389" t="s">
        <v>21</v>
      </c>
    </row>
    <row r="6390" spans="1:21">
      <c r="A6390">
        <v>2552306256</v>
      </c>
      <c r="B6390" s="3">
        <v>8</v>
      </c>
      <c r="C6390" s="3"/>
      <c r="D6390" t="s">
        <v>9515</v>
      </c>
      <c r="E6390" t="b">
        <f t="shared" si="397"/>
        <v>0</v>
      </c>
      <c r="F6390" t="b">
        <f t="shared" si="400"/>
        <v>0</v>
      </c>
      <c r="G6390" t="b">
        <f t="shared" si="398"/>
        <v>0</v>
      </c>
      <c r="H6390" t="b">
        <f t="shared" si="399"/>
        <v>0</v>
      </c>
      <c r="J6390" t="s">
        <v>32</v>
      </c>
      <c r="K6390">
        <v>927</v>
      </c>
      <c r="L6390">
        <v>308</v>
      </c>
      <c r="N6390" t="s">
        <v>9516</v>
      </c>
      <c r="P6390" t="s">
        <v>24</v>
      </c>
      <c r="Q6390" t="s">
        <v>25</v>
      </c>
      <c r="R6390" t="s">
        <v>19</v>
      </c>
      <c r="T6390" t="s">
        <v>20</v>
      </c>
      <c r="U6390" t="s">
        <v>21</v>
      </c>
    </row>
    <row r="6391" spans="1:21">
      <c r="A6391">
        <v>2552306959</v>
      </c>
      <c r="B6391" s="3">
        <v>4</v>
      </c>
      <c r="C6391" s="3"/>
      <c r="D6391" t="s">
        <v>9517</v>
      </c>
      <c r="E6391" t="b">
        <f t="shared" si="397"/>
        <v>0</v>
      </c>
      <c r="F6391" t="b">
        <f t="shared" si="400"/>
        <v>0</v>
      </c>
      <c r="G6391" t="b">
        <f t="shared" si="398"/>
        <v>0</v>
      </c>
      <c r="H6391" t="b">
        <f t="shared" si="399"/>
        <v>0</v>
      </c>
      <c r="J6391" t="s">
        <v>32</v>
      </c>
      <c r="K6391">
        <v>435</v>
      </c>
      <c r="L6391">
        <v>144</v>
      </c>
      <c r="N6391" t="s">
        <v>9516</v>
      </c>
      <c r="R6391" t="s">
        <v>19</v>
      </c>
      <c r="T6391" t="s">
        <v>20</v>
      </c>
      <c r="U6391" t="s">
        <v>21</v>
      </c>
    </row>
    <row r="6392" spans="1:21">
      <c r="A6392">
        <v>2552308035</v>
      </c>
      <c r="B6392" s="3">
        <v>4</v>
      </c>
      <c r="C6392" s="3"/>
      <c r="D6392" t="s">
        <v>9518</v>
      </c>
      <c r="E6392" t="b">
        <f t="shared" si="397"/>
        <v>0</v>
      </c>
      <c r="F6392" t="b">
        <f t="shared" si="400"/>
        <v>0</v>
      </c>
      <c r="G6392" t="b">
        <f t="shared" si="398"/>
        <v>0</v>
      </c>
      <c r="H6392" t="b">
        <f t="shared" si="399"/>
        <v>0</v>
      </c>
      <c r="J6392" t="s">
        <v>15</v>
      </c>
      <c r="K6392">
        <v>465</v>
      </c>
      <c r="L6392">
        <v>154</v>
      </c>
      <c r="N6392" t="s">
        <v>9516</v>
      </c>
      <c r="P6392" t="s">
        <v>17</v>
      </c>
      <c r="Q6392" t="s">
        <v>18</v>
      </c>
      <c r="R6392" t="s">
        <v>19</v>
      </c>
      <c r="T6392" t="s">
        <v>20</v>
      </c>
      <c r="U6392" t="s">
        <v>21</v>
      </c>
    </row>
    <row r="6393" spans="1:21">
      <c r="A6393">
        <v>2552321589</v>
      </c>
      <c r="B6393" s="3">
        <v>4</v>
      </c>
      <c r="C6393" s="3"/>
      <c r="D6393" t="s">
        <v>9542</v>
      </c>
      <c r="E6393" t="b">
        <f t="shared" si="397"/>
        <v>0</v>
      </c>
      <c r="F6393" t="b">
        <f t="shared" si="400"/>
        <v>0</v>
      </c>
      <c r="G6393" t="b">
        <f t="shared" si="398"/>
        <v>0</v>
      </c>
      <c r="H6393" t="b">
        <f t="shared" si="399"/>
        <v>0</v>
      </c>
      <c r="J6393" t="s">
        <v>15</v>
      </c>
      <c r="K6393">
        <v>465</v>
      </c>
      <c r="L6393">
        <v>154</v>
      </c>
      <c r="N6393" t="s">
        <v>9543</v>
      </c>
      <c r="P6393" t="s">
        <v>17</v>
      </c>
      <c r="Q6393" t="s">
        <v>18</v>
      </c>
      <c r="R6393" t="s">
        <v>19</v>
      </c>
      <c r="T6393" t="s">
        <v>20</v>
      </c>
      <c r="U6393" t="s">
        <v>21</v>
      </c>
    </row>
    <row r="6394" spans="1:21">
      <c r="A6394">
        <v>2552431413</v>
      </c>
      <c r="B6394" s="3">
        <v>8</v>
      </c>
      <c r="C6394" s="3"/>
      <c r="D6394" t="s">
        <v>8857</v>
      </c>
      <c r="E6394" t="b">
        <f t="shared" si="397"/>
        <v>0</v>
      </c>
      <c r="F6394" t="b">
        <f t="shared" si="400"/>
        <v>0</v>
      </c>
      <c r="G6394" t="b">
        <f t="shared" si="398"/>
        <v>0</v>
      </c>
      <c r="H6394" t="b">
        <f t="shared" si="399"/>
        <v>0</v>
      </c>
      <c r="J6394" t="s">
        <v>32</v>
      </c>
      <c r="K6394">
        <v>882</v>
      </c>
      <c r="L6394">
        <v>293</v>
      </c>
      <c r="N6394" t="s">
        <v>8858</v>
      </c>
      <c r="P6394" t="s">
        <v>24</v>
      </c>
      <c r="Q6394" t="s">
        <v>25</v>
      </c>
      <c r="R6394" t="s">
        <v>19</v>
      </c>
      <c r="T6394" t="s">
        <v>20</v>
      </c>
      <c r="U6394" t="s">
        <v>21</v>
      </c>
    </row>
    <row r="6395" spans="1:21">
      <c r="A6395">
        <v>2552435664</v>
      </c>
      <c r="B6395" s="3">
        <v>8</v>
      </c>
      <c r="C6395" s="3"/>
      <c r="D6395" t="s">
        <v>8863</v>
      </c>
      <c r="E6395" t="b">
        <f t="shared" si="397"/>
        <v>0</v>
      </c>
      <c r="F6395" t="b">
        <f t="shared" si="400"/>
        <v>0</v>
      </c>
      <c r="G6395" t="b">
        <f t="shared" si="398"/>
        <v>0</v>
      </c>
      <c r="H6395" t="b">
        <f t="shared" si="399"/>
        <v>0</v>
      </c>
      <c r="J6395" t="s">
        <v>32</v>
      </c>
      <c r="K6395">
        <v>882</v>
      </c>
      <c r="L6395">
        <v>293</v>
      </c>
      <c r="N6395" t="s">
        <v>8864</v>
      </c>
      <c r="P6395" t="s">
        <v>24</v>
      </c>
      <c r="Q6395" t="s">
        <v>25</v>
      </c>
      <c r="R6395" t="s">
        <v>19</v>
      </c>
      <c r="T6395" t="s">
        <v>20</v>
      </c>
      <c r="U6395" t="s">
        <v>21</v>
      </c>
    </row>
    <row r="6396" spans="1:21">
      <c r="A6396">
        <v>2552439454</v>
      </c>
      <c r="B6396" s="3">
        <v>8</v>
      </c>
      <c r="C6396" s="3"/>
      <c r="D6396" t="s">
        <v>8879</v>
      </c>
      <c r="E6396" t="b">
        <f t="shared" si="397"/>
        <v>0</v>
      </c>
      <c r="F6396" t="b">
        <f t="shared" si="400"/>
        <v>0</v>
      </c>
      <c r="G6396" t="b">
        <f t="shared" si="398"/>
        <v>0</v>
      </c>
      <c r="H6396" t="b">
        <f t="shared" si="399"/>
        <v>0</v>
      </c>
      <c r="J6396" t="s">
        <v>32</v>
      </c>
      <c r="K6396">
        <v>882</v>
      </c>
      <c r="L6396">
        <v>293</v>
      </c>
      <c r="N6396" t="s">
        <v>8880</v>
      </c>
      <c r="P6396" t="s">
        <v>24</v>
      </c>
      <c r="Q6396" t="s">
        <v>25</v>
      </c>
      <c r="R6396" t="s">
        <v>19</v>
      </c>
      <c r="T6396" t="s">
        <v>20</v>
      </c>
      <c r="U6396" t="s">
        <v>21</v>
      </c>
    </row>
    <row r="6397" spans="1:21">
      <c r="A6397">
        <v>2552448012</v>
      </c>
      <c r="B6397" s="3">
        <v>8</v>
      </c>
      <c r="C6397" s="3"/>
      <c r="D6397" t="s">
        <v>8855</v>
      </c>
      <c r="E6397" t="b">
        <f t="shared" si="397"/>
        <v>0</v>
      </c>
      <c r="F6397" t="b">
        <f t="shared" si="400"/>
        <v>0</v>
      </c>
      <c r="G6397" t="b">
        <f t="shared" si="398"/>
        <v>0</v>
      </c>
      <c r="H6397" t="b">
        <f t="shared" si="399"/>
        <v>0</v>
      </c>
      <c r="J6397" t="s">
        <v>32</v>
      </c>
      <c r="K6397">
        <v>882</v>
      </c>
      <c r="L6397">
        <v>293</v>
      </c>
      <c r="N6397" t="s">
        <v>8856</v>
      </c>
      <c r="P6397" t="s">
        <v>24</v>
      </c>
      <c r="Q6397" t="s">
        <v>25</v>
      </c>
      <c r="R6397" t="s">
        <v>19</v>
      </c>
      <c r="T6397" t="s">
        <v>20</v>
      </c>
      <c r="U6397" t="s">
        <v>21</v>
      </c>
    </row>
    <row r="6398" spans="1:21">
      <c r="A6398">
        <v>2552465646</v>
      </c>
      <c r="B6398" s="3">
        <v>8</v>
      </c>
      <c r="C6398" s="3"/>
      <c r="D6398" t="s">
        <v>8859</v>
      </c>
      <c r="E6398" t="b">
        <f t="shared" si="397"/>
        <v>0</v>
      </c>
      <c r="F6398" t="b">
        <f t="shared" si="400"/>
        <v>0</v>
      </c>
      <c r="G6398" t="b">
        <f t="shared" si="398"/>
        <v>0</v>
      </c>
      <c r="H6398" t="b">
        <f t="shared" si="399"/>
        <v>0</v>
      </c>
      <c r="J6398" t="s">
        <v>32</v>
      </c>
      <c r="K6398">
        <v>882</v>
      </c>
      <c r="L6398">
        <v>293</v>
      </c>
      <c r="N6398" t="s">
        <v>8860</v>
      </c>
      <c r="P6398" t="s">
        <v>24</v>
      </c>
      <c r="Q6398" t="s">
        <v>25</v>
      </c>
      <c r="R6398" t="s">
        <v>19</v>
      </c>
      <c r="T6398" t="s">
        <v>20</v>
      </c>
      <c r="U6398" t="s">
        <v>21</v>
      </c>
    </row>
    <row r="6399" spans="1:21">
      <c r="A6399">
        <v>2552473235</v>
      </c>
      <c r="B6399" s="3">
        <v>8</v>
      </c>
      <c r="C6399" s="3"/>
      <c r="D6399" t="s">
        <v>8875</v>
      </c>
      <c r="E6399" t="b">
        <f t="shared" si="397"/>
        <v>0</v>
      </c>
      <c r="F6399" t="b">
        <f t="shared" si="400"/>
        <v>0</v>
      </c>
      <c r="G6399" t="b">
        <f t="shared" si="398"/>
        <v>0</v>
      </c>
      <c r="H6399" t="b">
        <f t="shared" si="399"/>
        <v>0</v>
      </c>
      <c r="J6399" t="s">
        <v>32</v>
      </c>
      <c r="K6399">
        <v>882</v>
      </c>
      <c r="L6399">
        <v>293</v>
      </c>
      <c r="N6399" t="s">
        <v>8876</v>
      </c>
      <c r="P6399" t="s">
        <v>24</v>
      </c>
      <c r="Q6399" t="s">
        <v>25</v>
      </c>
      <c r="R6399" t="s">
        <v>19</v>
      </c>
      <c r="T6399" t="s">
        <v>20</v>
      </c>
      <c r="U6399" t="s">
        <v>21</v>
      </c>
    </row>
    <row r="6400" spans="1:21">
      <c r="A6400">
        <v>2552477579</v>
      </c>
      <c r="B6400" s="3">
        <v>8</v>
      </c>
      <c r="C6400" s="3"/>
      <c r="D6400" t="s">
        <v>8871</v>
      </c>
      <c r="E6400" t="b">
        <f t="shared" si="397"/>
        <v>0</v>
      </c>
      <c r="F6400" t="b">
        <f t="shared" si="400"/>
        <v>0</v>
      </c>
      <c r="G6400" t="b">
        <f t="shared" si="398"/>
        <v>0</v>
      </c>
      <c r="H6400" t="b">
        <f t="shared" si="399"/>
        <v>0</v>
      </c>
      <c r="J6400" t="s">
        <v>32</v>
      </c>
      <c r="K6400">
        <v>882</v>
      </c>
      <c r="L6400">
        <v>293</v>
      </c>
      <c r="N6400" t="s">
        <v>8872</v>
      </c>
      <c r="P6400" t="s">
        <v>24</v>
      </c>
      <c r="Q6400" t="s">
        <v>25</v>
      </c>
      <c r="R6400" t="s">
        <v>19</v>
      </c>
      <c r="T6400" t="s">
        <v>20</v>
      </c>
      <c r="U6400" t="s">
        <v>21</v>
      </c>
    </row>
    <row r="6401" spans="1:21">
      <c r="A6401">
        <v>2552486888</v>
      </c>
      <c r="B6401" s="3">
        <v>8</v>
      </c>
      <c r="C6401" s="3"/>
      <c r="D6401" t="s">
        <v>8861</v>
      </c>
      <c r="E6401" t="b">
        <f t="shared" si="397"/>
        <v>0</v>
      </c>
      <c r="F6401" t="b">
        <f t="shared" si="400"/>
        <v>0</v>
      </c>
      <c r="G6401" t="b">
        <f t="shared" si="398"/>
        <v>0</v>
      </c>
      <c r="H6401" t="b">
        <f t="shared" si="399"/>
        <v>0</v>
      </c>
      <c r="J6401" t="s">
        <v>32</v>
      </c>
      <c r="K6401">
        <v>882</v>
      </c>
      <c r="L6401">
        <v>293</v>
      </c>
      <c r="N6401" t="s">
        <v>8862</v>
      </c>
      <c r="P6401" t="s">
        <v>24</v>
      </c>
      <c r="Q6401" t="s">
        <v>25</v>
      </c>
      <c r="R6401" t="s">
        <v>19</v>
      </c>
      <c r="T6401" t="s">
        <v>20</v>
      </c>
      <c r="U6401" t="s">
        <v>21</v>
      </c>
    </row>
    <row r="6402" spans="1:21">
      <c r="A6402">
        <v>2552489922</v>
      </c>
      <c r="B6402" s="3">
        <v>8</v>
      </c>
      <c r="C6402" s="3"/>
      <c r="D6402" t="s">
        <v>8869</v>
      </c>
      <c r="E6402" t="b">
        <f t="shared" si="397"/>
        <v>0</v>
      </c>
      <c r="F6402" t="b">
        <f t="shared" si="400"/>
        <v>0</v>
      </c>
      <c r="G6402" t="b">
        <f t="shared" si="398"/>
        <v>0</v>
      </c>
      <c r="H6402" t="b">
        <f t="shared" si="399"/>
        <v>0</v>
      </c>
      <c r="J6402" t="s">
        <v>32</v>
      </c>
      <c r="K6402">
        <v>882</v>
      </c>
      <c r="L6402">
        <v>293</v>
      </c>
      <c r="N6402" t="s">
        <v>8870</v>
      </c>
      <c r="P6402" t="s">
        <v>24</v>
      </c>
      <c r="Q6402" t="s">
        <v>25</v>
      </c>
      <c r="R6402" t="s">
        <v>19</v>
      </c>
      <c r="T6402" t="s">
        <v>20</v>
      </c>
      <c r="U6402" t="s">
        <v>21</v>
      </c>
    </row>
    <row r="6403" spans="1:21">
      <c r="A6403">
        <v>2552496445</v>
      </c>
      <c r="B6403" s="3">
        <v>8</v>
      </c>
      <c r="C6403" s="3"/>
      <c r="D6403" t="s">
        <v>8877</v>
      </c>
      <c r="E6403" t="b">
        <f t="shared" ref="E6403:E6466" si="401">ISNUMBER(SEARCH("pfam04234",R6403))</f>
        <v>0</v>
      </c>
      <c r="F6403" t="b">
        <f t="shared" si="400"/>
        <v>0</v>
      </c>
      <c r="G6403" t="b">
        <f t="shared" ref="G6403:G6466" si="402">ISNUMBER(SEARCH("pfam13442",R6403))</f>
        <v>0</v>
      </c>
      <c r="H6403" t="b">
        <f t="shared" ref="H6403:H6466" si="403">ISNUMBER(SEARCH("pfam13115",R6403))</f>
        <v>0</v>
      </c>
      <c r="J6403" t="s">
        <v>32</v>
      </c>
      <c r="K6403">
        <v>882</v>
      </c>
      <c r="L6403">
        <v>293</v>
      </c>
      <c r="N6403" t="s">
        <v>8878</v>
      </c>
      <c r="P6403" t="s">
        <v>24</v>
      </c>
      <c r="Q6403" t="s">
        <v>25</v>
      </c>
      <c r="R6403" t="s">
        <v>19</v>
      </c>
      <c r="T6403" t="s">
        <v>20</v>
      </c>
      <c r="U6403" t="s">
        <v>21</v>
      </c>
    </row>
    <row r="6404" spans="1:21">
      <c r="A6404">
        <v>2552505202</v>
      </c>
      <c r="B6404" s="3">
        <v>8</v>
      </c>
      <c r="C6404" s="3"/>
      <c r="D6404" t="s">
        <v>8867</v>
      </c>
      <c r="E6404" t="b">
        <f t="shared" si="401"/>
        <v>0</v>
      </c>
      <c r="F6404" t="b">
        <f t="shared" si="400"/>
        <v>0</v>
      </c>
      <c r="G6404" t="b">
        <f t="shared" si="402"/>
        <v>0</v>
      </c>
      <c r="H6404" t="b">
        <f t="shared" si="403"/>
        <v>0</v>
      </c>
      <c r="J6404" t="s">
        <v>32</v>
      </c>
      <c r="K6404">
        <v>882</v>
      </c>
      <c r="L6404">
        <v>293</v>
      </c>
      <c r="N6404" t="s">
        <v>8868</v>
      </c>
      <c r="P6404" t="s">
        <v>24</v>
      </c>
      <c r="Q6404" t="s">
        <v>25</v>
      </c>
      <c r="R6404" t="s">
        <v>19</v>
      </c>
      <c r="T6404" t="s">
        <v>20</v>
      </c>
      <c r="U6404" t="s">
        <v>21</v>
      </c>
    </row>
    <row r="6405" spans="1:21">
      <c r="A6405">
        <v>2552509295</v>
      </c>
      <c r="B6405" s="3">
        <v>8</v>
      </c>
      <c r="C6405" s="3"/>
      <c r="D6405" t="s">
        <v>8873</v>
      </c>
      <c r="E6405" t="b">
        <f t="shared" si="401"/>
        <v>0</v>
      </c>
      <c r="F6405" t="b">
        <f t="shared" si="400"/>
        <v>0</v>
      </c>
      <c r="G6405" t="b">
        <f t="shared" si="402"/>
        <v>0</v>
      </c>
      <c r="H6405" t="b">
        <f t="shared" si="403"/>
        <v>0</v>
      </c>
      <c r="J6405" t="s">
        <v>32</v>
      </c>
      <c r="K6405">
        <v>882</v>
      </c>
      <c r="L6405">
        <v>293</v>
      </c>
      <c r="N6405" t="s">
        <v>8874</v>
      </c>
      <c r="P6405" t="s">
        <v>24</v>
      </c>
      <c r="Q6405" t="s">
        <v>25</v>
      </c>
      <c r="R6405" t="s">
        <v>19</v>
      </c>
      <c r="T6405" t="s">
        <v>20</v>
      </c>
      <c r="U6405" t="s">
        <v>21</v>
      </c>
    </row>
    <row r="6406" spans="1:21">
      <c r="A6406">
        <v>2552544387</v>
      </c>
      <c r="B6406" s="3">
        <v>8</v>
      </c>
      <c r="C6406" s="3"/>
      <c r="D6406" t="s">
        <v>8865</v>
      </c>
      <c r="E6406" t="b">
        <f t="shared" si="401"/>
        <v>0</v>
      </c>
      <c r="F6406" t="b">
        <f t="shared" si="400"/>
        <v>0</v>
      </c>
      <c r="G6406" t="b">
        <f t="shared" si="402"/>
        <v>0</v>
      </c>
      <c r="H6406" t="b">
        <f t="shared" si="403"/>
        <v>0</v>
      </c>
      <c r="J6406" t="s">
        <v>32</v>
      </c>
      <c r="K6406">
        <v>882</v>
      </c>
      <c r="L6406">
        <v>293</v>
      </c>
      <c r="N6406" t="s">
        <v>8866</v>
      </c>
      <c r="P6406" t="s">
        <v>24</v>
      </c>
      <c r="Q6406" t="s">
        <v>25</v>
      </c>
      <c r="R6406" t="s">
        <v>19</v>
      </c>
      <c r="T6406" t="s">
        <v>20</v>
      </c>
      <c r="U6406" t="s">
        <v>21</v>
      </c>
    </row>
    <row r="6407" spans="1:21">
      <c r="A6407">
        <v>2552558134</v>
      </c>
      <c r="B6407" s="3">
        <v>8</v>
      </c>
      <c r="C6407" s="3"/>
      <c r="D6407" t="s">
        <v>8883</v>
      </c>
      <c r="E6407" t="b">
        <f t="shared" si="401"/>
        <v>0</v>
      </c>
      <c r="F6407" t="b">
        <f t="shared" si="400"/>
        <v>0</v>
      </c>
      <c r="G6407" t="b">
        <f t="shared" si="402"/>
        <v>0</v>
      </c>
      <c r="H6407" t="b">
        <f t="shared" si="403"/>
        <v>0</v>
      </c>
      <c r="J6407" t="s">
        <v>32</v>
      </c>
      <c r="K6407">
        <v>882</v>
      </c>
      <c r="L6407">
        <v>293</v>
      </c>
      <c r="N6407" t="s">
        <v>8884</v>
      </c>
      <c r="P6407" t="s">
        <v>24</v>
      </c>
      <c r="Q6407" t="s">
        <v>25</v>
      </c>
      <c r="R6407" t="s">
        <v>19</v>
      </c>
      <c r="T6407" t="s">
        <v>20</v>
      </c>
      <c r="U6407" t="s">
        <v>21</v>
      </c>
    </row>
    <row r="6408" spans="1:21">
      <c r="A6408">
        <v>2552564599</v>
      </c>
      <c r="B6408" s="3">
        <v>8</v>
      </c>
      <c r="C6408" s="3"/>
      <c r="D6408" t="s">
        <v>8893</v>
      </c>
      <c r="E6408" t="b">
        <f t="shared" si="401"/>
        <v>0</v>
      </c>
      <c r="F6408" t="b">
        <f t="shared" si="400"/>
        <v>0</v>
      </c>
      <c r="G6408" t="b">
        <f t="shared" si="402"/>
        <v>0</v>
      </c>
      <c r="H6408" t="b">
        <f t="shared" si="403"/>
        <v>0</v>
      </c>
      <c r="J6408" t="s">
        <v>32</v>
      </c>
      <c r="K6408">
        <v>882</v>
      </c>
      <c r="L6408">
        <v>293</v>
      </c>
      <c r="N6408" t="s">
        <v>8894</v>
      </c>
      <c r="P6408" t="s">
        <v>24</v>
      </c>
      <c r="Q6408" t="s">
        <v>25</v>
      </c>
      <c r="R6408" t="s">
        <v>19</v>
      </c>
      <c r="T6408" t="s">
        <v>20</v>
      </c>
      <c r="U6408" t="s">
        <v>21</v>
      </c>
    </row>
    <row r="6409" spans="1:21">
      <c r="A6409">
        <v>2552573465</v>
      </c>
      <c r="B6409" s="3">
        <v>8</v>
      </c>
      <c r="C6409" s="3"/>
      <c r="D6409" t="s">
        <v>8895</v>
      </c>
      <c r="E6409" t="b">
        <f t="shared" si="401"/>
        <v>0</v>
      </c>
      <c r="F6409" t="b">
        <f t="shared" si="400"/>
        <v>0</v>
      </c>
      <c r="G6409" t="b">
        <f t="shared" si="402"/>
        <v>0</v>
      </c>
      <c r="H6409" t="b">
        <f t="shared" si="403"/>
        <v>0</v>
      </c>
      <c r="J6409" t="s">
        <v>32</v>
      </c>
      <c r="K6409">
        <v>882</v>
      </c>
      <c r="L6409">
        <v>293</v>
      </c>
      <c r="N6409" t="s">
        <v>8896</v>
      </c>
      <c r="P6409" t="s">
        <v>24</v>
      </c>
      <c r="Q6409" t="s">
        <v>25</v>
      </c>
      <c r="R6409" t="s">
        <v>19</v>
      </c>
      <c r="T6409" t="s">
        <v>20</v>
      </c>
      <c r="U6409" t="s">
        <v>21</v>
      </c>
    </row>
    <row r="6410" spans="1:21">
      <c r="A6410">
        <v>2552582614</v>
      </c>
      <c r="B6410" s="3">
        <v>8</v>
      </c>
      <c r="C6410" s="3"/>
      <c r="D6410" t="s">
        <v>8887</v>
      </c>
      <c r="E6410" t="b">
        <f t="shared" si="401"/>
        <v>0</v>
      </c>
      <c r="F6410" t="b">
        <f t="shared" si="400"/>
        <v>0</v>
      </c>
      <c r="G6410" t="b">
        <f t="shared" si="402"/>
        <v>0</v>
      </c>
      <c r="H6410" t="b">
        <f t="shared" si="403"/>
        <v>0</v>
      </c>
      <c r="J6410" t="s">
        <v>32</v>
      </c>
      <c r="K6410">
        <v>882</v>
      </c>
      <c r="L6410">
        <v>293</v>
      </c>
      <c r="N6410" t="s">
        <v>8888</v>
      </c>
      <c r="P6410" t="s">
        <v>24</v>
      </c>
      <c r="Q6410" t="s">
        <v>25</v>
      </c>
      <c r="R6410" t="s">
        <v>19</v>
      </c>
      <c r="T6410" t="s">
        <v>20</v>
      </c>
      <c r="U6410" t="s">
        <v>21</v>
      </c>
    </row>
    <row r="6411" spans="1:21">
      <c r="A6411">
        <v>2552602479</v>
      </c>
      <c r="B6411" s="3">
        <v>8</v>
      </c>
      <c r="C6411" s="3"/>
      <c r="D6411" t="s">
        <v>8891</v>
      </c>
      <c r="E6411" t="b">
        <f t="shared" si="401"/>
        <v>0</v>
      </c>
      <c r="F6411" t="b">
        <f t="shared" si="400"/>
        <v>0</v>
      </c>
      <c r="G6411" t="b">
        <f t="shared" si="402"/>
        <v>0</v>
      </c>
      <c r="H6411" t="b">
        <f t="shared" si="403"/>
        <v>0</v>
      </c>
      <c r="J6411" t="s">
        <v>32</v>
      </c>
      <c r="K6411">
        <v>882</v>
      </c>
      <c r="L6411">
        <v>293</v>
      </c>
      <c r="N6411" t="s">
        <v>8892</v>
      </c>
      <c r="P6411" t="s">
        <v>24</v>
      </c>
      <c r="Q6411" t="s">
        <v>25</v>
      </c>
      <c r="R6411" t="s">
        <v>19</v>
      </c>
      <c r="T6411" t="s">
        <v>20</v>
      </c>
      <c r="U6411" t="s">
        <v>21</v>
      </c>
    </row>
    <row r="6412" spans="1:21">
      <c r="A6412">
        <v>2552621453</v>
      </c>
      <c r="B6412" s="3">
        <v>8</v>
      </c>
      <c r="C6412" s="3"/>
      <c r="D6412" t="s">
        <v>8881</v>
      </c>
      <c r="E6412" t="b">
        <f t="shared" si="401"/>
        <v>0</v>
      </c>
      <c r="F6412" t="b">
        <f t="shared" si="400"/>
        <v>0</v>
      </c>
      <c r="G6412" t="b">
        <f t="shared" si="402"/>
        <v>0</v>
      </c>
      <c r="H6412" t="b">
        <f t="shared" si="403"/>
        <v>0</v>
      </c>
      <c r="J6412" t="s">
        <v>32</v>
      </c>
      <c r="K6412">
        <v>882</v>
      </c>
      <c r="L6412">
        <v>293</v>
      </c>
      <c r="N6412" t="s">
        <v>8882</v>
      </c>
      <c r="P6412" t="s">
        <v>24</v>
      </c>
      <c r="Q6412" t="s">
        <v>25</v>
      </c>
      <c r="R6412" t="s">
        <v>19</v>
      </c>
      <c r="T6412" t="s">
        <v>20</v>
      </c>
      <c r="U6412" t="s">
        <v>21</v>
      </c>
    </row>
    <row r="6413" spans="1:21">
      <c r="A6413">
        <v>2552634507</v>
      </c>
      <c r="B6413" s="3">
        <v>8</v>
      </c>
      <c r="C6413" s="3"/>
      <c r="D6413" t="s">
        <v>8889</v>
      </c>
      <c r="E6413" t="b">
        <f t="shared" si="401"/>
        <v>0</v>
      </c>
      <c r="F6413" t="b">
        <f t="shared" si="400"/>
        <v>0</v>
      </c>
      <c r="G6413" t="b">
        <f t="shared" si="402"/>
        <v>0</v>
      </c>
      <c r="H6413" t="b">
        <f t="shared" si="403"/>
        <v>0</v>
      </c>
      <c r="J6413" t="s">
        <v>32</v>
      </c>
      <c r="K6413">
        <v>882</v>
      </c>
      <c r="L6413">
        <v>293</v>
      </c>
      <c r="N6413" t="s">
        <v>8890</v>
      </c>
      <c r="P6413" t="s">
        <v>24</v>
      </c>
      <c r="Q6413" t="s">
        <v>25</v>
      </c>
      <c r="R6413" t="s">
        <v>19</v>
      </c>
      <c r="T6413" t="s">
        <v>20</v>
      </c>
      <c r="U6413" t="s">
        <v>21</v>
      </c>
    </row>
    <row r="6414" spans="1:21">
      <c r="A6414">
        <v>2552638707</v>
      </c>
      <c r="B6414" s="3">
        <v>8</v>
      </c>
      <c r="C6414" s="3"/>
      <c r="D6414" t="s">
        <v>8897</v>
      </c>
      <c r="E6414" t="b">
        <f t="shared" si="401"/>
        <v>0</v>
      </c>
      <c r="F6414" t="b">
        <f t="shared" si="400"/>
        <v>0</v>
      </c>
      <c r="G6414" t="b">
        <f t="shared" si="402"/>
        <v>0</v>
      </c>
      <c r="H6414" t="b">
        <f t="shared" si="403"/>
        <v>0</v>
      </c>
      <c r="J6414" t="s">
        <v>32</v>
      </c>
      <c r="K6414">
        <v>882</v>
      </c>
      <c r="L6414">
        <v>293</v>
      </c>
      <c r="N6414" t="s">
        <v>8898</v>
      </c>
      <c r="P6414" t="s">
        <v>24</v>
      </c>
      <c r="Q6414" t="s">
        <v>25</v>
      </c>
      <c r="R6414" t="s">
        <v>19</v>
      </c>
      <c r="T6414" t="s">
        <v>20</v>
      </c>
      <c r="U6414" t="s">
        <v>21</v>
      </c>
    </row>
    <row r="6415" spans="1:21">
      <c r="A6415">
        <v>2552642114</v>
      </c>
      <c r="B6415" s="3">
        <v>8</v>
      </c>
      <c r="C6415" s="3"/>
      <c r="D6415" t="s">
        <v>8885</v>
      </c>
      <c r="E6415" t="b">
        <f t="shared" si="401"/>
        <v>0</v>
      </c>
      <c r="F6415" t="b">
        <f t="shared" si="400"/>
        <v>0</v>
      </c>
      <c r="G6415" t="b">
        <f t="shared" si="402"/>
        <v>0</v>
      </c>
      <c r="H6415" t="b">
        <f t="shared" si="403"/>
        <v>0</v>
      </c>
      <c r="J6415" t="s">
        <v>32</v>
      </c>
      <c r="K6415">
        <v>882</v>
      </c>
      <c r="L6415">
        <v>293</v>
      </c>
      <c r="N6415" t="s">
        <v>8886</v>
      </c>
      <c r="P6415" t="s">
        <v>24</v>
      </c>
      <c r="Q6415" t="s">
        <v>25</v>
      </c>
      <c r="R6415" t="s">
        <v>19</v>
      </c>
      <c r="T6415" t="s">
        <v>20</v>
      </c>
      <c r="U6415" t="s">
        <v>21</v>
      </c>
    </row>
    <row r="6416" spans="1:21">
      <c r="A6416">
        <v>2552662098</v>
      </c>
      <c r="B6416" s="3">
        <v>8</v>
      </c>
      <c r="C6416" s="3"/>
      <c r="D6416" t="s">
        <v>9317</v>
      </c>
      <c r="E6416" t="b">
        <f t="shared" si="401"/>
        <v>0</v>
      </c>
      <c r="F6416" t="b">
        <f t="shared" si="400"/>
        <v>0</v>
      </c>
      <c r="G6416" t="b">
        <f t="shared" si="402"/>
        <v>0</v>
      </c>
      <c r="H6416" t="b">
        <f t="shared" si="403"/>
        <v>0</v>
      </c>
      <c r="J6416" t="s">
        <v>32</v>
      </c>
      <c r="K6416">
        <v>870</v>
      </c>
      <c r="L6416">
        <v>289</v>
      </c>
      <c r="N6416" t="s">
        <v>9318</v>
      </c>
      <c r="P6416" t="s">
        <v>24</v>
      </c>
      <c r="Q6416" t="s">
        <v>25</v>
      </c>
      <c r="R6416" t="s">
        <v>19</v>
      </c>
      <c r="T6416" t="s">
        <v>20</v>
      </c>
      <c r="U6416" t="s">
        <v>21</v>
      </c>
    </row>
    <row r="6417" spans="1:21">
      <c r="A6417">
        <v>2552672841</v>
      </c>
      <c r="B6417" s="3">
        <v>8</v>
      </c>
      <c r="C6417" s="3"/>
      <c r="D6417" t="s">
        <v>9635</v>
      </c>
      <c r="E6417" t="b">
        <f t="shared" si="401"/>
        <v>0</v>
      </c>
      <c r="F6417" t="b">
        <f t="shared" si="400"/>
        <v>0</v>
      </c>
      <c r="G6417" t="b">
        <f t="shared" si="402"/>
        <v>0</v>
      </c>
      <c r="H6417" t="b">
        <f t="shared" si="403"/>
        <v>0</v>
      </c>
      <c r="J6417" t="s">
        <v>32</v>
      </c>
      <c r="K6417">
        <v>882</v>
      </c>
      <c r="L6417">
        <v>293</v>
      </c>
      <c r="N6417" t="s">
        <v>9636</v>
      </c>
      <c r="P6417" t="s">
        <v>24</v>
      </c>
      <c r="Q6417" t="s">
        <v>25</v>
      </c>
      <c r="R6417" t="s">
        <v>19</v>
      </c>
      <c r="T6417" t="s">
        <v>20</v>
      </c>
      <c r="U6417" t="s">
        <v>21</v>
      </c>
    </row>
    <row r="6418" spans="1:21">
      <c r="A6418">
        <v>2552677583</v>
      </c>
      <c r="B6418" s="3">
        <v>8</v>
      </c>
      <c r="C6418" s="3"/>
      <c r="D6418" t="s">
        <v>8944</v>
      </c>
      <c r="E6418" t="b">
        <f t="shared" si="401"/>
        <v>0</v>
      </c>
      <c r="F6418" t="b">
        <f t="shared" si="400"/>
        <v>0</v>
      </c>
      <c r="G6418" t="b">
        <f t="shared" si="402"/>
        <v>0</v>
      </c>
      <c r="H6418" t="b">
        <f t="shared" si="403"/>
        <v>0</v>
      </c>
      <c r="J6418" t="s">
        <v>32</v>
      </c>
      <c r="K6418">
        <v>882</v>
      </c>
      <c r="L6418">
        <v>293</v>
      </c>
      <c r="N6418" t="s">
        <v>8945</v>
      </c>
      <c r="P6418" t="s">
        <v>24</v>
      </c>
      <c r="Q6418" t="s">
        <v>25</v>
      </c>
      <c r="R6418" t="s">
        <v>19</v>
      </c>
      <c r="T6418" t="s">
        <v>20</v>
      </c>
      <c r="U6418" t="s">
        <v>21</v>
      </c>
    </row>
    <row r="6419" spans="1:21">
      <c r="A6419">
        <v>2552683959</v>
      </c>
      <c r="B6419" s="3">
        <v>8</v>
      </c>
      <c r="C6419" s="3"/>
      <c r="D6419" t="s">
        <v>8966</v>
      </c>
      <c r="E6419" t="b">
        <f t="shared" si="401"/>
        <v>0</v>
      </c>
      <c r="F6419" t="b">
        <f t="shared" si="400"/>
        <v>0</v>
      </c>
      <c r="G6419" t="b">
        <f t="shared" si="402"/>
        <v>0</v>
      </c>
      <c r="H6419" t="b">
        <f t="shared" si="403"/>
        <v>0</v>
      </c>
      <c r="J6419" t="s">
        <v>32</v>
      </c>
      <c r="K6419">
        <v>882</v>
      </c>
      <c r="L6419">
        <v>293</v>
      </c>
      <c r="N6419" t="s">
        <v>8967</v>
      </c>
      <c r="P6419" t="s">
        <v>24</v>
      </c>
      <c r="Q6419" t="s">
        <v>25</v>
      </c>
      <c r="R6419" t="s">
        <v>19</v>
      </c>
      <c r="T6419" t="s">
        <v>20</v>
      </c>
      <c r="U6419" t="s">
        <v>21</v>
      </c>
    </row>
    <row r="6420" spans="1:21">
      <c r="A6420">
        <v>2552696225</v>
      </c>
      <c r="B6420" s="3">
        <v>8</v>
      </c>
      <c r="C6420" s="3"/>
      <c r="D6420" t="s">
        <v>8968</v>
      </c>
      <c r="E6420" t="b">
        <f t="shared" si="401"/>
        <v>0</v>
      </c>
      <c r="F6420" t="b">
        <f t="shared" si="400"/>
        <v>0</v>
      </c>
      <c r="G6420" t="b">
        <f t="shared" si="402"/>
        <v>0</v>
      </c>
      <c r="H6420" t="b">
        <f t="shared" si="403"/>
        <v>0</v>
      </c>
      <c r="J6420" t="s">
        <v>32</v>
      </c>
      <c r="K6420">
        <v>882</v>
      </c>
      <c r="L6420">
        <v>293</v>
      </c>
      <c r="N6420" t="s">
        <v>8969</v>
      </c>
      <c r="P6420" t="s">
        <v>24</v>
      </c>
      <c r="Q6420" t="s">
        <v>25</v>
      </c>
      <c r="R6420" t="s">
        <v>19</v>
      </c>
      <c r="T6420" t="s">
        <v>20</v>
      </c>
      <c r="U6420" t="s">
        <v>21</v>
      </c>
    </row>
    <row r="6421" spans="1:21">
      <c r="A6421">
        <v>2552699083</v>
      </c>
      <c r="B6421" s="3">
        <v>8</v>
      </c>
      <c r="C6421" s="3"/>
      <c r="D6421" t="s">
        <v>8964</v>
      </c>
      <c r="E6421" t="b">
        <f t="shared" si="401"/>
        <v>0</v>
      </c>
      <c r="F6421" t="b">
        <f t="shared" si="400"/>
        <v>0</v>
      </c>
      <c r="G6421" t="b">
        <f t="shared" si="402"/>
        <v>0</v>
      </c>
      <c r="H6421" t="b">
        <f t="shared" si="403"/>
        <v>0</v>
      </c>
      <c r="J6421" t="s">
        <v>32</v>
      </c>
      <c r="K6421">
        <v>882</v>
      </c>
      <c r="L6421">
        <v>293</v>
      </c>
      <c r="N6421" t="s">
        <v>8965</v>
      </c>
      <c r="P6421" t="s">
        <v>24</v>
      </c>
      <c r="Q6421" t="s">
        <v>25</v>
      </c>
      <c r="R6421" t="s">
        <v>19</v>
      </c>
      <c r="T6421" t="s">
        <v>20</v>
      </c>
      <c r="U6421" t="s">
        <v>21</v>
      </c>
    </row>
    <row r="6422" spans="1:21">
      <c r="A6422">
        <v>2552703402</v>
      </c>
      <c r="B6422" s="3">
        <v>8</v>
      </c>
      <c r="C6422" s="3"/>
      <c r="D6422" t="s">
        <v>8960</v>
      </c>
      <c r="E6422" t="b">
        <f t="shared" si="401"/>
        <v>0</v>
      </c>
      <c r="F6422" t="b">
        <f t="shared" si="400"/>
        <v>0</v>
      </c>
      <c r="G6422" t="b">
        <f t="shared" si="402"/>
        <v>0</v>
      </c>
      <c r="H6422" t="b">
        <f t="shared" si="403"/>
        <v>0</v>
      </c>
      <c r="J6422" t="s">
        <v>32</v>
      </c>
      <c r="K6422">
        <v>882</v>
      </c>
      <c r="L6422">
        <v>293</v>
      </c>
      <c r="N6422" t="s">
        <v>8961</v>
      </c>
      <c r="P6422" t="s">
        <v>24</v>
      </c>
      <c r="Q6422" t="s">
        <v>25</v>
      </c>
      <c r="R6422" t="s">
        <v>19</v>
      </c>
      <c r="T6422" t="s">
        <v>20</v>
      </c>
      <c r="U6422" t="s">
        <v>21</v>
      </c>
    </row>
    <row r="6423" spans="1:21">
      <c r="A6423">
        <v>2552706066</v>
      </c>
      <c r="B6423" s="3">
        <v>8</v>
      </c>
      <c r="C6423" s="3"/>
      <c r="D6423" t="s">
        <v>8948</v>
      </c>
      <c r="E6423" t="b">
        <f t="shared" si="401"/>
        <v>0</v>
      </c>
      <c r="F6423" t="b">
        <f t="shared" si="400"/>
        <v>0</v>
      </c>
      <c r="G6423" t="b">
        <f t="shared" si="402"/>
        <v>0</v>
      </c>
      <c r="H6423" t="b">
        <f t="shared" si="403"/>
        <v>0</v>
      </c>
      <c r="J6423" t="s">
        <v>32</v>
      </c>
      <c r="K6423">
        <v>882</v>
      </c>
      <c r="L6423">
        <v>293</v>
      </c>
      <c r="N6423" t="s">
        <v>8949</v>
      </c>
      <c r="P6423" t="s">
        <v>24</v>
      </c>
      <c r="Q6423" t="s">
        <v>25</v>
      </c>
      <c r="R6423" t="s">
        <v>19</v>
      </c>
      <c r="T6423" t="s">
        <v>20</v>
      </c>
      <c r="U6423" t="s">
        <v>21</v>
      </c>
    </row>
    <row r="6424" spans="1:21">
      <c r="A6424">
        <v>2552708367</v>
      </c>
      <c r="B6424" s="3">
        <v>8</v>
      </c>
      <c r="C6424" s="3"/>
      <c r="D6424" t="s">
        <v>8952</v>
      </c>
      <c r="E6424" t="b">
        <f t="shared" si="401"/>
        <v>0</v>
      </c>
      <c r="F6424" t="b">
        <f t="shared" si="400"/>
        <v>0</v>
      </c>
      <c r="G6424" t="b">
        <f t="shared" si="402"/>
        <v>0</v>
      </c>
      <c r="H6424" t="b">
        <f t="shared" si="403"/>
        <v>0</v>
      </c>
      <c r="J6424" t="s">
        <v>32</v>
      </c>
      <c r="K6424">
        <v>882</v>
      </c>
      <c r="L6424">
        <v>293</v>
      </c>
      <c r="N6424" t="s">
        <v>8953</v>
      </c>
      <c r="P6424" t="s">
        <v>24</v>
      </c>
      <c r="Q6424" t="s">
        <v>25</v>
      </c>
      <c r="R6424" t="s">
        <v>19</v>
      </c>
      <c r="T6424" t="s">
        <v>20</v>
      </c>
      <c r="U6424" t="s">
        <v>21</v>
      </c>
    </row>
    <row r="6425" spans="1:21">
      <c r="A6425">
        <v>2552714524</v>
      </c>
      <c r="B6425" s="3">
        <v>8</v>
      </c>
      <c r="C6425" s="3"/>
      <c r="D6425" t="s">
        <v>8956</v>
      </c>
      <c r="E6425" t="b">
        <f t="shared" si="401"/>
        <v>0</v>
      </c>
      <c r="F6425" t="b">
        <f t="shared" si="400"/>
        <v>0</v>
      </c>
      <c r="G6425" t="b">
        <f t="shared" si="402"/>
        <v>0</v>
      </c>
      <c r="H6425" t="b">
        <f t="shared" si="403"/>
        <v>0</v>
      </c>
      <c r="J6425" t="s">
        <v>32</v>
      </c>
      <c r="K6425">
        <v>882</v>
      </c>
      <c r="L6425">
        <v>293</v>
      </c>
      <c r="N6425" t="s">
        <v>8957</v>
      </c>
      <c r="P6425" t="s">
        <v>24</v>
      </c>
      <c r="Q6425" t="s">
        <v>25</v>
      </c>
      <c r="R6425" t="s">
        <v>19</v>
      </c>
      <c r="T6425" t="s">
        <v>20</v>
      </c>
      <c r="U6425" t="s">
        <v>21</v>
      </c>
    </row>
    <row r="6426" spans="1:21">
      <c r="A6426">
        <v>2552717588</v>
      </c>
      <c r="B6426" s="3">
        <v>8</v>
      </c>
      <c r="C6426" s="3"/>
      <c r="D6426" t="s">
        <v>8946</v>
      </c>
      <c r="E6426" t="b">
        <f t="shared" si="401"/>
        <v>0</v>
      </c>
      <c r="F6426" t="b">
        <f t="shared" si="400"/>
        <v>0</v>
      </c>
      <c r="G6426" t="b">
        <f t="shared" si="402"/>
        <v>0</v>
      </c>
      <c r="H6426" t="b">
        <f t="shared" si="403"/>
        <v>0</v>
      </c>
      <c r="J6426" t="s">
        <v>32</v>
      </c>
      <c r="K6426">
        <v>882</v>
      </c>
      <c r="L6426">
        <v>293</v>
      </c>
      <c r="N6426" t="s">
        <v>8947</v>
      </c>
      <c r="P6426" t="s">
        <v>24</v>
      </c>
      <c r="Q6426" t="s">
        <v>25</v>
      </c>
      <c r="R6426" t="s">
        <v>19</v>
      </c>
      <c r="T6426" t="s">
        <v>20</v>
      </c>
      <c r="U6426" t="s">
        <v>21</v>
      </c>
    </row>
    <row r="6427" spans="1:21">
      <c r="A6427">
        <v>2552720528</v>
      </c>
      <c r="B6427" s="3">
        <v>8</v>
      </c>
      <c r="C6427" s="3"/>
      <c r="D6427" t="s">
        <v>8962</v>
      </c>
      <c r="E6427" t="b">
        <f t="shared" si="401"/>
        <v>0</v>
      </c>
      <c r="F6427" t="b">
        <f t="shared" si="400"/>
        <v>0</v>
      </c>
      <c r="G6427" t="b">
        <f t="shared" si="402"/>
        <v>0</v>
      </c>
      <c r="H6427" t="b">
        <f t="shared" si="403"/>
        <v>0</v>
      </c>
      <c r="J6427" t="s">
        <v>32</v>
      </c>
      <c r="K6427">
        <v>882</v>
      </c>
      <c r="L6427">
        <v>293</v>
      </c>
      <c r="N6427" t="s">
        <v>8963</v>
      </c>
      <c r="P6427" t="s">
        <v>24</v>
      </c>
      <c r="Q6427" t="s">
        <v>25</v>
      </c>
      <c r="R6427" t="s">
        <v>19</v>
      </c>
      <c r="T6427" t="s">
        <v>20</v>
      </c>
      <c r="U6427" t="s">
        <v>21</v>
      </c>
    </row>
    <row r="6428" spans="1:21">
      <c r="A6428">
        <v>2552723382</v>
      </c>
      <c r="B6428" s="3">
        <v>8</v>
      </c>
      <c r="C6428" s="3"/>
      <c r="D6428" t="s">
        <v>8954</v>
      </c>
      <c r="E6428" t="b">
        <f t="shared" si="401"/>
        <v>0</v>
      </c>
      <c r="F6428" t="b">
        <f t="shared" ref="F6428:F6491" si="404">ISNUMBER(SEARCH("pfam09678",R6428))</f>
        <v>0</v>
      </c>
      <c r="G6428" t="b">
        <f t="shared" si="402"/>
        <v>0</v>
      </c>
      <c r="H6428" t="b">
        <f t="shared" si="403"/>
        <v>0</v>
      </c>
      <c r="J6428" t="s">
        <v>32</v>
      </c>
      <c r="K6428">
        <v>882</v>
      </c>
      <c r="L6428">
        <v>293</v>
      </c>
      <c r="N6428" t="s">
        <v>8955</v>
      </c>
      <c r="P6428" t="s">
        <v>24</v>
      </c>
      <c r="Q6428" t="s">
        <v>25</v>
      </c>
      <c r="R6428" t="s">
        <v>19</v>
      </c>
      <c r="T6428" t="s">
        <v>20</v>
      </c>
      <c r="U6428" t="s">
        <v>21</v>
      </c>
    </row>
    <row r="6429" spans="1:21">
      <c r="A6429">
        <v>2552726491</v>
      </c>
      <c r="B6429" s="3">
        <v>8</v>
      </c>
      <c r="C6429" s="3"/>
      <c r="D6429" t="s">
        <v>8958</v>
      </c>
      <c r="E6429" t="b">
        <f t="shared" si="401"/>
        <v>0</v>
      </c>
      <c r="F6429" t="b">
        <f t="shared" si="404"/>
        <v>0</v>
      </c>
      <c r="G6429" t="b">
        <f t="shared" si="402"/>
        <v>0</v>
      </c>
      <c r="H6429" t="b">
        <f t="shared" si="403"/>
        <v>0</v>
      </c>
      <c r="J6429" t="s">
        <v>32</v>
      </c>
      <c r="K6429">
        <v>882</v>
      </c>
      <c r="L6429">
        <v>293</v>
      </c>
      <c r="N6429" t="s">
        <v>8959</v>
      </c>
      <c r="P6429" t="s">
        <v>24</v>
      </c>
      <c r="Q6429" t="s">
        <v>25</v>
      </c>
      <c r="R6429" t="s">
        <v>19</v>
      </c>
      <c r="T6429" t="s">
        <v>20</v>
      </c>
      <c r="U6429" t="s">
        <v>21</v>
      </c>
    </row>
    <row r="6430" spans="1:21">
      <c r="A6430">
        <v>2552730962</v>
      </c>
      <c r="B6430" s="3">
        <v>8</v>
      </c>
      <c r="C6430" s="3"/>
      <c r="D6430" t="s">
        <v>9191</v>
      </c>
      <c r="E6430" t="b">
        <f t="shared" si="401"/>
        <v>0</v>
      </c>
      <c r="F6430" t="b">
        <f t="shared" si="404"/>
        <v>0</v>
      </c>
      <c r="G6430" t="b">
        <f t="shared" si="402"/>
        <v>0</v>
      </c>
      <c r="H6430" t="b">
        <f t="shared" si="403"/>
        <v>0</v>
      </c>
      <c r="J6430" t="s">
        <v>32</v>
      </c>
      <c r="K6430">
        <v>876</v>
      </c>
      <c r="L6430">
        <v>291</v>
      </c>
      <c r="N6430" t="s">
        <v>9192</v>
      </c>
      <c r="P6430" t="s">
        <v>24</v>
      </c>
      <c r="Q6430" t="s">
        <v>25</v>
      </c>
      <c r="R6430" t="s">
        <v>19</v>
      </c>
      <c r="T6430" t="s">
        <v>20</v>
      </c>
      <c r="U6430" t="s">
        <v>21</v>
      </c>
    </row>
    <row r="6431" spans="1:21">
      <c r="A6431">
        <v>2552741386</v>
      </c>
      <c r="B6431" s="3">
        <v>4</v>
      </c>
      <c r="C6431" s="3"/>
      <c r="D6431" t="s">
        <v>9559</v>
      </c>
      <c r="E6431" t="b">
        <f t="shared" si="401"/>
        <v>0</v>
      </c>
      <c r="F6431" t="b">
        <f t="shared" si="404"/>
        <v>0</v>
      </c>
      <c r="G6431" t="b">
        <f t="shared" si="402"/>
        <v>0</v>
      </c>
      <c r="H6431" t="b">
        <f t="shared" si="403"/>
        <v>0</v>
      </c>
      <c r="J6431" t="s">
        <v>15</v>
      </c>
      <c r="K6431">
        <v>465</v>
      </c>
      <c r="L6431">
        <v>154</v>
      </c>
      <c r="N6431" t="s">
        <v>9560</v>
      </c>
      <c r="P6431" t="s">
        <v>17</v>
      </c>
      <c r="Q6431" t="s">
        <v>18</v>
      </c>
      <c r="R6431" t="s">
        <v>19</v>
      </c>
      <c r="T6431" t="s">
        <v>20</v>
      </c>
      <c r="U6431" t="s">
        <v>21</v>
      </c>
    </row>
    <row r="6432" spans="1:21">
      <c r="A6432">
        <v>2552743954</v>
      </c>
      <c r="B6432" s="3">
        <v>8</v>
      </c>
      <c r="C6432" s="3"/>
      <c r="D6432" t="s">
        <v>8970</v>
      </c>
      <c r="E6432" t="b">
        <f t="shared" si="401"/>
        <v>0</v>
      </c>
      <c r="F6432" t="b">
        <f t="shared" si="404"/>
        <v>0</v>
      </c>
      <c r="G6432" t="b">
        <f t="shared" si="402"/>
        <v>0</v>
      </c>
      <c r="H6432" t="b">
        <f t="shared" si="403"/>
        <v>0</v>
      </c>
      <c r="J6432" t="s">
        <v>32</v>
      </c>
      <c r="K6432">
        <v>882</v>
      </c>
      <c r="L6432">
        <v>293</v>
      </c>
      <c r="N6432" t="s">
        <v>8971</v>
      </c>
      <c r="P6432" t="s">
        <v>24</v>
      </c>
      <c r="Q6432" t="s">
        <v>25</v>
      </c>
      <c r="R6432" t="s">
        <v>19</v>
      </c>
      <c r="T6432" t="s">
        <v>20</v>
      </c>
      <c r="U6432" t="s">
        <v>21</v>
      </c>
    </row>
    <row r="6433" spans="1:21">
      <c r="A6433">
        <v>2552755122</v>
      </c>
      <c r="B6433" s="3">
        <v>16</v>
      </c>
      <c r="C6433" s="3"/>
      <c r="D6433" t="s">
        <v>9582</v>
      </c>
      <c r="E6433" t="b">
        <f t="shared" si="401"/>
        <v>0</v>
      </c>
      <c r="F6433" t="b">
        <f t="shared" si="404"/>
        <v>1</v>
      </c>
      <c r="G6433" t="b">
        <f t="shared" si="402"/>
        <v>0</v>
      </c>
      <c r="H6433" t="b">
        <f t="shared" si="403"/>
        <v>0</v>
      </c>
      <c r="J6433" t="s">
        <v>52</v>
      </c>
      <c r="K6433">
        <v>1983</v>
      </c>
      <c r="L6433">
        <v>660</v>
      </c>
      <c r="N6433" t="s">
        <v>9583</v>
      </c>
      <c r="P6433" t="s">
        <v>54</v>
      </c>
      <c r="Q6433" t="s">
        <v>18</v>
      </c>
      <c r="R6433" t="s">
        <v>55</v>
      </c>
      <c r="T6433" t="s">
        <v>20</v>
      </c>
      <c r="U6433" t="s">
        <v>21</v>
      </c>
    </row>
    <row r="6434" spans="1:21">
      <c r="A6434">
        <v>2552755744</v>
      </c>
      <c r="B6434" s="3">
        <v>9</v>
      </c>
      <c r="C6434" s="3"/>
      <c r="D6434" t="s">
        <v>9584</v>
      </c>
      <c r="E6434" t="b">
        <f t="shared" si="401"/>
        <v>0</v>
      </c>
      <c r="F6434" t="b">
        <f t="shared" si="404"/>
        <v>0</v>
      </c>
      <c r="G6434" t="b">
        <f t="shared" si="402"/>
        <v>0</v>
      </c>
      <c r="H6434" t="b">
        <f t="shared" si="403"/>
        <v>0</v>
      </c>
      <c r="J6434" t="s">
        <v>32</v>
      </c>
      <c r="K6434">
        <v>939</v>
      </c>
      <c r="L6434">
        <v>312</v>
      </c>
      <c r="N6434" t="s">
        <v>9583</v>
      </c>
      <c r="P6434" t="s">
        <v>24</v>
      </c>
      <c r="Q6434" t="s">
        <v>25</v>
      </c>
      <c r="R6434" t="s">
        <v>19</v>
      </c>
      <c r="T6434" t="s">
        <v>20</v>
      </c>
      <c r="U6434" t="s">
        <v>21</v>
      </c>
    </row>
    <row r="6435" spans="1:21">
      <c r="A6435">
        <v>2552761311</v>
      </c>
      <c r="B6435" s="3">
        <v>4</v>
      </c>
      <c r="C6435" s="3"/>
      <c r="D6435" t="s">
        <v>9561</v>
      </c>
      <c r="E6435" t="b">
        <f t="shared" si="401"/>
        <v>0</v>
      </c>
      <c r="F6435" t="b">
        <f t="shared" si="404"/>
        <v>0</v>
      </c>
      <c r="G6435" t="b">
        <f t="shared" si="402"/>
        <v>0</v>
      </c>
      <c r="H6435" t="b">
        <f t="shared" si="403"/>
        <v>0</v>
      </c>
      <c r="J6435" t="s">
        <v>15</v>
      </c>
      <c r="K6435">
        <v>465</v>
      </c>
      <c r="L6435">
        <v>154</v>
      </c>
      <c r="N6435" t="s">
        <v>9562</v>
      </c>
      <c r="P6435" t="s">
        <v>17</v>
      </c>
      <c r="Q6435" t="s">
        <v>18</v>
      </c>
      <c r="R6435" t="s">
        <v>19</v>
      </c>
      <c r="T6435" t="s">
        <v>20</v>
      </c>
      <c r="U6435" t="s">
        <v>21</v>
      </c>
    </row>
    <row r="6436" spans="1:21">
      <c r="A6436">
        <v>2552768823</v>
      </c>
      <c r="B6436" s="3">
        <v>8</v>
      </c>
      <c r="C6436" s="3"/>
      <c r="D6436" t="s">
        <v>8972</v>
      </c>
      <c r="E6436" t="b">
        <f t="shared" si="401"/>
        <v>0</v>
      </c>
      <c r="F6436" t="b">
        <f t="shared" si="404"/>
        <v>0</v>
      </c>
      <c r="G6436" t="b">
        <f t="shared" si="402"/>
        <v>0</v>
      </c>
      <c r="H6436" t="b">
        <f t="shared" si="403"/>
        <v>0</v>
      </c>
      <c r="J6436" t="s">
        <v>32</v>
      </c>
      <c r="K6436">
        <v>882</v>
      </c>
      <c r="L6436">
        <v>293</v>
      </c>
      <c r="N6436" t="s">
        <v>8973</v>
      </c>
      <c r="P6436" t="s">
        <v>24</v>
      </c>
      <c r="Q6436" t="s">
        <v>25</v>
      </c>
      <c r="R6436" t="s">
        <v>19</v>
      </c>
      <c r="T6436" t="s">
        <v>20</v>
      </c>
      <c r="U6436" t="s">
        <v>21</v>
      </c>
    </row>
    <row r="6437" spans="1:21">
      <c r="A6437">
        <v>2552769301</v>
      </c>
      <c r="B6437" s="3">
        <v>8</v>
      </c>
      <c r="C6437" s="3"/>
      <c r="D6437" t="s">
        <v>8974</v>
      </c>
      <c r="E6437" t="b">
        <f t="shared" si="401"/>
        <v>0</v>
      </c>
      <c r="F6437" t="b">
        <f t="shared" si="404"/>
        <v>0</v>
      </c>
      <c r="G6437" t="b">
        <f t="shared" si="402"/>
        <v>0</v>
      </c>
      <c r="H6437" t="b">
        <f t="shared" si="403"/>
        <v>0</v>
      </c>
      <c r="J6437" t="s">
        <v>32</v>
      </c>
      <c r="K6437">
        <v>879</v>
      </c>
      <c r="L6437">
        <v>292</v>
      </c>
      <c r="N6437" t="s">
        <v>8973</v>
      </c>
      <c r="P6437" t="s">
        <v>24</v>
      </c>
      <c r="Q6437" t="s">
        <v>25</v>
      </c>
      <c r="R6437" t="s">
        <v>19</v>
      </c>
      <c r="T6437" t="s">
        <v>20</v>
      </c>
      <c r="U6437" t="s">
        <v>21</v>
      </c>
    </row>
    <row r="6438" spans="1:21">
      <c r="A6438">
        <v>2552773496</v>
      </c>
      <c r="B6438" s="3">
        <v>8</v>
      </c>
      <c r="C6438" s="3"/>
      <c r="D6438" t="s">
        <v>8942</v>
      </c>
      <c r="E6438" t="b">
        <f t="shared" si="401"/>
        <v>0</v>
      </c>
      <c r="F6438" t="b">
        <f t="shared" si="404"/>
        <v>0</v>
      </c>
      <c r="G6438" t="b">
        <f t="shared" si="402"/>
        <v>0</v>
      </c>
      <c r="H6438" t="b">
        <f t="shared" si="403"/>
        <v>0</v>
      </c>
      <c r="J6438" t="s">
        <v>32</v>
      </c>
      <c r="K6438">
        <v>882</v>
      </c>
      <c r="L6438">
        <v>293</v>
      </c>
      <c r="N6438" t="s">
        <v>8943</v>
      </c>
      <c r="P6438" t="s">
        <v>24</v>
      </c>
      <c r="Q6438" t="s">
        <v>25</v>
      </c>
      <c r="R6438" t="s">
        <v>19</v>
      </c>
      <c r="T6438" t="s">
        <v>20</v>
      </c>
      <c r="U6438" t="s">
        <v>21</v>
      </c>
    </row>
    <row r="6439" spans="1:21">
      <c r="A6439">
        <v>2552776864</v>
      </c>
      <c r="B6439" s="3">
        <v>8</v>
      </c>
      <c r="C6439" s="3"/>
      <c r="D6439" t="s">
        <v>9181</v>
      </c>
      <c r="E6439" t="b">
        <f t="shared" si="401"/>
        <v>0</v>
      </c>
      <c r="F6439" t="b">
        <f t="shared" si="404"/>
        <v>0</v>
      </c>
      <c r="G6439" t="b">
        <f t="shared" si="402"/>
        <v>0</v>
      </c>
      <c r="H6439" t="b">
        <f t="shared" si="403"/>
        <v>0</v>
      </c>
      <c r="J6439" t="s">
        <v>32</v>
      </c>
      <c r="K6439">
        <v>906</v>
      </c>
      <c r="L6439">
        <v>301</v>
      </c>
      <c r="N6439" t="s">
        <v>9182</v>
      </c>
      <c r="P6439" t="s">
        <v>24</v>
      </c>
      <c r="Q6439" t="s">
        <v>25</v>
      </c>
      <c r="R6439" t="s">
        <v>19</v>
      </c>
      <c r="T6439" t="s">
        <v>20</v>
      </c>
      <c r="U6439" t="s">
        <v>21</v>
      </c>
    </row>
    <row r="6440" spans="1:21">
      <c r="A6440">
        <v>2552780603</v>
      </c>
      <c r="B6440" s="3">
        <v>16</v>
      </c>
      <c r="C6440" s="3"/>
      <c r="D6440" t="s">
        <v>8995</v>
      </c>
      <c r="E6440" t="b">
        <f t="shared" si="401"/>
        <v>0</v>
      </c>
      <c r="F6440" t="b">
        <f t="shared" si="404"/>
        <v>1</v>
      </c>
      <c r="G6440" t="b">
        <f t="shared" si="402"/>
        <v>0</v>
      </c>
      <c r="H6440" t="b">
        <f t="shared" si="403"/>
        <v>0</v>
      </c>
      <c r="J6440" t="s">
        <v>52</v>
      </c>
      <c r="K6440">
        <v>2184</v>
      </c>
      <c r="L6440">
        <v>727</v>
      </c>
      <c r="N6440" t="s">
        <v>8996</v>
      </c>
      <c r="P6440" t="s">
        <v>54</v>
      </c>
      <c r="Q6440" t="s">
        <v>18</v>
      </c>
      <c r="R6440" t="s">
        <v>55</v>
      </c>
      <c r="T6440" t="s">
        <v>20</v>
      </c>
      <c r="U6440" t="s">
        <v>21</v>
      </c>
    </row>
    <row r="6441" spans="1:21">
      <c r="A6441">
        <v>2552783118</v>
      </c>
      <c r="B6441" s="3">
        <v>16</v>
      </c>
      <c r="C6441" s="3"/>
      <c r="D6441" t="s">
        <v>8997</v>
      </c>
      <c r="E6441" t="b">
        <f t="shared" si="401"/>
        <v>0</v>
      </c>
      <c r="F6441" t="b">
        <f t="shared" si="404"/>
        <v>1</v>
      </c>
      <c r="G6441" t="b">
        <f t="shared" si="402"/>
        <v>0</v>
      </c>
      <c r="H6441" t="b">
        <f t="shared" si="403"/>
        <v>0</v>
      </c>
      <c r="J6441" t="s">
        <v>52</v>
      </c>
      <c r="K6441">
        <v>2055</v>
      </c>
      <c r="L6441">
        <v>684</v>
      </c>
      <c r="N6441" t="s">
        <v>8996</v>
      </c>
      <c r="P6441" t="s">
        <v>54</v>
      </c>
      <c r="Q6441" t="s">
        <v>18</v>
      </c>
      <c r="R6441" t="s">
        <v>55</v>
      </c>
      <c r="T6441" t="s">
        <v>20</v>
      </c>
      <c r="U6441" t="s">
        <v>21</v>
      </c>
    </row>
    <row r="6442" spans="1:21">
      <c r="A6442">
        <v>2552783335</v>
      </c>
      <c r="B6442" s="3">
        <v>16</v>
      </c>
      <c r="C6442" s="3"/>
      <c r="D6442" t="s">
        <v>8998</v>
      </c>
      <c r="E6442" t="b">
        <f t="shared" si="401"/>
        <v>0</v>
      </c>
      <c r="F6442" t="b">
        <f t="shared" si="404"/>
        <v>1</v>
      </c>
      <c r="G6442" t="b">
        <f t="shared" si="402"/>
        <v>0</v>
      </c>
      <c r="H6442" t="b">
        <f t="shared" si="403"/>
        <v>0</v>
      </c>
      <c r="J6442" t="s">
        <v>52</v>
      </c>
      <c r="K6442">
        <v>1974</v>
      </c>
      <c r="L6442">
        <v>657</v>
      </c>
      <c r="N6442" t="s">
        <v>8996</v>
      </c>
      <c r="P6442" t="s">
        <v>54</v>
      </c>
      <c r="Q6442" t="s">
        <v>18</v>
      </c>
      <c r="R6442" t="s">
        <v>55</v>
      </c>
      <c r="T6442" t="s">
        <v>21</v>
      </c>
      <c r="U6442" t="s">
        <v>21</v>
      </c>
    </row>
    <row r="6443" spans="1:21">
      <c r="A6443">
        <v>2552788007</v>
      </c>
      <c r="B6443" s="3">
        <v>8</v>
      </c>
      <c r="C6443" s="3"/>
      <c r="D6443" t="s">
        <v>9503</v>
      </c>
      <c r="E6443" t="b">
        <f t="shared" si="401"/>
        <v>0</v>
      </c>
      <c r="F6443" t="b">
        <f t="shared" si="404"/>
        <v>0</v>
      </c>
      <c r="G6443" t="b">
        <f t="shared" si="402"/>
        <v>0</v>
      </c>
      <c r="H6443" t="b">
        <f t="shared" si="403"/>
        <v>0</v>
      </c>
      <c r="J6443" t="s">
        <v>32</v>
      </c>
      <c r="K6443">
        <v>846</v>
      </c>
      <c r="L6443">
        <v>281</v>
      </c>
      <c r="N6443" t="s">
        <v>9504</v>
      </c>
      <c r="P6443" t="s">
        <v>24</v>
      </c>
      <c r="Q6443" t="s">
        <v>25</v>
      </c>
      <c r="R6443" t="s">
        <v>19</v>
      </c>
      <c r="T6443" t="s">
        <v>20</v>
      </c>
      <c r="U6443" t="s">
        <v>21</v>
      </c>
    </row>
    <row r="6444" spans="1:21">
      <c r="A6444">
        <v>2552791516</v>
      </c>
      <c r="B6444" s="3">
        <v>7</v>
      </c>
      <c r="C6444" s="3"/>
      <c r="D6444" t="s">
        <v>9480</v>
      </c>
      <c r="E6444" t="b">
        <f t="shared" si="401"/>
        <v>1</v>
      </c>
      <c r="F6444" t="b">
        <f t="shared" si="404"/>
        <v>0</v>
      </c>
      <c r="G6444" t="b">
        <f t="shared" si="402"/>
        <v>0</v>
      </c>
      <c r="H6444" t="b">
        <f t="shared" si="403"/>
        <v>0</v>
      </c>
      <c r="J6444" t="s">
        <v>32</v>
      </c>
      <c r="K6444">
        <v>1137</v>
      </c>
      <c r="L6444">
        <v>378</v>
      </c>
      <c r="N6444" t="s">
        <v>9481</v>
      </c>
      <c r="P6444" t="s">
        <v>24</v>
      </c>
      <c r="Q6444" t="s">
        <v>25</v>
      </c>
      <c r="R6444" t="s">
        <v>34</v>
      </c>
      <c r="T6444" t="s">
        <v>20</v>
      </c>
      <c r="U6444" t="s">
        <v>21</v>
      </c>
    </row>
    <row r="6445" spans="1:21">
      <c r="A6445">
        <v>2552793400</v>
      </c>
      <c r="B6445" s="3">
        <v>9</v>
      </c>
      <c r="C6445" s="3"/>
      <c r="D6445" t="s">
        <v>9482</v>
      </c>
      <c r="E6445" t="b">
        <f t="shared" si="401"/>
        <v>1</v>
      </c>
      <c r="F6445" t="b">
        <f t="shared" si="404"/>
        <v>0</v>
      </c>
      <c r="G6445" t="b">
        <f t="shared" si="402"/>
        <v>0</v>
      </c>
      <c r="H6445" t="b">
        <f t="shared" si="403"/>
        <v>0</v>
      </c>
      <c r="J6445" t="s">
        <v>32</v>
      </c>
      <c r="K6445">
        <v>1902</v>
      </c>
      <c r="L6445">
        <v>633</v>
      </c>
      <c r="N6445" t="s">
        <v>9481</v>
      </c>
      <c r="P6445" t="s">
        <v>24</v>
      </c>
      <c r="Q6445" t="s">
        <v>25</v>
      </c>
      <c r="R6445" t="s">
        <v>34</v>
      </c>
      <c r="T6445" t="s">
        <v>20</v>
      </c>
      <c r="U6445" t="s">
        <v>21</v>
      </c>
    </row>
    <row r="6446" spans="1:21">
      <c r="A6446">
        <v>2552801016</v>
      </c>
      <c r="B6446" s="3">
        <v>4</v>
      </c>
      <c r="C6446" s="3"/>
      <c r="D6446" t="s">
        <v>9161</v>
      </c>
      <c r="E6446" t="b">
        <f t="shared" si="401"/>
        <v>0</v>
      </c>
      <c r="F6446" t="b">
        <f t="shared" si="404"/>
        <v>0</v>
      </c>
      <c r="G6446" t="b">
        <f t="shared" si="402"/>
        <v>0</v>
      </c>
      <c r="H6446" t="b">
        <f t="shared" si="403"/>
        <v>0</v>
      </c>
      <c r="J6446" t="s">
        <v>15</v>
      </c>
      <c r="K6446">
        <v>459</v>
      </c>
      <c r="L6446">
        <v>152</v>
      </c>
      <c r="N6446" t="s">
        <v>9162</v>
      </c>
      <c r="P6446" t="s">
        <v>17</v>
      </c>
      <c r="Q6446" t="s">
        <v>18</v>
      </c>
      <c r="R6446" t="s">
        <v>19</v>
      </c>
      <c r="T6446" t="s">
        <v>20</v>
      </c>
      <c r="U6446" t="s">
        <v>21</v>
      </c>
    </row>
    <row r="6447" spans="1:21">
      <c r="A6447">
        <v>2552803751</v>
      </c>
      <c r="B6447" s="3">
        <v>8</v>
      </c>
      <c r="C6447" s="3"/>
      <c r="D6447" t="s">
        <v>9163</v>
      </c>
      <c r="E6447" t="b">
        <f t="shared" si="401"/>
        <v>0</v>
      </c>
      <c r="F6447" t="b">
        <f t="shared" si="404"/>
        <v>0</v>
      </c>
      <c r="G6447" t="b">
        <f t="shared" si="402"/>
        <v>0</v>
      </c>
      <c r="H6447" t="b">
        <f t="shared" si="403"/>
        <v>0</v>
      </c>
      <c r="J6447" t="s">
        <v>32</v>
      </c>
      <c r="K6447">
        <v>933</v>
      </c>
      <c r="L6447">
        <v>310</v>
      </c>
      <c r="N6447" t="s">
        <v>9162</v>
      </c>
      <c r="P6447" t="s">
        <v>24</v>
      </c>
      <c r="Q6447" t="s">
        <v>25</v>
      </c>
      <c r="R6447" t="s">
        <v>19</v>
      </c>
      <c r="T6447" t="s">
        <v>20</v>
      </c>
      <c r="U6447" t="s">
        <v>21</v>
      </c>
    </row>
    <row r="6448" spans="1:21">
      <c r="A6448">
        <v>2552805055</v>
      </c>
      <c r="B6448" s="3">
        <v>7</v>
      </c>
      <c r="C6448" s="3"/>
      <c r="D6448" t="s">
        <v>9164</v>
      </c>
      <c r="E6448" t="b">
        <f t="shared" si="401"/>
        <v>0</v>
      </c>
      <c r="F6448" t="b">
        <f t="shared" si="404"/>
        <v>0</v>
      </c>
      <c r="G6448" t="b">
        <f t="shared" si="402"/>
        <v>0</v>
      </c>
      <c r="H6448" t="b">
        <f t="shared" si="403"/>
        <v>0</v>
      </c>
      <c r="J6448" t="s">
        <v>32</v>
      </c>
      <c r="K6448">
        <v>942</v>
      </c>
      <c r="L6448">
        <v>313</v>
      </c>
      <c r="N6448" t="s">
        <v>9162</v>
      </c>
      <c r="P6448" t="s">
        <v>24</v>
      </c>
      <c r="Q6448" t="s">
        <v>25</v>
      </c>
      <c r="R6448" t="s">
        <v>19</v>
      </c>
      <c r="T6448" t="s">
        <v>20</v>
      </c>
      <c r="U6448" t="s">
        <v>21</v>
      </c>
    </row>
    <row r="6449" spans="1:21">
      <c r="A6449">
        <v>2552822295</v>
      </c>
      <c r="B6449" s="3">
        <v>7</v>
      </c>
      <c r="C6449" s="3"/>
      <c r="D6449" t="s">
        <v>9575</v>
      </c>
      <c r="E6449" t="b">
        <f t="shared" si="401"/>
        <v>0</v>
      </c>
      <c r="F6449" t="b">
        <f t="shared" si="404"/>
        <v>0</v>
      </c>
      <c r="G6449" t="b">
        <f t="shared" si="402"/>
        <v>0</v>
      </c>
      <c r="H6449" t="b">
        <f t="shared" si="403"/>
        <v>0</v>
      </c>
      <c r="J6449" t="s">
        <v>32</v>
      </c>
      <c r="K6449">
        <v>930</v>
      </c>
      <c r="L6449">
        <v>309</v>
      </c>
      <c r="N6449" t="s">
        <v>9576</v>
      </c>
      <c r="P6449" t="s">
        <v>24</v>
      </c>
      <c r="Q6449" t="s">
        <v>25</v>
      </c>
      <c r="R6449" t="s">
        <v>19</v>
      </c>
      <c r="T6449" t="s">
        <v>20</v>
      </c>
      <c r="U6449" t="s">
        <v>21</v>
      </c>
    </row>
    <row r="6450" spans="1:21">
      <c r="A6450">
        <v>2552824824</v>
      </c>
      <c r="B6450" s="3">
        <v>8</v>
      </c>
      <c r="C6450" s="3"/>
      <c r="D6450" t="s">
        <v>9587</v>
      </c>
      <c r="E6450" t="b">
        <f t="shared" si="401"/>
        <v>0</v>
      </c>
      <c r="F6450" t="b">
        <f t="shared" si="404"/>
        <v>0</v>
      </c>
      <c r="G6450" t="b">
        <f t="shared" si="402"/>
        <v>0</v>
      </c>
      <c r="H6450" t="b">
        <f t="shared" si="403"/>
        <v>0</v>
      </c>
      <c r="J6450" t="s">
        <v>32</v>
      </c>
      <c r="K6450">
        <v>891</v>
      </c>
      <c r="L6450">
        <v>296</v>
      </c>
      <c r="N6450" t="s">
        <v>9588</v>
      </c>
      <c r="P6450" t="s">
        <v>24</v>
      </c>
      <c r="Q6450" t="s">
        <v>25</v>
      </c>
      <c r="R6450" t="s">
        <v>19</v>
      </c>
      <c r="T6450" t="s">
        <v>20</v>
      </c>
      <c r="U6450" t="s">
        <v>21</v>
      </c>
    </row>
    <row r="6451" spans="1:21">
      <c r="A6451">
        <v>2552826839</v>
      </c>
      <c r="B6451" s="3">
        <v>7</v>
      </c>
      <c r="C6451" s="3"/>
      <c r="D6451" t="s">
        <v>9589</v>
      </c>
      <c r="E6451" t="b">
        <f t="shared" si="401"/>
        <v>1</v>
      </c>
      <c r="F6451" t="b">
        <f t="shared" si="404"/>
        <v>0</v>
      </c>
      <c r="G6451" t="b">
        <f t="shared" si="402"/>
        <v>0</v>
      </c>
      <c r="H6451" t="b">
        <f t="shared" si="403"/>
        <v>0</v>
      </c>
      <c r="J6451" t="s">
        <v>32</v>
      </c>
      <c r="K6451">
        <v>1596</v>
      </c>
      <c r="L6451">
        <v>531</v>
      </c>
      <c r="N6451" t="s">
        <v>9588</v>
      </c>
      <c r="P6451" t="s">
        <v>24</v>
      </c>
      <c r="Q6451" t="s">
        <v>25</v>
      </c>
      <c r="R6451" t="s">
        <v>34</v>
      </c>
      <c r="T6451" t="s">
        <v>21</v>
      </c>
      <c r="U6451" t="s">
        <v>21</v>
      </c>
    </row>
    <row r="6452" spans="1:21">
      <c r="A6452">
        <v>2552834642</v>
      </c>
      <c r="B6452" s="3">
        <v>8</v>
      </c>
      <c r="C6452" s="3"/>
      <c r="D6452" t="s">
        <v>9202</v>
      </c>
      <c r="E6452" t="b">
        <f t="shared" si="401"/>
        <v>0</v>
      </c>
      <c r="F6452" t="b">
        <f t="shared" si="404"/>
        <v>0</v>
      </c>
      <c r="G6452" t="b">
        <f t="shared" si="402"/>
        <v>0</v>
      </c>
      <c r="H6452" t="b">
        <f t="shared" si="403"/>
        <v>0</v>
      </c>
      <c r="J6452" t="s">
        <v>32</v>
      </c>
      <c r="K6452">
        <v>879</v>
      </c>
      <c r="L6452">
        <v>292</v>
      </c>
      <c r="N6452" t="s">
        <v>9203</v>
      </c>
      <c r="P6452" t="s">
        <v>24</v>
      </c>
      <c r="Q6452" t="s">
        <v>25</v>
      </c>
      <c r="R6452" t="s">
        <v>19</v>
      </c>
      <c r="T6452" t="s">
        <v>20</v>
      </c>
      <c r="U6452" t="s">
        <v>21</v>
      </c>
    </row>
    <row r="6453" spans="1:21">
      <c r="A6453">
        <v>2552838967</v>
      </c>
      <c r="B6453" s="3">
        <v>8</v>
      </c>
      <c r="C6453" s="3"/>
      <c r="D6453" t="s">
        <v>9206</v>
      </c>
      <c r="E6453" t="b">
        <f t="shared" si="401"/>
        <v>0</v>
      </c>
      <c r="F6453" t="b">
        <f t="shared" si="404"/>
        <v>0</v>
      </c>
      <c r="G6453" t="b">
        <f t="shared" si="402"/>
        <v>0</v>
      </c>
      <c r="H6453" t="b">
        <f t="shared" si="403"/>
        <v>0</v>
      </c>
      <c r="J6453" t="s">
        <v>32</v>
      </c>
      <c r="K6453">
        <v>879</v>
      </c>
      <c r="L6453">
        <v>292</v>
      </c>
      <c r="N6453" t="s">
        <v>9207</v>
      </c>
      <c r="P6453" t="s">
        <v>24</v>
      </c>
      <c r="Q6453" t="s">
        <v>25</v>
      </c>
      <c r="R6453" t="s">
        <v>19</v>
      </c>
      <c r="T6453" t="s">
        <v>20</v>
      </c>
      <c r="U6453" t="s">
        <v>21</v>
      </c>
    </row>
    <row r="6454" spans="1:21">
      <c r="A6454">
        <v>2552843205</v>
      </c>
      <c r="B6454" s="3">
        <v>8</v>
      </c>
      <c r="C6454" s="3"/>
      <c r="D6454" t="s">
        <v>9193</v>
      </c>
      <c r="E6454" t="b">
        <f t="shared" si="401"/>
        <v>0</v>
      </c>
      <c r="F6454" t="b">
        <f t="shared" si="404"/>
        <v>0</v>
      </c>
      <c r="G6454" t="b">
        <f t="shared" si="402"/>
        <v>0</v>
      </c>
      <c r="H6454" t="b">
        <f t="shared" si="403"/>
        <v>0</v>
      </c>
      <c r="J6454" t="s">
        <v>32</v>
      </c>
      <c r="K6454">
        <v>891</v>
      </c>
      <c r="L6454">
        <v>296</v>
      </c>
      <c r="N6454" t="s">
        <v>9194</v>
      </c>
      <c r="P6454" t="s">
        <v>24</v>
      </c>
      <c r="Q6454" t="s">
        <v>25</v>
      </c>
      <c r="R6454" t="s">
        <v>19</v>
      </c>
      <c r="T6454" t="s">
        <v>20</v>
      </c>
      <c r="U6454" t="s">
        <v>21</v>
      </c>
    </row>
    <row r="6455" spans="1:21">
      <c r="A6455">
        <v>2552845615</v>
      </c>
      <c r="B6455" s="3">
        <v>8</v>
      </c>
      <c r="C6455" s="3"/>
      <c r="D6455" t="s">
        <v>9195</v>
      </c>
      <c r="E6455" t="b">
        <f t="shared" si="401"/>
        <v>0</v>
      </c>
      <c r="F6455" t="b">
        <f t="shared" si="404"/>
        <v>0</v>
      </c>
      <c r="G6455" t="b">
        <f t="shared" si="402"/>
        <v>0</v>
      </c>
      <c r="H6455" t="b">
        <f t="shared" si="403"/>
        <v>0</v>
      </c>
      <c r="J6455" t="s">
        <v>32</v>
      </c>
      <c r="K6455">
        <v>897</v>
      </c>
      <c r="L6455">
        <v>298</v>
      </c>
      <c r="N6455" t="s">
        <v>9194</v>
      </c>
      <c r="P6455" t="s">
        <v>24</v>
      </c>
      <c r="Q6455" t="s">
        <v>25</v>
      </c>
      <c r="R6455" t="s">
        <v>19</v>
      </c>
      <c r="T6455" t="s">
        <v>20</v>
      </c>
      <c r="U6455" t="s">
        <v>21</v>
      </c>
    </row>
    <row r="6456" spans="1:21">
      <c r="A6456">
        <v>2552847612</v>
      </c>
      <c r="B6456" s="3">
        <v>8</v>
      </c>
      <c r="C6456" s="3"/>
      <c r="D6456" t="s">
        <v>9200</v>
      </c>
      <c r="E6456" t="b">
        <f t="shared" si="401"/>
        <v>0</v>
      </c>
      <c r="F6456" t="b">
        <f t="shared" si="404"/>
        <v>0</v>
      </c>
      <c r="G6456" t="b">
        <f t="shared" si="402"/>
        <v>0</v>
      </c>
      <c r="H6456" t="b">
        <f t="shared" si="403"/>
        <v>0</v>
      </c>
      <c r="J6456" t="s">
        <v>32</v>
      </c>
      <c r="K6456">
        <v>903</v>
      </c>
      <c r="L6456">
        <v>300</v>
      </c>
      <c r="N6456" t="s">
        <v>9201</v>
      </c>
      <c r="P6456" t="s">
        <v>24</v>
      </c>
      <c r="Q6456" t="s">
        <v>25</v>
      </c>
      <c r="R6456" t="s">
        <v>19</v>
      </c>
      <c r="T6456" t="s">
        <v>20</v>
      </c>
      <c r="U6456" t="s">
        <v>21</v>
      </c>
    </row>
    <row r="6457" spans="1:21">
      <c r="A6457">
        <v>2552851993</v>
      </c>
      <c r="B6457" s="3">
        <v>8</v>
      </c>
      <c r="C6457" s="3"/>
      <c r="D6457" t="s">
        <v>9204</v>
      </c>
      <c r="E6457" t="b">
        <f t="shared" si="401"/>
        <v>0</v>
      </c>
      <c r="F6457" t="b">
        <f t="shared" si="404"/>
        <v>0</v>
      </c>
      <c r="G6457" t="b">
        <f t="shared" si="402"/>
        <v>0</v>
      </c>
      <c r="H6457" t="b">
        <f t="shared" si="403"/>
        <v>0</v>
      </c>
      <c r="J6457" t="s">
        <v>32</v>
      </c>
      <c r="K6457">
        <v>879</v>
      </c>
      <c r="L6457">
        <v>292</v>
      </c>
      <c r="N6457" t="s">
        <v>9205</v>
      </c>
      <c r="P6457" t="s">
        <v>24</v>
      </c>
      <c r="Q6457" t="s">
        <v>25</v>
      </c>
      <c r="R6457" t="s">
        <v>19</v>
      </c>
      <c r="T6457" t="s">
        <v>20</v>
      </c>
      <c r="U6457" t="s">
        <v>21</v>
      </c>
    </row>
    <row r="6458" spans="1:21">
      <c r="A6458">
        <v>2552856188</v>
      </c>
      <c r="B6458" s="3">
        <v>8</v>
      </c>
      <c r="C6458" s="3"/>
      <c r="D6458" t="s">
        <v>9196</v>
      </c>
      <c r="E6458" t="b">
        <f t="shared" si="401"/>
        <v>0</v>
      </c>
      <c r="F6458" t="b">
        <f t="shared" si="404"/>
        <v>0</v>
      </c>
      <c r="G6458" t="b">
        <f t="shared" si="402"/>
        <v>0</v>
      </c>
      <c r="H6458" t="b">
        <f t="shared" si="403"/>
        <v>0</v>
      </c>
      <c r="J6458" t="s">
        <v>32</v>
      </c>
      <c r="K6458">
        <v>903</v>
      </c>
      <c r="L6458">
        <v>300</v>
      </c>
      <c r="N6458" t="s">
        <v>9197</v>
      </c>
      <c r="P6458" t="s">
        <v>24</v>
      </c>
      <c r="Q6458" t="s">
        <v>25</v>
      </c>
      <c r="R6458" t="s">
        <v>19</v>
      </c>
      <c r="T6458" t="s">
        <v>20</v>
      </c>
      <c r="U6458" t="s">
        <v>21</v>
      </c>
    </row>
    <row r="6459" spans="1:21">
      <c r="A6459">
        <v>2552860686</v>
      </c>
      <c r="B6459" s="3">
        <v>8</v>
      </c>
      <c r="C6459" s="3"/>
      <c r="D6459" t="s">
        <v>9198</v>
      </c>
      <c r="E6459" t="b">
        <f t="shared" si="401"/>
        <v>0</v>
      </c>
      <c r="F6459" t="b">
        <f t="shared" si="404"/>
        <v>0</v>
      </c>
      <c r="G6459" t="b">
        <f t="shared" si="402"/>
        <v>0</v>
      </c>
      <c r="H6459" t="b">
        <f t="shared" si="403"/>
        <v>0</v>
      </c>
      <c r="J6459" t="s">
        <v>32</v>
      </c>
      <c r="K6459">
        <v>903</v>
      </c>
      <c r="L6459">
        <v>300</v>
      </c>
      <c r="N6459" t="s">
        <v>9199</v>
      </c>
      <c r="P6459" t="s">
        <v>24</v>
      </c>
      <c r="Q6459" t="s">
        <v>25</v>
      </c>
      <c r="R6459" t="s">
        <v>19</v>
      </c>
      <c r="T6459" t="s">
        <v>20</v>
      </c>
      <c r="U6459" t="s">
        <v>21</v>
      </c>
    </row>
    <row r="6460" spans="1:21">
      <c r="A6460">
        <v>2552876257</v>
      </c>
      <c r="B6460" s="3">
        <v>9</v>
      </c>
      <c r="C6460" s="3"/>
      <c r="D6460" t="s">
        <v>9033</v>
      </c>
      <c r="E6460" t="b">
        <f t="shared" si="401"/>
        <v>1</v>
      </c>
      <c r="F6460" t="b">
        <f t="shared" si="404"/>
        <v>0</v>
      </c>
      <c r="G6460" t="b">
        <f t="shared" si="402"/>
        <v>0</v>
      </c>
      <c r="H6460" t="b">
        <f t="shared" si="403"/>
        <v>0</v>
      </c>
      <c r="J6460" t="s">
        <v>32</v>
      </c>
      <c r="K6460">
        <v>1635</v>
      </c>
      <c r="L6460">
        <v>544</v>
      </c>
      <c r="N6460" t="s">
        <v>9034</v>
      </c>
      <c r="P6460" t="s">
        <v>24</v>
      </c>
      <c r="Q6460" t="s">
        <v>25</v>
      </c>
      <c r="R6460" t="s">
        <v>34</v>
      </c>
      <c r="T6460" t="s">
        <v>21</v>
      </c>
      <c r="U6460" t="s">
        <v>21</v>
      </c>
    </row>
    <row r="6461" spans="1:21">
      <c r="A6461">
        <v>2552898020</v>
      </c>
      <c r="B6461" s="3">
        <v>8</v>
      </c>
      <c r="C6461" s="3"/>
      <c r="D6461" t="s">
        <v>9171</v>
      </c>
      <c r="E6461" t="b">
        <f t="shared" si="401"/>
        <v>0</v>
      </c>
      <c r="F6461" t="b">
        <f t="shared" si="404"/>
        <v>0</v>
      </c>
      <c r="G6461" t="b">
        <f t="shared" si="402"/>
        <v>0</v>
      </c>
      <c r="H6461" t="b">
        <f t="shared" si="403"/>
        <v>0</v>
      </c>
      <c r="J6461" t="s">
        <v>32</v>
      </c>
      <c r="K6461">
        <v>927</v>
      </c>
      <c r="L6461">
        <v>308</v>
      </c>
      <c r="N6461" t="s">
        <v>9172</v>
      </c>
      <c r="P6461" t="s">
        <v>24</v>
      </c>
      <c r="Q6461" t="s">
        <v>25</v>
      </c>
      <c r="R6461" t="s">
        <v>19</v>
      </c>
      <c r="T6461" t="s">
        <v>20</v>
      </c>
      <c r="U6461" t="s">
        <v>21</v>
      </c>
    </row>
    <row r="6462" spans="1:21">
      <c r="A6462">
        <v>2552904664</v>
      </c>
      <c r="B6462" s="3">
        <v>8</v>
      </c>
      <c r="C6462" s="3"/>
      <c r="D6462" t="s">
        <v>9245</v>
      </c>
      <c r="E6462" t="b">
        <f t="shared" si="401"/>
        <v>0</v>
      </c>
      <c r="F6462" t="b">
        <f t="shared" si="404"/>
        <v>0</v>
      </c>
      <c r="G6462" t="b">
        <f t="shared" si="402"/>
        <v>0</v>
      </c>
      <c r="H6462" t="b">
        <f t="shared" si="403"/>
        <v>0</v>
      </c>
      <c r="J6462" t="s">
        <v>32</v>
      </c>
      <c r="K6462">
        <v>873</v>
      </c>
      <c r="L6462">
        <v>290</v>
      </c>
      <c r="N6462" t="s">
        <v>9246</v>
      </c>
      <c r="P6462" t="s">
        <v>24</v>
      </c>
      <c r="Q6462" t="s">
        <v>25</v>
      </c>
      <c r="R6462" t="s">
        <v>19</v>
      </c>
      <c r="T6462" t="s">
        <v>20</v>
      </c>
      <c r="U6462" t="s">
        <v>21</v>
      </c>
    </row>
    <row r="6463" spans="1:21">
      <c r="A6463">
        <v>2552909893</v>
      </c>
      <c r="B6463" s="3">
        <v>9</v>
      </c>
      <c r="C6463" s="3"/>
      <c r="D6463" t="s">
        <v>9048</v>
      </c>
      <c r="E6463" t="b">
        <f t="shared" si="401"/>
        <v>1</v>
      </c>
      <c r="F6463" t="b">
        <f t="shared" si="404"/>
        <v>0</v>
      </c>
      <c r="G6463" t="b">
        <f t="shared" si="402"/>
        <v>0</v>
      </c>
      <c r="H6463" t="b">
        <f t="shared" si="403"/>
        <v>1</v>
      </c>
      <c r="J6463" t="s">
        <v>32</v>
      </c>
      <c r="K6463">
        <v>1626</v>
      </c>
      <c r="L6463">
        <v>541</v>
      </c>
      <c r="N6463" t="s">
        <v>9049</v>
      </c>
      <c r="P6463" t="s">
        <v>24</v>
      </c>
      <c r="Q6463" t="s">
        <v>25</v>
      </c>
      <c r="R6463" t="s">
        <v>59</v>
      </c>
      <c r="T6463" t="s">
        <v>21</v>
      </c>
      <c r="U6463" t="s">
        <v>21</v>
      </c>
    </row>
    <row r="6464" spans="1:21">
      <c r="A6464">
        <v>2552922122</v>
      </c>
      <c r="B6464" s="3">
        <v>9</v>
      </c>
      <c r="C6464" s="3"/>
      <c r="D6464" t="s">
        <v>9474</v>
      </c>
      <c r="E6464" t="b">
        <f t="shared" si="401"/>
        <v>1</v>
      </c>
      <c r="F6464" t="b">
        <f t="shared" si="404"/>
        <v>0</v>
      </c>
      <c r="G6464" t="b">
        <f t="shared" si="402"/>
        <v>0</v>
      </c>
      <c r="H6464" t="b">
        <f t="shared" si="403"/>
        <v>0</v>
      </c>
      <c r="J6464" t="s">
        <v>32</v>
      </c>
      <c r="K6464">
        <v>1719</v>
      </c>
      <c r="L6464">
        <v>572</v>
      </c>
      <c r="N6464" t="s">
        <v>9475</v>
      </c>
      <c r="P6464" t="s">
        <v>24</v>
      </c>
      <c r="Q6464" t="s">
        <v>25</v>
      </c>
      <c r="R6464" t="s">
        <v>34</v>
      </c>
      <c r="T6464" t="s">
        <v>21</v>
      </c>
      <c r="U6464" t="s">
        <v>21</v>
      </c>
    </row>
    <row r="6465" spans="1:21">
      <c r="A6465">
        <v>2552938367</v>
      </c>
      <c r="B6465" s="3">
        <v>8</v>
      </c>
      <c r="C6465" s="3"/>
      <c r="D6465" t="s">
        <v>9625</v>
      </c>
      <c r="E6465" t="b">
        <f t="shared" si="401"/>
        <v>0</v>
      </c>
      <c r="F6465" t="b">
        <f t="shared" si="404"/>
        <v>0</v>
      </c>
      <c r="G6465" t="b">
        <f t="shared" si="402"/>
        <v>0</v>
      </c>
      <c r="H6465" t="b">
        <f t="shared" si="403"/>
        <v>0</v>
      </c>
      <c r="J6465" t="s">
        <v>32</v>
      </c>
      <c r="K6465">
        <v>876</v>
      </c>
      <c r="L6465">
        <v>291</v>
      </c>
      <c r="N6465" t="s">
        <v>9626</v>
      </c>
      <c r="P6465" t="s">
        <v>24</v>
      </c>
      <c r="Q6465" t="s">
        <v>25</v>
      </c>
      <c r="R6465" t="s">
        <v>19</v>
      </c>
      <c r="T6465" t="s">
        <v>20</v>
      </c>
      <c r="U6465" t="s">
        <v>21</v>
      </c>
    </row>
    <row r="6466" spans="1:21">
      <c r="A6466">
        <v>2552942138</v>
      </c>
      <c r="B6466" s="3">
        <v>8</v>
      </c>
      <c r="C6466" s="3"/>
      <c r="D6466" t="s">
        <v>9608</v>
      </c>
      <c r="E6466" t="b">
        <f t="shared" si="401"/>
        <v>0</v>
      </c>
      <c r="F6466" t="b">
        <f t="shared" si="404"/>
        <v>0</v>
      </c>
      <c r="G6466" t="b">
        <f t="shared" si="402"/>
        <v>0</v>
      </c>
      <c r="H6466" t="b">
        <f t="shared" si="403"/>
        <v>0</v>
      </c>
      <c r="J6466" t="s">
        <v>32</v>
      </c>
      <c r="K6466">
        <v>876</v>
      </c>
      <c r="L6466">
        <v>291</v>
      </c>
      <c r="N6466" t="s">
        <v>9609</v>
      </c>
      <c r="P6466" t="s">
        <v>24</v>
      </c>
      <c r="Q6466" t="s">
        <v>25</v>
      </c>
      <c r="R6466" t="s">
        <v>19</v>
      </c>
      <c r="T6466" t="s">
        <v>20</v>
      </c>
      <c r="U6466" t="s">
        <v>21</v>
      </c>
    </row>
    <row r="6467" spans="1:21">
      <c r="A6467">
        <v>2552967786</v>
      </c>
      <c r="B6467" s="3">
        <v>15</v>
      </c>
      <c r="C6467" s="3"/>
      <c r="D6467" t="s">
        <v>9336</v>
      </c>
      <c r="E6467" t="b">
        <f t="shared" ref="E6467:E6530" si="405">ISNUMBER(SEARCH("pfam04234",R6467))</f>
        <v>0</v>
      </c>
      <c r="F6467" t="b">
        <f t="shared" si="404"/>
        <v>1</v>
      </c>
      <c r="G6467" t="b">
        <f t="shared" ref="G6467:G6530" si="406">ISNUMBER(SEARCH("pfam13442",R6467))</f>
        <v>0</v>
      </c>
      <c r="H6467" t="b">
        <f t="shared" ref="H6467:H6530" si="407">ISNUMBER(SEARCH("pfam13115",R6467))</f>
        <v>0</v>
      </c>
      <c r="J6467" t="s">
        <v>52</v>
      </c>
      <c r="K6467">
        <v>2337</v>
      </c>
      <c r="L6467">
        <v>779</v>
      </c>
      <c r="N6467" t="s">
        <v>9337</v>
      </c>
      <c r="R6467" t="s">
        <v>55</v>
      </c>
      <c r="T6467" t="s">
        <v>20</v>
      </c>
      <c r="U6467" t="s">
        <v>21</v>
      </c>
    </row>
    <row r="6468" spans="1:21">
      <c r="A6468">
        <v>2552972109</v>
      </c>
      <c r="B6468" s="3">
        <v>4</v>
      </c>
      <c r="C6468" s="3"/>
      <c r="D6468" t="s">
        <v>9283</v>
      </c>
      <c r="E6468" t="b">
        <f t="shared" si="405"/>
        <v>0</v>
      </c>
      <c r="F6468" t="b">
        <f t="shared" si="404"/>
        <v>0</v>
      </c>
      <c r="G6468" t="b">
        <f t="shared" si="406"/>
        <v>0</v>
      </c>
      <c r="H6468" t="b">
        <f t="shared" si="407"/>
        <v>0</v>
      </c>
      <c r="J6468" t="s">
        <v>15</v>
      </c>
      <c r="K6468">
        <v>456</v>
      </c>
      <c r="L6468">
        <v>151</v>
      </c>
      <c r="N6468" t="s">
        <v>9284</v>
      </c>
      <c r="P6468" t="s">
        <v>17</v>
      </c>
      <c r="Q6468" t="s">
        <v>18</v>
      </c>
      <c r="R6468" t="s">
        <v>19</v>
      </c>
      <c r="T6468" t="s">
        <v>20</v>
      </c>
      <c r="U6468" t="s">
        <v>21</v>
      </c>
    </row>
    <row r="6469" spans="1:21">
      <c r="A6469">
        <v>2552975325</v>
      </c>
      <c r="B6469" s="3">
        <v>8</v>
      </c>
      <c r="C6469" s="3"/>
      <c r="D6469" t="s">
        <v>9285</v>
      </c>
      <c r="E6469" t="b">
        <f t="shared" si="405"/>
        <v>0</v>
      </c>
      <c r="F6469" t="b">
        <f t="shared" si="404"/>
        <v>0</v>
      </c>
      <c r="G6469" t="b">
        <f t="shared" si="406"/>
        <v>0</v>
      </c>
      <c r="H6469" t="b">
        <f t="shared" si="407"/>
        <v>0</v>
      </c>
      <c r="J6469" t="s">
        <v>32</v>
      </c>
      <c r="K6469">
        <v>885</v>
      </c>
      <c r="L6469">
        <v>294</v>
      </c>
      <c r="N6469" t="s">
        <v>9284</v>
      </c>
      <c r="P6469" t="s">
        <v>24</v>
      </c>
      <c r="Q6469" t="s">
        <v>25</v>
      </c>
      <c r="R6469" t="s">
        <v>19</v>
      </c>
      <c r="T6469" t="s">
        <v>20</v>
      </c>
      <c r="U6469" t="s">
        <v>21</v>
      </c>
    </row>
    <row r="6470" spans="1:21">
      <c r="A6470">
        <v>2552988247</v>
      </c>
      <c r="B6470" s="3">
        <v>8</v>
      </c>
      <c r="C6470" s="3"/>
      <c r="D6470" t="s">
        <v>9314</v>
      </c>
      <c r="E6470" t="b">
        <f t="shared" si="405"/>
        <v>0</v>
      </c>
      <c r="F6470" t="b">
        <f t="shared" si="404"/>
        <v>0</v>
      </c>
      <c r="G6470" t="b">
        <f t="shared" si="406"/>
        <v>0</v>
      </c>
      <c r="H6470" t="b">
        <f t="shared" si="407"/>
        <v>0</v>
      </c>
      <c r="J6470" t="s">
        <v>32</v>
      </c>
      <c r="K6470">
        <v>930</v>
      </c>
      <c r="L6470">
        <v>309</v>
      </c>
      <c r="N6470" t="s">
        <v>9315</v>
      </c>
      <c r="P6470" t="s">
        <v>24</v>
      </c>
      <c r="Q6470" t="s">
        <v>25</v>
      </c>
      <c r="R6470" t="s">
        <v>19</v>
      </c>
      <c r="T6470" t="s">
        <v>20</v>
      </c>
      <c r="U6470" t="s">
        <v>21</v>
      </c>
    </row>
    <row r="6471" spans="1:21">
      <c r="A6471">
        <v>2552988497</v>
      </c>
      <c r="B6471" s="3">
        <v>2</v>
      </c>
      <c r="C6471" s="3"/>
      <c r="D6471" t="s">
        <v>9316</v>
      </c>
      <c r="E6471" t="b">
        <f t="shared" si="405"/>
        <v>0</v>
      </c>
      <c r="F6471" t="b">
        <f t="shared" si="404"/>
        <v>0</v>
      </c>
      <c r="G6471" t="b">
        <f t="shared" si="406"/>
        <v>0</v>
      </c>
      <c r="H6471" t="b">
        <f t="shared" si="407"/>
        <v>0</v>
      </c>
      <c r="J6471" t="s">
        <v>32</v>
      </c>
      <c r="K6471">
        <v>246</v>
      </c>
      <c r="L6471">
        <v>81</v>
      </c>
      <c r="N6471" t="s">
        <v>9315</v>
      </c>
      <c r="R6471" t="s">
        <v>19</v>
      </c>
      <c r="T6471" t="s">
        <v>20</v>
      </c>
      <c r="U6471" t="s">
        <v>21</v>
      </c>
    </row>
    <row r="6472" spans="1:21">
      <c r="A6472">
        <v>2552992871</v>
      </c>
      <c r="B6472" s="3">
        <v>8</v>
      </c>
      <c r="C6472" s="3"/>
      <c r="D6472" t="s">
        <v>9483</v>
      </c>
      <c r="E6472" t="b">
        <f t="shared" si="405"/>
        <v>1</v>
      </c>
      <c r="F6472" t="b">
        <f t="shared" si="404"/>
        <v>0</v>
      </c>
      <c r="G6472" t="b">
        <f t="shared" si="406"/>
        <v>0</v>
      </c>
      <c r="H6472" t="b">
        <f t="shared" si="407"/>
        <v>0</v>
      </c>
      <c r="J6472" t="s">
        <v>32</v>
      </c>
      <c r="K6472">
        <v>1347</v>
      </c>
      <c r="L6472">
        <v>448</v>
      </c>
      <c r="N6472" t="s">
        <v>9484</v>
      </c>
      <c r="P6472" t="s">
        <v>24</v>
      </c>
      <c r="Q6472" t="s">
        <v>25</v>
      </c>
      <c r="R6472" t="s">
        <v>34</v>
      </c>
      <c r="T6472" t="s">
        <v>21</v>
      </c>
      <c r="U6472" t="s">
        <v>21</v>
      </c>
    </row>
    <row r="6473" spans="1:21">
      <c r="A6473">
        <v>2552997664</v>
      </c>
      <c r="B6473" s="3">
        <v>8</v>
      </c>
      <c r="C6473" s="3"/>
      <c r="D6473" t="s">
        <v>9548</v>
      </c>
      <c r="E6473" t="b">
        <f t="shared" si="405"/>
        <v>0</v>
      </c>
      <c r="F6473" t="b">
        <f t="shared" si="404"/>
        <v>0</v>
      </c>
      <c r="G6473" t="b">
        <f t="shared" si="406"/>
        <v>0</v>
      </c>
      <c r="H6473" t="b">
        <f t="shared" si="407"/>
        <v>0</v>
      </c>
      <c r="J6473" t="s">
        <v>32</v>
      </c>
      <c r="K6473">
        <v>897</v>
      </c>
      <c r="L6473">
        <v>298</v>
      </c>
      <c r="N6473" t="s">
        <v>9549</v>
      </c>
      <c r="P6473" t="s">
        <v>24</v>
      </c>
      <c r="Q6473" t="s">
        <v>25</v>
      </c>
      <c r="R6473" t="s">
        <v>19</v>
      </c>
      <c r="T6473" t="s">
        <v>20</v>
      </c>
      <c r="U6473" t="s">
        <v>21</v>
      </c>
    </row>
    <row r="6474" spans="1:21">
      <c r="A6474">
        <v>2552998195</v>
      </c>
      <c r="B6474" s="3">
        <v>7</v>
      </c>
      <c r="C6474" s="3"/>
      <c r="D6474" t="s">
        <v>9550</v>
      </c>
      <c r="E6474" t="b">
        <f t="shared" si="405"/>
        <v>0</v>
      </c>
      <c r="F6474" t="b">
        <f t="shared" si="404"/>
        <v>0</v>
      </c>
      <c r="G6474" t="b">
        <f t="shared" si="406"/>
        <v>0</v>
      </c>
      <c r="H6474" t="b">
        <f t="shared" si="407"/>
        <v>0</v>
      </c>
      <c r="J6474" t="s">
        <v>32</v>
      </c>
      <c r="K6474">
        <v>933</v>
      </c>
      <c r="L6474">
        <v>310</v>
      </c>
      <c r="N6474" t="s">
        <v>9549</v>
      </c>
      <c r="P6474" t="s">
        <v>24</v>
      </c>
      <c r="Q6474" t="s">
        <v>25</v>
      </c>
      <c r="R6474" t="s">
        <v>19</v>
      </c>
      <c r="T6474" t="s">
        <v>20</v>
      </c>
      <c r="U6474" t="s">
        <v>21</v>
      </c>
    </row>
    <row r="6475" spans="1:21">
      <c r="A6475">
        <v>2553003473</v>
      </c>
      <c r="B6475" s="3">
        <v>8</v>
      </c>
      <c r="C6475" s="3"/>
      <c r="D6475" t="s">
        <v>9280</v>
      </c>
      <c r="E6475" t="b">
        <f t="shared" si="405"/>
        <v>0</v>
      </c>
      <c r="F6475" t="b">
        <f t="shared" si="404"/>
        <v>0</v>
      </c>
      <c r="G6475" t="b">
        <f t="shared" si="406"/>
        <v>0</v>
      </c>
      <c r="H6475" t="b">
        <f t="shared" si="407"/>
        <v>0</v>
      </c>
      <c r="J6475" t="s">
        <v>32</v>
      </c>
      <c r="K6475">
        <v>885</v>
      </c>
      <c r="L6475">
        <v>294</v>
      </c>
      <c r="N6475" t="s">
        <v>9281</v>
      </c>
      <c r="P6475" t="s">
        <v>24</v>
      </c>
      <c r="Q6475" t="s">
        <v>25</v>
      </c>
      <c r="R6475" t="s">
        <v>19</v>
      </c>
      <c r="T6475" t="s">
        <v>20</v>
      </c>
      <c r="U6475" t="s">
        <v>21</v>
      </c>
    </row>
    <row r="6476" spans="1:21">
      <c r="A6476">
        <v>2553004396</v>
      </c>
      <c r="B6476" s="3">
        <v>4</v>
      </c>
      <c r="C6476" s="3"/>
      <c r="D6476" t="s">
        <v>9282</v>
      </c>
      <c r="E6476" t="b">
        <f t="shared" si="405"/>
        <v>0</v>
      </c>
      <c r="F6476" t="b">
        <f t="shared" si="404"/>
        <v>0</v>
      </c>
      <c r="G6476" t="b">
        <f t="shared" si="406"/>
        <v>0</v>
      </c>
      <c r="H6476" t="b">
        <f t="shared" si="407"/>
        <v>0</v>
      </c>
      <c r="J6476" t="s">
        <v>15</v>
      </c>
      <c r="K6476">
        <v>456</v>
      </c>
      <c r="L6476">
        <v>151</v>
      </c>
      <c r="N6476" t="s">
        <v>9281</v>
      </c>
      <c r="P6476" t="s">
        <v>17</v>
      </c>
      <c r="Q6476" t="s">
        <v>18</v>
      </c>
      <c r="R6476" t="s">
        <v>19</v>
      </c>
      <c r="T6476" t="s">
        <v>20</v>
      </c>
      <c r="U6476" t="s">
        <v>21</v>
      </c>
    </row>
    <row r="6477" spans="1:21">
      <c r="A6477">
        <v>2553018228</v>
      </c>
      <c r="B6477" s="3">
        <v>9</v>
      </c>
      <c r="C6477" s="3"/>
      <c r="D6477" t="s">
        <v>9037</v>
      </c>
      <c r="E6477" t="b">
        <f t="shared" si="405"/>
        <v>1</v>
      </c>
      <c r="F6477" t="b">
        <f t="shared" si="404"/>
        <v>0</v>
      </c>
      <c r="G6477" t="b">
        <f t="shared" si="406"/>
        <v>0</v>
      </c>
      <c r="H6477" t="b">
        <f t="shared" si="407"/>
        <v>1</v>
      </c>
      <c r="J6477" t="s">
        <v>32</v>
      </c>
      <c r="K6477">
        <v>1650</v>
      </c>
      <c r="L6477">
        <v>549</v>
      </c>
      <c r="N6477" t="s">
        <v>9038</v>
      </c>
      <c r="P6477" t="s">
        <v>24</v>
      </c>
      <c r="Q6477" t="s">
        <v>25</v>
      </c>
      <c r="R6477" t="s">
        <v>59</v>
      </c>
      <c r="T6477" t="s">
        <v>21</v>
      </c>
      <c r="U6477" t="s">
        <v>21</v>
      </c>
    </row>
    <row r="6478" spans="1:21">
      <c r="A6478">
        <v>2553024481</v>
      </c>
      <c r="B6478" s="3">
        <v>8</v>
      </c>
      <c r="C6478" s="3"/>
      <c r="D6478" t="s">
        <v>9276</v>
      </c>
      <c r="E6478" t="b">
        <f t="shared" si="405"/>
        <v>0</v>
      </c>
      <c r="F6478" t="b">
        <f t="shared" si="404"/>
        <v>0</v>
      </c>
      <c r="G6478" t="b">
        <f t="shared" si="406"/>
        <v>0</v>
      </c>
      <c r="H6478" t="b">
        <f t="shared" si="407"/>
        <v>0</v>
      </c>
      <c r="J6478" t="s">
        <v>32</v>
      </c>
      <c r="K6478">
        <v>924</v>
      </c>
      <c r="L6478">
        <v>307</v>
      </c>
      <c r="N6478" t="s">
        <v>9277</v>
      </c>
      <c r="P6478" t="s">
        <v>24</v>
      </c>
      <c r="Q6478" t="s">
        <v>25</v>
      </c>
      <c r="R6478" t="s">
        <v>19</v>
      </c>
      <c r="T6478" t="s">
        <v>20</v>
      </c>
      <c r="U6478" t="s">
        <v>21</v>
      </c>
    </row>
    <row r="6479" spans="1:21">
      <c r="A6479">
        <v>2553026254</v>
      </c>
      <c r="B6479" s="3">
        <v>6</v>
      </c>
      <c r="C6479" s="3"/>
      <c r="D6479" t="s">
        <v>9278</v>
      </c>
      <c r="E6479" t="b">
        <f t="shared" si="405"/>
        <v>0</v>
      </c>
      <c r="F6479" t="b">
        <f t="shared" si="404"/>
        <v>0</v>
      </c>
      <c r="G6479" t="b">
        <f t="shared" si="406"/>
        <v>0</v>
      </c>
      <c r="H6479" t="b">
        <f t="shared" si="407"/>
        <v>0</v>
      </c>
      <c r="J6479" t="s">
        <v>32</v>
      </c>
      <c r="K6479">
        <v>639</v>
      </c>
      <c r="L6479">
        <v>212</v>
      </c>
      <c r="N6479" t="s">
        <v>9277</v>
      </c>
      <c r="P6479" t="s">
        <v>24</v>
      </c>
      <c r="Q6479" t="s">
        <v>25</v>
      </c>
      <c r="R6479" t="s">
        <v>19</v>
      </c>
      <c r="T6479" t="s">
        <v>20</v>
      </c>
      <c r="U6479" t="s">
        <v>21</v>
      </c>
    </row>
    <row r="6480" spans="1:21">
      <c r="A6480">
        <v>2553027673</v>
      </c>
      <c r="B6480" s="3">
        <v>4</v>
      </c>
      <c r="C6480" s="3"/>
      <c r="D6480" t="s">
        <v>9279</v>
      </c>
      <c r="E6480" t="b">
        <f t="shared" si="405"/>
        <v>0</v>
      </c>
      <c r="F6480" t="b">
        <f t="shared" si="404"/>
        <v>0</v>
      </c>
      <c r="G6480" t="b">
        <f t="shared" si="406"/>
        <v>0</v>
      </c>
      <c r="H6480" t="b">
        <f t="shared" si="407"/>
        <v>0</v>
      </c>
      <c r="J6480" t="s">
        <v>15</v>
      </c>
      <c r="K6480">
        <v>480</v>
      </c>
      <c r="L6480">
        <v>159</v>
      </c>
      <c r="N6480" t="s">
        <v>9277</v>
      </c>
      <c r="P6480" t="s">
        <v>17</v>
      </c>
      <c r="Q6480" t="s">
        <v>18</v>
      </c>
      <c r="R6480" t="s">
        <v>19</v>
      </c>
      <c r="T6480" t="s">
        <v>20</v>
      </c>
      <c r="U6480" t="s">
        <v>21</v>
      </c>
    </row>
    <row r="6481" spans="1:21">
      <c r="A6481">
        <v>2553037446</v>
      </c>
      <c r="B6481" s="3">
        <v>6</v>
      </c>
      <c r="C6481" s="3"/>
      <c r="D6481" t="s">
        <v>9349</v>
      </c>
      <c r="E6481" t="b">
        <f t="shared" si="405"/>
        <v>0</v>
      </c>
      <c r="F6481" t="b">
        <f t="shared" si="404"/>
        <v>0</v>
      </c>
      <c r="G6481" t="b">
        <f t="shared" si="406"/>
        <v>0</v>
      </c>
      <c r="H6481" t="b">
        <f t="shared" si="407"/>
        <v>0</v>
      </c>
      <c r="J6481" t="s">
        <v>32</v>
      </c>
      <c r="K6481">
        <v>855</v>
      </c>
      <c r="L6481">
        <v>284</v>
      </c>
      <c r="N6481" t="s">
        <v>9350</v>
      </c>
      <c r="P6481" t="s">
        <v>24</v>
      </c>
      <c r="Q6481" t="s">
        <v>25</v>
      </c>
      <c r="R6481" t="s">
        <v>19</v>
      </c>
      <c r="T6481" t="s">
        <v>20</v>
      </c>
      <c r="U6481" t="s">
        <v>21</v>
      </c>
    </row>
    <row r="6482" spans="1:21">
      <c r="A6482">
        <v>2553043126</v>
      </c>
      <c r="B6482" s="3">
        <v>16</v>
      </c>
      <c r="C6482" s="3"/>
      <c r="D6482" t="s">
        <v>9351</v>
      </c>
      <c r="E6482" t="b">
        <f t="shared" si="405"/>
        <v>0</v>
      </c>
      <c r="F6482" t="b">
        <f t="shared" si="404"/>
        <v>1</v>
      </c>
      <c r="G6482" t="b">
        <f t="shared" si="406"/>
        <v>0</v>
      </c>
      <c r="H6482" t="b">
        <f t="shared" si="407"/>
        <v>0</v>
      </c>
      <c r="J6482" t="s">
        <v>52</v>
      </c>
      <c r="K6482">
        <v>2037</v>
      </c>
      <c r="L6482">
        <v>678</v>
      </c>
      <c r="N6482" t="s">
        <v>9350</v>
      </c>
      <c r="P6482" t="s">
        <v>54</v>
      </c>
      <c r="Q6482" t="s">
        <v>18</v>
      </c>
      <c r="R6482" t="s">
        <v>55</v>
      </c>
      <c r="T6482" t="s">
        <v>20</v>
      </c>
      <c r="U6482" t="s">
        <v>21</v>
      </c>
    </row>
    <row r="6483" spans="1:21">
      <c r="A6483">
        <v>2553046164</v>
      </c>
      <c r="B6483" s="3">
        <v>8</v>
      </c>
      <c r="C6483" s="3"/>
      <c r="D6483" t="s">
        <v>9526</v>
      </c>
      <c r="E6483" t="b">
        <f t="shared" si="405"/>
        <v>0</v>
      </c>
      <c r="F6483" t="b">
        <f t="shared" si="404"/>
        <v>0</v>
      </c>
      <c r="G6483" t="b">
        <f t="shared" si="406"/>
        <v>0</v>
      </c>
      <c r="H6483" t="b">
        <f t="shared" si="407"/>
        <v>0</v>
      </c>
      <c r="J6483" t="s">
        <v>32</v>
      </c>
      <c r="K6483">
        <v>858</v>
      </c>
      <c r="L6483">
        <v>285</v>
      </c>
      <c r="N6483" t="s">
        <v>9527</v>
      </c>
      <c r="P6483" t="s">
        <v>24</v>
      </c>
      <c r="Q6483" t="s">
        <v>25</v>
      </c>
      <c r="R6483" t="s">
        <v>19</v>
      </c>
      <c r="T6483" t="s">
        <v>20</v>
      </c>
      <c r="U6483" t="s">
        <v>21</v>
      </c>
    </row>
    <row r="6484" spans="1:21">
      <c r="A6484">
        <v>2553046664</v>
      </c>
      <c r="B6484" s="3">
        <v>8</v>
      </c>
      <c r="C6484" s="3"/>
      <c r="D6484" t="s">
        <v>9528</v>
      </c>
      <c r="E6484" t="b">
        <f t="shared" si="405"/>
        <v>0</v>
      </c>
      <c r="F6484" t="b">
        <f t="shared" si="404"/>
        <v>0</v>
      </c>
      <c r="G6484" t="b">
        <f t="shared" si="406"/>
        <v>0</v>
      </c>
      <c r="H6484" t="b">
        <f t="shared" si="407"/>
        <v>0</v>
      </c>
      <c r="J6484" t="s">
        <v>32</v>
      </c>
      <c r="K6484">
        <v>882</v>
      </c>
      <c r="L6484">
        <v>293</v>
      </c>
      <c r="N6484" t="s">
        <v>9527</v>
      </c>
      <c r="P6484" t="s">
        <v>24</v>
      </c>
      <c r="Q6484" t="s">
        <v>25</v>
      </c>
      <c r="R6484" t="s">
        <v>19</v>
      </c>
      <c r="T6484" t="s">
        <v>20</v>
      </c>
      <c r="U6484" t="s">
        <v>21</v>
      </c>
    </row>
    <row r="6485" spans="1:21">
      <c r="A6485">
        <v>2553048970</v>
      </c>
      <c r="B6485" s="3">
        <v>4</v>
      </c>
      <c r="C6485" s="3"/>
      <c r="D6485" t="s">
        <v>9529</v>
      </c>
      <c r="E6485" t="b">
        <f t="shared" si="405"/>
        <v>0</v>
      </c>
      <c r="F6485" t="b">
        <f t="shared" si="404"/>
        <v>0</v>
      </c>
      <c r="G6485" t="b">
        <f t="shared" si="406"/>
        <v>0</v>
      </c>
      <c r="H6485" t="b">
        <f t="shared" si="407"/>
        <v>0</v>
      </c>
      <c r="J6485" t="s">
        <v>15</v>
      </c>
      <c r="K6485">
        <v>465</v>
      </c>
      <c r="L6485">
        <v>154</v>
      </c>
      <c r="N6485" t="s">
        <v>9527</v>
      </c>
      <c r="P6485" t="s">
        <v>17</v>
      </c>
      <c r="Q6485" t="s">
        <v>18</v>
      </c>
      <c r="R6485" t="s">
        <v>19</v>
      </c>
      <c r="T6485" t="s">
        <v>20</v>
      </c>
      <c r="U6485" t="s">
        <v>21</v>
      </c>
    </row>
    <row r="6486" spans="1:21">
      <c r="A6486">
        <v>2553113660</v>
      </c>
      <c r="B6486" s="3">
        <v>4</v>
      </c>
      <c r="C6486" s="3"/>
      <c r="D6486" t="s">
        <v>9059</v>
      </c>
      <c r="E6486" t="b">
        <f t="shared" si="405"/>
        <v>0</v>
      </c>
      <c r="F6486" t="b">
        <f t="shared" si="404"/>
        <v>0</v>
      </c>
      <c r="G6486" t="b">
        <f t="shared" si="406"/>
        <v>0</v>
      </c>
      <c r="H6486" t="b">
        <f t="shared" si="407"/>
        <v>0</v>
      </c>
      <c r="J6486" t="s">
        <v>1106</v>
      </c>
      <c r="K6486">
        <v>447</v>
      </c>
      <c r="L6486">
        <v>148</v>
      </c>
      <c r="N6486" t="s">
        <v>9060</v>
      </c>
      <c r="P6486" t="s">
        <v>1108</v>
      </c>
      <c r="Q6486" t="s">
        <v>18</v>
      </c>
      <c r="R6486" t="s">
        <v>19</v>
      </c>
      <c r="T6486" t="s">
        <v>20</v>
      </c>
      <c r="U6486" t="s">
        <v>21</v>
      </c>
    </row>
    <row r="6487" spans="1:21">
      <c r="A6487">
        <v>2553115987</v>
      </c>
      <c r="B6487" s="3">
        <v>4</v>
      </c>
      <c r="C6487" s="3"/>
      <c r="D6487" t="s">
        <v>9061</v>
      </c>
      <c r="E6487" t="b">
        <f t="shared" si="405"/>
        <v>0</v>
      </c>
      <c r="F6487" t="b">
        <f t="shared" si="404"/>
        <v>0</v>
      </c>
      <c r="G6487" t="b">
        <f t="shared" si="406"/>
        <v>0</v>
      </c>
      <c r="H6487" t="b">
        <f t="shared" si="407"/>
        <v>0</v>
      </c>
      <c r="J6487" t="s">
        <v>15</v>
      </c>
      <c r="K6487">
        <v>453</v>
      </c>
      <c r="L6487">
        <v>150</v>
      </c>
      <c r="N6487" t="s">
        <v>9060</v>
      </c>
      <c r="P6487" t="s">
        <v>17</v>
      </c>
      <c r="Q6487" t="s">
        <v>18</v>
      </c>
      <c r="R6487" t="s">
        <v>19</v>
      </c>
      <c r="T6487" t="s">
        <v>20</v>
      </c>
      <c r="U6487" t="s">
        <v>21</v>
      </c>
    </row>
    <row r="6488" spans="1:21">
      <c r="A6488">
        <v>2553120885</v>
      </c>
      <c r="B6488" s="3">
        <v>8</v>
      </c>
      <c r="C6488" s="3"/>
      <c r="D6488" t="s">
        <v>9311</v>
      </c>
      <c r="E6488" t="b">
        <f t="shared" si="405"/>
        <v>0</v>
      </c>
      <c r="F6488" t="b">
        <f t="shared" si="404"/>
        <v>0</v>
      </c>
      <c r="G6488" t="b">
        <f t="shared" si="406"/>
        <v>0</v>
      </c>
      <c r="H6488" t="b">
        <f t="shared" si="407"/>
        <v>0</v>
      </c>
      <c r="J6488" t="s">
        <v>32</v>
      </c>
      <c r="K6488">
        <v>870</v>
      </c>
      <c r="L6488">
        <v>289</v>
      </c>
      <c r="N6488" t="s">
        <v>9312</v>
      </c>
      <c r="P6488" t="s">
        <v>24</v>
      </c>
      <c r="Q6488" t="s">
        <v>25</v>
      </c>
      <c r="R6488" t="s">
        <v>19</v>
      </c>
      <c r="T6488" t="s">
        <v>20</v>
      </c>
      <c r="U6488" t="s">
        <v>21</v>
      </c>
    </row>
    <row r="6489" spans="1:21">
      <c r="A6489">
        <v>2553123120</v>
      </c>
      <c r="B6489" s="3">
        <v>7</v>
      </c>
      <c r="C6489" s="3"/>
      <c r="D6489" t="s">
        <v>9313</v>
      </c>
      <c r="E6489" t="b">
        <f t="shared" si="405"/>
        <v>0</v>
      </c>
      <c r="F6489" t="b">
        <f t="shared" si="404"/>
        <v>0</v>
      </c>
      <c r="G6489" t="b">
        <f t="shared" si="406"/>
        <v>0</v>
      </c>
      <c r="H6489" t="b">
        <f t="shared" si="407"/>
        <v>0</v>
      </c>
      <c r="J6489" t="s">
        <v>32</v>
      </c>
      <c r="K6489">
        <v>780</v>
      </c>
      <c r="L6489">
        <v>259</v>
      </c>
      <c r="N6489" t="s">
        <v>9312</v>
      </c>
      <c r="P6489" t="s">
        <v>24</v>
      </c>
      <c r="Q6489" t="s">
        <v>25</v>
      </c>
      <c r="R6489" t="s">
        <v>19</v>
      </c>
      <c r="T6489" t="s">
        <v>20</v>
      </c>
      <c r="U6489" t="s">
        <v>21</v>
      </c>
    </row>
    <row r="6490" spans="1:21">
      <c r="A6490">
        <v>2553127392</v>
      </c>
      <c r="B6490" s="3">
        <v>8</v>
      </c>
      <c r="C6490" s="3"/>
      <c r="D6490" t="s">
        <v>9070</v>
      </c>
      <c r="E6490" t="b">
        <f t="shared" si="405"/>
        <v>0</v>
      </c>
      <c r="F6490" t="b">
        <f t="shared" si="404"/>
        <v>0</v>
      </c>
      <c r="G6490" t="b">
        <f t="shared" si="406"/>
        <v>0</v>
      </c>
      <c r="H6490" t="b">
        <f t="shared" si="407"/>
        <v>0</v>
      </c>
      <c r="J6490" t="s">
        <v>32</v>
      </c>
      <c r="K6490">
        <v>933</v>
      </c>
      <c r="L6490">
        <v>310</v>
      </c>
      <c r="N6490" t="s">
        <v>9071</v>
      </c>
      <c r="P6490" t="s">
        <v>24</v>
      </c>
      <c r="Q6490" t="s">
        <v>25</v>
      </c>
      <c r="R6490" t="s">
        <v>19</v>
      </c>
      <c r="T6490" t="s">
        <v>20</v>
      </c>
      <c r="U6490" t="s">
        <v>21</v>
      </c>
    </row>
    <row r="6491" spans="1:21">
      <c r="A6491">
        <v>2553131652</v>
      </c>
      <c r="B6491" s="3">
        <v>4</v>
      </c>
      <c r="C6491" s="3"/>
      <c r="D6491" t="s">
        <v>9072</v>
      </c>
      <c r="E6491" t="b">
        <f t="shared" si="405"/>
        <v>0</v>
      </c>
      <c r="F6491" t="b">
        <f t="shared" si="404"/>
        <v>0</v>
      </c>
      <c r="G6491" t="b">
        <f t="shared" si="406"/>
        <v>0</v>
      </c>
      <c r="H6491" t="b">
        <f t="shared" si="407"/>
        <v>0</v>
      </c>
      <c r="J6491" t="s">
        <v>15</v>
      </c>
      <c r="K6491">
        <v>459</v>
      </c>
      <c r="L6491">
        <v>152</v>
      </c>
      <c r="N6491" t="s">
        <v>9071</v>
      </c>
      <c r="P6491" t="s">
        <v>17</v>
      </c>
      <c r="Q6491" t="s">
        <v>18</v>
      </c>
      <c r="R6491" t="s">
        <v>19</v>
      </c>
      <c r="T6491" t="s">
        <v>20</v>
      </c>
      <c r="U6491" t="s">
        <v>21</v>
      </c>
    </row>
    <row r="6492" spans="1:21">
      <c r="A6492">
        <v>2553134035</v>
      </c>
      <c r="B6492" s="3">
        <v>8</v>
      </c>
      <c r="C6492" s="3"/>
      <c r="D6492" t="s">
        <v>9062</v>
      </c>
      <c r="E6492" t="b">
        <f t="shared" si="405"/>
        <v>0</v>
      </c>
      <c r="F6492" t="b">
        <f t="shared" ref="F6492:F6555" si="408">ISNUMBER(SEARCH("pfam09678",R6492))</f>
        <v>0</v>
      </c>
      <c r="G6492" t="b">
        <f t="shared" si="406"/>
        <v>0</v>
      </c>
      <c r="H6492" t="b">
        <f t="shared" si="407"/>
        <v>0</v>
      </c>
      <c r="J6492" t="s">
        <v>32</v>
      </c>
      <c r="K6492">
        <v>954</v>
      </c>
      <c r="L6492">
        <v>317</v>
      </c>
      <c r="N6492" t="s">
        <v>9063</v>
      </c>
      <c r="P6492" t="s">
        <v>24</v>
      </c>
      <c r="Q6492" t="s">
        <v>25</v>
      </c>
      <c r="R6492" t="s">
        <v>19</v>
      </c>
      <c r="T6492" t="s">
        <v>20</v>
      </c>
      <c r="U6492" t="s">
        <v>21</v>
      </c>
    </row>
    <row r="6493" spans="1:21">
      <c r="A6493">
        <v>2553134842</v>
      </c>
      <c r="B6493" s="3">
        <v>4</v>
      </c>
      <c r="C6493" s="3"/>
      <c r="D6493" t="s">
        <v>9064</v>
      </c>
      <c r="E6493" t="b">
        <f t="shared" si="405"/>
        <v>0</v>
      </c>
      <c r="F6493" t="b">
        <f t="shared" si="408"/>
        <v>0</v>
      </c>
      <c r="G6493" t="b">
        <f t="shared" si="406"/>
        <v>0</v>
      </c>
      <c r="H6493" t="b">
        <f t="shared" si="407"/>
        <v>0</v>
      </c>
      <c r="J6493" t="s">
        <v>1106</v>
      </c>
      <c r="K6493">
        <v>447</v>
      </c>
      <c r="L6493">
        <v>148</v>
      </c>
      <c r="N6493" t="s">
        <v>9063</v>
      </c>
      <c r="P6493" t="s">
        <v>1108</v>
      </c>
      <c r="Q6493" t="s">
        <v>18</v>
      </c>
      <c r="R6493" t="s">
        <v>19</v>
      </c>
      <c r="T6493" t="s">
        <v>20</v>
      </c>
      <c r="U6493" t="s">
        <v>21</v>
      </c>
    </row>
    <row r="6494" spans="1:21">
      <c r="A6494">
        <v>2553136521</v>
      </c>
      <c r="B6494" s="3">
        <v>4</v>
      </c>
      <c r="C6494" s="3"/>
      <c r="D6494" t="s">
        <v>9065</v>
      </c>
      <c r="E6494" t="b">
        <f t="shared" si="405"/>
        <v>0</v>
      </c>
      <c r="F6494" t="b">
        <f t="shared" si="408"/>
        <v>0</v>
      </c>
      <c r="G6494" t="b">
        <f t="shared" si="406"/>
        <v>0</v>
      </c>
      <c r="H6494" t="b">
        <f t="shared" si="407"/>
        <v>0</v>
      </c>
      <c r="J6494" t="s">
        <v>15</v>
      </c>
      <c r="K6494">
        <v>453</v>
      </c>
      <c r="L6494">
        <v>150</v>
      </c>
      <c r="N6494" t="s">
        <v>9063</v>
      </c>
      <c r="P6494" t="s">
        <v>17</v>
      </c>
      <c r="Q6494" t="s">
        <v>18</v>
      </c>
      <c r="R6494" t="s">
        <v>19</v>
      </c>
      <c r="T6494" t="s">
        <v>20</v>
      </c>
      <c r="U6494" t="s">
        <v>21</v>
      </c>
    </row>
    <row r="6495" spans="1:21">
      <c r="A6495">
        <v>2553141580</v>
      </c>
      <c r="B6495" s="3">
        <v>9</v>
      </c>
      <c r="C6495" s="3"/>
      <c r="D6495" t="s">
        <v>9019</v>
      </c>
      <c r="E6495" t="b">
        <f t="shared" si="405"/>
        <v>1</v>
      </c>
      <c r="F6495" t="b">
        <f t="shared" si="408"/>
        <v>0</v>
      </c>
      <c r="G6495" t="b">
        <f t="shared" si="406"/>
        <v>0</v>
      </c>
      <c r="H6495" t="b">
        <f t="shared" si="407"/>
        <v>1</v>
      </c>
      <c r="J6495" t="s">
        <v>32</v>
      </c>
      <c r="K6495">
        <v>1647</v>
      </c>
      <c r="L6495">
        <v>548</v>
      </c>
      <c r="N6495" t="s">
        <v>9020</v>
      </c>
      <c r="P6495" t="s">
        <v>24</v>
      </c>
      <c r="Q6495" t="s">
        <v>25</v>
      </c>
      <c r="R6495" t="s">
        <v>59</v>
      </c>
      <c r="T6495" t="s">
        <v>21</v>
      </c>
      <c r="U6495" t="s">
        <v>21</v>
      </c>
    </row>
    <row r="6496" spans="1:21">
      <c r="A6496">
        <v>2553143501</v>
      </c>
      <c r="B6496" s="3">
        <v>8</v>
      </c>
      <c r="C6496" s="3"/>
      <c r="D6496" t="s">
        <v>8950</v>
      </c>
      <c r="E6496" t="b">
        <f t="shared" si="405"/>
        <v>0</v>
      </c>
      <c r="F6496" t="b">
        <f t="shared" si="408"/>
        <v>0</v>
      </c>
      <c r="G6496" t="b">
        <f t="shared" si="406"/>
        <v>0</v>
      </c>
      <c r="H6496" t="b">
        <f t="shared" si="407"/>
        <v>0</v>
      </c>
      <c r="J6496" t="s">
        <v>32</v>
      </c>
      <c r="K6496">
        <v>882</v>
      </c>
      <c r="L6496">
        <v>293</v>
      </c>
      <c r="N6496" t="s">
        <v>8951</v>
      </c>
      <c r="P6496" t="s">
        <v>24</v>
      </c>
      <c r="Q6496" t="s">
        <v>25</v>
      </c>
      <c r="R6496" t="s">
        <v>19</v>
      </c>
      <c r="T6496" t="s">
        <v>20</v>
      </c>
      <c r="U6496" t="s">
        <v>21</v>
      </c>
    </row>
    <row r="6497" spans="1:21">
      <c r="A6497">
        <v>2553148551</v>
      </c>
      <c r="B6497" s="3">
        <v>4</v>
      </c>
      <c r="C6497" s="3"/>
      <c r="D6497" t="s">
        <v>9056</v>
      </c>
      <c r="E6497" t="b">
        <f t="shared" si="405"/>
        <v>0</v>
      </c>
      <c r="F6497" t="b">
        <f t="shared" si="408"/>
        <v>0</v>
      </c>
      <c r="G6497" t="b">
        <f t="shared" si="406"/>
        <v>0</v>
      </c>
      <c r="H6497" t="b">
        <f t="shared" si="407"/>
        <v>0</v>
      </c>
      <c r="J6497" t="s">
        <v>15</v>
      </c>
      <c r="K6497">
        <v>453</v>
      </c>
      <c r="L6497">
        <v>150</v>
      </c>
      <c r="N6497" t="s">
        <v>9057</v>
      </c>
      <c r="P6497" t="s">
        <v>17</v>
      </c>
      <c r="Q6497" t="s">
        <v>18</v>
      </c>
      <c r="R6497" t="s">
        <v>19</v>
      </c>
      <c r="T6497" t="s">
        <v>20</v>
      </c>
      <c r="U6497" t="s">
        <v>21</v>
      </c>
    </row>
    <row r="6498" spans="1:21">
      <c r="A6498">
        <v>2553149968</v>
      </c>
      <c r="B6498" s="3">
        <v>4</v>
      </c>
      <c r="C6498" s="3"/>
      <c r="D6498" t="s">
        <v>9058</v>
      </c>
      <c r="E6498" t="b">
        <f t="shared" si="405"/>
        <v>0</v>
      </c>
      <c r="F6498" t="b">
        <f t="shared" si="408"/>
        <v>0</v>
      </c>
      <c r="G6498" t="b">
        <f t="shared" si="406"/>
        <v>0</v>
      </c>
      <c r="H6498" t="b">
        <f t="shared" si="407"/>
        <v>0</v>
      </c>
      <c r="J6498" t="s">
        <v>1106</v>
      </c>
      <c r="K6498">
        <v>447</v>
      </c>
      <c r="L6498">
        <v>148</v>
      </c>
      <c r="N6498" t="s">
        <v>9057</v>
      </c>
      <c r="P6498" t="s">
        <v>1108</v>
      </c>
      <c r="Q6498" t="s">
        <v>18</v>
      </c>
      <c r="R6498" t="s">
        <v>19</v>
      </c>
      <c r="T6498" t="s">
        <v>20</v>
      </c>
      <c r="U6498" t="s">
        <v>21</v>
      </c>
    </row>
    <row r="6499" spans="1:21">
      <c r="A6499">
        <v>2553160507</v>
      </c>
      <c r="B6499" s="3">
        <v>16</v>
      </c>
      <c r="C6499" s="3"/>
      <c r="D6499" t="s">
        <v>9340</v>
      </c>
      <c r="E6499" t="b">
        <f t="shared" si="405"/>
        <v>0</v>
      </c>
      <c r="F6499" t="b">
        <f t="shared" si="408"/>
        <v>1</v>
      </c>
      <c r="G6499" t="b">
        <f t="shared" si="406"/>
        <v>0</v>
      </c>
      <c r="H6499" t="b">
        <f t="shared" si="407"/>
        <v>0</v>
      </c>
      <c r="J6499" t="s">
        <v>52</v>
      </c>
      <c r="K6499">
        <v>2010</v>
      </c>
      <c r="L6499">
        <v>669</v>
      </c>
      <c r="N6499" t="s">
        <v>9341</v>
      </c>
      <c r="P6499" t="s">
        <v>54</v>
      </c>
      <c r="Q6499" t="s">
        <v>18</v>
      </c>
      <c r="R6499" t="s">
        <v>55</v>
      </c>
      <c r="T6499" t="s">
        <v>20</v>
      </c>
      <c r="U6499" t="s">
        <v>21</v>
      </c>
    </row>
    <row r="6500" spans="1:21">
      <c r="A6500">
        <v>2553164617</v>
      </c>
      <c r="B6500" s="3">
        <v>8</v>
      </c>
      <c r="C6500" s="3"/>
      <c r="D6500" t="s">
        <v>9496</v>
      </c>
      <c r="E6500" t="b">
        <f t="shared" si="405"/>
        <v>0</v>
      </c>
      <c r="F6500" t="b">
        <f t="shared" si="408"/>
        <v>0</v>
      </c>
      <c r="G6500" t="b">
        <f t="shared" si="406"/>
        <v>0</v>
      </c>
      <c r="H6500" t="b">
        <f t="shared" si="407"/>
        <v>0</v>
      </c>
      <c r="J6500" t="s">
        <v>32</v>
      </c>
      <c r="K6500">
        <v>900</v>
      </c>
      <c r="L6500">
        <v>299</v>
      </c>
      <c r="N6500" t="s">
        <v>9497</v>
      </c>
      <c r="P6500" t="s">
        <v>24</v>
      </c>
      <c r="Q6500" t="s">
        <v>25</v>
      </c>
      <c r="R6500" t="s">
        <v>19</v>
      </c>
      <c r="T6500" t="s">
        <v>20</v>
      </c>
      <c r="U6500" t="s">
        <v>21</v>
      </c>
    </row>
    <row r="6501" spans="1:21">
      <c r="A6501">
        <v>2553169573</v>
      </c>
      <c r="B6501" s="3">
        <v>5</v>
      </c>
      <c r="C6501" s="3"/>
      <c r="D6501" t="s">
        <v>9346</v>
      </c>
      <c r="E6501" t="b">
        <f t="shared" si="405"/>
        <v>0</v>
      </c>
      <c r="F6501" t="b">
        <f t="shared" si="408"/>
        <v>0</v>
      </c>
      <c r="G6501" t="b">
        <f t="shared" si="406"/>
        <v>0</v>
      </c>
      <c r="H6501" t="b">
        <f t="shared" si="407"/>
        <v>0</v>
      </c>
      <c r="J6501" t="s">
        <v>32</v>
      </c>
      <c r="K6501">
        <v>666</v>
      </c>
      <c r="L6501">
        <v>221</v>
      </c>
      <c r="N6501" t="s">
        <v>9347</v>
      </c>
      <c r="P6501" t="s">
        <v>24</v>
      </c>
      <c r="Q6501" t="s">
        <v>25</v>
      </c>
      <c r="R6501" t="s">
        <v>19</v>
      </c>
      <c r="T6501" t="s">
        <v>20</v>
      </c>
      <c r="U6501" t="s">
        <v>21</v>
      </c>
    </row>
    <row r="6502" spans="1:21">
      <c r="A6502">
        <v>2553171148</v>
      </c>
      <c r="B6502" s="3">
        <v>16</v>
      </c>
      <c r="C6502" s="3"/>
      <c r="D6502" t="s">
        <v>9348</v>
      </c>
      <c r="E6502" t="b">
        <f t="shared" si="405"/>
        <v>0</v>
      </c>
      <c r="F6502" t="b">
        <f t="shared" si="408"/>
        <v>1</v>
      </c>
      <c r="G6502" t="b">
        <f t="shared" si="406"/>
        <v>0</v>
      </c>
      <c r="H6502" t="b">
        <f t="shared" si="407"/>
        <v>0</v>
      </c>
      <c r="J6502" t="s">
        <v>52</v>
      </c>
      <c r="K6502">
        <v>2010</v>
      </c>
      <c r="L6502">
        <v>669</v>
      </c>
      <c r="N6502" t="s">
        <v>9347</v>
      </c>
      <c r="P6502" t="s">
        <v>54</v>
      </c>
      <c r="Q6502" t="s">
        <v>18</v>
      </c>
      <c r="R6502" t="s">
        <v>55</v>
      </c>
      <c r="T6502" t="s">
        <v>20</v>
      </c>
      <c r="U6502" t="s">
        <v>21</v>
      </c>
    </row>
    <row r="6503" spans="1:21">
      <c r="A6503">
        <v>2553176084</v>
      </c>
      <c r="B6503" s="3">
        <v>8</v>
      </c>
      <c r="C6503" s="3"/>
      <c r="D6503" t="s">
        <v>9556</v>
      </c>
      <c r="E6503" t="b">
        <f t="shared" si="405"/>
        <v>0</v>
      </c>
      <c r="F6503" t="b">
        <f t="shared" si="408"/>
        <v>0</v>
      </c>
      <c r="G6503" t="b">
        <f t="shared" si="406"/>
        <v>0</v>
      </c>
      <c r="H6503" t="b">
        <f t="shared" si="407"/>
        <v>0</v>
      </c>
      <c r="J6503" t="s">
        <v>32</v>
      </c>
      <c r="K6503">
        <v>858</v>
      </c>
      <c r="L6503">
        <v>285</v>
      </c>
      <c r="N6503" t="s">
        <v>9557</v>
      </c>
      <c r="P6503" t="s">
        <v>24</v>
      </c>
      <c r="Q6503" t="s">
        <v>25</v>
      </c>
      <c r="R6503" t="s">
        <v>19</v>
      </c>
      <c r="T6503" t="s">
        <v>20</v>
      </c>
      <c r="U6503" t="s">
        <v>21</v>
      </c>
    </row>
    <row r="6504" spans="1:21">
      <c r="A6504">
        <v>2553179026</v>
      </c>
      <c r="B6504" s="3">
        <v>4</v>
      </c>
      <c r="C6504" s="3"/>
      <c r="D6504" t="s">
        <v>9558</v>
      </c>
      <c r="E6504" t="b">
        <f t="shared" si="405"/>
        <v>0</v>
      </c>
      <c r="F6504" t="b">
        <f t="shared" si="408"/>
        <v>0</v>
      </c>
      <c r="G6504" t="b">
        <f t="shared" si="406"/>
        <v>0</v>
      </c>
      <c r="H6504" t="b">
        <f t="shared" si="407"/>
        <v>0</v>
      </c>
      <c r="J6504" t="s">
        <v>15</v>
      </c>
      <c r="K6504">
        <v>465</v>
      </c>
      <c r="L6504">
        <v>154</v>
      </c>
      <c r="N6504" t="s">
        <v>9557</v>
      </c>
      <c r="P6504" t="s">
        <v>17</v>
      </c>
      <c r="Q6504" t="s">
        <v>18</v>
      </c>
      <c r="R6504" t="s">
        <v>19</v>
      </c>
      <c r="T6504" t="s">
        <v>20</v>
      </c>
      <c r="U6504" t="s">
        <v>21</v>
      </c>
    </row>
    <row r="6505" spans="1:21">
      <c r="A6505">
        <v>2553181005</v>
      </c>
      <c r="B6505" s="3">
        <v>8</v>
      </c>
      <c r="C6505" s="3"/>
      <c r="D6505" t="s">
        <v>9563</v>
      </c>
      <c r="E6505" t="b">
        <f t="shared" si="405"/>
        <v>0</v>
      </c>
      <c r="F6505" t="b">
        <f t="shared" si="408"/>
        <v>0</v>
      </c>
      <c r="G6505" t="b">
        <f t="shared" si="406"/>
        <v>0</v>
      </c>
      <c r="H6505" t="b">
        <f t="shared" si="407"/>
        <v>0</v>
      </c>
      <c r="J6505" t="s">
        <v>32</v>
      </c>
      <c r="K6505">
        <v>939</v>
      </c>
      <c r="L6505">
        <v>312</v>
      </c>
      <c r="N6505" t="s">
        <v>9564</v>
      </c>
      <c r="P6505" t="s">
        <v>24</v>
      </c>
      <c r="Q6505" t="s">
        <v>25</v>
      </c>
      <c r="R6505" t="s">
        <v>19</v>
      </c>
      <c r="T6505" t="s">
        <v>20</v>
      </c>
      <c r="U6505" t="s">
        <v>21</v>
      </c>
    </row>
    <row r="6506" spans="1:21">
      <c r="A6506">
        <v>2553185213</v>
      </c>
      <c r="B6506" s="3">
        <v>4</v>
      </c>
      <c r="C6506" s="3"/>
      <c r="D6506" t="s">
        <v>9565</v>
      </c>
      <c r="E6506" t="b">
        <f t="shared" si="405"/>
        <v>0</v>
      </c>
      <c r="F6506" t="b">
        <f t="shared" si="408"/>
        <v>0</v>
      </c>
      <c r="G6506" t="b">
        <f t="shared" si="406"/>
        <v>0</v>
      </c>
      <c r="H6506" t="b">
        <f t="shared" si="407"/>
        <v>0</v>
      </c>
      <c r="J6506" t="s">
        <v>15</v>
      </c>
      <c r="K6506">
        <v>465</v>
      </c>
      <c r="L6506">
        <v>154</v>
      </c>
      <c r="N6506" t="s">
        <v>9564</v>
      </c>
      <c r="P6506" t="s">
        <v>17</v>
      </c>
      <c r="Q6506" t="s">
        <v>18</v>
      </c>
      <c r="R6506" t="s">
        <v>19</v>
      </c>
      <c r="T6506" t="s">
        <v>20</v>
      </c>
      <c r="U6506" t="s">
        <v>21</v>
      </c>
    </row>
    <row r="6507" spans="1:21">
      <c r="A6507">
        <v>2553188426</v>
      </c>
      <c r="B6507" s="3">
        <v>8</v>
      </c>
      <c r="C6507" s="3"/>
      <c r="D6507" t="s">
        <v>9490</v>
      </c>
      <c r="E6507" t="b">
        <f t="shared" si="405"/>
        <v>0</v>
      </c>
      <c r="F6507" t="b">
        <f t="shared" si="408"/>
        <v>0</v>
      </c>
      <c r="G6507" t="b">
        <f t="shared" si="406"/>
        <v>0</v>
      </c>
      <c r="H6507" t="b">
        <f t="shared" si="407"/>
        <v>0</v>
      </c>
      <c r="J6507" t="s">
        <v>32</v>
      </c>
      <c r="K6507">
        <v>1002</v>
      </c>
      <c r="L6507">
        <v>333</v>
      </c>
      <c r="N6507" t="s">
        <v>9491</v>
      </c>
      <c r="P6507" t="s">
        <v>24</v>
      </c>
      <c r="Q6507" t="s">
        <v>25</v>
      </c>
      <c r="R6507" t="s">
        <v>19</v>
      </c>
      <c r="T6507" t="s">
        <v>20</v>
      </c>
      <c r="U6507" t="s">
        <v>21</v>
      </c>
    </row>
    <row r="6508" spans="1:21">
      <c r="A6508">
        <v>2553232376</v>
      </c>
      <c r="B6508" s="3">
        <v>13</v>
      </c>
      <c r="C6508" s="3"/>
      <c r="D6508" t="s">
        <v>9212</v>
      </c>
      <c r="E6508" t="b">
        <f t="shared" si="405"/>
        <v>0</v>
      </c>
      <c r="F6508" t="b">
        <f t="shared" si="408"/>
        <v>0</v>
      </c>
      <c r="G6508" t="b">
        <f t="shared" si="406"/>
        <v>0</v>
      </c>
      <c r="H6508" t="b">
        <f t="shared" si="407"/>
        <v>0</v>
      </c>
      <c r="J6508" t="s">
        <v>32</v>
      </c>
      <c r="K6508">
        <v>1656</v>
      </c>
      <c r="L6508">
        <v>551</v>
      </c>
      <c r="N6508" t="s">
        <v>9213</v>
      </c>
      <c r="P6508" t="s">
        <v>24</v>
      </c>
      <c r="Q6508" t="s">
        <v>25</v>
      </c>
      <c r="R6508" t="s">
        <v>19</v>
      </c>
      <c r="T6508" t="s">
        <v>20</v>
      </c>
      <c r="U6508" t="s">
        <v>21</v>
      </c>
    </row>
    <row r="6509" spans="1:21">
      <c r="A6509">
        <v>2553236002</v>
      </c>
      <c r="B6509" s="3">
        <v>9</v>
      </c>
      <c r="C6509" s="3"/>
      <c r="D6509" t="s">
        <v>9274</v>
      </c>
      <c r="E6509" t="b">
        <f t="shared" si="405"/>
        <v>1</v>
      </c>
      <c r="F6509" t="b">
        <f t="shared" si="408"/>
        <v>0</v>
      </c>
      <c r="G6509" t="b">
        <f t="shared" si="406"/>
        <v>0</v>
      </c>
      <c r="H6509" t="b">
        <f t="shared" si="407"/>
        <v>1</v>
      </c>
      <c r="J6509" t="s">
        <v>32</v>
      </c>
      <c r="K6509">
        <v>1650</v>
      </c>
      <c r="L6509">
        <v>549</v>
      </c>
      <c r="N6509" t="s">
        <v>9275</v>
      </c>
      <c r="P6509" t="s">
        <v>24</v>
      </c>
      <c r="Q6509" t="s">
        <v>25</v>
      </c>
      <c r="R6509" t="s">
        <v>59</v>
      </c>
      <c r="T6509" t="s">
        <v>21</v>
      </c>
      <c r="U6509" t="s">
        <v>21</v>
      </c>
    </row>
    <row r="6510" spans="1:21">
      <c r="A6510">
        <v>2553242036</v>
      </c>
      <c r="B6510" s="3">
        <v>8</v>
      </c>
      <c r="C6510" s="3"/>
      <c r="D6510" t="s">
        <v>9054</v>
      </c>
      <c r="E6510" t="b">
        <f t="shared" si="405"/>
        <v>0</v>
      </c>
      <c r="F6510" t="b">
        <f t="shared" si="408"/>
        <v>0</v>
      </c>
      <c r="G6510" t="b">
        <f t="shared" si="406"/>
        <v>0</v>
      </c>
      <c r="H6510" t="b">
        <f t="shared" si="407"/>
        <v>0</v>
      </c>
      <c r="J6510" t="s">
        <v>32</v>
      </c>
      <c r="K6510">
        <v>924</v>
      </c>
      <c r="L6510">
        <v>307</v>
      </c>
      <c r="N6510" t="s">
        <v>9055</v>
      </c>
      <c r="P6510" t="s">
        <v>24</v>
      </c>
      <c r="Q6510" t="s">
        <v>25</v>
      </c>
      <c r="R6510" t="s">
        <v>19</v>
      </c>
      <c r="T6510" t="s">
        <v>20</v>
      </c>
      <c r="U6510" t="s">
        <v>21</v>
      </c>
    </row>
    <row r="6511" spans="1:21">
      <c r="A6511">
        <v>2553244237</v>
      </c>
      <c r="B6511" s="3">
        <v>8</v>
      </c>
      <c r="C6511" s="3"/>
      <c r="D6511" t="s">
        <v>9633</v>
      </c>
      <c r="E6511" t="b">
        <f t="shared" si="405"/>
        <v>0</v>
      </c>
      <c r="F6511" t="b">
        <f t="shared" si="408"/>
        <v>0</v>
      </c>
      <c r="G6511" t="b">
        <f t="shared" si="406"/>
        <v>0</v>
      </c>
      <c r="H6511" t="b">
        <f t="shared" si="407"/>
        <v>0</v>
      </c>
      <c r="J6511" t="s">
        <v>32</v>
      </c>
      <c r="K6511">
        <v>807</v>
      </c>
      <c r="L6511">
        <v>268</v>
      </c>
      <c r="N6511" t="s">
        <v>9634</v>
      </c>
      <c r="P6511" t="s">
        <v>24</v>
      </c>
      <c r="Q6511" t="s">
        <v>25</v>
      </c>
      <c r="R6511" t="s">
        <v>19</v>
      </c>
      <c r="T6511" t="s">
        <v>20</v>
      </c>
      <c r="U6511" t="s">
        <v>21</v>
      </c>
    </row>
    <row r="6512" spans="1:21">
      <c r="A6512">
        <v>2553247904</v>
      </c>
      <c r="B6512" s="3">
        <v>8</v>
      </c>
      <c r="C6512" s="3"/>
      <c r="D6512" t="s">
        <v>9015</v>
      </c>
      <c r="E6512" t="b">
        <f t="shared" si="405"/>
        <v>1</v>
      </c>
      <c r="F6512" t="b">
        <f t="shared" si="408"/>
        <v>0</v>
      </c>
      <c r="G6512" t="b">
        <f t="shared" si="406"/>
        <v>0</v>
      </c>
      <c r="H6512" t="b">
        <f t="shared" si="407"/>
        <v>1</v>
      </c>
      <c r="J6512" t="s">
        <v>32</v>
      </c>
      <c r="K6512">
        <v>1617</v>
      </c>
      <c r="L6512">
        <v>538</v>
      </c>
      <c r="N6512" t="s">
        <v>9016</v>
      </c>
      <c r="P6512" t="s">
        <v>24</v>
      </c>
      <c r="Q6512" t="s">
        <v>25</v>
      </c>
      <c r="R6512" t="s">
        <v>59</v>
      </c>
      <c r="T6512" t="s">
        <v>21</v>
      </c>
      <c r="U6512" t="s">
        <v>21</v>
      </c>
    </row>
    <row r="6513" spans="1:21">
      <c r="A6513">
        <v>2553253727</v>
      </c>
      <c r="B6513" s="3">
        <v>9</v>
      </c>
      <c r="C6513" s="3"/>
      <c r="D6513" t="s">
        <v>9052</v>
      </c>
      <c r="E6513" t="b">
        <f t="shared" si="405"/>
        <v>1</v>
      </c>
      <c r="F6513" t="b">
        <f t="shared" si="408"/>
        <v>0</v>
      </c>
      <c r="G6513" t="b">
        <f t="shared" si="406"/>
        <v>0</v>
      </c>
      <c r="H6513" t="b">
        <f t="shared" si="407"/>
        <v>1</v>
      </c>
      <c r="J6513" t="s">
        <v>32</v>
      </c>
      <c r="K6513">
        <v>1650</v>
      </c>
      <c r="L6513">
        <v>549</v>
      </c>
      <c r="N6513" t="s">
        <v>9053</v>
      </c>
      <c r="P6513" t="s">
        <v>24</v>
      </c>
      <c r="Q6513" t="s">
        <v>25</v>
      </c>
      <c r="R6513" t="s">
        <v>59</v>
      </c>
      <c r="T6513" t="s">
        <v>21</v>
      </c>
      <c r="U6513" t="s">
        <v>21</v>
      </c>
    </row>
    <row r="6514" spans="1:21">
      <c r="A6514">
        <v>2553261154</v>
      </c>
      <c r="B6514" s="3">
        <v>16</v>
      </c>
      <c r="C6514" s="3"/>
      <c r="D6514" t="s">
        <v>9367</v>
      </c>
      <c r="E6514" t="b">
        <f t="shared" si="405"/>
        <v>0</v>
      </c>
      <c r="F6514" t="b">
        <f t="shared" si="408"/>
        <v>1</v>
      </c>
      <c r="G6514" t="b">
        <f t="shared" si="406"/>
        <v>0</v>
      </c>
      <c r="H6514" t="b">
        <f t="shared" si="407"/>
        <v>0</v>
      </c>
      <c r="J6514" t="s">
        <v>52</v>
      </c>
      <c r="K6514">
        <v>1923</v>
      </c>
      <c r="L6514">
        <v>640</v>
      </c>
      <c r="N6514" t="s">
        <v>9368</v>
      </c>
      <c r="P6514" t="s">
        <v>54</v>
      </c>
      <c r="Q6514" t="s">
        <v>18</v>
      </c>
      <c r="R6514" t="s">
        <v>55</v>
      </c>
      <c r="T6514" t="s">
        <v>21</v>
      </c>
      <c r="U6514" t="s">
        <v>21</v>
      </c>
    </row>
    <row r="6515" spans="1:21">
      <c r="A6515">
        <v>2553265550</v>
      </c>
      <c r="B6515" s="3">
        <v>8</v>
      </c>
      <c r="C6515" s="3"/>
      <c r="D6515" t="s">
        <v>9262</v>
      </c>
      <c r="E6515" t="b">
        <f t="shared" si="405"/>
        <v>0</v>
      </c>
      <c r="F6515" t="b">
        <f t="shared" si="408"/>
        <v>0</v>
      </c>
      <c r="G6515" t="b">
        <f t="shared" si="406"/>
        <v>0</v>
      </c>
      <c r="H6515" t="b">
        <f t="shared" si="407"/>
        <v>0</v>
      </c>
      <c r="J6515" t="s">
        <v>32</v>
      </c>
      <c r="K6515">
        <v>873</v>
      </c>
      <c r="L6515">
        <v>290</v>
      </c>
      <c r="N6515" t="s">
        <v>9263</v>
      </c>
      <c r="P6515" t="s">
        <v>24</v>
      </c>
      <c r="Q6515" t="s">
        <v>25</v>
      </c>
      <c r="R6515" t="s">
        <v>19</v>
      </c>
      <c r="T6515" t="s">
        <v>20</v>
      </c>
      <c r="U6515" t="s">
        <v>21</v>
      </c>
    </row>
    <row r="6516" spans="1:21">
      <c r="A6516">
        <v>2553270471</v>
      </c>
      <c r="B6516" s="3">
        <v>8</v>
      </c>
      <c r="C6516" s="3"/>
      <c r="D6516" t="s">
        <v>9264</v>
      </c>
      <c r="E6516" t="b">
        <f t="shared" si="405"/>
        <v>0</v>
      </c>
      <c r="F6516" t="b">
        <f t="shared" si="408"/>
        <v>0</v>
      </c>
      <c r="G6516" t="b">
        <f t="shared" si="406"/>
        <v>0</v>
      </c>
      <c r="H6516" t="b">
        <f t="shared" si="407"/>
        <v>0</v>
      </c>
      <c r="J6516" t="s">
        <v>32</v>
      </c>
      <c r="K6516">
        <v>873</v>
      </c>
      <c r="L6516">
        <v>290</v>
      </c>
      <c r="N6516" t="s">
        <v>9265</v>
      </c>
      <c r="P6516" t="s">
        <v>24</v>
      </c>
      <c r="Q6516" t="s">
        <v>25</v>
      </c>
      <c r="R6516" t="s">
        <v>19</v>
      </c>
      <c r="T6516" t="s">
        <v>20</v>
      </c>
      <c r="U6516" t="s">
        <v>21</v>
      </c>
    </row>
    <row r="6517" spans="1:21">
      <c r="A6517">
        <v>2553275434</v>
      </c>
      <c r="B6517" s="3">
        <v>16</v>
      </c>
      <c r="C6517" s="3"/>
      <c r="D6517" t="s">
        <v>9168</v>
      </c>
      <c r="E6517" t="b">
        <f t="shared" si="405"/>
        <v>0</v>
      </c>
      <c r="F6517" t="b">
        <f t="shared" si="408"/>
        <v>1</v>
      </c>
      <c r="G6517" t="b">
        <f t="shared" si="406"/>
        <v>0</v>
      </c>
      <c r="H6517" t="b">
        <f t="shared" si="407"/>
        <v>0</v>
      </c>
      <c r="J6517" t="s">
        <v>52</v>
      </c>
      <c r="K6517">
        <v>2109</v>
      </c>
      <c r="L6517">
        <v>702</v>
      </c>
      <c r="N6517" t="s">
        <v>9169</v>
      </c>
      <c r="P6517" t="s">
        <v>54</v>
      </c>
      <c r="Q6517" t="s">
        <v>18</v>
      </c>
      <c r="R6517" t="s">
        <v>55</v>
      </c>
      <c r="T6517" t="s">
        <v>20</v>
      </c>
      <c r="U6517" t="s">
        <v>21</v>
      </c>
    </row>
    <row r="6518" spans="1:21">
      <c r="A6518">
        <v>2553276016</v>
      </c>
      <c r="B6518" s="3">
        <v>5</v>
      </c>
      <c r="C6518" s="3"/>
      <c r="D6518" t="s">
        <v>9170</v>
      </c>
      <c r="E6518" t="b">
        <f t="shared" si="405"/>
        <v>0</v>
      </c>
      <c r="F6518" t="b">
        <f t="shared" si="408"/>
        <v>0</v>
      </c>
      <c r="G6518" t="b">
        <f t="shared" si="406"/>
        <v>0</v>
      </c>
      <c r="H6518" t="b">
        <f t="shared" si="407"/>
        <v>0</v>
      </c>
      <c r="J6518" t="s">
        <v>32</v>
      </c>
      <c r="K6518">
        <v>906</v>
      </c>
      <c r="L6518">
        <v>301</v>
      </c>
      <c r="N6518" t="s">
        <v>9169</v>
      </c>
      <c r="R6518" t="s">
        <v>19</v>
      </c>
      <c r="T6518" t="s">
        <v>20</v>
      </c>
      <c r="U6518" t="s">
        <v>21</v>
      </c>
    </row>
    <row r="6519" spans="1:21">
      <c r="A6519">
        <v>2553276398</v>
      </c>
      <c r="B6519" s="3">
        <v>0</v>
      </c>
      <c r="C6519" s="3"/>
      <c r="D6519" t="s">
        <v>9002</v>
      </c>
      <c r="E6519" t="b">
        <f t="shared" si="405"/>
        <v>0</v>
      </c>
      <c r="F6519" t="b">
        <f t="shared" si="408"/>
        <v>0</v>
      </c>
      <c r="G6519" t="b">
        <f t="shared" si="406"/>
        <v>0</v>
      </c>
      <c r="H6519" t="b">
        <f t="shared" si="407"/>
        <v>0</v>
      </c>
      <c r="J6519" t="s">
        <v>32</v>
      </c>
      <c r="K6519">
        <v>639</v>
      </c>
      <c r="L6519">
        <v>212</v>
      </c>
      <c r="N6519" t="s">
        <v>9003</v>
      </c>
      <c r="R6519" t="s">
        <v>9004</v>
      </c>
      <c r="T6519" t="s">
        <v>20</v>
      </c>
      <c r="U6519" t="s">
        <v>20</v>
      </c>
    </row>
    <row r="6520" spans="1:21">
      <c r="A6520">
        <v>2553285501</v>
      </c>
      <c r="B6520" s="3">
        <v>8</v>
      </c>
      <c r="C6520" s="3"/>
      <c r="D6520" t="s">
        <v>9267</v>
      </c>
      <c r="E6520" t="b">
        <f t="shared" si="405"/>
        <v>0</v>
      </c>
      <c r="F6520" t="b">
        <f t="shared" si="408"/>
        <v>0</v>
      </c>
      <c r="G6520" t="b">
        <f t="shared" si="406"/>
        <v>0</v>
      </c>
      <c r="H6520" t="b">
        <f t="shared" si="407"/>
        <v>0</v>
      </c>
      <c r="J6520" t="s">
        <v>32</v>
      </c>
      <c r="K6520">
        <v>873</v>
      </c>
      <c r="L6520">
        <v>290</v>
      </c>
      <c r="N6520" t="s">
        <v>9268</v>
      </c>
      <c r="P6520" t="s">
        <v>24</v>
      </c>
      <c r="Q6520" t="s">
        <v>25</v>
      </c>
      <c r="R6520" t="s">
        <v>19</v>
      </c>
      <c r="T6520" t="s">
        <v>20</v>
      </c>
      <c r="U6520" t="s">
        <v>21</v>
      </c>
    </row>
    <row r="6521" spans="1:21">
      <c r="A6521">
        <v>2553297017</v>
      </c>
      <c r="B6521" s="3">
        <v>8</v>
      </c>
      <c r="C6521" s="3"/>
      <c r="D6521" t="s">
        <v>9027</v>
      </c>
      <c r="E6521" t="b">
        <f t="shared" si="405"/>
        <v>1</v>
      </c>
      <c r="F6521" t="b">
        <f t="shared" si="408"/>
        <v>0</v>
      </c>
      <c r="G6521" t="b">
        <f t="shared" si="406"/>
        <v>0</v>
      </c>
      <c r="H6521" t="b">
        <f t="shared" si="407"/>
        <v>1</v>
      </c>
      <c r="J6521" t="s">
        <v>32</v>
      </c>
      <c r="K6521">
        <v>1638</v>
      </c>
      <c r="L6521">
        <v>545</v>
      </c>
      <c r="N6521" t="s">
        <v>9028</v>
      </c>
      <c r="P6521" t="s">
        <v>24</v>
      </c>
      <c r="Q6521" t="s">
        <v>25</v>
      </c>
      <c r="R6521" t="s">
        <v>59</v>
      </c>
      <c r="T6521" t="s">
        <v>21</v>
      </c>
      <c r="U6521" t="s">
        <v>21</v>
      </c>
    </row>
    <row r="6522" spans="1:21">
      <c r="A6522">
        <v>2553303672</v>
      </c>
      <c r="B6522" s="3">
        <v>2</v>
      </c>
      <c r="C6522" s="3"/>
      <c r="D6522" t="s">
        <v>9066</v>
      </c>
      <c r="E6522" t="b">
        <f t="shared" si="405"/>
        <v>0</v>
      </c>
      <c r="F6522" t="b">
        <f t="shared" si="408"/>
        <v>0</v>
      </c>
      <c r="G6522" t="b">
        <f t="shared" si="406"/>
        <v>0</v>
      </c>
      <c r="H6522" t="b">
        <f t="shared" si="407"/>
        <v>0</v>
      </c>
      <c r="J6522" t="s">
        <v>32</v>
      </c>
      <c r="K6522">
        <v>264</v>
      </c>
      <c r="L6522">
        <v>87</v>
      </c>
      <c r="N6522" t="s">
        <v>9067</v>
      </c>
      <c r="R6522" t="s">
        <v>19</v>
      </c>
      <c r="T6522" t="s">
        <v>20</v>
      </c>
      <c r="U6522" t="s">
        <v>21</v>
      </c>
    </row>
    <row r="6523" spans="1:21">
      <c r="A6523">
        <v>2553304441</v>
      </c>
      <c r="B6523" s="3">
        <v>8</v>
      </c>
      <c r="C6523" s="3"/>
      <c r="D6523" t="s">
        <v>9068</v>
      </c>
      <c r="E6523" t="b">
        <f t="shared" si="405"/>
        <v>0</v>
      </c>
      <c r="F6523" t="b">
        <f t="shared" si="408"/>
        <v>0</v>
      </c>
      <c r="G6523" t="b">
        <f t="shared" si="406"/>
        <v>0</v>
      </c>
      <c r="H6523" t="b">
        <f t="shared" si="407"/>
        <v>0</v>
      </c>
      <c r="J6523" t="s">
        <v>32</v>
      </c>
      <c r="K6523">
        <v>939</v>
      </c>
      <c r="L6523">
        <v>312</v>
      </c>
      <c r="N6523" t="s">
        <v>9067</v>
      </c>
      <c r="P6523" t="s">
        <v>24</v>
      </c>
      <c r="Q6523" t="s">
        <v>25</v>
      </c>
      <c r="R6523" t="s">
        <v>19</v>
      </c>
      <c r="T6523" t="s">
        <v>20</v>
      </c>
      <c r="U6523" t="s">
        <v>21</v>
      </c>
    </row>
    <row r="6524" spans="1:21">
      <c r="A6524">
        <v>2553305742</v>
      </c>
      <c r="B6524" s="3">
        <v>4</v>
      </c>
      <c r="C6524" s="3"/>
      <c r="D6524" t="s">
        <v>9069</v>
      </c>
      <c r="E6524" t="b">
        <f t="shared" si="405"/>
        <v>0</v>
      </c>
      <c r="F6524" t="b">
        <f t="shared" si="408"/>
        <v>0</v>
      </c>
      <c r="G6524" t="b">
        <f t="shared" si="406"/>
        <v>0</v>
      </c>
      <c r="H6524" t="b">
        <f t="shared" si="407"/>
        <v>0</v>
      </c>
      <c r="J6524" t="s">
        <v>15</v>
      </c>
      <c r="K6524">
        <v>459</v>
      </c>
      <c r="L6524">
        <v>152</v>
      </c>
      <c r="N6524" t="s">
        <v>9067</v>
      </c>
      <c r="P6524" t="s">
        <v>17</v>
      </c>
      <c r="Q6524" t="s">
        <v>18</v>
      </c>
      <c r="R6524" t="s">
        <v>19</v>
      </c>
      <c r="T6524" t="s">
        <v>20</v>
      </c>
      <c r="U6524" t="s">
        <v>21</v>
      </c>
    </row>
    <row r="6525" spans="1:21">
      <c r="A6525">
        <v>2553314717</v>
      </c>
      <c r="B6525" s="3">
        <v>8</v>
      </c>
      <c r="C6525" s="3"/>
      <c r="D6525" t="s">
        <v>9478</v>
      </c>
      <c r="E6525" t="b">
        <f t="shared" si="405"/>
        <v>1</v>
      </c>
      <c r="F6525" t="b">
        <f t="shared" si="408"/>
        <v>0</v>
      </c>
      <c r="G6525" t="b">
        <f t="shared" si="406"/>
        <v>0</v>
      </c>
      <c r="H6525" t="b">
        <f t="shared" si="407"/>
        <v>1</v>
      </c>
      <c r="J6525" t="s">
        <v>32</v>
      </c>
      <c r="K6525">
        <v>1716</v>
      </c>
      <c r="L6525">
        <v>571</v>
      </c>
      <c r="N6525" t="s">
        <v>9479</v>
      </c>
      <c r="P6525" t="s">
        <v>24</v>
      </c>
      <c r="Q6525" t="s">
        <v>25</v>
      </c>
      <c r="R6525" t="s">
        <v>59</v>
      </c>
      <c r="T6525" t="s">
        <v>21</v>
      </c>
      <c r="U6525" t="s">
        <v>21</v>
      </c>
    </row>
    <row r="6526" spans="1:21">
      <c r="A6526">
        <v>2553336094</v>
      </c>
      <c r="B6526" s="3">
        <v>8</v>
      </c>
      <c r="C6526" s="3"/>
      <c r="D6526" t="s">
        <v>9011</v>
      </c>
      <c r="E6526" t="b">
        <f t="shared" si="405"/>
        <v>1</v>
      </c>
      <c r="F6526" t="b">
        <f t="shared" si="408"/>
        <v>0</v>
      </c>
      <c r="G6526" t="b">
        <f t="shared" si="406"/>
        <v>0</v>
      </c>
      <c r="H6526" t="b">
        <f t="shared" si="407"/>
        <v>1</v>
      </c>
      <c r="J6526" t="s">
        <v>32</v>
      </c>
      <c r="K6526">
        <v>1617</v>
      </c>
      <c r="L6526">
        <v>538</v>
      </c>
      <c r="N6526" t="s">
        <v>9012</v>
      </c>
      <c r="P6526" t="s">
        <v>24</v>
      </c>
      <c r="Q6526" t="s">
        <v>25</v>
      </c>
      <c r="R6526" t="s">
        <v>59</v>
      </c>
      <c r="T6526" t="s">
        <v>21</v>
      </c>
      <c r="U6526" t="s">
        <v>21</v>
      </c>
    </row>
    <row r="6527" spans="1:21">
      <c r="A6527">
        <v>2553341456</v>
      </c>
      <c r="B6527" s="3">
        <v>8</v>
      </c>
      <c r="C6527" s="3"/>
      <c r="D6527" t="s">
        <v>9013</v>
      </c>
      <c r="E6527" t="b">
        <f t="shared" si="405"/>
        <v>1</v>
      </c>
      <c r="F6527" t="b">
        <f t="shared" si="408"/>
        <v>0</v>
      </c>
      <c r="G6527" t="b">
        <f t="shared" si="406"/>
        <v>0</v>
      </c>
      <c r="H6527" t="b">
        <f t="shared" si="407"/>
        <v>1</v>
      </c>
      <c r="J6527" t="s">
        <v>32</v>
      </c>
      <c r="K6527">
        <v>1617</v>
      </c>
      <c r="L6527">
        <v>538</v>
      </c>
      <c r="N6527" t="s">
        <v>9014</v>
      </c>
      <c r="P6527" t="s">
        <v>24</v>
      </c>
      <c r="Q6527" t="s">
        <v>25</v>
      </c>
      <c r="R6527" t="s">
        <v>59</v>
      </c>
      <c r="T6527" t="s">
        <v>21</v>
      </c>
      <c r="U6527" t="s">
        <v>21</v>
      </c>
    </row>
    <row r="6528" spans="1:21">
      <c r="A6528">
        <v>2553379503</v>
      </c>
      <c r="B6528" s="3">
        <v>8</v>
      </c>
      <c r="C6528" s="3"/>
      <c r="D6528" t="s">
        <v>9239</v>
      </c>
      <c r="E6528" t="b">
        <f t="shared" si="405"/>
        <v>0</v>
      </c>
      <c r="F6528" t="b">
        <f t="shared" si="408"/>
        <v>0</v>
      </c>
      <c r="G6528" t="b">
        <f t="shared" si="406"/>
        <v>0</v>
      </c>
      <c r="H6528" t="b">
        <f t="shared" si="407"/>
        <v>0</v>
      </c>
      <c r="J6528" t="s">
        <v>32</v>
      </c>
      <c r="K6528">
        <v>870</v>
      </c>
      <c r="L6528">
        <v>289</v>
      </c>
      <c r="N6528" t="s">
        <v>9240</v>
      </c>
      <c r="P6528" t="s">
        <v>24</v>
      </c>
      <c r="Q6528" t="s">
        <v>25</v>
      </c>
      <c r="R6528" t="s">
        <v>19</v>
      </c>
      <c r="T6528" t="s">
        <v>20</v>
      </c>
      <c r="U6528" t="s">
        <v>21</v>
      </c>
    </row>
    <row r="6529" spans="1:21">
      <c r="A6529">
        <v>2553384998</v>
      </c>
      <c r="B6529" s="3">
        <v>3</v>
      </c>
      <c r="C6529" s="3"/>
      <c r="D6529" t="s">
        <v>9041</v>
      </c>
      <c r="E6529" t="b">
        <f t="shared" si="405"/>
        <v>0</v>
      </c>
      <c r="F6529" t="b">
        <f t="shared" si="408"/>
        <v>0</v>
      </c>
      <c r="G6529" t="b">
        <f t="shared" si="406"/>
        <v>0</v>
      </c>
      <c r="H6529" t="b">
        <f t="shared" si="407"/>
        <v>1</v>
      </c>
      <c r="J6529" t="s">
        <v>32</v>
      </c>
      <c r="K6529">
        <v>660</v>
      </c>
      <c r="L6529">
        <v>219</v>
      </c>
      <c r="N6529" t="s">
        <v>9042</v>
      </c>
      <c r="R6529" t="s">
        <v>9043</v>
      </c>
      <c r="T6529" t="s">
        <v>20</v>
      </c>
      <c r="U6529" t="s">
        <v>21</v>
      </c>
    </row>
    <row r="6530" spans="1:21">
      <c r="A6530">
        <v>2553393020</v>
      </c>
      <c r="B6530" s="3">
        <v>8</v>
      </c>
      <c r="C6530" s="3"/>
      <c r="D6530" t="s">
        <v>9039</v>
      </c>
      <c r="E6530" t="b">
        <f t="shared" si="405"/>
        <v>1</v>
      </c>
      <c r="F6530" t="b">
        <f t="shared" si="408"/>
        <v>0</v>
      </c>
      <c r="G6530" t="b">
        <f t="shared" si="406"/>
        <v>0</v>
      </c>
      <c r="H6530" t="b">
        <f t="shared" si="407"/>
        <v>1</v>
      </c>
      <c r="J6530" t="s">
        <v>32</v>
      </c>
      <c r="K6530">
        <v>1410</v>
      </c>
      <c r="L6530">
        <v>469</v>
      </c>
      <c r="N6530" t="s">
        <v>9040</v>
      </c>
      <c r="P6530" t="s">
        <v>24</v>
      </c>
      <c r="Q6530" t="s">
        <v>25</v>
      </c>
      <c r="R6530" t="s">
        <v>59</v>
      </c>
      <c r="T6530" t="s">
        <v>20</v>
      </c>
      <c r="U6530" t="s">
        <v>21</v>
      </c>
    </row>
    <row r="6531" spans="1:21">
      <c r="A6531">
        <v>2553403143</v>
      </c>
      <c r="B6531" s="3">
        <v>8</v>
      </c>
      <c r="C6531" s="3"/>
      <c r="D6531" t="s">
        <v>9073</v>
      </c>
      <c r="E6531" t="b">
        <f t="shared" ref="E6531:E6594" si="409">ISNUMBER(SEARCH("pfam04234",R6531))</f>
        <v>0</v>
      </c>
      <c r="F6531" t="b">
        <f t="shared" si="408"/>
        <v>0</v>
      </c>
      <c r="G6531" t="b">
        <f t="shared" ref="G6531:G6594" si="410">ISNUMBER(SEARCH("pfam13442",R6531))</f>
        <v>0</v>
      </c>
      <c r="H6531" t="b">
        <f t="shared" ref="H6531:H6594" si="411">ISNUMBER(SEARCH("pfam13115",R6531))</f>
        <v>0</v>
      </c>
      <c r="J6531" t="s">
        <v>32</v>
      </c>
      <c r="K6531">
        <v>930</v>
      </c>
      <c r="L6531">
        <v>309</v>
      </c>
      <c r="N6531" t="s">
        <v>9074</v>
      </c>
      <c r="P6531" t="s">
        <v>24</v>
      </c>
      <c r="Q6531" t="s">
        <v>25</v>
      </c>
      <c r="R6531" t="s">
        <v>19</v>
      </c>
      <c r="T6531" t="s">
        <v>20</v>
      </c>
      <c r="U6531" t="s">
        <v>21</v>
      </c>
    </row>
    <row r="6532" spans="1:21">
      <c r="A6532">
        <v>2553404705</v>
      </c>
      <c r="B6532" s="3">
        <v>4</v>
      </c>
      <c r="C6532" s="3"/>
      <c r="D6532" t="s">
        <v>9075</v>
      </c>
      <c r="E6532" t="b">
        <f t="shared" si="409"/>
        <v>0</v>
      </c>
      <c r="F6532" t="b">
        <f t="shared" si="408"/>
        <v>0</v>
      </c>
      <c r="G6532" t="b">
        <f t="shared" si="410"/>
        <v>0</v>
      </c>
      <c r="H6532" t="b">
        <f t="shared" si="411"/>
        <v>0</v>
      </c>
      <c r="J6532" t="s">
        <v>15</v>
      </c>
      <c r="K6532">
        <v>459</v>
      </c>
      <c r="L6532">
        <v>152</v>
      </c>
      <c r="N6532" t="s">
        <v>9074</v>
      </c>
      <c r="P6532" t="s">
        <v>17</v>
      </c>
      <c r="Q6532" t="s">
        <v>18</v>
      </c>
      <c r="R6532" t="s">
        <v>19</v>
      </c>
      <c r="T6532" t="s">
        <v>20</v>
      </c>
      <c r="U6532" t="s">
        <v>21</v>
      </c>
    </row>
    <row r="6533" spans="1:21">
      <c r="A6533">
        <v>2553421241</v>
      </c>
      <c r="B6533" s="3">
        <v>16</v>
      </c>
      <c r="C6533" s="3"/>
      <c r="D6533" t="s">
        <v>9186</v>
      </c>
      <c r="E6533" t="b">
        <f t="shared" si="409"/>
        <v>0</v>
      </c>
      <c r="F6533" t="b">
        <f t="shared" si="408"/>
        <v>1</v>
      </c>
      <c r="G6533" t="b">
        <f t="shared" si="410"/>
        <v>0</v>
      </c>
      <c r="H6533" t="b">
        <f t="shared" si="411"/>
        <v>0</v>
      </c>
      <c r="J6533" t="s">
        <v>52</v>
      </c>
      <c r="K6533">
        <v>2100</v>
      </c>
      <c r="L6533">
        <v>699</v>
      </c>
      <c r="N6533" t="s">
        <v>9187</v>
      </c>
      <c r="P6533" t="s">
        <v>54</v>
      </c>
      <c r="Q6533" t="s">
        <v>18</v>
      </c>
      <c r="R6533" t="s">
        <v>55</v>
      </c>
      <c r="T6533" t="s">
        <v>20</v>
      </c>
      <c r="U6533" t="s">
        <v>21</v>
      </c>
    </row>
    <row r="6534" spans="1:21">
      <c r="A6534">
        <v>2553422593</v>
      </c>
      <c r="B6534" s="3">
        <v>16</v>
      </c>
      <c r="C6534" s="3"/>
      <c r="D6534" t="s">
        <v>9188</v>
      </c>
      <c r="E6534" t="b">
        <f t="shared" si="409"/>
        <v>0</v>
      </c>
      <c r="F6534" t="b">
        <f t="shared" si="408"/>
        <v>1</v>
      </c>
      <c r="G6534" t="b">
        <f t="shared" si="410"/>
        <v>0</v>
      </c>
      <c r="H6534" t="b">
        <f t="shared" si="411"/>
        <v>0</v>
      </c>
      <c r="J6534" t="s">
        <v>52</v>
      </c>
      <c r="K6534">
        <v>1944</v>
      </c>
      <c r="L6534">
        <v>647</v>
      </c>
      <c r="N6534" t="s">
        <v>9187</v>
      </c>
      <c r="P6534" t="s">
        <v>54</v>
      </c>
      <c r="Q6534" t="s">
        <v>18</v>
      </c>
      <c r="R6534" t="s">
        <v>55</v>
      </c>
      <c r="T6534" t="s">
        <v>20</v>
      </c>
      <c r="U6534" t="s">
        <v>21</v>
      </c>
    </row>
    <row r="6535" spans="1:21">
      <c r="A6535">
        <v>2553425111</v>
      </c>
      <c r="B6535" s="3">
        <v>8</v>
      </c>
      <c r="C6535" s="3"/>
      <c r="D6535" t="s">
        <v>9258</v>
      </c>
      <c r="E6535" t="b">
        <f t="shared" si="409"/>
        <v>0</v>
      </c>
      <c r="F6535" t="b">
        <f t="shared" si="408"/>
        <v>0</v>
      </c>
      <c r="G6535" t="b">
        <f t="shared" si="410"/>
        <v>0</v>
      </c>
      <c r="H6535" t="b">
        <f t="shared" si="411"/>
        <v>0</v>
      </c>
      <c r="J6535" t="s">
        <v>32</v>
      </c>
      <c r="K6535">
        <v>873</v>
      </c>
      <c r="L6535">
        <v>290</v>
      </c>
      <c r="N6535" t="s">
        <v>9259</v>
      </c>
      <c r="P6535" t="s">
        <v>24</v>
      </c>
      <c r="Q6535" t="s">
        <v>25</v>
      </c>
      <c r="R6535" t="s">
        <v>19</v>
      </c>
      <c r="T6535" t="s">
        <v>20</v>
      </c>
      <c r="U6535" t="s">
        <v>21</v>
      </c>
    </row>
    <row r="6536" spans="1:21">
      <c r="A6536">
        <v>2553429874</v>
      </c>
      <c r="B6536" s="3">
        <v>8</v>
      </c>
      <c r="C6536" s="3"/>
      <c r="D6536" t="s">
        <v>9272</v>
      </c>
      <c r="E6536" t="b">
        <f t="shared" si="409"/>
        <v>0</v>
      </c>
      <c r="F6536" t="b">
        <f t="shared" si="408"/>
        <v>0</v>
      </c>
      <c r="G6536" t="b">
        <f t="shared" si="410"/>
        <v>0</v>
      </c>
      <c r="H6536" t="b">
        <f t="shared" si="411"/>
        <v>0</v>
      </c>
      <c r="J6536" t="s">
        <v>32</v>
      </c>
      <c r="K6536">
        <v>873</v>
      </c>
      <c r="L6536">
        <v>290</v>
      </c>
      <c r="N6536" t="s">
        <v>9273</v>
      </c>
      <c r="P6536" t="s">
        <v>24</v>
      </c>
      <c r="Q6536" t="s">
        <v>25</v>
      </c>
      <c r="R6536" t="s">
        <v>19</v>
      </c>
      <c r="T6536" t="s">
        <v>20</v>
      </c>
      <c r="U6536" t="s">
        <v>21</v>
      </c>
    </row>
    <row r="6537" spans="1:21">
      <c r="A6537">
        <v>2553436374</v>
      </c>
      <c r="B6537" s="3">
        <v>4</v>
      </c>
      <c r="C6537" s="3"/>
      <c r="D6537" t="s">
        <v>9546</v>
      </c>
      <c r="E6537" t="b">
        <f t="shared" si="409"/>
        <v>0</v>
      </c>
      <c r="F6537" t="b">
        <f t="shared" si="408"/>
        <v>0</v>
      </c>
      <c r="G6537" t="b">
        <f t="shared" si="410"/>
        <v>0</v>
      </c>
      <c r="H6537" t="b">
        <f t="shared" si="411"/>
        <v>0</v>
      </c>
      <c r="J6537" t="s">
        <v>15</v>
      </c>
      <c r="K6537">
        <v>465</v>
      </c>
      <c r="L6537">
        <v>154</v>
      </c>
      <c r="N6537" t="s">
        <v>9547</v>
      </c>
      <c r="P6537" t="s">
        <v>17</v>
      </c>
      <c r="Q6537" t="s">
        <v>18</v>
      </c>
      <c r="R6537" t="s">
        <v>19</v>
      </c>
      <c r="T6537" t="s">
        <v>20</v>
      </c>
      <c r="U6537" t="s">
        <v>21</v>
      </c>
    </row>
    <row r="6538" spans="1:21">
      <c r="A6538">
        <v>2553442997</v>
      </c>
      <c r="B6538" s="3">
        <v>8</v>
      </c>
      <c r="C6538" s="3"/>
      <c r="D6538" t="s">
        <v>9319</v>
      </c>
      <c r="E6538" t="b">
        <f t="shared" si="409"/>
        <v>0</v>
      </c>
      <c r="F6538" t="b">
        <f t="shared" si="408"/>
        <v>0</v>
      </c>
      <c r="G6538" t="b">
        <f t="shared" si="410"/>
        <v>0</v>
      </c>
      <c r="H6538" t="b">
        <f t="shared" si="411"/>
        <v>0</v>
      </c>
      <c r="J6538" t="s">
        <v>32</v>
      </c>
      <c r="K6538">
        <v>870</v>
      </c>
      <c r="L6538">
        <v>289</v>
      </c>
      <c r="N6538" t="s">
        <v>9320</v>
      </c>
      <c r="P6538" t="s">
        <v>24</v>
      </c>
      <c r="Q6538" t="s">
        <v>25</v>
      </c>
      <c r="R6538" t="s">
        <v>19</v>
      </c>
      <c r="T6538" t="s">
        <v>20</v>
      </c>
      <c r="U6538" t="s">
        <v>21</v>
      </c>
    </row>
    <row r="6539" spans="1:21">
      <c r="A6539">
        <v>2553445864</v>
      </c>
      <c r="B6539" s="3">
        <v>8</v>
      </c>
      <c r="C6539" s="3"/>
      <c r="D6539" t="s">
        <v>9321</v>
      </c>
      <c r="E6539" t="b">
        <f t="shared" si="409"/>
        <v>0</v>
      </c>
      <c r="F6539" t="b">
        <f t="shared" si="408"/>
        <v>0</v>
      </c>
      <c r="G6539" t="b">
        <f t="shared" si="410"/>
        <v>0</v>
      </c>
      <c r="H6539" t="b">
        <f t="shared" si="411"/>
        <v>0</v>
      </c>
      <c r="J6539" t="s">
        <v>32</v>
      </c>
      <c r="K6539">
        <v>930</v>
      </c>
      <c r="L6539">
        <v>309</v>
      </c>
      <c r="N6539" t="s">
        <v>9320</v>
      </c>
      <c r="P6539" t="s">
        <v>24</v>
      </c>
      <c r="Q6539" t="s">
        <v>25</v>
      </c>
      <c r="R6539" t="s">
        <v>19</v>
      </c>
      <c r="T6539" t="s">
        <v>20</v>
      </c>
      <c r="U6539" t="s">
        <v>21</v>
      </c>
    </row>
    <row r="6540" spans="1:21">
      <c r="A6540">
        <v>2553449497</v>
      </c>
      <c r="B6540" s="3">
        <v>8</v>
      </c>
      <c r="C6540" s="3"/>
      <c r="D6540" t="s">
        <v>9237</v>
      </c>
      <c r="E6540" t="b">
        <f t="shared" si="409"/>
        <v>0</v>
      </c>
      <c r="F6540" t="b">
        <f t="shared" si="408"/>
        <v>0</v>
      </c>
      <c r="G6540" t="b">
        <f t="shared" si="410"/>
        <v>0</v>
      </c>
      <c r="H6540" t="b">
        <f t="shared" si="411"/>
        <v>0</v>
      </c>
      <c r="J6540" t="s">
        <v>32</v>
      </c>
      <c r="K6540">
        <v>870</v>
      </c>
      <c r="L6540">
        <v>289</v>
      </c>
      <c r="N6540" t="s">
        <v>9238</v>
      </c>
      <c r="P6540" t="s">
        <v>24</v>
      </c>
      <c r="Q6540" t="s">
        <v>25</v>
      </c>
      <c r="R6540" t="s">
        <v>19</v>
      </c>
      <c r="T6540" t="s">
        <v>20</v>
      </c>
      <c r="U6540" t="s">
        <v>21</v>
      </c>
    </row>
    <row r="6541" spans="1:21">
      <c r="A6541">
        <v>2553471520</v>
      </c>
      <c r="B6541" s="3">
        <v>8</v>
      </c>
      <c r="C6541" s="3"/>
      <c r="D6541" t="s">
        <v>9241</v>
      </c>
      <c r="E6541" t="b">
        <f t="shared" si="409"/>
        <v>0</v>
      </c>
      <c r="F6541" t="b">
        <f t="shared" si="408"/>
        <v>0</v>
      </c>
      <c r="G6541" t="b">
        <f t="shared" si="410"/>
        <v>0</v>
      </c>
      <c r="H6541" t="b">
        <f t="shared" si="411"/>
        <v>0</v>
      </c>
      <c r="J6541" t="s">
        <v>32</v>
      </c>
      <c r="K6541">
        <v>870</v>
      </c>
      <c r="L6541">
        <v>289</v>
      </c>
      <c r="N6541" t="s">
        <v>9242</v>
      </c>
      <c r="P6541" t="s">
        <v>24</v>
      </c>
      <c r="Q6541" t="s">
        <v>25</v>
      </c>
      <c r="R6541" t="s">
        <v>19</v>
      </c>
      <c r="T6541" t="s">
        <v>20</v>
      </c>
      <c r="U6541" t="s">
        <v>21</v>
      </c>
    </row>
    <row r="6542" spans="1:21">
      <c r="A6542">
        <v>2553477384</v>
      </c>
      <c r="B6542" s="3">
        <v>9</v>
      </c>
      <c r="C6542" s="3"/>
      <c r="D6542" t="s">
        <v>9007</v>
      </c>
      <c r="E6542" t="b">
        <f t="shared" si="409"/>
        <v>1</v>
      </c>
      <c r="F6542" t="b">
        <f t="shared" si="408"/>
        <v>0</v>
      </c>
      <c r="G6542" t="b">
        <f t="shared" si="410"/>
        <v>0</v>
      </c>
      <c r="H6542" t="b">
        <f t="shared" si="411"/>
        <v>0</v>
      </c>
      <c r="J6542" t="s">
        <v>32</v>
      </c>
      <c r="K6542">
        <v>1788</v>
      </c>
      <c r="L6542">
        <v>595</v>
      </c>
      <c r="N6542" t="s">
        <v>9008</v>
      </c>
      <c r="P6542" t="s">
        <v>24</v>
      </c>
      <c r="Q6542" t="s">
        <v>25</v>
      </c>
      <c r="R6542" t="s">
        <v>34</v>
      </c>
      <c r="T6542" t="s">
        <v>20</v>
      </c>
      <c r="U6542" t="s">
        <v>21</v>
      </c>
    </row>
    <row r="6543" spans="1:21">
      <c r="A6543">
        <v>2553497362</v>
      </c>
      <c r="B6543" s="3">
        <v>8</v>
      </c>
      <c r="C6543" s="3"/>
      <c r="D6543" t="s">
        <v>9291</v>
      </c>
      <c r="E6543" t="b">
        <f t="shared" si="409"/>
        <v>0</v>
      </c>
      <c r="F6543" t="b">
        <f t="shared" si="408"/>
        <v>0</v>
      </c>
      <c r="G6543" t="b">
        <f t="shared" si="410"/>
        <v>0</v>
      </c>
      <c r="H6543" t="b">
        <f t="shared" si="411"/>
        <v>0</v>
      </c>
      <c r="J6543" t="s">
        <v>32</v>
      </c>
      <c r="K6543">
        <v>873</v>
      </c>
      <c r="L6543">
        <v>290</v>
      </c>
      <c r="N6543" t="s">
        <v>9292</v>
      </c>
      <c r="P6543" t="s">
        <v>24</v>
      </c>
      <c r="Q6543" t="s">
        <v>25</v>
      </c>
      <c r="R6543" t="s">
        <v>19</v>
      </c>
      <c r="T6543" t="s">
        <v>20</v>
      </c>
      <c r="U6543" t="s">
        <v>21</v>
      </c>
    </row>
    <row r="6544" spans="1:21">
      <c r="A6544">
        <v>2553498430</v>
      </c>
      <c r="B6544" s="3">
        <v>4</v>
      </c>
      <c r="C6544" s="3"/>
      <c r="D6544" t="s">
        <v>9293</v>
      </c>
      <c r="E6544" t="b">
        <f t="shared" si="409"/>
        <v>0</v>
      </c>
      <c r="F6544" t="b">
        <f t="shared" si="408"/>
        <v>0</v>
      </c>
      <c r="G6544" t="b">
        <f t="shared" si="410"/>
        <v>0</v>
      </c>
      <c r="H6544" t="b">
        <f t="shared" si="411"/>
        <v>0</v>
      </c>
      <c r="J6544" t="s">
        <v>15</v>
      </c>
      <c r="K6544">
        <v>456</v>
      </c>
      <c r="L6544">
        <v>151</v>
      </c>
      <c r="N6544" t="s">
        <v>9292</v>
      </c>
      <c r="P6544" t="s">
        <v>17</v>
      </c>
      <c r="Q6544" t="s">
        <v>18</v>
      </c>
      <c r="R6544" t="s">
        <v>19</v>
      </c>
      <c r="T6544" t="s">
        <v>20</v>
      </c>
      <c r="U6544" t="s">
        <v>21</v>
      </c>
    </row>
    <row r="6545" spans="1:21">
      <c r="A6545">
        <v>2553501856</v>
      </c>
      <c r="B6545" s="3">
        <v>8</v>
      </c>
      <c r="C6545" s="3"/>
      <c r="D6545" t="s">
        <v>9492</v>
      </c>
      <c r="E6545" t="b">
        <f t="shared" si="409"/>
        <v>0</v>
      </c>
      <c r="F6545" t="b">
        <f t="shared" si="408"/>
        <v>0</v>
      </c>
      <c r="G6545" t="b">
        <f t="shared" si="410"/>
        <v>0</v>
      </c>
      <c r="H6545" t="b">
        <f t="shared" si="411"/>
        <v>0</v>
      </c>
      <c r="J6545" t="s">
        <v>32</v>
      </c>
      <c r="K6545">
        <v>876</v>
      </c>
      <c r="L6545">
        <v>291</v>
      </c>
      <c r="N6545" t="s">
        <v>9493</v>
      </c>
      <c r="P6545" t="s">
        <v>24</v>
      </c>
      <c r="Q6545" t="s">
        <v>25</v>
      </c>
      <c r="R6545" t="s">
        <v>19</v>
      </c>
      <c r="T6545" t="s">
        <v>20</v>
      </c>
      <c r="U6545" t="s">
        <v>21</v>
      </c>
    </row>
    <row r="6546" spans="1:21">
      <c r="A6546">
        <v>2553508168</v>
      </c>
      <c r="B6546" s="3">
        <v>9</v>
      </c>
      <c r="C6546" s="3"/>
      <c r="D6546" t="s">
        <v>9355</v>
      </c>
      <c r="E6546" t="b">
        <f t="shared" si="409"/>
        <v>0</v>
      </c>
      <c r="F6546" t="b">
        <f t="shared" si="408"/>
        <v>0</v>
      </c>
      <c r="G6546" t="b">
        <f t="shared" si="410"/>
        <v>0</v>
      </c>
      <c r="H6546" t="b">
        <f t="shared" si="411"/>
        <v>0</v>
      </c>
      <c r="J6546" t="s">
        <v>32</v>
      </c>
      <c r="K6546">
        <v>930</v>
      </c>
      <c r="L6546">
        <v>309</v>
      </c>
      <c r="N6546" t="s">
        <v>9356</v>
      </c>
      <c r="P6546" t="s">
        <v>24</v>
      </c>
      <c r="Q6546" t="s">
        <v>25</v>
      </c>
      <c r="R6546" t="s">
        <v>19</v>
      </c>
      <c r="T6546" t="s">
        <v>20</v>
      </c>
      <c r="U6546" t="s">
        <v>21</v>
      </c>
    </row>
    <row r="6547" spans="1:21">
      <c r="A6547">
        <v>2553508832</v>
      </c>
      <c r="B6547" s="3">
        <v>16</v>
      </c>
      <c r="C6547" s="3"/>
      <c r="D6547" t="s">
        <v>9357</v>
      </c>
      <c r="E6547" t="b">
        <f t="shared" si="409"/>
        <v>0</v>
      </c>
      <c r="F6547" t="b">
        <f t="shared" si="408"/>
        <v>1</v>
      </c>
      <c r="G6547" t="b">
        <f t="shared" si="410"/>
        <v>0</v>
      </c>
      <c r="H6547" t="b">
        <f t="shared" si="411"/>
        <v>0</v>
      </c>
      <c r="J6547" t="s">
        <v>52</v>
      </c>
      <c r="K6547">
        <v>2034</v>
      </c>
      <c r="L6547">
        <v>677</v>
      </c>
      <c r="N6547" t="s">
        <v>9356</v>
      </c>
      <c r="P6547" t="s">
        <v>54</v>
      </c>
      <c r="Q6547" t="s">
        <v>18</v>
      </c>
      <c r="R6547" t="s">
        <v>55</v>
      </c>
      <c r="T6547" t="s">
        <v>20</v>
      </c>
      <c r="U6547" t="s">
        <v>21</v>
      </c>
    </row>
    <row r="6548" spans="1:21">
      <c r="A6548">
        <v>2553515614</v>
      </c>
      <c r="B6548" s="3">
        <v>4</v>
      </c>
      <c r="C6548" s="3"/>
      <c r="D6548" t="s">
        <v>9289</v>
      </c>
      <c r="E6548" t="b">
        <f t="shared" si="409"/>
        <v>0</v>
      </c>
      <c r="F6548" t="b">
        <f t="shared" si="408"/>
        <v>0</v>
      </c>
      <c r="G6548" t="b">
        <f t="shared" si="410"/>
        <v>0</v>
      </c>
      <c r="H6548" t="b">
        <f t="shared" si="411"/>
        <v>0</v>
      </c>
      <c r="J6548" t="s">
        <v>15</v>
      </c>
      <c r="K6548">
        <v>456</v>
      </c>
      <c r="L6548">
        <v>151</v>
      </c>
      <c r="N6548" t="s">
        <v>9290</v>
      </c>
      <c r="P6548" t="s">
        <v>17</v>
      </c>
      <c r="Q6548" t="s">
        <v>18</v>
      </c>
      <c r="R6548" t="s">
        <v>19</v>
      </c>
      <c r="T6548" t="s">
        <v>20</v>
      </c>
      <c r="U6548" t="s">
        <v>21</v>
      </c>
    </row>
    <row r="6549" spans="1:21">
      <c r="A6549">
        <v>2553520210</v>
      </c>
      <c r="B6549" s="3">
        <v>5</v>
      </c>
      <c r="C6549" s="3"/>
      <c r="D6549" t="s">
        <v>9352</v>
      </c>
      <c r="E6549" t="b">
        <f t="shared" si="409"/>
        <v>0</v>
      </c>
      <c r="F6549" t="b">
        <f t="shared" si="408"/>
        <v>0</v>
      </c>
      <c r="G6549" t="b">
        <f t="shared" si="410"/>
        <v>0</v>
      </c>
      <c r="H6549" t="b">
        <f t="shared" si="411"/>
        <v>0</v>
      </c>
      <c r="J6549" t="s">
        <v>32</v>
      </c>
      <c r="K6549">
        <v>657</v>
      </c>
      <c r="L6549">
        <v>218</v>
      </c>
      <c r="N6549" t="s">
        <v>9353</v>
      </c>
      <c r="P6549" t="s">
        <v>24</v>
      </c>
      <c r="Q6549" t="s">
        <v>25</v>
      </c>
      <c r="R6549" t="s">
        <v>19</v>
      </c>
      <c r="T6549" t="s">
        <v>20</v>
      </c>
      <c r="U6549" t="s">
        <v>21</v>
      </c>
    </row>
    <row r="6550" spans="1:21">
      <c r="A6550">
        <v>2553524709</v>
      </c>
      <c r="B6550" s="3">
        <v>16</v>
      </c>
      <c r="C6550" s="3"/>
      <c r="D6550" t="s">
        <v>9354</v>
      </c>
      <c r="E6550" t="b">
        <f t="shared" si="409"/>
        <v>0</v>
      </c>
      <c r="F6550" t="b">
        <f t="shared" si="408"/>
        <v>1</v>
      </c>
      <c r="G6550" t="b">
        <f t="shared" si="410"/>
        <v>0</v>
      </c>
      <c r="H6550" t="b">
        <f t="shared" si="411"/>
        <v>0</v>
      </c>
      <c r="J6550" t="s">
        <v>52</v>
      </c>
      <c r="K6550">
        <v>2010</v>
      </c>
      <c r="L6550">
        <v>669</v>
      </c>
      <c r="N6550" t="s">
        <v>9353</v>
      </c>
      <c r="P6550" t="s">
        <v>54</v>
      </c>
      <c r="Q6550" t="s">
        <v>18</v>
      </c>
      <c r="R6550" t="s">
        <v>55</v>
      </c>
      <c r="T6550" t="s">
        <v>21</v>
      </c>
      <c r="U6550" t="s">
        <v>21</v>
      </c>
    </row>
    <row r="6551" spans="1:21">
      <c r="A6551">
        <v>2553539646</v>
      </c>
      <c r="B6551" s="3">
        <v>8</v>
      </c>
      <c r="C6551" s="3"/>
      <c r="D6551" t="s">
        <v>9294</v>
      </c>
      <c r="E6551" t="b">
        <f t="shared" si="409"/>
        <v>0</v>
      </c>
      <c r="F6551" t="b">
        <f t="shared" si="408"/>
        <v>0</v>
      </c>
      <c r="G6551" t="b">
        <f t="shared" si="410"/>
        <v>0</v>
      </c>
      <c r="H6551" t="b">
        <f t="shared" si="411"/>
        <v>0</v>
      </c>
      <c r="J6551" t="s">
        <v>32</v>
      </c>
      <c r="K6551">
        <v>849</v>
      </c>
      <c r="L6551">
        <v>282</v>
      </c>
      <c r="N6551" t="s">
        <v>9295</v>
      </c>
      <c r="P6551" t="s">
        <v>24</v>
      </c>
      <c r="Q6551" t="s">
        <v>25</v>
      </c>
      <c r="R6551" t="s">
        <v>19</v>
      </c>
      <c r="T6551" t="s">
        <v>20</v>
      </c>
      <c r="U6551" t="s">
        <v>21</v>
      </c>
    </row>
    <row r="6552" spans="1:21">
      <c r="A6552">
        <v>2553544705</v>
      </c>
      <c r="B6552" s="3">
        <v>16</v>
      </c>
      <c r="C6552" s="3"/>
      <c r="D6552" t="s">
        <v>9330</v>
      </c>
      <c r="E6552" t="b">
        <f t="shared" si="409"/>
        <v>0</v>
      </c>
      <c r="F6552" t="b">
        <f t="shared" si="408"/>
        <v>1</v>
      </c>
      <c r="G6552" t="b">
        <f t="shared" si="410"/>
        <v>0</v>
      </c>
      <c r="H6552" t="b">
        <f t="shared" si="411"/>
        <v>0</v>
      </c>
      <c r="J6552" t="s">
        <v>52</v>
      </c>
      <c r="K6552">
        <v>1998</v>
      </c>
      <c r="L6552">
        <v>665</v>
      </c>
      <c r="N6552" t="s">
        <v>9331</v>
      </c>
      <c r="P6552" t="s">
        <v>54</v>
      </c>
      <c r="Q6552" t="s">
        <v>18</v>
      </c>
      <c r="R6552" t="s">
        <v>55</v>
      </c>
      <c r="T6552" t="s">
        <v>20</v>
      </c>
      <c r="U6552" t="s">
        <v>21</v>
      </c>
    </row>
    <row r="6553" spans="1:21">
      <c r="A6553">
        <v>2553556558</v>
      </c>
      <c r="B6553" s="3">
        <v>16</v>
      </c>
      <c r="C6553" s="3"/>
      <c r="D6553" t="s">
        <v>9332</v>
      </c>
      <c r="E6553" t="b">
        <f t="shared" si="409"/>
        <v>0</v>
      </c>
      <c r="F6553" t="b">
        <f t="shared" si="408"/>
        <v>1</v>
      </c>
      <c r="G6553" t="b">
        <f t="shared" si="410"/>
        <v>0</v>
      </c>
      <c r="H6553" t="b">
        <f t="shared" si="411"/>
        <v>0</v>
      </c>
      <c r="J6553" t="s">
        <v>52</v>
      </c>
      <c r="K6553">
        <v>2007</v>
      </c>
      <c r="L6553">
        <v>668</v>
      </c>
      <c r="N6553" t="s">
        <v>9333</v>
      </c>
      <c r="P6553" t="s">
        <v>54</v>
      </c>
      <c r="Q6553" t="s">
        <v>18</v>
      </c>
      <c r="R6553" t="s">
        <v>55</v>
      </c>
      <c r="T6553" t="s">
        <v>20</v>
      </c>
      <c r="U6553" t="s">
        <v>21</v>
      </c>
    </row>
    <row r="6554" spans="1:21">
      <c r="A6554">
        <v>2553561962</v>
      </c>
      <c r="B6554" s="3">
        <v>8</v>
      </c>
      <c r="C6554" s="3"/>
      <c r="D6554" t="s">
        <v>9296</v>
      </c>
      <c r="E6554" t="b">
        <f t="shared" si="409"/>
        <v>0</v>
      </c>
      <c r="F6554" t="b">
        <f t="shared" si="408"/>
        <v>0</v>
      </c>
      <c r="G6554" t="b">
        <f t="shared" si="410"/>
        <v>0</v>
      </c>
      <c r="H6554" t="b">
        <f t="shared" si="411"/>
        <v>0</v>
      </c>
      <c r="J6554" t="s">
        <v>32</v>
      </c>
      <c r="K6554">
        <v>870</v>
      </c>
      <c r="L6554">
        <v>289</v>
      </c>
      <c r="N6554" t="s">
        <v>9297</v>
      </c>
      <c r="P6554" t="s">
        <v>24</v>
      </c>
      <c r="Q6554" t="s">
        <v>25</v>
      </c>
      <c r="R6554" t="s">
        <v>19</v>
      </c>
      <c r="T6554" t="s">
        <v>20</v>
      </c>
      <c r="U6554" t="s">
        <v>21</v>
      </c>
    </row>
    <row r="6555" spans="1:21">
      <c r="A6555">
        <v>2553568460</v>
      </c>
      <c r="B6555" s="3">
        <v>8</v>
      </c>
      <c r="C6555" s="3"/>
      <c r="D6555" t="s">
        <v>9500</v>
      </c>
      <c r="E6555" t="b">
        <f t="shared" si="409"/>
        <v>0</v>
      </c>
      <c r="F6555" t="b">
        <f t="shared" si="408"/>
        <v>0</v>
      </c>
      <c r="G6555" t="b">
        <f t="shared" si="410"/>
        <v>0</v>
      </c>
      <c r="H6555" t="b">
        <f t="shared" si="411"/>
        <v>0</v>
      </c>
      <c r="J6555" t="s">
        <v>32</v>
      </c>
      <c r="K6555">
        <v>927</v>
      </c>
      <c r="L6555">
        <v>308</v>
      </c>
      <c r="N6555" t="s">
        <v>9501</v>
      </c>
      <c r="P6555" t="s">
        <v>24</v>
      </c>
      <c r="Q6555" t="s">
        <v>25</v>
      </c>
      <c r="R6555" t="s">
        <v>19</v>
      </c>
      <c r="T6555" t="s">
        <v>20</v>
      </c>
      <c r="U6555" t="s">
        <v>21</v>
      </c>
    </row>
    <row r="6556" spans="1:21">
      <c r="A6556">
        <v>2553569949</v>
      </c>
      <c r="B6556" s="3">
        <v>4</v>
      </c>
      <c r="C6556" s="3"/>
      <c r="D6556" t="s">
        <v>9502</v>
      </c>
      <c r="E6556" t="b">
        <f t="shared" si="409"/>
        <v>0</v>
      </c>
      <c r="F6556" t="b">
        <f t="shared" ref="F6556:F6619" si="412">ISNUMBER(SEARCH("pfam09678",R6556))</f>
        <v>0</v>
      </c>
      <c r="G6556" t="b">
        <f t="shared" si="410"/>
        <v>0</v>
      </c>
      <c r="H6556" t="b">
        <f t="shared" si="411"/>
        <v>0</v>
      </c>
      <c r="J6556" t="s">
        <v>15</v>
      </c>
      <c r="K6556">
        <v>471</v>
      </c>
      <c r="L6556">
        <v>156</v>
      </c>
      <c r="N6556" t="s">
        <v>9501</v>
      </c>
      <c r="P6556" t="s">
        <v>17</v>
      </c>
      <c r="Q6556" t="s">
        <v>18</v>
      </c>
      <c r="R6556" t="s">
        <v>19</v>
      </c>
      <c r="T6556" t="s">
        <v>20</v>
      </c>
      <c r="U6556" t="s">
        <v>21</v>
      </c>
    </row>
    <row r="6557" spans="1:21">
      <c r="A6557">
        <v>2553583445</v>
      </c>
      <c r="B6557" s="3">
        <v>9</v>
      </c>
      <c r="C6557" s="3"/>
      <c r="D6557" t="s">
        <v>9322</v>
      </c>
      <c r="E6557" t="b">
        <f t="shared" si="409"/>
        <v>1</v>
      </c>
      <c r="F6557" t="b">
        <f t="shared" si="412"/>
        <v>0</v>
      </c>
      <c r="G6557" t="b">
        <f t="shared" si="410"/>
        <v>0</v>
      </c>
      <c r="H6557" t="b">
        <f t="shared" si="411"/>
        <v>0</v>
      </c>
      <c r="J6557" t="s">
        <v>32</v>
      </c>
      <c r="K6557">
        <v>1626</v>
      </c>
      <c r="L6557">
        <v>541</v>
      </c>
      <c r="N6557" t="s">
        <v>9323</v>
      </c>
      <c r="P6557" t="s">
        <v>24</v>
      </c>
      <c r="Q6557" t="s">
        <v>25</v>
      </c>
      <c r="R6557" t="s">
        <v>34</v>
      </c>
      <c r="T6557" t="s">
        <v>21</v>
      </c>
      <c r="U6557" t="s">
        <v>21</v>
      </c>
    </row>
    <row r="6558" spans="1:21">
      <c r="A6558">
        <v>2553588208</v>
      </c>
      <c r="B6558" s="3">
        <v>8</v>
      </c>
      <c r="C6558" s="3"/>
      <c r="D6558" t="s">
        <v>9669</v>
      </c>
      <c r="E6558" t="b">
        <f t="shared" si="409"/>
        <v>0</v>
      </c>
      <c r="F6558" t="b">
        <f t="shared" si="412"/>
        <v>0</v>
      </c>
      <c r="G6558" t="b">
        <f t="shared" si="410"/>
        <v>0</v>
      </c>
      <c r="H6558" t="b">
        <f t="shared" si="411"/>
        <v>0</v>
      </c>
      <c r="J6558" t="s">
        <v>32</v>
      </c>
      <c r="K6558">
        <v>885</v>
      </c>
      <c r="L6558">
        <v>294</v>
      </c>
      <c r="N6558" t="s">
        <v>9670</v>
      </c>
      <c r="P6558" t="s">
        <v>24</v>
      </c>
      <c r="Q6558" t="s">
        <v>25</v>
      </c>
      <c r="R6558" t="s">
        <v>19</v>
      </c>
      <c r="T6558" t="s">
        <v>20</v>
      </c>
      <c r="U6558" t="s">
        <v>21</v>
      </c>
    </row>
    <row r="6559" spans="1:21">
      <c r="A6559">
        <v>2553796719</v>
      </c>
      <c r="B6559" s="3">
        <v>4</v>
      </c>
      <c r="C6559" s="3"/>
      <c r="D6559" t="s">
        <v>9153</v>
      </c>
      <c r="E6559" t="b">
        <f t="shared" si="409"/>
        <v>0</v>
      </c>
      <c r="F6559" t="b">
        <f t="shared" si="412"/>
        <v>0</v>
      </c>
      <c r="G6559" t="b">
        <f t="shared" si="410"/>
        <v>0</v>
      </c>
      <c r="H6559" t="b">
        <f t="shared" si="411"/>
        <v>0</v>
      </c>
      <c r="J6559" t="s">
        <v>15</v>
      </c>
      <c r="K6559">
        <v>459</v>
      </c>
      <c r="L6559">
        <v>152</v>
      </c>
      <c r="N6559" t="s">
        <v>9154</v>
      </c>
      <c r="P6559" t="s">
        <v>17</v>
      </c>
      <c r="Q6559" t="s">
        <v>18</v>
      </c>
      <c r="R6559" t="s">
        <v>19</v>
      </c>
      <c r="T6559" t="s">
        <v>20</v>
      </c>
      <c r="U6559" t="s">
        <v>21</v>
      </c>
    </row>
    <row r="6560" spans="1:21">
      <c r="A6560">
        <v>2553798014</v>
      </c>
      <c r="B6560" s="3">
        <v>4</v>
      </c>
      <c r="C6560" s="3"/>
      <c r="D6560" t="s">
        <v>9155</v>
      </c>
      <c r="E6560" t="b">
        <f t="shared" si="409"/>
        <v>0</v>
      </c>
      <c r="F6560" t="b">
        <f t="shared" si="412"/>
        <v>0</v>
      </c>
      <c r="G6560" t="b">
        <f t="shared" si="410"/>
        <v>0</v>
      </c>
      <c r="H6560" t="b">
        <f t="shared" si="411"/>
        <v>0</v>
      </c>
      <c r="J6560" t="s">
        <v>32</v>
      </c>
      <c r="K6560">
        <v>561</v>
      </c>
      <c r="L6560">
        <v>186</v>
      </c>
      <c r="N6560" t="s">
        <v>9154</v>
      </c>
      <c r="R6560" t="s">
        <v>19</v>
      </c>
      <c r="T6560" t="s">
        <v>20</v>
      </c>
      <c r="U6560" t="s">
        <v>21</v>
      </c>
    </row>
    <row r="6561" spans="1:21">
      <c r="A6561">
        <v>2553798253</v>
      </c>
      <c r="B6561" s="3">
        <v>5</v>
      </c>
      <c r="C6561" s="3"/>
      <c r="D6561" t="s">
        <v>9156</v>
      </c>
      <c r="E6561" t="b">
        <f t="shared" si="409"/>
        <v>0</v>
      </c>
      <c r="F6561" t="b">
        <f t="shared" si="412"/>
        <v>0</v>
      </c>
      <c r="G6561" t="b">
        <f t="shared" si="410"/>
        <v>0</v>
      </c>
      <c r="H6561" t="b">
        <f t="shared" si="411"/>
        <v>0</v>
      </c>
      <c r="J6561" t="s">
        <v>32</v>
      </c>
      <c r="K6561">
        <v>573</v>
      </c>
      <c r="L6561">
        <v>190</v>
      </c>
      <c r="N6561" t="s">
        <v>9154</v>
      </c>
      <c r="R6561" t="s">
        <v>19</v>
      </c>
      <c r="T6561" t="s">
        <v>20</v>
      </c>
      <c r="U6561" t="s">
        <v>21</v>
      </c>
    </row>
    <row r="6562" spans="1:21">
      <c r="A6562">
        <v>2553803837</v>
      </c>
      <c r="B6562" s="3">
        <v>4</v>
      </c>
      <c r="C6562" s="3"/>
      <c r="D6562" t="s">
        <v>9113</v>
      </c>
      <c r="E6562" t="b">
        <f t="shared" si="409"/>
        <v>0</v>
      </c>
      <c r="F6562" t="b">
        <f t="shared" si="412"/>
        <v>0</v>
      </c>
      <c r="G6562" t="b">
        <f t="shared" si="410"/>
        <v>0</v>
      </c>
      <c r="H6562" t="b">
        <f t="shared" si="411"/>
        <v>0</v>
      </c>
      <c r="J6562" t="s">
        <v>15</v>
      </c>
      <c r="K6562">
        <v>459</v>
      </c>
      <c r="L6562">
        <v>152</v>
      </c>
      <c r="N6562" t="s">
        <v>9114</v>
      </c>
      <c r="P6562" t="s">
        <v>17</v>
      </c>
      <c r="Q6562" t="s">
        <v>18</v>
      </c>
      <c r="R6562" t="s">
        <v>19</v>
      </c>
      <c r="T6562" t="s">
        <v>20</v>
      </c>
      <c r="U6562" t="s">
        <v>21</v>
      </c>
    </row>
    <row r="6563" spans="1:21">
      <c r="A6563">
        <v>2553804923</v>
      </c>
      <c r="B6563" s="3">
        <v>7</v>
      </c>
      <c r="C6563" s="3"/>
      <c r="D6563" t="s">
        <v>9115</v>
      </c>
      <c r="E6563" t="b">
        <f t="shared" si="409"/>
        <v>0</v>
      </c>
      <c r="F6563" t="b">
        <f t="shared" si="412"/>
        <v>0</v>
      </c>
      <c r="G6563" t="b">
        <f t="shared" si="410"/>
        <v>0</v>
      </c>
      <c r="H6563" t="b">
        <f t="shared" si="411"/>
        <v>0</v>
      </c>
      <c r="J6563" t="s">
        <v>32</v>
      </c>
      <c r="K6563">
        <v>945</v>
      </c>
      <c r="L6563">
        <v>314</v>
      </c>
      <c r="N6563" t="s">
        <v>9114</v>
      </c>
      <c r="P6563" t="s">
        <v>24</v>
      </c>
      <c r="Q6563" t="s">
        <v>25</v>
      </c>
      <c r="R6563" t="s">
        <v>19</v>
      </c>
      <c r="T6563" t="s">
        <v>20</v>
      </c>
      <c r="U6563" t="s">
        <v>21</v>
      </c>
    </row>
    <row r="6564" spans="1:21">
      <c r="A6564">
        <v>2553806103</v>
      </c>
      <c r="B6564" s="3">
        <v>8</v>
      </c>
      <c r="C6564" s="3"/>
      <c r="D6564" t="s">
        <v>9116</v>
      </c>
      <c r="E6564" t="b">
        <f t="shared" si="409"/>
        <v>0</v>
      </c>
      <c r="F6564" t="b">
        <f t="shared" si="412"/>
        <v>0</v>
      </c>
      <c r="G6564" t="b">
        <f t="shared" si="410"/>
        <v>0</v>
      </c>
      <c r="H6564" t="b">
        <f t="shared" si="411"/>
        <v>0</v>
      </c>
      <c r="J6564" t="s">
        <v>32</v>
      </c>
      <c r="K6564">
        <v>927</v>
      </c>
      <c r="L6564">
        <v>308</v>
      </c>
      <c r="N6564" t="s">
        <v>9114</v>
      </c>
      <c r="P6564" t="s">
        <v>24</v>
      </c>
      <c r="Q6564" t="s">
        <v>25</v>
      </c>
      <c r="R6564" t="s">
        <v>19</v>
      </c>
      <c r="T6564" t="s">
        <v>20</v>
      </c>
      <c r="U6564" t="s">
        <v>21</v>
      </c>
    </row>
    <row r="6565" spans="1:21">
      <c r="A6565">
        <v>2553807536</v>
      </c>
      <c r="B6565" s="3">
        <v>4</v>
      </c>
      <c r="C6565" s="3"/>
      <c r="D6565" t="s">
        <v>9150</v>
      </c>
      <c r="E6565" t="b">
        <f t="shared" si="409"/>
        <v>0</v>
      </c>
      <c r="F6565" t="b">
        <f t="shared" si="412"/>
        <v>0</v>
      </c>
      <c r="G6565" t="b">
        <f t="shared" si="410"/>
        <v>0</v>
      </c>
      <c r="H6565" t="b">
        <f t="shared" si="411"/>
        <v>0</v>
      </c>
      <c r="J6565" t="s">
        <v>15</v>
      </c>
      <c r="K6565">
        <v>459</v>
      </c>
      <c r="L6565">
        <v>152</v>
      </c>
      <c r="N6565" t="s">
        <v>9151</v>
      </c>
      <c r="P6565" t="s">
        <v>17</v>
      </c>
      <c r="Q6565" t="s">
        <v>18</v>
      </c>
      <c r="R6565" t="s">
        <v>19</v>
      </c>
      <c r="T6565" t="s">
        <v>20</v>
      </c>
      <c r="U6565" t="s">
        <v>21</v>
      </c>
    </row>
    <row r="6566" spans="1:21">
      <c r="A6566">
        <v>2553809620</v>
      </c>
      <c r="B6566" s="3">
        <v>7</v>
      </c>
      <c r="C6566" s="3"/>
      <c r="D6566" t="s">
        <v>9152</v>
      </c>
      <c r="E6566" t="b">
        <f t="shared" si="409"/>
        <v>0</v>
      </c>
      <c r="F6566" t="b">
        <f t="shared" si="412"/>
        <v>0</v>
      </c>
      <c r="G6566" t="b">
        <f t="shared" si="410"/>
        <v>0</v>
      </c>
      <c r="H6566" t="b">
        <f t="shared" si="411"/>
        <v>0</v>
      </c>
      <c r="J6566" t="s">
        <v>32</v>
      </c>
      <c r="K6566">
        <v>945</v>
      </c>
      <c r="L6566">
        <v>314</v>
      </c>
      <c r="N6566" t="s">
        <v>9151</v>
      </c>
      <c r="P6566" t="s">
        <v>24</v>
      </c>
      <c r="Q6566" t="s">
        <v>25</v>
      </c>
      <c r="R6566" t="s">
        <v>19</v>
      </c>
      <c r="T6566" t="s">
        <v>20</v>
      </c>
      <c r="U6566" t="s">
        <v>21</v>
      </c>
    </row>
    <row r="6567" spans="1:21">
      <c r="A6567">
        <v>2553815812</v>
      </c>
      <c r="B6567" s="3">
        <v>8</v>
      </c>
      <c r="C6567" s="3"/>
      <c r="D6567" t="s">
        <v>9157</v>
      </c>
      <c r="E6567" t="b">
        <f t="shared" si="409"/>
        <v>0</v>
      </c>
      <c r="F6567" t="b">
        <f t="shared" si="412"/>
        <v>0</v>
      </c>
      <c r="G6567" t="b">
        <f t="shared" si="410"/>
        <v>0</v>
      </c>
      <c r="H6567" t="b">
        <f t="shared" si="411"/>
        <v>0</v>
      </c>
      <c r="J6567" t="s">
        <v>32</v>
      </c>
      <c r="K6567">
        <v>927</v>
      </c>
      <c r="L6567">
        <v>308</v>
      </c>
      <c r="N6567" t="s">
        <v>9158</v>
      </c>
      <c r="P6567" t="s">
        <v>24</v>
      </c>
      <c r="Q6567" t="s">
        <v>25</v>
      </c>
      <c r="R6567" t="s">
        <v>19</v>
      </c>
      <c r="T6567" t="s">
        <v>20</v>
      </c>
      <c r="U6567" t="s">
        <v>21</v>
      </c>
    </row>
    <row r="6568" spans="1:21">
      <c r="A6568">
        <v>2553816085</v>
      </c>
      <c r="B6568" s="3">
        <v>7</v>
      </c>
      <c r="C6568" s="3"/>
      <c r="D6568" t="s">
        <v>9159</v>
      </c>
      <c r="E6568" t="b">
        <f t="shared" si="409"/>
        <v>0</v>
      </c>
      <c r="F6568" t="b">
        <f t="shared" si="412"/>
        <v>0</v>
      </c>
      <c r="G6568" t="b">
        <f t="shared" si="410"/>
        <v>0</v>
      </c>
      <c r="H6568" t="b">
        <f t="shared" si="411"/>
        <v>0</v>
      </c>
      <c r="J6568" t="s">
        <v>32</v>
      </c>
      <c r="K6568">
        <v>945</v>
      </c>
      <c r="L6568">
        <v>314</v>
      </c>
      <c r="N6568" t="s">
        <v>9158</v>
      </c>
      <c r="P6568" t="s">
        <v>24</v>
      </c>
      <c r="Q6568" t="s">
        <v>25</v>
      </c>
      <c r="R6568" t="s">
        <v>19</v>
      </c>
      <c r="T6568" t="s">
        <v>20</v>
      </c>
      <c r="U6568" t="s">
        <v>21</v>
      </c>
    </row>
    <row r="6569" spans="1:21">
      <c r="A6569">
        <v>2553817711</v>
      </c>
      <c r="B6569" s="3">
        <v>4</v>
      </c>
      <c r="C6569" s="3"/>
      <c r="D6569" t="s">
        <v>9160</v>
      </c>
      <c r="E6569" t="b">
        <f t="shared" si="409"/>
        <v>0</v>
      </c>
      <c r="F6569" t="b">
        <f t="shared" si="412"/>
        <v>0</v>
      </c>
      <c r="G6569" t="b">
        <f t="shared" si="410"/>
        <v>0</v>
      </c>
      <c r="H6569" t="b">
        <f t="shared" si="411"/>
        <v>0</v>
      </c>
      <c r="J6569" t="s">
        <v>15</v>
      </c>
      <c r="K6569">
        <v>459</v>
      </c>
      <c r="L6569">
        <v>152</v>
      </c>
      <c r="N6569" t="s">
        <v>9158</v>
      </c>
      <c r="P6569" t="s">
        <v>17</v>
      </c>
      <c r="Q6569" t="s">
        <v>18</v>
      </c>
      <c r="R6569" t="s">
        <v>19</v>
      </c>
      <c r="T6569" t="s">
        <v>20</v>
      </c>
      <c r="U6569" t="s">
        <v>21</v>
      </c>
    </row>
    <row r="6570" spans="1:21">
      <c r="A6570">
        <v>2553821311</v>
      </c>
      <c r="B6570" s="3">
        <v>7</v>
      </c>
      <c r="C6570" s="3"/>
      <c r="D6570" t="s">
        <v>9144</v>
      </c>
      <c r="E6570" t="b">
        <f t="shared" si="409"/>
        <v>0</v>
      </c>
      <c r="F6570" t="b">
        <f t="shared" si="412"/>
        <v>0</v>
      </c>
      <c r="G6570" t="b">
        <f t="shared" si="410"/>
        <v>0</v>
      </c>
      <c r="H6570" t="b">
        <f t="shared" si="411"/>
        <v>0</v>
      </c>
      <c r="J6570" t="s">
        <v>32</v>
      </c>
      <c r="K6570">
        <v>945</v>
      </c>
      <c r="L6570">
        <v>314</v>
      </c>
      <c r="N6570" t="s">
        <v>9145</v>
      </c>
      <c r="P6570" t="s">
        <v>24</v>
      </c>
      <c r="Q6570" t="s">
        <v>25</v>
      </c>
      <c r="R6570" t="s">
        <v>19</v>
      </c>
      <c r="T6570" t="s">
        <v>20</v>
      </c>
      <c r="U6570" t="s">
        <v>21</v>
      </c>
    </row>
    <row r="6571" spans="1:21">
      <c r="A6571">
        <v>2553824274</v>
      </c>
      <c r="B6571" s="3">
        <v>8</v>
      </c>
      <c r="C6571" s="3"/>
      <c r="D6571" t="s">
        <v>9146</v>
      </c>
      <c r="E6571" t="b">
        <f t="shared" si="409"/>
        <v>0</v>
      </c>
      <c r="F6571" t="b">
        <f t="shared" si="412"/>
        <v>0</v>
      </c>
      <c r="G6571" t="b">
        <f t="shared" si="410"/>
        <v>0</v>
      </c>
      <c r="H6571" t="b">
        <f t="shared" si="411"/>
        <v>0</v>
      </c>
      <c r="J6571" t="s">
        <v>32</v>
      </c>
      <c r="K6571">
        <v>927</v>
      </c>
      <c r="L6571">
        <v>308</v>
      </c>
      <c r="N6571" t="s">
        <v>9145</v>
      </c>
      <c r="P6571" t="s">
        <v>24</v>
      </c>
      <c r="Q6571" t="s">
        <v>25</v>
      </c>
      <c r="R6571" t="s">
        <v>19</v>
      </c>
      <c r="T6571" t="s">
        <v>20</v>
      </c>
      <c r="U6571" t="s">
        <v>21</v>
      </c>
    </row>
    <row r="6572" spans="1:21">
      <c r="A6572">
        <v>2553824604</v>
      </c>
      <c r="B6572" s="3">
        <v>4</v>
      </c>
      <c r="C6572" s="3"/>
      <c r="D6572" t="s">
        <v>9147</v>
      </c>
      <c r="E6572" t="b">
        <f t="shared" si="409"/>
        <v>0</v>
      </c>
      <c r="F6572" t="b">
        <f t="shared" si="412"/>
        <v>0</v>
      </c>
      <c r="G6572" t="b">
        <f t="shared" si="410"/>
        <v>0</v>
      </c>
      <c r="H6572" t="b">
        <f t="shared" si="411"/>
        <v>0</v>
      </c>
      <c r="J6572" t="s">
        <v>15</v>
      </c>
      <c r="K6572">
        <v>459</v>
      </c>
      <c r="L6572">
        <v>152</v>
      </c>
      <c r="N6572" t="s">
        <v>9145</v>
      </c>
      <c r="P6572" t="s">
        <v>17</v>
      </c>
      <c r="Q6572" t="s">
        <v>18</v>
      </c>
      <c r="R6572" t="s">
        <v>19</v>
      </c>
      <c r="T6572" t="s">
        <v>20</v>
      </c>
      <c r="U6572" t="s">
        <v>21</v>
      </c>
    </row>
    <row r="6573" spans="1:21">
      <c r="A6573">
        <v>2553827799</v>
      </c>
      <c r="B6573" s="3">
        <v>8</v>
      </c>
      <c r="C6573" s="3"/>
      <c r="D6573" t="s">
        <v>9673</v>
      </c>
      <c r="E6573" t="b">
        <f t="shared" si="409"/>
        <v>0</v>
      </c>
      <c r="F6573" t="b">
        <f t="shared" si="412"/>
        <v>0</v>
      </c>
      <c r="G6573" t="b">
        <f t="shared" si="410"/>
        <v>0</v>
      </c>
      <c r="H6573" t="b">
        <f t="shared" si="411"/>
        <v>0</v>
      </c>
      <c r="J6573" t="s">
        <v>32</v>
      </c>
      <c r="K6573">
        <v>885</v>
      </c>
      <c r="L6573">
        <v>294</v>
      </c>
      <c r="N6573" t="s">
        <v>9674</v>
      </c>
      <c r="P6573" t="s">
        <v>24</v>
      </c>
      <c r="Q6573" t="s">
        <v>25</v>
      </c>
      <c r="R6573" t="s">
        <v>19</v>
      </c>
      <c r="T6573" t="s">
        <v>20</v>
      </c>
      <c r="U6573" t="s">
        <v>21</v>
      </c>
    </row>
    <row r="6574" spans="1:21">
      <c r="A6574">
        <v>2553834593</v>
      </c>
      <c r="B6574" s="3">
        <v>8</v>
      </c>
      <c r="C6574" s="3"/>
      <c r="D6574" t="s">
        <v>9128</v>
      </c>
      <c r="E6574" t="b">
        <f t="shared" si="409"/>
        <v>0</v>
      </c>
      <c r="F6574" t="b">
        <f t="shared" si="412"/>
        <v>0</v>
      </c>
      <c r="G6574" t="b">
        <f t="shared" si="410"/>
        <v>0</v>
      </c>
      <c r="H6574" t="b">
        <f t="shared" si="411"/>
        <v>0</v>
      </c>
      <c r="J6574" t="s">
        <v>32</v>
      </c>
      <c r="K6574">
        <v>927</v>
      </c>
      <c r="L6574">
        <v>308</v>
      </c>
      <c r="N6574" t="s">
        <v>9129</v>
      </c>
      <c r="P6574" t="s">
        <v>24</v>
      </c>
      <c r="Q6574" t="s">
        <v>25</v>
      </c>
      <c r="R6574" t="s">
        <v>19</v>
      </c>
      <c r="T6574" t="s">
        <v>20</v>
      </c>
      <c r="U6574" t="s">
        <v>21</v>
      </c>
    </row>
    <row r="6575" spans="1:21">
      <c r="A6575">
        <v>2553834808</v>
      </c>
      <c r="B6575" s="3">
        <v>4</v>
      </c>
      <c r="C6575" s="3"/>
      <c r="D6575" t="s">
        <v>9130</v>
      </c>
      <c r="E6575" t="b">
        <f t="shared" si="409"/>
        <v>0</v>
      </c>
      <c r="F6575" t="b">
        <f t="shared" si="412"/>
        <v>0</v>
      </c>
      <c r="G6575" t="b">
        <f t="shared" si="410"/>
        <v>0</v>
      </c>
      <c r="H6575" t="b">
        <f t="shared" si="411"/>
        <v>0</v>
      </c>
      <c r="J6575" t="s">
        <v>15</v>
      </c>
      <c r="K6575">
        <v>459</v>
      </c>
      <c r="L6575">
        <v>152</v>
      </c>
      <c r="N6575" t="s">
        <v>9129</v>
      </c>
      <c r="P6575" t="s">
        <v>17</v>
      </c>
      <c r="Q6575" t="s">
        <v>18</v>
      </c>
      <c r="R6575" t="s">
        <v>19</v>
      </c>
      <c r="T6575" t="s">
        <v>20</v>
      </c>
      <c r="U6575" t="s">
        <v>21</v>
      </c>
    </row>
    <row r="6576" spans="1:21">
      <c r="A6576">
        <v>2553835050</v>
      </c>
      <c r="B6576" s="3">
        <v>7</v>
      </c>
      <c r="C6576" s="3"/>
      <c r="D6576" t="s">
        <v>9131</v>
      </c>
      <c r="E6576" t="b">
        <f t="shared" si="409"/>
        <v>0</v>
      </c>
      <c r="F6576" t="b">
        <f t="shared" si="412"/>
        <v>0</v>
      </c>
      <c r="G6576" t="b">
        <f t="shared" si="410"/>
        <v>0</v>
      </c>
      <c r="H6576" t="b">
        <f t="shared" si="411"/>
        <v>0</v>
      </c>
      <c r="J6576" t="s">
        <v>32</v>
      </c>
      <c r="K6576">
        <v>945</v>
      </c>
      <c r="L6576">
        <v>314</v>
      </c>
      <c r="N6576" t="s">
        <v>9129</v>
      </c>
      <c r="P6576" t="s">
        <v>24</v>
      </c>
      <c r="Q6576" t="s">
        <v>25</v>
      </c>
      <c r="R6576" t="s">
        <v>19</v>
      </c>
      <c r="T6576" t="s">
        <v>20</v>
      </c>
      <c r="U6576" t="s">
        <v>21</v>
      </c>
    </row>
    <row r="6577" spans="1:21">
      <c r="A6577">
        <v>2553841761</v>
      </c>
      <c r="B6577" s="3">
        <v>4</v>
      </c>
      <c r="C6577" s="3"/>
      <c r="D6577" t="s">
        <v>9148</v>
      </c>
      <c r="E6577" t="b">
        <f t="shared" si="409"/>
        <v>0</v>
      </c>
      <c r="F6577" t="b">
        <f t="shared" si="412"/>
        <v>0</v>
      </c>
      <c r="G6577" t="b">
        <f t="shared" si="410"/>
        <v>0</v>
      </c>
      <c r="H6577" t="b">
        <f t="shared" si="411"/>
        <v>0</v>
      </c>
      <c r="J6577" t="s">
        <v>15</v>
      </c>
      <c r="K6577">
        <v>459</v>
      </c>
      <c r="L6577">
        <v>152</v>
      </c>
      <c r="N6577" t="s">
        <v>9149</v>
      </c>
      <c r="P6577" t="s">
        <v>17</v>
      </c>
      <c r="Q6577" t="s">
        <v>18</v>
      </c>
      <c r="R6577" t="s">
        <v>19</v>
      </c>
      <c r="T6577" t="s">
        <v>20</v>
      </c>
      <c r="U6577" t="s">
        <v>21</v>
      </c>
    </row>
    <row r="6578" spans="1:21">
      <c r="A6578">
        <v>2553845735</v>
      </c>
      <c r="B6578" s="3">
        <v>4</v>
      </c>
      <c r="C6578" s="3"/>
      <c r="D6578" t="s">
        <v>9132</v>
      </c>
      <c r="E6578" t="b">
        <f t="shared" si="409"/>
        <v>0</v>
      </c>
      <c r="F6578" t="b">
        <f t="shared" si="412"/>
        <v>0</v>
      </c>
      <c r="G6578" t="b">
        <f t="shared" si="410"/>
        <v>0</v>
      </c>
      <c r="H6578" t="b">
        <f t="shared" si="411"/>
        <v>0</v>
      </c>
      <c r="J6578" t="s">
        <v>15</v>
      </c>
      <c r="K6578">
        <v>459</v>
      </c>
      <c r="L6578">
        <v>152</v>
      </c>
      <c r="N6578" t="s">
        <v>9133</v>
      </c>
      <c r="P6578" t="s">
        <v>17</v>
      </c>
      <c r="Q6578" t="s">
        <v>18</v>
      </c>
      <c r="R6578" t="s">
        <v>19</v>
      </c>
      <c r="T6578" t="s">
        <v>20</v>
      </c>
      <c r="U6578" t="s">
        <v>21</v>
      </c>
    </row>
    <row r="6579" spans="1:21">
      <c r="A6579">
        <v>2553847228</v>
      </c>
      <c r="B6579" s="3">
        <v>8</v>
      </c>
      <c r="C6579" s="3"/>
      <c r="D6579" t="s">
        <v>9134</v>
      </c>
      <c r="E6579" t="b">
        <f t="shared" si="409"/>
        <v>0</v>
      </c>
      <c r="F6579" t="b">
        <f t="shared" si="412"/>
        <v>0</v>
      </c>
      <c r="G6579" t="b">
        <f t="shared" si="410"/>
        <v>0</v>
      </c>
      <c r="H6579" t="b">
        <f t="shared" si="411"/>
        <v>0</v>
      </c>
      <c r="J6579" t="s">
        <v>32</v>
      </c>
      <c r="K6579">
        <v>927</v>
      </c>
      <c r="L6579">
        <v>308</v>
      </c>
      <c r="N6579" t="s">
        <v>9133</v>
      </c>
      <c r="P6579" t="s">
        <v>24</v>
      </c>
      <c r="Q6579" t="s">
        <v>25</v>
      </c>
      <c r="R6579" t="s">
        <v>19</v>
      </c>
      <c r="T6579" t="s">
        <v>20</v>
      </c>
      <c r="U6579" t="s">
        <v>21</v>
      </c>
    </row>
    <row r="6580" spans="1:21">
      <c r="A6580">
        <v>2553847955</v>
      </c>
      <c r="B6580" s="3">
        <v>7</v>
      </c>
      <c r="C6580" s="3"/>
      <c r="D6580" t="s">
        <v>9135</v>
      </c>
      <c r="E6580" t="b">
        <f t="shared" si="409"/>
        <v>0</v>
      </c>
      <c r="F6580" t="b">
        <f t="shared" si="412"/>
        <v>0</v>
      </c>
      <c r="G6580" t="b">
        <f t="shared" si="410"/>
        <v>0</v>
      </c>
      <c r="H6580" t="b">
        <f t="shared" si="411"/>
        <v>0</v>
      </c>
      <c r="J6580" t="s">
        <v>32</v>
      </c>
      <c r="K6580">
        <v>945</v>
      </c>
      <c r="L6580">
        <v>314</v>
      </c>
      <c r="N6580" t="s">
        <v>9133</v>
      </c>
      <c r="P6580" t="s">
        <v>24</v>
      </c>
      <c r="Q6580" t="s">
        <v>25</v>
      </c>
      <c r="R6580" t="s">
        <v>19</v>
      </c>
      <c r="T6580" t="s">
        <v>20</v>
      </c>
      <c r="U6580" t="s">
        <v>21</v>
      </c>
    </row>
    <row r="6581" spans="1:21">
      <c r="A6581">
        <v>2553852242</v>
      </c>
      <c r="B6581" s="3">
        <v>8</v>
      </c>
      <c r="C6581" s="3"/>
      <c r="D6581" t="s">
        <v>9671</v>
      </c>
      <c r="E6581" t="b">
        <f t="shared" si="409"/>
        <v>0</v>
      </c>
      <c r="F6581" t="b">
        <f t="shared" si="412"/>
        <v>0</v>
      </c>
      <c r="G6581" t="b">
        <f t="shared" si="410"/>
        <v>0</v>
      </c>
      <c r="H6581" t="b">
        <f t="shared" si="411"/>
        <v>0</v>
      </c>
      <c r="J6581" t="s">
        <v>32</v>
      </c>
      <c r="K6581">
        <v>885</v>
      </c>
      <c r="L6581">
        <v>294</v>
      </c>
      <c r="N6581" t="s">
        <v>9672</v>
      </c>
      <c r="P6581" t="s">
        <v>24</v>
      </c>
      <c r="Q6581" t="s">
        <v>25</v>
      </c>
      <c r="R6581" t="s">
        <v>19</v>
      </c>
      <c r="T6581" t="s">
        <v>20</v>
      </c>
      <c r="U6581" t="s">
        <v>21</v>
      </c>
    </row>
    <row r="6582" spans="1:21">
      <c r="A6582">
        <v>2553853017</v>
      </c>
      <c r="B6582" s="3">
        <v>9</v>
      </c>
      <c r="C6582" s="3"/>
      <c r="D6582" t="s">
        <v>9677</v>
      </c>
      <c r="E6582" t="b">
        <f t="shared" si="409"/>
        <v>0</v>
      </c>
      <c r="F6582" t="b">
        <f t="shared" si="412"/>
        <v>0</v>
      </c>
      <c r="G6582" t="b">
        <f t="shared" si="410"/>
        <v>0</v>
      </c>
      <c r="H6582" t="b">
        <f t="shared" si="411"/>
        <v>0</v>
      </c>
      <c r="J6582" t="s">
        <v>32</v>
      </c>
      <c r="K6582">
        <v>918</v>
      </c>
      <c r="L6582">
        <v>305</v>
      </c>
      <c r="N6582" t="s">
        <v>9678</v>
      </c>
      <c r="P6582" t="s">
        <v>24</v>
      </c>
      <c r="Q6582" t="s">
        <v>25</v>
      </c>
      <c r="R6582" t="s">
        <v>19</v>
      </c>
      <c r="T6582" t="s">
        <v>20</v>
      </c>
      <c r="U6582" t="s">
        <v>21</v>
      </c>
    </row>
    <row r="6583" spans="1:21">
      <c r="A6583">
        <v>2553857825</v>
      </c>
      <c r="B6583" s="3">
        <v>4</v>
      </c>
      <c r="C6583" s="3"/>
      <c r="D6583" t="s">
        <v>9110</v>
      </c>
      <c r="E6583" t="b">
        <f t="shared" si="409"/>
        <v>0</v>
      </c>
      <c r="F6583" t="b">
        <f t="shared" si="412"/>
        <v>0</v>
      </c>
      <c r="G6583" t="b">
        <f t="shared" si="410"/>
        <v>0</v>
      </c>
      <c r="H6583" t="b">
        <f t="shared" si="411"/>
        <v>0</v>
      </c>
      <c r="J6583" t="s">
        <v>15</v>
      </c>
      <c r="K6583">
        <v>459</v>
      </c>
      <c r="L6583">
        <v>152</v>
      </c>
      <c r="N6583" t="s">
        <v>9111</v>
      </c>
      <c r="P6583" t="s">
        <v>17</v>
      </c>
      <c r="Q6583" t="s">
        <v>18</v>
      </c>
      <c r="R6583" t="s">
        <v>19</v>
      </c>
      <c r="T6583" t="s">
        <v>20</v>
      </c>
      <c r="U6583" t="s">
        <v>21</v>
      </c>
    </row>
    <row r="6584" spans="1:21">
      <c r="A6584">
        <v>2553858551</v>
      </c>
      <c r="B6584" s="3">
        <v>4</v>
      </c>
      <c r="C6584" s="3"/>
      <c r="D6584" t="s">
        <v>9112</v>
      </c>
      <c r="E6584" t="b">
        <f t="shared" si="409"/>
        <v>0</v>
      </c>
      <c r="F6584" t="b">
        <f t="shared" si="412"/>
        <v>0</v>
      </c>
      <c r="G6584" t="b">
        <f t="shared" si="410"/>
        <v>0</v>
      </c>
      <c r="H6584" t="b">
        <f t="shared" si="411"/>
        <v>0</v>
      </c>
      <c r="J6584" t="s">
        <v>32</v>
      </c>
      <c r="K6584">
        <v>561</v>
      </c>
      <c r="L6584">
        <v>186</v>
      </c>
      <c r="N6584" t="s">
        <v>9111</v>
      </c>
      <c r="R6584" t="s">
        <v>19</v>
      </c>
      <c r="T6584" t="s">
        <v>20</v>
      </c>
      <c r="U6584" t="s">
        <v>21</v>
      </c>
    </row>
    <row r="6585" spans="1:21">
      <c r="A6585">
        <v>2553865216</v>
      </c>
      <c r="B6585" s="3">
        <v>8</v>
      </c>
      <c r="C6585" s="3"/>
      <c r="D6585" t="s">
        <v>9679</v>
      </c>
      <c r="E6585" t="b">
        <f t="shared" si="409"/>
        <v>0</v>
      </c>
      <c r="F6585" t="b">
        <f t="shared" si="412"/>
        <v>0</v>
      </c>
      <c r="G6585" t="b">
        <f t="shared" si="410"/>
        <v>0</v>
      </c>
      <c r="H6585" t="b">
        <f t="shared" si="411"/>
        <v>0</v>
      </c>
      <c r="J6585" t="s">
        <v>32</v>
      </c>
      <c r="K6585">
        <v>885</v>
      </c>
      <c r="L6585">
        <v>294</v>
      </c>
      <c r="N6585" t="s">
        <v>9680</v>
      </c>
      <c r="P6585" t="s">
        <v>24</v>
      </c>
      <c r="Q6585" t="s">
        <v>25</v>
      </c>
      <c r="R6585" t="s">
        <v>19</v>
      </c>
      <c r="T6585" t="s">
        <v>20</v>
      </c>
      <c r="U6585" t="s">
        <v>21</v>
      </c>
    </row>
    <row r="6586" spans="1:21">
      <c r="A6586">
        <v>2553869327</v>
      </c>
      <c r="B6586" s="3">
        <v>8</v>
      </c>
      <c r="C6586" s="3"/>
      <c r="D6586" t="s">
        <v>9675</v>
      </c>
      <c r="E6586" t="b">
        <f t="shared" si="409"/>
        <v>0</v>
      </c>
      <c r="F6586" t="b">
        <f t="shared" si="412"/>
        <v>0</v>
      </c>
      <c r="G6586" t="b">
        <f t="shared" si="410"/>
        <v>0</v>
      </c>
      <c r="H6586" t="b">
        <f t="shared" si="411"/>
        <v>0</v>
      </c>
      <c r="J6586" t="s">
        <v>32</v>
      </c>
      <c r="K6586">
        <v>885</v>
      </c>
      <c r="L6586">
        <v>294</v>
      </c>
      <c r="N6586" t="s">
        <v>9676</v>
      </c>
      <c r="P6586" t="s">
        <v>24</v>
      </c>
      <c r="Q6586" t="s">
        <v>25</v>
      </c>
      <c r="R6586" t="s">
        <v>19</v>
      </c>
      <c r="T6586" t="s">
        <v>20</v>
      </c>
      <c r="U6586" t="s">
        <v>21</v>
      </c>
    </row>
    <row r="6587" spans="1:21">
      <c r="A6587">
        <v>2553877668</v>
      </c>
      <c r="B6587" s="3">
        <v>8</v>
      </c>
      <c r="C6587" s="3"/>
      <c r="D6587" t="s">
        <v>9304</v>
      </c>
      <c r="E6587" t="b">
        <f t="shared" si="409"/>
        <v>0</v>
      </c>
      <c r="F6587" t="b">
        <f t="shared" si="412"/>
        <v>0</v>
      </c>
      <c r="G6587" t="b">
        <f t="shared" si="410"/>
        <v>0</v>
      </c>
      <c r="H6587" t="b">
        <f t="shared" si="411"/>
        <v>0</v>
      </c>
      <c r="J6587" t="s">
        <v>32</v>
      </c>
      <c r="K6587">
        <v>870</v>
      </c>
      <c r="L6587">
        <v>289</v>
      </c>
      <c r="N6587" t="s">
        <v>4945</v>
      </c>
      <c r="P6587" t="s">
        <v>24</v>
      </c>
      <c r="Q6587" t="s">
        <v>25</v>
      </c>
      <c r="R6587" t="s">
        <v>19</v>
      </c>
      <c r="T6587" t="s">
        <v>20</v>
      </c>
      <c r="U6587" t="s">
        <v>21</v>
      </c>
    </row>
    <row r="6588" spans="1:21">
      <c r="A6588">
        <v>2553879107</v>
      </c>
      <c r="B6588" s="3">
        <v>8</v>
      </c>
      <c r="C6588" s="3"/>
      <c r="D6588" t="s">
        <v>9305</v>
      </c>
      <c r="E6588" t="b">
        <f t="shared" si="409"/>
        <v>0</v>
      </c>
      <c r="F6588" t="b">
        <f t="shared" si="412"/>
        <v>0</v>
      </c>
      <c r="G6588" t="b">
        <f t="shared" si="410"/>
        <v>0</v>
      </c>
      <c r="H6588" t="b">
        <f t="shared" si="411"/>
        <v>0</v>
      </c>
      <c r="J6588" t="s">
        <v>32</v>
      </c>
      <c r="K6588">
        <v>930</v>
      </c>
      <c r="L6588">
        <v>309</v>
      </c>
      <c r="N6588" t="s">
        <v>4945</v>
      </c>
      <c r="P6588" t="s">
        <v>24</v>
      </c>
      <c r="Q6588" t="s">
        <v>25</v>
      </c>
      <c r="R6588" t="s">
        <v>19</v>
      </c>
      <c r="T6588" t="s">
        <v>20</v>
      </c>
      <c r="U6588" t="s">
        <v>21</v>
      </c>
    </row>
    <row r="6589" spans="1:21">
      <c r="A6589">
        <v>2553891081</v>
      </c>
      <c r="B6589" s="3">
        <v>16</v>
      </c>
      <c r="C6589" s="3"/>
      <c r="D6589" t="s">
        <v>9338</v>
      </c>
      <c r="E6589" t="b">
        <f t="shared" si="409"/>
        <v>0</v>
      </c>
      <c r="F6589" t="b">
        <f t="shared" si="412"/>
        <v>1</v>
      </c>
      <c r="G6589" t="b">
        <f t="shared" si="410"/>
        <v>0</v>
      </c>
      <c r="H6589" t="b">
        <f t="shared" si="411"/>
        <v>0</v>
      </c>
      <c r="J6589" t="s">
        <v>52</v>
      </c>
      <c r="K6589">
        <v>2010</v>
      </c>
      <c r="L6589">
        <v>669</v>
      </c>
      <c r="N6589" t="s">
        <v>9339</v>
      </c>
      <c r="P6589" t="s">
        <v>54</v>
      </c>
      <c r="Q6589" t="s">
        <v>18</v>
      </c>
      <c r="R6589" t="s">
        <v>55</v>
      </c>
      <c r="T6589" t="s">
        <v>20</v>
      </c>
      <c r="U6589" t="s">
        <v>21</v>
      </c>
    </row>
    <row r="6590" spans="1:21">
      <c r="A6590">
        <v>2553923893</v>
      </c>
      <c r="B6590" s="3">
        <v>10</v>
      </c>
      <c r="C6590" s="3"/>
      <c r="D6590" t="s">
        <v>9005</v>
      </c>
      <c r="E6590" t="b">
        <f t="shared" si="409"/>
        <v>0</v>
      </c>
      <c r="F6590" t="b">
        <f t="shared" si="412"/>
        <v>0</v>
      </c>
      <c r="G6590" t="b">
        <f t="shared" si="410"/>
        <v>1</v>
      </c>
      <c r="H6590" t="b">
        <f t="shared" si="411"/>
        <v>0</v>
      </c>
      <c r="J6590" t="s">
        <v>32</v>
      </c>
      <c r="K6590">
        <v>1908</v>
      </c>
      <c r="L6590">
        <v>635</v>
      </c>
      <c r="N6590" t="s">
        <v>9006</v>
      </c>
      <c r="P6590" t="s">
        <v>24</v>
      </c>
      <c r="Q6590" t="s">
        <v>25</v>
      </c>
      <c r="R6590" t="s">
        <v>353</v>
      </c>
      <c r="T6590" t="s">
        <v>20</v>
      </c>
      <c r="U6590" t="s">
        <v>21</v>
      </c>
    </row>
    <row r="6591" spans="1:21">
      <c r="A6591">
        <v>2553939909</v>
      </c>
      <c r="B6591" s="3">
        <v>4</v>
      </c>
      <c r="C6591" s="3"/>
      <c r="D6591" t="s">
        <v>9286</v>
      </c>
      <c r="E6591" t="b">
        <f t="shared" si="409"/>
        <v>0</v>
      </c>
      <c r="F6591" t="b">
        <f t="shared" si="412"/>
        <v>0</v>
      </c>
      <c r="G6591" t="b">
        <f t="shared" si="410"/>
        <v>0</v>
      </c>
      <c r="H6591" t="b">
        <f t="shared" si="411"/>
        <v>0</v>
      </c>
      <c r="J6591" t="s">
        <v>15</v>
      </c>
      <c r="K6591">
        <v>456</v>
      </c>
      <c r="L6591">
        <v>151</v>
      </c>
      <c r="N6591" t="s">
        <v>9287</v>
      </c>
      <c r="P6591" t="s">
        <v>17</v>
      </c>
      <c r="Q6591" t="s">
        <v>18</v>
      </c>
      <c r="R6591" t="s">
        <v>19</v>
      </c>
      <c r="T6591" t="s">
        <v>20</v>
      </c>
      <c r="U6591" t="s">
        <v>21</v>
      </c>
    </row>
    <row r="6592" spans="1:21">
      <c r="A6592">
        <v>2553942538</v>
      </c>
      <c r="B6592" s="3">
        <v>6</v>
      </c>
      <c r="C6592" s="3"/>
      <c r="D6592" t="s">
        <v>9288</v>
      </c>
      <c r="E6592" t="b">
        <f t="shared" si="409"/>
        <v>0</v>
      </c>
      <c r="F6592" t="b">
        <f t="shared" si="412"/>
        <v>0</v>
      </c>
      <c r="G6592" t="b">
        <f t="shared" si="410"/>
        <v>0</v>
      </c>
      <c r="H6592" t="b">
        <f t="shared" si="411"/>
        <v>0</v>
      </c>
      <c r="J6592" t="s">
        <v>32</v>
      </c>
      <c r="K6592">
        <v>639</v>
      </c>
      <c r="L6592">
        <v>212</v>
      </c>
      <c r="N6592" t="s">
        <v>9287</v>
      </c>
      <c r="P6592" t="s">
        <v>24</v>
      </c>
      <c r="Q6592" t="s">
        <v>25</v>
      </c>
      <c r="R6592" t="s">
        <v>19</v>
      </c>
      <c r="T6592" t="s">
        <v>20</v>
      </c>
      <c r="U6592" t="s">
        <v>21</v>
      </c>
    </row>
    <row r="6593" spans="1:21">
      <c r="A6593">
        <v>2553963624</v>
      </c>
      <c r="B6593" s="3">
        <v>16</v>
      </c>
      <c r="C6593" s="3"/>
      <c r="D6593" t="s">
        <v>9440</v>
      </c>
      <c r="E6593" t="b">
        <f t="shared" si="409"/>
        <v>0</v>
      </c>
      <c r="F6593" t="b">
        <f t="shared" si="412"/>
        <v>1</v>
      </c>
      <c r="G6593" t="b">
        <f t="shared" si="410"/>
        <v>0</v>
      </c>
      <c r="H6593" t="b">
        <f t="shared" si="411"/>
        <v>0</v>
      </c>
      <c r="J6593" t="s">
        <v>52</v>
      </c>
      <c r="K6593">
        <v>2085</v>
      </c>
      <c r="L6593">
        <v>694</v>
      </c>
      <c r="N6593" t="s">
        <v>9441</v>
      </c>
      <c r="P6593" t="s">
        <v>54</v>
      </c>
      <c r="Q6593" t="s">
        <v>18</v>
      </c>
      <c r="R6593" t="s">
        <v>55</v>
      </c>
      <c r="T6593" t="s">
        <v>20</v>
      </c>
      <c r="U6593" t="s">
        <v>21</v>
      </c>
    </row>
    <row r="6594" spans="1:21">
      <c r="A6594">
        <v>2553970269</v>
      </c>
      <c r="B6594" s="3">
        <v>4</v>
      </c>
      <c r="C6594" s="3"/>
      <c r="D6594" t="s">
        <v>9524</v>
      </c>
      <c r="E6594" t="b">
        <f t="shared" si="409"/>
        <v>0</v>
      </c>
      <c r="F6594" t="b">
        <f t="shared" si="412"/>
        <v>0</v>
      </c>
      <c r="G6594" t="b">
        <f t="shared" si="410"/>
        <v>0</v>
      </c>
      <c r="H6594" t="b">
        <f t="shared" si="411"/>
        <v>0</v>
      </c>
      <c r="J6594" t="s">
        <v>233</v>
      </c>
      <c r="K6594">
        <v>465</v>
      </c>
      <c r="L6594">
        <v>154</v>
      </c>
      <c r="N6594" t="s">
        <v>9525</v>
      </c>
      <c r="P6594" t="s">
        <v>17</v>
      </c>
      <c r="Q6594" t="s">
        <v>18</v>
      </c>
      <c r="R6594" t="s">
        <v>19</v>
      </c>
      <c r="T6594" t="s">
        <v>20</v>
      </c>
      <c r="U6594" t="s">
        <v>21</v>
      </c>
    </row>
    <row r="6595" spans="1:21">
      <c r="A6595">
        <v>2553973259</v>
      </c>
      <c r="B6595" s="3">
        <v>7</v>
      </c>
      <c r="C6595" s="3"/>
      <c r="D6595" t="s">
        <v>9645</v>
      </c>
      <c r="E6595" t="b">
        <f t="shared" ref="E6595:E6658" si="413">ISNUMBER(SEARCH("pfam04234",R6595))</f>
        <v>0</v>
      </c>
      <c r="F6595" t="b">
        <f t="shared" si="412"/>
        <v>0</v>
      </c>
      <c r="G6595" t="b">
        <f t="shared" ref="G6595:G6658" si="414">ISNUMBER(SEARCH("pfam13442",R6595))</f>
        <v>0</v>
      </c>
      <c r="H6595" t="b">
        <f t="shared" ref="H6595:H6658" si="415">ISNUMBER(SEARCH("pfam13115",R6595))</f>
        <v>0</v>
      </c>
      <c r="J6595" t="s">
        <v>32</v>
      </c>
      <c r="K6595">
        <v>936</v>
      </c>
      <c r="L6595">
        <v>311</v>
      </c>
      <c r="N6595" t="s">
        <v>2431</v>
      </c>
      <c r="P6595" t="s">
        <v>24</v>
      </c>
      <c r="Q6595" t="s">
        <v>25</v>
      </c>
      <c r="R6595" t="s">
        <v>19</v>
      </c>
      <c r="T6595" t="s">
        <v>21</v>
      </c>
      <c r="U6595" t="s">
        <v>21</v>
      </c>
    </row>
    <row r="6596" spans="1:21">
      <c r="A6596">
        <v>2553976252</v>
      </c>
      <c r="B6596" s="3">
        <v>9</v>
      </c>
      <c r="C6596" s="3"/>
      <c r="D6596" t="s">
        <v>9646</v>
      </c>
      <c r="E6596" t="b">
        <f t="shared" si="413"/>
        <v>1</v>
      </c>
      <c r="F6596" t="b">
        <f t="shared" si="412"/>
        <v>0</v>
      </c>
      <c r="G6596" t="b">
        <f t="shared" si="414"/>
        <v>0</v>
      </c>
      <c r="H6596" t="b">
        <f t="shared" si="415"/>
        <v>0</v>
      </c>
      <c r="J6596" t="s">
        <v>32</v>
      </c>
      <c r="K6596">
        <v>2262</v>
      </c>
      <c r="L6596">
        <v>753</v>
      </c>
      <c r="N6596" t="s">
        <v>2431</v>
      </c>
      <c r="P6596" t="s">
        <v>24</v>
      </c>
      <c r="Q6596" t="s">
        <v>25</v>
      </c>
      <c r="R6596" t="s">
        <v>34</v>
      </c>
      <c r="T6596" t="s">
        <v>20</v>
      </c>
      <c r="U6596" t="s">
        <v>21</v>
      </c>
    </row>
    <row r="6597" spans="1:21">
      <c r="A6597">
        <v>2553976321</v>
      </c>
      <c r="B6597" s="3">
        <v>8</v>
      </c>
      <c r="C6597" s="3"/>
      <c r="D6597" t="s">
        <v>9647</v>
      </c>
      <c r="E6597" t="b">
        <f t="shared" si="413"/>
        <v>1</v>
      </c>
      <c r="F6597" t="b">
        <f t="shared" si="412"/>
        <v>0</v>
      </c>
      <c r="G6597" t="b">
        <f t="shared" si="414"/>
        <v>0</v>
      </c>
      <c r="H6597" t="b">
        <f t="shared" si="415"/>
        <v>0</v>
      </c>
      <c r="J6597" t="s">
        <v>36</v>
      </c>
      <c r="K6597">
        <v>2097</v>
      </c>
      <c r="L6597">
        <v>698</v>
      </c>
      <c r="N6597" t="s">
        <v>2431</v>
      </c>
      <c r="P6597" t="s">
        <v>37</v>
      </c>
      <c r="Q6597" t="s">
        <v>38</v>
      </c>
      <c r="R6597" t="s">
        <v>34</v>
      </c>
      <c r="T6597" t="s">
        <v>21</v>
      </c>
      <c r="U6597" t="s">
        <v>21</v>
      </c>
    </row>
    <row r="6598" spans="1:21">
      <c r="A6598">
        <v>2553977272</v>
      </c>
      <c r="B6598" s="3">
        <v>8</v>
      </c>
      <c r="C6598" s="3"/>
      <c r="D6598" t="s">
        <v>9648</v>
      </c>
      <c r="E6598" t="b">
        <f t="shared" si="413"/>
        <v>1</v>
      </c>
      <c r="F6598" t="b">
        <f t="shared" si="412"/>
        <v>0</v>
      </c>
      <c r="G6598" t="b">
        <f t="shared" si="414"/>
        <v>0</v>
      </c>
      <c r="H6598" t="b">
        <f t="shared" si="415"/>
        <v>0</v>
      </c>
      <c r="J6598" t="s">
        <v>36</v>
      </c>
      <c r="K6598">
        <v>2070</v>
      </c>
      <c r="L6598">
        <v>689</v>
      </c>
      <c r="N6598" t="s">
        <v>2431</v>
      </c>
      <c r="P6598" t="s">
        <v>37</v>
      </c>
      <c r="Q6598" t="s">
        <v>38</v>
      </c>
      <c r="R6598" t="s">
        <v>327</v>
      </c>
      <c r="T6598" t="s">
        <v>21</v>
      </c>
      <c r="U6598" t="s">
        <v>21</v>
      </c>
    </row>
    <row r="6599" spans="1:21">
      <c r="A6599">
        <v>2553981011</v>
      </c>
      <c r="B6599" s="3">
        <v>16</v>
      </c>
      <c r="C6599" s="3"/>
      <c r="D6599" t="s">
        <v>9189</v>
      </c>
      <c r="E6599" t="b">
        <f t="shared" si="413"/>
        <v>0</v>
      </c>
      <c r="F6599" t="b">
        <f t="shared" si="412"/>
        <v>1</v>
      </c>
      <c r="G6599" t="b">
        <f t="shared" si="414"/>
        <v>0</v>
      </c>
      <c r="H6599" t="b">
        <f t="shared" si="415"/>
        <v>0</v>
      </c>
      <c r="J6599" t="s">
        <v>52</v>
      </c>
      <c r="K6599">
        <v>2046</v>
      </c>
      <c r="L6599">
        <v>681</v>
      </c>
      <c r="N6599" t="s">
        <v>9190</v>
      </c>
      <c r="P6599" t="s">
        <v>54</v>
      </c>
      <c r="Q6599" t="s">
        <v>18</v>
      </c>
      <c r="R6599" t="s">
        <v>55</v>
      </c>
      <c r="T6599" t="s">
        <v>20</v>
      </c>
      <c r="U6599" t="s">
        <v>21</v>
      </c>
    </row>
    <row r="6600" spans="1:21">
      <c r="A6600">
        <v>2553991169</v>
      </c>
      <c r="B6600" s="3">
        <v>9</v>
      </c>
      <c r="C6600" s="3"/>
      <c r="D6600" t="s">
        <v>9585</v>
      </c>
      <c r="E6600" t="b">
        <f t="shared" si="413"/>
        <v>1</v>
      </c>
      <c r="F6600" t="b">
        <f t="shared" si="412"/>
        <v>0</v>
      </c>
      <c r="G6600" t="b">
        <f t="shared" si="414"/>
        <v>0</v>
      </c>
      <c r="H6600" t="b">
        <f t="shared" si="415"/>
        <v>0</v>
      </c>
      <c r="J6600" t="s">
        <v>32</v>
      </c>
      <c r="K6600">
        <v>1623</v>
      </c>
      <c r="L6600">
        <v>540</v>
      </c>
      <c r="N6600" t="s">
        <v>9586</v>
      </c>
      <c r="P6600" t="s">
        <v>24</v>
      </c>
      <c r="Q6600" t="s">
        <v>25</v>
      </c>
      <c r="R6600" t="s">
        <v>34</v>
      </c>
      <c r="T6600" t="s">
        <v>20</v>
      </c>
      <c r="U6600" t="s">
        <v>21</v>
      </c>
    </row>
    <row r="6601" spans="1:21">
      <c r="A6601">
        <v>2554002897</v>
      </c>
      <c r="B6601" s="3">
        <v>16</v>
      </c>
      <c r="C6601" s="3"/>
      <c r="D6601" t="s">
        <v>9444</v>
      </c>
      <c r="E6601" t="b">
        <f t="shared" si="413"/>
        <v>0</v>
      </c>
      <c r="F6601" t="b">
        <f t="shared" si="412"/>
        <v>1</v>
      </c>
      <c r="G6601" t="b">
        <f t="shared" si="414"/>
        <v>0</v>
      </c>
      <c r="H6601" t="b">
        <f t="shared" si="415"/>
        <v>0</v>
      </c>
      <c r="J6601" t="s">
        <v>52</v>
      </c>
      <c r="K6601">
        <v>2034</v>
      </c>
      <c r="L6601">
        <v>677</v>
      </c>
      <c r="N6601" t="s">
        <v>9445</v>
      </c>
      <c r="P6601" t="s">
        <v>54</v>
      </c>
      <c r="Q6601" t="s">
        <v>18</v>
      </c>
      <c r="R6601" t="s">
        <v>55</v>
      </c>
      <c r="T6601" t="s">
        <v>20</v>
      </c>
      <c r="U6601" t="s">
        <v>21</v>
      </c>
    </row>
    <row r="6602" spans="1:21">
      <c r="A6602">
        <v>2554003216</v>
      </c>
      <c r="B6602" s="3">
        <v>8</v>
      </c>
      <c r="C6602" s="3"/>
      <c r="D6602" t="s">
        <v>9243</v>
      </c>
      <c r="E6602" t="b">
        <f t="shared" si="413"/>
        <v>0</v>
      </c>
      <c r="F6602" t="b">
        <f t="shared" si="412"/>
        <v>0</v>
      </c>
      <c r="G6602" t="b">
        <f t="shared" si="414"/>
        <v>0</v>
      </c>
      <c r="H6602" t="b">
        <f t="shared" si="415"/>
        <v>0</v>
      </c>
      <c r="J6602" t="s">
        <v>32</v>
      </c>
      <c r="K6602">
        <v>879</v>
      </c>
      <c r="L6602">
        <v>292</v>
      </c>
      <c r="N6602" t="s">
        <v>9244</v>
      </c>
      <c r="P6602" t="s">
        <v>24</v>
      </c>
      <c r="Q6602" t="s">
        <v>25</v>
      </c>
      <c r="R6602" t="s">
        <v>19</v>
      </c>
      <c r="T6602" t="s">
        <v>20</v>
      </c>
      <c r="U6602" t="s">
        <v>21</v>
      </c>
    </row>
    <row r="6603" spans="1:21">
      <c r="A6603">
        <v>2554011684</v>
      </c>
      <c r="B6603" s="3">
        <v>8</v>
      </c>
      <c r="C6603" s="3"/>
      <c r="D6603" t="s">
        <v>9269</v>
      </c>
      <c r="E6603" t="b">
        <f t="shared" si="413"/>
        <v>0</v>
      </c>
      <c r="F6603" t="b">
        <f t="shared" si="412"/>
        <v>0</v>
      </c>
      <c r="G6603" t="b">
        <f t="shared" si="414"/>
        <v>0</v>
      </c>
      <c r="H6603" t="b">
        <f t="shared" si="415"/>
        <v>0</v>
      </c>
      <c r="J6603" t="s">
        <v>32</v>
      </c>
      <c r="K6603">
        <v>873</v>
      </c>
      <c r="L6603">
        <v>290</v>
      </c>
      <c r="N6603" t="s">
        <v>9270</v>
      </c>
      <c r="P6603" t="s">
        <v>24</v>
      </c>
      <c r="Q6603" t="s">
        <v>25</v>
      </c>
      <c r="R6603" t="s">
        <v>19</v>
      </c>
      <c r="T6603" t="s">
        <v>20</v>
      </c>
      <c r="U6603" t="s">
        <v>21</v>
      </c>
    </row>
    <row r="6604" spans="1:21">
      <c r="A6604">
        <v>2554016879</v>
      </c>
      <c r="B6604" s="3">
        <v>8</v>
      </c>
      <c r="C6604" s="3"/>
      <c r="D6604" t="s">
        <v>9271</v>
      </c>
      <c r="E6604" t="b">
        <f t="shared" si="413"/>
        <v>0</v>
      </c>
      <c r="F6604" t="b">
        <f t="shared" si="412"/>
        <v>0</v>
      </c>
      <c r="G6604" t="b">
        <f t="shared" si="414"/>
        <v>0</v>
      </c>
      <c r="H6604" t="b">
        <f t="shared" si="415"/>
        <v>0</v>
      </c>
      <c r="J6604" t="s">
        <v>32</v>
      </c>
      <c r="K6604">
        <v>873</v>
      </c>
      <c r="L6604">
        <v>290</v>
      </c>
      <c r="N6604" t="s">
        <v>9270</v>
      </c>
      <c r="P6604" t="s">
        <v>24</v>
      </c>
      <c r="Q6604" t="s">
        <v>25</v>
      </c>
      <c r="R6604" t="s">
        <v>19</v>
      </c>
      <c r="T6604" t="s">
        <v>20</v>
      </c>
      <c r="U6604" t="s">
        <v>21</v>
      </c>
    </row>
    <row r="6605" spans="1:21">
      <c r="A6605">
        <v>2554026019</v>
      </c>
      <c r="B6605" s="3">
        <v>16</v>
      </c>
      <c r="C6605" s="3"/>
      <c r="D6605" t="s">
        <v>9442</v>
      </c>
      <c r="E6605" t="b">
        <f t="shared" si="413"/>
        <v>0</v>
      </c>
      <c r="F6605" t="b">
        <f t="shared" si="412"/>
        <v>1</v>
      </c>
      <c r="G6605" t="b">
        <f t="shared" si="414"/>
        <v>0</v>
      </c>
      <c r="H6605" t="b">
        <f t="shared" si="415"/>
        <v>0</v>
      </c>
      <c r="J6605" t="s">
        <v>52</v>
      </c>
      <c r="K6605">
        <v>2085</v>
      </c>
      <c r="L6605">
        <v>694</v>
      </c>
      <c r="N6605" t="s">
        <v>9443</v>
      </c>
      <c r="P6605" t="s">
        <v>54</v>
      </c>
      <c r="Q6605" t="s">
        <v>18</v>
      </c>
      <c r="R6605" t="s">
        <v>55</v>
      </c>
      <c r="T6605" t="s">
        <v>20</v>
      </c>
      <c r="U6605" t="s">
        <v>21</v>
      </c>
    </row>
    <row r="6606" spans="1:21">
      <c r="A6606">
        <v>2554028686</v>
      </c>
      <c r="B6606" s="3">
        <v>16</v>
      </c>
      <c r="C6606" s="3"/>
      <c r="D6606" t="s">
        <v>9446</v>
      </c>
      <c r="E6606" t="b">
        <f t="shared" si="413"/>
        <v>0</v>
      </c>
      <c r="F6606" t="b">
        <f t="shared" si="412"/>
        <v>1</v>
      </c>
      <c r="G6606" t="b">
        <f t="shared" si="414"/>
        <v>0</v>
      </c>
      <c r="H6606" t="b">
        <f t="shared" si="415"/>
        <v>0</v>
      </c>
      <c r="J6606" t="s">
        <v>52</v>
      </c>
      <c r="K6606">
        <v>2034</v>
      </c>
      <c r="L6606">
        <v>677</v>
      </c>
      <c r="N6606" t="s">
        <v>9447</v>
      </c>
      <c r="P6606" t="s">
        <v>54</v>
      </c>
      <c r="Q6606" t="s">
        <v>18</v>
      </c>
      <c r="R6606" t="s">
        <v>55</v>
      </c>
      <c r="T6606" t="s">
        <v>20</v>
      </c>
      <c r="U6606" t="s">
        <v>21</v>
      </c>
    </row>
    <row r="6607" spans="1:21">
      <c r="A6607">
        <v>2554035706</v>
      </c>
      <c r="B6607" s="3">
        <v>16</v>
      </c>
      <c r="C6607" s="3"/>
      <c r="D6607" t="s">
        <v>9462</v>
      </c>
      <c r="E6607" t="b">
        <f t="shared" si="413"/>
        <v>0</v>
      </c>
      <c r="F6607" t="b">
        <f t="shared" si="412"/>
        <v>1</v>
      </c>
      <c r="G6607" t="b">
        <f t="shared" si="414"/>
        <v>0</v>
      </c>
      <c r="H6607" t="b">
        <f t="shared" si="415"/>
        <v>0</v>
      </c>
      <c r="J6607" t="s">
        <v>52</v>
      </c>
      <c r="K6607">
        <v>2181</v>
      </c>
      <c r="L6607">
        <v>726</v>
      </c>
      <c r="N6607" t="s">
        <v>9463</v>
      </c>
      <c r="P6607" t="s">
        <v>54</v>
      </c>
      <c r="Q6607" t="s">
        <v>18</v>
      </c>
      <c r="R6607" t="s">
        <v>55</v>
      </c>
      <c r="T6607" t="s">
        <v>20</v>
      </c>
      <c r="U6607" t="s">
        <v>21</v>
      </c>
    </row>
    <row r="6608" spans="1:21">
      <c r="A6608">
        <v>2554044487</v>
      </c>
      <c r="B6608" s="3">
        <v>16</v>
      </c>
      <c r="C6608" s="3"/>
      <c r="D6608" t="s">
        <v>9454</v>
      </c>
      <c r="E6608" t="b">
        <f t="shared" si="413"/>
        <v>0</v>
      </c>
      <c r="F6608" t="b">
        <f t="shared" si="412"/>
        <v>1</v>
      </c>
      <c r="G6608" t="b">
        <f t="shared" si="414"/>
        <v>0</v>
      </c>
      <c r="H6608" t="b">
        <f t="shared" si="415"/>
        <v>0</v>
      </c>
      <c r="J6608" t="s">
        <v>52</v>
      </c>
      <c r="K6608">
        <v>2277</v>
      </c>
      <c r="L6608">
        <v>758</v>
      </c>
      <c r="N6608" t="s">
        <v>9455</v>
      </c>
      <c r="P6608" t="s">
        <v>54</v>
      </c>
      <c r="Q6608" t="s">
        <v>18</v>
      </c>
      <c r="R6608" t="s">
        <v>55</v>
      </c>
      <c r="T6608" t="s">
        <v>20</v>
      </c>
      <c r="U6608" t="s">
        <v>21</v>
      </c>
    </row>
    <row r="6609" spans="1:21">
      <c r="A6609">
        <v>2554049020</v>
      </c>
      <c r="B6609" s="3">
        <v>16</v>
      </c>
      <c r="C6609" s="3"/>
      <c r="D6609" t="s">
        <v>9468</v>
      </c>
      <c r="E6609" t="b">
        <f t="shared" si="413"/>
        <v>0</v>
      </c>
      <c r="F6609" t="b">
        <f t="shared" si="412"/>
        <v>1</v>
      </c>
      <c r="G6609" t="b">
        <f t="shared" si="414"/>
        <v>0</v>
      </c>
      <c r="H6609" t="b">
        <f t="shared" si="415"/>
        <v>0</v>
      </c>
      <c r="J6609" t="s">
        <v>52</v>
      </c>
      <c r="K6609">
        <v>2277</v>
      </c>
      <c r="L6609">
        <v>758</v>
      </c>
      <c r="N6609" t="s">
        <v>9469</v>
      </c>
      <c r="P6609" t="s">
        <v>54</v>
      </c>
      <c r="Q6609" t="s">
        <v>18</v>
      </c>
      <c r="R6609" t="s">
        <v>55</v>
      </c>
      <c r="T6609" t="s">
        <v>20</v>
      </c>
      <c r="U6609" t="s">
        <v>21</v>
      </c>
    </row>
    <row r="6610" spans="1:21">
      <c r="A6610">
        <v>2554063361</v>
      </c>
      <c r="B6610" s="3">
        <v>8</v>
      </c>
      <c r="C6610" s="3"/>
      <c r="D6610" t="s">
        <v>9173</v>
      </c>
      <c r="E6610" t="b">
        <f t="shared" si="413"/>
        <v>0</v>
      </c>
      <c r="F6610" t="b">
        <f t="shared" si="412"/>
        <v>0</v>
      </c>
      <c r="G6610" t="b">
        <f t="shared" si="414"/>
        <v>0</v>
      </c>
      <c r="H6610" t="b">
        <f t="shared" si="415"/>
        <v>0</v>
      </c>
      <c r="J6610" t="s">
        <v>32</v>
      </c>
      <c r="K6610">
        <v>927</v>
      </c>
      <c r="L6610">
        <v>308</v>
      </c>
      <c r="N6610" t="s">
        <v>9174</v>
      </c>
      <c r="P6610" t="s">
        <v>24</v>
      </c>
      <c r="Q6610" t="s">
        <v>25</v>
      </c>
      <c r="R6610" t="s">
        <v>19</v>
      </c>
      <c r="T6610" t="s">
        <v>20</v>
      </c>
      <c r="U6610" t="s">
        <v>21</v>
      </c>
    </row>
    <row r="6611" spans="1:21">
      <c r="A6611">
        <v>2554063406</v>
      </c>
      <c r="B6611" s="3">
        <v>4</v>
      </c>
      <c r="C6611" s="3"/>
      <c r="D6611" t="s">
        <v>9175</v>
      </c>
      <c r="E6611" t="b">
        <f t="shared" si="413"/>
        <v>0</v>
      </c>
      <c r="F6611" t="b">
        <f t="shared" si="412"/>
        <v>0</v>
      </c>
      <c r="G6611" t="b">
        <f t="shared" si="414"/>
        <v>0</v>
      </c>
      <c r="H6611" t="b">
        <f t="shared" si="415"/>
        <v>0</v>
      </c>
      <c r="J6611" t="s">
        <v>15</v>
      </c>
      <c r="K6611">
        <v>471</v>
      </c>
      <c r="L6611">
        <v>156</v>
      </c>
      <c r="N6611" t="s">
        <v>9174</v>
      </c>
      <c r="P6611" t="s">
        <v>17</v>
      </c>
      <c r="Q6611" t="s">
        <v>18</v>
      </c>
      <c r="R6611" t="s">
        <v>19</v>
      </c>
      <c r="T6611" t="s">
        <v>20</v>
      </c>
      <c r="U6611" t="s">
        <v>21</v>
      </c>
    </row>
    <row r="6612" spans="1:21">
      <c r="A6612">
        <v>2554067809</v>
      </c>
      <c r="B6612" s="3">
        <v>7</v>
      </c>
      <c r="C6612" s="3"/>
      <c r="D6612" t="s">
        <v>9078</v>
      </c>
      <c r="E6612" t="b">
        <f t="shared" si="413"/>
        <v>0</v>
      </c>
      <c r="F6612" t="b">
        <f t="shared" si="412"/>
        <v>0</v>
      </c>
      <c r="G6612" t="b">
        <f t="shared" si="414"/>
        <v>0</v>
      </c>
      <c r="H6612" t="b">
        <f t="shared" si="415"/>
        <v>0</v>
      </c>
      <c r="J6612" t="s">
        <v>32</v>
      </c>
      <c r="K6612">
        <v>945</v>
      </c>
      <c r="L6612">
        <v>314</v>
      </c>
      <c r="N6612" t="s">
        <v>9079</v>
      </c>
      <c r="P6612" t="s">
        <v>24</v>
      </c>
      <c r="Q6612" t="s">
        <v>25</v>
      </c>
      <c r="R6612" t="s">
        <v>19</v>
      </c>
      <c r="T6612" t="s">
        <v>20</v>
      </c>
      <c r="U6612" t="s">
        <v>21</v>
      </c>
    </row>
    <row r="6613" spans="1:21">
      <c r="A6613">
        <v>2554067936</v>
      </c>
      <c r="B6613" s="3">
        <v>4</v>
      </c>
      <c r="C6613" s="3"/>
      <c r="D6613" t="s">
        <v>9080</v>
      </c>
      <c r="E6613" t="b">
        <f t="shared" si="413"/>
        <v>0</v>
      </c>
      <c r="F6613" t="b">
        <f t="shared" si="412"/>
        <v>0</v>
      </c>
      <c r="G6613" t="b">
        <f t="shared" si="414"/>
        <v>0</v>
      </c>
      <c r="H6613" t="b">
        <f t="shared" si="415"/>
        <v>0</v>
      </c>
      <c r="J6613" t="s">
        <v>15</v>
      </c>
      <c r="K6613">
        <v>459</v>
      </c>
      <c r="L6613">
        <v>152</v>
      </c>
      <c r="N6613" t="s">
        <v>9079</v>
      </c>
      <c r="P6613" t="s">
        <v>17</v>
      </c>
      <c r="Q6613" t="s">
        <v>18</v>
      </c>
      <c r="R6613" t="s">
        <v>19</v>
      </c>
      <c r="T6613" t="s">
        <v>20</v>
      </c>
      <c r="U6613" t="s">
        <v>21</v>
      </c>
    </row>
    <row r="6614" spans="1:21">
      <c r="A6614">
        <v>2554071093</v>
      </c>
      <c r="B6614" s="3">
        <v>8</v>
      </c>
      <c r="C6614" s="3"/>
      <c r="D6614" t="s">
        <v>9081</v>
      </c>
      <c r="E6614" t="b">
        <f t="shared" si="413"/>
        <v>0</v>
      </c>
      <c r="F6614" t="b">
        <f t="shared" si="412"/>
        <v>0</v>
      </c>
      <c r="G6614" t="b">
        <f t="shared" si="414"/>
        <v>0</v>
      </c>
      <c r="H6614" t="b">
        <f t="shared" si="415"/>
        <v>0</v>
      </c>
      <c r="J6614" t="s">
        <v>32</v>
      </c>
      <c r="K6614">
        <v>927</v>
      </c>
      <c r="L6614">
        <v>308</v>
      </c>
      <c r="N6614" t="s">
        <v>9079</v>
      </c>
      <c r="P6614" t="s">
        <v>24</v>
      </c>
      <c r="Q6614" t="s">
        <v>25</v>
      </c>
      <c r="R6614" t="s">
        <v>19</v>
      </c>
      <c r="T6614" t="s">
        <v>20</v>
      </c>
      <c r="U6614" t="s">
        <v>21</v>
      </c>
    </row>
    <row r="6615" spans="1:21">
      <c r="A6615">
        <v>2554074858</v>
      </c>
      <c r="B6615" s="3">
        <v>4</v>
      </c>
      <c r="C6615" s="3"/>
      <c r="D6615" t="s">
        <v>9534</v>
      </c>
      <c r="E6615" t="b">
        <f t="shared" si="413"/>
        <v>0</v>
      </c>
      <c r="F6615" t="b">
        <f t="shared" si="412"/>
        <v>0</v>
      </c>
      <c r="G6615" t="b">
        <f t="shared" si="414"/>
        <v>0</v>
      </c>
      <c r="H6615" t="b">
        <f t="shared" si="415"/>
        <v>0</v>
      </c>
      <c r="J6615" t="s">
        <v>15</v>
      </c>
      <c r="K6615">
        <v>465</v>
      </c>
      <c r="L6615">
        <v>154</v>
      </c>
      <c r="N6615" t="s">
        <v>9535</v>
      </c>
      <c r="P6615" t="s">
        <v>17</v>
      </c>
      <c r="Q6615" t="s">
        <v>18</v>
      </c>
      <c r="R6615" t="s">
        <v>19</v>
      </c>
      <c r="T6615" t="s">
        <v>20</v>
      </c>
      <c r="U6615" t="s">
        <v>21</v>
      </c>
    </row>
    <row r="6616" spans="1:21">
      <c r="A6616">
        <v>2554076603</v>
      </c>
      <c r="B6616" s="3">
        <v>7</v>
      </c>
      <c r="C6616" s="3"/>
      <c r="D6616" t="s">
        <v>9536</v>
      </c>
      <c r="E6616" t="b">
        <f t="shared" si="413"/>
        <v>0</v>
      </c>
      <c r="F6616" t="b">
        <f t="shared" si="412"/>
        <v>0</v>
      </c>
      <c r="G6616" t="b">
        <f t="shared" si="414"/>
        <v>0</v>
      </c>
      <c r="H6616" t="b">
        <f t="shared" si="415"/>
        <v>0</v>
      </c>
      <c r="J6616" t="s">
        <v>32</v>
      </c>
      <c r="K6616">
        <v>912</v>
      </c>
      <c r="L6616">
        <v>303</v>
      </c>
      <c r="N6616" t="s">
        <v>9535</v>
      </c>
      <c r="P6616" t="s">
        <v>24</v>
      </c>
      <c r="Q6616" t="s">
        <v>25</v>
      </c>
      <c r="R6616" t="s">
        <v>19</v>
      </c>
      <c r="T6616" t="s">
        <v>20</v>
      </c>
      <c r="U6616" t="s">
        <v>21</v>
      </c>
    </row>
    <row r="6617" spans="1:21">
      <c r="A6617">
        <v>2554080048</v>
      </c>
      <c r="B6617" s="3">
        <v>7</v>
      </c>
      <c r="C6617" s="3"/>
      <c r="D6617" t="s">
        <v>9082</v>
      </c>
      <c r="E6617" t="b">
        <f t="shared" si="413"/>
        <v>0</v>
      </c>
      <c r="F6617" t="b">
        <f t="shared" si="412"/>
        <v>0</v>
      </c>
      <c r="G6617" t="b">
        <f t="shared" si="414"/>
        <v>0</v>
      </c>
      <c r="H6617" t="b">
        <f t="shared" si="415"/>
        <v>0</v>
      </c>
      <c r="J6617" t="s">
        <v>32</v>
      </c>
      <c r="K6617">
        <v>945</v>
      </c>
      <c r="L6617">
        <v>314</v>
      </c>
      <c r="N6617" t="s">
        <v>9079</v>
      </c>
      <c r="P6617" t="s">
        <v>24</v>
      </c>
      <c r="Q6617" t="s">
        <v>25</v>
      </c>
      <c r="R6617" t="s">
        <v>19</v>
      </c>
      <c r="T6617" t="s">
        <v>20</v>
      </c>
      <c r="U6617" t="s">
        <v>21</v>
      </c>
    </row>
    <row r="6618" spans="1:21">
      <c r="A6618">
        <v>2554080698</v>
      </c>
      <c r="B6618" s="3">
        <v>4</v>
      </c>
      <c r="C6618" s="3"/>
      <c r="D6618" t="s">
        <v>9083</v>
      </c>
      <c r="E6618" t="b">
        <f t="shared" si="413"/>
        <v>0</v>
      </c>
      <c r="F6618" t="b">
        <f t="shared" si="412"/>
        <v>0</v>
      </c>
      <c r="G6618" t="b">
        <f t="shared" si="414"/>
        <v>0</v>
      </c>
      <c r="H6618" t="b">
        <f t="shared" si="415"/>
        <v>0</v>
      </c>
      <c r="J6618" t="s">
        <v>15</v>
      </c>
      <c r="K6618">
        <v>459</v>
      </c>
      <c r="L6618">
        <v>152</v>
      </c>
      <c r="N6618" t="s">
        <v>9079</v>
      </c>
      <c r="P6618" t="s">
        <v>17</v>
      </c>
      <c r="Q6618" t="s">
        <v>18</v>
      </c>
      <c r="R6618" t="s">
        <v>19</v>
      </c>
      <c r="T6618" t="s">
        <v>20</v>
      </c>
      <c r="U6618" t="s">
        <v>21</v>
      </c>
    </row>
    <row r="6619" spans="1:21">
      <c r="A6619">
        <v>2554082924</v>
      </c>
      <c r="B6619" s="3">
        <v>8</v>
      </c>
      <c r="C6619" s="3"/>
      <c r="D6619" t="s">
        <v>9084</v>
      </c>
      <c r="E6619" t="b">
        <f t="shared" si="413"/>
        <v>0</v>
      </c>
      <c r="F6619" t="b">
        <f t="shared" si="412"/>
        <v>0</v>
      </c>
      <c r="G6619" t="b">
        <f t="shared" si="414"/>
        <v>0</v>
      </c>
      <c r="H6619" t="b">
        <f t="shared" si="415"/>
        <v>0</v>
      </c>
      <c r="J6619" t="s">
        <v>32</v>
      </c>
      <c r="K6619">
        <v>927</v>
      </c>
      <c r="L6619">
        <v>308</v>
      </c>
      <c r="N6619" t="s">
        <v>9079</v>
      </c>
      <c r="P6619" t="s">
        <v>24</v>
      </c>
      <c r="Q6619" t="s">
        <v>25</v>
      </c>
      <c r="R6619" t="s">
        <v>19</v>
      </c>
      <c r="T6619" t="s">
        <v>20</v>
      </c>
      <c r="U6619" t="s">
        <v>21</v>
      </c>
    </row>
    <row r="6620" spans="1:21">
      <c r="A6620">
        <v>2554087612</v>
      </c>
      <c r="B6620" s="3">
        <v>4</v>
      </c>
      <c r="C6620" s="3"/>
      <c r="D6620" t="s">
        <v>9085</v>
      </c>
      <c r="E6620" t="b">
        <f t="shared" si="413"/>
        <v>0</v>
      </c>
      <c r="F6620" t="b">
        <f t="shared" ref="F6620:F6683" si="416">ISNUMBER(SEARCH("pfam09678",R6620))</f>
        <v>0</v>
      </c>
      <c r="G6620" t="b">
        <f t="shared" si="414"/>
        <v>0</v>
      </c>
      <c r="H6620" t="b">
        <f t="shared" si="415"/>
        <v>0</v>
      </c>
      <c r="J6620" t="s">
        <v>15</v>
      </c>
      <c r="K6620">
        <v>459</v>
      </c>
      <c r="L6620">
        <v>152</v>
      </c>
      <c r="N6620" t="s">
        <v>9079</v>
      </c>
      <c r="P6620" t="s">
        <v>17</v>
      </c>
      <c r="Q6620" t="s">
        <v>18</v>
      </c>
      <c r="R6620" t="s">
        <v>19</v>
      </c>
      <c r="T6620" t="s">
        <v>20</v>
      </c>
      <c r="U6620" t="s">
        <v>21</v>
      </c>
    </row>
    <row r="6621" spans="1:21">
      <c r="A6621">
        <v>2554088497</v>
      </c>
      <c r="B6621" s="3">
        <v>8</v>
      </c>
      <c r="C6621" s="3"/>
      <c r="D6621" t="s">
        <v>9086</v>
      </c>
      <c r="E6621" t="b">
        <f t="shared" si="413"/>
        <v>0</v>
      </c>
      <c r="F6621" t="b">
        <f t="shared" si="416"/>
        <v>0</v>
      </c>
      <c r="G6621" t="b">
        <f t="shared" si="414"/>
        <v>0</v>
      </c>
      <c r="H6621" t="b">
        <f t="shared" si="415"/>
        <v>0</v>
      </c>
      <c r="J6621" t="s">
        <v>32</v>
      </c>
      <c r="K6621">
        <v>927</v>
      </c>
      <c r="L6621">
        <v>308</v>
      </c>
      <c r="N6621" t="s">
        <v>9079</v>
      </c>
      <c r="P6621" t="s">
        <v>24</v>
      </c>
      <c r="Q6621" t="s">
        <v>25</v>
      </c>
      <c r="R6621" t="s">
        <v>19</v>
      </c>
      <c r="T6621" t="s">
        <v>20</v>
      </c>
      <c r="U6621" t="s">
        <v>21</v>
      </c>
    </row>
    <row r="6622" spans="1:21">
      <c r="A6622">
        <v>2554091229</v>
      </c>
      <c r="B6622" s="3">
        <v>7</v>
      </c>
      <c r="C6622" s="3"/>
      <c r="D6622" t="s">
        <v>9087</v>
      </c>
      <c r="E6622" t="b">
        <f t="shared" si="413"/>
        <v>0</v>
      </c>
      <c r="F6622" t="b">
        <f t="shared" si="416"/>
        <v>0</v>
      </c>
      <c r="G6622" t="b">
        <f t="shared" si="414"/>
        <v>0</v>
      </c>
      <c r="H6622" t="b">
        <f t="shared" si="415"/>
        <v>0</v>
      </c>
      <c r="J6622" t="s">
        <v>32</v>
      </c>
      <c r="K6622">
        <v>945</v>
      </c>
      <c r="L6622">
        <v>314</v>
      </c>
      <c r="N6622" t="s">
        <v>9079</v>
      </c>
      <c r="P6622" t="s">
        <v>24</v>
      </c>
      <c r="Q6622" t="s">
        <v>25</v>
      </c>
      <c r="R6622" t="s">
        <v>19</v>
      </c>
      <c r="T6622" t="s">
        <v>20</v>
      </c>
      <c r="U6622" t="s">
        <v>21</v>
      </c>
    </row>
    <row r="6623" spans="1:21">
      <c r="A6623">
        <v>2554093293</v>
      </c>
      <c r="B6623" s="3">
        <v>4</v>
      </c>
      <c r="C6623" s="3"/>
      <c r="D6623" t="s">
        <v>9088</v>
      </c>
      <c r="E6623" t="b">
        <f t="shared" si="413"/>
        <v>0</v>
      </c>
      <c r="F6623" t="b">
        <f t="shared" si="416"/>
        <v>0</v>
      </c>
      <c r="G6623" t="b">
        <f t="shared" si="414"/>
        <v>0</v>
      </c>
      <c r="H6623" t="b">
        <f t="shared" si="415"/>
        <v>0</v>
      </c>
      <c r="J6623" t="s">
        <v>15</v>
      </c>
      <c r="K6623">
        <v>459</v>
      </c>
      <c r="L6623">
        <v>152</v>
      </c>
      <c r="N6623" t="s">
        <v>9079</v>
      </c>
      <c r="P6623" t="s">
        <v>17</v>
      </c>
      <c r="Q6623" t="s">
        <v>18</v>
      </c>
      <c r="R6623" t="s">
        <v>19</v>
      </c>
      <c r="T6623" t="s">
        <v>20</v>
      </c>
      <c r="U6623" t="s">
        <v>21</v>
      </c>
    </row>
    <row r="6624" spans="1:21">
      <c r="A6624">
        <v>2554094475</v>
      </c>
      <c r="B6624" s="3">
        <v>8</v>
      </c>
      <c r="C6624" s="3"/>
      <c r="D6624" t="s">
        <v>9089</v>
      </c>
      <c r="E6624" t="b">
        <f t="shared" si="413"/>
        <v>0</v>
      </c>
      <c r="F6624" t="b">
        <f t="shared" si="416"/>
        <v>0</v>
      </c>
      <c r="G6624" t="b">
        <f t="shared" si="414"/>
        <v>0</v>
      </c>
      <c r="H6624" t="b">
        <f t="shared" si="415"/>
        <v>0</v>
      </c>
      <c r="J6624" t="s">
        <v>32</v>
      </c>
      <c r="K6624">
        <v>927</v>
      </c>
      <c r="L6624">
        <v>308</v>
      </c>
      <c r="N6624" t="s">
        <v>9079</v>
      </c>
      <c r="P6624" t="s">
        <v>24</v>
      </c>
      <c r="Q6624" t="s">
        <v>25</v>
      </c>
      <c r="R6624" t="s">
        <v>19</v>
      </c>
      <c r="T6624" t="s">
        <v>20</v>
      </c>
      <c r="U6624" t="s">
        <v>21</v>
      </c>
    </row>
    <row r="6625" spans="1:21">
      <c r="A6625">
        <v>2554095307</v>
      </c>
      <c r="B6625" s="3">
        <v>7</v>
      </c>
      <c r="C6625" s="3"/>
      <c r="D6625" t="s">
        <v>9090</v>
      </c>
      <c r="E6625" t="b">
        <f t="shared" si="413"/>
        <v>0</v>
      </c>
      <c r="F6625" t="b">
        <f t="shared" si="416"/>
        <v>0</v>
      </c>
      <c r="G6625" t="b">
        <f t="shared" si="414"/>
        <v>0</v>
      </c>
      <c r="H6625" t="b">
        <f t="shared" si="415"/>
        <v>0</v>
      </c>
      <c r="J6625" t="s">
        <v>32</v>
      </c>
      <c r="K6625">
        <v>945</v>
      </c>
      <c r="L6625">
        <v>314</v>
      </c>
      <c r="N6625" t="s">
        <v>9079</v>
      </c>
      <c r="P6625" t="s">
        <v>24</v>
      </c>
      <c r="Q6625" t="s">
        <v>25</v>
      </c>
      <c r="R6625" t="s">
        <v>19</v>
      </c>
      <c r="T6625" t="s">
        <v>20</v>
      </c>
      <c r="U6625" t="s">
        <v>21</v>
      </c>
    </row>
    <row r="6626" spans="1:21">
      <c r="A6626">
        <v>2554099565</v>
      </c>
      <c r="B6626" s="3">
        <v>4</v>
      </c>
      <c r="C6626" s="3"/>
      <c r="D6626" t="s">
        <v>9091</v>
      </c>
      <c r="E6626" t="b">
        <f t="shared" si="413"/>
        <v>0</v>
      </c>
      <c r="F6626" t="b">
        <f t="shared" si="416"/>
        <v>0</v>
      </c>
      <c r="G6626" t="b">
        <f t="shared" si="414"/>
        <v>0</v>
      </c>
      <c r="H6626" t="b">
        <f t="shared" si="415"/>
        <v>0</v>
      </c>
      <c r="J6626" t="s">
        <v>15</v>
      </c>
      <c r="K6626">
        <v>459</v>
      </c>
      <c r="L6626">
        <v>152</v>
      </c>
      <c r="N6626" t="s">
        <v>9079</v>
      </c>
      <c r="P6626" t="s">
        <v>17</v>
      </c>
      <c r="Q6626" t="s">
        <v>18</v>
      </c>
      <c r="R6626" t="s">
        <v>19</v>
      </c>
      <c r="T6626" t="s">
        <v>20</v>
      </c>
      <c r="U6626" t="s">
        <v>21</v>
      </c>
    </row>
    <row r="6627" spans="1:21">
      <c r="A6627">
        <v>2554100102</v>
      </c>
      <c r="B6627" s="3">
        <v>7</v>
      </c>
      <c r="C6627" s="3"/>
      <c r="D6627" t="s">
        <v>9092</v>
      </c>
      <c r="E6627" t="b">
        <f t="shared" si="413"/>
        <v>0</v>
      </c>
      <c r="F6627" t="b">
        <f t="shared" si="416"/>
        <v>0</v>
      </c>
      <c r="G6627" t="b">
        <f t="shared" si="414"/>
        <v>0</v>
      </c>
      <c r="H6627" t="b">
        <f t="shared" si="415"/>
        <v>0</v>
      </c>
      <c r="J6627" t="s">
        <v>32</v>
      </c>
      <c r="K6627">
        <v>945</v>
      </c>
      <c r="L6627">
        <v>314</v>
      </c>
      <c r="N6627" t="s">
        <v>9079</v>
      </c>
      <c r="P6627" t="s">
        <v>24</v>
      </c>
      <c r="Q6627" t="s">
        <v>25</v>
      </c>
      <c r="R6627" t="s">
        <v>19</v>
      </c>
      <c r="T6627" t="s">
        <v>20</v>
      </c>
      <c r="U6627" t="s">
        <v>21</v>
      </c>
    </row>
    <row r="6628" spans="1:21">
      <c r="A6628">
        <v>2554102134</v>
      </c>
      <c r="B6628" s="3">
        <v>8</v>
      </c>
      <c r="C6628" s="3"/>
      <c r="D6628" t="s">
        <v>9093</v>
      </c>
      <c r="E6628" t="b">
        <f t="shared" si="413"/>
        <v>0</v>
      </c>
      <c r="F6628" t="b">
        <f t="shared" si="416"/>
        <v>0</v>
      </c>
      <c r="G6628" t="b">
        <f t="shared" si="414"/>
        <v>0</v>
      </c>
      <c r="H6628" t="b">
        <f t="shared" si="415"/>
        <v>0</v>
      </c>
      <c r="J6628" t="s">
        <v>32</v>
      </c>
      <c r="K6628">
        <v>927</v>
      </c>
      <c r="L6628">
        <v>308</v>
      </c>
      <c r="N6628" t="s">
        <v>9079</v>
      </c>
      <c r="P6628" t="s">
        <v>24</v>
      </c>
      <c r="Q6628" t="s">
        <v>25</v>
      </c>
      <c r="R6628" t="s">
        <v>19</v>
      </c>
      <c r="T6628" t="s">
        <v>20</v>
      </c>
      <c r="U6628" t="s">
        <v>21</v>
      </c>
    </row>
    <row r="6629" spans="1:21">
      <c r="A6629">
        <v>2554104280</v>
      </c>
      <c r="B6629" s="3">
        <v>4</v>
      </c>
      <c r="C6629" s="3"/>
      <c r="D6629" t="s">
        <v>9094</v>
      </c>
      <c r="E6629" t="b">
        <f t="shared" si="413"/>
        <v>0</v>
      </c>
      <c r="F6629" t="b">
        <f t="shared" si="416"/>
        <v>0</v>
      </c>
      <c r="G6629" t="b">
        <f t="shared" si="414"/>
        <v>0</v>
      </c>
      <c r="H6629" t="b">
        <f t="shared" si="415"/>
        <v>0</v>
      </c>
      <c r="J6629" t="s">
        <v>15</v>
      </c>
      <c r="K6629">
        <v>459</v>
      </c>
      <c r="L6629">
        <v>152</v>
      </c>
      <c r="N6629" t="s">
        <v>9079</v>
      </c>
      <c r="P6629" t="s">
        <v>17</v>
      </c>
      <c r="Q6629" t="s">
        <v>18</v>
      </c>
      <c r="R6629" t="s">
        <v>19</v>
      </c>
      <c r="T6629" t="s">
        <v>20</v>
      </c>
      <c r="U6629" t="s">
        <v>21</v>
      </c>
    </row>
    <row r="6630" spans="1:21">
      <c r="A6630">
        <v>2554106789</v>
      </c>
      <c r="B6630" s="3">
        <v>7</v>
      </c>
      <c r="C6630" s="3"/>
      <c r="D6630" t="s">
        <v>9095</v>
      </c>
      <c r="E6630" t="b">
        <f t="shared" si="413"/>
        <v>0</v>
      </c>
      <c r="F6630" t="b">
        <f t="shared" si="416"/>
        <v>0</v>
      </c>
      <c r="G6630" t="b">
        <f t="shared" si="414"/>
        <v>0</v>
      </c>
      <c r="H6630" t="b">
        <f t="shared" si="415"/>
        <v>0</v>
      </c>
      <c r="J6630" t="s">
        <v>32</v>
      </c>
      <c r="K6630">
        <v>945</v>
      </c>
      <c r="L6630">
        <v>314</v>
      </c>
      <c r="N6630" t="s">
        <v>9079</v>
      </c>
      <c r="P6630" t="s">
        <v>24</v>
      </c>
      <c r="Q6630" t="s">
        <v>25</v>
      </c>
      <c r="R6630" t="s">
        <v>19</v>
      </c>
      <c r="T6630" t="s">
        <v>20</v>
      </c>
      <c r="U6630" t="s">
        <v>21</v>
      </c>
    </row>
    <row r="6631" spans="1:21">
      <c r="A6631">
        <v>2554107919</v>
      </c>
      <c r="B6631" s="3">
        <v>8</v>
      </c>
      <c r="C6631" s="3"/>
      <c r="D6631" t="s">
        <v>9096</v>
      </c>
      <c r="E6631" t="b">
        <f t="shared" si="413"/>
        <v>0</v>
      </c>
      <c r="F6631" t="b">
        <f t="shared" si="416"/>
        <v>0</v>
      </c>
      <c r="G6631" t="b">
        <f t="shared" si="414"/>
        <v>0</v>
      </c>
      <c r="H6631" t="b">
        <f t="shared" si="415"/>
        <v>0</v>
      </c>
      <c r="J6631" t="s">
        <v>32</v>
      </c>
      <c r="K6631">
        <v>927</v>
      </c>
      <c r="L6631">
        <v>308</v>
      </c>
      <c r="N6631" t="s">
        <v>9079</v>
      </c>
      <c r="P6631" t="s">
        <v>24</v>
      </c>
      <c r="Q6631" t="s">
        <v>25</v>
      </c>
      <c r="R6631" t="s">
        <v>19</v>
      </c>
      <c r="T6631" t="s">
        <v>20</v>
      </c>
      <c r="U6631" t="s">
        <v>21</v>
      </c>
    </row>
    <row r="6632" spans="1:21">
      <c r="A6632">
        <v>2554109466</v>
      </c>
      <c r="B6632" s="3">
        <v>8</v>
      </c>
      <c r="C6632" s="3"/>
      <c r="D6632" t="s">
        <v>9097</v>
      </c>
      <c r="E6632" t="b">
        <f t="shared" si="413"/>
        <v>0</v>
      </c>
      <c r="F6632" t="b">
        <f t="shared" si="416"/>
        <v>0</v>
      </c>
      <c r="G6632" t="b">
        <f t="shared" si="414"/>
        <v>0</v>
      </c>
      <c r="H6632" t="b">
        <f t="shared" si="415"/>
        <v>0</v>
      </c>
      <c r="J6632" t="s">
        <v>32</v>
      </c>
      <c r="K6632">
        <v>927</v>
      </c>
      <c r="L6632">
        <v>308</v>
      </c>
      <c r="N6632" t="s">
        <v>9079</v>
      </c>
      <c r="P6632" t="s">
        <v>24</v>
      </c>
      <c r="Q6632" t="s">
        <v>25</v>
      </c>
      <c r="R6632" t="s">
        <v>19</v>
      </c>
      <c r="T6632" t="s">
        <v>20</v>
      </c>
      <c r="U6632" t="s">
        <v>21</v>
      </c>
    </row>
    <row r="6633" spans="1:21">
      <c r="A6633">
        <v>2554110911</v>
      </c>
      <c r="B6633" s="3">
        <v>4</v>
      </c>
      <c r="C6633" s="3"/>
      <c r="D6633" t="s">
        <v>9098</v>
      </c>
      <c r="E6633" t="b">
        <f t="shared" si="413"/>
        <v>0</v>
      </c>
      <c r="F6633" t="b">
        <f t="shared" si="416"/>
        <v>0</v>
      </c>
      <c r="G6633" t="b">
        <f t="shared" si="414"/>
        <v>0</v>
      </c>
      <c r="H6633" t="b">
        <f t="shared" si="415"/>
        <v>0</v>
      </c>
      <c r="J6633" t="s">
        <v>15</v>
      </c>
      <c r="K6633">
        <v>459</v>
      </c>
      <c r="L6633">
        <v>152</v>
      </c>
      <c r="N6633" t="s">
        <v>9079</v>
      </c>
      <c r="P6633" t="s">
        <v>17</v>
      </c>
      <c r="Q6633" t="s">
        <v>18</v>
      </c>
      <c r="R6633" t="s">
        <v>19</v>
      </c>
      <c r="T6633" t="s">
        <v>20</v>
      </c>
      <c r="U6633" t="s">
        <v>21</v>
      </c>
    </row>
    <row r="6634" spans="1:21">
      <c r="A6634">
        <v>2554113147</v>
      </c>
      <c r="B6634" s="3">
        <v>7</v>
      </c>
      <c r="C6634" s="3"/>
      <c r="D6634" t="s">
        <v>9099</v>
      </c>
      <c r="E6634" t="b">
        <f t="shared" si="413"/>
        <v>0</v>
      </c>
      <c r="F6634" t="b">
        <f t="shared" si="416"/>
        <v>0</v>
      </c>
      <c r="G6634" t="b">
        <f t="shared" si="414"/>
        <v>0</v>
      </c>
      <c r="H6634" t="b">
        <f t="shared" si="415"/>
        <v>0</v>
      </c>
      <c r="J6634" t="s">
        <v>32</v>
      </c>
      <c r="K6634">
        <v>945</v>
      </c>
      <c r="L6634">
        <v>314</v>
      </c>
      <c r="N6634" t="s">
        <v>9079</v>
      </c>
      <c r="P6634" t="s">
        <v>24</v>
      </c>
      <c r="Q6634" t="s">
        <v>25</v>
      </c>
      <c r="R6634" t="s">
        <v>19</v>
      </c>
      <c r="T6634" t="s">
        <v>20</v>
      </c>
      <c r="U6634" t="s">
        <v>21</v>
      </c>
    </row>
    <row r="6635" spans="1:21">
      <c r="A6635">
        <v>2554117516</v>
      </c>
      <c r="B6635" s="3">
        <v>8</v>
      </c>
      <c r="C6635" s="3"/>
      <c r="D6635" t="s">
        <v>9208</v>
      </c>
      <c r="E6635" t="b">
        <f t="shared" si="413"/>
        <v>0</v>
      </c>
      <c r="F6635" t="b">
        <f t="shared" si="416"/>
        <v>0</v>
      </c>
      <c r="G6635" t="b">
        <f t="shared" si="414"/>
        <v>0</v>
      </c>
      <c r="H6635" t="b">
        <f t="shared" si="415"/>
        <v>0</v>
      </c>
      <c r="J6635" t="s">
        <v>32</v>
      </c>
      <c r="K6635">
        <v>879</v>
      </c>
      <c r="L6635">
        <v>292</v>
      </c>
      <c r="N6635" t="s">
        <v>9209</v>
      </c>
      <c r="P6635" t="s">
        <v>24</v>
      </c>
      <c r="Q6635" t="s">
        <v>25</v>
      </c>
      <c r="R6635" t="s">
        <v>19</v>
      </c>
      <c r="T6635" t="s">
        <v>20</v>
      </c>
      <c r="U6635" t="s">
        <v>21</v>
      </c>
    </row>
    <row r="6636" spans="1:21">
      <c r="A6636">
        <v>2554123411</v>
      </c>
      <c r="B6636" s="3">
        <v>4</v>
      </c>
      <c r="C6636" s="3"/>
      <c r="D6636" t="s">
        <v>9100</v>
      </c>
      <c r="E6636" t="b">
        <f t="shared" si="413"/>
        <v>0</v>
      </c>
      <c r="F6636" t="b">
        <f t="shared" si="416"/>
        <v>0</v>
      </c>
      <c r="G6636" t="b">
        <f t="shared" si="414"/>
        <v>0</v>
      </c>
      <c r="H6636" t="b">
        <f t="shared" si="415"/>
        <v>0</v>
      </c>
      <c r="J6636" t="s">
        <v>15</v>
      </c>
      <c r="K6636">
        <v>459</v>
      </c>
      <c r="L6636">
        <v>152</v>
      </c>
      <c r="N6636" t="s">
        <v>9079</v>
      </c>
      <c r="P6636" t="s">
        <v>17</v>
      </c>
      <c r="Q6636" t="s">
        <v>18</v>
      </c>
      <c r="R6636" t="s">
        <v>19</v>
      </c>
      <c r="T6636" t="s">
        <v>20</v>
      </c>
      <c r="U6636" t="s">
        <v>21</v>
      </c>
    </row>
    <row r="6637" spans="1:21">
      <c r="A6637">
        <v>2554124993</v>
      </c>
      <c r="B6637" s="3">
        <v>7</v>
      </c>
      <c r="C6637" s="3"/>
      <c r="D6637" t="s">
        <v>9101</v>
      </c>
      <c r="E6637" t="b">
        <f t="shared" si="413"/>
        <v>0</v>
      </c>
      <c r="F6637" t="b">
        <f t="shared" si="416"/>
        <v>0</v>
      </c>
      <c r="G6637" t="b">
        <f t="shared" si="414"/>
        <v>0</v>
      </c>
      <c r="H6637" t="b">
        <f t="shared" si="415"/>
        <v>0</v>
      </c>
      <c r="J6637" t="s">
        <v>32</v>
      </c>
      <c r="K6637">
        <v>945</v>
      </c>
      <c r="L6637">
        <v>314</v>
      </c>
      <c r="N6637" t="s">
        <v>9079</v>
      </c>
      <c r="P6637" t="s">
        <v>24</v>
      </c>
      <c r="Q6637" t="s">
        <v>25</v>
      </c>
      <c r="R6637" t="s">
        <v>19</v>
      </c>
      <c r="T6637" t="s">
        <v>20</v>
      </c>
      <c r="U6637" t="s">
        <v>21</v>
      </c>
    </row>
    <row r="6638" spans="1:21">
      <c r="A6638">
        <v>2554126837</v>
      </c>
      <c r="B6638" s="3">
        <v>8</v>
      </c>
      <c r="C6638" s="3"/>
      <c r="D6638" t="s">
        <v>9102</v>
      </c>
      <c r="E6638" t="b">
        <f t="shared" si="413"/>
        <v>0</v>
      </c>
      <c r="F6638" t="b">
        <f t="shared" si="416"/>
        <v>0</v>
      </c>
      <c r="G6638" t="b">
        <f t="shared" si="414"/>
        <v>0</v>
      </c>
      <c r="H6638" t="b">
        <f t="shared" si="415"/>
        <v>0</v>
      </c>
      <c r="J6638" t="s">
        <v>32</v>
      </c>
      <c r="K6638">
        <v>927</v>
      </c>
      <c r="L6638">
        <v>308</v>
      </c>
      <c r="N6638" t="s">
        <v>9079</v>
      </c>
      <c r="P6638" t="s">
        <v>24</v>
      </c>
      <c r="Q6638" t="s">
        <v>25</v>
      </c>
      <c r="R6638" t="s">
        <v>19</v>
      </c>
      <c r="T6638" t="s">
        <v>20</v>
      </c>
      <c r="U6638" t="s">
        <v>21</v>
      </c>
    </row>
    <row r="6639" spans="1:21">
      <c r="A6639">
        <v>2554164076</v>
      </c>
      <c r="B6639" s="3">
        <v>8</v>
      </c>
      <c r="C6639" s="3"/>
      <c r="D6639" t="s">
        <v>9025</v>
      </c>
      <c r="E6639" t="b">
        <f t="shared" si="413"/>
        <v>1</v>
      </c>
      <c r="F6639" t="b">
        <f t="shared" si="416"/>
        <v>0</v>
      </c>
      <c r="G6639" t="b">
        <f t="shared" si="414"/>
        <v>0</v>
      </c>
      <c r="H6639" t="b">
        <f t="shared" si="415"/>
        <v>0</v>
      </c>
      <c r="J6639" t="s">
        <v>6225</v>
      </c>
      <c r="K6639">
        <v>1647</v>
      </c>
      <c r="L6639">
        <v>548</v>
      </c>
      <c r="N6639" t="s">
        <v>9026</v>
      </c>
      <c r="P6639" t="s">
        <v>24</v>
      </c>
      <c r="Q6639" t="s">
        <v>25</v>
      </c>
      <c r="R6639" t="s">
        <v>34</v>
      </c>
      <c r="T6639" t="s">
        <v>21</v>
      </c>
      <c r="U6639" t="s">
        <v>21</v>
      </c>
    </row>
    <row r="6640" spans="1:21">
      <c r="A6640">
        <v>2554226423</v>
      </c>
      <c r="B6640" s="3">
        <v>4</v>
      </c>
      <c r="C6640" s="3"/>
      <c r="D6640" t="s">
        <v>9544</v>
      </c>
      <c r="E6640" t="b">
        <f t="shared" si="413"/>
        <v>0</v>
      </c>
      <c r="F6640" t="b">
        <f t="shared" si="416"/>
        <v>0</v>
      </c>
      <c r="G6640" t="b">
        <f t="shared" si="414"/>
        <v>0</v>
      </c>
      <c r="H6640" t="b">
        <f t="shared" si="415"/>
        <v>0</v>
      </c>
      <c r="J6640" t="s">
        <v>1359</v>
      </c>
      <c r="K6640">
        <v>465</v>
      </c>
      <c r="L6640">
        <v>154</v>
      </c>
      <c r="N6640" t="s">
        <v>9545</v>
      </c>
      <c r="P6640" t="s">
        <v>17</v>
      </c>
      <c r="Q6640" t="s">
        <v>18</v>
      </c>
      <c r="R6640" t="s">
        <v>19</v>
      </c>
      <c r="T6640" t="s">
        <v>20</v>
      </c>
      <c r="U6640" t="s">
        <v>21</v>
      </c>
    </row>
    <row r="6641" spans="1:21">
      <c r="A6641">
        <v>2554229005</v>
      </c>
      <c r="B6641" s="3">
        <v>4</v>
      </c>
      <c r="C6641" s="3"/>
      <c r="D6641" t="s">
        <v>9568</v>
      </c>
      <c r="E6641" t="b">
        <f t="shared" si="413"/>
        <v>0</v>
      </c>
      <c r="F6641" t="b">
        <f t="shared" si="416"/>
        <v>0</v>
      </c>
      <c r="G6641" t="b">
        <f t="shared" si="414"/>
        <v>0</v>
      </c>
      <c r="H6641" t="b">
        <f t="shared" si="415"/>
        <v>0</v>
      </c>
      <c r="J6641" t="s">
        <v>1359</v>
      </c>
      <c r="K6641">
        <v>465</v>
      </c>
      <c r="L6641">
        <v>154</v>
      </c>
      <c r="N6641" t="s">
        <v>9569</v>
      </c>
      <c r="P6641" t="s">
        <v>17</v>
      </c>
      <c r="Q6641" t="s">
        <v>18</v>
      </c>
      <c r="R6641" t="s">
        <v>19</v>
      </c>
      <c r="T6641" t="s">
        <v>20</v>
      </c>
      <c r="U6641" t="s">
        <v>21</v>
      </c>
    </row>
    <row r="6642" spans="1:21">
      <c r="A6642">
        <v>2554251139</v>
      </c>
      <c r="B6642" s="3">
        <v>4</v>
      </c>
      <c r="C6642" s="3"/>
      <c r="D6642" t="s">
        <v>9103</v>
      </c>
      <c r="E6642" t="b">
        <f t="shared" si="413"/>
        <v>0</v>
      </c>
      <c r="F6642" t="b">
        <f t="shared" si="416"/>
        <v>0</v>
      </c>
      <c r="G6642" t="b">
        <f t="shared" si="414"/>
        <v>0</v>
      </c>
      <c r="H6642" t="b">
        <f t="shared" si="415"/>
        <v>0</v>
      </c>
      <c r="J6642" t="s">
        <v>15</v>
      </c>
      <c r="K6642">
        <v>459</v>
      </c>
      <c r="L6642">
        <v>152</v>
      </c>
      <c r="N6642" t="s">
        <v>9079</v>
      </c>
      <c r="P6642" t="s">
        <v>17</v>
      </c>
      <c r="Q6642" t="s">
        <v>18</v>
      </c>
      <c r="R6642" t="s">
        <v>19</v>
      </c>
      <c r="T6642" t="s">
        <v>20</v>
      </c>
      <c r="U6642" t="s">
        <v>21</v>
      </c>
    </row>
    <row r="6643" spans="1:21">
      <c r="A6643">
        <v>2554253031</v>
      </c>
      <c r="B6643" s="3">
        <v>7</v>
      </c>
      <c r="C6643" s="3"/>
      <c r="D6643" t="s">
        <v>9104</v>
      </c>
      <c r="E6643" t="b">
        <f t="shared" si="413"/>
        <v>0</v>
      </c>
      <c r="F6643" t="b">
        <f t="shared" si="416"/>
        <v>0</v>
      </c>
      <c r="G6643" t="b">
        <f t="shared" si="414"/>
        <v>0</v>
      </c>
      <c r="H6643" t="b">
        <f t="shared" si="415"/>
        <v>0</v>
      </c>
      <c r="J6643" t="s">
        <v>32</v>
      </c>
      <c r="K6643">
        <v>945</v>
      </c>
      <c r="L6643">
        <v>314</v>
      </c>
      <c r="N6643" t="s">
        <v>9079</v>
      </c>
      <c r="P6643" t="s">
        <v>24</v>
      </c>
      <c r="Q6643" t="s">
        <v>25</v>
      </c>
      <c r="R6643" t="s">
        <v>19</v>
      </c>
      <c r="T6643" t="s">
        <v>20</v>
      </c>
      <c r="U6643" t="s">
        <v>21</v>
      </c>
    </row>
    <row r="6644" spans="1:21">
      <c r="A6644">
        <v>2554254982</v>
      </c>
      <c r="B6644" s="3">
        <v>8</v>
      </c>
      <c r="C6644" s="3"/>
      <c r="D6644" t="s">
        <v>9105</v>
      </c>
      <c r="E6644" t="b">
        <f t="shared" si="413"/>
        <v>0</v>
      </c>
      <c r="F6644" t="b">
        <f t="shared" si="416"/>
        <v>0</v>
      </c>
      <c r="G6644" t="b">
        <f t="shared" si="414"/>
        <v>0</v>
      </c>
      <c r="H6644" t="b">
        <f t="shared" si="415"/>
        <v>0</v>
      </c>
      <c r="J6644" t="s">
        <v>32</v>
      </c>
      <c r="K6644">
        <v>927</v>
      </c>
      <c r="L6644">
        <v>308</v>
      </c>
      <c r="N6644" t="s">
        <v>9079</v>
      </c>
      <c r="P6644" t="s">
        <v>24</v>
      </c>
      <c r="Q6644" t="s">
        <v>25</v>
      </c>
      <c r="R6644" t="s">
        <v>19</v>
      </c>
      <c r="T6644" t="s">
        <v>20</v>
      </c>
      <c r="U6644" t="s">
        <v>21</v>
      </c>
    </row>
    <row r="6645" spans="1:21">
      <c r="A6645">
        <v>2554257564</v>
      </c>
      <c r="B6645" s="3">
        <v>8</v>
      </c>
      <c r="C6645" s="3"/>
      <c r="D6645" t="s">
        <v>9663</v>
      </c>
      <c r="E6645" t="b">
        <f t="shared" si="413"/>
        <v>1</v>
      </c>
      <c r="F6645" t="b">
        <f t="shared" si="416"/>
        <v>0</v>
      </c>
      <c r="G6645" t="b">
        <f t="shared" si="414"/>
        <v>0</v>
      </c>
      <c r="H6645" t="b">
        <f t="shared" si="415"/>
        <v>0</v>
      </c>
      <c r="J6645" t="s">
        <v>36</v>
      </c>
      <c r="K6645">
        <v>1953</v>
      </c>
      <c r="L6645">
        <v>650</v>
      </c>
      <c r="N6645" t="s">
        <v>9664</v>
      </c>
      <c r="P6645" t="s">
        <v>37</v>
      </c>
      <c r="Q6645" t="s">
        <v>38</v>
      </c>
      <c r="R6645" t="s">
        <v>34</v>
      </c>
      <c r="T6645" t="s">
        <v>20</v>
      </c>
      <c r="U6645" t="s">
        <v>21</v>
      </c>
    </row>
    <row r="6646" spans="1:21">
      <c r="A6646">
        <v>2554267847</v>
      </c>
      <c r="B6646" s="3">
        <v>8</v>
      </c>
      <c r="C6646" s="3"/>
      <c r="D6646" t="s">
        <v>9298</v>
      </c>
      <c r="E6646" t="b">
        <f t="shared" si="413"/>
        <v>0</v>
      </c>
      <c r="F6646" t="b">
        <f t="shared" si="416"/>
        <v>0</v>
      </c>
      <c r="G6646" t="b">
        <f t="shared" si="414"/>
        <v>0</v>
      </c>
      <c r="H6646" t="b">
        <f t="shared" si="415"/>
        <v>0</v>
      </c>
      <c r="J6646" t="s">
        <v>32</v>
      </c>
      <c r="K6646">
        <v>870</v>
      </c>
      <c r="L6646">
        <v>289</v>
      </c>
      <c r="N6646" t="s">
        <v>9299</v>
      </c>
      <c r="P6646" t="s">
        <v>24</v>
      </c>
      <c r="Q6646" t="s">
        <v>25</v>
      </c>
      <c r="R6646" t="s">
        <v>19</v>
      </c>
      <c r="T6646" t="s">
        <v>20</v>
      </c>
      <c r="U6646" t="s">
        <v>21</v>
      </c>
    </row>
    <row r="6647" spans="1:21">
      <c r="A6647">
        <v>2554268856</v>
      </c>
      <c r="B6647" s="3">
        <v>8</v>
      </c>
      <c r="C6647" s="3"/>
      <c r="D6647" t="s">
        <v>9300</v>
      </c>
      <c r="E6647" t="b">
        <f t="shared" si="413"/>
        <v>0</v>
      </c>
      <c r="F6647" t="b">
        <f t="shared" si="416"/>
        <v>0</v>
      </c>
      <c r="G6647" t="b">
        <f t="shared" si="414"/>
        <v>0</v>
      </c>
      <c r="H6647" t="b">
        <f t="shared" si="415"/>
        <v>0</v>
      </c>
      <c r="J6647" t="s">
        <v>32</v>
      </c>
      <c r="K6647">
        <v>930</v>
      </c>
      <c r="L6647">
        <v>309</v>
      </c>
      <c r="N6647" t="s">
        <v>9299</v>
      </c>
      <c r="P6647" t="s">
        <v>24</v>
      </c>
      <c r="Q6647" t="s">
        <v>25</v>
      </c>
      <c r="R6647" t="s">
        <v>19</v>
      </c>
      <c r="T6647" t="s">
        <v>20</v>
      </c>
      <c r="U6647" t="s">
        <v>21</v>
      </c>
    </row>
    <row r="6648" spans="1:21">
      <c r="A6648">
        <v>2554282428</v>
      </c>
      <c r="B6648" s="3">
        <v>4</v>
      </c>
      <c r="C6648" s="3"/>
      <c r="D6648" t="s">
        <v>9124</v>
      </c>
      <c r="E6648" t="b">
        <f t="shared" si="413"/>
        <v>0</v>
      </c>
      <c r="F6648" t="b">
        <f t="shared" si="416"/>
        <v>0</v>
      </c>
      <c r="G6648" t="b">
        <f t="shared" si="414"/>
        <v>0</v>
      </c>
      <c r="H6648" t="b">
        <f t="shared" si="415"/>
        <v>0</v>
      </c>
      <c r="J6648" t="s">
        <v>15</v>
      </c>
      <c r="K6648">
        <v>459</v>
      </c>
      <c r="L6648">
        <v>152</v>
      </c>
      <c r="N6648" t="s">
        <v>9125</v>
      </c>
      <c r="P6648" t="s">
        <v>17</v>
      </c>
      <c r="Q6648" t="s">
        <v>18</v>
      </c>
      <c r="R6648" t="s">
        <v>19</v>
      </c>
      <c r="T6648" t="s">
        <v>20</v>
      </c>
      <c r="U6648" t="s">
        <v>21</v>
      </c>
    </row>
    <row r="6649" spans="1:21">
      <c r="A6649">
        <v>2554284689</v>
      </c>
      <c r="B6649" s="3">
        <v>8</v>
      </c>
      <c r="C6649" s="3"/>
      <c r="D6649" t="s">
        <v>9126</v>
      </c>
      <c r="E6649" t="b">
        <f t="shared" si="413"/>
        <v>0</v>
      </c>
      <c r="F6649" t="b">
        <f t="shared" si="416"/>
        <v>0</v>
      </c>
      <c r="G6649" t="b">
        <f t="shared" si="414"/>
        <v>0</v>
      </c>
      <c r="H6649" t="b">
        <f t="shared" si="415"/>
        <v>0</v>
      </c>
      <c r="J6649" t="s">
        <v>32</v>
      </c>
      <c r="K6649">
        <v>927</v>
      </c>
      <c r="L6649">
        <v>308</v>
      </c>
      <c r="N6649" t="s">
        <v>9125</v>
      </c>
      <c r="P6649" t="s">
        <v>24</v>
      </c>
      <c r="Q6649" t="s">
        <v>25</v>
      </c>
      <c r="R6649" t="s">
        <v>19</v>
      </c>
      <c r="T6649" t="s">
        <v>20</v>
      </c>
      <c r="U6649" t="s">
        <v>21</v>
      </c>
    </row>
    <row r="6650" spans="1:21">
      <c r="A6650">
        <v>2554285211</v>
      </c>
      <c r="B6650" s="3">
        <v>7</v>
      </c>
      <c r="C6650" s="3"/>
      <c r="D6650" t="s">
        <v>9127</v>
      </c>
      <c r="E6650" t="b">
        <f t="shared" si="413"/>
        <v>0</v>
      </c>
      <c r="F6650" t="b">
        <f t="shared" si="416"/>
        <v>0</v>
      </c>
      <c r="G6650" t="b">
        <f t="shared" si="414"/>
        <v>0</v>
      </c>
      <c r="H6650" t="b">
        <f t="shared" si="415"/>
        <v>0</v>
      </c>
      <c r="J6650" t="s">
        <v>32</v>
      </c>
      <c r="K6650">
        <v>945</v>
      </c>
      <c r="L6650">
        <v>314</v>
      </c>
      <c r="N6650" t="s">
        <v>9125</v>
      </c>
      <c r="P6650" t="s">
        <v>24</v>
      </c>
      <c r="Q6650" t="s">
        <v>25</v>
      </c>
      <c r="R6650" t="s">
        <v>19</v>
      </c>
      <c r="T6650" t="s">
        <v>20</v>
      </c>
      <c r="U6650" t="s">
        <v>21</v>
      </c>
    </row>
    <row r="6651" spans="1:21">
      <c r="A6651">
        <v>2554286325</v>
      </c>
      <c r="B6651" s="3">
        <v>16</v>
      </c>
      <c r="C6651" s="3"/>
      <c r="D6651" t="s">
        <v>9358</v>
      </c>
      <c r="E6651" t="b">
        <f t="shared" si="413"/>
        <v>0</v>
      </c>
      <c r="F6651" t="b">
        <f t="shared" si="416"/>
        <v>1</v>
      </c>
      <c r="G6651" t="b">
        <f t="shared" si="414"/>
        <v>0</v>
      </c>
      <c r="H6651" t="b">
        <f t="shared" si="415"/>
        <v>0</v>
      </c>
      <c r="J6651" t="s">
        <v>52</v>
      </c>
      <c r="K6651">
        <v>1923</v>
      </c>
      <c r="L6651">
        <v>640</v>
      </c>
      <c r="N6651" t="s">
        <v>6672</v>
      </c>
      <c r="P6651" t="s">
        <v>54</v>
      </c>
      <c r="Q6651" t="s">
        <v>18</v>
      </c>
      <c r="R6651" t="s">
        <v>55</v>
      </c>
      <c r="T6651" t="s">
        <v>20</v>
      </c>
      <c r="U6651" t="s">
        <v>21</v>
      </c>
    </row>
    <row r="6652" spans="1:21">
      <c r="A6652">
        <v>2554292440</v>
      </c>
      <c r="B6652" s="3">
        <v>4</v>
      </c>
      <c r="C6652" s="3"/>
      <c r="D6652" t="s">
        <v>9106</v>
      </c>
      <c r="E6652" t="b">
        <f t="shared" si="413"/>
        <v>0</v>
      </c>
      <c r="F6652" t="b">
        <f t="shared" si="416"/>
        <v>0</v>
      </c>
      <c r="G6652" t="b">
        <f t="shared" si="414"/>
        <v>0</v>
      </c>
      <c r="H6652" t="b">
        <f t="shared" si="415"/>
        <v>0</v>
      </c>
      <c r="J6652" t="s">
        <v>15</v>
      </c>
      <c r="K6652">
        <v>459</v>
      </c>
      <c r="L6652">
        <v>152</v>
      </c>
      <c r="N6652" t="s">
        <v>9107</v>
      </c>
      <c r="P6652" t="s">
        <v>17</v>
      </c>
      <c r="Q6652" t="s">
        <v>18</v>
      </c>
      <c r="R6652" t="s">
        <v>19</v>
      </c>
      <c r="T6652" t="s">
        <v>20</v>
      </c>
      <c r="U6652" t="s">
        <v>21</v>
      </c>
    </row>
    <row r="6653" spans="1:21">
      <c r="A6653">
        <v>2554293848</v>
      </c>
      <c r="B6653" s="3">
        <v>8</v>
      </c>
      <c r="C6653" s="3"/>
      <c r="D6653" t="s">
        <v>9108</v>
      </c>
      <c r="E6653" t="b">
        <f t="shared" si="413"/>
        <v>0</v>
      </c>
      <c r="F6653" t="b">
        <f t="shared" si="416"/>
        <v>0</v>
      </c>
      <c r="G6653" t="b">
        <f t="shared" si="414"/>
        <v>0</v>
      </c>
      <c r="H6653" t="b">
        <f t="shared" si="415"/>
        <v>0</v>
      </c>
      <c r="J6653" t="s">
        <v>32</v>
      </c>
      <c r="K6653">
        <v>927</v>
      </c>
      <c r="L6653">
        <v>308</v>
      </c>
      <c r="N6653" t="s">
        <v>9107</v>
      </c>
      <c r="P6653" t="s">
        <v>24</v>
      </c>
      <c r="Q6653" t="s">
        <v>25</v>
      </c>
      <c r="R6653" t="s">
        <v>19</v>
      </c>
      <c r="T6653" t="s">
        <v>20</v>
      </c>
      <c r="U6653" t="s">
        <v>21</v>
      </c>
    </row>
    <row r="6654" spans="1:21">
      <c r="A6654">
        <v>2554297563</v>
      </c>
      <c r="B6654" s="3">
        <v>7</v>
      </c>
      <c r="C6654" s="3"/>
      <c r="D6654" t="s">
        <v>9109</v>
      </c>
      <c r="E6654" t="b">
        <f t="shared" si="413"/>
        <v>0</v>
      </c>
      <c r="F6654" t="b">
        <f t="shared" si="416"/>
        <v>0</v>
      </c>
      <c r="G6654" t="b">
        <f t="shared" si="414"/>
        <v>0</v>
      </c>
      <c r="H6654" t="b">
        <f t="shared" si="415"/>
        <v>0</v>
      </c>
      <c r="J6654" t="s">
        <v>32</v>
      </c>
      <c r="K6654">
        <v>945</v>
      </c>
      <c r="L6654">
        <v>314</v>
      </c>
      <c r="N6654" t="s">
        <v>9107</v>
      </c>
      <c r="P6654" t="s">
        <v>24</v>
      </c>
      <c r="Q6654" t="s">
        <v>25</v>
      </c>
      <c r="R6654" t="s">
        <v>19</v>
      </c>
      <c r="T6654" t="s">
        <v>20</v>
      </c>
      <c r="U6654" t="s">
        <v>21</v>
      </c>
    </row>
    <row r="6655" spans="1:21">
      <c r="A6655">
        <v>2554299104</v>
      </c>
      <c r="B6655" s="3">
        <v>8</v>
      </c>
      <c r="C6655" s="3"/>
      <c r="D6655" t="s">
        <v>9140</v>
      </c>
      <c r="E6655" t="b">
        <f t="shared" si="413"/>
        <v>0</v>
      </c>
      <c r="F6655" t="b">
        <f t="shared" si="416"/>
        <v>0</v>
      </c>
      <c r="G6655" t="b">
        <f t="shared" si="414"/>
        <v>0</v>
      </c>
      <c r="H6655" t="b">
        <f t="shared" si="415"/>
        <v>0</v>
      </c>
      <c r="J6655" t="s">
        <v>32</v>
      </c>
      <c r="K6655">
        <v>927</v>
      </c>
      <c r="L6655">
        <v>308</v>
      </c>
      <c r="N6655" t="s">
        <v>9141</v>
      </c>
      <c r="P6655" t="s">
        <v>24</v>
      </c>
      <c r="Q6655" t="s">
        <v>25</v>
      </c>
      <c r="R6655" t="s">
        <v>19</v>
      </c>
      <c r="T6655" t="s">
        <v>20</v>
      </c>
      <c r="U6655" t="s">
        <v>21</v>
      </c>
    </row>
    <row r="6656" spans="1:21">
      <c r="A6656">
        <v>2554301306</v>
      </c>
      <c r="B6656" s="3">
        <v>4</v>
      </c>
      <c r="C6656" s="3"/>
      <c r="D6656" t="s">
        <v>9142</v>
      </c>
      <c r="E6656" t="b">
        <f t="shared" si="413"/>
        <v>0</v>
      </c>
      <c r="F6656" t="b">
        <f t="shared" si="416"/>
        <v>0</v>
      </c>
      <c r="G6656" t="b">
        <f t="shared" si="414"/>
        <v>0</v>
      </c>
      <c r="H6656" t="b">
        <f t="shared" si="415"/>
        <v>0</v>
      </c>
      <c r="J6656" t="s">
        <v>15</v>
      </c>
      <c r="K6656">
        <v>459</v>
      </c>
      <c r="L6656">
        <v>152</v>
      </c>
      <c r="N6656" t="s">
        <v>9141</v>
      </c>
      <c r="P6656" t="s">
        <v>17</v>
      </c>
      <c r="Q6656" t="s">
        <v>18</v>
      </c>
      <c r="R6656" t="s">
        <v>19</v>
      </c>
      <c r="T6656" t="s">
        <v>20</v>
      </c>
      <c r="U6656" t="s">
        <v>21</v>
      </c>
    </row>
    <row r="6657" spans="1:21">
      <c r="A6657">
        <v>2554301938</v>
      </c>
      <c r="B6657" s="3">
        <v>7</v>
      </c>
      <c r="C6657" s="3"/>
      <c r="D6657" t="s">
        <v>9143</v>
      </c>
      <c r="E6657" t="b">
        <f t="shared" si="413"/>
        <v>0</v>
      </c>
      <c r="F6657" t="b">
        <f t="shared" si="416"/>
        <v>0</v>
      </c>
      <c r="G6657" t="b">
        <f t="shared" si="414"/>
        <v>0</v>
      </c>
      <c r="H6657" t="b">
        <f t="shared" si="415"/>
        <v>0</v>
      </c>
      <c r="J6657" t="s">
        <v>32</v>
      </c>
      <c r="K6657">
        <v>945</v>
      </c>
      <c r="L6657">
        <v>314</v>
      </c>
      <c r="N6657" t="s">
        <v>9141</v>
      </c>
      <c r="P6657" t="s">
        <v>24</v>
      </c>
      <c r="Q6657" t="s">
        <v>25</v>
      </c>
      <c r="R6657" t="s">
        <v>19</v>
      </c>
      <c r="T6657" t="s">
        <v>20</v>
      </c>
      <c r="U6657" t="s">
        <v>21</v>
      </c>
    </row>
    <row r="6658" spans="1:21">
      <c r="A6658">
        <v>2554305956</v>
      </c>
      <c r="B6658" s="3">
        <v>8</v>
      </c>
      <c r="C6658" s="3"/>
      <c r="D6658" t="s">
        <v>9136</v>
      </c>
      <c r="E6658" t="b">
        <f t="shared" si="413"/>
        <v>0</v>
      </c>
      <c r="F6658" t="b">
        <f t="shared" si="416"/>
        <v>0</v>
      </c>
      <c r="G6658" t="b">
        <f t="shared" si="414"/>
        <v>0</v>
      </c>
      <c r="H6658" t="b">
        <f t="shared" si="415"/>
        <v>0</v>
      </c>
      <c r="J6658" t="s">
        <v>32</v>
      </c>
      <c r="K6658">
        <v>927</v>
      </c>
      <c r="L6658">
        <v>308</v>
      </c>
      <c r="N6658" t="s">
        <v>9137</v>
      </c>
      <c r="P6658" t="s">
        <v>24</v>
      </c>
      <c r="Q6658" t="s">
        <v>25</v>
      </c>
      <c r="R6658" t="s">
        <v>19</v>
      </c>
      <c r="T6658" t="s">
        <v>20</v>
      </c>
      <c r="U6658" t="s">
        <v>21</v>
      </c>
    </row>
    <row r="6659" spans="1:21">
      <c r="A6659">
        <v>2554307126</v>
      </c>
      <c r="B6659" s="3">
        <v>7</v>
      </c>
      <c r="C6659" s="3"/>
      <c r="D6659" t="s">
        <v>9138</v>
      </c>
      <c r="E6659" t="b">
        <f t="shared" ref="E6659:E6722" si="417">ISNUMBER(SEARCH("pfam04234",R6659))</f>
        <v>0</v>
      </c>
      <c r="F6659" t="b">
        <f t="shared" si="416"/>
        <v>0</v>
      </c>
      <c r="G6659" t="b">
        <f t="shared" ref="G6659:G6722" si="418">ISNUMBER(SEARCH("pfam13442",R6659))</f>
        <v>0</v>
      </c>
      <c r="H6659" t="b">
        <f t="shared" ref="H6659:H6722" si="419">ISNUMBER(SEARCH("pfam13115",R6659))</f>
        <v>0</v>
      </c>
      <c r="J6659" t="s">
        <v>32</v>
      </c>
      <c r="K6659">
        <v>945</v>
      </c>
      <c r="L6659">
        <v>314</v>
      </c>
      <c r="N6659" t="s">
        <v>9137</v>
      </c>
      <c r="P6659" t="s">
        <v>24</v>
      </c>
      <c r="Q6659" t="s">
        <v>25</v>
      </c>
      <c r="R6659" t="s">
        <v>19</v>
      </c>
      <c r="T6659" t="s">
        <v>20</v>
      </c>
      <c r="U6659" t="s">
        <v>21</v>
      </c>
    </row>
    <row r="6660" spans="1:21">
      <c r="A6660">
        <v>2554308451</v>
      </c>
      <c r="B6660" s="3">
        <v>4</v>
      </c>
      <c r="C6660" s="3"/>
      <c r="D6660" t="s">
        <v>9139</v>
      </c>
      <c r="E6660" t="b">
        <f t="shared" si="417"/>
        <v>0</v>
      </c>
      <c r="F6660" t="b">
        <f t="shared" si="416"/>
        <v>0</v>
      </c>
      <c r="G6660" t="b">
        <f t="shared" si="418"/>
        <v>0</v>
      </c>
      <c r="H6660" t="b">
        <f t="shared" si="419"/>
        <v>0</v>
      </c>
      <c r="J6660" t="s">
        <v>15</v>
      </c>
      <c r="K6660">
        <v>459</v>
      </c>
      <c r="L6660">
        <v>152</v>
      </c>
      <c r="N6660" t="s">
        <v>9137</v>
      </c>
      <c r="P6660" t="s">
        <v>17</v>
      </c>
      <c r="Q6660" t="s">
        <v>18</v>
      </c>
      <c r="R6660" t="s">
        <v>19</v>
      </c>
      <c r="T6660" t="s">
        <v>20</v>
      </c>
      <c r="U6660" t="s">
        <v>21</v>
      </c>
    </row>
    <row r="6661" spans="1:21">
      <c r="A6661">
        <v>2554315556</v>
      </c>
      <c r="B6661" s="3">
        <v>9</v>
      </c>
      <c r="C6661" s="3"/>
      <c r="D6661" t="s">
        <v>9472</v>
      </c>
      <c r="E6661" t="b">
        <f t="shared" si="417"/>
        <v>1</v>
      </c>
      <c r="F6661" t="b">
        <f t="shared" si="416"/>
        <v>0</v>
      </c>
      <c r="G6661" t="b">
        <f t="shared" si="418"/>
        <v>0</v>
      </c>
      <c r="H6661" t="b">
        <f t="shared" si="419"/>
        <v>1</v>
      </c>
      <c r="J6661" t="s">
        <v>32</v>
      </c>
      <c r="K6661">
        <v>1887</v>
      </c>
      <c r="L6661">
        <v>628</v>
      </c>
      <c r="N6661" t="s">
        <v>9473</v>
      </c>
      <c r="P6661" t="s">
        <v>24</v>
      </c>
      <c r="Q6661" t="s">
        <v>25</v>
      </c>
      <c r="R6661" t="s">
        <v>59</v>
      </c>
      <c r="T6661" t="s">
        <v>20</v>
      </c>
      <c r="U6661" t="s">
        <v>21</v>
      </c>
    </row>
    <row r="6662" spans="1:21">
      <c r="A6662">
        <v>2554317871</v>
      </c>
      <c r="B6662" s="3">
        <v>7</v>
      </c>
      <c r="C6662" s="3"/>
      <c r="D6662" t="s">
        <v>9120</v>
      </c>
      <c r="E6662" t="b">
        <f t="shared" si="417"/>
        <v>0</v>
      </c>
      <c r="F6662" t="b">
        <f t="shared" si="416"/>
        <v>0</v>
      </c>
      <c r="G6662" t="b">
        <f t="shared" si="418"/>
        <v>0</v>
      </c>
      <c r="H6662" t="b">
        <f t="shared" si="419"/>
        <v>0</v>
      </c>
      <c r="J6662" t="s">
        <v>32</v>
      </c>
      <c r="K6662">
        <v>945</v>
      </c>
      <c r="L6662">
        <v>314</v>
      </c>
      <c r="N6662" t="s">
        <v>9121</v>
      </c>
      <c r="P6662" t="s">
        <v>24</v>
      </c>
      <c r="Q6662" t="s">
        <v>25</v>
      </c>
      <c r="R6662" t="s">
        <v>19</v>
      </c>
      <c r="T6662" t="s">
        <v>20</v>
      </c>
      <c r="U6662" t="s">
        <v>21</v>
      </c>
    </row>
    <row r="6663" spans="1:21">
      <c r="A6663">
        <v>2554320477</v>
      </c>
      <c r="B6663" s="3">
        <v>4</v>
      </c>
      <c r="C6663" s="3"/>
      <c r="D6663" t="s">
        <v>9122</v>
      </c>
      <c r="E6663" t="b">
        <f t="shared" si="417"/>
        <v>0</v>
      </c>
      <c r="F6663" t="b">
        <f t="shared" si="416"/>
        <v>0</v>
      </c>
      <c r="G6663" t="b">
        <f t="shared" si="418"/>
        <v>0</v>
      </c>
      <c r="H6663" t="b">
        <f t="shared" si="419"/>
        <v>0</v>
      </c>
      <c r="J6663" t="s">
        <v>15</v>
      </c>
      <c r="K6663">
        <v>459</v>
      </c>
      <c r="L6663">
        <v>152</v>
      </c>
      <c r="N6663" t="s">
        <v>9121</v>
      </c>
      <c r="P6663" t="s">
        <v>17</v>
      </c>
      <c r="Q6663" t="s">
        <v>18</v>
      </c>
      <c r="R6663" t="s">
        <v>19</v>
      </c>
      <c r="T6663" t="s">
        <v>20</v>
      </c>
      <c r="U6663" t="s">
        <v>21</v>
      </c>
    </row>
    <row r="6664" spans="1:21">
      <c r="A6664">
        <v>2554322897</v>
      </c>
      <c r="B6664" s="3">
        <v>8</v>
      </c>
      <c r="C6664" s="3"/>
      <c r="D6664" t="s">
        <v>9123</v>
      </c>
      <c r="E6664" t="b">
        <f t="shared" si="417"/>
        <v>0</v>
      </c>
      <c r="F6664" t="b">
        <f t="shared" si="416"/>
        <v>0</v>
      </c>
      <c r="G6664" t="b">
        <f t="shared" si="418"/>
        <v>0</v>
      </c>
      <c r="H6664" t="b">
        <f t="shared" si="419"/>
        <v>0</v>
      </c>
      <c r="J6664" t="s">
        <v>32</v>
      </c>
      <c r="K6664">
        <v>927</v>
      </c>
      <c r="L6664">
        <v>308</v>
      </c>
      <c r="N6664" t="s">
        <v>9121</v>
      </c>
      <c r="P6664" t="s">
        <v>24</v>
      </c>
      <c r="Q6664" t="s">
        <v>25</v>
      </c>
      <c r="R6664" t="s">
        <v>19</v>
      </c>
      <c r="T6664" t="s">
        <v>20</v>
      </c>
      <c r="U6664" t="s">
        <v>21</v>
      </c>
    </row>
    <row r="6665" spans="1:21">
      <c r="A6665">
        <v>2554325375</v>
      </c>
      <c r="B6665" s="3">
        <v>8</v>
      </c>
      <c r="C6665" s="3"/>
      <c r="D6665" t="s">
        <v>9656</v>
      </c>
      <c r="E6665" t="b">
        <f t="shared" si="417"/>
        <v>1</v>
      </c>
      <c r="F6665" t="b">
        <f t="shared" si="416"/>
        <v>0</v>
      </c>
      <c r="G6665" t="b">
        <f t="shared" si="418"/>
        <v>0</v>
      </c>
      <c r="H6665" t="b">
        <f t="shared" si="419"/>
        <v>0</v>
      </c>
      <c r="J6665" t="s">
        <v>36</v>
      </c>
      <c r="K6665">
        <v>1770</v>
      </c>
      <c r="L6665">
        <v>589</v>
      </c>
      <c r="N6665" t="s">
        <v>9657</v>
      </c>
      <c r="P6665" t="s">
        <v>37</v>
      </c>
      <c r="Q6665" t="s">
        <v>38</v>
      </c>
      <c r="R6665" t="s">
        <v>34</v>
      </c>
      <c r="T6665" t="s">
        <v>21</v>
      </c>
      <c r="U6665" t="s">
        <v>21</v>
      </c>
    </row>
    <row r="6666" spans="1:21">
      <c r="A6666">
        <v>2554325466</v>
      </c>
      <c r="B6666" s="3">
        <v>9</v>
      </c>
      <c r="C6666" s="3"/>
      <c r="D6666" t="s">
        <v>9658</v>
      </c>
      <c r="E6666" t="b">
        <f t="shared" si="417"/>
        <v>1</v>
      </c>
      <c r="F6666" t="b">
        <f t="shared" si="416"/>
        <v>0</v>
      </c>
      <c r="G6666" t="b">
        <f t="shared" si="418"/>
        <v>0</v>
      </c>
      <c r="H6666" t="b">
        <f t="shared" si="419"/>
        <v>0</v>
      </c>
      <c r="J6666" t="s">
        <v>36</v>
      </c>
      <c r="K6666">
        <v>1959</v>
      </c>
      <c r="L6666">
        <v>652</v>
      </c>
      <c r="N6666" t="s">
        <v>9657</v>
      </c>
      <c r="P6666" t="s">
        <v>37</v>
      </c>
      <c r="Q6666" t="s">
        <v>38</v>
      </c>
      <c r="R6666" t="s">
        <v>34</v>
      </c>
      <c r="T6666" t="s">
        <v>21</v>
      </c>
      <c r="U6666" t="s">
        <v>21</v>
      </c>
    </row>
    <row r="6667" spans="1:21">
      <c r="A6667">
        <v>2554329249</v>
      </c>
      <c r="B6667" s="3">
        <v>6</v>
      </c>
      <c r="C6667" s="3"/>
      <c r="D6667" t="s">
        <v>9659</v>
      </c>
      <c r="E6667" t="b">
        <f t="shared" si="417"/>
        <v>0</v>
      </c>
      <c r="F6667" t="b">
        <f t="shared" si="416"/>
        <v>0</v>
      </c>
      <c r="G6667" t="b">
        <f t="shared" si="418"/>
        <v>0</v>
      </c>
      <c r="H6667" t="b">
        <f t="shared" si="419"/>
        <v>0</v>
      </c>
      <c r="J6667" t="s">
        <v>32</v>
      </c>
      <c r="K6667">
        <v>921</v>
      </c>
      <c r="L6667">
        <v>306</v>
      </c>
      <c r="N6667" t="s">
        <v>9657</v>
      </c>
      <c r="R6667" t="s">
        <v>19</v>
      </c>
      <c r="T6667" t="s">
        <v>20</v>
      </c>
      <c r="U6667" t="s">
        <v>21</v>
      </c>
    </row>
    <row r="6668" spans="1:21">
      <c r="A6668">
        <v>2554334237</v>
      </c>
      <c r="B6668" s="3">
        <v>9</v>
      </c>
      <c r="C6668" s="3"/>
      <c r="D6668" t="s">
        <v>9021</v>
      </c>
      <c r="E6668" t="b">
        <f t="shared" si="417"/>
        <v>1</v>
      </c>
      <c r="F6668" t="b">
        <f t="shared" si="416"/>
        <v>0</v>
      </c>
      <c r="G6668" t="b">
        <f t="shared" si="418"/>
        <v>0</v>
      </c>
      <c r="H6668" t="b">
        <f t="shared" si="419"/>
        <v>1</v>
      </c>
      <c r="J6668" t="s">
        <v>32</v>
      </c>
      <c r="K6668">
        <v>1647</v>
      </c>
      <c r="L6668">
        <v>548</v>
      </c>
      <c r="N6668" t="s">
        <v>9022</v>
      </c>
      <c r="P6668" t="s">
        <v>24</v>
      </c>
      <c r="Q6668" t="s">
        <v>25</v>
      </c>
      <c r="R6668" t="s">
        <v>59</v>
      </c>
      <c r="T6668" t="s">
        <v>21</v>
      </c>
      <c r="U6668" t="s">
        <v>21</v>
      </c>
    </row>
    <row r="6669" spans="1:21">
      <c r="A6669">
        <v>2554345054</v>
      </c>
      <c r="B6669" s="3">
        <v>16</v>
      </c>
      <c r="C6669" s="3"/>
      <c r="D6669" t="s">
        <v>9577</v>
      </c>
      <c r="E6669" t="b">
        <f t="shared" si="417"/>
        <v>0</v>
      </c>
      <c r="F6669" t="b">
        <f t="shared" si="416"/>
        <v>1</v>
      </c>
      <c r="G6669" t="b">
        <f t="shared" si="418"/>
        <v>0</v>
      </c>
      <c r="H6669" t="b">
        <f t="shared" si="419"/>
        <v>0</v>
      </c>
      <c r="J6669" t="s">
        <v>52</v>
      </c>
      <c r="K6669">
        <v>2034</v>
      </c>
      <c r="L6669">
        <v>677</v>
      </c>
      <c r="N6669" t="s">
        <v>9578</v>
      </c>
      <c r="P6669" t="s">
        <v>54</v>
      </c>
      <c r="Q6669" t="s">
        <v>18</v>
      </c>
      <c r="R6669" t="s">
        <v>55</v>
      </c>
      <c r="T6669" t="s">
        <v>20</v>
      </c>
      <c r="U6669" t="s">
        <v>21</v>
      </c>
    </row>
    <row r="6670" spans="1:21">
      <c r="A6670">
        <v>2554345143</v>
      </c>
      <c r="B6670" s="3">
        <v>9</v>
      </c>
      <c r="C6670" s="3"/>
      <c r="D6670" t="s">
        <v>9579</v>
      </c>
      <c r="E6670" t="b">
        <f t="shared" si="417"/>
        <v>0</v>
      </c>
      <c r="F6670" t="b">
        <f t="shared" si="416"/>
        <v>0</v>
      </c>
      <c r="G6670" t="b">
        <f t="shared" si="418"/>
        <v>0</v>
      </c>
      <c r="H6670" t="b">
        <f t="shared" si="419"/>
        <v>0</v>
      </c>
      <c r="J6670" t="s">
        <v>32</v>
      </c>
      <c r="K6670">
        <v>948</v>
      </c>
      <c r="L6670">
        <v>315</v>
      </c>
      <c r="N6670" t="s">
        <v>9578</v>
      </c>
      <c r="P6670" t="s">
        <v>24</v>
      </c>
      <c r="Q6670" t="s">
        <v>25</v>
      </c>
      <c r="R6670" t="s">
        <v>19</v>
      </c>
      <c r="T6670" t="s">
        <v>20</v>
      </c>
      <c r="U6670" t="s">
        <v>21</v>
      </c>
    </row>
    <row r="6671" spans="1:21">
      <c r="A6671">
        <v>2554345935</v>
      </c>
      <c r="B6671" s="3">
        <v>4</v>
      </c>
      <c r="C6671" s="3"/>
      <c r="D6671" t="s">
        <v>9117</v>
      </c>
      <c r="E6671" t="b">
        <f t="shared" si="417"/>
        <v>0</v>
      </c>
      <c r="F6671" t="b">
        <f t="shared" si="416"/>
        <v>0</v>
      </c>
      <c r="G6671" t="b">
        <f t="shared" si="418"/>
        <v>0</v>
      </c>
      <c r="H6671" t="b">
        <f t="shared" si="419"/>
        <v>0</v>
      </c>
      <c r="J6671" t="s">
        <v>15</v>
      </c>
      <c r="K6671">
        <v>459</v>
      </c>
      <c r="L6671">
        <v>152</v>
      </c>
      <c r="N6671" t="s">
        <v>9118</v>
      </c>
      <c r="P6671" t="s">
        <v>17</v>
      </c>
      <c r="Q6671" t="s">
        <v>18</v>
      </c>
      <c r="R6671" t="s">
        <v>19</v>
      </c>
      <c r="T6671" t="s">
        <v>20</v>
      </c>
      <c r="U6671" t="s">
        <v>21</v>
      </c>
    </row>
    <row r="6672" spans="1:21">
      <c r="A6672">
        <v>2554351280</v>
      </c>
      <c r="B6672" s="3">
        <v>7</v>
      </c>
      <c r="C6672" s="3"/>
      <c r="D6672" t="s">
        <v>9119</v>
      </c>
      <c r="E6672" t="b">
        <f t="shared" si="417"/>
        <v>0</v>
      </c>
      <c r="F6672" t="b">
        <f t="shared" si="416"/>
        <v>0</v>
      </c>
      <c r="G6672" t="b">
        <f t="shared" si="418"/>
        <v>0</v>
      </c>
      <c r="H6672" t="b">
        <f t="shared" si="419"/>
        <v>0</v>
      </c>
      <c r="J6672" t="s">
        <v>32</v>
      </c>
      <c r="K6672">
        <v>945</v>
      </c>
      <c r="L6672">
        <v>314</v>
      </c>
      <c r="N6672" t="s">
        <v>9118</v>
      </c>
      <c r="P6672" t="s">
        <v>24</v>
      </c>
      <c r="Q6672" t="s">
        <v>25</v>
      </c>
      <c r="R6672" t="s">
        <v>19</v>
      </c>
      <c r="T6672" t="s">
        <v>20</v>
      </c>
      <c r="U6672" t="s">
        <v>21</v>
      </c>
    </row>
    <row r="6673" spans="1:21">
      <c r="A6673">
        <v>2554353605</v>
      </c>
      <c r="B6673" s="3">
        <v>4</v>
      </c>
      <c r="C6673" s="3"/>
      <c r="D6673" t="s">
        <v>9566</v>
      </c>
      <c r="E6673" t="b">
        <f t="shared" si="417"/>
        <v>0</v>
      </c>
      <c r="F6673" t="b">
        <f t="shared" si="416"/>
        <v>0</v>
      </c>
      <c r="G6673" t="b">
        <f t="shared" si="418"/>
        <v>0</v>
      </c>
      <c r="H6673" t="b">
        <f t="shared" si="419"/>
        <v>0</v>
      </c>
      <c r="J6673" t="s">
        <v>15</v>
      </c>
      <c r="K6673">
        <v>465</v>
      </c>
      <c r="L6673">
        <v>154</v>
      </c>
      <c r="N6673" t="s">
        <v>9567</v>
      </c>
      <c r="P6673" t="s">
        <v>17</v>
      </c>
      <c r="Q6673" t="s">
        <v>18</v>
      </c>
      <c r="R6673" t="s">
        <v>19</v>
      </c>
      <c r="T6673" t="s">
        <v>20</v>
      </c>
      <c r="U6673" t="s">
        <v>21</v>
      </c>
    </row>
    <row r="6674" spans="1:21">
      <c r="A6674">
        <v>2554369090</v>
      </c>
      <c r="B6674" s="3">
        <v>16</v>
      </c>
      <c r="C6674" s="3"/>
      <c r="D6674" t="s">
        <v>9452</v>
      </c>
      <c r="E6674" t="b">
        <f t="shared" si="417"/>
        <v>0</v>
      </c>
      <c r="F6674" t="b">
        <f t="shared" si="416"/>
        <v>1</v>
      </c>
      <c r="G6674" t="b">
        <f t="shared" si="418"/>
        <v>0</v>
      </c>
      <c r="H6674" t="b">
        <f t="shared" si="419"/>
        <v>0</v>
      </c>
      <c r="J6674" t="s">
        <v>52</v>
      </c>
      <c r="K6674">
        <v>2298</v>
      </c>
      <c r="L6674">
        <v>765</v>
      </c>
      <c r="N6674" t="s">
        <v>9453</v>
      </c>
      <c r="P6674" t="s">
        <v>54</v>
      </c>
      <c r="Q6674" t="s">
        <v>18</v>
      </c>
      <c r="R6674" t="s">
        <v>55</v>
      </c>
      <c r="T6674" t="s">
        <v>20</v>
      </c>
      <c r="U6674" t="s">
        <v>21</v>
      </c>
    </row>
    <row r="6675" spans="1:21">
      <c r="A6675">
        <v>2554376889</v>
      </c>
      <c r="B6675" s="3">
        <v>16</v>
      </c>
      <c r="C6675" s="3"/>
      <c r="D6675" t="s">
        <v>9464</v>
      </c>
      <c r="E6675" t="b">
        <f t="shared" si="417"/>
        <v>0</v>
      </c>
      <c r="F6675" t="b">
        <f t="shared" si="416"/>
        <v>1</v>
      </c>
      <c r="G6675" t="b">
        <f t="shared" si="418"/>
        <v>0</v>
      </c>
      <c r="H6675" t="b">
        <f t="shared" si="419"/>
        <v>0</v>
      </c>
      <c r="J6675" t="s">
        <v>52</v>
      </c>
      <c r="K6675">
        <v>2196</v>
      </c>
      <c r="L6675">
        <v>731</v>
      </c>
      <c r="N6675" t="s">
        <v>9465</v>
      </c>
      <c r="P6675" t="s">
        <v>54</v>
      </c>
      <c r="Q6675" t="s">
        <v>18</v>
      </c>
      <c r="R6675" t="s">
        <v>55</v>
      </c>
      <c r="T6675" t="s">
        <v>20</v>
      </c>
      <c r="U6675" t="s">
        <v>21</v>
      </c>
    </row>
    <row r="6676" spans="1:21">
      <c r="A6676">
        <v>2554381367</v>
      </c>
      <c r="B6676" s="3">
        <v>16</v>
      </c>
      <c r="C6676" s="3"/>
      <c r="D6676" t="s">
        <v>9466</v>
      </c>
      <c r="E6676" t="b">
        <f t="shared" si="417"/>
        <v>0</v>
      </c>
      <c r="F6676" t="b">
        <f t="shared" si="416"/>
        <v>1</v>
      </c>
      <c r="G6676" t="b">
        <f t="shared" si="418"/>
        <v>0</v>
      </c>
      <c r="H6676" t="b">
        <f t="shared" si="419"/>
        <v>0</v>
      </c>
      <c r="J6676" t="s">
        <v>52</v>
      </c>
      <c r="K6676">
        <v>2118</v>
      </c>
      <c r="L6676">
        <v>705</v>
      </c>
      <c r="N6676" t="s">
        <v>9467</v>
      </c>
      <c r="P6676" t="s">
        <v>54</v>
      </c>
      <c r="Q6676" t="s">
        <v>18</v>
      </c>
      <c r="R6676" t="s">
        <v>55</v>
      </c>
      <c r="T6676" t="s">
        <v>20</v>
      </c>
      <c r="U6676" t="s">
        <v>21</v>
      </c>
    </row>
    <row r="6677" spans="1:21">
      <c r="A6677">
        <v>2554389738</v>
      </c>
      <c r="B6677" s="3">
        <v>16</v>
      </c>
      <c r="C6677" s="3"/>
      <c r="D6677" t="s">
        <v>9448</v>
      </c>
      <c r="E6677" t="b">
        <f t="shared" si="417"/>
        <v>0</v>
      </c>
      <c r="F6677" t="b">
        <f t="shared" si="416"/>
        <v>1</v>
      </c>
      <c r="G6677" t="b">
        <f t="shared" si="418"/>
        <v>0</v>
      </c>
      <c r="H6677" t="b">
        <f t="shared" si="419"/>
        <v>0</v>
      </c>
      <c r="J6677" t="s">
        <v>52</v>
      </c>
      <c r="K6677">
        <v>2130</v>
      </c>
      <c r="L6677">
        <v>709</v>
      </c>
      <c r="N6677" t="s">
        <v>9449</v>
      </c>
      <c r="P6677" t="s">
        <v>54</v>
      </c>
      <c r="Q6677" t="s">
        <v>18</v>
      </c>
      <c r="R6677" t="s">
        <v>55</v>
      </c>
      <c r="T6677" t="s">
        <v>20</v>
      </c>
      <c r="U6677" t="s">
        <v>21</v>
      </c>
    </row>
    <row r="6678" spans="1:21">
      <c r="A6678">
        <v>2554393292</v>
      </c>
      <c r="B6678" s="3">
        <v>16</v>
      </c>
      <c r="C6678" s="3"/>
      <c r="D6678" t="s">
        <v>9458</v>
      </c>
      <c r="E6678" t="b">
        <f t="shared" si="417"/>
        <v>0</v>
      </c>
      <c r="F6678" t="b">
        <f t="shared" si="416"/>
        <v>1</v>
      </c>
      <c r="G6678" t="b">
        <f t="shared" si="418"/>
        <v>0</v>
      </c>
      <c r="H6678" t="b">
        <f t="shared" si="419"/>
        <v>0</v>
      </c>
      <c r="J6678" t="s">
        <v>52</v>
      </c>
      <c r="K6678">
        <v>2037</v>
      </c>
      <c r="L6678">
        <v>678</v>
      </c>
      <c r="N6678" t="s">
        <v>9459</v>
      </c>
      <c r="P6678" t="s">
        <v>54</v>
      </c>
      <c r="Q6678" t="s">
        <v>18</v>
      </c>
      <c r="R6678" t="s">
        <v>55</v>
      </c>
      <c r="T6678" t="s">
        <v>20</v>
      </c>
      <c r="U6678" t="s">
        <v>21</v>
      </c>
    </row>
    <row r="6679" spans="1:21">
      <c r="A6679">
        <v>2554401121</v>
      </c>
      <c r="B6679" s="3">
        <v>16</v>
      </c>
      <c r="C6679" s="3"/>
      <c r="D6679" t="s">
        <v>9460</v>
      </c>
      <c r="E6679" t="b">
        <f t="shared" si="417"/>
        <v>0</v>
      </c>
      <c r="F6679" t="b">
        <f t="shared" si="416"/>
        <v>1</v>
      </c>
      <c r="G6679" t="b">
        <f t="shared" si="418"/>
        <v>0</v>
      </c>
      <c r="H6679" t="b">
        <f t="shared" si="419"/>
        <v>0</v>
      </c>
      <c r="J6679" t="s">
        <v>52</v>
      </c>
      <c r="K6679">
        <v>2226</v>
      </c>
      <c r="L6679">
        <v>741</v>
      </c>
      <c r="N6679" t="s">
        <v>9461</v>
      </c>
      <c r="P6679" t="s">
        <v>54</v>
      </c>
      <c r="Q6679" t="s">
        <v>18</v>
      </c>
      <c r="R6679" t="s">
        <v>55</v>
      </c>
      <c r="T6679" t="s">
        <v>20</v>
      </c>
      <c r="U6679" t="s">
        <v>21</v>
      </c>
    </row>
    <row r="6680" spans="1:21">
      <c r="A6680">
        <v>2554405393</v>
      </c>
      <c r="B6680" s="3">
        <v>16</v>
      </c>
      <c r="C6680" s="3"/>
      <c r="D6680" t="s">
        <v>9450</v>
      </c>
      <c r="E6680" t="b">
        <f t="shared" si="417"/>
        <v>0</v>
      </c>
      <c r="F6680" t="b">
        <f t="shared" si="416"/>
        <v>1</v>
      </c>
      <c r="G6680" t="b">
        <f t="shared" si="418"/>
        <v>0</v>
      </c>
      <c r="H6680" t="b">
        <f t="shared" si="419"/>
        <v>0</v>
      </c>
      <c r="J6680" t="s">
        <v>52</v>
      </c>
      <c r="K6680">
        <v>2052</v>
      </c>
      <c r="L6680">
        <v>683</v>
      </c>
      <c r="N6680" t="s">
        <v>9451</v>
      </c>
      <c r="P6680" t="s">
        <v>54</v>
      </c>
      <c r="Q6680" t="s">
        <v>18</v>
      </c>
      <c r="R6680" t="s">
        <v>55</v>
      </c>
      <c r="T6680" t="s">
        <v>20</v>
      </c>
      <c r="U6680" t="s">
        <v>21</v>
      </c>
    </row>
    <row r="6681" spans="1:21">
      <c r="A6681">
        <v>2554415230</v>
      </c>
      <c r="B6681" s="3">
        <v>16</v>
      </c>
      <c r="C6681" s="3"/>
      <c r="D6681" t="s">
        <v>9456</v>
      </c>
      <c r="E6681" t="b">
        <f t="shared" si="417"/>
        <v>0</v>
      </c>
      <c r="F6681" t="b">
        <f t="shared" si="416"/>
        <v>1</v>
      </c>
      <c r="G6681" t="b">
        <f t="shared" si="418"/>
        <v>0</v>
      </c>
      <c r="H6681" t="b">
        <f t="shared" si="419"/>
        <v>0</v>
      </c>
      <c r="J6681" t="s">
        <v>52</v>
      </c>
      <c r="K6681">
        <v>2061</v>
      </c>
      <c r="L6681">
        <v>686</v>
      </c>
      <c r="N6681" t="s">
        <v>9457</v>
      </c>
      <c r="P6681" t="s">
        <v>54</v>
      </c>
      <c r="Q6681" t="s">
        <v>18</v>
      </c>
      <c r="R6681" t="s">
        <v>55</v>
      </c>
      <c r="T6681" t="s">
        <v>20</v>
      </c>
      <c r="U6681" t="s">
        <v>21</v>
      </c>
    </row>
    <row r="6682" spans="1:21">
      <c r="A6682">
        <v>2554422238</v>
      </c>
      <c r="B6682" s="3">
        <v>9</v>
      </c>
      <c r="C6682" s="3"/>
      <c r="D6682" t="s">
        <v>9046</v>
      </c>
      <c r="E6682" t="b">
        <f t="shared" si="417"/>
        <v>1</v>
      </c>
      <c r="F6682" t="b">
        <f t="shared" si="416"/>
        <v>0</v>
      </c>
      <c r="G6682" t="b">
        <f t="shared" si="418"/>
        <v>0</v>
      </c>
      <c r="H6682" t="b">
        <f t="shared" si="419"/>
        <v>1</v>
      </c>
      <c r="J6682" t="s">
        <v>32</v>
      </c>
      <c r="K6682">
        <v>1626</v>
      </c>
      <c r="L6682">
        <v>541</v>
      </c>
      <c r="N6682" t="s">
        <v>9047</v>
      </c>
      <c r="P6682" t="s">
        <v>24</v>
      </c>
      <c r="Q6682" t="s">
        <v>25</v>
      </c>
      <c r="R6682" t="s">
        <v>59</v>
      </c>
      <c r="T6682" t="s">
        <v>21</v>
      </c>
      <c r="U6682" t="s">
        <v>21</v>
      </c>
    </row>
    <row r="6683" spans="1:21">
      <c r="A6683">
        <v>2554442582</v>
      </c>
      <c r="B6683" s="3">
        <v>4</v>
      </c>
      <c r="C6683" s="3"/>
      <c r="D6683" t="s">
        <v>9183</v>
      </c>
      <c r="E6683" t="b">
        <f t="shared" si="417"/>
        <v>0</v>
      </c>
      <c r="F6683" t="b">
        <f t="shared" si="416"/>
        <v>0</v>
      </c>
      <c r="G6683" t="b">
        <f t="shared" si="418"/>
        <v>0</v>
      </c>
      <c r="H6683" t="b">
        <f t="shared" si="419"/>
        <v>0</v>
      </c>
      <c r="J6683" t="s">
        <v>15</v>
      </c>
      <c r="K6683">
        <v>462</v>
      </c>
      <c r="L6683">
        <v>153</v>
      </c>
      <c r="N6683" t="s">
        <v>9184</v>
      </c>
      <c r="P6683" t="s">
        <v>17</v>
      </c>
      <c r="Q6683" t="s">
        <v>18</v>
      </c>
      <c r="R6683" t="s">
        <v>19</v>
      </c>
      <c r="T6683" t="s">
        <v>20</v>
      </c>
      <c r="U6683" t="s">
        <v>21</v>
      </c>
    </row>
    <row r="6684" spans="1:21">
      <c r="A6684">
        <v>2554446520</v>
      </c>
      <c r="B6684" s="3">
        <v>8</v>
      </c>
      <c r="C6684" s="3"/>
      <c r="D6684" t="s">
        <v>9185</v>
      </c>
      <c r="E6684" t="b">
        <f t="shared" si="417"/>
        <v>0</v>
      </c>
      <c r="F6684" t="b">
        <f t="shared" ref="F6684:F6747" si="420">ISNUMBER(SEARCH("pfam09678",R6684))</f>
        <v>0</v>
      </c>
      <c r="G6684" t="b">
        <f t="shared" si="418"/>
        <v>0</v>
      </c>
      <c r="H6684" t="b">
        <f t="shared" si="419"/>
        <v>0</v>
      </c>
      <c r="J6684" t="s">
        <v>32</v>
      </c>
      <c r="K6684">
        <v>942</v>
      </c>
      <c r="L6684">
        <v>313</v>
      </c>
      <c r="N6684" t="s">
        <v>9184</v>
      </c>
      <c r="P6684" t="s">
        <v>24</v>
      </c>
      <c r="Q6684" t="s">
        <v>25</v>
      </c>
      <c r="R6684" t="s">
        <v>19</v>
      </c>
      <c r="T6684" t="s">
        <v>20</v>
      </c>
      <c r="U6684" t="s">
        <v>21</v>
      </c>
    </row>
    <row r="6685" spans="1:21">
      <c r="A6685">
        <v>2554455333</v>
      </c>
      <c r="B6685" s="3">
        <v>8</v>
      </c>
      <c r="C6685" s="3"/>
      <c r="D6685" t="s">
        <v>8903</v>
      </c>
      <c r="E6685" t="b">
        <f t="shared" si="417"/>
        <v>0</v>
      </c>
      <c r="F6685" t="b">
        <f t="shared" si="420"/>
        <v>0</v>
      </c>
      <c r="G6685" t="b">
        <f t="shared" si="418"/>
        <v>0</v>
      </c>
      <c r="H6685" t="b">
        <f t="shared" si="419"/>
        <v>0</v>
      </c>
      <c r="J6685" t="s">
        <v>32</v>
      </c>
      <c r="K6685">
        <v>882</v>
      </c>
      <c r="L6685">
        <v>293</v>
      </c>
      <c r="N6685" t="s">
        <v>8904</v>
      </c>
      <c r="P6685" t="s">
        <v>24</v>
      </c>
      <c r="Q6685" t="s">
        <v>25</v>
      </c>
      <c r="R6685" t="s">
        <v>19</v>
      </c>
      <c r="T6685" t="s">
        <v>20</v>
      </c>
      <c r="U6685" t="s">
        <v>21</v>
      </c>
    </row>
    <row r="6686" spans="1:21">
      <c r="A6686">
        <v>2554481105</v>
      </c>
      <c r="B6686" s="3">
        <v>8</v>
      </c>
      <c r="C6686" s="3"/>
      <c r="D6686" t="s">
        <v>8905</v>
      </c>
      <c r="E6686" t="b">
        <f t="shared" si="417"/>
        <v>0</v>
      </c>
      <c r="F6686" t="b">
        <f t="shared" si="420"/>
        <v>0</v>
      </c>
      <c r="G6686" t="b">
        <f t="shared" si="418"/>
        <v>0</v>
      </c>
      <c r="H6686" t="b">
        <f t="shared" si="419"/>
        <v>0</v>
      </c>
      <c r="J6686" t="s">
        <v>32</v>
      </c>
      <c r="K6686">
        <v>882</v>
      </c>
      <c r="L6686">
        <v>293</v>
      </c>
      <c r="N6686" t="s">
        <v>8906</v>
      </c>
      <c r="P6686" t="s">
        <v>24</v>
      </c>
      <c r="Q6686" t="s">
        <v>25</v>
      </c>
      <c r="R6686" t="s">
        <v>19</v>
      </c>
      <c r="T6686" t="s">
        <v>20</v>
      </c>
      <c r="U6686" t="s">
        <v>21</v>
      </c>
    </row>
    <row r="6687" spans="1:21">
      <c r="A6687">
        <v>2554483559</v>
      </c>
      <c r="B6687" s="3">
        <v>8</v>
      </c>
      <c r="C6687" s="3"/>
      <c r="D6687" t="s">
        <v>8907</v>
      </c>
      <c r="E6687" t="b">
        <f t="shared" si="417"/>
        <v>0</v>
      </c>
      <c r="F6687" t="b">
        <f t="shared" si="420"/>
        <v>0</v>
      </c>
      <c r="G6687" t="b">
        <f t="shared" si="418"/>
        <v>0</v>
      </c>
      <c r="H6687" t="b">
        <f t="shared" si="419"/>
        <v>0</v>
      </c>
      <c r="J6687" t="s">
        <v>32</v>
      </c>
      <c r="K6687">
        <v>882</v>
      </c>
      <c r="L6687">
        <v>293</v>
      </c>
      <c r="N6687" t="s">
        <v>8906</v>
      </c>
      <c r="P6687" t="s">
        <v>24</v>
      </c>
      <c r="Q6687" t="s">
        <v>25</v>
      </c>
      <c r="R6687" t="s">
        <v>19</v>
      </c>
      <c r="T6687" t="s">
        <v>20</v>
      </c>
      <c r="U6687" t="s">
        <v>21</v>
      </c>
    </row>
    <row r="6688" spans="1:21">
      <c r="A6688">
        <v>2554509675</v>
      </c>
      <c r="B6688" s="3">
        <v>8</v>
      </c>
      <c r="C6688" s="3"/>
      <c r="D6688" t="s">
        <v>8908</v>
      </c>
      <c r="E6688" t="b">
        <f t="shared" si="417"/>
        <v>0</v>
      </c>
      <c r="F6688" t="b">
        <f t="shared" si="420"/>
        <v>0</v>
      </c>
      <c r="G6688" t="b">
        <f t="shared" si="418"/>
        <v>0</v>
      </c>
      <c r="H6688" t="b">
        <f t="shared" si="419"/>
        <v>0</v>
      </c>
      <c r="J6688" t="s">
        <v>32</v>
      </c>
      <c r="K6688">
        <v>882</v>
      </c>
      <c r="L6688">
        <v>293</v>
      </c>
      <c r="N6688" t="s">
        <v>8909</v>
      </c>
      <c r="P6688" t="s">
        <v>24</v>
      </c>
      <c r="Q6688" t="s">
        <v>25</v>
      </c>
      <c r="R6688" t="s">
        <v>19</v>
      </c>
      <c r="T6688" t="s">
        <v>20</v>
      </c>
      <c r="U6688" t="s">
        <v>21</v>
      </c>
    </row>
    <row r="6689" spans="1:21">
      <c r="A6689">
        <v>2554523070</v>
      </c>
      <c r="B6689" s="3">
        <v>8</v>
      </c>
      <c r="C6689" s="3"/>
      <c r="D6689" t="s">
        <v>8910</v>
      </c>
      <c r="E6689" t="b">
        <f t="shared" si="417"/>
        <v>0</v>
      </c>
      <c r="F6689" t="b">
        <f t="shared" si="420"/>
        <v>0</v>
      </c>
      <c r="G6689" t="b">
        <f t="shared" si="418"/>
        <v>0</v>
      </c>
      <c r="H6689" t="b">
        <f t="shared" si="419"/>
        <v>0</v>
      </c>
      <c r="J6689" t="s">
        <v>32</v>
      </c>
      <c r="K6689">
        <v>882</v>
      </c>
      <c r="L6689">
        <v>293</v>
      </c>
      <c r="N6689" t="s">
        <v>8911</v>
      </c>
      <c r="P6689" t="s">
        <v>24</v>
      </c>
      <c r="Q6689" t="s">
        <v>25</v>
      </c>
      <c r="R6689" t="s">
        <v>19</v>
      </c>
      <c r="T6689" t="s">
        <v>20</v>
      </c>
      <c r="U6689" t="s">
        <v>21</v>
      </c>
    </row>
    <row r="6690" spans="1:21">
      <c r="A6690">
        <v>2554531383</v>
      </c>
      <c r="B6690" s="3">
        <v>8</v>
      </c>
      <c r="C6690" s="3"/>
      <c r="D6690" t="s">
        <v>8912</v>
      </c>
      <c r="E6690" t="b">
        <f t="shared" si="417"/>
        <v>0</v>
      </c>
      <c r="F6690" t="b">
        <f t="shared" si="420"/>
        <v>0</v>
      </c>
      <c r="G6690" t="b">
        <f t="shared" si="418"/>
        <v>0</v>
      </c>
      <c r="H6690" t="b">
        <f t="shared" si="419"/>
        <v>0</v>
      </c>
      <c r="J6690" t="s">
        <v>32</v>
      </c>
      <c r="K6690">
        <v>882</v>
      </c>
      <c r="L6690">
        <v>293</v>
      </c>
      <c r="N6690" t="s">
        <v>8913</v>
      </c>
      <c r="P6690" t="s">
        <v>24</v>
      </c>
      <c r="Q6690" t="s">
        <v>25</v>
      </c>
      <c r="R6690" t="s">
        <v>19</v>
      </c>
      <c r="T6690" t="s">
        <v>20</v>
      </c>
      <c r="U6690" t="s">
        <v>21</v>
      </c>
    </row>
    <row r="6691" spans="1:21">
      <c r="A6691">
        <v>2554538463</v>
      </c>
      <c r="B6691" s="3">
        <v>8</v>
      </c>
      <c r="C6691" s="3"/>
      <c r="D6691" t="s">
        <v>8918</v>
      </c>
      <c r="E6691" t="b">
        <f t="shared" si="417"/>
        <v>0</v>
      </c>
      <c r="F6691" t="b">
        <f t="shared" si="420"/>
        <v>0</v>
      </c>
      <c r="G6691" t="b">
        <f t="shared" si="418"/>
        <v>0</v>
      </c>
      <c r="H6691" t="b">
        <f t="shared" si="419"/>
        <v>0</v>
      </c>
      <c r="J6691" t="s">
        <v>32</v>
      </c>
      <c r="K6691">
        <v>882</v>
      </c>
      <c r="L6691">
        <v>293</v>
      </c>
      <c r="N6691" t="s">
        <v>8919</v>
      </c>
      <c r="P6691" t="s">
        <v>24</v>
      </c>
      <c r="Q6691" t="s">
        <v>25</v>
      </c>
      <c r="R6691" t="s">
        <v>19</v>
      </c>
      <c r="T6691" t="s">
        <v>20</v>
      </c>
      <c r="U6691" t="s">
        <v>21</v>
      </c>
    </row>
    <row r="6692" spans="1:21">
      <c r="A6692">
        <v>2554542722</v>
      </c>
      <c r="B6692" s="3">
        <v>8</v>
      </c>
      <c r="C6692" s="3"/>
      <c r="D6692" t="s">
        <v>8924</v>
      </c>
      <c r="E6692" t="b">
        <f t="shared" si="417"/>
        <v>0</v>
      </c>
      <c r="F6692" t="b">
        <f t="shared" si="420"/>
        <v>0</v>
      </c>
      <c r="G6692" t="b">
        <f t="shared" si="418"/>
        <v>0</v>
      </c>
      <c r="H6692" t="b">
        <f t="shared" si="419"/>
        <v>0</v>
      </c>
      <c r="J6692" t="s">
        <v>32</v>
      </c>
      <c r="K6692">
        <v>882</v>
      </c>
      <c r="L6692">
        <v>293</v>
      </c>
      <c r="N6692" t="s">
        <v>8925</v>
      </c>
      <c r="P6692" t="s">
        <v>24</v>
      </c>
      <c r="Q6692" t="s">
        <v>25</v>
      </c>
      <c r="R6692" t="s">
        <v>19</v>
      </c>
      <c r="T6692" t="s">
        <v>20</v>
      </c>
      <c r="U6692" t="s">
        <v>21</v>
      </c>
    </row>
    <row r="6693" spans="1:21">
      <c r="A6693">
        <v>2554544463</v>
      </c>
      <c r="B6693" s="3">
        <v>8</v>
      </c>
      <c r="C6693" s="3"/>
      <c r="D6693" t="s">
        <v>8916</v>
      </c>
      <c r="E6693" t="b">
        <f t="shared" si="417"/>
        <v>0</v>
      </c>
      <c r="F6693" t="b">
        <f t="shared" si="420"/>
        <v>0</v>
      </c>
      <c r="G6693" t="b">
        <f t="shared" si="418"/>
        <v>0</v>
      </c>
      <c r="H6693" t="b">
        <f t="shared" si="419"/>
        <v>0</v>
      </c>
      <c r="J6693" t="s">
        <v>32</v>
      </c>
      <c r="K6693">
        <v>882</v>
      </c>
      <c r="L6693">
        <v>293</v>
      </c>
      <c r="N6693" t="s">
        <v>8917</v>
      </c>
      <c r="P6693" t="s">
        <v>24</v>
      </c>
      <c r="Q6693" t="s">
        <v>25</v>
      </c>
      <c r="R6693" t="s">
        <v>19</v>
      </c>
      <c r="T6693" t="s">
        <v>20</v>
      </c>
      <c r="U6693" t="s">
        <v>21</v>
      </c>
    </row>
    <row r="6694" spans="1:21">
      <c r="A6694">
        <v>2554547623</v>
      </c>
      <c r="B6694" s="3">
        <v>8</v>
      </c>
      <c r="C6694" s="3"/>
      <c r="D6694" t="s">
        <v>8914</v>
      </c>
      <c r="E6694" t="b">
        <f t="shared" si="417"/>
        <v>0</v>
      </c>
      <c r="F6694" t="b">
        <f t="shared" si="420"/>
        <v>0</v>
      </c>
      <c r="G6694" t="b">
        <f t="shared" si="418"/>
        <v>0</v>
      </c>
      <c r="H6694" t="b">
        <f t="shared" si="419"/>
        <v>0</v>
      </c>
      <c r="J6694" t="s">
        <v>32</v>
      </c>
      <c r="K6694">
        <v>882</v>
      </c>
      <c r="L6694">
        <v>293</v>
      </c>
      <c r="N6694" t="s">
        <v>8915</v>
      </c>
      <c r="P6694" t="s">
        <v>24</v>
      </c>
      <c r="Q6694" t="s">
        <v>25</v>
      </c>
      <c r="R6694" t="s">
        <v>19</v>
      </c>
      <c r="T6694" t="s">
        <v>20</v>
      </c>
      <c r="U6694" t="s">
        <v>21</v>
      </c>
    </row>
    <row r="6695" spans="1:21">
      <c r="A6695">
        <v>2554553365</v>
      </c>
      <c r="B6695" s="3">
        <v>8</v>
      </c>
      <c r="C6695" s="3"/>
      <c r="D6695" t="s">
        <v>8920</v>
      </c>
      <c r="E6695" t="b">
        <f t="shared" si="417"/>
        <v>0</v>
      </c>
      <c r="F6695" t="b">
        <f t="shared" si="420"/>
        <v>0</v>
      </c>
      <c r="G6695" t="b">
        <f t="shared" si="418"/>
        <v>0</v>
      </c>
      <c r="H6695" t="b">
        <f t="shared" si="419"/>
        <v>0</v>
      </c>
      <c r="J6695" t="s">
        <v>32</v>
      </c>
      <c r="K6695">
        <v>882</v>
      </c>
      <c r="L6695">
        <v>293</v>
      </c>
      <c r="N6695" t="s">
        <v>8921</v>
      </c>
      <c r="P6695" t="s">
        <v>24</v>
      </c>
      <c r="Q6695" t="s">
        <v>25</v>
      </c>
      <c r="R6695" t="s">
        <v>19</v>
      </c>
      <c r="T6695" t="s">
        <v>20</v>
      </c>
      <c r="U6695" t="s">
        <v>21</v>
      </c>
    </row>
    <row r="6696" spans="1:21">
      <c r="A6696">
        <v>2554556310</v>
      </c>
      <c r="B6696" s="3">
        <v>8</v>
      </c>
      <c r="C6696" s="3"/>
      <c r="D6696" t="s">
        <v>8922</v>
      </c>
      <c r="E6696" t="b">
        <f t="shared" si="417"/>
        <v>0</v>
      </c>
      <c r="F6696" t="b">
        <f t="shared" si="420"/>
        <v>0</v>
      </c>
      <c r="G6696" t="b">
        <f t="shared" si="418"/>
        <v>0</v>
      </c>
      <c r="H6696" t="b">
        <f t="shared" si="419"/>
        <v>0</v>
      </c>
      <c r="J6696" t="s">
        <v>32</v>
      </c>
      <c r="K6696">
        <v>882</v>
      </c>
      <c r="L6696">
        <v>293</v>
      </c>
      <c r="N6696" t="s">
        <v>8923</v>
      </c>
      <c r="P6696" t="s">
        <v>24</v>
      </c>
      <c r="Q6696" t="s">
        <v>25</v>
      </c>
      <c r="R6696" t="s">
        <v>19</v>
      </c>
      <c r="T6696" t="s">
        <v>20</v>
      </c>
      <c r="U6696" t="s">
        <v>21</v>
      </c>
    </row>
    <row r="6697" spans="1:21">
      <c r="A6697">
        <v>2554576732</v>
      </c>
      <c r="B6697" s="3">
        <v>8</v>
      </c>
      <c r="C6697" s="3"/>
      <c r="D6697" t="s">
        <v>8932</v>
      </c>
      <c r="E6697" t="b">
        <f t="shared" si="417"/>
        <v>0</v>
      </c>
      <c r="F6697" t="b">
        <f t="shared" si="420"/>
        <v>0</v>
      </c>
      <c r="G6697" t="b">
        <f t="shared" si="418"/>
        <v>0</v>
      </c>
      <c r="H6697" t="b">
        <f t="shared" si="419"/>
        <v>0</v>
      </c>
      <c r="J6697" t="s">
        <v>32</v>
      </c>
      <c r="K6697">
        <v>882</v>
      </c>
      <c r="L6697">
        <v>293</v>
      </c>
      <c r="N6697" t="s">
        <v>8933</v>
      </c>
      <c r="P6697" t="s">
        <v>24</v>
      </c>
      <c r="Q6697" t="s">
        <v>25</v>
      </c>
      <c r="R6697" t="s">
        <v>19</v>
      </c>
      <c r="T6697" t="s">
        <v>20</v>
      </c>
      <c r="U6697" t="s">
        <v>21</v>
      </c>
    </row>
    <row r="6698" spans="1:21">
      <c r="A6698">
        <v>2554583831</v>
      </c>
      <c r="B6698" s="3">
        <v>8</v>
      </c>
      <c r="C6698" s="3"/>
      <c r="D6698" t="s">
        <v>8930</v>
      </c>
      <c r="E6698" t="b">
        <f t="shared" si="417"/>
        <v>0</v>
      </c>
      <c r="F6698" t="b">
        <f t="shared" si="420"/>
        <v>0</v>
      </c>
      <c r="G6698" t="b">
        <f t="shared" si="418"/>
        <v>0</v>
      </c>
      <c r="H6698" t="b">
        <f t="shared" si="419"/>
        <v>0</v>
      </c>
      <c r="J6698" t="s">
        <v>32</v>
      </c>
      <c r="K6698">
        <v>882</v>
      </c>
      <c r="L6698">
        <v>293</v>
      </c>
      <c r="N6698" t="s">
        <v>8931</v>
      </c>
      <c r="P6698" t="s">
        <v>24</v>
      </c>
      <c r="Q6698" t="s">
        <v>25</v>
      </c>
      <c r="R6698" t="s">
        <v>19</v>
      </c>
      <c r="T6698" t="s">
        <v>20</v>
      </c>
      <c r="U6698" t="s">
        <v>21</v>
      </c>
    </row>
    <row r="6699" spans="1:21">
      <c r="A6699">
        <v>2554587789</v>
      </c>
      <c r="B6699" s="3">
        <v>8</v>
      </c>
      <c r="C6699" s="3"/>
      <c r="D6699" t="s">
        <v>8926</v>
      </c>
      <c r="E6699" t="b">
        <f t="shared" si="417"/>
        <v>0</v>
      </c>
      <c r="F6699" t="b">
        <f t="shared" si="420"/>
        <v>0</v>
      </c>
      <c r="G6699" t="b">
        <f t="shared" si="418"/>
        <v>0</v>
      </c>
      <c r="H6699" t="b">
        <f t="shared" si="419"/>
        <v>0</v>
      </c>
      <c r="J6699" t="s">
        <v>32</v>
      </c>
      <c r="K6699">
        <v>882</v>
      </c>
      <c r="L6699">
        <v>293</v>
      </c>
      <c r="N6699" t="s">
        <v>8927</v>
      </c>
      <c r="P6699" t="s">
        <v>24</v>
      </c>
      <c r="Q6699" t="s">
        <v>25</v>
      </c>
      <c r="R6699" t="s">
        <v>19</v>
      </c>
      <c r="T6699" t="s">
        <v>20</v>
      </c>
      <c r="U6699" t="s">
        <v>21</v>
      </c>
    </row>
    <row r="6700" spans="1:21">
      <c r="A6700">
        <v>2554612188</v>
      </c>
      <c r="B6700" s="3">
        <v>8</v>
      </c>
      <c r="C6700" s="3"/>
      <c r="D6700" t="s">
        <v>8928</v>
      </c>
      <c r="E6700" t="b">
        <f t="shared" si="417"/>
        <v>0</v>
      </c>
      <c r="F6700" t="b">
        <f t="shared" si="420"/>
        <v>0</v>
      </c>
      <c r="G6700" t="b">
        <f t="shared" si="418"/>
        <v>0</v>
      </c>
      <c r="H6700" t="b">
        <f t="shared" si="419"/>
        <v>0</v>
      </c>
      <c r="J6700" t="s">
        <v>32</v>
      </c>
      <c r="K6700">
        <v>882</v>
      </c>
      <c r="L6700">
        <v>293</v>
      </c>
      <c r="N6700" t="s">
        <v>8929</v>
      </c>
      <c r="P6700" t="s">
        <v>24</v>
      </c>
      <c r="Q6700" t="s">
        <v>25</v>
      </c>
      <c r="R6700" t="s">
        <v>19</v>
      </c>
      <c r="T6700" t="s">
        <v>20</v>
      </c>
      <c r="U6700" t="s">
        <v>21</v>
      </c>
    </row>
    <row r="6701" spans="1:21">
      <c r="A6701">
        <v>2554617905</v>
      </c>
      <c r="B6701" s="3">
        <v>8</v>
      </c>
      <c r="C6701" s="3"/>
      <c r="D6701" t="s">
        <v>8936</v>
      </c>
      <c r="E6701" t="b">
        <f t="shared" si="417"/>
        <v>0</v>
      </c>
      <c r="F6701" t="b">
        <f t="shared" si="420"/>
        <v>0</v>
      </c>
      <c r="G6701" t="b">
        <f t="shared" si="418"/>
        <v>0</v>
      </c>
      <c r="H6701" t="b">
        <f t="shared" si="419"/>
        <v>0</v>
      </c>
      <c r="J6701" t="s">
        <v>32</v>
      </c>
      <c r="K6701">
        <v>882</v>
      </c>
      <c r="L6701">
        <v>293</v>
      </c>
      <c r="N6701" t="s">
        <v>8937</v>
      </c>
      <c r="P6701" t="s">
        <v>24</v>
      </c>
      <c r="Q6701" t="s">
        <v>25</v>
      </c>
      <c r="R6701" t="s">
        <v>19</v>
      </c>
      <c r="T6701" t="s">
        <v>20</v>
      </c>
      <c r="U6701" t="s">
        <v>21</v>
      </c>
    </row>
    <row r="6702" spans="1:21">
      <c r="A6702">
        <v>2554624237</v>
      </c>
      <c r="B6702" s="3">
        <v>8</v>
      </c>
      <c r="C6702" s="3"/>
      <c r="D6702" t="s">
        <v>8934</v>
      </c>
      <c r="E6702" t="b">
        <f t="shared" si="417"/>
        <v>0</v>
      </c>
      <c r="F6702" t="b">
        <f t="shared" si="420"/>
        <v>0</v>
      </c>
      <c r="G6702" t="b">
        <f t="shared" si="418"/>
        <v>0</v>
      </c>
      <c r="H6702" t="b">
        <f t="shared" si="419"/>
        <v>0</v>
      </c>
      <c r="J6702" t="s">
        <v>32</v>
      </c>
      <c r="K6702">
        <v>882</v>
      </c>
      <c r="L6702">
        <v>293</v>
      </c>
      <c r="N6702" t="s">
        <v>8935</v>
      </c>
      <c r="P6702" t="s">
        <v>24</v>
      </c>
      <c r="Q6702" t="s">
        <v>25</v>
      </c>
      <c r="R6702" t="s">
        <v>19</v>
      </c>
      <c r="T6702" t="s">
        <v>20</v>
      </c>
      <c r="U6702" t="s">
        <v>21</v>
      </c>
    </row>
    <row r="6703" spans="1:21">
      <c r="A6703">
        <v>2554628479</v>
      </c>
      <c r="B6703" s="3">
        <v>8</v>
      </c>
      <c r="C6703" s="3"/>
      <c r="D6703" t="s">
        <v>8938</v>
      </c>
      <c r="E6703" t="b">
        <f t="shared" si="417"/>
        <v>0</v>
      </c>
      <c r="F6703" t="b">
        <f t="shared" si="420"/>
        <v>0</v>
      </c>
      <c r="G6703" t="b">
        <f t="shared" si="418"/>
        <v>0</v>
      </c>
      <c r="H6703" t="b">
        <f t="shared" si="419"/>
        <v>0</v>
      </c>
      <c r="J6703" t="s">
        <v>32</v>
      </c>
      <c r="K6703">
        <v>882</v>
      </c>
      <c r="L6703">
        <v>293</v>
      </c>
      <c r="N6703" t="s">
        <v>8939</v>
      </c>
      <c r="P6703" t="s">
        <v>24</v>
      </c>
      <c r="Q6703" t="s">
        <v>25</v>
      </c>
      <c r="R6703" t="s">
        <v>19</v>
      </c>
      <c r="T6703" t="s">
        <v>20</v>
      </c>
      <c r="U6703" t="s">
        <v>21</v>
      </c>
    </row>
    <row r="6704" spans="1:21">
      <c r="A6704">
        <v>2554633140</v>
      </c>
      <c r="B6704" s="3">
        <v>8</v>
      </c>
      <c r="C6704" s="3"/>
      <c r="D6704" t="s">
        <v>8940</v>
      </c>
      <c r="E6704" t="b">
        <f t="shared" si="417"/>
        <v>0</v>
      </c>
      <c r="F6704" t="b">
        <f t="shared" si="420"/>
        <v>0</v>
      </c>
      <c r="G6704" t="b">
        <f t="shared" si="418"/>
        <v>0</v>
      </c>
      <c r="H6704" t="b">
        <f t="shared" si="419"/>
        <v>0</v>
      </c>
      <c r="J6704" t="s">
        <v>32</v>
      </c>
      <c r="K6704">
        <v>882</v>
      </c>
      <c r="L6704">
        <v>293</v>
      </c>
      <c r="N6704" t="s">
        <v>8941</v>
      </c>
      <c r="P6704" t="s">
        <v>24</v>
      </c>
      <c r="Q6704" t="s">
        <v>25</v>
      </c>
      <c r="R6704" t="s">
        <v>19</v>
      </c>
      <c r="T6704" t="s">
        <v>20</v>
      </c>
      <c r="U6704" t="s">
        <v>21</v>
      </c>
    </row>
    <row r="6705" spans="1:21">
      <c r="A6705">
        <v>2554657205</v>
      </c>
      <c r="B6705" s="3">
        <v>4</v>
      </c>
      <c r="C6705" s="3"/>
      <c r="D6705" t="s">
        <v>9570</v>
      </c>
      <c r="E6705" t="b">
        <f t="shared" si="417"/>
        <v>0</v>
      </c>
      <c r="F6705" t="b">
        <f t="shared" si="420"/>
        <v>0</v>
      </c>
      <c r="G6705" t="b">
        <f t="shared" si="418"/>
        <v>0</v>
      </c>
      <c r="H6705" t="b">
        <f t="shared" si="419"/>
        <v>0</v>
      </c>
      <c r="J6705" t="s">
        <v>15</v>
      </c>
      <c r="K6705">
        <v>465</v>
      </c>
      <c r="L6705">
        <v>154</v>
      </c>
      <c r="N6705" t="s">
        <v>9571</v>
      </c>
      <c r="P6705" t="s">
        <v>17</v>
      </c>
      <c r="Q6705" t="s">
        <v>18</v>
      </c>
      <c r="R6705" t="s">
        <v>19</v>
      </c>
      <c r="T6705" t="s">
        <v>20</v>
      </c>
      <c r="U6705" t="s">
        <v>21</v>
      </c>
    </row>
    <row r="6706" spans="1:21">
      <c r="A6706">
        <v>2554660025</v>
      </c>
      <c r="B6706" s="3">
        <v>8</v>
      </c>
      <c r="C6706" s="3"/>
      <c r="D6706" t="s">
        <v>9572</v>
      </c>
      <c r="E6706" t="b">
        <f t="shared" si="417"/>
        <v>0</v>
      </c>
      <c r="F6706" t="b">
        <f t="shared" si="420"/>
        <v>0</v>
      </c>
      <c r="G6706" t="b">
        <f t="shared" si="418"/>
        <v>0</v>
      </c>
      <c r="H6706" t="b">
        <f t="shared" si="419"/>
        <v>0</v>
      </c>
      <c r="J6706" t="s">
        <v>32</v>
      </c>
      <c r="K6706">
        <v>858</v>
      </c>
      <c r="L6706">
        <v>285</v>
      </c>
      <c r="N6706" t="s">
        <v>9571</v>
      </c>
      <c r="P6706" t="s">
        <v>24</v>
      </c>
      <c r="Q6706" t="s">
        <v>25</v>
      </c>
      <c r="R6706" t="s">
        <v>19</v>
      </c>
      <c r="T6706" t="s">
        <v>20</v>
      </c>
      <c r="U6706" t="s">
        <v>21</v>
      </c>
    </row>
    <row r="6707" spans="1:21">
      <c r="A6707">
        <v>2554661642</v>
      </c>
      <c r="B6707" s="3">
        <v>8</v>
      </c>
      <c r="C6707" s="3"/>
      <c r="D6707" t="s">
        <v>9573</v>
      </c>
      <c r="E6707" t="b">
        <f t="shared" si="417"/>
        <v>0</v>
      </c>
      <c r="F6707" t="b">
        <f t="shared" si="420"/>
        <v>0</v>
      </c>
      <c r="G6707" t="b">
        <f t="shared" si="418"/>
        <v>0</v>
      </c>
      <c r="H6707" t="b">
        <f t="shared" si="419"/>
        <v>0</v>
      </c>
      <c r="J6707" t="s">
        <v>32</v>
      </c>
      <c r="K6707">
        <v>939</v>
      </c>
      <c r="L6707">
        <v>312</v>
      </c>
      <c r="N6707" t="s">
        <v>9571</v>
      </c>
      <c r="P6707" t="s">
        <v>24</v>
      </c>
      <c r="Q6707" t="s">
        <v>25</v>
      </c>
      <c r="R6707" t="s">
        <v>19</v>
      </c>
      <c r="T6707" t="s">
        <v>20</v>
      </c>
      <c r="U6707" t="s">
        <v>21</v>
      </c>
    </row>
    <row r="6708" spans="1:21">
      <c r="A6708">
        <v>2554662087</v>
      </c>
      <c r="B6708" s="3">
        <v>8</v>
      </c>
      <c r="C6708" s="3"/>
      <c r="D6708" t="s">
        <v>9574</v>
      </c>
      <c r="E6708" t="b">
        <f t="shared" si="417"/>
        <v>0</v>
      </c>
      <c r="F6708" t="b">
        <f t="shared" si="420"/>
        <v>0</v>
      </c>
      <c r="G6708" t="b">
        <f t="shared" si="418"/>
        <v>0</v>
      </c>
      <c r="H6708" t="b">
        <f t="shared" si="419"/>
        <v>0</v>
      </c>
      <c r="J6708" t="s">
        <v>32</v>
      </c>
      <c r="K6708">
        <v>858</v>
      </c>
      <c r="L6708">
        <v>285</v>
      </c>
      <c r="N6708" t="s">
        <v>9571</v>
      </c>
      <c r="P6708" t="s">
        <v>24</v>
      </c>
      <c r="Q6708" t="s">
        <v>25</v>
      </c>
      <c r="R6708" t="s">
        <v>19</v>
      </c>
      <c r="T6708" t="s">
        <v>20</v>
      </c>
      <c r="U6708" t="s">
        <v>21</v>
      </c>
    </row>
    <row r="6709" spans="1:21">
      <c r="A6709">
        <v>2554668111</v>
      </c>
      <c r="B6709" s="3">
        <v>8</v>
      </c>
      <c r="C6709" s="3"/>
      <c r="D6709" t="s">
        <v>9622</v>
      </c>
      <c r="E6709" t="b">
        <f t="shared" si="417"/>
        <v>0</v>
      </c>
      <c r="F6709" t="b">
        <f t="shared" si="420"/>
        <v>0</v>
      </c>
      <c r="G6709" t="b">
        <f t="shared" si="418"/>
        <v>0</v>
      </c>
      <c r="H6709" t="b">
        <f t="shared" si="419"/>
        <v>0</v>
      </c>
      <c r="J6709" t="s">
        <v>32</v>
      </c>
      <c r="K6709">
        <v>930</v>
      </c>
      <c r="L6709">
        <v>309</v>
      </c>
      <c r="N6709" t="s">
        <v>9623</v>
      </c>
      <c r="P6709" t="s">
        <v>24</v>
      </c>
      <c r="Q6709" t="s">
        <v>25</v>
      </c>
      <c r="R6709" t="s">
        <v>19</v>
      </c>
      <c r="T6709" t="s">
        <v>20</v>
      </c>
      <c r="U6709" t="s">
        <v>21</v>
      </c>
    </row>
    <row r="6710" spans="1:21">
      <c r="A6710">
        <v>2554669897</v>
      </c>
      <c r="B6710" s="3">
        <v>8</v>
      </c>
      <c r="C6710" s="3"/>
      <c r="D6710" t="s">
        <v>9624</v>
      </c>
      <c r="E6710" t="b">
        <f t="shared" si="417"/>
        <v>0</v>
      </c>
      <c r="F6710" t="b">
        <f t="shared" si="420"/>
        <v>0</v>
      </c>
      <c r="G6710" t="b">
        <f t="shared" si="418"/>
        <v>0</v>
      </c>
      <c r="H6710" t="b">
        <f t="shared" si="419"/>
        <v>0</v>
      </c>
      <c r="J6710" t="s">
        <v>32</v>
      </c>
      <c r="K6710">
        <v>876</v>
      </c>
      <c r="L6710">
        <v>291</v>
      </c>
      <c r="N6710" t="s">
        <v>9623</v>
      </c>
      <c r="P6710" t="s">
        <v>24</v>
      </c>
      <c r="Q6710" t="s">
        <v>25</v>
      </c>
      <c r="R6710" t="s">
        <v>19</v>
      </c>
      <c r="T6710" t="s">
        <v>20</v>
      </c>
      <c r="U6710" t="s">
        <v>21</v>
      </c>
    </row>
    <row r="6711" spans="1:21">
      <c r="A6711">
        <v>2554677373</v>
      </c>
      <c r="B6711" s="3">
        <v>15</v>
      </c>
      <c r="C6711" s="3"/>
      <c r="D6711" t="s">
        <v>8999</v>
      </c>
      <c r="E6711" t="b">
        <f t="shared" si="417"/>
        <v>0</v>
      </c>
      <c r="F6711" t="b">
        <f t="shared" si="420"/>
        <v>1</v>
      </c>
      <c r="G6711" t="b">
        <f t="shared" si="418"/>
        <v>0</v>
      </c>
      <c r="H6711" t="b">
        <f t="shared" si="419"/>
        <v>0</v>
      </c>
      <c r="J6711" t="s">
        <v>52</v>
      </c>
      <c r="K6711">
        <v>2091</v>
      </c>
      <c r="L6711">
        <v>696</v>
      </c>
      <c r="N6711" t="s">
        <v>9000</v>
      </c>
      <c r="P6711" t="s">
        <v>54</v>
      </c>
      <c r="Q6711" t="s">
        <v>18</v>
      </c>
      <c r="R6711" t="s">
        <v>55</v>
      </c>
      <c r="T6711" t="s">
        <v>20</v>
      </c>
      <c r="U6711" t="s">
        <v>21</v>
      </c>
    </row>
    <row r="6712" spans="1:21">
      <c r="A6712">
        <v>2554680095</v>
      </c>
      <c r="B6712" s="3">
        <v>16</v>
      </c>
      <c r="C6712" s="3"/>
      <c r="D6712" t="s">
        <v>9001</v>
      </c>
      <c r="E6712" t="b">
        <f t="shared" si="417"/>
        <v>0</v>
      </c>
      <c r="F6712" t="b">
        <f t="shared" si="420"/>
        <v>1</v>
      </c>
      <c r="G6712" t="b">
        <f t="shared" si="418"/>
        <v>0</v>
      </c>
      <c r="H6712" t="b">
        <f t="shared" si="419"/>
        <v>0</v>
      </c>
      <c r="J6712" t="s">
        <v>52</v>
      </c>
      <c r="K6712">
        <v>2163</v>
      </c>
      <c r="L6712">
        <v>720</v>
      </c>
      <c r="N6712" t="s">
        <v>9000</v>
      </c>
      <c r="P6712" t="s">
        <v>54</v>
      </c>
      <c r="Q6712" t="s">
        <v>18</v>
      </c>
      <c r="R6712" t="s">
        <v>55</v>
      </c>
      <c r="T6712" t="s">
        <v>20</v>
      </c>
      <c r="U6712" t="s">
        <v>20</v>
      </c>
    </row>
    <row r="6713" spans="1:21">
      <c r="A6713">
        <v>2554683023</v>
      </c>
      <c r="B6713" s="3">
        <v>9</v>
      </c>
      <c r="C6713" s="3"/>
      <c r="D6713" t="s">
        <v>8979</v>
      </c>
      <c r="E6713" t="b">
        <f t="shared" si="417"/>
        <v>1</v>
      </c>
      <c r="F6713" t="b">
        <f t="shared" si="420"/>
        <v>0</v>
      </c>
      <c r="G6713" t="b">
        <f t="shared" si="418"/>
        <v>0</v>
      </c>
      <c r="H6713" t="b">
        <f t="shared" si="419"/>
        <v>0</v>
      </c>
      <c r="J6713" t="s">
        <v>36</v>
      </c>
      <c r="K6713">
        <v>1335</v>
      </c>
      <c r="L6713">
        <v>444</v>
      </c>
      <c r="N6713" t="s">
        <v>8980</v>
      </c>
      <c r="P6713" t="s">
        <v>37</v>
      </c>
      <c r="Q6713" t="s">
        <v>38</v>
      </c>
      <c r="R6713" t="s">
        <v>34</v>
      </c>
      <c r="T6713" t="s">
        <v>21</v>
      </c>
      <c r="U6713" t="s">
        <v>21</v>
      </c>
    </row>
    <row r="6714" spans="1:21">
      <c r="A6714">
        <v>2554684796</v>
      </c>
      <c r="B6714" s="3">
        <v>9</v>
      </c>
      <c r="C6714" s="3"/>
      <c r="D6714" t="s">
        <v>8981</v>
      </c>
      <c r="E6714" t="b">
        <f t="shared" si="417"/>
        <v>0</v>
      </c>
      <c r="F6714" t="b">
        <f t="shared" si="420"/>
        <v>0</v>
      </c>
      <c r="G6714" t="b">
        <f t="shared" si="418"/>
        <v>0</v>
      </c>
      <c r="H6714" t="b">
        <f t="shared" si="419"/>
        <v>0</v>
      </c>
      <c r="J6714" t="s">
        <v>32</v>
      </c>
      <c r="K6714">
        <v>1032</v>
      </c>
      <c r="L6714">
        <v>343</v>
      </c>
      <c r="N6714" t="s">
        <v>8980</v>
      </c>
      <c r="P6714" t="s">
        <v>24</v>
      </c>
      <c r="Q6714" t="s">
        <v>25</v>
      </c>
      <c r="R6714" t="s">
        <v>19</v>
      </c>
      <c r="T6714" t="s">
        <v>20</v>
      </c>
      <c r="U6714" t="s">
        <v>21</v>
      </c>
    </row>
    <row r="6715" spans="1:21">
      <c r="A6715">
        <v>2554687807</v>
      </c>
      <c r="B6715" s="3">
        <v>8</v>
      </c>
      <c r="C6715" s="3"/>
      <c r="D6715" t="s">
        <v>8982</v>
      </c>
      <c r="E6715" t="b">
        <f t="shared" si="417"/>
        <v>0</v>
      </c>
      <c r="F6715" t="b">
        <f t="shared" si="420"/>
        <v>0</v>
      </c>
      <c r="G6715" t="b">
        <f t="shared" si="418"/>
        <v>0</v>
      </c>
      <c r="H6715" t="b">
        <f t="shared" si="419"/>
        <v>0</v>
      </c>
      <c r="J6715" t="s">
        <v>32</v>
      </c>
      <c r="K6715">
        <v>903</v>
      </c>
      <c r="L6715">
        <v>300</v>
      </c>
      <c r="N6715" t="s">
        <v>8980</v>
      </c>
      <c r="P6715" t="s">
        <v>24</v>
      </c>
      <c r="Q6715" t="s">
        <v>25</v>
      </c>
      <c r="R6715" t="s">
        <v>19</v>
      </c>
      <c r="T6715" t="s">
        <v>20</v>
      </c>
      <c r="U6715" t="s">
        <v>21</v>
      </c>
    </row>
    <row r="6716" spans="1:21">
      <c r="A6716">
        <v>2554688548</v>
      </c>
      <c r="B6716" s="3">
        <v>15</v>
      </c>
      <c r="C6716" s="3"/>
      <c r="D6716" t="s">
        <v>8983</v>
      </c>
      <c r="E6716" t="b">
        <f t="shared" si="417"/>
        <v>0</v>
      </c>
      <c r="F6716" t="b">
        <f t="shared" si="420"/>
        <v>1</v>
      </c>
      <c r="G6716" t="b">
        <f t="shared" si="418"/>
        <v>0</v>
      </c>
      <c r="H6716" t="b">
        <f t="shared" si="419"/>
        <v>0</v>
      </c>
      <c r="J6716" t="s">
        <v>52</v>
      </c>
      <c r="K6716">
        <v>2028</v>
      </c>
      <c r="L6716">
        <v>675</v>
      </c>
      <c r="N6716" t="s">
        <v>8980</v>
      </c>
      <c r="P6716" t="s">
        <v>54</v>
      </c>
      <c r="Q6716" t="s">
        <v>18</v>
      </c>
      <c r="R6716" t="s">
        <v>55</v>
      </c>
      <c r="T6716" t="s">
        <v>20</v>
      </c>
      <c r="U6716" t="s">
        <v>21</v>
      </c>
    </row>
    <row r="6717" spans="1:21">
      <c r="A6717">
        <v>2554690312</v>
      </c>
      <c r="B6717" s="3">
        <v>16</v>
      </c>
      <c r="C6717" s="3"/>
      <c r="D6717" t="s">
        <v>9359</v>
      </c>
      <c r="E6717" t="b">
        <f t="shared" si="417"/>
        <v>0</v>
      </c>
      <c r="F6717" t="b">
        <f t="shared" si="420"/>
        <v>1</v>
      </c>
      <c r="G6717" t="b">
        <f t="shared" si="418"/>
        <v>0</v>
      </c>
      <c r="H6717" t="b">
        <f t="shared" si="419"/>
        <v>0</v>
      </c>
      <c r="J6717" t="s">
        <v>52</v>
      </c>
      <c r="K6717">
        <v>1923</v>
      </c>
      <c r="L6717">
        <v>640</v>
      </c>
      <c r="N6717" t="s">
        <v>9360</v>
      </c>
      <c r="P6717" t="s">
        <v>54</v>
      </c>
      <c r="Q6717" t="s">
        <v>18</v>
      </c>
      <c r="R6717" t="s">
        <v>55</v>
      </c>
      <c r="T6717" t="s">
        <v>20</v>
      </c>
      <c r="U6717" t="s">
        <v>21</v>
      </c>
    </row>
    <row r="6718" spans="1:21">
      <c r="A6718">
        <v>2554698927</v>
      </c>
      <c r="B6718" s="3">
        <v>16</v>
      </c>
      <c r="C6718" s="3"/>
      <c r="D6718" t="s">
        <v>9365</v>
      </c>
      <c r="E6718" t="b">
        <f t="shared" si="417"/>
        <v>0</v>
      </c>
      <c r="F6718" t="b">
        <f t="shared" si="420"/>
        <v>1</v>
      </c>
      <c r="G6718" t="b">
        <f t="shared" si="418"/>
        <v>0</v>
      </c>
      <c r="H6718" t="b">
        <f t="shared" si="419"/>
        <v>0</v>
      </c>
      <c r="J6718" t="s">
        <v>52</v>
      </c>
      <c r="K6718">
        <v>1923</v>
      </c>
      <c r="L6718">
        <v>640</v>
      </c>
      <c r="N6718" t="s">
        <v>9366</v>
      </c>
      <c r="P6718" t="s">
        <v>54</v>
      </c>
      <c r="Q6718" t="s">
        <v>18</v>
      </c>
      <c r="R6718" t="s">
        <v>55</v>
      </c>
      <c r="T6718" t="s">
        <v>20</v>
      </c>
      <c r="U6718" t="s">
        <v>21</v>
      </c>
    </row>
    <row r="6719" spans="1:21">
      <c r="A6719">
        <v>2554702800</v>
      </c>
      <c r="B6719" s="3">
        <v>9</v>
      </c>
      <c r="C6719" s="3"/>
      <c r="D6719" t="s">
        <v>9029</v>
      </c>
      <c r="E6719" t="b">
        <f t="shared" si="417"/>
        <v>1</v>
      </c>
      <c r="F6719" t="b">
        <f t="shared" si="420"/>
        <v>0</v>
      </c>
      <c r="G6719" t="b">
        <f t="shared" si="418"/>
        <v>0</v>
      </c>
      <c r="H6719" t="b">
        <f t="shared" si="419"/>
        <v>1</v>
      </c>
      <c r="J6719" t="s">
        <v>32</v>
      </c>
      <c r="K6719">
        <v>1626</v>
      </c>
      <c r="L6719">
        <v>541</v>
      </c>
      <c r="N6719" t="s">
        <v>9030</v>
      </c>
      <c r="P6719" t="s">
        <v>24</v>
      </c>
      <c r="Q6719" t="s">
        <v>25</v>
      </c>
      <c r="R6719" t="s">
        <v>59</v>
      </c>
      <c r="T6719" t="s">
        <v>21</v>
      </c>
      <c r="U6719" t="s">
        <v>21</v>
      </c>
    </row>
    <row r="6720" spans="1:21">
      <c r="A6720">
        <v>2554710258</v>
      </c>
      <c r="B6720" s="3">
        <v>9</v>
      </c>
      <c r="C6720" s="3"/>
      <c r="D6720" t="s">
        <v>9050</v>
      </c>
      <c r="E6720" t="b">
        <f t="shared" si="417"/>
        <v>1</v>
      </c>
      <c r="F6720" t="b">
        <f t="shared" si="420"/>
        <v>0</v>
      </c>
      <c r="G6720" t="b">
        <f t="shared" si="418"/>
        <v>0</v>
      </c>
      <c r="H6720" t="b">
        <f t="shared" si="419"/>
        <v>1</v>
      </c>
      <c r="J6720" t="s">
        <v>32</v>
      </c>
      <c r="K6720">
        <v>1629</v>
      </c>
      <c r="L6720">
        <v>542</v>
      </c>
      <c r="N6720" t="s">
        <v>9051</v>
      </c>
      <c r="P6720" t="s">
        <v>24</v>
      </c>
      <c r="Q6720" t="s">
        <v>25</v>
      </c>
      <c r="R6720" t="s">
        <v>59</v>
      </c>
      <c r="T6720" t="s">
        <v>21</v>
      </c>
      <c r="U6720" t="s">
        <v>21</v>
      </c>
    </row>
    <row r="6721" spans="1:21">
      <c r="A6721">
        <v>2554736897</v>
      </c>
      <c r="B6721" s="3">
        <v>9</v>
      </c>
      <c r="C6721" s="3"/>
      <c r="D6721" t="s">
        <v>9470</v>
      </c>
      <c r="E6721" t="b">
        <f t="shared" si="417"/>
        <v>1</v>
      </c>
      <c r="F6721" t="b">
        <f t="shared" si="420"/>
        <v>0</v>
      </c>
      <c r="G6721" t="b">
        <f t="shared" si="418"/>
        <v>0</v>
      </c>
      <c r="H6721" t="b">
        <f t="shared" si="419"/>
        <v>1</v>
      </c>
      <c r="J6721" t="s">
        <v>32</v>
      </c>
      <c r="K6721">
        <v>1629</v>
      </c>
      <c r="L6721">
        <v>542</v>
      </c>
      <c r="N6721" t="s">
        <v>9471</v>
      </c>
      <c r="P6721" t="s">
        <v>24</v>
      </c>
      <c r="Q6721" t="s">
        <v>25</v>
      </c>
      <c r="R6721" t="s">
        <v>59</v>
      </c>
      <c r="T6721" t="s">
        <v>21</v>
      </c>
      <c r="U6721" t="s">
        <v>21</v>
      </c>
    </row>
    <row r="6722" spans="1:21">
      <c r="A6722">
        <v>2554753470</v>
      </c>
      <c r="B6722" s="3">
        <v>8</v>
      </c>
      <c r="C6722" s="3"/>
      <c r="D6722" t="s">
        <v>8901</v>
      </c>
      <c r="E6722" t="b">
        <f t="shared" si="417"/>
        <v>0</v>
      </c>
      <c r="F6722" t="b">
        <f t="shared" si="420"/>
        <v>0</v>
      </c>
      <c r="G6722" t="b">
        <f t="shared" si="418"/>
        <v>0</v>
      </c>
      <c r="H6722" t="b">
        <f t="shared" si="419"/>
        <v>0</v>
      </c>
      <c r="J6722" t="s">
        <v>32</v>
      </c>
      <c r="K6722">
        <v>882</v>
      </c>
      <c r="L6722">
        <v>293</v>
      </c>
      <c r="N6722" t="s">
        <v>8902</v>
      </c>
      <c r="P6722" t="s">
        <v>24</v>
      </c>
      <c r="Q6722" t="s">
        <v>25</v>
      </c>
      <c r="R6722" t="s">
        <v>19</v>
      </c>
      <c r="T6722" t="s">
        <v>20</v>
      </c>
      <c r="U6722" t="s">
        <v>21</v>
      </c>
    </row>
    <row r="6723" spans="1:21">
      <c r="A6723">
        <v>2554758179</v>
      </c>
      <c r="B6723" s="3">
        <v>8</v>
      </c>
      <c r="C6723" s="3"/>
      <c r="D6723" t="s">
        <v>9210</v>
      </c>
      <c r="E6723" t="b">
        <f t="shared" ref="E6723:E6786" si="421">ISNUMBER(SEARCH("pfam04234",R6723))</f>
        <v>0</v>
      </c>
      <c r="F6723" t="b">
        <f t="shared" si="420"/>
        <v>0</v>
      </c>
      <c r="G6723" t="b">
        <f t="shared" ref="G6723:G6786" si="422">ISNUMBER(SEARCH("pfam13442",R6723))</f>
        <v>0</v>
      </c>
      <c r="H6723" t="b">
        <f t="shared" ref="H6723:H6786" si="423">ISNUMBER(SEARCH("pfam13115",R6723))</f>
        <v>0</v>
      </c>
      <c r="J6723" t="s">
        <v>32</v>
      </c>
      <c r="K6723">
        <v>879</v>
      </c>
      <c r="L6723">
        <v>292</v>
      </c>
      <c r="N6723" t="s">
        <v>9211</v>
      </c>
      <c r="P6723" t="s">
        <v>24</v>
      </c>
      <c r="Q6723" t="s">
        <v>25</v>
      </c>
      <c r="R6723" t="s">
        <v>19</v>
      </c>
      <c r="T6723" t="s">
        <v>20</v>
      </c>
      <c r="U6723" t="s">
        <v>21</v>
      </c>
    </row>
    <row r="6724" spans="1:21">
      <c r="A6724">
        <v>2554761078</v>
      </c>
      <c r="B6724" s="3">
        <v>8</v>
      </c>
      <c r="C6724" s="3"/>
      <c r="D6724" t="s">
        <v>9260</v>
      </c>
      <c r="E6724" t="b">
        <f t="shared" si="421"/>
        <v>0</v>
      </c>
      <c r="F6724" t="b">
        <f t="shared" si="420"/>
        <v>0</v>
      </c>
      <c r="G6724" t="b">
        <f t="shared" si="422"/>
        <v>0</v>
      </c>
      <c r="H6724" t="b">
        <f t="shared" si="423"/>
        <v>0</v>
      </c>
      <c r="J6724" t="s">
        <v>32</v>
      </c>
      <c r="K6724">
        <v>873</v>
      </c>
      <c r="L6724">
        <v>290</v>
      </c>
      <c r="N6724" t="s">
        <v>9261</v>
      </c>
      <c r="P6724" t="s">
        <v>24</v>
      </c>
      <c r="Q6724" t="s">
        <v>25</v>
      </c>
      <c r="R6724" t="s">
        <v>19</v>
      </c>
      <c r="T6724" t="s">
        <v>20</v>
      </c>
      <c r="U6724" t="s">
        <v>21</v>
      </c>
    </row>
    <row r="6725" spans="1:21">
      <c r="A6725">
        <v>2554766983</v>
      </c>
      <c r="B6725" s="3">
        <v>8</v>
      </c>
      <c r="C6725" s="3"/>
      <c r="D6725" t="s">
        <v>9256</v>
      </c>
      <c r="E6725" t="b">
        <f t="shared" si="421"/>
        <v>0</v>
      </c>
      <c r="F6725" t="b">
        <f t="shared" si="420"/>
        <v>0</v>
      </c>
      <c r="G6725" t="b">
        <f t="shared" si="422"/>
        <v>0</v>
      </c>
      <c r="H6725" t="b">
        <f t="shared" si="423"/>
        <v>0</v>
      </c>
      <c r="J6725" t="s">
        <v>32</v>
      </c>
      <c r="K6725">
        <v>873</v>
      </c>
      <c r="L6725">
        <v>290</v>
      </c>
      <c r="N6725" t="s">
        <v>9257</v>
      </c>
      <c r="P6725" t="s">
        <v>24</v>
      </c>
      <c r="Q6725" t="s">
        <v>25</v>
      </c>
      <c r="R6725" t="s">
        <v>19</v>
      </c>
      <c r="T6725" t="s">
        <v>20</v>
      </c>
      <c r="U6725" t="s">
        <v>21</v>
      </c>
    </row>
    <row r="6726" spans="1:21">
      <c r="A6726">
        <v>2554770569</v>
      </c>
      <c r="B6726" s="3">
        <v>8</v>
      </c>
      <c r="C6726" s="3"/>
      <c r="D6726" t="s">
        <v>9254</v>
      </c>
      <c r="E6726" t="b">
        <f t="shared" si="421"/>
        <v>0</v>
      </c>
      <c r="F6726" t="b">
        <f t="shared" si="420"/>
        <v>0</v>
      </c>
      <c r="G6726" t="b">
        <f t="shared" si="422"/>
        <v>0</v>
      </c>
      <c r="H6726" t="b">
        <f t="shared" si="423"/>
        <v>0</v>
      </c>
      <c r="J6726" t="s">
        <v>32</v>
      </c>
      <c r="K6726">
        <v>873</v>
      </c>
      <c r="L6726">
        <v>290</v>
      </c>
      <c r="N6726" t="s">
        <v>9255</v>
      </c>
      <c r="P6726" t="s">
        <v>24</v>
      </c>
      <c r="Q6726" t="s">
        <v>25</v>
      </c>
      <c r="R6726" t="s">
        <v>19</v>
      </c>
      <c r="T6726" t="s">
        <v>20</v>
      </c>
      <c r="U6726" t="s">
        <v>21</v>
      </c>
    </row>
    <row r="6727" spans="1:21">
      <c r="A6727">
        <v>2554776101</v>
      </c>
      <c r="B6727" s="3">
        <v>8</v>
      </c>
      <c r="C6727" s="3"/>
      <c r="D6727" t="s">
        <v>9247</v>
      </c>
      <c r="E6727" t="b">
        <f t="shared" si="421"/>
        <v>0</v>
      </c>
      <c r="F6727" t="b">
        <f t="shared" si="420"/>
        <v>0</v>
      </c>
      <c r="G6727" t="b">
        <f t="shared" si="422"/>
        <v>0</v>
      </c>
      <c r="H6727" t="b">
        <f t="shared" si="423"/>
        <v>0</v>
      </c>
      <c r="J6727" t="s">
        <v>32</v>
      </c>
      <c r="K6727">
        <v>873</v>
      </c>
      <c r="L6727">
        <v>290</v>
      </c>
      <c r="N6727" t="s">
        <v>9248</v>
      </c>
      <c r="P6727" t="s">
        <v>24</v>
      </c>
      <c r="Q6727" t="s">
        <v>25</v>
      </c>
      <c r="R6727" t="s">
        <v>19</v>
      </c>
      <c r="T6727" t="s">
        <v>20</v>
      </c>
      <c r="U6727" t="s">
        <v>21</v>
      </c>
    </row>
    <row r="6728" spans="1:21">
      <c r="A6728">
        <v>2554782650</v>
      </c>
      <c r="B6728" s="3">
        <v>8</v>
      </c>
      <c r="C6728" s="3"/>
      <c r="D6728" t="s">
        <v>9251</v>
      </c>
      <c r="E6728" t="b">
        <f t="shared" si="421"/>
        <v>0</v>
      </c>
      <c r="F6728" t="b">
        <f t="shared" si="420"/>
        <v>0</v>
      </c>
      <c r="G6728" t="b">
        <f t="shared" si="422"/>
        <v>0</v>
      </c>
      <c r="H6728" t="b">
        <f t="shared" si="423"/>
        <v>0</v>
      </c>
      <c r="J6728" t="s">
        <v>32</v>
      </c>
      <c r="K6728">
        <v>873</v>
      </c>
      <c r="L6728">
        <v>290</v>
      </c>
      <c r="N6728" t="s">
        <v>9252</v>
      </c>
      <c r="P6728" t="s">
        <v>24</v>
      </c>
      <c r="Q6728" t="s">
        <v>25</v>
      </c>
      <c r="R6728" t="s">
        <v>19</v>
      </c>
      <c r="T6728" t="s">
        <v>20</v>
      </c>
      <c r="U6728" t="s">
        <v>21</v>
      </c>
    </row>
    <row r="6729" spans="1:21">
      <c r="A6729">
        <v>2554784927</v>
      </c>
      <c r="B6729" s="3">
        <v>8</v>
      </c>
      <c r="C6729" s="3"/>
      <c r="D6729" t="s">
        <v>9253</v>
      </c>
      <c r="E6729" t="b">
        <f t="shared" si="421"/>
        <v>0</v>
      </c>
      <c r="F6729" t="b">
        <f t="shared" si="420"/>
        <v>0</v>
      </c>
      <c r="G6729" t="b">
        <f t="shared" si="422"/>
        <v>0</v>
      </c>
      <c r="H6729" t="b">
        <f t="shared" si="423"/>
        <v>0</v>
      </c>
      <c r="J6729" t="s">
        <v>32</v>
      </c>
      <c r="K6729">
        <v>930</v>
      </c>
      <c r="L6729">
        <v>309</v>
      </c>
      <c r="N6729" t="s">
        <v>9252</v>
      </c>
      <c r="P6729" t="s">
        <v>24</v>
      </c>
      <c r="Q6729" t="s">
        <v>25</v>
      </c>
      <c r="R6729" t="s">
        <v>19</v>
      </c>
      <c r="T6729" t="s">
        <v>20</v>
      </c>
      <c r="U6729" t="s">
        <v>21</v>
      </c>
    </row>
    <row r="6730" spans="1:21">
      <c r="A6730">
        <v>2554789004</v>
      </c>
      <c r="B6730" s="3">
        <v>8</v>
      </c>
      <c r="C6730" s="3"/>
      <c r="D6730" t="s">
        <v>9249</v>
      </c>
      <c r="E6730" t="b">
        <f t="shared" si="421"/>
        <v>0</v>
      </c>
      <c r="F6730" t="b">
        <f t="shared" si="420"/>
        <v>0</v>
      </c>
      <c r="G6730" t="b">
        <f t="shared" si="422"/>
        <v>0</v>
      </c>
      <c r="H6730" t="b">
        <f t="shared" si="423"/>
        <v>0</v>
      </c>
      <c r="J6730" t="s">
        <v>32</v>
      </c>
      <c r="K6730">
        <v>873</v>
      </c>
      <c r="L6730">
        <v>290</v>
      </c>
      <c r="N6730" t="s">
        <v>9250</v>
      </c>
      <c r="P6730" t="s">
        <v>24</v>
      </c>
      <c r="Q6730" t="s">
        <v>25</v>
      </c>
      <c r="R6730" t="s">
        <v>19</v>
      </c>
      <c r="T6730" t="s">
        <v>20</v>
      </c>
      <c r="U6730" t="s">
        <v>21</v>
      </c>
    </row>
    <row r="6731" spans="1:21">
      <c r="A6731">
        <v>2554790575</v>
      </c>
      <c r="B6731" s="3">
        <v>8</v>
      </c>
      <c r="C6731" s="3"/>
      <c r="D6731" t="s">
        <v>9301</v>
      </c>
      <c r="E6731" t="b">
        <f t="shared" si="421"/>
        <v>0</v>
      </c>
      <c r="F6731" t="b">
        <f t="shared" si="420"/>
        <v>0</v>
      </c>
      <c r="G6731" t="b">
        <f t="shared" si="422"/>
        <v>0</v>
      </c>
      <c r="H6731" t="b">
        <f t="shared" si="423"/>
        <v>0</v>
      </c>
      <c r="J6731" t="s">
        <v>32</v>
      </c>
      <c r="K6731">
        <v>930</v>
      </c>
      <c r="L6731">
        <v>309</v>
      </c>
      <c r="N6731" t="s">
        <v>9302</v>
      </c>
      <c r="P6731" t="s">
        <v>24</v>
      </c>
      <c r="Q6731" t="s">
        <v>25</v>
      </c>
      <c r="R6731" t="s">
        <v>19</v>
      </c>
      <c r="T6731" t="s">
        <v>20</v>
      </c>
      <c r="U6731" t="s">
        <v>21</v>
      </c>
    </row>
    <row r="6732" spans="1:21">
      <c r="A6732">
        <v>2554793525</v>
      </c>
      <c r="B6732" s="3">
        <v>8</v>
      </c>
      <c r="C6732" s="3"/>
      <c r="D6732" t="s">
        <v>9303</v>
      </c>
      <c r="E6732" t="b">
        <f t="shared" si="421"/>
        <v>0</v>
      </c>
      <c r="F6732" t="b">
        <f t="shared" si="420"/>
        <v>0</v>
      </c>
      <c r="G6732" t="b">
        <f t="shared" si="422"/>
        <v>0</v>
      </c>
      <c r="H6732" t="b">
        <f t="shared" si="423"/>
        <v>0</v>
      </c>
      <c r="J6732" t="s">
        <v>32</v>
      </c>
      <c r="K6732">
        <v>870</v>
      </c>
      <c r="L6732">
        <v>289</v>
      </c>
      <c r="N6732" t="s">
        <v>9302</v>
      </c>
      <c r="P6732" t="s">
        <v>24</v>
      </c>
      <c r="Q6732" t="s">
        <v>25</v>
      </c>
      <c r="R6732" t="s">
        <v>19</v>
      </c>
      <c r="T6732" t="s">
        <v>20</v>
      </c>
      <c r="U6732" t="s">
        <v>21</v>
      </c>
    </row>
    <row r="6733" spans="1:21">
      <c r="A6733">
        <v>2554795470</v>
      </c>
      <c r="B6733" s="3">
        <v>8</v>
      </c>
      <c r="C6733" s="3"/>
      <c r="D6733" t="s">
        <v>9306</v>
      </c>
      <c r="E6733" t="b">
        <f t="shared" si="421"/>
        <v>0</v>
      </c>
      <c r="F6733" t="b">
        <f t="shared" si="420"/>
        <v>0</v>
      </c>
      <c r="G6733" t="b">
        <f t="shared" si="422"/>
        <v>0</v>
      </c>
      <c r="H6733" t="b">
        <f t="shared" si="423"/>
        <v>0</v>
      </c>
      <c r="J6733" t="s">
        <v>32</v>
      </c>
      <c r="K6733">
        <v>930</v>
      </c>
      <c r="L6733">
        <v>309</v>
      </c>
      <c r="N6733" t="s">
        <v>9307</v>
      </c>
      <c r="P6733" t="s">
        <v>24</v>
      </c>
      <c r="Q6733" t="s">
        <v>25</v>
      </c>
      <c r="R6733" t="s">
        <v>19</v>
      </c>
      <c r="T6733" t="s">
        <v>20</v>
      </c>
      <c r="U6733" t="s">
        <v>21</v>
      </c>
    </row>
    <row r="6734" spans="1:21">
      <c r="A6734">
        <v>2554799081</v>
      </c>
      <c r="B6734" s="3">
        <v>8</v>
      </c>
      <c r="C6734" s="3"/>
      <c r="D6734" t="s">
        <v>9308</v>
      </c>
      <c r="E6734" t="b">
        <f t="shared" si="421"/>
        <v>0</v>
      </c>
      <c r="F6734" t="b">
        <f t="shared" si="420"/>
        <v>0</v>
      </c>
      <c r="G6734" t="b">
        <f t="shared" si="422"/>
        <v>0</v>
      </c>
      <c r="H6734" t="b">
        <f t="shared" si="423"/>
        <v>0</v>
      </c>
      <c r="J6734" t="s">
        <v>32</v>
      </c>
      <c r="K6734">
        <v>870</v>
      </c>
      <c r="L6734">
        <v>289</v>
      </c>
      <c r="N6734" t="s">
        <v>9307</v>
      </c>
      <c r="P6734" t="s">
        <v>24</v>
      </c>
      <c r="Q6734" t="s">
        <v>25</v>
      </c>
      <c r="R6734" t="s">
        <v>19</v>
      </c>
      <c r="T6734" t="s">
        <v>20</v>
      </c>
      <c r="U6734" t="s">
        <v>21</v>
      </c>
    </row>
    <row r="6735" spans="1:21">
      <c r="A6735">
        <v>2554800815</v>
      </c>
      <c r="B6735" s="3">
        <v>8</v>
      </c>
      <c r="C6735" s="3"/>
      <c r="D6735" t="s">
        <v>9309</v>
      </c>
      <c r="E6735" t="b">
        <f t="shared" si="421"/>
        <v>0</v>
      </c>
      <c r="F6735" t="b">
        <f t="shared" si="420"/>
        <v>0</v>
      </c>
      <c r="G6735" t="b">
        <f t="shared" si="422"/>
        <v>0</v>
      </c>
      <c r="H6735" t="b">
        <f t="shared" si="423"/>
        <v>0</v>
      </c>
      <c r="J6735" t="s">
        <v>32</v>
      </c>
      <c r="K6735">
        <v>876</v>
      </c>
      <c r="L6735">
        <v>291</v>
      </c>
      <c r="N6735" t="s">
        <v>9310</v>
      </c>
      <c r="P6735" t="s">
        <v>24</v>
      </c>
      <c r="Q6735" t="s">
        <v>25</v>
      </c>
      <c r="R6735" t="s">
        <v>19</v>
      </c>
      <c r="T6735" t="s">
        <v>20</v>
      </c>
      <c r="U6735" t="s">
        <v>21</v>
      </c>
    </row>
    <row r="6736" spans="1:21">
      <c r="A6736">
        <v>2554809247</v>
      </c>
      <c r="B6736" s="3">
        <v>8</v>
      </c>
      <c r="C6736" s="3"/>
      <c r="D6736" t="s">
        <v>9530</v>
      </c>
      <c r="E6736" t="b">
        <f t="shared" si="421"/>
        <v>0</v>
      </c>
      <c r="F6736" t="b">
        <f t="shared" si="420"/>
        <v>0</v>
      </c>
      <c r="G6736" t="b">
        <f t="shared" si="422"/>
        <v>0</v>
      </c>
      <c r="H6736" t="b">
        <f t="shared" si="423"/>
        <v>0</v>
      </c>
      <c r="J6736" t="s">
        <v>32</v>
      </c>
      <c r="K6736">
        <v>855</v>
      </c>
      <c r="L6736">
        <v>284</v>
      </c>
      <c r="N6736" t="s">
        <v>9531</v>
      </c>
      <c r="P6736" t="s">
        <v>24</v>
      </c>
      <c r="Q6736" t="s">
        <v>25</v>
      </c>
      <c r="R6736" t="s">
        <v>19</v>
      </c>
      <c r="T6736" t="s">
        <v>20</v>
      </c>
      <c r="U6736" t="s">
        <v>21</v>
      </c>
    </row>
    <row r="6737" spans="1:21">
      <c r="A6737">
        <v>2554810672</v>
      </c>
      <c r="B6737" s="3">
        <v>4</v>
      </c>
      <c r="C6737" s="3"/>
      <c r="D6737" t="s">
        <v>9532</v>
      </c>
      <c r="E6737" t="b">
        <f t="shared" si="421"/>
        <v>0</v>
      </c>
      <c r="F6737" t="b">
        <f t="shared" si="420"/>
        <v>0</v>
      </c>
      <c r="G6737" t="b">
        <f t="shared" si="422"/>
        <v>0</v>
      </c>
      <c r="H6737" t="b">
        <f t="shared" si="423"/>
        <v>0</v>
      </c>
      <c r="J6737" t="s">
        <v>15</v>
      </c>
      <c r="K6737">
        <v>465</v>
      </c>
      <c r="L6737">
        <v>154</v>
      </c>
      <c r="N6737" t="s">
        <v>9531</v>
      </c>
      <c r="P6737" t="s">
        <v>17</v>
      </c>
      <c r="Q6737" t="s">
        <v>18</v>
      </c>
      <c r="R6737" t="s">
        <v>19</v>
      </c>
      <c r="T6737" t="s">
        <v>20</v>
      </c>
      <c r="U6737" t="s">
        <v>21</v>
      </c>
    </row>
    <row r="6738" spans="1:21">
      <c r="A6738">
        <v>2554810974</v>
      </c>
      <c r="B6738" s="3">
        <v>8</v>
      </c>
      <c r="C6738" s="3"/>
      <c r="D6738" t="s">
        <v>9533</v>
      </c>
      <c r="E6738" t="b">
        <f t="shared" si="421"/>
        <v>0</v>
      </c>
      <c r="F6738" t="b">
        <f t="shared" si="420"/>
        <v>0</v>
      </c>
      <c r="G6738" t="b">
        <f t="shared" si="422"/>
        <v>0</v>
      </c>
      <c r="H6738" t="b">
        <f t="shared" si="423"/>
        <v>0</v>
      </c>
      <c r="J6738" t="s">
        <v>32</v>
      </c>
      <c r="K6738">
        <v>858</v>
      </c>
      <c r="L6738">
        <v>285</v>
      </c>
      <c r="N6738" t="s">
        <v>9531</v>
      </c>
      <c r="P6738" t="s">
        <v>24</v>
      </c>
      <c r="Q6738" t="s">
        <v>25</v>
      </c>
      <c r="R6738" t="s">
        <v>19</v>
      </c>
      <c r="T6738" t="s">
        <v>20</v>
      </c>
      <c r="U6738" t="s">
        <v>21</v>
      </c>
    </row>
    <row r="6739" spans="1:21">
      <c r="A6739">
        <v>2554814876</v>
      </c>
      <c r="B6739" s="3">
        <v>8</v>
      </c>
      <c r="C6739" s="3"/>
      <c r="D6739" t="s">
        <v>9519</v>
      </c>
      <c r="E6739" t="b">
        <f t="shared" si="421"/>
        <v>0</v>
      </c>
      <c r="F6739" t="b">
        <f t="shared" si="420"/>
        <v>0</v>
      </c>
      <c r="G6739" t="b">
        <f t="shared" si="422"/>
        <v>0</v>
      </c>
      <c r="H6739" t="b">
        <f t="shared" si="423"/>
        <v>0</v>
      </c>
      <c r="J6739" t="s">
        <v>32</v>
      </c>
      <c r="K6739">
        <v>927</v>
      </c>
      <c r="L6739">
        <v>308</v>
      </c>
      <c r="N6739" t="s">
        <v>9520</v>
      </c>
      <c r="P6739" t="s">
        <v>24</v>
      </c>
      <c r="Q6739" t="s">
        <v>25</v>
      </c>
      <c r="R6739" t="s">
        <v>19</v>
      </c>
      <c r="T6739" t="s">
        <v>20</v>
      </c>
      <c r="U6739" t="s">
        <v>21</v>
      </c>
    </row>
    <row r="6740" spans="1:21">
      <c r="A6740">
        <v>2554816706</v>
      </c>
      <c r="B6740" s="3">
        <v>4</v>
      </c>
      <c r="C6740" s="3"/>
      <c r="D6740" t="s">
        <v>9521</v>
      </c>
      <c r="E6740" t="b">
        <f t="shared" si="421"/>
        <v>0</v>
      </c>
      <c r="F6740" t="b">
        <f t="shared" si="420"/>
        <v>0</v>
      </c>
      <c r="G6740" t="b">
        <f t="shared" si="422"/>
        <v>0</v>
      </c>
      <c r="H6740" t="b">
        <f t="shared" si="423"/>
        <v>0</v>
      </c>
      <c r="J6740" t="s">
        <v>15</v>
      </c>
      <c r="K6740">
        <v>465</v>
      </c>
      <c r="L6740">
        <v>154</v>
      </c>
      <c r="N6740" t="s">
        <v>9520</v>
      </c>
      <c r="P6740" t="s">
        <v>17</v>
      </c>
      <c r="Q6740" t="s">
        <v>18</v>
      </c>
      <c r="R6740" t="s">
        <v>19</v>
      </c>
      <c r="T6740" t="s">
        <v>20</v>
      </c>
      <c r="U6740" t="s">
        <v>21</v>
      </c>
    </row>
    <row r="6741" spans="1:21">
      <c r="A6741">
        <v>2554817588</v>
      </c>
      <c r="B6741" s="3">
        <v>1</v>
      </c>
      <c r="C6741" s="3"/>
      <c r="D6741" t="s">
        <v>9522</v>
      </c>
      <c r="E6741" t="b">
        <f t="shared" si="421"/>
        <v>0</v>
      </c>
      <c r="F6741" t="b">
        <f t="shared" si="420"/>
        <v>0</v>
      </c>
      <c r="G6741" t="b">
        <f t="shared" si="422"/>
        <v>0</v>
      </c>
      <c r="H6741" t="b">
        <f t="shared" si="423"/>
        <v>0</v>
      </c>
      <c r="J6741" t="s">
        <v>32</v>
      </c>
      <c r="K6741">
        <v>792</v>
      </c>
      <c r="L6741">
        <v>263</v>
      </c>
      <c r="N6741" t="s">
        <v>9520</v>
      </c>
      <c r="R6741" t="s">
        <v>19</v>
      </c>
      <c r="T6741" t="s">
        <v>20</v>
      </c>
      <c r="U6741" t="s">
        <v>21</v>
      </c>
    </row>
    <row r="6742" spans="1:21">
      <c r="A6742">
        <v>2554824622</v>
      </c>
      <c r="B6742" s="3">
        <v>8</v>
      </c>
      <c r="C6742" s="3"/>
      <c r="D6742" t="s">
        <v>9498</v>
      </c>
      <c r="E6742" t="b">
        <f t="shared" si="421"/>
        <v>0</v>
      </c>
      <c r="F6742" t="b">
        <f t="shared" si="420"/>
        <v>0</v>
      </c>
      <c r="G6742" t="b">
        <f t="shared" si="422"/>
        <v>0</v>
      </c>
      <c r="H6742" t="b">
        <f t="shared" si="423"/>
        <v>0</v>
      </c>
      <c r="J6742" t="s">
        <v>32</v>
      </c>
      <c r="K6742">
        <v>900</v>
      </c>
      <c r="L6742">
        <v>299</v>
      </c>
      <c r="N6742" t="s">
        <v>9499</v>
      </c>
      <c r="P6742" t="s">
        <v>24</v>
      </c>
      <c r="Q6742" t="s">
        <v>25</v>
      </c>
      <c r="R6742" t="s">
        <v>19</v>
      </c>
      <c r="T6742" t="s">
        <v>20</v>
      </c>
      <c r="U6742" t="s">
        <v>21</v>
      </c>
    </row>
    <row r="6743" spans="1:21">
      <c r="A6743">
        <v>2554831711</v>
      </c>
      <c r="B6743" s="3">
        <v>8</v>
      </c>
      <c r="C6743" s="3"/>
      <c r="D6743" t="s">
        <v>9606</v>
      </c>
      <c r="E6743" t="b">
        <f t="shared" si="421"/>
        <v>0</v>
      </c>
      <c r="F6743" t="b">
        <f t="shared" si="420"/>
        <v>0</v>
      </c>
      <c r="G6743" t="b">
        <f t="shared" si="422"/>
        <v>0</v>
      </c>
      <c r="H6743" t="b">
        <f t="shared" si="423"/>
        <v>0</v>
      </c>
      <c r="J6743" t="s">
        <v>32</v>
      </c>
      <c r="K6743">
        <v>876</v>
      </c>
      <c r="L6743">
        <v>291</v>
      </c>
      <c r="N6743" t="s">
        <v>9607</v>
      </c>
      <c r="P6743" t="s">
        <v>24</v>
      </c>
      <c r="Q6743" t="s">
        <v>25</v>
      </c>
      <c r="R6743" t="s">
        <v>19</v>
      </c>
      <c r="T6743" t="s">
        <v>20</v>
      </c>
      <c r="U6743" t="s">
        <v>21</v>
      </c>
    </row>
    <row r="6744" spans="1:21">
      <c r="A6744">
        <v>2554840479</v>
      </c>
      <c r="B6744" s="3">
        <v>8</v>
      </c>
      <c r="C6744" s="3"/>
      <c r="D6744" t="s">
        <v>9614</v>
      </c>
      <c r="E6744" t="b">
        <f t="shared" si="421"/>
        <v>0</v>
      </c>
      <c r="F6744" t="b">
        <f t="shared" si="420"/>
        <v>0</v>
      </c>
      <c r="G6744" t="b">
        <f t="shared" si="422"/>
        <v>0</v>
      </c>
      <c r="H6744" t="b">
        <f t="shared" si="423"/>
        <v>0</v>
      </c>
      <c r="J6744" t="s">
        <v>32</v>
      </c>
      <c r="K6744">
        <v>876</v>
      </c>
      <c r="L6744">
        <v>291</v>
      </c>
      <c r="N6744" t="s">
        <v>9615</v>
      </c>
      <c r="P6744" t="s">
        <v>24</v>
      </c>
      <c r="Q6744" t="s">
        <v>25</v>
      </c>
      <c r="R6744" t="s">
        <v>19</v>
      </c>
      <c r="T6744" t="s">
        <v>20</v>
      </c>
      <c r="U6744" t="s">
        <v>21</v>
      </c>
    </row>
    <row r="6745" spans="1:21">
      <c r="A6745">
        <v>2554842854</v>
      </c>
      <c r="B6745" s="3">
        <v>4</v>
      </c>
      <c r="C6745" s="3"/>
      <c r="D6745" t="s">
        <v>9537</v>
      </c>
      <c r="E6745" t="b">
        <f t="shared" si="421"/>
        <v>0</v>
      </c>
      <c r="F6745" t="b">
        <f t="shared" si="420"/>
        <v>0</v>
      </c>
      <c r="G6745" t="b">
        <f t="shared" si="422"/>
        <v>0</v>
      </c>
      <c r="H6745" t="b">
        <f t="shared" si="423"/>
        <v>0</v>
      </c>
      <c r="J6745" t="s">
        <v>15</v>
      </c>
      <c r="K6745">
        <v>465</v>
      </c>
      <c r="L6745">
        <v>154</v>
      </c>
      <c r="N6745" t="s">
        <v>9538</v>
      </c>
      <c r="P6745" t="s">
        <v>17</v>
      </c>
      <c r="Q6745" t="s">
        <v>18</v>
      </c>
      <c r="R6745" t="s">
        <v>19</v>
      </c>
      <c r="T6745" t="s">
        <v>20</v>
      </c>
      <c r="U6745" t="s">
        <v>21</v>
      </c>
    </row>
    <row r="6746" spans="1:21">
      <c r="A6746">
        <v>2554845930</v>
      </c>
      <c r="B6746" s="3">
        <v>8</v>
      </c>
      <c r="C6746" s="3"/>
      <c r="D6746" t="s">
        <v>9539</v>
      </c>
      <c r="E6746" t="b">
        <f t="shared" si="421"/>
        <v>0</v>
      </c>
      <c r="F6746" t="b">
        <f t="shared" si="420"/>
        <v>0</v>
      </c>
      <c r="G6746" t="b">
        <f t="shared" si="422"/>
        <v>0</v>
      </c>
      <c r="H6746" t="b">
        <f t="shared" si="423"/>
        <v>0</v>
      </c>
      <c r="J6746" t="s">
        <v>32</v>
      </c>
      <c r="K6746">
        <v>852</v>
      </c>
      <c r="L6746">
        <v>283</v>
      </c>
      <c r="N6746" t="s">
        <v>9538</v>
      </c>
      <c r="P6746" t="s">
        <v>24</v>
      </c>
      <c r="Q6746" t="s">
        <v>25</v>
      </c>
      <c r="R6746" t="s">
        <v>19</v>
      </c>
      <c r="T6746" t="s">
        <v>20</v>
      </c>
      <c r="U6746" t="s">
        <v>21</v>
      </c>
    </row>
    <row r="6747" spans="1:21">
      <c r="A6747">
        <v>2554850010</v>
      </c>
      <c r="B6747" s="3">
        <v>8</v>
      </c>
      <c r="C6747" s="3"/>
      <c r="D6747" t="s">
        <v>9602</v>
      </c>
      <c r="E6747" t="b">
        <f t="shared" si="421"/>
        <v>0</v>
      </c>
      <c r="F6747" t="b">
        <f t="shared" si="420"/>
        <v>0</v>
      </c>
      <c r="G6747" t="b">
        <f t="shared" si="422"/>
        <v>0</v>
      </c>
      <c r="H6747" t="b">
        <f t="shared" si="423"/>
        <v>0</v>
      </c>
      <c r="J6747" t="s">
        <v>32</v>
      </c>
      <c r="K6747">
        <v>876</v>
      </c>
      <c r="L6747">
        <v>291</v>
      </c>
      <c r="N6747" t="s">
        <v>9603</v>
      </c>
      <c r="P6747" t="s">
        <v>24</v>
      </c>
      <c r="Q6747" t="s">
        <v>25</v>
      </c>
      <c r="R6747" t="s">
        <v>19</v>
      </c>
      <c r="T6747" t="s">
        <v>20</v>
      </c>
      <c r="U6747" t="s">
        <v>21</v>
      </c>
    </row>
    <row r="6748" spans="1:21">
      <c r="A6748">
        <v>2554855206</v>
      </c>
      <c r="B6748" s="3">
        <v>8</v>
      </c>
      <c r="C6748" s="3"/>
      <c r="D6748" t="s">
        <v>9590</v>
      </c>
      <c r="E6748" t="b">
        <f t="shared" si="421"/>
        <v>0</v>
      </c>
      <c r="F6748" t="b">
        <f t="shared" ref="F6748:F6811" si="424">ISNUMBER(SEARCH("pfam09678",R6748))</f>
        <v>0</v>
      </c>
      <c r="G6748" t="b">
        <f t="shared" si="422"/>
        <v>0</v>
      </c>
      <c r="H6748" t="b">
        <f t="shared" si="423"/>
        <v>0</v>
      </c>
      <c r="J6748" t="s">
        <v>32</v>
      </c>
      <c r="K6748">
        <v>876</v>
      </c>
      <c r="L6748">
        <v>291</v>
      </c>
      <c r="N6748" t="s">
        <v>9591</v>
      </c>
      <c r="P6748" t="s">
        <v>24</v>
      </c>
      <c r="Q6748" t="s">
        <v>25</v>
      </c>
      <c r="R6748" t="s">
        <v>19</v>
      </c>
      <c r="T6748" t="s">
        <v>20</v>
      </c>
      <c r="U6748" t="s">
        <v>21</v>
      </c>
    </row>
    <row r="6749" spans="1:21">
      <c r="A6749">
        <v>2554858960</v>
      </c>
      <c r="B6749" s="3">
        <v>8</v>
      </c>
      <c r="C6749" s="3"/>
      <c r="D6749" t="s">
        <v>9610</v>
      </c>
      <c r="E6749" t="b">
        <f t="shared" si="421"/>
        <v>0</v>
      </c>
      <c r="F6749" t="b">
        <f t="shared" si="424"/>
        <v>0</v>
      </c>
      <c r="G6749" t="b">
        <f t="shared" si="422"/>
        <v>0</v>
      </c>
      <c r="H6749" t="b">
        <f t="shared" si="423"/>
        <v>0</v>
      </c>
      <c r="J6749" t="s">
        <v>32</v>
      </c>
      <c r="K6749">
        <v>876</v>
      </c>
      <c r="L6749">
        <v>291</v>
      </c>
      <c r="N6749" t="s">
        <v>9611</v>
      </c>
      <c r="P6749" t="s">
        <v>24</v>
      </c>
      <c r="Q6749" t="s">
        <v>25</v>
      </c>
      <c r="R6749" t="s">
        <v>19</v>
      </c>
      <c r="T6749" t="s">
        <v>20</v>
      </c>
      <c r="U6749" t="s">
        <v>21</v>
      </c>
    </row>
    <row r="6750" spans="1:21">
      <c r="A6750">
        <v>2554862275</v>
      </c>
      <c r="B6750" s="3">
        <v>8</v>
      </c>
      <c r="C6750" s="3"/>
      <c r="D6750" t="s">
        <v>9594</v>
      </c>
      <c r="E6750" t="b">
        <f t="shared" si="421"/>
        <v>0</v>
      </c>
      <c r="F6750" t="b">
        <f t="shared" si="424"/>
        <v>0</v>
      </c>
      <c r="G6750" t="b">
        <f t="shared" si="422"/>
        <v>0</v>
      </c>
      <c r="H6750" t="b">
        <f t="shared" si="423"/>
        <v>0</v>
      </c>
      <c r="J6750" t="s">
        <v>32</v>
      </c>
      <c r="K6750">
        <v>876</v>
      </c>
      <c r="L6750">
        <v>291</v>
      </c>
      <c r="N6750" t="s">
        <v>9595</v>
      </c>
      <c r="P6750" t="s">
        <v>24</v>
      </c>
      <c r="Q6750" t="s">
        <v>25</v>
      </c>
      <c r="R6750" t="s">
        <v>19</v>
      </c>
      <c r="T6750" t="s">
        <v>20</v>
      </c>
      <c r="U6750" t="s">
        <v>21</v>
      </c>
    </row>
    <row r="6751" spans="1:21">
      <c r="A6751">
        <v>2554868446</v>
      </c>
      <c r="B6751" s="3">
        <v>8</v>
      </c>
      <c r="C6751" s="3"/>
      <c r="D6751" t="s">
        <v>9620</v>
      </c>
      <c r="E6751" t="b">
        <f t="shared" si="421"/>
        <v>0</v>
      </c>
      <c r="F6751" t="b">
        <f t="shared" si="424"/>
        <v>0</v>
      </c>
      <c r="G6751" t="b">
        <f t="shared" si="422"/>
        <v>0</v>
      </c>
      <c r="H6751" t="b">
        <f t="shared" si="423"/>
        <v>0</v>
      </c>
      <c r="J6751" t="s">
        <v>32</v>
      </c>
      <c r="K6751">
        <v>876</v>
      </c>
      <c r="L6751">
        <v>291</v>
      </c>
      <c r="N6751" t="s">
        <v>9621</v>
      </c>
      <c r="P6751" t="s">
        <v>24</v>
      </c>
      <c r="Q6751" t="s">
        <v>25</v>
      </c>
      <c r="R6751" t="s">
        <v>19</v>
      </c>
      <c r="T6751" t="s">
        <v>20</v>
      </c>
      <c r="U6751" t="s">
        <v>21</v>
      </c>
    </row>
    <row r="6752" spans="1:21">
      <c r="A6752">
        <v>2554873641</v>
      </c>
      <c r="B6752" s="3">
        <v>8</v>
      </c>
      <c r="C6752" s="3"/>
      <c r="D6752" t="s">
        <v>9618</v>
      </c>
      <c r="E6752" t="b">
        <f t="shared" si="421"/>
        <v>0</v>
      </c>
      <c r="F6752" t="b">
        <f t="shared" si="424"/>
        <v>0</v>
      </c>
      <c r="G6752" t="b">
        <f t="shared" si="422"/>
        <v>0</v>
      </c>
      <c r="H6752" t="b">
        <f t="shared" si="423"/>
        <v>0</v>
      </c>
      <c r="J6752" t="s">
        <v>32</v>
      </c>
      <c r="K6752">
        <v>876</v>
      </c>
      <c r="L6752">
        <v>291</v>
      </c>
      <c r="N6752" t="s">
        <v>9619</v>
      </c>
      <c r="P6752" t="s">
        <v>24</v>
      </c>
      <c r="Q6752" t="s">
        <v>25</v>
      </c>
      <c r="R6752" t="s">
        <v>19</v>
      </c>
      <c r="T6752" t="s">
        <v>20</v>
      </c>
      <c r="U6752" t="s">
        <v>21</v>
      </c>
    </row>
    <row r="6753" spans="1:21">
      <c r="A6753">
        <v>2554878172</v>
      </c>
      <c r="B6753" s="3">
        <v>8</v>
      </c>
      <c r="C6753" s="3"/>
      <c r="D6753" t="s">
        <v>9616</v>
      </c>
      <c r="E6753" t="b">
        <f t="shared" si="421"/>
        <v>0</v>
      </c>
      <c r="F6753" t="b">
        <f t="shared" si="424"/>
        <v>0</v>
      </c>
      <c r="G6753" t="b">
        <f t="shared" si="422"/>
        <v>0</v>
      </c>
      <c r="H6753" t="b">
        <f t="shared" si="423"/>
        <v>0</v>
      </c>
      <c r="J6753" t="s">
        <v>32</v>
      </c>
      <c r="K6753">
        <v>876</v>
      </c>
      <c r="L6753">
        <v>291</v>
      </c>
      <c r="N6753" t="s">
        <v>9617</v>
      </c>
      <c r="P6753" t="s">
        <v>24</v>
      </c>
      <c r="Q6753" t="s">
        <v>25</v>
      </c>
      <c r="R6753" t="s">
        <v>19</v>
      </c>
      <c r="T6753" t="s">
        <v>20</v>
      </c>
      <c r="U6753" t="s">
        <v>21</v>
      </c>
    </row>
    <row r="6754" spans="1:21">
      <c r="A6754">
        <v>2554918030</v>
      </c>
      <c r="B6754" s="3">
        <v>16</v>
      </c>
      <c r="C6754" s="3"/>
      <c r="D6754" t="s">
        <v>8984</v>
      </c>
      <c r="E6754" t="b">
        <f t="shared" si="421"/>
        <v>0</v>
      </c>
      <c r="F6754" t="b">
        <f t="shared" si="424"/>
        <v>1</v>
      </c>
      <c r="G6754" t="b">
        <f t="shared" si="422"/>
        <v>0</v>
      </c>
      <c r="H6754" t="b">
        <f t="shared" si="423"/>
        <v>0</v>
      </c>
      <c r="J6754" t="s">
        <v>52</v>
      </c>
      <c r="K6754">
        <v>2004</v>
      </c>
      <c r="L6754">
        <v>667</v>
      </c>
      <c r="N6754" t="s">
        <v>8985</v>
      </c>
      <c r="P6754" t="s">
        <v>54</v>
      </c>
      <c r="Q6754" t="s">
        <v>18</v>
      </c>
      <c r="R6754" t="s">
        <v>55</v>
      </c>
      <c r="T6754" t="s">
        <v>20</v>
      </c>
      <c r="U6754" t="s">
        <v>21</v>
      </c>
    </row>
    <row r="6755" spans="1:21">
      <c r="A6755">
        <v>2554919032</v>
      </c>
      <c r="B6755" s="3">
        <v>7</v>
      </c>
      <c r="C6755" s="3"/>
      <c r="D6755" t="s">
        <v>8986</v>
      </c>
      <c r="E6755" t="b">
        <f t="shared" si="421"/>
        <v>1</v>
      </c>
      <c r="F6755" t="b">
        <f t="shared" si="424"/>
        <v>0</v>
      </c>
      <c r="G6755" t="b">
        <f t="shared" si="422"/>
        <v>0</v>
      </c>
      <c r="H6755" t="b">
        <f t="shared" si="423"/>
        <v>0</v>
      </c>
      <c r="J6755" t="s">
        <v>36</v>
      </c>
      <c r="K6755">
        <v>1917</v>
      </c>
      <c r="L6755">
        <v>638</v>
      </c>
      <c r="N6755" t="s">
        <v>8985</v>
      </c>
      <c r="P6755" t="s">
        <v>37</v>
      </c>
      <c r="Q6755" t="s">
        <v>38</v>
      </c>
      <c r="R6755" t="s">
        <v>34</v>
      </c>
      <c r="T6755" t="s">
        <v>21</v>
      </c>
      <c r="U6755" t="s">
        <v>21</v>
      </c>
    </row>
    <row r="6756" spans="1:21">
      <c r="A6756">
        <v>2554919425</v>
      </c>
      <c r="B6756" s="3">
        <v>8</v>
      </c>
      <c r="C6756" s="3"/>
      <c r="D6756" t="s">
        <v>8987</v>
      </c>
      <c r="E6756" t="b">
        <f t="shared" si="421"/>
        <v>0</v>
      </c>
      <c r="F6756" t="b">
        <f t="shared" si="424"/>
        <v>0</v>
      </c>
      <c r="G6756" t="b">
        <f t="shared" si="422"/>
        <v>0</v>
      </c>
      <c r="H6756" t="b">
        <f t="shared" si="423"/>
        <v>0</v>
      </c>
      <c r="J6756" t="s">
        <v>32</v>
      </c>
      <c r="K6756">
        <v>915</v>
      </c>
      <c r="L6756">
        <v>304</v>
      </c>
      <c r="N6756" t="s">
        <v>8985</v>
      </c>
      <c r="P6756" t="s">
        <v>24</v>
      </c>
      <c r="Q6756" t="s">
        <v>25</v>
      </c>
      <c r="R6756" t="s">
        <v>19</v>
      </c>
      <c r="T6756" t="s">
        <v>20</v>
      </c>
      <c r="U6756" t="s">
        <v>21</v>
      </c>
    </row>
    <row r="6757" spans="1:21">
      <c r="A6757">
        <v>2554921491</v>
      </c>
      <c r="B6757" s="3">
        <v>9</v>
      </c>
      <c r="C6757" s="3"/>
      <c r="D6757" t="s">
        <v>8988</v>
      </c>
      <c r="E6757" t="b">
        <f t="shared" si="421"/>
        <v>0</v>
      </c>
      <c r="F6757" t="b">
        <f t="shared" si="424"/>
        <v>0</v>
      </c>
      <c r="G6757" t="b">
        <f t="shared" si="422"/>
        <v>0</v>
      </c>
      <c r="H6757" t="b">
        <f t="shared" si="423"/>
        <v>0</v>
      </c>
      <c r="J6757" t="s">
        <v>32</v>
      </c>
      <c r="K6757">
        <v>1029</v>
      </c>
      <c r="L6757">
        <v>342</v>
      </c>
      <c r="N6757" t="s">
        <v>8985</v>
      </c>
      <c r="P6757" t="s">
        <v>24</v>
      </c>
      <c r="Q6757" t="s">
        <v>25</v>
      </c>
      <c r="R6757" t="s">
        <v>19</v>
      </c>
      <c r="T6757" t="s">
        <v>20</v>
      </c>
      <c r="U6757" t="s">
        <v>21</v>
      </c>
    </row>
    <row r="6758" spans="1:21">
      <c r="A6758">
        <v>2554926475</v>
      </c>
      <c r="B6758" s="3">
        <v>9</v>
      </c>
      <c r="C6758" s="3"/>
      <c r="D6758" t="s">
        <v>8989</v>
      </c>
      <c r="E6758" t="b">
        <f t="shared" si="421"/>
        <v>1</v>
      </c>
      <c r="F6758" t="b">
        <f t="shared" si="424"/>
        <v>0</v>
      </c>
      <c r="G6758" t="b">
        <f t="shared" si="422"/>
        <v>0</v>
      </c>
      <c r="H6758" t="b">
        <f t="shared" si="423"/>
        <v>0</v>
      </c>
      <c r="J6758" t="s">
        <v>36</v>
      </c>
      <c r="K6758">
        <v>1917</v>
      </c>
      <c r="L6758">
        <v>638</v>
      </c>
      <c r="N6758" t="s">
        <v>8990</v>
      </c>
      <c r="P6758" t="s">
        <v>37</v>
      </c>
      <c r="Q6758" t="s">
        <v>38</v>
      </c>
      <c r="R6758" t="s">
        <v>34</v>
      </c>
      <c r="T6758" t="s">
        <v>21</v>
      </c>
      <c r="U6758" t="s">
        <v>21</v>
      </c>
    </row>
    <row r="6759" spans="1:21">
      <c r="A6759">
        <v>2554927011</v>
      </c>
      <c r="B6759" s="3">
        <v>16</v>
      </c>
      <c r="C6759" s="3"/>
      <c r="D6759" t="s">
        <v>8991</v>
      </c>
      <c r="E6759" t="b">
        <f t="shared" si="421"/>
        <v>0</v>
      </c>
      <c r="F6759" t="b">
        <f t="shared" si="424"/>
        <v>1</v>
      </c>
      <c r="G6759" t="b">
        <f t="shared" si="422"/>
        <v>0</v>
      </c>
      <c r="H6759" t="b">
        <f t="shared" si="423"/>
        <v>0</v>
      </c>
      <c r="J6759" t="s">
        <v>52</v>
      </c>
      <c r="K6759">
        <v>2004</v>
      </c>
      <c r="L6759">
        <v>667</v>
      </c>
      <c r="N6759" t="s">
        <v>8990</v>
      </c>
      <c r="P6759" t="s">
        <v>54</v>
      </c>
      <c r="Q6759" t="s">
        <v>18</v>
      </c>
      <c r="R6759" t="s">
        <v>55</v>
      </c>
      <c r="T6759" t="s">
        <v>20</v>
      </c>
      <c r="U6759" t="s">
        <v>21</v>
      </c>
    </row>
    <row r="6760" spans="1:21">
      <c r="A6760">
        <v>2554928045</v>
      </c>
      <c r="B6760" s="3">
        <v>9</v>
      </c>
      <c r="C6760" s="3"/>
      <c r="D6760" t="s">
        <v>8992</v>
      </c>
      <c r="E6760" t="b">
        <f t="shared" si="421"/>
        <v>0</v>
      </c>
      <c r="F6760" t="b">
        <f t="shared" si="424"/>
        <v>0</v>
      </c>
      <c r="G6760" t="b">
        <f t="shared" si="422"/>
        <v>0</v>
      </c>
      <c r="H6760" t="b">
        <f t="shared" si="423"/>
        <v>0</v>
      </c>
      <c r="J6760" t="s">
        <v>32</v>
      </c>
      <c r="K6760">
        <v>1029</v>
      </c>
      <c r="L6760">
        <v>342</v>
      </c>
      <c r="N6760" t="s">
        <v>8990</v>
      </c>
      <c r="P6760" t="s">
        <v>24</v>
      </c>
      <c r="Q6760" t="s">
        <v>25</v>
      </c>
      <c r="R6760" t="s">
        <v>19</v>
      </c>
      <c r="T6760" t="s">
        <v>20</v>
      </c>
      <c r="U6760" t="s">
        <v>21</v>
      </c>
    </row>
    <row r="6761" spans="1:21">
      <c r="A6761">
        <v>2554974493</v>
      </c>
      <c r="B6761" s="3">
        <v>4</v>
      </c>
      <c r="C6761" s="3"/>
      <c r="D6761" t="s">
        <v>9076</v>
      </c>
      <c r="E6761" t="b">
        <f t="shared" si="421"/>
        <v>0</v>
      </c>
      <c r="F6761" t="b">
        <f t="shared" si="424"/>
        <v>0</v>
      </c>
      <c r="G6761" t="b">
        <f t="shared" si="422"/>
        <v>0</v>
      </c>
      <c r="H6761" t="b">
        <f t="shared" si="423"/>
        <v>0</v>
      </c>
      <c r="J6761" t="s">
        <v>15</v>
      </c>
      <c r="K6761">
        <v>459</v>
      </c>
      <c r="L6761">
        <v>152</v>
      </c>
      <c r="N6761" t="s">
        <v>9077</v>
      </c>
      <c r="P6761" t="s">
        <v>17</v>
      </c>
      <c r="Q6761" t="s">
        <v>18</v>
      </c>
      <c r="R6761" t="s">
        <v>19</v>
      </c>
      <c r="T6761" t="s">
        <v>20</v>
      </c>
      <c r="U6761" t="s">
        <v>21</v>
      </c>
    </row>
    <row r="6762" spans="1:21">
      <c r="A6762">
        <v>2554976638</v>
      </c>
      <c r="B6762" s="3">
        <v>7</v>
      </c>
      <c r="C6762" s="3"/>
      <c r="D6762" t="s">
        <v>9772</v>
      </c>
      <c r="E6762" t="b">
        <f t="shared" si="421"/>
        <v>0</v>
      </c>
      <c r="F6762" t="b">
        <f t="shared" si="424"/>
        <v>0</v>
      </c>
      <c r="G6762" t="b">
        <f t="shared" si="422"/>
        <v>0</v>
      </c>
      <c r="H6762" t="b">
        <f t="shared" si="423"/>
        <v>0</v>
      </c>
      <c r="J6762" t="s">
        <v>32</v>
      </c>
      <c r="K6762">
        <v>945</v>
      </c>
      <c r="L6762">
        <v>314</v>
      </c>
      <c r="N6762" t="s">
        <v>9077</v>
      </c>
      <c r="P6762" t="s">
        <v>24</v>
      </c>
      <c r="Q6762" t="s">
        <v>25</v>
      </c>
      <c r="R6762" t="s">
        <v>19</v>
      </c>
      <c r="T6762" t="s">
        <v>20</v>
      </c>
      <c r="U6762" t="s">
        <v>21</v>
      </c>
    </row>
    <row r="6763" spans="1:21">
      <c r="A6763">
        <v>2554976781</v>
      </c>
      <c r="B6763" s="3">
        <v>8</v>
      </c>
      <c r="C6763" s="3"/>
      <c r="D6763" t="s">
        <v>9773</v>
      </c>
      <c r="E6763" t="b">
        <f t="shared" si="421"/>
        <v>0</v>
      </c>
      <c r="F6763" t="b">
        <f t="shared" si="424"/>
        <v>0</v>
      </c>
      <c r="G6763" t="b">
        <f t="shared" si="422"/>
        <v>0</v>
      </c>
      <c r="H6763" t="b">
        <f t="shared" si="423"/>
        <v>0</v>
      </c>
      <c r="J6763" t="s">
        <v>32</v>
      </c>
      <c r="K6763">
        <v>930</v>
      </c>
      <c r="L6763">
        <v>309</v>
      </c>
      <c r="N6763" t="s">
        <v>9077</v>
      </c>
      <c r="P6763" t="s">
        <v>24</v>
      </c>
      <c r="Q6763" t="s">
        <v>25</v>
      </c>
      <c r="R6763" t="s">
        <v>19</v>
      </c>
      <c r="T6763" t="s">
        <v>20</v>
      </c>
      <c r="U6763" t="s">
        <v>21</v>
      </c>
    </row>
    <row r="6764" spans="1:21">
      <c r="A6764">
        <v>2554980413</v>
      </c>
      <c r="B6764" s="3">
        <v>8</v>
      </c>
      <c r="C6764" s="3"/>
      <c r="D6764" t="s">
        <v>10557</v>
      </c>
      <c r="E6764" t="b">
        <f t="shared" si="421"/>
        <v>0</v>
      </c>
      <c r="F6764" t="b">
        <f t="shared" si="424"/>
        <v>0</v>
      </c>
      <c r="G6764" t="b">
        <f t="shared" si="422"/>
        <v>0</v>
      </c>
      <c r="H6764" t="b">
        <f t="shared" si="423"/>
        <v>0</v>
      </c>
      <c r="J6764" t="s">
        <v>32</v>
      </c>
      <c r="K6764">
        <v>888</v>
      </c>
      <c r="L6764">
        <v>295</v>
      </c>
      <c r="N6764" t="s">
        <v>10558</v>
      </c>
      <c r="P6764" t="s">
        <v>24</v>
      </c>
      <c r="Q6764" t="s">
        <v>25</v>
      </c>
      <c r="R6764" t="s">
        <v>19</v>
      </c>
      <c r="T6764" t="s">
        <v>20</v>
      </c>
      <c r="U6764" t="s">
        <v>21</v>
      </c>
    </row>
    <row r="6765" spans="1:21">
      <c r="A6765">
        <v>2554982490</v>
      </c>
      <c r="B6765" s="3">
        <v>8</v>
      </c>
      <c r="C6765" s="3"/>
      <c r="D6765" t="s">
        <v>10559</v>
      </c>
      <c r="E6765" t="b">
        <f t="shared" si="421"/>
        <v>0</v>
      </c>
      <c r="F6765" t="b">
        <f t="shared" si="424"/>
        <v>0</v>
      </c>
      <c r="G6765" t="b">
        <f t="shared" si="422"/>
        <v>0</v>
      </c>
      <c r="H6765" t="b">
        <f t="shared" si="423"/>
        <v>0</v>
      </c>
      <c r="J6765" t="s">
        <v>32</v>
      </c>
      <c r="K6765">
        <v>945</v>
      </c>
      <c r="L6765">
        <v>314</v>
      </c>
      <c r="N6765" t="s">
        <v>10558</v>
      </c>
      <c r="P6765" t="s">
        <v>24</v>
      </c>
      <c r="Q6765" t="s">
        <v>25</v>
      </c>
      <c r="R6765" t="s">
        <v>19</v>
      </c>
      <c r="T6765" t="s">
        <v>20</v>
      </c>
      <c r="U6765" t="s">
        <v>21</v>
      </c>
    </row>
    <row r="6766" spans="1:21">
      <c r="A6766">
        <v>2554983118</v>
      </c>
      <c r="B6766" s="3">
        <v>8</v>
      </c>
      <c r="C6766" s="3"/>
      <c r="D6766" t="s">
        <v>9916</v>
      </c>
      <c r="E6766" t="b">
        <f t="shared" si="421"/>
        <v>0</v>
      </c>
      <c r="F6766" t="b">
        <f t="shared" si="424"/>
        <v>0</v>
      </c>
      <c r="G6766" t="b">
        <f t="shared" si="422"/>
        <v>0</v>
      </c>
      <c r="H6766" t="b">
        <f t="shared" si="423"/>
        <v>0</v>
      </c>
      <c r="J6766" t="s">
        <v>32</v>
      </c>
      <c r="K6766">
        <v>873</v>
      </c>
      <c r="L6766">
        <v>290</v>
      </c>
      <c r="N6766" t="s">
        <v>9917</v>
      </c>
      <c r="P6766" t="s">
        <v>24</v>
      </c>
      <c r="Q6766" t="s">
        <v>25</v>
      </c>
      <c r="R6766" t="s">
        <v>19</v>
      </c>
      <c r="T6766" t="s">
        <v>20</v>
      </c>
      <c r="U6766" t="s">
        <v>21</v>
      </c>
    </row>
    <row r="6767" spans="1:21">
      <c r="A6767">
        <v>2554990146</v>
      </c>
      <c r="B6767" s="3">
        <v>8</v>
      </c>
      <c r="C6767" s="3"/>
      <c r="D6767" t="s">
        <v>10384</v>
      </c>
      <c r="E6767" t="b">
        <f t="shared" si="421"/>
        <v>0</v>
      </c>
      <c r="F6767" t="b">
        <f t="shared" si="424"/>
        <v>0</v>
      </c>
      <c r="G6767" t="b">
        <f t="shared" si="422"/>
        <v>0</v>
      </c>
      <c r="H6767" t="b">
        <f t="shared" si="423"/>
        <v>0</v>
      </c>
      <c r="J6767" t="s">
        <v>3986</v>
      </c>
      <c r="K6767">
        <v>930</v>
      </c>
      <c r="L6767">
        <v>309</v>
      </c>
      <c r="N6767" t="s">
        <v>10385</v>
      </c>
      <c r="P6767" t="s">
        <v>24</v>
      </c>
      <c r="Q6767" t="s">
        <v>25</v>
      </c>
      <c r="R6767" t="s">
        <v>19</v>
      </c>
      <c r="T6767" t="s">
        <v>20</v>
      </c>
      <c r="U6767" t="s">
        <v>21</v>
      </c>
    </row>
    <row r="6768" spans="1:21">
      <c r="A6768">
        <v>2554995028</v>
      </c>
      <c r="B6768" s="3">
        <v>8</v>
      </c>
      <c r="C6768" s="3"/>
      <c r="D6768" t="s">
        <v>9914</v>
      </c>
      <c r="E6768" t="b">
        <f t="shared" si="421"/>
        <v>0</v>
      </c>
      <c r="F6768" t="b">
        <f t="shared" si="424"/>
        <v>0</v>
      </c>
      <c r="G6768" t="b">
        <f t="shared" si="422"/>
        <v>0</v>
      </c>
      <c r="H6768" t="b">
        <f t="shared" si="423"/>
        <v>0</v>
      </c>
      <c r="J6768" t="s">
        <v>32</v>
      </c>
      <c r="K6768">
        <v>873</v>
      </c>
      <c r="L6768">
        <v>290</v>
      </c>
      <c r="N6768" t="s">
        <v>9915</v>
      </c>
      <c r="P6768" t="s">
        <v>24</v>
      </c>
      <c r="Q6768" t="s">
        <v>25</v>
      </c>
      <c r="R6768" t="s">
        <v>19</v>
      </c>
      <c r="T6768" t="s">
        <v>20</v>
      </c>
      <c r="U6768" t="s">
        <v>21</v>
      </c>
    </row>
    <row r="6769" spans="1:21">
      <c r="A6769">
        <v>2555001403</v>
      </c>
      <c r="B6769" s="3">
        <v>8</v>
      </c>
      <c r="C6769" s="3"/>
      <c r="D6769" t="s">
        <v>9918</v>
      </c>
      <c r="E6769" t="b">
        <f t="shared" si="421"/>
        <v>0</v>
      </c>
      <c r="F6769" t="b">
        <f t="shared" si="424"/>
        <v>0</v>
      </c>
      <c r="G6769" t="b">
        <f t="shared" si="422"/>
        <v>0</v>
      </c>
      <c r="H6769" t="b">
        <f t="shared" si="423"/>
        <v>0</v>
      </c>
      <c r="J6769" t="s">
        <v>32</v>
      </c>
      <c r="K6769">
        <v>873</v>
      </c>
      <c r="L6769">
        <v>290</v>
      </c>
      <c r="N6769" t="s">
        <v>9919</v>
      </c>
      <c r="P6769" t="s">
        <v>24</v>
      </c>
      <c r="Q6769" t="s">
        <v>25</v>
      </c>
      <c r="R6769" t="s">
        <v>19</v>
      </c>
      <c r="T6769" t="s">
        <v>20</v>
      </c>
      <c r="U6769" t="s">
        <v>21</v>
      </c>
    </row>
    <row r="6770" spans="1:21">
      <c r="A6770">
        <v>2555006007</v>
      </c>
      <c r="B6770" s="3">
        <v>8</v>
      </c>
      <c r="C6770" s="3"/>
      <c r="D6770" t="s">
        <v>9955</v>
      </c>
      <c r="E6770" t="b">
        <f t="shared" si="421"/>
        <v>0</v>
      </c>
      <c r="F6770" t="b">
        <f t="shared" si="424"/>
        <v>0</v>
      </c>
      <c r="G6770" t="b">
        <f t="shared" si="422"/>
        <v>0</v>
      </c>
      <c r="H6770" t="b">
        <f t="shared" si="423"/>
        <v>0</v>
      </c>
      <c r="J6770" t="s">
        <v>32</v>
      </c>
      <c r="K6770">
        <v>873</v>
      </c>
      <c r="L6770">
        <v>290</v>
      </c>
      <c r="N6770" t="s">
        <v>9956</v>
      </c>
      <c r="P6770" t="s">
        <v>24</v>
      </c>
      <c r="Q6770" t="s">
        <v>25</v>
      </c>
      <c r="R6770" t="s">
        <v>19</v>
      </c>
      <c r="T6770" t="s">
        <v>20</v>
      </c>
      <c r="U6770" t="s">
        <v>21</v>
      </c>
    </row>
    <row r="6771" spans="1:21">
      <c r="A6771">
        <v>2555010778</v>
      </c>
      <c r="B6771" s="3">
        <v>8</v>
      </c>
      <c r="C6771" s="3"/>
      <c r="D6771" t="s">
        <v>9920</v>
      </c>
      <c r="E6771" t="b">
        <f t="shared" si="421"/>
        <v>0</v>
      </c>
      <c r="F6771" t="b">
        <f t="shared" si="424"/>
        <v>0</v>
      </c>
      <c r="G6771" t="b">
        <f t="shared" si="422"/>
        <v>0</v>
      </c>
      <c r="H6771" t="b">
        <f t="shared" si="423"/>
        <v>0</v>
      </c>
      <c r="J6771" t="s">
        <v>32</v>
      </c>
      <c r="K6771">
        <v>873</v>
      </c>
      <c r="L6771">
        <v>290</v>
      </c>
      <c r="N6771" t="s">
        <v>9921</v>
      </c>
      <c r="P6771" t="s">
        <v>24</v>
      </c>
      <c r="Q6771" t="s">
        <v>25</v>
      </c>
      <c r="R6771" t="s">
        <v>19</v>
      </c>
      <c r="T6771" t="s">
        <v>20</v>
      </c>
      <c r="U6771" t="s">
        <v>21</v>
      </c>
    </row>
    <row r="6772" spans="1:21">
      <c r="A6772">
        <v>2555016430</v>
      </c>
      <c r="B6772" s="3">
        <v>8</v>
      </c>
      <c r="C6772" s="3"/>
      <c r="D6772" t="s">
        <v>9922</v>
      </c>
      <c r="E6772" t="b">
        <f t="shared" si="421"/>
        <v>0</v>
      </c>
      <c r="F6772" t="b">
        <f t="shared" si="424"/>
        <v>0</v>
      </c>
      <c r="G6772" t="b">
        <f t="shared" si="422"/>
        <v>0</v>
      </c>
      <c r="H6772" t="b">
        <f t="shared" si="423"/>
        <v>0</v>
      </c>
      <c r="J6772" t="s">
        <v>32</v>
      </c>
      <c r="K6772">
        <v>873</v>
      </c>
      <c r="L6772">
        <v>290</v>
      </c>
      <c r="N6772" t="s">
        <v>9923</v>
      </c>
      <c r="P6772" t="s">
        <v>24</v>
      </c>
      <c r="Q6772" t="s">
        <v>25</v>
      </c>
      <c r="R6772" t="s">
        <v>19</v>
      </c>
      <c r="T6772" t="s">
        <v>20</v>
      </c>
      <c r="U6772" t="s">
        <v>21</v>
      </c>
    </row>
    <row r="6773" spans="1:21">
      <c r="A6773">
        <v>2555019020</v>
      </c>
      <c r="B6773" s="3">
        <v>8</v>
      </c>
      <c r="C6773" s="3"/>
      <c r="D6773" t="s">
        <v>9947</v>
      </c>
      <c r="E6773" t="b">
        <f t="shared" si="421"/>
        <v>0</v>
      </c>
      <c r="F6773" t="b">
        <f t="shared" si="424"/>
        <v>0</v>
      </c>
      <c r="G6773" t="b">
        <f t="shared" si="422"/>
        <v>0</v>
      </c>
      <c r="H6773" t="b">
        <f t="shared" si="423"/>
        <v>0</v>
      </c>
      <c r="J6773" t="s">
        <v>32</v>
      </c>
      <c r="K6773">
        <v>873</v>
      </c>
      <c r="L6773">
        <v>290</v>
      </c>
      <c r="N6773" t="s">
        <v>9948</v>
      </c>
      <c r="P6773" t="s">
        <v>24</v>
      </c>
      <c r="Q6773" t="s">
        <v>25</v>
      </c>
      <c r="R6773" t="s">
        <v>19</v>
      </c>
      <c r="T6773" t="s">
        <v>20</v>
      </c>
      <c r="U6773" t="s">
        <v>21</v>
      </c>
    </row>
    <row r="6774" spans="1:21">
      <c r="A6774">
        <v>2555026792</v>
      </c>
      <c r="B6774" s="3">
        <v>8</v>
      </c>
      <c r="C6774" s="3"/>
      <c r="D6774" t="s">
        <v>9951</v>
      </c>
      <c r="E6774" t="b">
        <f t="shared" si="421"/>
        <v>0</v>
      </c>
      <c r="F6774" t="b">
        <f t="shared" si="424"/>
        <v>0</v>
      </c>
      <c r="G6774" t="b">
        <f t="shared" si="422"/>
        <v>0</v>
      </c>
      <c r="H6774" t="b">
        <f t="shared" si="423"/>
        <v>0</v>
      </c>
      <c r="J6774" t="s">
        <v>32</v>
      </c>
      <c r="K6774">
        <v>873</v>
      </c>
      <c r="L6774">
        <v>290</v>
      </c>
      <c r="N6774" t="s">
        <v>9952</v>
      </c>
      <c r="P6774" t="s">
        <v>24</v>
      </c>
      <c r="Q6774" t="s">
        <v>25</v>
      </c>
      <c r="R6774" t="s">
        <v>19</v>
      </c>
      <c r="T6774" t="s">
        <v>20</v>
      </c>
      <c r="U6774" t="s">
        <v>21</v>
      </c>
    </row>
    <row r="6775" spans="1:21">
      <c r="A6775">
        <v>2555032060</v>
      </c>
      <c r="B6775" s="3">
        <v>8</v>
      </c>
      <c r="C6775" s="3"/>
      <c r="D6775" t="s">
        <v>9949</v>
      </c>
      <c r="E6775" t="b">
        <f t="shared" si="421"/>
        <v>0</v>
      </c>
      <c r="F6775" t="b">
        <f t="shared" si="424"/>
        <v>0</v>
      </c>
      <c r="G6775" t="b">
        <f t="shared" si="422"/>
        <v>0</v>
      </c>
      <c r="H6775" t="b">
        <f t="shared" si="423"/>
        <v>0</v>
      </c>
      <c r="J6775" t="s">
        <v>32</v>
      </c>
      <c r="K6775">
        <v>873</v>
      </c>
      <c r="L6775">
        <v>290</v>
      </c>
      <c r="N6775" t="s">
        <v>9950</v>
      </c>
      <c r="P6775" t="s">
        <v>24</v>
      </c>
      <c r="Q6775" t="s">
        <v>25</v>
      </c>
      <c r="R6775" t="s">
        <v>19</v>
      </c>
      <c r="T6775" t="s">
        <v>20</v>
      </c>
      <c r="U6775" t="s">
        <v>21</v>
      </c>
    </row>
    <row r="6776" spans="1:21">
      <c r="A6776">
        <v>2555037919</v>
      </c>
      <c r="B6776" s="3">
        <v>8</v>
      </c>
      <c r="C6776" s="3"/>
      <c r="D6776" t="s">
        <v>9924</v>
      </c>
      <c r="E6776" t="b">
        <f t="shared" si="421"/>
        <v>0</v>
      </c>
      <c r="F6776" t="b">
        <f t="shared" si="424"/>
        <v>0</v>
      </c>
      <c r="G6776" t="b">
        <f t="shared" si="422"/>
        <v>0</v>
      </c>
      <c r="H6776" t="b">
        <f t="shared" si="423"/>
        <v>0</v>
      </c>
      <c r="J6776" t="s">
        <v>32</v>
      </c>
      <c r="K6776">
        <v>873</v>
      </c>
      <c r="L6776">
        <v>290</v>
      </c>
      <c r="N6776" t="s">
        <v>9925</v>
      </c>
      <c r="P6776" t="s">
        <v>24</v>
      </c>
      <c r="Q6776" t="s">
        <v>25</v>
      </c>
      <c r="R6776" t="s">
        <v>19</v>
      </c>
      <c r="T6776" t="s">
        <v>20</v>
      </c>
      <c r="U6776" t="s">
        <v>21</v>
      </c>
    </row>
    <row r="6777" spans="1:21">
      <c r="A6777">
        <v>2555041956</v>
      </c>
      <c r="B6777" s="3">
        <v>8</v>
      </c>
      <c r="C6777" s="3"/>
      <c r="D6777" t="s">
        <v>9953</v>
      </c>
      <c r="E6777" t="b">
        <f t="shared" si="421"/>
        <v>0</v>
      </c>
      <c r="F6777" t="b">
        <f t="shared" si="424"/>
        <v>0</v>
      </c>
      <c r="G6777" t="b">
        <f t="shared" si="422"/>
        <v>0</v>
      </c>
      <c r="H6777" t="b">
        <f t="shared" si="423"/>
        <v>0</v>
      </c>
      <c r="J6777" t="s">
        <v>32</v>
      </c>
      <c r="K6777">
        <v>873</v>
      </c>
      <c r="L6777">
        <v>290</v>
      </c>
      <c r="N6777" t="s">
        <v>9954</v>
      </c>
      <c r="P6777" t="s">
        <v>24</v>
      </c>
      <c r="Q6777" t="s">
        <v>25</v>
      </c>
      <c r="R6777" t="s">
        <v>19</v>
      </c>
      <c r="T6777" t="s">
        <v>20</v>
      </c>
      <c r="U6777" t="s">
        <v>21</v>
      </c>
    </row>
    <row r="6778" spans="1:21">
      <c r="A6778">
        <v>2555045916</v>
      </c>
      <c r="B6778" s="3">
        <v>8</v>
      </c>
      <c r="C6778" s="3"/>
      <c r="D6778" t="s">
        <v>9936</v>
      </c>
      <c r="E6778" t="b">
        <f t="shared" si="421"/>
        <v>0</v>
      </c>
      <c r="F6778" t="b">
        <f t="shared" si="424"/>
        <v>0</v>
      </c>
      <c r="G6778" t="b">
        <f t="shared" si="422"/>
        <v>0</v>
      </c>
      <c r="H6778" t="b">
        <f t="shared" si="423"/>
        <v>0</v>
      </c>
      <c r="J6778" t="s">
        <v>32</v>
      </c>
      <c r="K6778">
        <v>873</v>
      </c>
      <c r="L6778">
        <v>290</v>
      </c>
      <c r="N6778" t="s">
        <v>9937</v>
      </c>
      <c r="P6778" t="s">
        <v>24</v>
      </c>
      <c r="Q6778" t="s">
        <v>25</v>
      </c>
      <c r="R6778" t="s">
        <v>19</v>
      </c>
      <c r="T6778" t="s">
        <v>20</v>
      </c>
      <c r="U6778" t="s">
        <v>21</v>
      </c>
    </row>
    <row r="6779" spans="1:21">
      <c r="A6779">
        <v>2555050615</v>
      </c>
      <c r="B6779" s="3">
        <v>8</v>
      </c>
      <c r="C6779" s="3"/>
      <c r="D6779" t="s">
        <v>9963</v>
      </c>
      <c r="E6779" t="b">
        <f t="shared" si="421"/>
        <v>0</v>
      </c>
      <c r="F6779" t="b">
        <f t="shared" si="424"/>
        <v>0</v>
      </c>
      <c r="G6779" t="b">
        <f t="shared" si="422"/>
        <v>0</v>
      </c>
      <c r="H6779" t="b">
        <f t="shared" si="423"/>
        <v>0</v>
      </c>
      <c r="J6779" t="s">
        <v>32</v>
      </c>
      <c r="K6779">
        <v>873</v>
      </c>
      <c r="L6779">
        <v>290</v>
      </c>
      <c r="N6779" t="s">
        <v>9964</v>
      </c>
      <c r="P6779" t="s">
        <v>24</v>
      </c>
      <c r="Q6779" t="s">
        <v>25</v>
      </c>
      <c r="R6779" t="s">
        <v>19</v>
      </c>
      <c r="T6779" t="s">
        <v>20</v>
      </c>
      <c r="U6779" t="s">
        <v>21</v>
      </c>
    </row>
    <row r="6780" spans="1:21">
      <c r="A6780">
        <v>2555053109</v>
      </c>
      <c r="B6780" s="3">
        <v>8</v>
      </c>
      <c r="C6780" s="3"/>
      <c r="D6780" t="s">
        <v>9965</v>
      </c>
      <c r="E6780" t="b">
        <f t="shared" si="421"/>
        <v>0</v>
      </c>
      <c r="F6780" t="b">
        <f t="shared" si="424"/>
        <v>0</v>
      </c>
      <c r="G6780" t="b">
        <f t="shared" si="422"/>
        <v>0</v>
      </c>
      <c r="H6780" t="b">
        <f t="shared" si="423"/>
        <v>0</v>
      </c>
      <c r="J6780" t="s">
        <v>32</v>
      </c>
      <c r="K6780">
        <v>930</v>
      </c>
      <c r="L6780">
        <v>309</v>
      </c>
      <c r="N6780" t="s">
        <v>9964</v>
      </c>
      <c r="P6780" t="s">
        <v>24</v>
      </c>
      <c r="Q6780" t="s">
        <v>25</v>
      </c>
      <c r="R6780" t="s">
        <v>19</v>
      </c>
      <c r="T6780" t="s">
        <v>20</v>
      </c>
      <c r="U6780" t="s">
        <v>21</v>
      </c>
    </row>
    <row r="6781" spans="1:21">
      <c r="A6781">
        <v>2555055640</v>
      </c>
      <c r="B6781" s="3">
        <v>8</v>
      </c>
      <c r="C6781" s="3"/>
      <c r="D6781" t="s">
        <v>10084</v>
      </c>
      <c r="E6781" t="b">
        <f t="shared" si="421"/>
        <v>0</v>
      </c>
      <c r="F6781" t="b">
        <f t="shared" si="424"/>
        <v>0</v>
      </c>
      <c r="G6781" t="b">
        <f t="shared" si="422"/>
        <v>0</v>
      </c>
      <c r="H6781" t="b">
        <f t="shared" si="423"/>
        <v>0</v>
      </c>
      <c r="J6781" t="s">
        <v>32</v>
      </c>
      <c r="K6781">
        <v>900</v>
      </c>
      <c r="L6781">
        <v>299</v>
      </c>
      <c r="N6781" t="s">
        <v>10085</v>
      </c>
      <c r="P6781" t="s">
        <v>24</v>
      </c>
      <c r="Q6781" t="s">
        <v>25</v>
      </c>
      <c r="R6781" t="s">
        <v>19</v>
      </c>
      <c r="T6781" t="s">
        <v>20</v>
      </c>
      <c r="U6781" t="s">
        <v>21</v>
      </c>
    </row>
    <row r="6782" spans="1:21">
      <c r="A6782">
        <v>2555062563</v>
      </c>
      <c r="B6782" s="3">
        <v>8</v>
      </c>
      <c r="C6782" s="3"/>
      <c r="D6782" t="s">
        <v>9966</v>
      </c>
      <c r="E6782" t="b">
        <f t="shared" si="421"/>
        <v>0</v>
      </c>
      <c r="F6782" t="b">
        <f t="shared" si="424"/>
        <v>0</v>
      </c>
      <c r="G6782" t="b">
        <f t="shared" si="422"/>
        <v>0</v>
      </c>
      <c r="H6782" t="b">
        <f t="shared" si="423"/>
        <v>0</v>
      </c>
      <c r="J6782" t="s">
        <v>32</v>
      </c>
      <c r="K6782">
        <v>873</v>
      </c>
      <c r="L6782">
        <v>290</v>
      </c>
      <c r="N6782" t="s">
        <v>9967</v>
      </c>
      <c r="P6782" t="s">
        <v>24</v>
      </c>
      <c r="Q6782" t="s">
        <v>25</v>
      </c>
      <c r="R6782" t="s">
        <v>19</v>
      </c>
      <c r="T6782" t="s">
        <v>20</v>
      </c>
      <c r="U6782" t="s">
        <v>21</v>
      </c>
    </row>
    <row r="6783" spans="1:21">
      <c r="A6783">
        <v>2555067466</v>
      </c>
      <c r="B6783" s="3">
        <v>4</v>
      </c>
      <c r="C6783" s="3"/>
      <c r="D6783" t="s">
        <v>10360</v>
      </c>
      <c r="E6783" t="b">
        <f t="shared" si="421"/>
        <v>0</v>
      </c>
      <c r="F6783" t="b">
        <f t="shared" si="424"/>
        <v>0</v>
      </c>
      <c r="G6783" t="b">
        <f t="shared" si="422"/>
        <v>0</v>
      </c>
      <c r="H6783" t="b">
        <f t="shared" si="423"/>
        <v>0</v>
      </c>
      <c r="J6783" t="s">
        <v>15</v>
      </c>
      <c r="K6783">
        <v>465</v>
      </c>
      <c r="L6783">
        <v>154</v>
      </c>
      <c r="N6783" t="s">
        <v>10361</v>
      </c>
      <c r="P6783" t="s">
        <v>17</v>
      </c>
      <c r="Q6783" t="s">
        <v>18</v>
      </c>
      <c r="R6783" t="s">
        <v>19</v>
      </c>
      <c r="T6783" t="s">
        <v>20</v>
      </c>
      <c r="U6783" t="s">
        <v>21</v>
      </c>
    </row>
    <row r="6784" spans="1:21">
      <c r="A6784">
        <v>2555074309</v>
      </c>
      <c r="B6784" s="3">
        <v>8</v>
      </c>
      <c r="C6784" s="3"/>
      <c r="D6784" t="s">
        <v>10536</v>
      </c>
      <c r="E6784" t="b">
        <f t="shared" si="421"/>
        <v>0</v>
      </c>
      <c r="F6784" t="b">
        <f t="shared" si="424"/>
        <v>0</v>
      </c>
      <c r="G6784" t="b">
        <f t="shared" si="422"/>
        <v>0</v>
      </c>
      <c r="H6784" t="b">
        <f t="shared" si="423"/>
        <v>0</v>
      </c>
      <c r="J6784" t="s">
        <v>32</v>
      </c>
      <c r="K6784">
        <v>882</v>
      </c>
      <c r="L6784">
        <v>293</v>
      </c>
      <c r="N6784" t="s">
        <v>10537</v>
      </c>
      <c r="P6784" t="s">
        <v>24</v>
      </c>
      <c r="Q6784" t="s">
        <v>25</v>
      </c>
      <c r="R6784" t="s">
        <v>19</v>
      </c>
      <c r="T6784" t="s">
        <v>20</v>
      </c>
      <c r="U6784" t="s">
        <v>21</v>
      </c>
    </row>
    <row r="6785" spans="1:21">
      <c r="A6785">
        <v>2555079734</v>
      </c>
      <c r="B6785" s="3">
        <v>7</v>
      </c>
      <c r="C6785" s="3"/>
      <c r="D6785" t="s">
        <v>10546</v>
      </c>
      <c r="E6785" t="b">
        <f t="shared" si="421"/>
        <v>0</v>
      </c>
      <c r="F6785" t="b">
        <f t="shared" si="424"/>
        <v>0</v>
      </c>
      <c r="G6785" t="b">
        <f t="shared" si="422"/>
        <v>0</v>
      </c>
      <c r="H6785" t="b">
        <f t="shared" si="423"/>
        <v>0</v>
      </c>
      <c r="J6785" t="s">
        <v>32</v>
      </c>
      <c r="K6785">
        <v>759</v>
      </c>
      <c r="L6785">
        <v>252</v>
      </c>
      <c r="N6785" t="s">
        <v>10547</v>
      </c>
      <c r="P6785" t="s">
        <v>24</v>
      </c>
      <c r="Q6785" t="s">
        <v>25</v>
      </c>
      <c r="R6785" t="s">
        <v>19</v>
      </c>
      <c r="T6785" t="s">
        <v>20</v>
      </c>
      <c r="U6785" t="s">
        <v>21</v>
      </c>
    </row>
    <row r="6786" spans="1:21">
      <c r="A6786">
        <v>2555088684</v>
      </c>
      <c r="B6786" s="3">
        <v>8</v>
      </c>
      <c r="C6786" s="3"/>
      <c r="D6786" t="s">
        <v>10540</v>
      </c>
      <c r="E6786" t="b">
        <f t="shared" si="421"/>
        <v>0</v>
      </c>
      <c r="F6786" t="b">
        <f t="shared" si="424"/>
        <v>0</v>
      </c>
      <c r="G6786" t="b">
        <f t="shared" si="422"/>
        <v>0</v>
      </c>
      <c r="H6786" t="b">
        <f t="shared" si="423"/>
        <v>0</v>
      </c>
      <c r="J6786" t="s">
        <v>32</v>
      </c>
      <c r="K6786">
        <v>882</v>
      </c>
      <c r="L6786">
        <v>293</v>
      </c>
      <c r="N6786" t="s">
        <v>10541</v>
      </c>
      <c r="P6786" t="s">
        <v>24</v>
      </c>
      <c r="Q6786" t="s">
        <v>25</v>
      </c>
      <c r="R6786" t="s">
        <v>19</v>
      </c>
      <c r="T6786" t="s">
        <v>20</v>
      </c>
      <c r="U6786" t="s">
        <v>21</v>
      </c>
    </row>
    <row r="6787" spans="1:21">
      <c r="A6787">
        <v>2555091789</v>
      </c>
      <c r="B6787" s="3">
        <v>8</v>
      </c>
      <c r="C6787" s="3"/>
      <c r="D6787" t="s">
        <v>10538</v>
      </c>
      <c r="E6787" t="b">
        <f t="shared" ref="E6787:E6850" si="425">ISNUMBER(SEARCH("pfam04234",R6787))</f>
        <v>0</v>
      </c>
      <c r="F6787" t="b">
        <f t="shared" si="424"/>
        <v>0</v>
      </c>
      <c r="G6787" t="b">
        <f t="shared" ref="G6787:G6850" si="426">ISNUMBER(SEARCH("pfam13442",R6787))</f>
        <v>0</v>
      </c>
      <c r="H6787" t="b">
        <f t="shared" ref="H6787:H6850" si="427">ISNUMBER(SEARCH("pfam13115",R6787))</f>
        <v>0</v>
      </c>
      <c r="J6787" t="s">
        <v>32</v>
      </c>
      <c r="K6787">
        <v>882</v>
      </c>
      <c r="L6787">
        <v>293</v>
      </c>
      <c r="N6787" t="s">
        <v>10539</v>
      </c>
      <c r="P6787" t="s">
        <v>24</v>
      </c>
      <c r="Q6787" t="s">
        <v>25</v>
      </c>
      <c r="R6787" t="s">
        <v>19</v>
      </c>
      <c r="T6787" t="s">
        <v>20</v>
      </c>
      <c r="U6787" t="s">
        <v>21</v>
      </c>
    </row>
    <row r="6788" spans="1:21">
      <c r="A6788">
        <v>2555098195</v>
      </c>
      <c r="B6788" s="3">
        <v>8</v>
      </c>
      <c r="C6788" s="3"/>
      <c r="D6788" t="s">
        <v>10534</v>
      </c>
      <c r="E6788" t="b">
        <f t="shared" si="425"/>
        <v>0</v>
      </c>
      <c r="F6788" t="b">
        <f t="shared" si="424"/>
        <v>0</v>
      </c>
      <c r="G6788" t="b">
        <f t="shared" si="426"/>
        <v>0</v>
      </c>
      <c r="H6788" t="b">
        <f t="shared" si="427"/>
        <v>0</v>
      </c>
      <c r="J6788" t="s">
        <v>32</v>
      </c>
      <c r="K6788">
        <v>882</v>
      </c>
      <c r="L6788">
        <v>293</v>
      </c>
      <c r="N6788" t="s">
        <v>10535</v>
      </c>
      <c r="P6788" t="s">
        <v>24</v>
      </c>
      <c r="Q6788" t="s">
        <v>25</v>
      </c>
      <c r="R6788" t="s">
        <v>19</v>
      </c>
      <c r="T6788" t="s">
        <v>20</v>
      </c>
      <c r="U6788" t="s">
        <v>21</v>
      </c>
    </row>
    <row r="6789" spans="1:21">
      <c r="A6789">
        <v>2555103237</v>
      </c>
      <c r="B6789" s="3">
        <v>8</v>
      </c>
      <c r="C6789" s="3"/>
      <c r="D6789" t="s">
        <v>10532</v>
      </c>
      <c r="E6789" t="b">
        <f t="shared" si="425"/>
        <v>0</v>
      </c>
      <c r="F6789" t="b">
        <f t="shared" si="424"/>
        <v>0</v>
      </c>
      <c r="G6789" t="b">
        <f t="shared" si="426"/>
        <v>0</v>
      </c>
      <c r="H6789" t="b">
        <f t="shared" si="427"/>
        <v>0</v>
      </c>
      <c r="J6789" t="s">
        <v>32</v>
      </c>
      <c r="K6789">
        <v>882</v>
      </c>
      <c r="L6789">
        <v>293</v>
      </c>
      <c r="N6789" t="s">
        <v>10533</v>
      </c>
      <c r="P6789" t="s">
        <v>24</v>
      </c>
      <c r="Q6789" t="s">
        <v>25</v>
      </c>
      <c r="R6789" t="s">
        <v>19</v>
      </c>
      <c r="T6789" t="s">
        <v>20</v>
      </c>
      <c r="U6789" t="s">
        <v>21</v>
      </c>
    </row>
    <row r="6790" spans="1:21">
      <c r="A6790">
        <v>2555107208</v>
      </c>
      <c r="B6790" s="3">
        <v>8</v>
      </c>
      <c r="C6790" s="3"/>
      <c r="D6790" t="s">
        <v>10526</v>
      </c>
      <c r="E6790" t="b">
        <f t="shared" si="425"/>
        <v>0</v>
      </c>
      <c r="F6790" t="b">
        <f t="shared" si="424"/>
        <v>0</v>
      </c>
      <c r="G6790" t="b">
        <f t="shared" si="426"/>
        <v>0</v>
      </c>
      <c r="H6790" t="b">
        <f t="shared" si="427"/>
        <v>0</v>
      </c>
      <c r="J6790" t="s">
        <v>32</v>
      </c>
      <c r="K6790">
        <v>882</v>
      </c>
      <c r="L6790">
        <v>293</v>
      </c>
      <c r="N6790" t="s">
        <v>10527</v>
      </c>
      <c r="P6790" t="s">
        <v>24</v>
      </c>
      <c r="Q6790" t="s">
        <v>25</v>
      </c>
      <c r="R6790" t="s">
        <v>19</v>
      </c>
      <c r="T6790" t="s">
        <v>20</v>
      </c>
      <c r="U6790" t="s">
        <v>21</v>
      </c>
    </row>
    <row r="6791" spans="1:21">
      <c r="A6791">
        <v>2555113573</v>
      </c>
      <c r="B6791" s="3">
        <v>8</v>
      </c>
      <c r="C6791" s="3"/>
      <c r="D6791" t="s">
        <v>10542</v>
      </c>
      <c r="E6791" t="b">
        <f t="shared" si="425"/>
        <v>0</v>
      </c>
      <c r="F6791" t="b">
        <f t="shared" si="424"/>
        <v>0</v>
      </c>
      <c r="G6791" t="b">
        <f t="shared" si="426"/>
        <v>0</v>
      </c>
      <c r="H6791" t="b">
        <f t="shared" si="427"/>
        <v>0</v>
      </c>
      <c r="J6791" t="s">
        <v>32</v>
      </c>
      <c r="K6791">
        <v>882</v>
      </c>
      <c r="L6791">
        <v>293</v>
      </c>
      <c r="N6791" t="s">
        <v>10543</v>
      </c>
      <c r="P6791" t="s">
        <v>24</v>
      </c>
      <c r="Q6791" t="s">
        <v>25</v>
      </c>
      <c r="R6791" t="s">
        <v>19</v>
      </c>
      <c r="T6791" t="s">
        <v>20</v>
      </c>
      <c r="U6791" t="s">
        <v>21</v>
      </c>
    </row>
    <row r="6792" spans="1:21">
      <c r="A6792">
        <v>2555138411</v>
      </c>
      <c r="B6792" s="3">
        <v>16</v>
      </c>
      <c r="C6792" s="3"/>
      <c r="D6792" t="s">
        <v>10114</v>
      </c>
      <c r="E6792" t="b">
        <f t="shared" si="425"/>
        <v>0</v>
      </c>
      <c r="F6792" t="b">
        <f t="shared" si="424"/>
        <v>1</v>
      </c>
      <c r="G6792" t="b">
        <f t="shared" si="426"/>
        <v>0</v>
      </c>
      <c r="H6792" t="b">
        <f t="shared" si="427"/>
        <v>0</v>
      </c>
      <c r="J6792" t="s">
        <v>52</v>
      </c>
      <c r="K6792">
        <v>1923</v>
      </c>
      <c r="L6792">
        <v>640</v>
      </c>
      <c r="N6792" t="s">
        <v>10115</v>
      </c>
      <c r="P6792" t="s">
        <v>54</v>
      </c>
      <c r="Q6792" t="s">
        <v>18</v>
      </c>
      <c r="R6792" t="s">
        <v>55</v>
      </c>
      <c r="T6792" t="s">
        <v>20</v>
      </c>
      <c r="U6792" t="s">
        <v>21</v>
      </c>
    </row>
    <row r="6793" spans="1:21">
      <c r="A6793">
        <v>2555142637</v>
      </c>
      <c r="B6793" s="3">
        <v>16</v>
      </c>
      <c r="C6793" s="3"/>
      <c r="D6793" t="s">
        <v>10116</v>
      </c>
      <c r="E6793" t="b">
        <f t="shared" si="425"/>
        <v>0</v>
      </c>
      <c r="F6793" t="b">
        <f t="shared" si="424"/>
        <v>1</v>
      </c>
      <c r="G6793" t="b">
        <f t="shared" si="426"/>
        <v>0</v>
      </c>
      <c r="H6793" t="b">
        <f t="shared" si="427"/>
        <v>0</v>
      </c>
      <c r="J6793" t="s">
        <v>52</v>
      </c>
      <c r="K6793">
        <v>1923</v>
      </c>
      <c r="L6793">
        <v>640</v>
      </c>
      <c r="N6793" t="s">
        <v>10117</v>
      </c>
      <c r="P6793" t="s">
        <v>54</v>
      </c>
      <c r="Q6793" t="s">
        <v>18</v>
      </c>
      <c r="R6793" t="s">
        <v>55</v>
      </c>
      <c r="T6793" t="s">
        <v>20</v>
      </c>
      <c r="U6793" t="s">
        <v>21</v>
      </c>
    </row>
    <row r="6794" spans="1:21">
      <c r="A6794">
        <v>2555146813</v>
      </c>
      <c r="B6794" s="3">
        <v>16</v>
      </c>
      <c r="C6794" s="3"/>
      <c r="D6794" t="s">
        <v>10112</v>
      </c>
      <c r="E6794" t="b">
        <f t="shared" si="425"/>
        <v>0</v>
      </c>
      <c r="F6794" t="b">
        <f t="shared" si="424"/>
        <v>1</v>
      </c>
      <c r="G6794" t="b">
        <f t="shared" si="426"/>
        <v>0</v>
      </c>
      <c r="H6794" t="b">
        <f t="shared" si="427"/>
        <v>0</v>
      </c>
      <c r="J6794" t="s">
        <v>52</v>
      </c>
      <c r="K6794">
        <v>1923</v>
      </c>
      <c r="L6794">
        <v>640</v>
      </c>
      <c r="N6794" t="s">
        <v>10113</v>
      </c>
      <c r="P6794" t="s">
        <v>54</v>
      </c>
      <c r="Q6794" t="s">
        <v>18</v>
      </c>
      <c r="R6794" t="s">
        <v>55</v>
      </c>
      <c r="T6794" t="s">
        <v>20</v>
      </c>
      <c r="U6794" t="s">
        <v>21</v>
      </c>
    </row>
    <row r="6795" spans="1:21">
      <c r="A6795">
        <v>2555151000</v>
      </c>
      <c r="B6795" s="3">
        <v>16</v>
      </c>
      <c r="C6795" s="3"/>
      <c r="D6795" t="s">
        <v>10120</v>
      </c>
      <c r="E6795" t="b">
        <f t="shared" si="425"/>
        <v>0</v>
      </c>
      <c r="F6795" t="b">
        <f t="shared" si="424"/>
        <v>1</v>
      </c>
      <c r="G6795" t="b">
        <f t="shared" si="426"/>
        <v>0</v>
      </c>
      <c r="H6795" t="b">
        <f t="shared" si="427"/>
        <v>0</v>
      </c>
      <c r="J6795" t="s">
        <v>52</v>
      </c>
      <c r="K6795">
        <v>1923</v>
      </c>
      <c r="L6795">
        <v>640</v>
      </c>
      <c r="N6795" t="s">
        <v>10121</v>
      </c>
      <c r="P6795" t="s">
        <v>54</v>
      </c>
      <c r="Q6795" t="s">
        <v>18</v>
      </c>
      <c r="R6795" t="s">
        <v>55</v>
      </c>
      <c r="T6795" t="s">
        <v>20</v>
      </c>
      <c r="U6795" t="s">
        <v>21</v>
      </c>
    </row>
    <row r="6796" spans="1:21">
      <c r="A6796">
        <v>2555158617</v>
      </c>
      <c r="B6796" s="3">
        <v>16</v>
      </c>
      <c r="C6796" s="3"/>
      <c r="D6796" t="s">
        <v>10118</v>
      </c>
      <c r="E6796" t="b">
        <f t="shared" si="425"/>
        <v>0</v>
      </c>
      <c r="F6796" t="b">
        <f t="shared" si="424"/>
        <v>1</v>
      </c>
      <c r="G6796" t="b">
        <f t="shared" si="426"/>
        <v>0</v>
      </c>
      <c r="H6796" t="b">
        <f t="shared" si="427"/>
        <v>0</v>
      </c>
      <c r="J6796" t="s">
        <v>52</v>
      </c>
      <c r="K6796">
        <v>1923</v>
      </c>
      <c r="L6796">
        <v>640</v>
      </c>
      <c r="N6796" t="s">
        <v>10119</v>
      </c>
      <c r="P6796" t="s">
        <v>54</v>
      </c>
      <c r="Q6796" t="s">
        <v>18</v>
      </c>
      <c r="R6796" t="s">
        <v>55</v>
      </c>
      <c r="T6796" t="s">
        <v>20</v>
      </c>
      <c r="U6796" t="s">
        <v>21</v>
      </c>
    </row>
    <row r="6797" spans="1:21">
      <c r="A6797">
        <v>2555162787</v>
      </c>
      <c r="B6797" s="3">
        <v>16</v>
      </c>
      <c r="C6797" s="3"/>
      <c r="D6797" t="s">
        <v>10122</v>
      </c>
      <c r="E6797" t="b">
        <f t="shared" si="425"/>
        <v>0</v>
      </c>
      <c r="F6797" t="b">
        <f t="shared" si="424"/>
        <v>1</v>
      </c>
      <c r="G6797" t="b">
        <f t="shared" si="426"/>
        <v>0</v>
      </c>
      <c r="H6797" t="b">
        <f t="shared" si="427"/>
        <v>0</v>
      </c>
      <c r="J6797" t="s">
        <v>52</v>
      </c>
      <c r="K6797">
        <v>1923</v>
      </c>
      <c r="L6797">
        <v>640</v>
      </c>
      <c r="N6797" t="s">
        <v>10123</v>
      </c>
      <c r="P6797" t="s">
        <v>54</v>
      </c>
      <c r="Q6797" t="s">
        <v>18</v>
      </c>
      <c r="R6797" t="s">
        <v>55</v>
      </c>
      <c r="T6797" t="s">
        <v>20</v>
      </c>
      <c r="U6797" t="s">
        <v>21</v>
      </c>
    </row>
    <row r="6798" spans="1:21">
      <c r="A6798">
        <v>2555180539</v>
      </c>
      <c r="B6798" s="3">
        <v>4</v>
      </c>
      <c r="C6798" s="3"/>
      <c r="D6798" t="s">
        <v>10332</v>
      </c>
      <c r="E6798" t="b">
        <f t="shared" si="425"/>
        <v>0</v>
      </c>
      <c r="F6798" t="b">
        <f t="shared" si="424"/>
        <v>0</v>
      </c>
      <c r="G6798" t="b">
        <f t="shared" si="426"/>
        <v>0</v>
      </c>
      <c r="H6798" t="b">
        <f t="shared" si="427"/>
        <v>0</v>
      </c>
      <c r="J6798" t="s">
        <v>15</v>
      </c>
      <c r="K6798">
        <v>465</v>
      </c>
      <c r="L6798">
        <v>154</v>
      </c>
      <c r="N6798" t="s">
        <v>10333</v>
      </c>
      <c r="P6798" t="s">
        <v>17</v>
      </c>
      <c r="Q6798" t="s">
        <v>18</v>
      </c>
      <c r="R6798" t="s">
        <v>19</v>
      </c>
      <c r="T6798" t="s">
        <v>20</v>
      </c>
      <c r="U6798" t="s">
        <v>21</v>
      </c>
    </row>
    <row r="6799" spans="1:21">
      <c r="A6799">
        <v>2555181989</v>
      </c>
      <c r="B6799" s="3">
        <v>8</v>
      </c>
      <c r="C6799" s="3"/>
      <c r="D6799" t="s">
        <v>10302</v>
      </c>
      <c r="E6799" t="b">
        <f t="shared" si="425"/>
        <v>0</v>
      </c>
      <c r="F6799" t="b">
        <f t="shared" si="424"/>
        <v>0</v>
      </c>
      <c r="G6799" t="b">
        <f t="shared" si="426"/>
        <v>0</v>
      </c>
      <c r="H6799" t="b">
        <f t="shared" si="427"/>
        <v>0</v>
      </c>
      <c r="J6799" t="s">
        <v>32</v>
      </c>
      <c r="K6799">
        <v>927</v>
      </c>
      <c r="L6799">
        <v>308</v>
      </c>
      <c r="N6799" t="s">
        <v>10303</v>
      </c>
      <c r="P6799" t="s">
        <v>24</v>
      </c>
      <c r="Q6799" t="s">
        <v>25</v>
      </c>
      <c r="R6799" t="s">
        <v>19</v>
      </c>
      <c r="T6799" t="s">
        <v>20</v>
      </c>
      <c r="U6799" t="s">
        <v>21</v>
      </c>
    </row>
    <row r="6800" spans="1:21">
      <c r="A6800">
        <v>2555186741</v>
      </c>
      <c r="B6800" s="3">
        <v>4</v>
      </c>
      <c r="C6800" s="3"/>
      <c r="D6800" t="s">
        <v>10304</v>
      </c>
      <c r="E6800" t="b">
        <f t="shared" si="425"/>
        <v>0</v>
      </c>
      <c r="F6800" t="b">
        <f t="shared" si="424"/>
        <v>0</v>
      </c>
      <c r="G6800" t="b">
        <f t="shared" si="426"/>
        <v>0</v>
      </c>
      <c r="H6800" t="b">
        <f t="shared" si="427"/>
        <v>0</v>
      </c>
      <c r="J6800" t="s">
        <v>15</v>
      </c>
      <c r="K6800">
        <v>465</v>
      </c>
      <c r="L6800">
        <v>154</v>
      </c>
      <c r="N6800" t="s">
        <v>10303</v>
      </c>
      <c r="P6800" t="s">
        <v>17</v>
      </c>
      <c r="Q6800" t="s">
        <v>18</v>
      </c>
      <c r="R6800" t="s">
        <v>19</v>
      </c>
      <c r="T6800" t="s">
        <v>20</v>
      </c>
      <c r="U6800" t="s">
        <v>21</v>
      </c>
    </row>
    <row r="6801" spans="1:21">
      <c r="A6801">
        <v>2555187950</v>
      </c>
      <c r="B6801" s="3">
        <v>4</v>
      </c>
      <c r="C6801" s="3"/>
      <c r="D6801" t="s">
        <v>10305</v>
      </c>
      <c r="E6801" t="b">
        <f t="shared" si="425"/>
        <v>0</v>
      </c>
      <c r="F6801" t="b">
        <f t="shared" si="424"/>
        <v>0</v>
      </c>
      <c r="G6801" t="b">
        <f t="shared" si="426"/>
        <v>0</v>
      </c>
      <c r="H6801" t="b">
        <f t="shared" si="427"/>
        <v>0</v>
      </c>
      <c r="J6801" t="s">
        <v>32</v>
      </c>
      <c r="K6801">
        <v>435</v>
      </c>
      <c r="L6801">
        <v>144</v>
      </c>
      <c r="N6801" t="s">
        <v>10303</v>
      </c>
      <c r="R6801" t="s">
        <v>19</v>
      </c>
      <c r="T6801" t="s">
        <v>20</v>
      </c>
      <c r="U6801" t="s">
        <v>21</v>
      </c>
    </row>
    <row r="6802" spans="1:21">
      <c r="A6802">
        <v>2555189878</v>
      </c>
      <c r="B6802" s="3">
        <v>9</v>
      </c>
      <c r="C6802" s="3"/>
      <c r="D6802" t="s">
        <v>9747</v>
      </c>
      <c r="E6802" t="b">
        <f t="shared" si="425"/>
        <v>1</v>
      </c>
      <c r="F6802" t="b">
        <f t="shared" si="424"/>
        <v>0</v>
      </c>
      <c r="G6802" t="b">
        <f t="shared" si="426"/>
        <v>0</v>
      </c>
      <c r="H6802" t="b">
        <f t="shared" si="427"/>
        <v>1</v>
      </c>
      <c r="J6802" t="s">
        <v>32</v>
      </c>
      <c r="K6802">
        <v>1635</v>
      </c>
      <c r="L6802">
        <v>544</v>
      </c>
      <c r="N6802" t="s">
        <v>9748</v>
      </c>
      <c r="P6802" t="s">
        <v>24</v>
      </c>
      <c r="Q6802" t="s">
        <v>25</v>
      </c>
      <c r="R6802" t="s">
        <v>59</v>
      </c>
      <c r="T6802" t="s">
        <v>21</v>
      </c>
      <c r="U6802" t="s">
        <v>21</v>
      </c>
    </row>
    <row r="6803" spans="1:21">
      <c r="A6803">
        <v>2555195457</v>
      </c>
      <c r="B6803" s="3">
        <v>8</v>
      </c>
      <c r="C6803" s="3"/>
      <c r="D6803" t="s">
        <v>10036</v>
      </c>
      <c r="E6803" t="b">
        <f t="shared" si="425"/>
        <v>0</v>
      </c>
      <c r="F6803" t="b">
        <f t="shared" si="424"/>
        <v>0</v>
      </c>
      <c r="G6803" t="b">
        <f t="shared" si="426"/>
        <v>0</v>
      </c>
      <c r="H6803" t="b">
        <f t="shared" si="427"/>
        <v>0</v>
      </c>
      <c r="J6803" t="s">
        <v>32</v>
      </c>
      <c r="K6803">
        <v>870</v>
      </c>
      <c r="L6803">
        <v>289</v>
      </c>
      <c r="N6803" t="s">
        <v>10037</v>
      </c>
      <c r="P6803" t="s">
        <v>24</v>
      </c>
      <c r="Q6803" t="s">
        <v>25</v>
      </c>
      <c r="R6803" t="s">
        <v>19</v>
      </c>
      <c r="T6803" t="s">
        <v>20</v>
      </c>
      <c r="U6803" t="s">
        <v>21</v>
      </c>
    </row>
    <row r="6804" spans="1:21">
      <c r="A6804">
        <v>2555198714</v>
      </c>
      <c r="B6804" s="3">
        <v>8</v>
      </c>
      <c r="C6804" s="3"/>
      <c r="D6804" t="s">
        <v>10038</v>
      </c>
      <c r="E6804" t="b">
        <f t="shared" si="425"/>
        <v>0</v>
      </c>
      <c r="F6804" t="b">
        <f t="shared" si="424"/>
        <v>0</v>
      </c>
      <c r="G6804" t="b">
        <f t="shared" si="426"/>
        <v>0</v>
      </c>
      <c r="H6804" t="b">
        <f t="shared" si="427"/>
        <v>0</v>
      </c>
      <c r="J6804" t="s">
        <v>32</v>
      </c>
      <c r="K6804">
        <v>930</v>
      </c>
      <c r="L6804">
        <v>309</v>
      </c>
      <c r="N6804" t="s">
        <v>10037</v>
      </c>
      <c r="P6804" t="s">
        <v>24</v>
      </c>
      <c r="Q6804" t="s">
        <v>25</v>
      </c>
      <c r="R6804" t="s">
        <v>19</v>
      </c>
      <c r="T6804" t="s">
        <v>20</v>
      </c>
      <c r="U6804" t="s">
        <v>21</v>
      </c>
    </row>
    <row r="6805" spans="1:21">
      <c r="A6805">
        <v>2555200761</v>
      </c>
      <c r="B6805" s="3">
        <v>8</v>
      </c>
      <c r="C6805" s="3"/>
      <c r="D6805" t="s">
        <v>10528</v>
      </c>
      <c r="E6805" t="b">
        <f t="shared" si="425"/>
        <v>0</v>
      </c>
      <c r="F6805" t="b">
        <f t="shared" si="424"/>
        <v>0</v>
      </c>
      <c r="G6805" t="b">
        <f t="shared" si="426"/>
        <v>0</v>
      </c>
      <c r="H6805" t="b">
        <f t="shared" si="427"/>
        <v>0</v>
      </c>
      <c r="J6805" t="s">
        <v>32</v>
      </c>
      <c r="K6805">
        <v>882</v>
      </c>
      <c r="L6805">
        <v>293</v>
      </c>
      <c r="N6805" t="s">
        <v>10529</v>
      </c>
      <c r="P6805" t="s">
        <v>24</v>
      </c>
      <c r="Q6805" t="s">
        <v>25</v>
      </c>
      <c r="R6805" t="s">
        <v>19</v>
      </c>
      <c r="T6805" t="s">
        <v>20</v>
      </c>
      <c r="U6805" t="s">
        <v>21</v>
      </c>
    </row>
    <row r="6806" spans="1:21">
      <c r="A6806">
        <v>2555206130</v>
      </c>
      <c r="B6806" s="3">
        <v>8</v>
      </c>
      <c r="C6806" s="3"/>
      <c r="D6806" t="s">
        <v>10530</v>
      </c>
      <c r="E6806" t="b">
        <f t="shared" si="425"/>
        <v>0</v>
      </c>
      <c r="F6806" t="b">
        <f t="shared" si="424"/>
        <v>0</v>
      </c>
      <c r="G6806" t="b">
        <f t="shared" si="426"/>
        <v>0</v>
      </c>
      <c r="H6806" t="b">
        <f t="shared" si="427"/>
        <v>0</v>
      </c>
      <c r="J6806" t="s">
        <v>32</v>
      </c>
      <c r="K6806">
        <v>882</v>
      </c>
      <c r="L6806">
        <v>293</v>
      </c>
      <c r="N6806" t="s">
        <v>10531</v>
      </c>
      <c r="P6806" t="s">
        <v>24</v>
      </c>
      <c r="Q6806" t="s">
        <v>25</v>
      </c>
      <c r="R6806" t="s">
        <v>19</v>
      </c>
      <c r="T6806" t="s">
        <v>20</v>
      </c>
      <c r="U6806" t="s">
        <v>21</v>
      </c>
    </row>
    <row r="6807" spans="1:21">
      <c r="A6807">
        <v>2555211244</v>
      </c>
      <c r="B6807" s="3">
        <v>8</v>
      </c>
      <c r="C6807" s="3"/>
      <c r="D6807" t="s">
        <v>10039</v>
      </c>
      <c r="E6807" t="b">
        <f t="shared" si="425"/>
        <v>0</v>
      </c>
      <c r="F6807" t="b">
        <f t="shared" si="424"/>
        <v>0</v>
      </c>
      <c r="G6807" t="b">
        <f t="shared" si="426"/>
        <v>0</v>
      </c>
      <c r="H6807" t="b">
        <f t="shared" si="427"/>
        <v>0</v>
      </c>
      <c r="J6807" t="s">
        <v>32</v>
      </c>
      <c r="K6807">
        <v>870</v>
      </c>
      <c r="L6807">
        <v>289</v>
      </c>
      <c r="N6807" t="s">
        <v>10040</v>
      </c>
      <c r="P6807" t="s">
        <v>24</v>
      </c>
      <c r="Q6807" t="s">
        <v>25</v>
      </c>
      <c r="R6807" t="s">
        <v>19</v>
      </c>
      <c r="T6807" t="s">
        <v>20</v>
      </c>
      <c r="U6807" t="s">
        <v>21</v>
      </c>
    </row>
    <row r="6808" spans="1:21">
      <c r="A6808">
        <v>2555214695</v>
      </c>
      <c r="B6808" s="3">
        <v>8</v>
      </c>
      <c r="C6808" s="3"/>
      <c r="D6808" t="s">
        <v>10041</v>
      </c>
      <c r="E6808" t="b">
        <f t="shared" si="425"/>
        <v>0</v>
      </c>
      <c r="F6808" t="b">
        <f t="shared" si="424"/>
        <v>0</v>
      </c>
      <c r="G6808" t="b">
        <f t="shared" si="426"/>
        <v>0</v>
      </c>
      <c r="H6808" t="b">
        <f t="shared" si="427"/>
        <v>0</v>
      </c>
      <c r="J6808" t="s">
        <v>32</v>
      </c>
      <c r="K6808">
        <v>930</v>
      </c>
      <c r="L6808">
        <v>309</v>
      </c>
      <c r="N6808" t="s">
        <v>10040</v>
      </c>
      <c r="P6808" t="s">
        <v>24</v>
      </c>
      <c r="Q6808" t="s">
        <v>25</v>
      </c>
      <c r="R6808" t="s">
        <v>19</v>
      </c>
      <c r="T6808" t="s">
        <v>20</v>
      </c>
      <c r="U6808" t="s">
        <v>21</v>
      </c>
    </row>
    <row r="6809" spans="1:21">
      <c r="A6809">
        <v>2555215691</v>
      </c>
      <c r="B6809" s="3">
        <v>8</v>
      </c>
      <c r="C6809" s="3"/>
      <c r="D6809" t="s">
        <v>10298</v>
      </c>
      <c r="E6809" t="b">
        <f t="shared" si="425"/>
        <v>0</v>
      </c>
      <c r="F6809" t="b">
        <f t="shared" si="424"/>
        <v>0</v>
      </c>
      <c r="G6809" t="b">
        <f t="shared" si="426"/>
        <v>0</v>
      </c>
      <c r="H6809" t="b">
        <f t="shared" si="427"/>
        <v>0</v>
      </c>
      <c r="J6809" t="s">
        <v>32</v>
      </c>
      <c r="K6809">
        <v>927</v>
      </c>
      <c r="L6809">
        <v>308</v>
      </c>
      <c r="N6809" t="s">
        <v>10299</v>
      </c>
      <c r="P6809" t="s">
        <v>24</v>
      </c>
      <c r="Q6809" t="s">
        <v>25</v>
      </c>
      <c r="R6809" t="s">
        <v>19</v>
      </c>
      <c r="T6809" t="s">
        <v>20</v>
      </c>
      <c r="U6809" t="s">
        <v>21</v>
      </c>
    </row>
    <row r="6810" spans="1:21">
      <c r="A6810">
        <v>2555219367</v>
      </c>
      <c r="B6810" s="3">
        <v>4</v>
      </c>
      <c r="C6810" s="3"/>
      <c r="D6810" t="s">
        <v>10300</v>
      </c>
      <c r="E6810" t="b">
        <f t="shared" si="425"/>
        <v>0</v>
      </c>
      <c r="F6810" t="b">
        <f t="shared" si="424"/>
        <v>0</v>
      </c>
      <c r="G6810" t="b">
        <f t="shared" si="426"/>
        <v>0</v>
      </c>
      <c r="H6810" t="b">
        <f t="shared" si="427"/>
        <v>0</v>
      </c>
      <c r="J6810" t="s">
        <v>15</v>
      </c>
      <c r="K6810">
        <v>465</v>
      </c>
      <c r="L6810">
        <v>154</v>
      </c>
      <c r="N6810" t="s">
        <v>10299</v>
      </c>
      <c r="P6810" t="s">
        <v>17</v>
      </c>
      <c r="Q6810" t="s">
        <v>18</v>
      </c>
      <c r="R6810" t="s">
        <v>19</v>
      </c>
      <c r="T6810" t="s">
        <v>20</v>
      </c>
      <c r="U6810" t="s">
        <v>21</v>
      </c>
    </row>
    <row r="6811" spans="1:21">
      <c r="A6811">
        <v>2555221104</v>
      </c>
      <c r="B6811" s="3">
        <v>4</v>
      </c>
      <c r="C6811" s="3"/>
      <c r="D6811" t="s">
        <v>10301</v>
      </c>
      <c r="E6811" t="b">
        <f t="shared" si="425"/>
        <v>0</v>
      </c>
      <c r="F6811" t="b">
        <f t="shared" si="424"/>
        <v>0</v>
      </c>
      <c r="G6811" t="b">
        <f t="shared" si="426"/>
        <v>0</v>
      </c>
      <c r="H6811" t="b">
        <f t="shared" si="427"/>
        <v>0</v>
      </c>
      <c r="J6811" t="s">
        <v>32</v>
      </c>
      <c r="K6811">
        <v>435</v>
      </c>
      <c r="L6811">
        <v>144</v>
      </c>
      <c r="N6811" t="s">
        <v>10299</v>
      </c>
      <c r="R6811" t="s">
        <v>19</v>
      </c>
      <c r="T6811" t="s">
        <v>20</v>
      </c>
      <c r="U6811" t="s">
        <v>21</v>
      </c>
    </row>
    <row r="6812" spans="1:21">
      <c r="A6812">
        <v>2555226199</v>
      </c>
      <c r="B6812" s="3">
        <v>9</v>
      </c>
      <c r="C6812" s="3"/>
      <c r="D6812" t="s">
        <v>9745</v>
      </c>
      <c r="E6812" t="b">
        <f t="shared" si="425"/>
        <v>1</v>
      </c>
      <c r="F6812" t="b">
        <f t="shared" ref="F6812:F6875" si="428">ISNUMBER(SEARCH("pfam09678",R6812))</f>
        <v>0</v>
      </c>
      <c r="G6812" t="b">
        <f t="shared" si="426"/>
        <v>0</v>
      </c>
      <c r="H6812" t="b">
        <f t="shared" si="427"/>
        <v>1</v>
      </c>
      <c r="J6812" t="s">
        <v>32</v>
      </c>
      <c r="K6812">
        <v>1635</v>
      </c>
      <c r="L6812">
        <v>544</v>
      </c>
      <c r="N6812" t="s">
        <v>9746</v>
      </c>
      <c r="P6812" t="s">
        <v>24</v>
      </c>
      <c r="Q6812" t="s">
        <v>25</v>
      </c>
      <c r="R6812" t="s">
        <v>59</v>
      </c>
      <c r="T6812" t="s">
        <v>21</v>
      </c>
      <c r="U6812" t="s">
        <v>21</v>
      </c>
    </row>
    <row r="6813" spans="1:21">
      <c r="A6813">
        <v>2555229043</v>
      </c>
      <c r="B6813" s="3">
        <v>16</v>
      </c>
      <c r="C6813" s="3"/>
      <c r="D6813" t="s">
        <v>9731</v>
      </c>
      <c r="E6813" t="b">
        <f t="shared" si="425"/>
        <v>0</v>
      </c>
      <c r="F6813" t="b">
        <f t="shared" si="428"/>
        <v>1</v>
      </c>
      <c r="G6813" t="b">
        <f t="shared" si="426"/>
        <v>0</v>
      </c>
      <c r="H6813" t="b">
        <f t="shared" si="427"/>
        <v>0</v>
      </c>
      <c r="J6813" t="s">
        <v>52</v>
      </c>
      <c r="K6813">
        <v>2055</v>
      </c>
      <c r="L6813">
        <v>684</v>
      </c>
      <c r="N6813" t="s">
        <v>9732</v>
      </c>
      <c r="P6813" t="s">
        <v>54</v>
      </c>
      <c r="Q6813" t="s">
        <v>18</v>
      </c>
      <c r="R6813" t="s">
        <v>55</v>
      </c>
      <c r="T6813" t="s">
        <v>20</v>
      </c>
      <c r="U6813" t="s">
        <v>21</v>
      </c>
    </row>
    <row r="6814" spans="1:21">
      <c r="A6814">
        <v>2555236996</v>
      </c>
      <c r="B6814" s="3">
        <v>4</v>
      </c>
      <c r="C6814" s="3"/>
      <c r="D6814" t="s">
        <v>10334</v>
      </c>
      <c r="E6814" t="b">
        <f t="shared" si="425"/>
        <v>0</v>
      </c>
      <c r="F6814" t="b">
        <f t="shared" si="428"/>
        <v>0</v>
      </c>
      <c r="G6814" t="b">
        <f t="shared" si="426"/>
        <v>0</v>
      </c>
      <c r="H6814" t="b">
        <f t="shared" si="427"/>
        <v>0</v>
      </c>
      <c r="J6814" t="s">
        <v>15</v>
      </c>
      <c r="K6814">
        <v>465</v>
      </c>
      <c r="L6814">
        <v>154</v>
      </c>
      <c r="N6814" t="s">
        <v>10335</v>
      </c>
      <c r="P6814" t="s">
        <v>17</v>
      </c>
      <c r="Q6814" t="s">
        <v>18</v>
      </c>
      <c r="R6814" t="s">
        <v>19</v>
      </c>
      <c r="T6814" t="s">
        <v>20</v>
      </c>
      <c r="U6814" t="s">
        <v>21</v>
      </c>
    </row>
    <row r="6815" spans="1:21">
      <c r="A6815">
        <v>2555241084</v>
      </c>
      <c r="B6815" s="3">
        <v>8</v>
      </c>
      <c r="C6815" s="3"/>
      <c r="D6815" t="s">
        <v>10271</v>
      </c>
      <c r="E6815" t="b">
        <f t="shared" si="425"/>
        <v>1</v>
      </c>
      <c r="F6815" t="b">
        <f t="shared" si="428"/>
        <v>0</v>
      </c>
      <c r="G6815" t="b">
        <f t="shared" si="426"/>
        <v>0</v>
      </c>
      <c r="H6815" t="b">
        <f t="shared" si="427"/>
        <v>1</v>
      </c>
      <c r="J6815" t="s">
        <v>32</v>
      </c>
      <c r="K6815">
        <v>1377</v>
      </c>
      <c r="L6815">
        <v>458</v>
      </c>
      <c r="N6815" t="s">
        <v>10272</v>
      </c>
      <c r="P6815" t="s">
        <v>24</v>
      </c>
      <c r="Q6815" t="s">
        <v>25</v>
      </c>
      <c r="R6815" t="s">
        <v>59</v>
      </c>
      <c r="T6815" t="s">
        <v>20</v>
      </c>
      <c r="U6815" t="s">
        <v>21</v>
      </c>
    </row>
    <row r="6816" spans="1:21">
      <c r="A6816">
        <v>2555248040</v>
      </c>
      <c r="B6816" s="3">
        <v>4</v>
      </c>
      <c r="C6816" s="3"/>
      <c r="D6816" t="s">
        <v>10350</v>
      </c>
      <c r="E6816" t="b">
        <f t="shared" si="425"/>
        <v>0</v>
      </c>
      <c r="F6816" t="b">
        <f t="shared" si="428"/>
        <v>0</v>
      </c>
      <c r="G6816" t="b">
        <f t="shared" si="426"/>
        <v>0</v>
      </c>
      <c r="H6816" t="b">
        <f t="shared" si="427"/>
        <v>0</v>
      </c>
      <c r="J6816" t="s">
        <v>15</v>
      </c>
      <c r="K6816">
        <v>465</v>
      </c>
      <c r="L6816">
        <v>154</v>
      </c>
      <c r="N6816" t="s">
        <v>10351</v>
      </c>
      <c r="P6816" t="s">
        <v>17</v>
      </c>
      <c r="Q6816" t="s">
        <v>18</v>
      </c>
      <c r="R6816" t="s">
        <v>19</v>
      </c>
      <c r="T6816" t="s">
        <v>20</v>
      </c>
      <c r="U6816" t="s">
        <v>21</v>
      </c>
    </row>
    <row r="6817" spans="1:21">
      <c r="A6817">
        <v>2555255321</v>
      </c>
      <c r="B6817" s="3">
        <v>8</v>
      </c>
      <c r="C6817" s="3"/>
      <c r="D6817" t="s">
        <v>10522</v>
      </c>
      <c r="E6817" t="b">
        <f t="shared" si="425"/>
        <v>0</v>
      </c>
      <c r="F6817" t="b">
        <f t="shared" si="428"/>
        <v>0</v>
      </c>
      <c r="G6817" t="b">
        <f t="shared" si="426"/>
        <v>0</v>
      </c>
      <c r="H6817" t="b">
        <f t="shared" si="427"/>
        <v>0</v>
      </c>
      <c r="J6817" t="s">
        <v>32</v>
      </c>
      <c r="K6817">
        <v>876</v>
      </c>
      <c r="L6817">
        <v>291</v>
      </c>
      <c r="N6817" t="s">
        <v>10523</v>
      </c>
      <c r="P6817" t="s">
        <v>24</v>
      </c>
      <c r="Q6817" t="s">
        <v>25</v>
      </c>
      <c r="R6817" t="s">
        <v>19</v>
      </c>
      <c r="T6817" t="s">
        <v>20</v>
      </c>
      <c r="U6817" t="s">
        <v>21</v>
      </c>
    </row>
    <row r="6818" spans="1:21">
      <c r="A6818">
        <v>2555261008</v>
      </c>
      <c r="B6818" s="3">
        <v>8</v>
      </c>
      <c r="C6818" s="3"/>
      <c r="D6818" t="s">
        <v>10029</v>
      </c>
      <c r="E6818" t="b">
        <f t="shared" si="425"/>
        <v>0</v>
      </c>
      <c r="F6818" t="b">
        <f t="shared" si="428"/>
        <v>0</v>
      </c>
      <c r="G6818" t="b">
        <f t="shared" si="426"/>
        <v>0</v>
      </c>
      <c r="H6818" t="b">
        <f t="shared" si="427"/>
        <v>0</v>
      </c>
      <c r="J6818" t="s">
        <v>32</v>
      </c>
      <c r="K6818">
        <v>870</v>
      </c>
      <c r="L6818">
        <v>289</v>
      </c>
      <c r="N6818" t="s">
        <v>10030</v>
      </c>
      <c r="P6818" t="s">
        <v>24</v>
      </c>
      <c r="Q6818" t="s">
        <v>25</v>
      </c>
      <c r="R6818" t="s">
        <v>19</v>
      </c>
      <c r="T6818" t="s">
        <v>20</v>
      </c>
      <c r="U6818" t="s">
        <v>21</v>
      </c>
    </row>
    <row r="6819" spans="1:21">
      <c r="A6819">
        <v>2555266857</v>
      </c>
      <c r="B6819" s="3">
        <v>9</v>
      </c>
      <c r="C6819" s="3"/>
      <c r="D6819" t="s">
        <v>9754</v>
      </c>
      <c r="E6819" t="b">
        <f t="shared" si="425"/>
        <v>1</v>
      </c>
      <c r="F6819" t="b">
        <f t="shared" si="428"/>
        <v>0</v>
      </c>
      <c r="G6819" t="b">
        <f t="shared" si="426"/>
        <v>0</v>
      </c>
      <c r="H6819" t="b">
        <f t="shared" si="427"/>
        <v>1</v>
      </c>
      <c r="J6819" t="s">
        <v>32</v>
      </c>
      <c r="K6819">
        <v>1668</v>
      </c>
      <c r="L6819">
        <v>555</v>
      </c>
      <c r="N6819" t="s">
        <v>9755</v>
      </c>
      <c r="P6819" t="s">
        <v>24</v>
      </c>
      <c r="Q6819" t="s">
        <v>25</v>
      </c>
      <c r="R6819" t="s">
        <v>59</v>
      </c>
      <c r="T6819" t="s">
        <v>21</v>
      </c>
      <c r="U6819" t="s">
        <v>21</v>
      </c>
    </row>
    <row r="6820" spans="1:21">
      <c r="A6820">
        <v>2555271468</v>
      </c>
      <c r="B6820" s="3">
        <v>8</v>
      </c>
      <c r="C6820" s="3"/>
      <c r="D6820" t="s">
        <v>9756</v>
      </c>
      <c r="E6820" t="b">
        <f t="shared" si="425"/>
        <v>1</v>
      </c>
      <c r="F6820" t="b">
        <f t="shared" si="428"/>
        <v>0</v>
      </c>
      <c r="G6820" t="b">
        <f t="shared" si="426"/>
        <v>0</v>
      </c>
      <c r="H6820" t="b">
        <f t="shared" si="427"/>
        <v>1</v>
      </c>
      <c r="J6820" t="s">
        <v>32</v>
      </c>
      <c r="K6820">
        <v>1638</v>
      </c>
      <c r="L6820">
        <v>545</v>
      </c>
      <c r="N6820" t="s">
        <v>9757</v>
      </c>
      <c r="P6820" t="s">
        <v>24</v>
      </c>
      <c r="Q6820" t="s">
        <v>25</v>
      </c>
      <c r="R6820" t="s">
        <v>59</v>
      </c>
      <c r="T6820" t="s">
        <v>21</v>
      </c>
      <c r="U6820" t="s">
        <v>21</v>
      </c>
    </row>
    <row r="6821" spans="1:21">
      <c r="A6821">
        <v>2555272206</v>
      </c>
      <c r="B6821" s="3">
        <v>16</v>
      </c>
      <c r="C6821" s="3"/>
      <c r="D6821" t="s">
        <v>10134</v>
      </c>
      <c r="E6821" t="b">
        <f t="shared" si="425"/>
        <v>0</v>
      </c>
      <c r="F6821" t="b">
        <f t="shared" si="428"/>
        <v>1</v>
      </c>
      <c r="G6821" t="b">
        <f t="shared" si="426"/>
        <v>0</v>
      </c>
      <c r="H6821" t="b">
        <f t="shared" si="427"/>
        <v>0</v>
      </c>
      <c r="J6821" t="s">
        <v>52</v>
      </c>
      <c r="K6821">
        <v>1923</v>
      </c>
      <c r="L6821">
        <v>640</v>
      </c>
      <c r="N6821" t="s">
        <v>10135</v>
      </c>
      <c r="P6821" t="s">
        <v>54</v>
      </c>
      <c r="Q6821" t="s">
        <v>18</v>
      </c>
      <c r="R6821" t="s">
        <v>55</v>
      </c>
      <c r="T6821" t="s">
        <v>20</v>
      </c>
      <c r="U6821" t="s">
        <v>21</v>
      </c>
    </row>
    <row r="6822" spans="1:21">
      <c r="A6822">
        <v>2555276387</v>
      </c>
      <c r="B6822" s="3">
        <v>16</v>
      </c>
      <c r="C6822" s="3"/>
      <c r="D6822" t="s">
        <v>10126</v>
      </c>
      <c r="E6822" t="b">
        <f t="shared" si="425"/>
        <v>0</v>
      </c>
      <c r="F6822" t="b">
        <f t="shared" si="428"/>
        <v>1</v>
      </c>
      <c r="G6822" t="b">
        <f t="shared" si="426"/>
        <v>0</v>
      </c>
      <c r="H6822" t="b">
        <f t="shared" si="427"/>
        <v>0</v>
      </c>
      <c r="J6822" t="s">
        <v>52</v>
      </c>
      <c r="K6822">
        <v>1923</v>
      </c>
      <c r="L6822">
        <v>640</v>
      </c>
      <c r="N6822" t="s">
        <v>10127</v>
      </c>
      <c r="P6822" t="s">
        <v>54</v>
      </c>
      <c r="Q6822" t="s">
        <v>18</v>
      </c>
      <c r="R6822" t="s">
        <v>55</v>
      </c>
      <c r="T6822" t="s">
        <v>20</v>
      </c>
      <c r="U6822" t="s">
        <v>21</v>
      </c>
    </row>
    <row r="6823" spans="1:21">
      <c r="A6823">
        <v>2555280667</v>
      </c>
      <c r="B6823" s="3">
        <v>16</v>
      </c>
      <c r="C6823" s="3"/>
      <c r="D6823" t="s">
        <v>10124</v>
      </c>
      <c r="E6823" t="b">
        <f t="shared" si="425"/>
        <v>0</v>
      </c>
      <c r="F6823" t="b">
        <f t="shared" si="428"/>
        <v>1</v>
      </c>
      <c r="G6823" t="b">
        <f t="shared" si="426"/>
        <v>0</v>
      </c>
      <c r="H6823" t="b">
        <f t="shared" si="427"/>
        <v>0</v>
      </c>
      <c r="J6823" t="s">
        <v>52</v>
      </c>
      <c r="K6823">
        <v>1923</v>
      </c>
      <c r="L6823">
        <v>640</v>
      </c>
      <c r="N6823" t="s">
        <v>10125</v>
      </c>
      <c r="P6823" t="s">
        <v>54</v>
      </c>
      <c r="Q6823" t="s">
        <v>18</v>
      </c>
      <c r="R6823" t="s">
        <v>55</v>
      </c>
      <c r="T6823" t="s">
        <v>20</v>
      </c>
      <c r="U6823" t="s">
        <v>21</v>
      </c>
    </row>
    <row r="6824" spans="1:21">
      <c r="A6824">
        <v>2555284898</v>
      </c>
      <c r="B6824" s="3">
        <v>16</v>
      </c>
      <c r="C6824" s="3"/>
      <c r="D6824" t="s">
        <v>10138</v>
      </c>
      <c r="E6824" t="b">
        <f t="shared" si="425"/>
        <v>0</v>
      </c>
      <c r="F6824" t="b">
        <f t="shared" si="428"/>
        <v>1</v>
      </c>
      <c r="G6824" t="b">
        <f t="shared" si="426"/>
        <v>0</v>
      </c>
      <c r="H6824" t="b">
        <f t="shared" si="427"/>
        <v>0</v>
      </c>
      <c r="J6824" t="s">
        <v>52</v>
      </c>
      <c r="K6824">
        <v>1923</v>
      </c>
      <c r="L6824">
        <v>640</v>
      </c>
      <c r="N6824" t="s">
        <v>10139</v>
      </c>
      <c r="P6824" t="s">
        <v>54</v>
      </c>
      <c r="Q6824" t="s">
        <v>18</v>
      </c>
      <c r="R6824" t="s">
        <v>55</v>
      </c>
      <c r="T6824" t="s">
        <v>20</v>
      </c>
      <c r="U6824" t="s">
        <v>21</v>
      </c>
    </row>
    <row r="6825" spans="1:21">
      <c r="A6825">
        <v>2555289208</v>
      </c>
      <c r="B6825" s="3">
        <v>16</v>
      </c>
      <c r="C6825" s="3"/>
      <c r="D6825" t="s">
        <v>10132</v>
      </c>
      <c r="E6825" t="b">
        <f t="shared" si="425"/>
        <v>0</v>
      </c>
      <c r="F6825" t="b">
        <f t="shared" si="428"/>
        <v>1</v>
      </c>
      <c r="G6825" t="b">
        <f t="shared" si="426"/>
        <v>0</v>
      </c>
      <c r="H6825" t="b">
        <f t="shared" si="427"/>
        <v>0</v>
      </c>
      <c r="J6825" t="s">
        <v>52</v>
      </c>
      <c r="K6825">
        <v>1923</v>
      </c>
      <c r="L6825">
        <v>640</v>
      </c>
      <c r="N6825" t="s">
        <v>10133</v>
      </c>
      <c r="P6825" t="s">
        <v>54</v>
      </c>
      <c r="Q6825" t="s">
        <v>18</v>
      </c>
      <c r="R6825" t="s">
        <v>55</v>
      </c>
      <c r="T6825" t="s">
        <v>20</v>
      </c>
      <c r="U6825" t="s">
        <v>21</v>
      </c>
    </row>
    <row r="6826" spans="1:21">
      <c r="A6826">
        <v>2555293448</v>
      </c>
      <c r="B6826" s="3">
        <v>16</v>
      </c>
      <c r="C6826" s="3"/>
      <c r="D6826" t="s">
        <v>10136</v>
      </c>
      <c r="E6826" t="b">
        <f t="shared" si="425"/>
        <v>0</v>
      </c>
      <c r="F6826" t="b">
        <f t="shared" si="428"/>
        <v>1</v>
      </c>
      <c r="G6826" t="b">
        <f t="shared" si="426"/>
        <v>0</v>
      </c>
      <c r="H6826" t="b">
        <f t="shared" si="427"/>
        <v>0</v>
      </c>
      <c r="J6826" t="s">
        <v>52</v>
      </c>
      <c r="K6826">
        <v>1923</v>
      </c>
      <c r="L6826">
        <v>640</v>
      </c>
      <c r="N6826" t="s">
        <v>10137</v>
      </c>
      <c r="P6826" t="s">
        <v>54</v>
      </c>
      <c r="Q6826" t="s">
        <v>18</v>
      </c>
      <c r="R6826" t="s">
        <v>55</v>
      </c>
      <c r="T6826" t="s">
        <v>20</v>
      </c>
      <c r="U6826" t="s">
        <v>21</v>
      </c>
    </row>
    <row r="6827" spans="1:21">
      <c r="A6827">
        <v>2555297571</v>
      </c>
      <c r="B6827" s="3">
        <v>16</v>
      </c>
      <c r="C6827" s="3"/>
      <c r="D6827" t="s">
        <v>10128</v>
      </c>
      <c r="E6827" t="b">
        <f t="shared" si="425"/>
        <v>0</v>
      </c>
      <c r="F6827" t="b">
        <f t="shared" si="428"/>
        <v>1</v>
      </c>
      <c r="G6827" t="b">
        <f t="shared" si="426"/>
        <v>0</v>
      </c>
      <c r="H6827" t="b">
        <f t="shared" si="427"/>
        <v>0</v>
      </c>
      <c r="J6827" t="s">
        <v>52</v>
      </c>
      <c r="K6827">
        <v>1923</v>
      </c>
      <c r="L6827">
        <v>640</v>
      </c>
      <c r="N6827" t="s">
        <v>10129</v>
      </c>
      <c r="P6827" t="s">
        <v>54</v>
      </c>
      <c r="Q6827" t="s">
        <v>18</v>
      </c>
      <c r="R6827" t="s">
        <v>55</v>
      </c>
      <c r="T6827" t="s">
        <v>20</v>
      </c>
      <c r="U6827" t="s">
        <v>21</v>
      </c>
    </row>
    <row r="6828" spans="1:21">
      <c r="A6828">
        <v>2555301773</v>
      </c>
      <c r="B6828" s="3">
        <v>16</v>
      </c>
      <c r="C6828" s="3"/>
      <c r="D6828" t="s">
        <v>10130</v>
      </c>
      <c r="E6828" t="b">
        <f t="shared" si="425"/>
        <v>0</v>
      </c>
      <c r="F6828" t="b">
        <f t="shared" si="428"/>
        <v>1</v>
      </c>
      <c r="G6828" t="b">
        <f t="shared" si="426"/>
        <v>0</v>
      </c>
      <c r="H6828" t="b">
        <f t="shared" si="427"/>
        <v>0</v>
      </c>
      <c r="J6828" t="s">
        <v>52</v>
      </c>
      <c r="K6828">
        <v>1923</v>
      </c>
      <c r="L6828">
        <v>640</v>
      </c>
      <c r="N6828" t="s">
        <v>10131</v>
      </c>
      <c r="P6828" t="s">
        <v>54</v>
      </c>
      <c r="Q6828" t="s">
        <v>18</v>
      </c>
      <c r="R6828" t="s">
        <v>55</v>
      </c>
      <c r="T6828" t="s">
        <v>20</v>
      </c>
      <c r="U6828" t="s">
        <v>21</v>
      </c>
    </row>
    <row r="6829" spans="1:21">
      <c r="A6829">
        <v>2555306036</v>
      </c>
      <c r="B6829" s="3">
        <v>16</v>
      </c>
      <c r="C6829" s="3"/>
      <c r="D6829" t="s">
        <v>10142</v>
      </c>
      <c r="E6829" t="b">
        <f t="shared" si="425"/>
        <v>0</v>
      </c>
      <c r="F6829" t="b">
        <f t="shared" si="428"/>
        <v>1</v>
      </c>
      <c r="G6829" t="b">
        <f t="shared" si="426"/>
        <v>0</v>
      </c>
      <c r="H6829" t="b">
        <f t="shared" si="427"/>
        <v>0</v>
      </c>
      <c r="J6829" t="s">
        <v>52</v>
      </c>
      <c r="K6829">
        <v>1923</v>
      </c>
      <c r="L6829">
        <v>640</v>
      </c>
      <c r="N6829" t="s">
        <v>10143</v>
      </c>
      <c r="P6829" t="s">
        <v>54</v>
      </c>
      <c r="Q6829" t="s">
        <v>18</v>
      </c>
      <c r="R6829" t="s">
        <v>55</v>
      </c>
      <c r="T6829" t="s">
        <v>20</v>
      </c>
      <c r="U6829" t="s">
        <v>21</v>
      </c>
    </row>
    <row r="6830" spans="1:21">
      <c r="A6830">
        <v>2555310216</v>
      </c>
      <c r="B6830" s="3">
        <v>16</v>
      </c>
      <c r="C6830" s="3"/>
      <c r="D6830" t="s">
        <v>10144</v>
      </c>
      <c r="E6830" t="b">
        <f t="shared" si="425"/>
        <v>0</v>
      </c>
      <c r="F6830" t="b">
        <f t="shared" si="428"/>
        <v>1</v>
      </c>
      <c r="G6830" t="b">
        <f t="shared" si="426"/>
        <v>0</v>
      </c>
      <c r="H6830" t="b">
        <f t="shared" si="427"/>
        <v>0</v>
      </c>
      <c r="J6830" t="s">
        <v>52</v>
      </c>
      <c r="K6830">
        <v>1923</v>
      </c>
      <c r="L6830">
        <v>640</v>
      </c>
      <c r="N6830" t="s">
        <v>10145</v>
      </c>
      <c r="P6830" t="s">
        <v>54</v>
      </c>
      <c r="Q6830" t="s">
        <v>18</v>
      </c>
      <c r="R6830" t="s">
        <v>55</v>
      </c>
      <c r="T6830" t="s">
        <v>20</v>
      </c>
      <c r="U6830" t="s">
        <v>21</v>
      </c>
    </row>
    <row r="6831" spans="1:21">
      <c r="A6831">
        <v>2555314526</v>
      </c>
      <c r="B6831" s="3">
        <v>16</v>
      </c>
      <c r="C6831" s="3"/>
      <c r="D6831" t="s">
        <v>10180</v>
      </c>
      <c r="E6831" t="b">
        <f t="shared" si="425"/>
        <v>0</v>
      </c>
      <c r="F6831" t="b">
        <f t="shared" si="428"/>
        <v>1</v>
      </c>
      <c r="G6831" t="b">
        <f t="shared" si="426"/>
        <v>0</v>
      </c>
      <c r="H6831" t="b">
        <f t="shared" si="427"/>
        <v>0</v>
      </c>
      <c r="J6831" t="s">
        <v>52</v>
      </c>
      <c r="K6831">
        <v>1923</v>
      </c>
      <c r="L6831">
        <v>640</v>
      </c>
      <c r="N6831" t="s">
        <v>10181</v>
      </c>
      <c r="P6831" t="s">
        <v>54</v>
      </c>
      <c r="Q6831" t="s">
        <v>18</v>
      </c>
      <c r="R6831" t="s">
        <v>55</v>
      </c>
      <c r="T6831" t="s">
        <v>20</v>
      </c>
      <c r="U6831" t="s">
        <v>21</v>
      </c>
    </row>
    <row r="6832" spans="1:21">
      <c r="A6832">
        <v>2555318781</v>
      </c>
      <c r="B6832" s="3">
        <v>16</v>
      </c>
      <c r="C6832" s="3"/>
      <c r="D6832" t="s">
        <v>10176</v>
      </c>
      <c r="E6832" t="b">
        <f t="shared" si="425"/>
        <v>0</v>
      </c>
      <c r="F6832" t="b">
        <f t="shared" si="428"/>
        <v>1</v>
      </c>
      <c r="G6832" t="b">
        <f t="shared" si="426"/>
        <v>0</v>
      </c>
      <c r="H6832" t="b">
        <f t="shared" si="427"/>
        <v>0</v>
      </c>
      <c r="J6832" t="s">
        <v>52</v>
      </c>
      <c r="K6832">
        <v>1923</v>
      </c>
      <c r="L6832">
        <v>640</v>
      </c>
      <c r="N6832" t="s">
        <v>10177</v>
      </c>
      <c r="P6832" t="s">
        <v>54</v>
      </c>
      <c r="Q6832" t="s">
        <v>18</v>
      </c>
      <c r="R6832" t="s">
        <v>55</v>
      </c>
      <c r="T6832" t="s">
        <v>20</v>
      </c>
      <c r="U6832" t="s">
        <v>21</v>
      </c>
    </row>
    <row r="6833" spans="1:21">
      <c r="A6833">
        <v>2555323451</v>
      </c>
      <c r="B6833" s="3">
        <v>16</v>
      </c>
      <c r="C6833" s="3"/>
      <c r="D6833" t="s">
        <v>10182</v>
      </c>
      <c r="E6833" t="b">
        <f t="shared" si="425"/>
        <v>0</v>
      </c>
      <c r="F6833" t="b">
        <f t="shared" si="428"/>
        <v>1</v>
      </c>
      <c r="G6833" t="b">
        <f t="shared" si="426"/>
        <v>0</v>
      </c>
      <c r="H6833" t="b">
        <f t="shared" si="427"/>
        <v>0</v>
      </c>
      <c r="J6833" t="s">
        <v>52</v>
      </c>
      <c r="K6833">
        <v>1923</v>
      </c>
      <c r="L6833">
        <v>640</v>
      </c>
      <c r="N6833" t="s">
        <v>10183</v>
      </c>
      <c r="P6833" t="s">
        <v>54</v>
      </c>
      <c r="Q6833" t="s">
        <v>18</v>
      </c>
      <c r="R6833" t="s">
        <v>55</v>
      </c>
      <c r="T6833" t="s">
        <v>20</v>
      </c>
      <c r="U6833" t="s">
        <v>21</v>
      </c>
    </row>
    <row r="6834" spans="1:21">
      <c r="A6834">
        <v>2555327657</v>
      </c>
      <c r="B6834" s="3">
        <v>16</v>
      </c>
      <c r="C6834" s="3"/>
      <c r="D6834" t="s">
        <v>10146</v>
      </c>
      <c r="E6834" t="b">
        <f t="shared" si="425"/>
        <v>0</v>
      </c>
      <c r="F6834" t="b">
        <f t="shared" si="428"/>
        <v>1</v>
      </c>
      <c r="G6834" t="b">
        <f t="shared" si="426"/>
        <v>0</v>
      </c>
      <c r="H6834" t="b">
        <f t="shared" si="427"/>
        <v>0</v>
      </c>
      <c r="J6834" t="s">
        <v>52</v>
      </c>
      <c r="K6834">
        <v>1923</v>
      </c>
      <c r="L6834">
        <v>640</v>
      </c>
      <c r="N6834" t="s">
        <v>10147</v>
      </c>
      <c r="P6834" t="s">
        <v>54</v>
      </c>
      <c r="Q6834" t="s">
        <v>18</v>
      </c>
      <c r="R6834" t="s">
        <v>55</v>
      </c>
      <c r="T6834" t="s">
        <v>20</v>
      </c>
      <c r="U6834" t="s">
        <v>21</v>
      </c>
    </row>
    <row r="6835" spans="1:21">
      <c r="A6835">
        <v>2555331849</v>
      </c>
      <c r="B6835" s="3">
        <v>16</v>
      </c>
      <c r="C6835" s="3"/>
      <c r="D6835" t="s">
        <v>10170</v>
      </c>
      <c r="E6835" t="b">
        <f t="shared" si="425"/>
        <v>0</v>
      </c>
      <c r="F6835" t="b">
        <f t="shared" si="428"/>
        <v>1</v>
      </c>
      <c r="G6835" t="b">
        <f t="shared" si="426"/>
        <v>0</v>
      </c>
      <c r="H6835" t="b">
        <f t="shared" si="427"/>
        <v>0</v>
      </c>
      <c r="J6835" t="s">
        <v>52</v>
      </c>
      <c r="K6835">
        <v>1923</v>
      </c>
      <c r="L6835">
        <v>640</v>
      </c>
      <c r="N6835" t="s">
        <v>10171</v>
      </c>
      <c r="P6835" t="s">
        <v>54</v>
      </c>
      <c r="Q6835" t="s">
        <v>18</v>
      </c>
      <c r="R6835" t="s">
        <v>55</v>
      </c>
      <c r="T6835" t="s">
        <v>20</v>
      </c>
      <c r="U6835" t="s">
        <v>21</v>
      </c>
    </row>
    <row r="6836" spans="1:21">
      <c r="A6836">
        <v>2555336072</v>
      </c>
      <c r="B6836" s="3">
        <v>16</v>
      </c>
      <c r="C6836" s="3"/>
      <c r="D6836" t="s">
        <v>10178</v>
      </c>
      <c r="E6836" t="b">
        <f t="shared" si="425"/>
        <v>0</v>
      </c>
      <c r="F6836" t="b">
        <f t="shared" si="428"/>
        <v>1</v>
      </c>
      <c r="G6836" t="b">
        <f t="shared" si="426"/>
        <v>0</v>
      </c>
      <c r="H6836" t="b">
        <f t="shared" si="427"/>
        <v>0</v>
      </c>
      <c r="J6836" t="s">
        <v>52</v>
      </c>
      <c r="K6836">
        <v>1923</v>
      </c>
      <c r="L6836">
        <v>640</v>
      </c>
      <c r="N6836" t="s">
        <v>10179</v>
      </c>
      <c r="P6836" t="s">
        <v>54</v>
      </c>
      <c r="Q6836" t="s">
        <v>18</v>
      </c>
      <c r="R6836" t="s">
        <v>55</v>
      </c>
      <c r="T6836" t="s">
        <v>20</v>
      </c>
      <c r="U6836" t="s">
        <v>21</v>
      </c>
    </row>
    <row r="6837" spans="1:21">
      <c r="A6837">
        <v>2555340270</v>
      </c>
      <c r="B6837" s="3">
        <v>16</v>
      </c>
      <c r="C6837" s="3"/>
      <c r="D6837" t="s">
        <v>10184</v>
      </c>
      <c r="E6837" t="b">
        <f t="shared" si="425"/>
        <v>0</v>
      </c>
      <c r="F6837" t="b">
        <f t="shared" si="428"/>
        <v>1</v>
      </c>
      <c r="G6837" t="b">
        <f t="shared" si="426"/>
        <v>0</v>
      </c>
      <c r="H6837" t="b">
        <f t="shared" si="427"/>
        <v>0</v>
      </c>
      <c r="J6837" t="s">
        <v>52</v>
      </c>
      <c r="K6837">
        <v>1923</v>
      </c>
      <c r="L6837">
        <v>640</v>
      </c>
      <c r="N6837" t="s">
        <v>10185</v>
      </c>
      <c r="P6837" t="s">
        <v>54</v>
      </c>
      <c r="Q6837" t="s">
        <v>18</v>
      </c>
      <c r="R6837" t="s">
        <v>55</v>
      </c>
      <c r="T6837" t="s">
        <v>20</v>
      </c>
      <c r="U6837" t="s">
        <v>21</v>
      </c>
    </row>
    <row r="6838" spans="1:21">
      <c r="A6838">
        <v>2555344448</v>
      </c>
      <c r="B6838" s="3">
        <v>16</v>
      </c>
      <c r="C6838" s="3"/>
      <c r="D6838" t="s">
        <v>10140</v>
      </c>
      <c r="E6838" t="b">
        <f t="shared" si="425"/>
        <v>0</v>
      </c>
      <c r="F6838" t="b">
        <f t="shared" si="428"/>
        <v>1</v>
      </c>
      <c r="G6838" t="b">
        <f t="shared" si="426"/>
        <v>0</v>
      </c>
      <c r="H6838" t="b">
        <f t="shared" si="427"/>
        <v>0</v>
      </c>
      <c r="J6838" t="s">
        <v>52</v>
      </c>
      <c r="K6838">
        <v>1923</v>
      </c>
      <c r="L6838">
        <v>640</v>
      </c>
      <c r="N6838" t="s">
        <v>10141</v>
      </c>
      <c r="P6838" t="s">
        <v>54</v>
      </c>
      <c r="Q6838" t="s">
        <v>18</v>
      </c>
      <c r="R6838" t="s">
        <v>55</v>
      </c>
      <c r="T6838" t="s">
        <v>20</v>
      </c>
      <c r="U6838" t="s">
        <v>21</v>
      </c>
    </row>
    <row r="6839" spans="1:21">
      <c r="A6839">
        <v>2555348602</v>
      </c>
      <c r="B6839" s="3">
        <v>16</v>
      </c>
      <c r="C6839" s="3"/>
      <c r="D6839" t="s">
        <v>10172</v>
      </c>
      <c r="E6839" t="b">
        <f t="shared" si="425"/>
        <v>0</v>
      </c>
      <c r="F6839" t="b">
        <f t="shared" si="428"/>
        <v>1</v>
      </c>
      <c r="G6839" t="b">
        <f t="shared" si="426"/>
        <v>0</v>
      </c>
      <c r="H6839" t="b">
        <f t="shared" si="427"/>
        <v>0</v>
      </c>
      <c r="J6839" t="s">
        <v>52</v>
      </c>
      <c r="K6839">
        <v>1923</v>
      </c>
      <c r="L6839">
        <v>640</v>
      </c>
      <c r="N6839" t="s">
        <v>10173</v>
      </c>
      <c r="P6839" t="s">
        <v>54</v>
      </c>
      <c r="Q6839" t="s">
        <v>18</v>
      </c>
      <c r="R6839" t="s">
        <v>55</v>
      </c>
      <c r="T6839" t="s">
        <v>20</v>
      </c>
      <c r="U6839" t="s">
        <v>21</v>
      </c>
    </row>
    <row r="6840" spans="1:21">
      <c r="A6840">
        <v>2555352820</v>
      </c>
      <c r="B6840" s="3">
        <v>16</v>
      </c>
      <c r="C6840" s="3"/>
      <c r="D6840" t="s">
        <v>10174</v>
      </c>
      <c r="E6840" t="b">
        <f t="shared" si="425"/>
        <v>0</v>
      </c>
      <c r="F6840" t="b">
        <f t="shared" si="428"/>
        <v>1</v>
      </c>
      <c r="G6840" t="b">
        <f t="shared" si="426"/>
        <v>0</v>
      </c>
      <c r="H6840" t="b">
        <f t="shared" si="427"/>
        <v>0</v>
      </c>
      <c r="J6840" t="s">
        <v>52</v>
      </c>
      <c r="K6840">
        <v>1923</v>
      </c>
      <c r="L6840">
        <v>640</v>
      </c>
      <c r="N6840" t="s">
        <v>10175</v>
      </c>
      <c r="P6840" t="s">
        <v>54</v>
      </c>
      <c r="Q6840" t="s">
        <v>18</v>
      </c>
      <c r="R6840" t="s">
        <v>55</v>
      </c>
      <c r="T6840" t="s">
        <v>20</v>
      </c>
      <c r="U6840" t="s">
        <v>21</v>
      </c>
    </row>
    <row r="6841" spans="1:21">
      <c r="A6841">
        <v>2555357067</v>
      </c>
      <c r="B6841" s="3">
        <v>16</v>
      </c>
      <c r="C6841" s="3"/>
      <c r="D6841" t="s">
        <v>10186</v>
      </c>
      <c r="E6841" t="b">
        <f t="shared" si="425"/>
        <v>0</v>
      </c>
      <c r="F6841" t="b">
        <f t="shared" si="428"/>
        <v>1</v>
      </c>
      <c r="G6841" t="b">
        <f t="shared" si="426"/>
        <v>0</v>
      </c>
      <c r="H6841" t="b">
        <f t="shared" si="427"/>
        <v>0</v>
      </c>
      <c r="J6841" t="s">
        <v>52</v>
      </c>
      <c r="K6841">
        <v>1923</v>
      </c>
      <c r="L6841">
        <v>640</v>
      </c>
      <c r="N6841" t="s">
        <v>10187</v>
      </c>
      <c r="P6841" t="s">
        <v>54</v>
      </c>
      <c r="Q6841" t="s">
        <v>18</v>
      </c>
      <c r="R6841" t="s">
        <v>55</v>
      </c>
      <c r="T6841" t="s">
        <v>20</v>
      </c>
      <c r="U6841" t="s">
        <v>21</v>
      </c>
    </row>
    <row r="6842" spans="1:21">
      <c r="A6842">
        <v>2555361224</v>
      </c>
      <c r="B6842" s="3">
        <v>16</v>
      </c>
      <c r="C6842" s="3"/>
      <c r="D6842" t="s">
        <v>10214</v>
      </c>
      <c r="E6842" t="b">
        <f t="shared" si="425"/>
        <v>0</v>
      </c>
      <c r="F6842" t="b">
        <f t="shared" si="428"/>
        <v>1</v>
      </c>
      <c r="G6842" t="b">
        <f t="shared" si="426"/>
        <v>0</v>
      </c>
      <c r="H6842" t="b">
        <f t="shared" si="427"/>
        <v>0</v>
      </c>
      <c r="J6842" t="s">
        <v>52</v>
      </c>
      <c r="K6842">
        <v>1923</v>
      </c>
      <c r="L6842">
        <v>640</v>
      </c>
      <c r="N6842" t="s">
        <v>10215</v>
      </c>
      <c r="P6842" t="s">
        <v>54</v>
      </c>
      <c r="Q6842" t="s">
        <v>18</v>
      </c>
      <c r="R6842" t="s">
        <v>55</v>
      </c>
      <c r="T6842" t="s">
        <v>20</v>
      </c>
      <c r="U6842" t="s">
        <v>21</v>
      </c>
    </row>
    <row r="6843" spans="1:21">
      <c r="A6843">
        <v>2555365554</v>
      </c>
      <c r="B6843" s="3">
        <v>16</v>
      </c>
      <c r="C6843" s="3"/>
      <c r="D6843" t="s">
        <v>10210</v>
      </c>
      <c r="E6843" t="b">
        <f t="shared" si="425"/>
        <v>0</v>
      </c>
      <c r="F6843" t="b">
        <f t="shared" si="428"/>
        <v>1</v>
      </c>
      <c r="G6843" t="b">
        <f t="shared" si="426"/>
        <v>0</v>
      </c>
      <c r="H6843" t="b">
        <f t="shared" si="427"/>
        <v>0</v>
      </c>
      <c r="J6843" t="s">
        <v>52</v>
      </c>
      <c r="K6843">
        <v>1923</v>
      </c>
      <c r="L6843">
        <v>640</v>
      </c>
      <c r="N6843" t="s">
        <v>10211</v>
      </c>
      <c r="P6843" t="s">
        <v>54</v>
      </c>
      <c r="Q6843" t="s">
        <v>18</v>
      </c>
      <c r="R6843" t="s">
        <v>55</v>
      </c>
      <c r="T6843" t="s">
        <v>20</v>
      </c>
      <c r="U6843" t="s">
        <v>21</v>
      </c>
    </row>
    <row r="6844" spans="1:21">
      <c r="A6844">
        <v>2555369704</v>
      </c>
      <c r="B6844" s="3">
        <v>16</v>
      </c>
      <c r="C6844" s="3"/>
      <c r="D6844" t="s">
        <v>10204</v>
      </c>
      <c r="E6844" t="b">
        <f t="shared" si="425"/>
        <v>0</v>
      </c>
      <c r="F6844" t="b">
        <f t="shared" si="428"/>
        <v>1</v>
      </c>
      <c r="G6844" t="b">
        <f t="shared" si="426"/>
        <v>0</v>
      </c>
      <c r="H6844" t="b">
        <f t="shared" si="427"/>
        <v>0</v>
      </c>
      <c r="J6844" t="s">
        <v>52</v>
      </c>
      <c r="K6844">
        <v>1923</v>
      </c>
      <c r="L6844">
        <v>640</v>
      </c>
      <c r="N6844" t="s">
        <v>10205</v>
      </c>
      <c r="P6844" t="s">
        <v>54</v>
      </c>
      <c r="Q6844" t="s">
        <v>18</v>
      </c>
      <c r="R6844" t="s">
        <v>55</v>
      </c>
      <c r="T6844" t="s">
        <v>20</v>
      </c>
      <c r="U6844" t="s">
        <v>21</v>
      </c>
    </row>
    <row r="6845" spans="1:21">
      <c r="A6845">
        <v>2555373847</v>
      </c>
      <c r="B6845" s="3">
        <v>16</v>
      </c>
      <c r="C6845" s="3"/>
      <c r="D6845" t="s">
        <v>10218</v>
      </c>
      <c r="E6845" t="b">
        <f t="shared" si="425"/>
        <v>0</v>
      </c>
      <c r="F6845" t="b">
        <f t="shared" si="428"/>
        <v>1</v>
      </c>
      <c r="G6845" t="b">
        <f t="shared" si="426"/>
        <v>0</v>
      </c>
      <c r="H6845" t="b">
        <f t="shared" si="427"/>
        <v>0</v>
      </c>
      <c r="J6845" t="s">
        <v>52</v>
      </c>
      <c r="K6845">
        <v>1923</v>
      </c>
      <c r="L6845">
        <v>640</v>
      </c>
      <c r="N6845" t="s">
        <v>10219</v>
      </c>
      <c r="P6845" t="s">
        <v>54</v>
      </c>
      <c r="Q6845" t="s">
        <v>18</v>
      </c>
      <c r="R6845" t="s">
        <v>55</v>
      </c>
      <c r="T6845" t="s">
        <v>20</v>
      </c>
      <c r="U6845" t="s">
        <v>21</v>
      </c>
    </row>
    <row r="6846" spans="1:21">
      <c r="A6846">
        <v>2555378013</v>
      </c>
      <c r="B6846" s="3">
        <v>16</v>
      </c>
      <c r="C6846" s="3"/>
      <c r="D6846" t="s">
        <v>10206</v>
      </c>
      <c r="E6846" t="b">
        <f t="shared" si="425"/>
        <v>0</v>
      </c>
      <c r="F6846" t="b">
        <f t="shared" si="428"/>
        <v>1</v>
      </c>
      <c r="G6846" t="b">
        <f t="shared" si="426"/>
        <v>0</v>
      </c>
      <c r="H6846" t="b">
        <f t="shared" si="427"/>
        <v>0</v>
      </c>
      <c r="J6846" t="s">
        <v>52</v>
      </c>
      <c r="K6846">
        <v>1923</v>
      </c>
      <c r="L6846">
        <v>640</v>
      </c>
      <c r="N6846" t="s">
        <v>10207</v>
      </c>
      <c r="P6846" t="s">
        <v>54</v>
      </c>
      <c r="Q6846" t="s">
        <v>18</v>
      </c>
      <c r="R6846" t="s">
        <v>55</v>
      </c>
      <c r="T6846" t="s">
        <v>20</v>
      </c>
      <c r="U6846" t="s">
        <v>21</v>
      </c>
    </row>
    <row r="6847" spans="1:21">
      <c r="A6847">
        <v>2555382205</v>
      </c>
      <c r="B6847" s="3">
        <v>16</v>
      </c>
      <c r="C6847" s="3"/>
      <c r="D6847" t="s">
        <v>10216</v>
      </c>
      <c r="E6847" t="b">
        <f t="shared" si="425"/>
        <v>0</v>
      </c>
      <c r="F6847" t="b">
        <f t="shared" si="428"/>
        <v>1</v>
      </c>
      <c r="G6847" t="b">
        <f t="shared" si="426"/>
        <v>0</v>
      </c>
      <c r="H6847" t="b">
        <f t="shared" si="427"/>
        <v>0</v>
      </c>
      <c r="J6847" t="s">
        <v>52</v>
      </c>
      <c r="K6847">
        <v>1923</v>
      </c>
      <c r="L6847">
        <v>640</v>
      </c>
      <c r="N6847" t="s">
        <v>10217</v>
      </c>
      <c r="P6847" t="s">
        <v>54</v>
      </c>
      <c r="Q6847" t="s">
        <v>18</v>
      </c>
      <c r="R6847" t="s">
        <v>55</v>
      </c>
      <c r="T6847" t="s">
        <v>20</v>
      </c>
      <c r="U6847" t="s">
        <v>21</v>
      </c>
    </row>
    <row r="6848" spans="1:21">
      <c r="A6848">
        <v>2555386455</v>
      </c>
      <c r="B6848" s="3">
        <v>16</v>
      </c>
      <c r="C6848" s="3"/>
      <c r="D6848" t="s">
        <v>10202</v>
      </c>
      <c r="E6848" t="b">
        <f t="shared" si="425"/>
        <v>0</v>
      </c>
      <c r="F6848" t="b">
        <f t="shared" si="428"/>
        <v>1</v>
      </c>
      <c r="G6848" t="b">
        <f t="shared" si="426"/>
        <v>0</v>
      </c>
      <c r="H6848" t="b">
        <f t="shared" si="427"/>
        <v>0</v>
      </c>
      <c r="J6848" t="s">
        <v>52</v>
      </c>
      <c r="K6848">
        <v>1923</v>
      </c>
      <c r="L6848">
        <v>640</v>
      </c>
      <c r="N6848" t="s">
        <v>10203</v>
      </c>
      <c r="P6848" t="s">
        <v>54</v>
      </c>
      <c r="Q6848" t="s">
        <v>18</v>
      </c>
      <c r="R6848" t="s">
        <v>55</v>
      </c>
      <c r="T6848" t="s">
        <v>20</v>
      </c>
      <c r="U6848" t="s">
        <v>21</v>
      </c>
    </row>
    <row r="6849" spans="1:21">
      <c r="A6849">
        <v>2555390691</v>
      </c>
      <c r="B6849" s="3">
        <v>16</v>
      </c>
      <c r="C6849" s="3"/>
      <c r="D6849" t="s">
        <v>10212</v>
      </c>
      <c r="E6849" t="b">
        <f t="shared" si="425"/>
        <v>0</v>
      </c>
      <c r="F6849" t="b">
        <f t="shared" si="428"/>
        <v>1</v>
      </c>
      <c r="G6849" t="b">
        <f t="shared" si="426"/>
        <v>0</v>
      </c>
      <c r="H6849" t="b">
        <f t="shared" si="427"/>
        <v>0</v>
      </c>
      <c r="J6849" t="s">
        <v>52</v>
      </c>
      <c r="K6849">
        <v>1923</v>
      </c>
      <c r="L6849">
        <v>640</v>
      </c>
      <c r="N6849" t="s">
        <v>10213</v>
      </c>
      <c r="P6849" t="s">
        <v>54</v>
      </c>
      <c r="Q6849" t="s">
        <v>18</v>
      </c>
      <c r="R6849" t="s">
        <v>55</v>
      </c>
      <c r="T6849" t="s">
        <v>20</v>
      </c>
      <c r="U6849" t="s">
        <v>21</v>
      </c>
    </row>
    <row r="6850" spans="1:21">
      <c r="A6850">
        <v>2555394918</v>
      </c>
      <c r="B6850" s="3">
        <v>16</v>
      </c>
      <c r="C6850" s="3"/>
      <c r="D6850" t="s">
        <v>10192</v>
      </c>
      <c r="E6850" t="b">
        <f t="shared" si="425"/>
        <v>0</v>
      </c>
      <c r="F6850" t="b">
        <f t="shared" si="428"/>
        <v>1</v>
      </c>
      <c r="G6850" t="b">
        <f t="shared" si="426"/>
        <v>0</v>
      </c>
      <c r="H6850" t="b">
        <f t="shared" si="427"/>
        <v>0</v>
      </c>
      <c r="J6850" t="s">
        <v>52</v>
      </c>
      <c r="K6850">
        <v>1923</v>
      </c>
      <c r="L6850">
        <v>640</v>
      </c>
      <c r="N6850" t="s">
        <v>10193</v>
      </c>
      <c r="P6850" t="s">
        <v>54</v>
      </c>
      <c r="Q6850" t="s">
        <v>18</v>
      </c>
      <c r="R6850" t="s">
        <v>55</v>
      </c>
      <c r="T6850" t="s">
        <v>20</v>
      </c>
      <c r="U6850" t="s">
        <v>21</v>
      </c>
    </row>
    <row r="6851" spans="1:21">
      <c r="A6851">
        <v>2555399114</v>
      </c>
      <c r="B6851" s="3">
        <v>16</v>
      </c>
      <c r="C6851" s="3"/>
      <c r="D6851" t="s">
        <v>10198</v>
      </c>
      <c r="E6851" t="b">
        <f t="shared" ref="E6851:E6914" si="429">ISNUMBER(SEARCH("pfam04234",R6851))</f>
        <v>0</v>
      </c>
      <c r="F6851" t="b">
        <f t="shared" si="428"/>
        <v>1</v>
      </c>
      <c r="G6851" t="b">
        <f t="shared" ref="G6851:G6914" si="430">ISNUMBER(SEARCH("pfam13442",R6851))</f>
        <v>0</v>
      </c>
      <c r="H6851" t="b">
        <f t="shared" ref="H6851:H6914" si="431">ISNUMBER(SEARCH("pfam13115",R6851))</f>
        <v>0</v>
      </c>
      <c r="J6851" t="s">
        <v>52</v>
      </c>
      <c r="K6851">
        <v>1923</v>
      </c>
      <c r="L6851">
        <v>640</v>
      </c>
      <c r="N6851" t="s">
        <v>10199</v>
      </c>
      <c r="P6851" t="s">
        <v>54</v>
      </c>
      <c r="Q6851" t="s">
        <v>18</v>
      </c>
      <c r="R6851" t="s">
        <v>55</v>
      </c>
      <c r="T6851" t="s">
        <v>20</v>
      </c>
      <c r="U6851" t="s">
        <v>21</v>
      </c>
    </row>
    <row r="6852" spans="1:21">
      <c r="A6852">
        <v>2555403348</v>
      </c>
      <c r="B6852" s="3">
        <v>16</v>
      </c>
      <c r="C6852" s="3"/>
      <c r="D6852" t="s">
        <v>10190</v>
      </c>
      <c r="E6852" t="b">
        <f t="shared" si="429"/>
        <v>0</v>
      </c>
      <c r="F6852" t="b">
        <f t="shared" si="428"/>
        <v>1</v>
      </c>
      <c r="G6852" t="b">
        <f t="shared" si="430"/>
        <v>0</v>
      </c>
      <c r="H6852" t="b">
        <f t="shared" si="431"/>
        <v>0</v>
      </c>
      <c r="J6852" t="s">
        <v>52</v>
      </c>
      <c r="K6852">
        <v>1923</v>
      </c>
      <c r="L6852">
        <v>640</v>
      </c>
      <c r="N6852" t="s">
        <v>10191</v>
      </c>
      <c r="P6852" t="s">
        <v>54</v>
      </c>
      <c r="Q6852" t="s">
        <v>18</v>
      </c>
      <c r="R6852" t="s">
        <v>55</v>
      </c>
      <c r="T6852" t="s">
        <v>20</v>
      </c>
      <c r="U6852" t="s">
        <v>21</v>
      </c>
    </row>
    <row r="6853" spans="1:21">
      <c r="A6853">
        <v>2555407516</v>
      </c>
      <c r="B6853" s="3">
        <v>16</v>
      </c>
      <c r="C6853" s="3"/>
      <c r="D6853" t="s">
        <v>10188</v>
      </c>
      <c r="E6853" t="b">
        <f t="shared" si="429"/>
        <v>0</v>
      </c>
      <c r="F6853" t="b">
        <f t="shared" si="428"/>
        <v>1</v>
      </c>
      <c r="G6853" t="b">
        <f t="shared" si="430"/>
        <v>0</v>
      </c>
      <c r="H6853" t="b">
        <f t="shared" si="431"/>
        <v>0</v>
      </c>
      <c r="J6853" t="s">
        <v>52</v>
      </c>
      <c r="K6853">
        <v>1923</v>
      </c>
      <c r="L6853">
        <v>640</v>
      </c>
      <c r="N6853" t="s">
        <v>10189</v>
      </c>
      <c r="P6853" t="s">
        <v>54</v>
      </c>
      <c r="Q6853" t="s">
        <v>18</v>
      </c>
      <c r="R6853" t="s">
        <v>55</v>
      </c>
      <c r="T6853" t="s">
        <v>20</v>
      </c>
      <c r="U6853" t="s">
        <v>21</v>
      </c>
    </row>
    <row r="6854" spans="1:21">
      <c r="A6854">
        <v>2555411691</v>
      </c>
      <c r="B6854" s="3">
        <v>16</v>
      </c>
      <c r="C6854" s="3"/>
      <c r="D6854" t="s">
        <v>10194</v>
      </c>
      <c r="E6854" t="b">
        <f t="shared" si="429"/>
        <v>0</v>
      </c>
      <c r="F6854" t="b">
        <f t="shared" si="428"/>
        <v>1</v>
      </c>
      <c r="G6854" t="b">
        <f t="shared" si="430"/>
        <v>0</v>
      </c>
      <c r="H6854" t="b">
        <f t="shared" si="431"/>
        <v>0</v>
      </c>
      <c r="J6854" t="s">
        <v>52</v>
      </c>
      <c r="K6854">
        <v>1923</v>
      </c>
      <c r="L6854">
        <v>640</v>
      </c>
      <c r="N6854" t="s">
        <v>10195</v>
      </c>
      <c r="P6854" t="s">
        <v>54</v>
      </c>
      <c r="Q6854" t="s">
        <v>18</v>
      </c>
      <c r="R6854" t="s">
        <v>55</v>
      </c>
      <c r="T6854" t="s">
        <v>20</v>
      </c>
      <c r="U6854" t="s">
        <v>21</v>
      </c>
    </row>
    <row r="6855" spans="1:21">
      <c r="A6855">
        <v>2555415927</v>
      </c>
      <c r="B6855" s="3">
        <v>16</v>
      </c>
      <c r="C6855" s="3"/>
      <c r="D6855" t="s">
        <v>10196</v>
      </c>
      <c r="E6855" t="b">
        <f t="shared" si="429"/>
        <v>0</v>
      </c>
      <c r="F6855" t="b">
        <f t="shared" si="428"/>
        <v>1</v>
      </c>
      <c r="G6855" t="b">
        <f t="shared" si="430"/>
        <v>0</v>
      </c>
      <c r="H6855" t="b">
        <f t="shared" si="431"/>
        <v>0</v>
      </c>
      <c r="J6855" t="s">
        <v>52</v>
      </c>
      <c r="K6855">
        <v>1923</v>
      </c>
      <c r="L6855">
        <v>640</v>
      </c>
      <c r="N6855" t="s">
        <v>10197</v>
      </c>
      <c r="P6855" t="s">
        <v>54</v>
      </c>
      <c r="Q6855" t="s">
        <v>18</v>
      </c>
      <c r="R6855" t="s">
        <v>55</v>
      </c>
      <c r="T6855" t="s">
        <v>20</v>
      </c>
      <c r="U6855" t="s">
        <v>21</v>
      </c>
    </row>
    <row r="6856" spans="1:21">
      <c r="A6856">
        <v>2555420169</v>
      </c>
      <c r="B6856" s="3">
        <v>16</v>
      </c>
      <c r="C6856" s="3"/>
      <c r="D6856" t="s">
        <v>10226</v>
      </c>
      <c r="E6856" t="b">
        <f t="shared" si="429"/>
        <v>0</v>
      </c>
      <c r="F6856" t="b">
        <f t="shared" si="428"/>
        <v>1</v>
      </c>
      <c r="G6856" t="b">
        <f t="shared" si="430"/>
        <v>0</v>
      </c>
      <c r="H6856" t="b">
        <f t="shared" si="431"/>
        <v>0</v>
      </c>
      <c r="J6856" t="s">
        <v>52</v>
      </c>
      <c r="K6856">
        <v>1923</v>
      </c>
      <c r="L6856">
        <v>640</v>
      </c>
      <c r="N6856" t="s">
        <v>10227</v>
      </c>
      <c r="P6856" t="s">
        <v>54</v>
      </c>
      <c r="Q6856" t="s">
        <v>18</v>
      </c>
      <c r="R6856" t="s">
        <v>55</v>
      </c>
      <c r="T6856" t="s">
        <v>20</v>
      </c>
      <c r="U6856" t="s">
        <v>21</v>
      </c>
    </row>
    <row r="6857" spans="1:21">
      <c r="A6857">
        <v>2555428415</v>
      </c>
      <c r="B6857" s="3">
        <v>16</v>
      </c>
      <c r="C6857" s="3"/>
      <c r="D6857" t="s">
        <v>10228</v>
      </c>
      <c r="E6857" t="b">
        <f t="shared" si="429"/>
        <v>0</v>
      </c>
      <c r="F6857" t="b">
        <f t="shared" si="428"/>
        <v>1</v>
      </c>
      <c r="G6857" t="b">
        <f t="shared" si="430"/>
        <v>0</v>
      </c>
      <c r="H6857" t="b">
        <f t="shared" si="431"/>
        <v>0</v>
      </c>
      <c r="J6857" t="s">
        <v>52</v>
      </c>
      <c r="K6857">
        <v>1923</v>
      </c>
      <c r="L6857">
        <v>640</v>
      </c>
      <c r="N6857" t="s">
        <v>10229</v>
      </c>
      <c r="P6857" t="s">
        <v>54</v>
      </c>
      <c r="Q6857" t="s">
        <v>18</v>
      </c>
      <c r="R6857" t="s">
        <v>55</v>
      </c>
      <c r="T6857" t="s">
        <v>20</v>
      </c>
      <c r="U6857" t="s">
        <v>21</v>
      </c>
    </row>
    <row r="6858" spans="1:21">
      <c r="A6858">
        <v>2555432646</v>
      </c>
      <c r="B6858" s="3">
        <v>16</v>
      </c>
      <c r="C6858" s="3"/>
      <c r="D6858" t="s">
        <v>10234</v>
      </c>
      <c r="E6858" t="b">
        <f t="shared" si="429"/>
        <v>0</v>
      </c>
      <c r="F6858" t="b">
        <f t="shared" si="428"/>
        <v>1</v>
      </c>
      <c r="G6858" t="b">
        <f t="shared" si="430"/>
        <v>0</v>
      </c>
      <c r="H6858" t="b">
        <f t="shared" si="431"/>
        <v>0</v>
      </c>
      <c r="J6858" t="s">
        <v>52</v>
      </c>
      <c r="K6858">
        <v>1923</v>
      </c>
      <c r="L6858">
        <v>640</v>
      </c>
      <c r="N6858" t="s">
        <v>10235</v>
      </c>
      <c r="P6858" t="s">
        <v>54</v>
      </c>
      <c r="Q6858" t="s">
        <v>18</v>
      </c>
      <c r="R6858" t="s">
        <v>55</v>
      </c>
      <c r="T6858" t="s">
        <v>20</v>
      </c>
      <c r="U6858" t="s">
        <v>21</v>
      </c>
    </row>
    <row r="6859" spans="1:21">
      <c r="A6859">
        <v>2555436755</v>
      </c>
      <c r="B6859" s="3">
        <v>16</v>
      </c>
      <c r="C6859" s="3"/>
      <c r="D6859" t="s">
        <v>10236</v>
      </c>
      <c r="E6859" t="b">
        <f t="shared" si="429"/>
        <v>0</v>
      </c>
      <c r="F6859" t="b">
        <f t="shared" si="428"/>
        <v>1</v>
      </c>
      <c r="G6859" t="b">
        <f t="shared" si="430"/>
        <v>0</v>
      </c>
      <c r="H6859" t="b">
        <f t="shared" si="431"/>
        <v>0</v>
      </c>
      <c r="J6859" t="s">
        <v>52</v>
      </c>
      <c r="K6859">
        <v>1923</v>
      </c>
      <c r="L6859">
        <v>640</v>
      </c>
      <c r="N6859" t="s">
        <v>10237</v>
      </c>
      <c r="P6859" t="s">
        <v>54</v>
      </c>
      <c r="Q6859" t="s">
        <v>18</v>
      </c>
      <c r="R6859" t="s">
        <v>55</v>
      </c>
      <c r="T6859" t="s">
        <v>20</v>
      </c>
      <c r="U6859" t="s">
        <v>21</v>
      </c>
    </row>
    <row r="6860" spans="1:21">
      <c r="A6860">
        <v>2555440979</v>
      </c>
      <c r="B6860" s="3">
        <v>16</v>
      </c>
      <c r="C6860" s="3"/>
      <c r="D6860" t="s">
        <v>10220</v>
      </c>
      <c r="E6860" t="b">
        <f t="shared" si="429"/>
        <v>0</v>
      </c>
      <c r="F6860" t="b">
        <f t="shared" si="428"/>
        <v>1</v>
      </c>
      <c r="G6860" t="b">
        <f t="shared" si="430"/>
        <v>0</v>
      </c>
      <c r="H6860" t="b">
        <f t="shared" si="431"/>
        <v>0</v>
      </c>
      <c r="J6860" t="s">
        <v>52</v>
      </c>
      <c r="K6860">
        <v>1923</v>
      </c>
      <c r="L6860">
        <v>640</v>
      </c>
      <c r="N6860" t="s">
        <v>10221</v>
      </c>
      <c r="P6860" t="s">
        <v>54</v>
      </c>
      <c r="Q6860" t="s">
        <v>18</v>
      </c>
      <c r="R6860" t="s">
        <v>55</v>
      </c>
      <c r="T6860" t="s">
        <v>20</v>
      </c>
      <c r="U6860" t="s">
        <v>21</v>
      </c>
    </row>
    <row r="6861" spans="1:21">
      <c r="A6861">
        <v>2555445169</v>
      </c>
      <c r="B6861" s="3">
        <v>16</v>
      </c>
      <c r="C6861" s="3"/>
      <c r="D6861" t="s">
        <v>10222</v>
      </c>
      <c r="E6861" t="b">
        <f t="shared" si="429"/>
        <v>0</v>
      </c>
      <c r="F6861" t="b">
        <f t="shared" si="428"/>
        <v>1</v>
      </c>
      <c r="G6861" t="b">
        <f t="shared" si="430"/>
        <v>0</v>
      </c>
      <c r="H6861" t="b">
        <f t="shared" si="431"/>
        <v>0</v>
      </c>
      <c r="J6861" t="s">
        <v>52</v>
      </c>
      <c r="K6861">
        <v>1923</v>
      </c>
      <c r="L6861">
        <v>640</v>
      </c>
      <c r="N6861" t="s">
        <v>10223</v>
      </c>
      <c r="P6861" t="s">
        <v>54</v>
      </c>
      <c r="Q6861" t="s">
        <v>18</v>
      </c>
      <c r="R6861" t="s">
        <v>55</v>
      </c>
      <c r="T6861" t="s">
        <v>20</v>
      </c>
      <c r="U6861" t="s">
        <v>21</v>
      </c>
    </row>
    <row r="6862" spans="1:21">
      <c r="A6862">
        <v>2555449320</v>
      </c>
      <c r="B6862" s="3">
        <v>16</v>
      </c>
      <c r="C6862" s="3"/>
      <c r="D6862" t="s">
        <v>10232</v>
      </c>
      <c r="E6862" t="b">
        <f t="shared" si="429"/>
        <v>0</v>
      </c>
      <c r="F6862" t="b">
        <f t="shared" si="428"/>
        <v>1</v>
      </c>
      <c r="G6862" t="b">
        <f t="shared" si="430"/>
        <v>0</v>
      </c>
      <c r="H6862" t="b">
        <f t="shared" si="431"/>
        <v>0</v>
      </c>
      <c r="J6862" t="s">
        <v>52</v>
      </c>
      <c r="K6862">
        <v>1923</v>
      </c>
      <c r="L6862">
        <v>640</v>
      </c>
      <c r="N6862" t="s">
        <v>10233</v>
      </c>
      <c r="P6862" t="s">
        <v>54</v>
      </c>
      <c r="Q6862" t="s">
        <v>18</v>
      </c>
      <c r="R6862" t="s">
        <v>55</v>
      </c>
      <c r="T6862" t="s">
        <v>20</v>
      </c>
      <c r="U6862" t="s">
        <v>21</v>
      </c>
    </row>
    <row r="6863" spans="1:21">
      <c r="A6863">
        <v>2555453535</v>
      </c>
      <c r="B6863" s="3">
        <v>16</v>
      </c>
      <c r="C6863" s="3"/>
      <c r="D6863" t="s">
        <v>10224</v>
      </c>
      <c r="E6863" t="b">
        <f t="shared" si="429"/>
        <v>0</v>
      </c>
      <c r="F6863" t="b">
        <f t="shared" si="428"/>
        <v>1</v>
      </c>
      <c r="G6863" t="b">
        <f t="shared" si="430"/>
        <v>0</v>
      </c>
      <c r="H6863" t="b">
        <f t="shared" si="431"/>
        <v>0</v>
      </c>
      <c r="J6863" t="s">
        <v>52</v>
      </c>
      <c r="K6863">
        <v>1923</v>
      </c>
      <c r="L6863">
        <v>640</v>
      </c>
      <c r="N6863" t="s">
        <v>10225</v>
      </c>
      <c r="P6863" t="s">
        <v>54</v>
      </c>
      <c r="Q6863" t="s">
        <v>18</v>
      </c>
      <c r="R6863" t="s">
        <v>55</v>
      </c>
      <c r="T6863" t="s">
        <v>20</v>
      </c>
      <c r="U6863" t="s">
        <v>21</v>
      </c>
    </row>
    <row r="6864" spans="1:21">
      <c r="A6864">
        <v>2555465942</v>
      </c>
      <c r="B6864" s="3">
        <v>8</v>
      </c>
      <c r="C6864" s="3"/>
      <c r="D6864" t="s">
        <v>10553</v>
      </c>
      <c r="E6864" t="b">
        <f t="shared" si="429"/>
        <v>0</v>
      </c>
      <c r="F6864" t="b">
        <f t="shared" si="428"/>
        <v>0</v>
      </c>
      <c r="G6864" t="b">
        <f t="shared" si="430"/>
        <v>0</v>
      </c>
      <c r="H6864" t="b">
        <f t="shared" si="431"/>
        <v>0</v>
      </c>
      <c r="J6864" t="s">
        <v>846</v>
      </c>
      <c r="K6864">
        <v>945</v>
      </c>
      <c r="L6864">
        <v>314</v>
      </c>
      <c r="N6864" t="s">
        <v>10554</v>
      </c>
      <c r="P6864" t="s">
        <v>24</v>
      </c>
      <c r="Q6864" t="s">
        <v>25</v>
      </c>
      <c r="R6864" t="s">
        <v>19</v>
      </c>
      <c r="T6864" t="s">
        <v>20</v>
      </c>
      <c r="U6864" t="s">
        <v>21</v>
      </c>
    </row>
    <row r="6865" spans="1:21">
      <c r="A6865">
        <v>2555470800</v>
      </c>
      <c r="B6865" s="3">
        <v>9</v>
      </c>
      <c r="C6865" s="3"/>
      <c r="D6865" t="s">
        <v>9749</v>
      </c>
      <c r="E6865" t="b">
        <f t="shared" si="429"/>
        <v>1</v>
      </c>
      <c r="F6865" t="b">
        <f t="shared" si="428"/>
        <v>0</v>
      </c>
      <c r="G6865" t="b">
        <f t="shared" si="430"/>
        <v>0</v>
      </c>
      <c r="H6865" t="b">
        <f t="shared" si="431"/>
        <v>0</v>
      </c>
      <c r="J6865" t="s">
        <v>32</v>
      </c>
      <c r="K6865">
        <v>1635</v>
      </c>
      <c r="L6865">
        <v>544</v>
      </c>
      <c r="N6865" t="s">
        <v>9750</v>
      </c>
      <c r="P6865" t="s">
        <v>24</v>
      </c>
      <c r="Q6865" t="s">
        <v>25</v>
      </c>
      <c r="R6865" t="s">
        <v>34</v>
      </c>
      <c r="T6865" t="s">
        <v>21</v>
      </c>
      <c r="U6865" t="s">
        <v>21</v>
      </c>
    </row>
    <row r="6866" spans="1:21">
      <c r="A6866">
        <v>2555478604</v>
      </c>
      <c r="B6866" s="3">
        <v>16</v>
      </c>
      <c r="C6866" s="3"/>
      <c r="D6866" t="s">
        <v>10091</v>
      </c>
      <c r="E6866" t="b">
        <f t="shared" si="429"/>
        <v>0</v>
      </c>
      <c r="F6866" t="b">
        <f t="shared" si="428"/>
        <v>1</v>
      </c>
      <c r="G6866" t="b">
        <f t="shared" si="430"/>
        <v>0</v>
      </c>
      <c r="H6866" t="b">
        <f t="shared" si="431"/>
        <v>0</v>
      </c>
      <c r="J6866" t="s">
        <v>52</v>
      </c>
      <c r="K6866">
        <v>2034</v>
      </c>
      <c r="L6866">
        <v>677</v>
      </c>
      <c r="N6866" t="s">
        <v>10092</v>
      </c>
      <c r="P6866" t="s">
        <v>54</v>
      </c>
      <c r="Q6866" t="s">
        <v>18</v>
      </c>
      <c r="R6866" t="s">
        <v>55</v>
      </c>
      <c r="T6866" t="s">
        <v>20</v>
      </c>
      <c r="U6866" t="s">
        <v>21</v>
      </c>
    </row>
    <row r="6867" spans="1:21">
      <c r="A6867">
        <v>2555484725</v>
      </c>
      <c r="B6867" s="3">
        <v>16</v>
      </c>
      <c r="C6867" s="3"/>
      <c r="D6867" t="s">
        <v>10093</v>
      </c>
      <c r="E6867" t="b">
        <f t="shared" si="429"/>
        <v>0</v>
      </c>
      <c r="F6867" t="b">
        <f t="shared" si="428"/>
        <v>1</v>
      </c>
      <c r="G6867" t="b">
        <f t="shared" si="430"/>
        <v>0</v>
      </c>
      <c r="H6867" t="b">
        <f t="shared" si="431"/>
        <v>0</v>
      </c>
      <c r="J6867" t="s">
        <v>52</v>
      </c>
      <c r="K6867">
        <v>1929</v>
      </c>
      <c r="L6867">
        <v>642</v>
      </c>
      <c r="N6867" t="s">
        <v>10094</v>
      </c>
      <c r="P6867" t="s">
        <v>54</v>
      </c>
      <c r="Q6867" t="s">
        <v>18</v>
      </c>
      <c r="R6867" t="s">
        <v>55</v>
      </c>
      <c r="T6867" t="s">
        <v>20</v>
      </c>
      <c r="U6867" t="s">
        <v>21</v>
      </c>
    </row>
    <row r="6868" spans="1:21">
      <c r="A6868">
        <v>2555486436</v>
      </c>
      <c r="B6868" s="3">
        <v>16</v>
      </c>
      <c r="C6868" s="3"/>
      <c r="D6868" t="s">
        <v>10095</v>
      </c>
      <c r="E6868" t="b">
        <f t="shared" si="429"/>
        <v>0</v>
      </c>
      <c r="F6868" t="b">
        <f t="shared" si="428"/>
        <v>1</v>
      </c>
      <c r="G6868" t="b">
        <f t="shared" si="430"/>
        <v>0</v>
      </c>
      <c r="H6868" t="b">
        <f t="shared" si="431"/>
        <v>0</v>
      </c>
      <c r="J6868" t="s">
        <v>52</v>
      </c>
      <c r="K6868">
        <v>1992</v>
      </c>
      <c r="L6868">
        <v>663</v>
      </c>
      <c r="N6868" t="s">
        <v>10094</v>
      </c>
      <c r="P6868" t="s">
        <v>54</v>
      </c>
      <c r="Q6868" t="s">
        <v>18</v>
      </c>
      <c r="R6868" t="s">
        <v>55</v>
      </c>
      <c r="T6868" t="s">
        <v>20</v>
      </c>
      <c r="U6868" t="s">
        <v>21</v>
      </c>
    </row>
    <row r="6869" spans="1:21">
      <c r="A6869">
        <v>2555490053</v>
      </c>
      <c r="B6869" s="3">
        <v>9</v>
      </c>
      <c r="C6869" s="3"/>
      <c r="D6869" t="s">
        <v>10096</v>
      </c>
      <c r="E6869" t="b">
        <f t="shared" si="429"/>
        <v>0</v>
      </c>
      <c r="F6869" t="b">
        <f t="shared" si="428"/>
        <v>0</v>
      </c>
      <c r="G6869" t="b">
        <f t="shared" si="430"/>
        <v>0</v>
      </c>
      <c r="H6869" t="b">
        <f t="shared" si="431"/>
        <v>0</v>
      </c>
      <c r="J6869" t="s">
        <v>32</v>
      </c>
      <c r="K6869">
        <v>999</v>
      </c>
      <c r="L6869">
        <v>332</v>
      </c>
      <c r="N6869" t="s">
        <v>10094</v>
      </c>
      <c r="P6869" t="s">
        <v>24</v>
      </c>
      <c r="Q6869" t="s">
        <v>25</v>
      </c>
      <c r="R6869" t="s">
        <v>19</v>
      </c>
      <c r="T6869" t="s">
        <v>20</v>
      </c>
      <c r="U6869" t="s">
        <v>21</v>
      </c>
    </row>
    <row r="6870" spans="1:21">
      <c r="A6870">
        <v>2555490310</v>
      </c>
      <c r="B6870" s="3">
        <v>9</v>
      </c>
      <c r="C6870" s="3"/>
      <c r="D6870" t="s">
        <v>10097</v>
      </c>
      <c r="E6870" t="b">
        <f t="shared" si="429"/>
        <v>0</v>
      </c>
      <c r="F6870" t="b">
        <f t="shared" si="428"/>
        <v>0</v>
      </c>
      <c r="G6870" t="b">
        <f t="shared" si="430"/>
        <v>0</v>
      </c>
      <c r="H6870" t="b">
        <f t="shared" si="431"/>
        <v>0</v>
      </c>
      <c r="J6870" t="s">
        <v>32</v>
      </c>
      <c r="K6870">
        <v>933</v>
      </c>
      <c r="L6870">
        <v>310</v>
      </c>
      <c r="N6870" t="s">
        <v>10094</v>
      </c>
      <c r="P6870" t="s">
        <v>24</v>
      </c>
      <c r="Q6870" t="s">
        <v>25</v>
      </c>
      <c r="R6870" t="s">
        <v>19</v>
      </c>
      <c r="T6870" t="s">
        <v>20</v>
      </c>
      <c r="U6870" t="s">
        <v>21</v>
      </c>
    </row>
    <row r="6871" spans="1:21">
      <c r="A6871">
        <v>2555495678</v>
      </c>
      <c r="B6871" s="3">
        <v>7</v>
      </c>
      <c r="C6871" s="3"/>
      <c r="D6871" t="s">
        <v>10100</v>
      </c>
      <c r="E6871" t="b">
        <f t="shared" si="429"/>
        <v>0</v>
      </c>
      <c r="F6871" t="b">
        <f t="shared" si="428"/>
        <v>0</v>
      </c>
      <c r="G6871" t="b">
        <f t="shared" si="430"/>
        <v>0</v>
      </c>
      <c r="H6871" t="b">
        <f t="shared" si="431"/>
        <v>0</v>
      </c>
      <c r="J6871" t="s">
        <v>32</v>
      </c>
      <c r="K6871">
        <v>921</v>
      </c>
      <c r="L6871">
        <v>306</v>
      </c>
      <c r="N6871" t="s">
        <v>10101</v>
      </c>
      <c r="P6871" t="s">
        <v>24</v>
      </c>
      <c r="Q6871" t="s">
        <v>25</v>
      </c>
      <c r="R6871" t="s">
        <v>19</v>
      </c>
      <c r="T6871" t="s">
        <v>20</v>
      </c>
      <c r="U6871" t="s">
        <v>21</v>
      </c>
    </row>
    <row r="6872" spans="1:21">
      <c r="A6872">
        <v>2555496482</v>
      </c>
      <c r="B6872" s="3">
        <v>16</v>
      </c>
      <c r="C6872" s="3"/>
      <c r="D6872" t="s">
        <v>10102</v>
      </c>
      <c r="E6872" t="b">
        <f t="shared" si="429"/>
        <v>0</v>
      </c>
      <c r="F6872" t="b">
        <f t="shared" si="428"/>
        <v>1</v>
      </c>
      <c r="G6872" t="b">
        <f t="shared" si="430"/>
        <v>0</v>
      </c>
      <c r="H6872" t="b">
        <f t="shared" si="431"/>
        <v>0</v>
      </c>
      <c r="J6872" t="s">
        <v>52</v>
      </c>
      <c r="K6872">
        <v>2022</v>
      </c>
      <c r="L6872">
        <v>673</v>
      </c>
      <c r="N6872" t="s">
        <v>10101</v>
      </c>
      <c r="P6872" t="s">
        <v>54</v>
      </c>
      <c r="Q6872" t="s">
        <v>18</v>
      </c>
      <c r="R6872" t="s">
        <v>55</v>
      </c>
      <c r="T6872" t="s">
        <v>20</v>
      </c>
      <c r="U6872" t="s">
        <v>21</v>
      </c>
    </row>
    <row r="6873" spans="1:21">
      <c r="A6873">
        <v>2555498719</v>
      </c>
      <c r="B6873" s="3">
        <v>16</v>
      </c>
      <c r="C6873" s="3"/>
      <c r="D6873" t="s">
        <v>10098</v>
      </c>
      <c r="E6873" t="b">
        <f t="shared" si="429"/>
        <v>0</v>
      </c>
      <c r="F6873" t="b">
        <f t="shared" si="428"/>
        <v>1</v>
      </c>
      <c r="G6873" t="b">
        <f t="shared" si="430"/>
        <v>0</v>
      </c>
      <c r="H6873" t="b">
        <f t="shared" si="431"/>
        <v>0</v>
      </c>
      <c r="J6873" t="s">
        <v>52</v>
      </c>
      <c r="K6873">
        <v>2001</v>
      </c>
      <c r="L6873">
        <v>666</v>
      </c>
      <c r="N6873" t="s">
        <v>10099</v>
      </c>
      <c r="P6873" t="s">
        <v>54</v>
      </c>
      <c r="Q6873" t="s">
        <v>18</v>
      </c>
      <c r="R6873" t="s">
        <v>55</v>
      </c>
      <c r="T6873" t="s">
        <v>20</v>
      </c>
      <c r="U6873" t="s">
        <v>21</v>
      </c>
    </row>
    <row r="6874" spans="1:21">
      <c r="A6874">
        <v>2555510477</v>
      </c>
      <c r="B6874" s="3">
        <v>8</v>
      </c>
      <c r="C6874" s="3"/>
      <c r="D6874" t="s">
        <v>10560</v>
      </c>
      <c r="E6874" t="b">
        <f t="shared" si="429"/>
        <v>0</v>
      </c>
      <c r="F6874" t="b">
        <f t="shared" si="428"/>
        <v>0</v>
      </c>
      <c r="G6874" t="b">
        <f t="shared" si="430"/>
        <v>0</v>
      </c>
      <c r="H6874" t="b">
        <f t="shared" si="431"/>
        <v>0</v>
      </c>
      <c r="J6874" t="s">
        <v>32</v>
      </c>
      <c r="K6874">
        <v>936</v>
      </c>
      <c r="L6874">
        <v>311</v>
      </c>
      <c r="N6874" t="s">
        <v>10561</v>
      </c>
      <c r="P6874" t="s">
        <v>24</v>
      </c>
      <c r="Q6874" t="s">
        <v>25</v>
      </c>
      <c r="R6874" t="s">
        <v>19</v>
      </c>
      <c r="T6874" t="s">
        <v>20</v>
      </c>
      <c r="U6874" t="s">
        <v>21</v>
      </c>
    </row>
    <row r="6875" spans="1:21">
      <c r="A6875">
        <v>2555513763</v>
      </c>
      <c r="B6875" s="3">
        <v>8</v>
      </c>
      <c r="C6875" s="3"/>
      <c r="D6875" t="s">
        <v>10562</v>
      </c>
      <c r="E6875" t="b">
        <f t="shared" si="429"/>
        <v>0</v>
      </c>
      <c r="F6875" t="b">
        <f t="shared" si="428"/>
        <v>0</v>
      </c>
      <c r="G6875" t="b">
        <f t="shared" si="430"/>
        <v>0</v>
      </c>
      <c r="H6875" t="b">
        <f t="shared" si="431"/>
        <v>0</v>
      </c>
      <c r="J6875" t="s">
        <v>32</v>
      </c>
      <c r="K6875">
        <v>879</v>
      </c>
      <c r="L6875">
        <v>292</v>
      </c>
      <c r="N6875" t="s">
        <v>10561</v>
      </c>
      <c r="P6875" t="s">
        <v>24</v>
      </c>
      <c r="Q6875" t="s">
        <v>25</v>
      </c>
      <c r="R6875" t="s">
        <v>19</v>
      </c>
      <c r="T6875" t="s">
        <v>20</v>
      </c>
      <c r="U6875" t="s">
        <v>21</v>
      </c>
    </row>
    <row r="6876" spans="1:21">
      <c r="A6876">
        <v>2555514340</v>
      </c>
      <c r="B6876" s="3">
        <v>16</v>
      </c>
      <c r="C6876" s="3"/>
      <c r="D6876" t="s">
        <v>10158</v>
      </c>
      <c r="E6876" t="b">
        <f t="shared" si="429"/>
        <v>0</v>
      </c>
      <c r="F6876" t="b">
        <f t="shared" ref="F6876:F6939" si="432">ISNUMBER(SEARCH("pfam09678",R6876))</f>
        <v>1</v>
      </c>
      <c r="G6876" t="b">
        <f t="shared" si="430"/>
        <v>0</v>
      </c>
      <c r="H6876" t="b">
        <f t="shared" si="431"/>
        <v>0</v>
      </c>
      <c r="J6876" t="s">
        <v>52</v>
      </c>
      <c r="K6876">
        <v>1923</v>
      </c>
      <c r="L6876">
        <v>640</v>
      </c>
      <c r="N6876" t="s">
        <v>10159</v>
      </c>
      <c r="P6876" t="s">
        <v>54</v>
      </c>
      <c r="Q6876" t="s">
        <v>18</v>
      </c>
      <c r="R6876" t="s">
        <v>55</v>
      </c>
      <c r="T6876" t="s">
        <v>20</v>
      </c>
      <c r="U6876" t="s">
        <v>21</v>
      </c>
    </row>
    <row r="6877" spans="1:21">
      <c r="A6877">
        <v>2555518535</v>
      </c>
      <c r="B6877" s="3">
        <v>16</v>
      </c>
      <c r="C6877" s="3"/>
      <c r="D6877" t="s">
        <v>10166</v>
      </c>
      <c r="E6877" t="b">
        <f t="shared" si="429"/>
        <v>0</v>
      </c>
      <c r="F6877" t="b">
        <f t="shared" si="432"/>
        <v>1</v>
      </c>
      <c r="G6877" t="b">
        <f t="shared" si="430"/>
        <v>0</v>
      </c>
      <c r="H6877" t="b">
        <f t="shared" si="431"/>
        <v>0</v>
      </c>
      <c r="J6877" t="s">
        <v>52</v>
      </c>
      <c r="K6877">
        <v>1923</v>
      </c>
      <c r="L6877">
        <v>640</v>
      </c>
      <c r="N6877" t="s">
        <v>10167</v>
      </c>
      <c r="P6877" t="s">
        <v>54</v>
      </c>
      <c r="Q6877" t="s">
        <v>18</v>
      </c>
      <c r="R6877" t="s">
        <v>55</v>
      </c>
      <c r="T6877" t="s">
        <v>20</v>
      </c>
      <c r="U6877" t="s">
        <v>21</v>
      </c>
    </row>
    <row r="6878" spans="1:21">
      <c r="A6878">
        <v>2555522702</v>
      </c>
      <c r="B6878" s="3">
        <v>16</v>
      </c>
      <c r="C6878" s="3"/>
      <c r="D6878" t="s">
        <v>10208</v>
      </c>
      <c r="E6878" t="b">
        <f t="shared" si="429"/>
        <v>0</v>
      </c>
      <c r="F6878" t="b">
        <f t="shared" si="432"/>
        <v>1</v>
      </c>
      <c r="G6878" t="b">
        <f t="shared" si="430"/>
        <v>0</v>
      </c>
      <c r="H6878" t="b">
        <f t="shared" si="431"/>
        <v>0</v>
      </c>
      <c r="J6878" t="s">
        <v>52</v>
      </c>
      <c r="K6878">
        <v>1923</v>
      </c>
      <c r="L6878">
        <v>640</v>
      </c>
      <c r="N6878" t="s">
        <v>10209</v>
      </c>
      <c r="P6878" t="s">
        <v>54</v>
      </c>
      <c r="Q6878" t="s">
        <v>18</v>
      </c>
      <c r="R6878" t="s">
        <v>55</v>
      </c>
      <c r="T6878" t="s">
        <v>20</v>
      </c>
      <c r="U6878" t="s">
        <v>21</v>
      </c>
    </row>
    <row r="6879" spans="1:21">
      <c r="A6879">
        <v>2555526881</v>
      </c>
      <c r="B6879" s="3">
        <v>16</v>
      </c>
      <c r="C6879" s="3"/>
      <c r="D6879" t="s">
        <v>10200</v>
      </c>
      <c r="E6879" t="b">
        <f t="shared" si="429"/>
        <v>0</v>
      </c>
      <c r="F6879" t="b">
        <f t="shared" si="432"/>
        <v>1</v>
      </c>
      <c r="G6879" t="b">
        <f t="shared" si="430"/>
        <v>0</v>
      </c>
      <c r="H6879" t="b">
        <f t="shared" si="431"/>
        <v>0</v>
      </c>
      <c r="J6879" t="s">
        <v>52</v>
      </c>
      <c r="K6879">
        <v>1923</v>
      </c>
      <c r="L6879">
        <v>640</v>
      </c>
      <c r="N6879" t="s">
        <v>10201</v>
      </c>
      <c r="P6879" t="s">
        <v>54</v>
      </c>
      <c r="Q6879" t="s">
        <v>18</v>
      </c>
      <c r="R6879" t="s">
        <v>55</v>
      </c>
      <c r="T6879" t="s">
        <v>20</v>
      </c>
      <c r="U6879" t="s">
        <v>21</v>
      </c>
    </row>
    <row r="6880" spans="1:21">
      <c r="A6880">
        <v>2555536500</v>
      </c>
      <c r="B6880" s="3">
        <v>4</v>
      </c>
      <c r="C6880" s="3"/>
      <c r="D6880" t="s">
        <v>10373</v>
      </c>
      <c r="E6880" t="b">
        <f t="shared" si="429"/>
        <v>0</v>
      </c>
      <c r="F6880" t="b">
        <f t="shared" si="432"/>
        <v>0</v>
      </c>
      <c r="G6880" t="b">
        <f t="shared" si="430"/>
        <v>0</v>
      </c>
      <c r="H6880" t="b">
        <f t="shared" si="431"/>
        <v>0</v>
      </c>
      <c r="J6880" t="s">
        <v>15</v>
      </c>
      <c r="K6880">
        <v>465</v>
      </c>
      <c r="L6880">
        <v>154</v>
      </c>
      <c r="N6880" t="s">
        <v>8687</v>
      </c>
      <c r="P6880" t="s">
        <v>17</v>
      </c>
      <c r="Q6880" t="s">
        <v>18</v>
      </c>
      <c r="R6880" t="s">
        <v>19</v>
      </c>
      <c r="T6880" t="s">
        <v>20</v>
      </c>
      <c r="U6880" t="s">
        <v>21</v>
      </c>
    </row>
    <row r="6881" spans="1:21">
      <c r="A6881">
        <v>2555539553</v>
      </c>
      <c r="B6881" s="3">
        <v>8</v>
      </c>
      <c r="C6881" s="3"/>
      <c r="D6881" t="s">
        <v>9957</v>
      </c>
      <c r="E6881" t="b">
        <f t="shared" si="429"/>
        <v>0</v>
      </c>
      <c r="F6881" t="b">
        <f t="shared" si="432"/>
        <v>0</v>
      </c>
      <c r="G6881" t="b">
        <f t="shared" si="430"/>
        <v>0</v>
      </c>
      <c r="H6881" t="b">
        <f t="shared" si="431"/>
        <v>0</v>
      </c>
      <c r="J6881" t="s">
        <v>32</v>
      </c>
      <c r="K6881">
        <v>873</v>
      </c>
      <c r="L6881">
        <v>290</v>
      </c>
      <c r="N6881" t="s">
        <v>9958</v>
      </c>
      <c r="P6881" t="s">
        <v>24</v>
      </c>
      <c r="Q6881" t="s">
        <v>25</v>
      </c>
      <c r="R6881" t="s">
        <v>19</v>
      </c>
      <c r="T6881" t="s">
        <v>20</v>
      </c>
      <c r="U6881" t="s">
        <v>21</v>
      </c>
    </row>
    <row r="6882" spans="1:21">
      <c r="A6882">
        <v>2555541878</v>
      </c>
      <c r="B6882" s="3">
        <v>16</v>
      </c>
      <c r="C6882" s="3"/>
      <c r="D6882" t="s">
        <v>10154</v>
      </c>
      <c r="E6882" t="b">
        <f t="shared" si="429"/>
        <v>0</v>
      </c>
      <c r="F6882" t="b">
        <f t="shared" si="432"/>
        <v>1</v>
      </c>
      <c r="G6882" t="b">
        <f t="shared" si="430"/>
        <v>0</v>
      </c>
      <c r="H6882" t="b">
        <f t="shared" si="431"/>
        <v>0</v>
      </c>
      <c r="J6882" t="s">
        <v>52</v>
      </c>
      <c r="K6882">
        <v>1923</v>
      </c>
      <c r="L6882">
        <v>640</v>
      </c>
      <c r="N6882" t="s">
        <v>10155</v>
      </c>
      <c r="P6882" t="s">
        <v>54</v>
      </c>
      <c r="Q6882" t="s">
        <v>18</v>
      </c>
      <c r="R6882" t="s">
        <v>55</v>
      </c>
      <c r="T6882" t="s">
        <v>20</v>
      </c>
      <c r="U6882" t="s">
        <v>21</v>
      </c>
    </row>
    <row r="6883" spans="1:21">
      <c r="A6883">
        <v>2555546094</v>
      </c>
      <c r="B6883" s="3">
        <v>16</v>
      </c>
      <c r="C6883" s="3"/>
      <c r="D6883" t="s">
        <v>10160</v>
      </c>
      <c r="E6883" t="b">
        <f t="shared" si="429"/>
        <v>0</v>
      </c>
      <c r="F6883" t="b">
        <f t="shared" si="432"/>
        <v>1</v>
      </c>
      <c r="G6883" t="b">
        <f t="shared" si="430"/>
        <v>0</v>
      </c>
      <c r="H6883" t="b">
        <f t="shared" si="431"/>
        <v>0</v>
      </c>
      <c r="J6883" t="s">
        <v>52</v>
      </c>
      <c r="K6883">
        <v>1923</v>
      </c>
      <c r="L6883">
        <v>640</v>
      </c>
      <c r="N6883" t="s">
        <v>10161</v>
      </c>
      <c r="P6883" t="s">
        <v>54</v>
      </c>
      <c r="Q6883" t="s">
        <v>18</v>
      </c>
      <c r="R6883" t="s">
        <v>55</v>
      </c>
      <c r="T6883" t="s">
        <v>20</v>
      </c>
      <c r="U6883" t="s">
        <v>21</v>
      </c>
    </row>
    <row r="6884" spans="1:21">
      <c r="A6884">
        <v>2555550600</v>
      </c>
      <c r="B6884" s="3">
        <v>16</v>
      </c>
      <c r="C6884" s="3"/>
      <c r="D6884" t="s">
        <v>10152</v>
      </c>
      <c r="E6884" t="b">
        <f t="shared" si="429"/>
        <v>0</v>
      </c>
      <c r="F6884" t="b">
        <f t="shared" si="432"/>
        <v>1</v>
      </c>
      <c r="G6884" t="b">
        <f t="shared" si="430"/>
        <v>0</v>
      </c>
      <c r="H6884" t="b">
        <f t="shared" si="431"/>
        <v>0</v>
      </c>
      <c r="J6884" t="s">
        <v>52</v>
      </c>
      <c r="K6884">
        <v>1923</v>
      </c>
      <c r="L6884">
        <v>640</v>
      </c>
      <c r="N6884" t="s">
        <v>10153</v>
      </c>
      <c r="P6884" t="s">
        <v>54</v>
      </c>
      <c r="Q6884" t="s">
        <v>18</v>
      </c>
      <c r="R6884" t="s">
        <v>55</v>
      </c>
      <c r="T6884" t="s">
        <v>20</v>
      </c>
      <c r="U6884" t="s">
        <v>21</v>
      </c>
    </row>
    <row r="6885" spans="1:21">
      <c r="A6885">
        <v>2555554838</v>
      </c>
      <c r="B6885" s="3">
        <v>16</v>
      </c>
      <c r="C6885" s="3"/>
      <c r="D6885" t="s">
        <v>10156</v>
      </c>
      <c r="E6885" t="b">
        <f t="shared" si="429"/>
        <v>0</v>
      </c>
      <c r="F6885" t="b">
        <f t="shared" si="432"/>
        <v>1</v>
      </c>
      <c r="G6885" t="b">
        <f t="shared" si="430"/>
        <v>0</v>
      </c>
      <c r="H6885" t="b">
        <f t="shared" si="431"/>
        <v>0</v>
      </c>
      <c r="J6885" t="s">
        <v>52</v>
      </c>
      <c r="K6885">
        <v>1923</v>
      </c>
      <c r="L6885">
        <v>640</v>
      </c>
      <c r="N6885" t="s">
        <v>10157</v>
      </c>
      <c r="P6885" t="s">
        <v>54</v>
      </c>
      <c r="Q6885" t="s">
        <v>18</v>
      </c>
      <c r="R6885" t="s">
        <v>55</v>
      </c>
      <c r="T6885" t="s">
        <v>20</v>
      </c>
      <c r="U6885" t="s">
        <v>21</v>
      </c>
    </row>
    <row r="6886" spans="1:21">
      <c r="A6886">
        <v>2555559080</v>
      </c>
      <c r="B6886" s="3">
        <v>16</v>
      </c>
      <c r="C6886" s="3"/>
      <c r="D6886" t="s">
        <v>10148</v>
      </c>
      <c r="E6886" t="b">
        <f t="shared" si="429"/>
        <v>0</v>
      </c>
      <c r="F6886" t="b">
        <f t="shared" si="432"/>
        <v>1</v>
      </c>
      <c r="G6886" t="b">
        <f t="shared" si="430"/>
        <v>0</v>
      </c>
      <c r="H6886" t="b">
        <f t="shared" si="431"/>
        <v>0</v>
      </c>
      <c r="J6886" t="s">
        <v>52</v>
      </c>
      <c r="K6886">
        <v>1923</v>
      </c>
      <c r="L6886">
        <v>640</v>
      </c>
      <c r="N6886" t="s">
        <v>10149</v>
      </c>
      <c r="P6886" t="s">
        <v>54</v>
      </c>
      <c r="Q6886" t="s">
        <v>18</v>
      </c>
      <c r="R6886" t="s">
        <v>55</v>
      </c>
      <c r="T6886" t="s">
        <v>20</v>
      </c>
      <c r="U6886" t="s">
        <v>21</v>
      </c>
    </row>
    <row r="6887" spans="1:21">
      <c r="A6887">
        <v>2555572135</v>
      </c>
      <c r="B6887" s="3">
        <v>8</v>
      </c>
      <c r="C6887" s="3"/>
      <c r="D6887" t="s">
        <v>9959</v>
      </c>
      <c r="E6887" t="b">
        <f t="shared" si="429"/>
        <v>0</v>
      </c>
      <c r="F6887" t="b">
        <f t="shared" si="432"/>
        <v>0</v>
      </c>
      <c r="G6887" t="b">
        <f t="shared" si="430"/>
        <v>0</v>
      </c>
      <c r="H6887" t="b">
        <f t="shared" si="431"/>
        <v>0</v>
      </c>
      <c r="J6887" t="s">
        <v>32</v>
      </c>
      <c r="K6887">
        <v>873</v>
      </c>
      <c r="L6887">
        <v>290</v>
      </c>
      <c r="N6887" t="s">
        <v>9960</v>
      </c>
      <c r="P6887" t="s">
        <v>24</v>
      </c>
      <c r="Q6887" t="s">
        <v>25</v>
      </c>
      <c r="R6887" t="s">
        <v>19</v>
      </c>
      <c r="T6887" t="s">
        <v>20</v>
      </c>
      <c r="U6887" t="s">
        <v>21</v>
      </c>
    </row>
    <row r="6888" spans="1:21">
      <c r="A6888">
        <v>2555577185</v>
      </c>
      <c r="B6888" s="3">
        <v>16</v>
      </c>
      <c r="C6888" s="3"/>
      <c r="D6888" t="s">
        <v>10110</v>
      </c>
      <c r="E6888" t="b">
        <f t="shared" si="429"/>
        <v>0</v>
      </c>
      <c r="F6888" t="b">
        <f t="shared" si="432"/>
        <v>1</v>
      </c>
      <c r="G6888" t="b">
        <f t="shared" si="430"/>
        <v>0</v>
      </c>
      <c r="H6888" t="b">
        <f t="shared" si="431"/>
        <v>0</v>
      </c>
      <c r="J6888" t="s">
        <v>52</v>
      </c>
      <c r="K6888">
        <v>1923</v>
      </c>
      <c r="L6888">
        <v>640</v>
      </c>
      <c r="N6888" t="s">
        <v>10111</v>
      </c>
      <c r="P6888" t="s">
        <v>54</v>
      </c>
      <c r="Q6888" t="s">
        <v>18</v>
      </c>
      <c r="R6888" t="s">
        <v>55</v>
      </c>
      <c r="T6888" t="s">
        <v>20</v>
      </c>
      <c r="U6888" t="s">
        <v>21</v>
      </c>
    </row>
    <row r="6889" spans="1:21">
      <c r="A6889">
        <v>2555581383</v>
      </c>
      <c r="B6889" s="3">
        <v>16</v>
      </c>
      <c r="C6889" s="3"/>
      <c r="D6889" t="s">
        <v>10164</v>
      </c>
      <c r="E6889" t="b">
        <f t="shared" si="429"/>
        <v>0</v>
      </c>
      <c r="F6889" t="b">
        <f t="shared" si="432"/>
        <v>1</v>
      </c>
      <c r="G6889" t="b">
        <f t="shared" si="430"/>
        <v>0</v>
      </c>
      <c r="H6889" t="b">
        <f t="shared" si="431"/>
        <v>0</v>
      </c>
      <c r="J6889" t="s">
        <v>52</v>
      </c>
      <c r="K6889">
        <v>1923</v>
      </c>
      <c r="L6889">
        <v>640</v>
      </c>
      <c r="N6889" t="s">
        <v>10165</v>
      </c>
      <c r="P6889" t="s">
        <v>54</v>
      </c>
      <c r="Q6889" t="s">
        <v>18</v>
      </c>
      <c r="R6889" t="s">
        <v>55</v>
      </c>
      <c r="T6889" t="s">
        <v>20</v>
      </c>
      <c r="U6889" t="s">
        <v>21</v>
      </c>
    </row>
    <row r="6890" spans="1:21">
      <c r="A6890">
        <v>2555585543</v>
      </c>
      <c r="B6890" s="3">
        <v>16</v>
      </c>
      <c r="C6890" s="3"/>
      <c r="D6890" t="s">
        <v>10162</v>
      </c>
      <c r="E6890" t="b">
        <f t="shared" si="429"/>
        <v>0</v>
      </c>
      <c r="F6890" t="b">
        <f t="shared" si="432"/>
        <v>1</v>
      </c>
      <c r="G6890" t="b">
        <f t="shared" si="430"/>
        <v>0</v>
      </c>
      <c r="H6890" t="b">
        <f t="shared" si="431"/>
        <v>0</v>
      </c>
      <c r="J6890" t="s">
        <v>52</v>
      </c>
      <c r="K6890">
        <v>1923</v>
      </c>
      <c r="L6890">
        <v>640</v>
      </c>
      <c r="N6890" t="s">
        <v>10163</v>
      </c>
      <c r="P6890" t="s">
        <v>54</v>
      </c>
      <c r="Q6890" t="s">
        <v>18</v>
      </c>
      <c r="R6890" t="s">
        <v>55</v>
      </c>
      <c r="T6890" t="s">
        <v>20</v>
      </c>
      <c r="U6890" t="s">
        <v>21</v>
      </c>
    </row>
    <row r="6891" spans="1:21">
      <c r="A6891">
        <v>2555589732</v>
      </c>
      <c r="B6891" s="3">
        <v>16</v>
      </c>
      <c r="C6891" s="3"/>
      <c r="D6891" t="s">
        <v>10168</v>
      </c>
      <c r="E6891" t="b">
        <f t="shared" si="429"/>
        <v>0</v>
      </c>
      <c r="F6891" t="b">
        <f t="shared" si="432"/>
        <v>1</v>
      </c>
      <c r="G6891" t="b">
        <f t="shared" si="430"/>
        <v>0</v>
      </c>
      <c r="H6891" t="b">
        <f t="shared" si="431"/>
        <v>0</v>
      </c>
      <c r="J6891" t="s">
        <v>52</v>
      </c>
      <c r="K6891">
        <v>1923</v>
      </c>
      <c r="L6891">
        <v>640</v>
      </c>
      <c r="N6891" t="s">
        <v>10169</v>
      </c>
      <c r="P6891" t="s">
        <v>54</v>
      </c>
      <c r="Q6891" t="s">
        <v>18</v>
      </c>
      <c r="R6891" t="s">
        <v>55</v>
      </c>
      <c r="T6891" t="s">
        <v>20</v>
      </c>
      <c r="U6891" t="s">
        <v>21</v>
      </c>
    </row>
    <row r="6892" spans="1:21">
      <c r="A6892">
        <v>2555593915</v>
      </c>
      <c r="B6892" s="3">
        <v>16</v>
      </c>
      <c r="C6892" s="3"/>
      <c r="D6892" t="s">
        <v>10230</v>
      </c>
      <c r="E6892" t="b">
        <f t="shared" si="429"/>
        <v>0</v>
      </c>
      <c r="F6892" t="b">
        <f t="shared" si="432"/>
        <v>1</v>
      </c>
      <c r="G6892" t="b">
        <f t="shared" si="430"/>
        <v>0</v>
      </c>
      <c r="H6892" t="b">
        <f t="shared" si="431"/>
        <v>0</v>
      </c>
      <c r="J6892" t="s">
        <v>52</v>
      </c>
      <c r="K6892">
        <v>1923</v>
      </c>
      <c r="L6892">
        <v>640</v>
      </c>
      <c r="N6892" t="s">
        <v>10231</v>
      </c>
      <c r="P6892" t="s">
        <v>54</v>
      </c>
      <c r="Q6892" t="s">
        <v>18</v>
      </c>
      <c r="R6892" t="s">
        <v>55</v>
      </c>
      <c r="T6892" t="s">
        <v>20</v>
      </c>
      <c r="U6892" t="s">
        <v>21</v>
      </c>
    </row>
    <row r="6893" spans="1:21">
      <c r="A6893">
        <v>2555598082</v>
      </c>
      <c r="B6893" s="3">
        <v>16</v>
      </c>
      <c r="C6893" s="3"/>
      <c r="D6893" t="s">
        <v>10150</v>
      </c>
      <c r="E6893" t="b">
        <f t="shared" si="429"/>
        <v>0</v>
      </c>
      <c r="F6893" t="b">
        <f t="shared" si="432"/>
        <v>1</v>
      </c>
      <c r="G6893" t="b">
        <f t="shared" si="430"/>
        <v>0</v>
      </c>
      <c r="H6893" t="b">
        <f t="shared" si="431"/>
        <v>0</v>
      </c>
      <c r="J6893" t="s">
        <v>52</v>
      </c>
      <c r="K6893">
        <v>1923</v>
      </c>
      <c r="L6893">
        <v>640</v>
      </c>
      <c r="N6893" t="s">
        <v>10151</v>
      </c>
      <c r="P6893" t="s">
        <v>54</v>
      </c>
      <c r="Q6893" t="s">
        <v>18</v>
      </c>
      <c r="R6893" t="s">
        <v>55</v>
      </c>
      <c r="T6893" t="s">
        <v>20</v>
      </c>
      <c r="U6893" t="s">
        <v>21</v>
      </c>
    </row>
    <row r="6894" spans="1:21">
      <c r="A6894">
        <v>2555608308</v>
      </c>
      <c r="B6894" s="3">
        <v>8</v>
      </c>
      <c r="C6894" s="3"/>
      <c r="D6894" t="s">
        <v>9685</v>
      </c>
      <c r="E6894" t="b">
        <f t="shared" si="429"/>
        <v>0</v>
      </c>
      <c r="F6894" t="b">
        <f t="shared" si="432"/>
        <v>0</v>
      </c>
      <c r="G6894" t="b">
        <f t="shared" si="430"/>
        <v>0</v>
      </c>
      <c r="H6894" t="b">
        <f t="shared" si="431"/>
        <v>0</v>
      </c>
      <c r="J6894" t="s">
        <v>233</v>
      </c>
      <c r="K6894">
        <v>927</v>
      </c>
      <c r="L6894">
        <v>308</v>
      </c>
      <c r="N6894" t="s">
        <v>9686</v>
      </c>
      <c r="P6894" t="s">
        <v>24</v>
      </c>
      <c r="Q6894" t="s">
        <v>25</v>
      </c>
      <c r="R6894" t="s">
        <v>19</v>
      </c>
      <c r="T6894" t="s">
        <v>20</v>
      </c>
      <c r="U6894" t="s">
        <v>21</v>
      </c>
    </row>
    <row r="6895" spans="1:21">
      <c r="A6895">
        <v>2555610705</v>
      </c>
      <c r="B6895" s="3">
        <v>4</v>
      </c>
      <c r="C6895" s="3"/>
      <c r="D6895" t="s">
        <v>9687</v>
      </c>
      <c r="E6895" t="b">
        <f t="shared" si="429"/>
        <v>0</v>
      </c>
      <c r="F6895" t="b">
        <f t="shared" si="432"/>
        <v>0</v>
      </c>
      <c r="G6895" t="b">
        <f t="shared" si="430"/>
        <v>0</v>
      </c>
      <c r="H6895" t="b">
        <f t="shared" si="431"/>
        <v>0</v>
      </c>
      <c r="J6895" t="s">
        <v>15</v>
      </c>
      <c r="K6895">
        <v>468</v>
      </c>
      <c r="L6895">
        <v>155</v>
      </c>
      <c r="N6895" t="s">
        <v>9686</v>
      </c>
      <c r="P6895" t="s">
        <v>17</v>
      </c>
      <c r="Q6895" t="s">
        <v>18</v>
      </c>
      <c r="R6895" t="s">
        <v>19</v>
      </c>
      <c r="T6895" t="s">
        <v>20</v>
      </c>
      <c r="U6895" t="s">
        <v>21</v>
      </c>
    </row>
    <row r="6896" spans="1:21">
      <c r="A6896">
        <v>2555612207</v>
      </c>
      <c r="B6896" s="3">
        <v>2</v>
      </c>
      <c r="C6896" s="3"/>
      <c r="D6896" t="s">
        <v>9688</v>
      </c>
      <c r="E6896" t="b">
        <f t="shared" si="429"/>
        <v>0</v>
      </c>
      <c r="F6896" t="b">
        <f t="shared" si="432"/>
        <v>0</v>
      </c>
      <c r="G6896" t="b">
        <f t="shared" si="430"/>
        <v>0</v>
      </c>
      <c r="H6896" t="b">
        <f t="shared" si="431"/>
        <v>0</v>
      </c>
      <c r="J6896" t="s">
        <v>233</v>
      </c>
      <c r="K6896">
        <v>261</v>
      </c>
      <c r="L6896">
        <v>86</v>
      </c>
      <c r="N6896" t="s">
        <v>9686</v>
      </c>
      <c r="R6896" t="s">
        <v>19</v>
      </c>
      <c r="T6896" t="s">
        <v>20</v>
      </c>
      <c r="U6896" t="s">
        <v>21</v>
      </c>
    </row>
    <row r="6897" spans="1:21">
      <c r="A6897">
        <v>2555639680</v>
      </c>
      <c r="B6897" s="3">
        <v>7</v>
      </c>
      <c r="C6897" s="3"/>
      <c r="D6897" t="s">
        <v>10405</v>
      </c>
      <c r="E6897" t="b">
        <f t="shared" si="429"/>
        <v>0</v>
      </c>
      <c r="F6897" t="b">
        <f t="shared" si="432"/>
        <v>0</v>
      </c>
      <c r="G6897" t="b">
        <f t="shared" si="430"/>
        <v>0</v>
      </c>
      <c r="H6897" t="b">
        <f t="shared" si="431"/>
        <v>0</v>
      </c>
      <c r="J6897" t="s">
        <v>260</v>
      </c>
      <c r="K6897">
        <v>822</v>
      </c>
      <c r="L6897">
        <v>273</v>
      </c>
      <c r="N6897" t="s">
        <v>10406</v>
      </c>
      <c r="P6897" t="s">
        <v>24</v>
      </c>
      <c r="Q6897" t="s">
        <v>25</v>
      </c>
      <c r="R6897" t="s">
        <v>19</v>
      </c>
      <c r="T6897" t="s">
        <v>20</v>
      </c>
      <c r="U6897" t="s">
        <v>21</v>
      </c>
    </row>
    <row r="6898" spans="1:21">
      <c r="A6898">
        <v>2555652045</v>
      </c>
      <c r="B6898" s="3">
        <v>8</v>
      </c>
      <c r="C6898" s="3"/>
      <c r="E6898" t="b">
        <f t="shared" si="429"/>
        <v>0</v>
      </c>
      <c r="F6898" t="b">
        <f t="shared" si="432"/>
        <v>0</v>
      </c>
      <c r="G6898" t="b">
        <f t="shared" si="430"/>
        <v>0</v>
      </c>
      <c r="H6898" t="b">
        <f t="shared" si="431"/>
        <v>0</v>
      </c>
      <c r="J6898" t="s">
        <v>233</v>
      </c>
      <c r="K6898">
        <v>870</v>
      </c>
      <c r="L6898">
        <v>289</v>
      </c>
      <c r="N6898" t="s">
        <v>9907</v>
      </c>
      <c r="P6898" t="s">
        <v>24</v>
      </c>
      <c r="Q6898" t="s">
        <v>25</v>
      </c>
      <c r="R6898" t="s">
        <v>19</v>
      </c>
      <c r="T6898" t="s">
        <v>20</v>
      </c>
      <c r="U6898" t="s">
        <v>21</v>
      </c>
    </row>
    <row r="6899" spans="1:21">
      <c r="A6899">
        <v>2555668255</v>
      </c>
      <c r="B6899" s="3">
        <v>4</v>
      </c>
      <c r="C6899" s="3"/>
      <c r="D6899" t="s">
        <v>10336</v>
      </c>
      <c r="E6899" t="b">
        <f t="shared" si="429"/>
        <v>0</v>
      </c>
      <c r="F6899" t="b">
        <f t="shared" si="432"/>
        <v>0</v>
      </c>
      <c r="G6899" t="b">
        <f t="shared" si="430"/>
        <v>0</v>
      </c>
      <c r="H6899" t="b">
        <f t="shared" si="431"/>
        <v>0</v>
      </c>
      <c r="J6899" t="s">
        <v>15</v>
      </c>
      <c r="K6899">
        <v>465</v>
      </c>
      <c r="L6899">
        <v>154</v>
      </c>
      <c r="N6899" t="s">
        <v>10337</v>
      </c>
      <c r="P6899" t="s">
        <v>17</v>
      </c>
      <c r="Q6899" t="s">
        <v>18</v>
      </c>
      <c r="R6899" t="s">
        <v>19</v>
      </c>
      <c r="T6899" t="s">
        <v>20</v>
      </c>
      <c r="U6899" t="s">
        <v>21</v>
      </c>
    </row>
    <row r="6900" spans="1:21">
      <c r="A6900">
        <v>2555669548</v>
      </c>
      <c r="B6900" s="3">
        <v>8</v>
      </c>
      <c r="C6900" s="3"/>
      <c r="D6900" t="s">
        <v>10338</v>
      </c>
      <c r="E6900" t="b">
        <f t="shared" si="429"/>
        <v>0</v>
      </c>
      <c r="F6900" t="b">
        <f t="shared" si="432"/>
        <v>0</v>
      </c>
      <c r="G6900" t="b">
        <f t="shared" si="430"/>
        <v>0</v>
      </c>
      <c r="H6900" t="b">
        <f t="shared" si="431"/>
        <v>0</v>
      </c>
      <c r="J6900" t="s">
        <v>412</v>
      </c>
      <c r="K6900">
        <v>876</v>
      </c>
      <c r="L6900">
        <v>291</v>
      </c>
      <c r="N6900" t="s">
        <v>10337</v>
      </c>
      <c r="P6900" t="s">
        <v>24</v>
      </c>
      <c r="Q6900" t="s">
        <v>25</v>
      </c>
      <c r="R6900" t="s">
        <v>19</v>
      </c>
      <c r="T6900" t="s">
        <v>20</v>
      </c>
      <c r="U6900" t="s">
        <v>21</v>
      </c>
    </row>
    <row r="6901" spans="1:21">
      <c r="A6901">
        <v>2555674996</v>
      </c>
      <c r="B6901" s="3">
        <v>8</v>
      </c>
      <c r="C6901" s="3"/>
      <c r="D6901" t="s">
        <v>10510</v>
      </c>
      <c r="E6901" t="b">
        <f t="shared" si="429"/>
        <v>0</v>
      </c>
      <c r="F6901" t="b">
        <f t="shared" si="432"/>
        <v>0</v>
      </c>
      <c r="G6901" t="b">
        <f t="shared" si="430"/>
        <v>0</v>
      </c>
      <c r="H6901" t="b">
        <f t="shared" si="431"/>
        <v>0</v>
      </c>
      <c r="J6901" t="s">
        <v>1359</v>
      </c>
      <c r="K6901">
        <v>876</v>
      </c>
      <c r="L6901">
        <v>291</v>
      </c>
      <c r="N6901" t="s">
        <v>10511</v>
      </c>
      <c r="P6901" t="s">
        <v>24</v>
      </c>
      <c r="Q6901" t="s">
        <v>25</v>
      </c>
      <c r="R6901" t="s">
        <v>19</v>
      </c>
      <c r="T6901" t="s">
        <v>20</v>
      </c>
      <c r="U6901" t="s">
        <v>21</v>
      </c>
    </row>
    <row r="6902" spans="1:21">
      <c r="A6902">
        <v>2555681466</v>
      </c>
      <c r="B6902" s="3">
        <v>8</v>
      </c>
      <c r="C6902" s="3"/>
      <c r="D6902" t="s">
        <v>10395</v>
      </c>
      <c r="E6902" t="b">
        <f t="shared" si="429"/>
        <v>0</v>
      </c>
      <c r="F6902" t="b">
        <f t="shared" si="432"/>
        <v>0</v>
      </c>
      <c r="G6902" t="b">
        <f t="shared" si="430"/>
        <v>0</v>
      </c>
      <c r="H6902" t="b">
        <f t="shared" si="431"/>
        <v>0</v>
      </c>
      <c r="J6902" t="s">
        <v>2382</v>
      </c>
      <c r="K6902">
        <v>873</v>
      </c>
      <c r="L6902">
        <v>290</v>
      </c>
      <c r="N6902" t="s">
        <v>10396</v>
      </c>
      <c r="P6902" t="s">
        <v>24</v>
      </c>
      <c r="Q6902" t="s">
        <v>25</v>
      </c>
      <c r="R6902" t="s">
        <v>19</v>
      </c>
      <c r="T6902" t="s">
        <v>20</v>
      </c>
      <c r="U6902" t="s">
        <v>21</v>
      </c>
    </row>
    <row r="6903" spans="1:21">
      <c r="A6903">
        <v>2555683929</v>
      </c>
      <c r="B6903" s="3">
        <v>8</v>
      </c>
      <c r="C6903" s="3"/>
      <c r="D6903" t="s">
        <v>9940</v>
      </c>
      <c r="E6903" t="b">
        <f t="shared" si="429"/>
        <v>0</v>
      </c>
      <c r="F6903" t="b">
        <f t="shared" si="432"/>
        <v>0</v>
      </c>
      <c r="G6903" t="b">
        <f t="shared" si="430"/>
        <v>0</v>
      </c>
      <c r="H6903" t="b">
        <f t="shared" si="431"/>
        <v>0</v>
      </c>
      <c r="J6903" t="s">
        <v>265</v>
      </c>
      <c r="K6903">
        <v>873</v>
      </c>
      <c r="L6903">
        <v>290</v>
      </c>
      <c r="N6903" t="s">
        <v>9941</v>
      </c>
      <c r="P6903" t="s">
        <v>24</v>
      </c>
      <c r="Q6903" t="s">
        <v>25</v>
      </c>
      <c r="R6903" t="s">
        <v>19</v>
      </c>
      <c r="T6903" t="s">
        <v>20</v>
      </c>
      <c r="U6903" t="s">
        <v>21</v>
      </c>
    </row>
    <row r="6904" spans="1:21">
      <c r="A6904">
        <v>2555723294</v>
      </c>
      <c r="B6904" s="3">
        <v>16</v>
      </c>
      <c r="C6904" s="3"/>
      <c r="D6904" t="s">
        <v>9868</v>
      </c>
      <c r="E6904" t="b">
        <f t="shared" si="429"/>
        <v>0</v>
      </c>
      <c r="F6904" t="b">
        <f t="shared" si="432"/>
        <v>1</v>
      </c>
      <c r="G6904" t="b">
        <f t="shared" si="430"/>
        <v>0</v>
      </c>
      <c r="H6904" t="b">
        <f t="shared" si="431"/>
        <v>0</v>
      </c>
      <c r="J6904" t="s">
        <v>52</v>
      </c>
      <c r="K6904">
        <v>2169</v>
      </c>
      <c r="L6904">
        <v>722</v>
      </c>
      <c r="N6904" t="s">
        <v>9869</v>
      </c>
      <c r="P6904" t="s">
        <v>54</v>
      </c>
      <c r="Q6904" t="s">
        <v>18</v>
      </c>
      <c r="R6904" t="s">
        <v>55</v>
      </c>
      <c r="T6904" t="s">
        <v>20</v>
      </c>
      <c r="U6904" t="s">
        <v>21</v>
      </c>
    </row>
    <row r="6905" spans="1:21">
      <c r="A6905">
        <v>2555732583</v>
      </c>
      <c r="B6905" s="3">
        <v>16</v>
      </c>
      <c r="C6905" s="3"/>
      <c r="D6905" t="s">
        <v>9823</v>
      </c>
      <c r="E6905" t="b">
        <f t="shared" si="429"/>
        <v>0</v>
      </c>
      <c r="F6905" t="b">
        <f t="shared" si="432"/>
        <v>1</v>
      </c>
      <c r="G6905" t="b">
        <f t="shared" si="430"/>
        <v>0</v>
      </c>
      <c r="H6905" t="b">
        <f t="shared" si="431"/>
        <v>0</v>
      </c>
      <c r="J6905" t="s">
        <v>52</v>
      </c>
      <c r="K6905">
        <v>2154</v>
      </c>
      <c r="L6905">
        <v>717</v>
      </c>
      <c r="N6905" t="s">
        <v>9824</v>
      </c>
      <c r="P6905" t="s">
        <v>54</v>
      </c>
      <c r="Q6905" t="s">
        <v>18</v>
      </c>
      <c r="R6905" t="s">
        <v>55</v>
      </c>
      <c r="T6905" t="s">
        <v>20</v>
      </c>
      <c r="U6905" t="s">
        <v>21</v>
      </c>
    </row>
    <row r="6906" spans="1:21">
      <c r="A6906">
        <v>2555734699</v>
      </c>
      <c r="B6906" s="3">
        <v>16</v>
      </c>
      <c r="C6906" s="3"/>
      <c r="D6906" t="s">
        <v>10088</v>
      </c>
      <c r="E6906" t="b">
        <f t="shared" si="429"/>
        <v>0</v>
      </c>
      <c r="F6906" t="b">
        <f t="shared" si="432"/>
        <v>1</v>
      </c>
      <c r="G6906" t="b">
        <f t="shared" si="430"/>
        <v>0</v>
      </c>
      <c r="H6906" t="b">
        <f t="shared" si="431"/>
        <v>0</v>
      </c>
      <c r="J6906" t="s">
        <v>10089</v>
      </c>
      <c r="K6906">
        <v>2070</v>
      </c>
      <c r="L6906">
        <v>689</v>
      </c>
      <c r="N6906" t="s">
        <v>10090</v>
      </c>
      <c r="P6906" t="s">
        <v>54</v>
      </c>
      <c r="Q6906" t="s">
        <v>18</v>
      </c>
      <c r="R6906" t="s">
        <v>55</v>
      </c>
      <c r="T6906" t="s">
        <v>20</v>
      </c>
      <c r="U6906" t="s">
        <v>21</v>
      </c>
    </row>
    <row r="6907" spans="1:21">
      <c r="A6907">
        <v>2555746005</v>
      </c>
      <c r="B6907" s="3">
        <v>4</v>
      </c>
      <c r="C6907" s="3"/>
      <c r="D6907" t="s">
        <v>10352</v>
      </c>
      <c r="E6907" t="b">
        <f t="shared" si="429"/>
        <v>0</v>
      </c>
      <c r="F6907" t="b">
        <f t="shared" si="432"/>
        <v>0</v>
      </c>
      <c r="G6907" t="b">
        <f t="shared" si="430"/>
        <v>0</v>
      </c>
      <c r="H6907" t="b">
        <f t="shared" si="431"/>
        <v>0</v>
      </c>
      <c r="J6907" t="s">
        <v>15</v>
      </c>
      <c r="K6907">
        <v>465</v>
      </c>
      <c r="L6907">
        <v>154</v>
      </c>
      <c r="N6907" t="s">
        <v>10353</v>
      </c>
      <c r="P6907" t="s">
        <v>17</v>
      </c>
      <c r="Q6907" t="s">
        <v>18</v>
      </c>
      <c r="R6907" t="s">
        <v>19</v>
      </c>
      <c r="T6907" t="s">
        <v>20</v>
      </c>
      <c r="U6907" t="s">
        <v>21</v>
      </c>
    </row>
    <row r="6908" spans="1:21">
      <c r="A6908">
        <v>2555752224</v>
      </c>
      <c r="B6908" s="3">
        <v>8</v>
      </c>
      <c r="C6908" s="3"/>
      <c r="D6908" t="s">
        <v>10453</v>
      </c>
      <c r="E6908" t="b">
        <f t="shared" si="429"/>
        <v>0</v>
      </c>
      <c r="F6908" t="b">
        <f t="shared" si="432"/>
        <v>0</v>
      </c>
      <c r="G6908" t="b">
        <f t="shared" si="430"/>
        <v>0</v>
      </c>
      <c r="H6908" t="b">
        <f t="shared" si="431"/>
        <v>0</v>
      </c>
      <c r="J6908" t="s">
        <v>1644</v>
      </c>
      <c r="K6908">
        <v>876</v>
      </c>
      <c r="L6908">
        <v>291</v>
      </c>
      <c r="N6908" t="s">
        <v>10454</v>
      </c>
      <c r="P6908" t="s">
        <v>24</v>
      </c>
      <c r="Q6908" t="s">
        <v>25</v>
      </c>
      <c r="R6908" t="s">
        <v>19</v>
      </c>
      <c r="T6908" t="s">
        <v>20</v>
      </c>
      <c r="U6908" t="s">
        <v>21</v>
      </c>
    </row>
    <row r="6909" spans="1:21">
      <c r="A6909">
        <v>2555758847</v>
      </c>
      <c r="B6909" s="3">
        <v>9</v>
      </c>
      <c r="C6909" s="3"/>
      <c r="D6909" t="s">
        <v>10565</v>
      </c>
      <c r="E6909" t="b">
        <f t="shared" si="429"/>
        <v>1</v>
      </c>
      <c r="F6909" t="b">
        <f t="shared" si="432"/>
        <v>0</v>
      </c>
      <c r="G6909" t="b">
        <f t="shared" si="430"/>
        <v>0</v>
      </c>
      <c r="H6909" t="b">
        <f t="shared" si="431"/>
        <v>0</v>
      </c>
      <c r="J6909" t="s">
        <v>6046</v>
      </c>
      <c r="K6909">
        <v>1791</v>
      </c>
      <c r="L6909">
        <v>596</v>
      </c>
      <c r="N6909" t="s">
        <v>10566</v>
      </c>
      <c r="P6909" t="s">
        <v>37</v>
      </c>
      <c r="Q6909" t="s">
        <v>38</v>
      </c>
      <c r="R6909" t="s">
        <v>34</v>
      </c>
      <c r="T6909" t="s">
        <v>21</v>
      </c>
      <c r="U6909" t="s">
        <v>21</v>
      </c>
    </row>
    <row r="6910" spans="1:21">
      <c r="A6910">
        <v>2555758914</v>
      </c>
      <c r="B6910" s="3">
        <v>9</v>
      </c>
      <c r="C6910" s="3"/>
      <c r="D6910" t="s">
        <v>10567</v>
      </c>
      <c r="E6910" t="b">
        <f t="shared" si="429"/>
        <v>1</v>
      </c>
      <c r="F6910" t="b">
        <f t="shared" si="432"/>
        <v>0</v>
      </c>
      <c r="G6910" t="b">
        <f t="shared" si="430"/>
        <v>0</v>
      </c>
      <c r="H6910" t="b">
        <f t="shared" si="431"/>
        <v>0</v>
      </c>
      <c r="J6910" t="s">
        <v>36</v>
      </c>
      <c r="K6910">
        <v>1935</v>
      </c>
      <c r="L6910">
        <v>644</v>
      </c>
      <c r="N6910" t="s">
        <v>10566</v>
      </c>
      <c r="P6910" t="s">
        <v>37</v>
      </c>
      <c r="Q6910" t="s">
        <v>38</v>
      </c>
      <c r="R6910" t="s">
        <v>34</v>
      </c>
      <c r="T6910" t="s">
        <v>21</v>
      </c>
      <c r="U6910" t="s">
        <v>21</v>
      </c>
    </row>
    <row r="6911" spans="1:21">
      <c r="A6911">
        <v>2555768657</v>
      </c>
      <c r="B6911" s="3">
        <v>9</v>
      </c>
      <c r="C6911" s="3"/>
      <c r="D6911" t="s">
        <v>10062</v>
      </c>
      <c r="E6911" t="b">
        <f t="shared" si="429"/>
        <v>1</v>
      </c>
      <c r="F6911" t="b">
        <f t="shared" si="432"/>
        <v>0</v>
      </c>
      <c r="G6911" t="b">
        <f t="shared" si="430"/>
        <v>0</v>
      </c>
      <c r="H6911" t="b">
        <f t="shared" si="431"/>
        <v>0</v>
      </c>
      <c r="J6911" t="s">
        <v>6630</v>
      </c>
      <c r="K6911">
        <v>1626</v>
      </c>
      <c r="L6911">
        <v>541</v>
      </c>
      <c r="N6911" t="s">
        <v>10063</v>
      </c>
      <c r="P6911" t="s">
        <v>24</v>
      </c>
      <c r="Q6911" t="s">
        <v>25</v>
      </c>
      <c r="R6911" t="s">
        <v>34</v>
      </c>
      <c r="T6911" t="s">
        <v>21</v>
      </c>
      <c r="U6911" t="s">
        <v>21</v>
      </c>
    </row>
    <row r="6912" spans="1:21">
      <c r="A6912">
        <v>2555771878</v>
      </c>
      <c r="B6912" s="3">
        <v>9</v>
      </c>
      <c r="C6912" s="3"/>
      <c r="D6912" t="s">
        <v>10068</v>
      </c>
      <c r="E6912" t="b">
        <f t="shared" si="429"/>
        <v>1</v>
      </c>
      <c r="F6912" t="b">
        <f t="shared" si="432"/>
        <v>0</v>
      </c>
      <c r="G6912" t="b">
        <f t="shared" si="430"/>
        <v>0</v>
      </c>
      <c r="H6912" t="b">
        <f t="shared" si="431"/>
        <v>0</v>
      </c>
      <c r="J6912" t="s">
        <v>6630</v>
      </c>
      <c r="K6912">
        <v>1626</v>
      </c>
      <c r="L6912">
        <v>541</v>
      </c>
      <c r="N6912" t="s">
        <v>10069</v>
      </c>
      <c r="P6912" t="s">
        <v>24</v>
      </c>
      <c r="Q6912" t="s">
        <v>25</v>
      </c>
      <c r="R6912" t="s">
        <v>34</v>
      </c>
      <c r="T6912" t="s">
        <v>21</v>
      </c>
      <c r="U6912" t="s">
        <v>21</v>
      </c>
    </row>
    <row r="6913" spans="1:21">
      <c r="A6913">
        <v>2555773180</v>
      </c>
      <c r="B6913" s="3">
        <v>4</v>
      </c>
      <c r="C6913" s="3"/>
      <c r="D6913" t="s">
        <v>9790</v>
      </c>
      <c r="E6913" t="b">
        <f t="shared" si="429"/>
        <v>0</v>
      </c>
      <c r="F6913" t="b">
        <f t="shared" si="432"/>
        <v>0</v>
      </c>
      <c r="G6913" t="b">
        <f t="shared" si="430"/>
        <v>0</v>
      </c>
      <c r="H6913" t="b">
        <f t="shared" si="431"/>
        <v>0</v>
      </c>
      <c r="J6913" t="s">
        <v>2114</v>
      </c>
      <c r="K6913">
        <v>459</v>
      </c>
      <c r="L6913">
        <v>152</v>
      </c>
      <c r="N6913" t="s">
        <v>9791</v>
      </c>
      <c r="P6913" t="s">
        <v>17</v>
      </c>
      <c r="Q6913" t="s">
        <v>18</v>
      </c>
      <c r="R6913" t="s">
        <v>19</v>
      </c>
      <c r="T6913" t="s">
        <v>20</v>
      </c>
      <c r="U6913" t="s">
        <v>21</v>
      </c>
    </row>
    <row r="6914" spans="1:21">
      <c r="A6914">
        <v>2555773524</v>
      </c>
      <c r="B6914" s="3">
        <v>8</v>
      </c>
      <c r="C6914" s="3"/>
      <c r="D6914" t="s">
        <v>9792</v>
      </c>
      <c r="E6914" t="b">
        <f t="shared" si="429"/>
        <v>0</v>
      </c>
      <c r="F6914" t="b">
        <f t="shared" si="432"/>
        <v>0</v>
      </c>
      <c r="G6914" t="b">
        <f t="shared" si="430"/>
        <v>0</v>
      </c>
      <c r="H6914" t="b">
        <f t="shared" si="431"/>
        <v>0</v>
      </c>
      <c r="J6914" t="s">
        <v>2114</v>
      </c>
      <c r="K6914">
        <v>927</v>
      </c>
      <c r="L6914">
        <v>308</v>
      </c>
      <c r="N6914" t="s">
        <v>9791</v>
      </c>
      <c r="P6914" t="s">
        <v>24</v>
      </c>
      <c r="Q6914" t="s">
        <v>25</v>
      </c>
      <c r="R6914" t="s">
        <v>19</v>
      </c>
      <c r="T6914" t="s">
        <v>20</v>
      </c>
      <c r="U6914" t="s">
        <v>21</v>
      </c>
    </row>
    <row r="6915" spans="1:21">
      <c r="A6915">
        <v>2555778396</v>
      </c>
      <c r="B6915" s="3">
        <v>7</v>
      </c>
      <c r="C6915" s="3"/>
      <c r="D6915" t="s">
        <v>9793</v>
      </c>
      <c r="E6915" t="b">
        <f t="shared" ref="E6915:E6978" si="433">ISNUMBER(SEARCH("pfam04234",R6915))</f>
        <v>0</v>
      </c>
      <c r="F6915" t="b">
        <f t="shared" si="432"/>
        <v>0</v>
      </c>
      <c r="G6915" t="b">
        <f t="shared" ref="G6915:G6978" si="434">ISNUMBER(SEARCH("pfam13442",R6915))</f>
        <v>0</v>
      </c>
      <c r="H6915" t="b">
        <f t="shared" ref="H6915:H6978" si="435">ISNUMBER(SEARCH("pfam13115",R6915))</f>
        <v>0</v>
      </c>
      <c r="J6915" t="s">
        <v>2114</v>
      </c>
      <c r="K6915">
        <v>945</v>
      </c>
      <c r="L6915">
        <v>314</v>
      </c>
      <c r="N6915" t="s">
        <v>9791</v>
      </c>
      <c r="P6915" t="s">
        <v>24</v>
      </c>
      <c r="Q6915" t="s">
        <v>25</v>
      </c>
      <c r="R6915" t="s">
        <v>19</v>
      </c>
      <c r="T6915" t="s">
        <v>20</v>
      </c>
      <c r="U6915" t="s">
        <v>21</v>
      </c>
    </row>
    <row r="6916" spans="1:21">
      <c r="A6916">
        <v>2555783278</v>
      </c>
      <c r="B6916" s="3">
        <v>9</v>
      </c>
      <c r="C6916" s="3"/>
      <c r="D6916" t="s">
        <v>9720</v>
      </c>
      <c r="E6916" t="b">
        <f t="shared" si="433"/>
        <v>0</v>
      </c>
      <c r="F6916" t="b">
        <f t="shared" si="432"/>
        <v>0</v>
      </c>
      <c r="G6916" t="b">
        <f t="shared" si="434"/>
        <v>0</v>
      </c>
      <c r="H6916" t="b">
        <f t="shared" si="435"/>
        <v>0</v>
      </c>
      <c r="J6916" t="s">
        <v>1453</v>
      </c>
      <c r="K6916">
        <v>1029</v>
      </c>
      <c r="L6916">
        <v>342</v>
      </c>
      <c r="N6916" t="s">
        <v>9721</v>
      </c>
      <c r="P6916" t="s">
        <v>24</v>
      </c>
      <c r="Q6916" t="s">
        <v>25</v>
      </c>
      <c r="R6916" t="s">
        <v>19</v>
      </c>
      <c r="T6916" t="s">
        <v>20</v>
      </c>
      <c r="U6916" t="s">
        <v>21</v>
      </c>
    </row>
    <row r="6917" spans="1:21">
      <c r="A6917">
        <v>2555787414</v>
      </c>
      <c r="B6917" s="3">
        <v>8</v>
      </c>
      <c r="C6917" s="3"/>
      <c r="D6917" t="s">
        <v>9722</v>
      </c>
      <c r="E6917" t="b">
        <f t="shared" si="433"/>
        <v>0</v>
      </c>
      <c r="F6917" t="b">
        <f t="shared" si="432"/>
        <v>0</v>
      </c>
      <c r="G6917" t="b">
        <f t="shared" si="434"/>
        <v>0</v>
      </c>
      <c r="H6917" t="b">
        <f t="shared" si="435"/>
        <v>0</v>
      </c>
      <c r="J6917" t="s">
        <v>424</v>
      </c>
      <c r="K6917">
        <v>909</v>
      </c>
      <c r="L6917">
        <v>302</v>
      </c>
      <c r="N6917" t="s">
        <v>9721</v>
      </c>
      <c r="P6917" t="s">
        <v>24</v>
      </c>
      <c r="Q6917" t="s">
        <v>25</v>
      </c>
      <c r="R6917" t="s">
        <v>19</v>
      </c>
      <c r="T6917" t="s">
        <v>20</v>
      </c>
      <c r="U6917" t="s">
        <v>21</v>
      </c>
    </row>
    <row r="6918" spans="1:21">
      <c r="A6918">
        <v>2555789958</v>
      </c>
      <c r="B6918" s="3">
        <v>16</v>
      </c>
      <c r="C6918" s="3"/>
      <c r="D6918" t="s">
        <v>9723</v>
      </c>
      <c r="E6918" t="b">
        <f t="shared" si="433"/>
        <v>0</v>
      </c>
      <c r="F6918" t="b">
        <f t="shared" si="432"/>
        <v>1</v>
      </c>
      <c r="G6918" t="b">
        <f t="shared" si="434"/>
        <v>0</v>
      </c>
      <c r="H6918" t="b">
        <f t="shared" si="435"/>
        <v>0</v>
      </c>
      <c r="J6918" t="s">
        <v>454</v>
      </c>
      <c r="K6918">
        <v>2010</v>
      </c>
      <c r="L6918">
        <v>669</v>
      </c>
      <c r="N6918" t="s">
        <v>9721</v>
      </c>
      <c r="P6918" t="s">
        <v>54</v>
      </c>
      <c r="Q6918" t="s">
        <v>18</v>
      </c>
      <c r="R6918" t="s">
        <v>55</v>
      </c>
      <c r="T6918" t="s">
        <v>20</v>
      </c>
      <c r="U6918" t="s">
        <v>21</v>
      </c>
    </row>
    <row r="6919" spans="1:21">
      <c r="A6919">
        <v>2555790017</v>
      </c>
      <c r="B6919" s="3">
        <v>9</v>
      </c>
      <c r="C6919" s="3"/>
      <c r="D6919" t="s">
        <v>9724</v>
      </c>
      <c r="E6919" t="b">
        <f t="shared" si="433"/>
        <v>1</v>
      </c>
      <c r="F6919" t="b">
        <f t="shared" si="432"/>
        <v>0</v>
      </c>
      <c r="G6919" t="b">
        <f t="shared" si="434"/>
        <v>0</v>
      </c>
      <c r="H6919" t="b">
        <f t="shared" si="435"/>
        <v>0</v>
      </c>
      <c r="J6919" t="s">
        <v>424</v>
      </c>
      <c r="K6919">
        <v>1329</v>
      </c>
      <c r="L6919">
        <v>442</v>
      </c>
      <c r="N6919" t="s">
        <v>9721</v>
      </c>
      <c r="P6919" t="s">
        <v>24</v>
      </c>
      <c r="Q6919" t="s">
        <v>25</v>
      </c>
      <c r="R6919" t="s">
        <v>34</v>
      </c>
      <c r="T6919" t="s">
        <v>21</v>
      </c>
      <c r="U6919" t="s">
        <v>21</v>
      </c>
    </row>
    <row r="6920" spans="1:21">
      <c r="A6920">
        <v>2555804142</v>
      </c>
      <c r="B6920" s="3">
        <v>9</v>
      </c>
      <c r="C6920" s="3"/>
      <c r="D6920" t="s">
        <v>9693</v>
      </c>
      <c r="E6920" t="b">
        <f t="shared" si="433"/>
        <v>1</v>
      </c>
      <c r="F6920" t="b">
        <f t="shared" si="432"/>
        <v>0</v>
      </c>
      <c r="G6920" t="b">
        <f t="shared" si="434"/>
        <v>0</v>
      </c>
      <c r="H6920" t="b">
        <f t="shared" si="435"/>
        <v>0</v>
      </c>
      <c r="J6920" t="s">
        <v>32</v>
      </c>
      <c r="K6920">
        <v>1698</v>
      </c>
      <c r="L6920">
        <v>565</v>
      </c>
      <c r="N6920" t="s">
        <v>9694</v>
      </c>
      <c r="P6920" t="s">
        <v>24</v>
      </c>
      <c r="Q6920" t="s">
        <v>25</v>
      </c>
      <c r="R6920" t="s">
        <v>34</v>
      </c>
      <c r="T6920" t="s">
        <v>21</v>
      </c>
      <c r="U6920" t="s">
        <v>21</v>
      </c>
    </row>
    <row r="6921" spans="1:21">
      <c r="A6921">
        <v>2555805659</v>
      </c>
      <c r="B6921" s="3">
        <v>16</v>
      </c>
      <c r="C6921" s="3"/>
      <c r="D6921" t="s">
        <v>9695</v>
      </c>
      <c r="E6921" t="b">
        <f t="shared" si="433"/>
        <v>0</v>
      </c>
      <c r="F6921" t="b">
        <f t="shared" si="432"/>
        <v>1</v>
      </c>
      <c r="G6921" t="b">
        <f t="shared" si="434"/>
        <v>0</v>
      </c>
      <c r="H6921" t="b">
        <f t="shared" si="435"/>
        <v>0</v>
      </c>
      <c r="J6921" t="s">
        <v>925</v>
      </c>
      <c r="K6921">
        <v>1995</v>
      </c>
      <c r="L6921">
        <v>664</v>
      </c>
      <c r="N6921" t="s">
        <v>9694</v>
      </c>
      <c r="P6921" t="s">
        <v>54</v>
      </c>
      <c r="Q6921" t="s">
        <v>18</v>
      </c>
      <c r="R6921" t="s">
        <v>55</v>
      </c>
      <c r="T6921" t="s">
        <v>21</v>
      </c>
      <c r="U6921" t="s">
        <v>21</v>
      </c>
    </row>
    <row r="6922" spans="1:21">
      <c r="A6922">
        <v>2555807825</v>
      </c>
      <c r="B6922" s="3">
        <v>9</v>
      </c>
      <c r="C6922" s="3"/>
      <c r="D6922" t="s">
        <v>9696</v>
      </c>
      <c r="E6922" t="b">
        <f t="shared" si="433"/>
        <v>1</v>
      </c>
      <c r="F6922" t="b">
        <f t="shared" si="432"/>
        <v>0</v>
      </c>
      <c r="G6922" t="b">
        <f t="shared" si="434"/>
        <v>0</v>
      </c>
      <c r="H6922" t="b">
        <f t="shared" si="435"/>
        <v>0</v>
      </c>
      <c r="J6922" t="s">
        <v>32</v>
      </c>
      <c r="K6922">
        <v>1638</v>
      </c>
      <c r="L6922">
        <v>545</v>
      </c>
      <c r="N6922" t="s">
        <v>9694</v>
      </c>
      <c r="P6922" t="s">
        <v>24</v>
      </c>
      <c r="Q6922" t="s">
        <v>25</v>
      </c>
      <c r="R6922" t="s">
        <v>34</v>
      </c>
      <c r="T6922" t="s">
        <v>21</v>
      </c>
      <c r="U6922" t="s">
        <v>21</v>
      </c>
    </row>
    <row r="6923" spans="1:21">
      <c r="A6923">
        <v>2555820528</v>
      </c>
      <c r="B6923" s="3">
        <v>8</v>
      </c>
      <c r="C6923" s="3"/>
      <c r="D6923" t="s">
        <v>10031</v>
      </c>
      <c r="E6923" t="b">
        <f t="shared" si="433"/>
        <v>0</v>
      </c>
      <c r="F6923" t="b">
        <f t="shared" si="432"/>
        <v>0</v>
      </c>
      <c r="G6923" t="b">
        <f t="shared" si="434"/>
        <v>0</v>
      </c>
      <c r="H6923" t="b">
        <f t="shared" si="435"/>
        <v>0</v>
      </c>
      <c r="J6923" t="s">
        <v>1359</v>
      </c>
      <c r="K6923">
        <v>870</v>
      </c>
      <c r="L6923">
        <v>289</v>
      </c>
      <c r="N6923" t="s">
        <v>10032</v>
      </c>
      <c r="P6923" t="s">
        <v>24</v>
      </c>
      <c r="Q6923" t="s">
        <v>25</v>
      </c>
      <c r="R6923" t="s">
        <v>19</v>
      </c>
      <c r="T6923" t="s">
        <v>20</v>
      </c>
      <c r="U6923" t="s">
        <v>21</v>
      </c>
    </row>
    <row r="6924" spans="1:21">
      <c r="A6924">
        <v>2555829885</v>
      </c>
      <c r="B6924" s="3">
        <v>8</v>
      </c>
      <c r="C6924" s="3"/>
      <c r="D6924" t="s">
        <v>9905</v>
      </c>
      <c r="E6924" t="b">
        <f t="shared" si="433"/>
        <v>0</v>
      </c>
      <c r="F6924" t="b">
        <f t="shared" si="432"/>
        <v>0</v>
      </c>
      <c r="G6924" t="b">
        <f t="shared" si="434"/>
        <v>0</v>
      </c>
      <c r="H6924" t="b">
        <f t="shared" si="435"/>
        <v>0</v>
      </c>
      <c r="J6924" t="s">
        <v>1376</v>
      </c>
      <c r="K6924">
        <v>882</v>
      </c>
      <c r="L6924">
        <v>293</v>
      </c>
      <c r="N6924" t="s">
        <v>9906</v>
      </c>
      <c r="P6924" t="s">
        <v>24</v>
      </c>
      <c r="Q6924" t="s">
        <v>25</v>
      </c>
      <c r="R6924" t="s">
        <v>19</v>
      </c>
      <c r="T6924" t="s">
        <v>20</v>
      </c>
      <c r="U6924" t="s">
        <v>21</v>
      </c>
    </row>
    <row r="6925" spans="1:21">
      <c r="A6925">
        <v>2555838691</v>
      </c>
      <c r="B6925" s="3">
        <v>8</v>
      </c>
      <c r="C6925" s="3"/>
      <c r="D6925" t="s">
        <v>10568</v>
      </c>
      <c r="E6925" t="b">
        <f t="shared" si="433"/>
        <v>1</v>
      </c>
      <c r="F6925" t="b">
        <f t="shared" si="432"/>
        <v>0</v>
      </c>
      <c r="G6925" t="b">
        <f t="shared" si="434"/>
        <v>0</v>
      </c>
      <c r="H6925" t="b">
        <f t="shared" si="435"/>
        <v>0</v>
      </c>
      <c r="J6925" t="s">
        <v>10569</v>
      </c>
      <c r="K6925">
        <v>1944</v>
      </c>
      <c r="L6925">
        <v>647</v>
      </c>
      <c r="N6925" t="s">
        <v>10570</v>
      </c>
      <c r="P6925" t="s">
        <v>37</v>
      </c>
      <c r="Q6925" t="s">
        <v>38</v>
      </c>
      <c r="R6925" t="s">
        <v>34</v>
      </c>
      <c r="T6925" t="s">
        <v>21</v>
      </c>
      <c r="U6925" t="s">
        <v>21</v>
      </c>
    </row>
    <row r="6926" spans="1:21">
      <c r="A6926">
        <v>2555840314</v>
      </c>
      <c r="B6926" s="3">
        <v>9</v>
      </c>
      <c r="C6926" s="3"/>
      <c r="D6926" t="s">
        <v>10571</v>
      </c>
      <c r="E6926" t="b">
        <f t="shared" si="433"/>
        <v>0</v>
      </c>
      <c r="F6926" t="b">
        <f t="shared" si="432"/>
        <v>0</v>
      </c>
      <c r="G6926" t="b">
        <f t="shared" si="434"/>
        <v>0</v>
      </c>
      <c r="H6926" t="b">
        <f t="shared" si="435"/>
        <v>0</v>
      </c>
      <c r="J6926" t="s">
        <v>6640</v>
      </c>
      <c r="K6926">
        <v>1149</v>
      </c>
      <c r="L6926">
        <v>382</v>
      </c>
      <c r="N6926" t="s">
        <v>10570</v>
      </c>
      <c r="P6926" t="s">
        <v>24</v>
      </c>
      <c r="Q6926" t="s">
        <v>25</v>
      </c>
      <c r="R6926" t="s">
        <v>19</v>
      </c>
      <c r="T6926" t="s">
        <v>20</v>
      </c>
      <c r="U6926" t="s">
        <v>21</v>
      </c>
    </row>
    <row r="6927" spans="1:21">
      <c r="A6927">
        <v>2555843717</v>
      </c>
      <c r="B6927" s="3">
        <v>8</v>
      </c>
      <c r="C6927" s="3"/>
      <c r="D6927" t="s">
        <v>10499</v>
      </c>
      <c r="E6927" t="b">
        <f t="shared" si="433"/>
        <v>0</v>
      </c>
      <c r="F6927" t="b">
        <f t="shared" si="432"/>
        <v>0</v>
      </c>
      <c r="G6927" t="b">
        <f t="shared" si="434"/>
        <v>0</v>
      </c>
      <c r="H6927" t="b">
        <f t="shared" si="435"/>
        <v>0</v>
      </c>
      <c r="J6927" t="s">
        <v>1359</v>
      </c>
      <c r="K6927">
        <v>876</v>
      </c>
      <c r="L6927">
        <v>291</v>
      </c>
      <c r="N6927" t="s">
        <v>10500</v>
      </c>
      <c r="P6927" t="s">
        <v>24</v>
      </c>
      <c r="Q6927" t="s">
        <v>25</v>
      </c>
      <c r="R6927" t="s">
        <v>19</v>
      </c>
      <c r="T6927" t="s">
        <v>20</v>
      </c>
      <c r="U6927" t="s">
        <v>21</v>
      </c>
    </row>
    <row r="6928" spans="1:21">
      <c r="A6928">
        <v>2555850308</v>
      </c>
      <c r="B6928" s="3">
        <v>9</v>
      </c>
      <c r="C6928" s="3"/>
      <c r="D6928" t="s">
        <v>9762</v>
      </c>
      <c r="E6928" t="b">
        <f t="shared" si="433"/>
        <v>1</v>
      </c>
      <c r="F6928" t="b">
        <f t="shared" si="432"/>
        <v>0</v>
      </c>
      <c r="G6928" t="b">
        <f t="shared" si="434"/>
        <v>0</v>
      </c>
      <c r="H6928" t="b">
        <f t="shared" si="435"/>
        <v>1</v>
      </c>
      <c r="J6928" t="s">
        <v>32</v>
      </c>
      <c r="K6928">
        <v>1626</v>
      </c>
      <c r="L6928">
        <v>541</v>
      </c>
      <c r="N6928" t="s">
        <v>9763</v>
      </c>
      <c r="P6928" t="s">
        <v>24</v>
      </c>
      <c r="Q6928" t="s">
        <v>25</v>
      </c>
      <c r="R6928" t="s">
        <v>59</v>
      </c>
      <c r="T6928" t="s">
        <v>21</v>
      </c>
      <c r="U6928" t="s">
        <v>21</v>
      </c>
    </row>
    <row r="6929" spans="1:21">
      <c r="A6929">
        <v>2555870229</v>
      </c>
      <c r="B6929" s="3">
        <v>8</v>
      </c>
      <c r="C6929" s="3"/>
      <c r="D6929" t="s">
        <v>9713</v>
      </c>
      <c r="E6929" t="b">
        <f t="shared" si="433"/>
        <v>0</v>
      </c>
      <c r="F6929" t="b">
        <f t="shared" si="432"/>
        <v>0</v>
      </c>
      <c r="G6929" t="b">
        <f t="shared" si="434"/>
        <v>0</v>
      </c>
      <c r="H6929" t="b">
        <f t="shared" si="435"/>
        <v>0</v>
      </c>
      <c r="J6929" t="s">
        <v>938</v>
      </c>
      <c r="K6929">
        <v>915</v>
      </c>
      <c r="L6929">
        <v>304</v>
      </c>
      <c r="N6929" t="s">
        <v>9714</v>
      </c>
      <c r="P6929" t="s">
        <v>24</v>
      </c>
      <c r="Q6929" t="s">
        <v>25</v>
      </c>
      <c r="R6929" t="s">
        <v>19</v>
      </c>
      <c r="T6929" t="s">
        <v>20</v>
      </c>
      <c r="U6929" t="s">
        <v>21</v>
      </c>
    </row>
    <row r="6930" spans="1:21">
      <c r="A6930">
        <v>2555874153</v>
      </c>
      <c r="B6930" s="3">
        <v>8</v>
      </c>
      <c r="C6930" s="3"/>
      <c r="D6930" t="s">
        <v>9715</v>
      </c>
      <c r="E6930" t="b">
        <f t="shared" si="433"/>
        <v>0</v>
      </c>
      <c r="F6930" t="b">
        <f t="shared" si="432"/>
        <v>0</v>
      </c>
      <c r="G6930" t="b">
        <f t="shared" si="434"/>
        <v>0</v>
      </c>
      <c r="H6930" t="b">
        <f t="shared" si="435"/>
        <v>0</v>
      </c>
      <c r="J6930" t="s">
        <v>938</v>
      </c>
      <c r="K6930">
        <v>915</v>
      </c>
      <c r="L6930">
        <v>304</v>
      </c>
      <c r="N6930" t="s">
        <v>9716</v>
      </c>
      <c r="P6930" t="s">
        <v>24</v>
      </c>
      <c r="Q6930" t="s">
        <v>25</v>
      </c>
      <c r="R6930" t="s">
        <v>19</v>
      </c>
      <c r="T6930" t="s">
        <v>20</v>
      </c>
      <c r="U6930" t="s">
        <v>21</v>
      </c>
    </row>
    <row r="6931" spans="1:21">
      <c r="A6931">
        <v>2555877983</v>
      </c>
      <c r="B6931" s="3">
        <v>8</v>
      </c>
      <c r="C6931" s="3"/>
      <c r="D6931" t="s">
        <v>9717</v>
      </c>
      <c r="E6931" t="b">
        <f t="shared" si="433"/>
        <v>0</v>
      </c>
      <c r="F6931" t="b">
        <f t="shared" si="432"/>
        <v>0</v>
      </c>
      <c r="G6931" t="b">
        <f t="shared" si="434"/>
        <v>0</v>
      </c>
      <c r="H6931" t="b">
        <f t="shared" si="435"/>
        <v>0</v>
      </c>
      <c r="J6931" t="s">
        <v>938</v>
      </c>
      <c r="K6931">
        <v>915</v>
      </c>
      <c r="L6931">
        <v>304</v>
      </c>
      <c r="N6931" t="s">
        <v>9718</v>
      </c>
      <c r="P6931" t="s">
        <v>24</v>
      </c>
      <c r="Q6931" t="s">
        <v>25</v>
      </c>
      <c r="R6931" t="s">
        <v>19</v>
      </c>
      <c r="T6931" t="s">
        <v>20</v>
      </c>
      <c r="U6931" t="s">
        <v>21</v>
      </c>
    </row>
    <row r="6932" spans="1:21">
      <c r="A6932">
        <v>2555878037</v>
      </c>
      <c r="B6932" s="3">
        <v>8</v>
      </c>
      <c r="C6932" s="3"/>
      <c r="D6932" t="s">
        <v>9719</v>
      </c>
      <c r="E6932" t="b">
        <f t="shared" si="433"/>
        <v>0</v>
      </c>
      <c r="F6932" t="b">
        <f t="shared" si="432"/>
        <v>0</v>
      </c>
      <c r="G6932" t="b">
        <f t="shared" si="434"/>
        <v>0</v>
      </c>
      <c r="H6932" t="b">
        <f t="shared" si="435"/>
        <v>0</v>
      </c>
      <c r="J6932" t="s">
        <v>938</v>
      </c>
      <c r="K6932">
        <v>894</v>
      </c>
      <c r="L6932">
        <v>297</v>
      </c>
      <c r="N6932" t="s">
        <v>9718</v>
      </c>
      <c r="P6932" t="s">
        <v>24</v>
      </c>
      <c r="Q6932" t="s">
        <v>25</v>
      </c>
      <c r="R6932" t="s">
        <v>19</v>
      </c>
      <c r="T6932" t="s">
        <v>20</v>
      </c>
      <c r="U6932" t="s">
        <v>21</v>
      </c>
    </row>
    <row r="6933" spans="1:21">
      <c r="A6933">
        <v>2555886461</v>
      </c>
      <c r="B6933" s="3">
        <v>16</v>
      </c>
      <c r="C6933" s="3"/>
      <c r="D6933" t="s">
        <v>9825</v>
      </c>
      <c r="E6933" t="b">
        <f t="shared" si="433"/>
        <v>0</v>
      </c>
      <c r="F6933" t="b">
        <f t="shared" si="432"/>
        <v>1</v>
      </c>
      <c r="G6933" t="b">
        <f t="shared" si="434"/>
        <v>0</v>
      </c>
      <c r="H6933" t="b">
        <f t="shared" si="435"/>
        <v>0</v>
      </c>
      <c r="J6933" t="s">
        <v>276</v>
      </c>
      <c r="K6933">
        <v>2154</v>
      </c>
      <c r="L6933">
        <v>717</v>
      </c>
      <c r="N6933" t="s">
        <v>9826</v>
      </c>
      <c r="P6933" t="s">
        <v>54</v>
      </c>
      <c r="Q6933" t="s">
        <v>18</v>
      </c>
      <c r="R6933" t="s">
        <v>55</v>
      </c>
      <c r="T6933" t="s">
        <v>20</v>
      </c>
      <c r="U6933" t="s">
        <v>21</v>
      </c>
    </row>
    <row r="6934" spans="1:21">
      <c r="A6934">
        <v>2555895364</v>
      </c>
      <c r="B6934" s="3">
        <v>8</v>
      </c>
      <c r="C6934" s="3"/>
      <c r="D6934" t="s">
        <v>10076</v>
      </c>
      <c r="E6934" t="b">
        <f t="shared" si="433"/>
        <v>0</v>
      </c>
      <c r="F6934" t="b">
        <f t="shared" si="432"/>
        <v>0</v>
      </c>
      <c r="G6934" t="b">
        <f t="shared" si="434"/>
        <v>0</v>
      </c>
      <c r="H6934" t="b">
        <f t="shared" si="435"/>
        <v>0</v>
      </c>
      <c r="J6934" t="s">
        <v>941</v>
      </c>
      <c r="K6934">
        <v>1152</v>
      </c>
      <c r="L6934">
        <v>383</v>
      </c>
      <c r="N6934" t="s">
        <v>10077</v>
      </c>
      <c r="P6934" t="s">
        <v>24</v>
      </c>
      <c r="Q6934" t="s">
        <v>25</v>
      </c>
      <c r="R6934" t="s">
        <v>19</v>
      </c>
      <c r="T6934" t="s">
        <v>20</v>
      </c>
      <c r="U6934" t="s">
        <v>21</v>
      </c>
    </row>
    <row r="6935" spans="1:21">
      <c r="A6935">
        <v>2555896878</v>
      </c>
      <c r="B6935" s="3">
        <v>9</v>
      </c>
      <c r="C6935" s="3"/>
      <c r="D6935" t="s">
        <v>9697</v>
      </c>
      <c r="E6935" t="b">
        <f t="shared" si="433"/>
        <v>1</v>
      </c>
      <c r="F6935" t="b">
        <f t="shared" si="432"/>
        <v>0</v>
      </c>
      <c r="G6935" t="b">
        <f t="shared" si="434"/>
        <v>0</v>
      </c>
      <c r="H6935" t="b">
        <f t="shared" si="435"/>
        <v>0</v>
      </c>
      <c r="J6935" t="s">
        <v>158</v>
      </c>
      <c r="K6935">
        <v>1656</v>
      </c>
      <c r="L6935">
        <v>551</v>
      </c>
      <c r="N6935" t="s">
        <v>9698</v>
      </c>
      <c r="P6935" t="s">
        <v>24</v>
      </c>
      <c r="Q6935" t="s">
        <v>25</v>
      </c>
      <c r="R6935" t="s">
        <v>34</v>
      </c>
      <c r="T6935" t="s">
        <v>21</v>
      </c>
      <c r="U6935" t="s">
        <v>21</v>
      </c>
    </row>
    <row r="6936" spans="1:21">
      <c r="A6936">
        <v>2555899125</v>
      </c>
      <c r="B6936" s="3">
        <v>16</v>
      </c>
      <c r="C6936" s="3"/>
      <c r="D6936" t="s">
        <v>9699</v>
      </c>
      <c r="E6936" t="b">
        <f t="shared" si="433"/>
        <v>0</v>
      </c>
      <c r="F6936" t="b">
        <f t="shared" si="432"/>
        <v>1</v>
      </c>
      <c r="G6936" t="b">
        <f t="shared" si="434"/>
        <v>0</v>
      </c>
      <c r="H6936" t="b">
        <f t="shared" si="435"/>
        <v>0</v>
      </c>
      <c r="J6936" t="s">
        <v>1359</v>
      </c>
      <c r="K6936">
        <v>1995</v>
      </c>
      <c r="L6936">
        <v>664</v>
      </c>
      <c r="N6936" t="s">
        <v>9698</v>
      </c>
      <c r="P6936" t="s">
        <v>54</v>
      </c>
      <c r="Q6936" t="s">
        <v>18</v>
      </c>
      <c r="R6936" t="s">
        <v>55</v>
      </c>
      <c r="T6936" t="s">
        <v>20</v>
      </c>
      <c r="U6936" t="s">
        <v>21</v>
      </c>
    </row>
    <row r="6937" spans="1:21">
      <c r="A6937">
        <v>2555899411</v>
      </c>
      <c r="B6937" s="3">
        <v>9</v>
      </c>
      <c r="C6937" s="3"/>
      <c r="D6937" t="s">
        <v>9700</v>
      </c>
      <c r="E6937" t="b">
        <f t="shared" si="433"/>
        <v>1</v>
      </c>
      <c r="F6937" t="b">
        <f t="shared" si="432"/>
        <v>0</v>
      </c>
      <c r="G6937" t="b">
        <f t="shared" si="434"/>
        <v>0</v>
      </c>
      <c r="H6937" t="b">
        <f t="shared" si="435"/>
        <v>0</v>
      </c>
      <c r="J6937" t="s">
        <v>158</v>
      </c>
      <c r="K6937">
        <v>1647</v>
      </c>
      <c r="L6937">
        <v>548</v>
      </c>
      <c r="N6937" t="s">
        <v>9698</v>
      </c>
      <c r="P6937" t="s">
        <v>24</v>
      </c>
      <c r="Q6937" t="s">
        <v>25</v>
      </c>
      <c r="R6937" t="s">
        <v>34</v>
      </c>
      <c r="T6937" t="s">
        <v>21</v>
      </c>
      <c r="U6937" t="s">
        <v>21</v>
      </c>
    </row>
    <row r="6938" spans="1:21">
      <c r="A6938">
        <v>2555914699</v>
      </c>
      <c r="B6938" s="3">
        <v>8</v>
      </c>
      <c r="C6938" s="3"/>
      <c r="D6938" t="s">
        <v>10023</v>
      </c>
      <c r="E6938" t="b">
        <f t="shared" si="433"/>
        <v>0</v>
      </c>
      <c r="F6938" t="b">
        <f t="shared" si="432"/>
        <v>0</v>
      </c>
      <c r="G6938" t="b">
        <f t="shared" si="434"/>
        <v>0</v>
      </c>
      <c r="H6938" t="b">
        <f t="shared" si="435"/>
        <v>0</v>
      </c>
      <c r="J6938" t="s">
        <v>938</v>
      </c>
      <c r="K6938">
        <v>846</v>
      </c>
      <c r="L6938">
        <v>281</v>
      </c>
      <c r="N6938" t="s">
        <v>10024</v>
      </c>
      <c r="P6938" t="s">
        <v>24</v>
      </c>
      <c r="Q6938" t="s">
        <v>25</v>
      </c>
      <c r="R6938" t="s">
        <v>19</v>
      </c>
      <c r="T6938" t="s">
        <v>20</v>
      </c>
      <c r="U6938" t="s">
        <v>21</v>
      </c>
    </row>
    <row r="6939" spans="1:21">
      <c r="A6939">
        <v>2555924686</v>
      </c>
      <c r="B6939" s="3">
        <v>8</v>
      </c>
      <c r="C6939" s="3"/>
      <c r="D6939" t="s">
        <v>9945</v>
      </c>
      <c r="E6939" t="b">
        <f t="shared" si="433"/>
        <v>0</v>
      </c>
      <c r="F6939" t="b">
        <f t="shared" si="432"/>
        <v>0</v>
      </c>
      <c r="G6939" t="b">
        <f t="shared" si="434"/>
        <v>0</v>
      </c>
      <c r="H6939" t="b">
        <f t="shared" si="435"/>
        <v>0</v>
      </c>
      <c r="J6939" t="s">
        <v>1359</v>
      </c>
      <c r="K6939">
        <v>873</v>
      </c>
      <c r="L6939">
        <v>290</v>
      </c>
      <c r="N6939" t="s">
        <v>9946</v>
      </c>
      <c r="P6939" t="s">
        <v>24</v>
      </c>
      <c r="Q6939" t="s">
        <v>25</v>
      </c>
      <c r="R6939" t="s">
        <v>19</v>
      </c>
      <c r="T6939" t="s">
        <v>20</v>
      </c>
      <c r="U6939" t="s">
        <v>21</v>
      </c>
    </row>
    <row r="6940" spans="1:21">
      <c r="A6940">
        <v>2555930915</v>
      </c>
      <c r="B6940" s="3">
        <v>16</v>
      </c>
      <c r="C6940" s="3"/>
      <c r="D6940" t="s">
        <v>9827</v>
      </c>
      <c r="E6940" t="b">
        <f t="shared" si="433"/>
        <v>0</v>
      </c>
      <c r="F6940" t="b">
        <f t="shared" ref="F6940:F7003" si="436">ISNUMBER(SEARCH("pfam09678",R6940))</f>
        <v>1</v>
      </c>
      <c r="G6940" t="b">
        <f t="shared" si="434"/>
        <v>0</v>
      </c>
      <c r="H6940" t="b">
        <f t="shared" si="435"/>
        <v>0</v>
      </c>
      <c r="J6940" t="s">
        <v>52</v>
      </c>
      <c r="K6940">
        <v>2154</v>
      </c>
      <c r="L6940">
        <v>717</v>
      </c>
      <c r="N6940" t="s">
        <v>9828</v>
      </c>
      <c r="P6940" t="s">
        <v>54</v>
      </c>
      <c r="Q6940" t="s">
        <v>18</v>
      </c>
      <c r="R6940" t="s">
        <v>55</v>
      </c>
      <c r="T6940" t="s">
        <v>20</v>
      </c>
      <c r="U6940" t="s">
        <v>21</v>
      </c>
    </row>
    <row r="6941" spans="1:21">
      <c r="A6941">
        <v>2555934018</v>
      </c>
      <c r="B6941" s="3">
        <v>16</v>
      </c>
      <c r="C6941" s="3"/>
      <c r="D6941" t="s">
        <v>9829</v>
      </c>
      <c r="E6941" t="b">
        <f t="shared" si="433"/>
        <v>0</v>
      </c>
      <c r="F6941" t="b">
        <f t="shared" si="436"/>
        <v>1</v>
      </c>
      <c r="G6941" t="b">
        <f t="shared" si="434"/>
        <v>0</v>
      </c>
      <c r="H6941" t="b">
        <f t="shared" si="435"/>
        <v>0</v>
      </c>
      <c r="J6941" t="s">
        <v>52</v>
      </c>
      <c r="K6941">
        <v>2154</v>
      </c>
      <c r="L6941">
        <v>717</v>
      </c>
      <c r="N6941" t="s">
        <v>9830</v>
      </c>
      <c r="P6941" t="s">
        <v>54</v>
      </c>
      <c r="Q6941" t="s">
        <v>18</v>
      </c>
      <c r="R6941" t="s">
        <v>55</v>
      </c>
      <c r="T6941" t="s">
        <v>20</v>
      </c>
      <c r="U6941" t="s">
        <v>21</v>
      </c>
    </row>
    <row r="6942" spans="1:21">
      <c r="A6942">
        <v>2555943843</v>
      </c>
      <c r="B6942" s="3">
        <v>16</v>
      </c>
      <c r="C6942" s="3"/>
      <c r="D6942" t="s">
        <v>9819</v>
      </c>
      <c r="E6942" t="b">
        <f t="shared" si="433"/>
        <v>0</v>
      </c>
      <c r="F6942" t="b">
        <f t="shared" si="436"/>
        <v>1</v>
      </c>
      <c r="G6942" t="b">
        <f t="shared" si="434"/>
        <v>0</v>
      </c>
      <c r="H6942" t="b">
        <f t="shared" si="435"/>
        <v>0</v>
      </c>
      <c r="J6942" t="s">
        <v>52</v>
      </c>
      <c r="K6942">
        <v>1980</v>
      </c>
      <c r="L6942">
        <v>659</v>
      </c>
      <c r="N6942" t="s">
        <v>9820</v>
      </c>
      <c r="P6942" t="s">
        <v>54</v>
      </c>
      <c r="Q6942" t="s">
        <v>18</v>
      </c>
      <c r="R6942" t="s">
        <v>55</v>
      </c>
      <c r="T6942" t="s">
        <v>20</v>
      </c>
      <c r="U6942" t="s">
        <v>20</v>
      </c>
    </row>
    <row r="6943" spans="1:21">
      <c r="A6943">
        <v>2555947260</v>
      </c>
      <c r="B6943" s="3">
        <v>8</v>
      </c>
      <c r="C6943" s="3"/>
      <c r="D6943" t="s">
        <v>10402</v>
      </c>
      <c r="E6943" t="b">
        <f t="shared" si="433"/>
        <v>0</v>
      </c>
      <c r="F6943" t="b">
        <f t="shared" si="436"/>
        <v>0</v>
      </c>
      <c r="G6943" t="b">
        <f t="shared" si="434"/>
        <v>0</v>
      </c>
      <c r="H6943" t="b">
        <f t="shared" si="435"/>
        <v>0</v>
      </c>
      <c r="J6943" t="s">
        <v>846</v>
      </c>
      <c r="K6943">
        <v>930</v>
      </c>
      <c r="L6943">
        <v>309</v>
      </c>
      <c r="N6943" t="s">
        <v>10403</v>
      </c>
      <c r="P6943" t="s">
        <v>24</v>
      </c>
      <c r="Q6943" t="s">
        <v>25</v>
      </c>
      <c r="R6943" t="s">
        <v>19</v>
      </c>
      <c r="T6943" t="s">
        <v>20</v>
      </c>
      <c r="U6943" t="s">
        <v>21</v>
      </c>
    </row>
    <row r="6944" spans="1:21">
      <c r="A6944">
        <v>2555948903</v>
      </c>
      <c r="B6944" s="3">
        <v>8</v>
      </c>
      <c r="C6944" s="3"/>
      <c r="D6944" t="s">
        <v>10404</v>
      </c>
      <c r="E6944" t="b">
        <f t="shared" si="433"/>
        <v>0</v>
      </c>
      <c r="F6944" t="b">
        <f t="shared" si="436"/>
        <v>0</v>
      </c>
      <c r="G6944" t="b">
        <f t="shared" si="434"/>
        <v>0</v>
      </c>
      <c r="H6944" t="b">
        <f t="shared" si="435"/>
        <v>0</v>
      </c>
      <c r="J6944" t="s">
        <v>1359</v>
      </c>
      <c r="K6944">
        <v>876</v>
      </c>
      <c r="L6944">
        <v>291</v>
      </c>
      <c r="N6944" t="s">
        <v>10403</v>
      </c>
      <c r="P6944" t="s">
        <v>24</v>
      </c>
      <c r="Q6944" t="s">
        <v>25</v>
      </c>
      <c r="R6944" t="s">
        <v>19</v>
      </c>
      <c r="T6944" t="s">
        <v>20</v>
      </c>
      <c r="U6944" t="s">
        <v>21</v>
      </c>
    </row>
    <row r="6945" spans="1:21">
      <c r="A6945">
        <v>2555951847</v>
      </c>
      <c r="B6945" s="3">
        <v>8</v>
      </c>
      <c r="C6945" s="3"/>
      <c r="D6945" t="s">
        <v>10399</v>
      </c>
      <c r="E6945" t="b">
        <f t="shared" si="433"/>
        <v>0</v>
      </c>
      <c r="F6945" t="b">
        <f t="shared" si="436"/>
        <v>0</v>
      </c>
      <c r="G6945" t="b">
        <f t="shared" si="434"/>
        <v>0</v>
      </c>
      <c r="H6945" t="b">
        <f t="shared" si="435"/>
        <v>0</v>
      </c>
      <c r="J6945" t="s">
        <v>1359</v>
      </c>
      <c r="K6945">
        <v>876</v>
      </c>
      <c r="L6945">
        <v>291</v>
      </c>
      <c r="N6945" t="s">
        <v>10400</v>
      </c>
      <c r="P6945" t="s">
        <v>24</v>
      </c>
      <c r="Q6945" t="s">
        <v>25</v>
      </c>
      <c r="R6945" t="s">
        <v>19</v>
      </c>
      <c r="T6945" t="s">
        <v>20</v>
      </c>
      <c r="U6945" t="s">
        <v>21</v>
      </c>
    </row>
    <row r="6946" spans="1:21">
      <c r="A6946">
        <v>2555953086</v>
      </c>
      <c r="B6946" s="3">
        <v>8</v>
      </c>
      <c r="C6946" s="3"/>
      <c r="D6946" t="s">
        <v>10401</v>
      </c>
      <c r="E6946" t="b">
        <f t="shared" si="433"/>
        <v>0</v>
      </c>
      <c r="F6946" t="b">
        <f t="shared" si="436"/>
        <v>0</v>
      </c>
      <c r="G6946" t="b">
        <f t="shared" si="434"/>
        <v>0</v>
      </c>
      <c r="H6946" t="b">
        <f t="shared" si="435"/>
        <v>0</v>
      </c>
      <c r="J6946" t="s">
        <v>846</v>
      </c>
      <c r="K6946">
        <v>930</v>
      </c>
      <c r="L6946">
        <v>309</v>
      </c>
      <c r="N6946" t="s">
        <v>10400</v>
      </c>
      <c r="P6946" t="s">
        <v>24</v>
      </c>
      <c r="Q6946" t="s">
        <v>25</v>
      </c>
      <c r="R6946" t="s">
        <v>19</v>
      </c>
      <c r="T6946" t="s">
        <v>20</v>
      </c>
      <c r="U6946" t="s">
        <v>21</v>
      </c>
    </row>
    <row r="6947" spans="1:21">
      <c r="A6947">
        <v>2555957169</v>
      </c>
      <c r="B6947" s="3">
        <v>8</v>
      </c>
      <c r="C6947" s="3"/>
      <c r="D6947" t="s">
        <v>10407</v>
      </c>
      <c r="E6947" t="b">
        <f t="shared" si="433"/>
        <v>0</v>
      </c>
      <c r="F6947" t="b">
        <f t="shared" si="436"/>
        <v>0</v>
      </c>
      <c r="G6947" t="b">
        <f t="shared" si="434"/>
        <v>0</v>
      </c>
      <c r="H6947" t="b">
        <f t="shared" si="435"/>
        <v>0</v>
      </c>
      <c r="J6947" t="s">
        <v>1359</v>
      </c>
      <c r="K6947">
        <v>876</v>
      </c>
      <c r="L6947">
        <v>291</v>
      </c>
      <c r="N6947" t="s">
        <v>10408</v>
      </c>
      <c r="P6947" t="s">
        <v>24</v>
      </c>
      <c r="Q6947" t="s">
        <v>25</v>
      </c>
      <c r="R6947" t="s">
        <v>19</v>
      </c>
      <c r="T6947" t="s">
        <v>20</v>
      </c>
      <c r="U6947" t="s">
        <v>21</v>
      </c>
    </row>
    <row r="6948" spans="1:21">
      <c r="A6948">
        <v>2555958843</v>
      </c>
      <c r="B6948" s="3">
        <v>16</v>
      </c>
      <c r="C6948" s="3"/>
      <c r="D6948" t="s">
        <v>10108</v>
      </c>
      <c r="E6948" t="b">
        <f t="shared" si="433"/>
        <v>0</v>
      </c>
      <c r="F6948" t="b">
        <f t="shared" si="436"/>
        <v>1</v>
      </c>
      <c r="G6948" t="b">
        <f t="shared" si="434"/>
        <v>0</v>
      </c>
      <c r="H6948" t="b">
        <f t="shared" si="435"/>
        <v>0</v>
      </c>
      <c r="J6948" t="s">
        <v>1359</v>
      </c>
      <c r="K6948">
        <v>1986</v>
      </c>
      <c r="L6948">
        <v>661</v>
      </c>
      <c r="N6948" t="s">
        <v>10109</v>
      </c>
      <c r="P6948" t="s">
        <v>54</v>
      </c>
      <c r="Q6948" t="s">
        <v>18</v>
      </c>
      <c r="R6948" t="s">
        <v>55</v>
      </c>
      <c r="T6948" t="s">
        <v>20</v>
      </c>
      <c r="U6948" t="s">
        <v>21</v>
      </c>
    </row>
    <row r="6949" spans="1:21">
      <c r="A6949">
        <v>2555964537</v>
      </c>
      <c r="B6949" s="3">
        <v>8</v>
      </c>
      <c r="C6949" s="3"/>
      <c r="D6949" t="s">
        <v>10520</v>
      </c>
      <c r="E6949" t="b">
        <f t="shared" si="433"/>
        <v>0</v>
      </c>
      <c r="F6949" t="b">
        <f t="shared" si="436"/>
        <v>0</v>
      </c>
      <c r="G6949" t="b">
        <f t="shared" si="434"/>
        <v>0</v>
      </c>
      <c r="H6949" t="b">
        <f t="shared" si="435"/>
        <v>0</v>
      </c>
      <c r="J6949" t="s">
        <v>1359</v>
      </c>
      <c r="K6949">
        <v>876</v>
      </c>
      <c r="L6949">
        <v>291</v>
      </c>
      <c r="N6949" t="s">
        <v>10521</v>
      </c>
      <c r="P6949" t="s">
        <v>24</v>
      </c>
      <c r="Q6949" t="s">
        <v>25</v>
      </c>
      <c r="R6949" t="s">
        <v>19</v>
      </c>
      <c r="T6949" t="s">
        <v>20</v>
      </c>
      <c r="U6949" t="s">
        <v>21</v>
      </c>
    </row>
    <row r="6950" spans="1:21">
      <c r="A6950">
        <v>2555989227</v>
      </c>
      <c r="B6950" s="3">
        <v>4</v>
      </c>
      <c r="C6950" s="3"/>
      <c r="D6950" t="s">
        <v>10381</v>
      </c>
      <c r="E6950" t="b">
        <f t="shared" si="433"/>
        <v>0</v>
      </c>
      <c r="F6950" t="b">
        <f t="shared" si="436"/>
        <v>0</v>
      </c>
      <c r="G6950" t="b">
        <f t="shared" si="434"/>
        <v>0</v>
      </c>
      <c r="H6950" t="b">
        <f t="shared" si="435"/>
        <v>0</v>
      </c>
      <c r="J6950" t="s">
        <v>1359</v>
      </c>
      <c r="K6950">
        <v>462</v>
      </c>
      <c r="L6950">
        <v>153</v>
      </c>
      <c r="N6950" t="s">
        <v>10382</v>
      </c>
      <c r="P6950" t="s">
        <v>17</v>
      </c>
      <c r="Q6950" t="s">
        <v>18</v>
      </c>
      <c r="R6950" t="s">
        <v>19</v>
      </c>
      <c r="T6950" t="s">
        <v>20</v>
      </c>
      <c r="U6950" t="s">
        <v>21</v>
      </c>
    </row>
    <row r="6951" spans="1:21">
      <c r="A6951">
        <v>2555992833</v>
      </c>
      <c r="B6951" s="3">
        <v>8</v>
      </c>
      <c r="C6951" s="3"/>
      <c r="D6951" t="s">
        <v>10383</v>
      </c>
      <c r="E6951" t="b">
        <f t="shared" si="433"/>
        <v>0</v>
      </c>
      <c r="F6951" t="b">
        <f t="shared" si="436"/>
        <v>0</v>
      </c>
      <c r="G6951" t="b">
        <f t="shared" si="434"/>
        <v>0</v>
      </c>
      <c r="H6951" t="b">
        <f t="shared" si="435"/>
        <v>0</v>
      </c>
      <c r="J6951" t="s">
        <v>846</v>
      </c>
      <c r="K6951">
        <v>924</v>
      </c>
      <c r="L6951">
        <v>307</v>
      </c>
      <c r="N6951" t="s">
        <v>10382</v>
      </c>
      <c r="P6951" t="s">
        <v>24</v>
      </c>
      <c r="Q6951" t="s">
        <v>25</v>
      </c>
      <c r="R6951" t="s">
        <v>19</v>
      </c>
      <c r="T6951" t="s">
        <v>20</v>
      </c>
      <c r="U6951" t="s">
        <v>21</v>
      </c>
    </row>
    <row r="6952" spans="1:21">
      <c r="A6952">
        <v>2555998442</v>
      </c>
      <c r="B6952" s="3">
        <v>8</v>
      </c>
      <c r="C6952" s="3"/>
      <c r="D6952" t="s">
        <v>10033</v>
      </c>
      <c r="E6952" t="b">
        <f t="shared" si="433"/>
        <v>0</v>
      </c>
      <c r="F6952" t="b">
        <f t="shared" si="436"/>
        <v>0</v>
      </c>
      <c r="G6952" t="b">
        <f t="shared" si="434"/>
        <v>0</v>
      </c>
      <c r="H6952" t="b">
        <f t="shared" si="435"/>
        <v>0</v>
      </c>
      <c r="J6952" t="s">
        <v>1959</v>
      </c>
      <c r="K6952">
        <v>930</v>
      </c>
      <c r="L6952">
        <v>309</v>
      </c>
      <c r="N6952" t="s">
        <v>10034</v>
      </c>
      <c r="P6952" t="s">
        <v>24</v>
      </c>
      <c r="Q6952" t="s">
        <v>25</v>
      </c>
      <c r="R6952" t="s">
        <v>19</v>
      </c>
      <c r="T6952" t="s">
        <v>20</v>
      </c>
      <c r="U6952" t="s">
        <v>21</v>
      </c>
    </row>
    <row r="6953" spans="1:21">
      <c r="A6953">
        <v>2556000396</v>
      </c>
      <c r="B6953" s="3">
        <v>8</v>
      </c>
      <c r="C6953" s="3"/>
      <c r="D6953" t="s">
        <v>10035</v>
      </c>
      <c r="E6953" t="b">
        <f t="shared" si="433"/>
        <v>0</v>
      </c>
      <c r="F6953" t="b">
        <f t="shared" si="436"/>
        <v>0</v>
      </c>
      <c r="G6953" t="b">
        <f t="shared" si="434"/>
        <v>0</v>
      </c>
      <c r="H6953" t="b">
        <f t="shared" si="435"/>
        <v>0</v>
      </c>
      <c r="J6953" t="s">
        <v>1207</v>
      </c>
      <c r="K6953">
        <v>870</v>
      </c>
      <c r="L6953">
        <v>289</v>
      </c>
      <c r="N6953" t="s">
        <v>10034</v>
      </c>
      <c r="P6953" t="s">
        <v>24</v>
      </c>
      <c r="Q6953" t="s">
        <v>25</v>
      </c>
      <c r="R6953" t="s">
        <v>19</v>
      </c>
      <c r="T6953" t="s">
        <v>20</v>
      </c>
      <c r="U6953" t="s">
        <v>21</v>
      </c>
    </row>
    <row r="6954" spans="1:21">
      <c r="A6954">
        <v>2556043618</v>
      </c>
      <c r="B6954" s="3">
        <v>4</v>
      </c>
      <c r="C6954" s="3"/>
      <c r="D6954" t="s">
        <v>9701</v>
      </c>
      <c r="E6954" t="b">
        <f t="shared" si="433"/>
        <v>0</v>
      </c>
      <c r="F6954" t="b">
        <f t="shared" si="436"/>
        <v>0</v>
      </c>
      <c r="G6954" t="b">
        <f t="shared" si="434"/>
        <v>0</v>
      </c>
      <c r="H6954" t="b">
        <f t="shared" si="435"/>
        <v>0</v>
      </c>
      <c r="J6954" t="s">
        <v>9702</v>
      </c>
      <c r="K6954">
        <v>489</v>
      </c>
      <c r="L6954">
        <v>162</v>
      </c>
      <c r="N6954" t="s">
        <v>9703</v>
      </c>
      <c r="P6954" t="s">
        <v>17</v>
      </c>
      <c r="Q6954" t="s">
        <v>18</v>
      </c>
      <c r="R6954" t="s">
        <v>19</v>
      </c>
      <c r="T6954" t="s">
        <v>20</v>
      </c>
      <c r="U6954" t="s">
        <v>21</v>
      </c>
    </row>
    <row r="6955" spans="1:21">
      <c r="A6955">
        <v>2556044597</v>
      </c>
      <c r="B6955" s="3">
        <v>4</v>
      </c>
      <c r="C6955" s="3"/>
      <c r="D6955" t="s">
        <v>9704</v>
      </c>
      <c r="E6955" t="b">
        <f t="shared" si="433"/>
        <v>0</v>
      </c>
      <c r="F6955" t="b">
        <f t="shared" si="436"/>
        <v>0</v>
      </c>
      <c r="G6955" t="b">
        <f t="shared" si="434"/>
        <v>0</v>
      </c>
      <c r="H6955" t="b">
        <f t="shared" si="435"/>
        <v>0</v>
      </c>
      <c r="J6955" t="s">
        <v>233</v>
      </c>
      <c r="K6955">
        <v>429</v>
      </c>
      <c r="L6955">
        <v>142</v>
      </c>
      <c r="N6955" t="s">
        <v>9703</v>
      </c>
      <c r="R6955" t="s">
        <v>19</v>
      </c>
      <c r="T6955" t="s">
        <v>20</v>
      </c>
      <c r="U6955" t="s">
        <v>21</v>
      </c>
    </row>
    <row r="6956" spans="1:21">
      <c r="A6956">
        <v>2556050488</v>
      </c>
      <c r="B6956" s="3">
        <v>8</v>
      </c>
      <c r="C6956" s="3"/>
      <c r="D6956" t="s">
        <v>10544</v>
      </c>
      <c r="E6956" t="b">
        <f t="shared" si="433"/>
        <v>0</v>
      </c>
      <c r="F6956" t="b">
        <f t="shared" si="436"/>
        <v>0</v>
      </c>
      <c r="G6956" t="b">
        <f t="shared" si="434"/>
        <v>0</v>
      </c>
      <c r="H6956" t="b">
        <f t="shared" si="435"/>
        <v>0</v>
      </c>
      <c r="J6956" t="s">
        <v>846</v>
      </c>
      <c r="K6956">
        <v>882</v>
      </c>
      <c r="L6956">
        <v>293</v>
      </c>
      <c r="N6956" t="s">
        <v>10545</v>
      </c>
      <c r="P6956" t="s">
        <v>24</v>
      </c>
      <c r="Q6956" t="s">
        <v>25</v>
      </c>
      <c r="R6956" t="s">
        <v>19</v>
      </c>
      <c r="T6956" t="s">
        <v>20</v>
      </c>
      <c r="U6956" t="s">
        <v>21</v>
      </c>
    </row>
    <row r="6957" spans="1:21">
      <c r="A6957">
        <v>2556057511</v>
      </c>
      <c r="B6957" s="3">
        <v>4</v>
      </c>
      <c r="C6957" s="3"/>
      <c r="D6957" t="s">
        <v>10006</v>
      </c>
      <c r="E6957" t="b">
        <f t="shared" si="433"/>
        <v>0</v>
      </c>
      <c r="F6957" t="b">
        <f t="shared" si="436"/>
        <v>0</v>
      </c>
      <c r="G6957" t="b">
        <f t="shared" si="434"/>
        <v>0</v>
      </c>
      <c r="H6957" t="b">
        <f t="shared" si="435"/>
        <v>0</v>
      </c>
      <c r="J6957" t="s">
        <v>233</v>
      </c>
      <c r="K6957">
        <v>441</v>
      </c>
      <c r="L6957">
        <v>146</v>
      </c>
      <c r="N6957" t="s">
        <v>10007</v>
      </c>
      <c r="R6957" t="s">
        <v>19</v>
      </c>
      <c r="T6957" t="s">
        <v>20</v>
      </c>
      <c r="U6957" t="s">
        <v>21</v>
      </c>
    </row>
    <row r="6958" spans="1:21">
      <c r="A6958">
        <v>2556058501</v>
      </c>
      <c r="B6958" s="3">
        <v>9</v>
      </c>
      <c r="C6958" s="3"/>
      <c r="D6958" t="s">
        <v>10008</v>
      </c>
      <c r="E6958" t="b">
        <f t="shared" si="433"/>
        <v>1</v>
      </c>
      <c r="F6958" t="b">
        <f t="shared" si="436"/>
        <v>0</v>
      </c>
      <c r="G6958" t="b">
        <f t="shared" si="434"/>
        <v>0</v>
      </c>
      <c r="H6958" t="b">
        <f t="shared" si="435"/>
        <v>0</v>
      </c>
      <c r="J6958" t="s">
        <v>158</v>
      </c>
      <c r="K6958">
        <v>2046</v>
      </c>
      <c r="L6958">
        <v>681</v>
      </c>
      <c r="N6958" t="s">
        <v>10007</v>
      </c>
      <c r="P6958" t="s">
        <v>24</v>
      </c>
      <c r="Q6958" t="s">
        <v>25</v>
      </c>
      <c r="R6958" t="s">
        <v>34</v>
      </c>
      <c r="T6958" t="s">
        <v>20</v>
      </c>
      <c r="U6958" t="s">
        <v>21</v>
      </c>
    </row>
    <row r="6959" spans="1:21">
      <c r="A6959">
        <v>2556070976</v>
      </c>
      <c r="B6959" s="3">
        <v>16</v>
      </c>
      <c r="C6959" s="3"/>
      <c r="D6959" t="s">
        <v>10267</v>
      </c>
      <c r="E6959" t="b">
        <f t="shared" si="433"/>
        <v>0</v>
      </c>
      <c r="F6959" t="b">
        <f t="shared" si="436"/>
        <v>1</v>
      </c>
      <c r="G6959" t="b">
        <f t="shared" si="434"/>
        <v>0</v>
      </c>
      <c r="H6959" t="b">
        <f t="shared" si="435"/>
        <v>0</v>
      </c>
      <c r="J6959" t="s">
        <v>52</v>
      </c>
      <c r="K6959">
        <v>2034</v>
      </c>
      <c r="L6959">
        <v>677</v>
      </c>
      <c r="N6959" t="s">
        <v>10268</v>
      </c>
      <c r="P6959" t="s">
        <v>54</v>
      </c>
      <c r="Q6959" t="s">
        <v>18</v>
      </c>
      <c r="R6959" t="s">
        <v>55</v>
      </c>
      <c r="T6959" t="s">
        <v>20</v>
      </c>
      <c r="U6959" t="s">
        <v>21</v>
      </c>
    </row>
    <row r="6960" spans="1:21">
      <c r="A6960">
        <v>2556076501</v>
      </c>
      <c r="B6960" s="3">
        <v>4</v>
      </c>
      <c r="C6960" s="3"/>
      <c r="D6960" t="s">
        <v>10295</v>
      </c>
      <c r="E6960" t="b">
        <f t="shared" si="433"/>
        <v>0</v>
      </c>
      <c r="F6960" t="b">
        <f t="shared" si="436"/>
        <v>0</v>
      </c>
      <c r="G6960" t="b">
        <f t="shared" si="434"/>
        <v>0</v>
      </c>
      <c r="H6960" t="b">
        <f t="shared" si="435"/>
        <v>0</v>
      </c>
      <c r="J6960" t="s">
        <v>15</v>
      </c>
      <c r="K6960">
        <v>465</v>
      </c>
      <c r="L6960">
        <v>154</v>
      </c>
      <c r="N6960" t="s">
        <v>10296</v>
      </c>
      <c r="P6960" t="s">
        <v>17</v>
      </c>
      <c r="Q6960" t="s">
        <v>18</v>
      </c>
      <c r="R6960" t="s">
        <v>19</v>
      </c>
      <c r="T6960" t="s">
        <v>20</v>
      </c>
      <c r="U6960" t="s">
        <v>21</v>
      </c>
    </row>
    <row r="6961" spans="1:21">
      <c r="A6961">
        <v>2556078377</v>
      </c>
      <c r="B6961" s="3">
        <v>4</v>
      </c>
      <c r="C6961" s="3"/>
      <c r="D6961" t="s">
        <v>10297</v>
      </c>
      <c r="E6961" t="b">
        <f t="shared" si="433"/>
        <v>0</v>
      </c>
      <c r="F6961" t="b">
        <f t="shared" si="436"/>
        <v>0</v>
      </c>
      <c r="G6961" t="b">
        <f t="shared" si="434"/>
        <v>0</v>
      </c>
      <c r="H6961" t="b">
        <f t="shared" si="435"/>
        <v>0</v>
      </c>
      <c r="J6961" t="s">
        <v>233</v>
      </c>
      <c r="K6961">
        <v>435</v>
      </c>
      <c r="L6961">
        <v>144</v>
      </c>
      <c r="N6961" t="s">
        <v>10296</v>
      </c>
      <c r="R6961" t="s">
        <v>19</v>
      </c>
      <c r="T6961" t="s">
        <v>20</v>
      </c>
      <c r="U6961" t="s">
        <v>21</v>
      </c>
    </row>
    <row r="6962" spans="1:21">
      <c r="A6962">
        <v>2556085758</v>
      </c>
      <c r="B6962" s="3">
        <v>10</v>
      </c>
      <c r="C6962" s="3"/>
      <c r="D6962" t="s">
        <v>10257</v>
      </c>
      <c r="E6962" t="b">
        <f t="shared" si="433"/>
        <v>1</v>
      </c>
      <c r="F6962" t="b">
        <f t="shared" si="436"/>
        <v>0</v>
      </c>
      <c r="G6962" t="b">
        <f t="shared" si="434"/>
        <v>0</v>
      </c>
      <c r="H6962" t="b">
        <f t="shared" si="435"/>
        <v>0</v>
      </c>
      <c r="J6962" t="s">
        <v>158</v>
      </c>
      <c r="K6962">
        <v>2004</v>
      </c>
      <c r="L6962">
        <v>667</v>
      </c>
      <c r="N6962" t="s">
        <v>10258</v>
      </c>
      <c r="P6962" t="s">
        <v>24</v>
      </c>
      <c r="Q6962" t="s">
        <v>25</v>
      </c>
      <c r="R6962" t="s">
        <v>34</v>
      </c>
      <c r="T6962" t="s">
        <v>20</v>
      </c>
      <c r="U6962" t="s">
        <v>21</v>
      </c>
    </row>
    <row r="6963" spans="1:21">
      <c r="A6963">
        <v>2556095412</v>
      </c>
      <c r="B6963" s="3">
        <v>10</v>
      </c>
      <c r="C6963" s="3"/>
      <c r="D6963" t="s">
        <v>10248</v>
      </c>
      <c r="E6963" t="b">
        <f t="shared" si="433"/>
        <v>1</v>
      </c>
      <c r="F6963" t="b">
        <f t="shared" si="436"/>
        <v>0</v>
      </c>
      <c r="G6963" t="b">
        <f t="shared" si="434"/>
        <v>0</v>
      </c>
      <c r="H6963" t="b">
        <f t="shared" si="435"/>
        <v>0</v>
      </c>
      <c r="J6963" t="s">
        <v>158</v>
      </c>
      <c r="K6963">
        <v>2220</v>
      </c>
      <c r="L6963">
        <v>739</v>
      </c>
      <c r="N6963" t="s">
        <v>10249</v>
      </c>
      <c r="P6963" t="s">
        <v>24</v>
      </c>
      <c r="Q6963" t="s">
        <v>25</v>
      </c>
      <c r="R6963" t="s">
        <v>34</v>
      </c>
      <c r="T6963" t="s">
        <v>20</v>
      </c>
      <c r="U6963" t="s">
        <v>21</v>
      </c>
    </row>
    <row r="6964" spans="1:21">
      <c r="A6964">
        <v>2556100785</v>
      </c>
      <c r="B6964" s="3">
        <v>10</v>
      </c>
      <c r="C6964" s="3"/>
      <c r="D6964" t="s">
        <v>10255</v>
      </c>
      <c r="E6964" t="b">
        <f t="shared" si="433"/>
        <v>1</v>
      </c>
      <c r="F6964" t="b">
        <f t="shared" si="436"/>
        <v>0</v>
      </c>
      <c r="G6964" t="b">
        <f t="shared" si="434"/>
        <v>0</v>
      </c>
      <c r="H6964" t="b">
        <f t="shared" si="435"/>
        <v>0</v>
      </c>
      <c r="J6964" t="s">
        <v>158</v>
      </c>
      <c r="K6964">
        <v>2013</v>
      </c>
      <c r="L6964">
        <v>670</v>
      </c>
      <c r="N6964" t="s">
        <v>10256</v>
      </c>
      <c r="P6964" t="s">
        <v>24</v>
      </c>
      <c r="Q6964" t="s">
        <v>25</v>
      </c>
      <c r="R6964" t="s">
        <v>34</v>
      </c>
      <c r="T6964" t="s">
        <v>20</v>
      </c>
      <c r="U6964" t="s">
        <v>21</v>
      </c>
    </row>
    <row r="6965" spans="1:21">
      <c r="A6965">
        <v>2556102846</v>
      </c>
      <c r="B6965" s="3">
        <v>4</v>
      </c>
      <c r="C6965" s="3"/>
      <c r="D6965" t="s">
        <v>10011</v>
      </c>
      <c r="E6965" t="b">
        <f t="shared" si="433"/>
        <v>0</v>
      </c>
      <c r="F6965" t="b">
        <f t="shared" si="436"/>
        <v>0</v>
      </c>
      <c r="G6965" t="b">
        <f t="shared" si="434"/>
        <v>0</v>
      </c>
      <c r="H6965" t="b">
        <f t="shared" si="435"/>
        <v>0</v>
      </c>
      <c r="J6965" t="s">
        <v>233</v>
      </c>
      <c r="K6965">
        <v>426</v>
      </c>
      <c r="L6965">
        <v>141</v>
      </c>
      <c r="N6965" t="s">
        <v>10012</v>
      </c>
      <c r="R6965" t="s">
        <v>19</v>
      </c>
      <c r="T6965" t="s">
        <v>20</v>
      </c>
      <c r="U6965" t="s">
        <v>21</v>
      </c>
    </row>
    <row r="6966" spans="1:21">
      <c r="A6966">
        <v>2556107992</v>
      </c>
      <c r="B6966" s="3">
        <v>4</v>
      </c>
      <c r="C6966" s="3"/>
      <c r="D6966" t="s">
        <v>10000</v>
      </c>
      <c r="E6966" t="b">
        <f t="shared" si="433"/>
        <v>0</v>
      </c>
      <c r="F6966" t="b">
        <f t="shared" si="436"/>
        <v>0</v>
      </c>
      <c r="G6966" t="b">
        <f t="shared" si="434"/>
        <v>0</v>
      </c>
      <c r="H6966" t="b">
        <f t="shared" si="435"/>
        <v>0</v>
      </c>
      <c r="J6966" t="s">
        <v>233</v>
      </c>
      <c r="K6966">
        <v>432</v>
      </c>
      <c r="L6966">
        <v>143</v>
      </c>
      <c r="N6966" t="s">
        <v>10001</v>
      </c>
      <c r="R6966" t="s">
        <v>19</v>
      </c>
      <c r="T6966" t="s">
        <v>20</v>
      </c>
      <c r="U6966" t="s">
        <v>21</v>
      </c>
    </row>
    <row r="6967" spans="1:21">
      <c r="A6967">
        <v>2556116831</v>
      </c>
      <c r="B6967" s="3">
        <v>4</v>
      </c>
      <c r="C6967" s="3"/>
      <c r="D6967" t="s">
        <v>9997</v>
      </c>
      <c r="E6967" t="b">
        <f t="shared" si="433"/>
        <v>0</v>
      </c>
      <c r="F6967" t="b">
        <f t="shared" si="436"/>
        <v>0</v>
      </c>
      <c r="G6967" t="b">
        <f t="shared" si="434"/>
        <v>0</v>
      </c>
      <c r="H6967" t="b">
        <f t="shared" si="435"/>
        <v>0</v>
      </c>
      <c r="J6967" t="s">
        <v>15</v>
      </c>
      <c r="K6967">
        <v>432</v>
      </c>
      <c r="L6967">
        <v>143</v>
      </c>
      <c r="N6967" t="s">
        <v>9998</v>
      </c>
      <c r="P6967" t="s">
        <v>17</v>
      </c>
      <c r="Q6967" t="s">
        <v>18</v>
      </c>
      <c r="R6967" t="s">
        <v>19</v>
      </c>
      <c r="T6967" t="s">
        <v>20</v>
      </c>
      <c r="U6967" t="s">
        <v>21</v>
      </c>
    </row>
    <row r="6968" spans="1:21">
      <c r="A6968">
        <v>2556117907</v>
      </c>
      <c r="B6968" s="3">
        <v>3</v>
      </c>
      <c r="C6968" s="3"/>
      <c r="D6968" t="s">
        <v>9999</v>
      </c>
      <c r="E6968" t="b">
        <f t="shared" si="433"/>
        <v>0</v>
      </c>
      <c r="F6968" t="b">
        <f t="shared" si="436"/>
        <v>0</v>
      </c>
      <c r="G6968" t="b">
        <f t="shared" si="434"/>
        <v>0</v>
      </c>
      <c r="H6968" t="b">
        <f t="shared" si="435"/>
        <v>0</v>
      </c>
      <c r="J6968" t="s">
        <v>233</v>
      </c>
      <c r="K6968">
        <v>453</v>
      </c>
      <c r="L6968">
        <v>150</v>
      </c>
      <c r="N6968" t="s">
        <v>9998</v>
      </c>
      <c r="R6968" t="s">
        <v>19</v>
      </c>
      <c r="T6968" t="s">
        <v>20</v>
      </c>
      <c r="U6968" t="s">
        <v>21</v>
      </c>
    </row>
    <row r="6969" spans="1:21">
      <c r="A6969">
        <v>2556121415</v>
      </c>
      <c r="B6969" s="3">
        <v>10</v>
      </c>
      <c r="C6969" s="3"/>
      <c r="D6969" t="s">
        <v>10246</v>
      </c>
      <c r="E6969" t="b">
        <f t="shared" si="433"/>
        <v>1</v>
      </c>
      <c r="F6969" t="b">
        <f t="shared" si="436"/>
        <v>0</v>
      </c>
      <c r="G6969" t="b">
        <f t="shared" si="434"/>
        <v>0</v>
      </c>
      <c r="H6969" t="b">
        <f t="shared" si="435"/>
        <v>0</v>
      </c>
      <c r="J6969" t="s">
        <v>158</v>
      </c>
      <c r="K6969">
        <v>2025</v>
      </c>
      <c r="L6969">
        <v>674</v>
      </c>
      <c r="N6969" t="s">
        <v>10247</v>
      </c>
      <c r="P6969" t="s">
        <v>24</v>
      </c>
      <c r="Q6969" t="s">
        <v>25</v>
      </c>
      <c r="R6969" t="s">
        <v>34</v>
      </c>
      <c r="T6969" t="s">
        <v>20</v>
      </c>
      <c r="U6969" t="s">
        <v>21</v>
      </c>
    </row>
    <row r="6970" spans="1:21">
      <c r="A6970">
        <v>2556156138</v>
      </c>
      <c r="B6970" s="3">
        <v>10</v>
      </c>
      <c r="C6970" s="3"/>
      <c r="D6970" t="s">
        <v>10250</v>
      </c>
      <c r="E6970" t="b">
        <f t="shared" si="433"/>
        <v>1</v>
      </c>
      <c r="F6970" t="b">
        <f t="shared" si="436"/>
        <v>0</v>
      </c>
      <c r="G6970" t="b">
        <f t="shared" si="434"/>
        <v>0</v>
      </c>
      <c r="H6970" t="b">
        <f t="shared" si="435"/>
        <v>0</v>
      </c>
      <c r="J6970" t="s">
        <v>158</v>
      </c>
      <c r="K6970">
        <v>2094</v>
      </c>
      <c r="L6970">
        <v>697</v>
      </c>
      <c r="N6970" t="s">
        <v>10251</v>
      </c>
      <c r="P6970" t="s">
        <v>24</v>
      </c>
      <c r="Q6970" t="s">
        <v>25</v>
      </c>
      <c r="R6970" t="s">
        <v>34</v>
      </c>
      <c r="T6970" t="s">
        <v>20</v>
      </c>
      <c r="U6970" t="s">
        <v>21</v>
      </c>
    </row>
    <row r="6971" spans="1:21">
      <c r="A6971">
        <v>2556172695</v>
      </c>
      <c r="B6971" s="3">
        <v>10</v>
      </c>
      <c r="C6971" s="3"/>
      <c r="D6971" t="s">
        <v>10259</v>
      </c>
      <c r="E6971" t="b">
        <f t="shared" si="433"/>
        <v>1</v>
      </c>
      <c r="F6971" t="b">
        <f t="shared" si="436"/>
        <v>0</v>
      </c>
      <c r="G6971" t="b">
        <f t="shared" si="434"/>
        <v>0</v>
      </c>
      <c r="H6971" t="b">
        <f t="shared" si="435"/>
        <v>0</v>
      </c>
      <c r="J6971" t="s">
        <v>158</v>
      </c>
      <c r="K6971">
        <v>2019</v>
      </c>
      <c r="L6971">
        <v>672</v>
      </c>
      <c r="N6971" t="s">
        <v>10260</v>
      </c>
      <c r="P6971" t="s">
        <v>24</v>
      </c>
      <c r="Q6971" t="s">
        <v>25</v>
      </c>
      <c r="R6971" t="s">
        <v>34</v>
      </c>
      <c r="T6971" t="s">
        <v>20</v>
      </c>
      <c r="U6971" t="s">
        <v>21</v>
      </c>
    </row>
    <row r="6972" spans="1:21">
      <c r="A6972">
        <v>2556184968</v>
      </c>
      <c r="B6972" s="3">
        <v>4</v>
      </c>
      <c r="C6972" s="3"/>
      <c r="D6972" t="s">
        <v>10013</v>
      </c>
      <c r="E6972" t="b">
        <f t="shared" si="433"/>
        <v>0</v>
      </c>
      <c r="F6972" t="b">
        <f t="shared" si="436"/>
        <v>0</v>
      </c>
      <c r="G6972" t="b">
        <f t="shared" si="434"/>
        <v>0</v>
      </c>
      <c r="H6972" t="b">
        <f t="shared" si="435"/>
        <v>0</v>
      </c>
      <c r="J6972" t="s">
        <v>233</v>
      </c>
      <c r="K6972">
        <v>441</v>
      </c>
      <c r="L6972">
        <v>146</v>
      </c>
      <c r="N6972" t="s">
        <v>10014</v>
      </c>
      <c r="R6972" t="s">
        <v>19</v>
      </c>
      <c r="T6972" t="s">
        <v>20</v>
      </c>
      <c r="U6972" t="s">
        <v>21</v>
      </c>
    </row>
    <row r="6973" spans="1:21">
      <c r="A6973">
        <v>2556198946</v>
      </c>
      <c r="B6973" s="3">
        <v>10</v>
      </c>
      <c r="C6973" s="3"/>
      <c r="D6973" t="s">
        <v>10252</v>
      </c>
      <c r="E6973" t="b">
        <f t="shared" si="433"/>
        <v>1</v>
      </c>
      <c r="F6973" t="b">
        <f t="shared" si="436"/>
        <v>0</v>
      </c>
      <c r="G6973" t="b">
        <f t="shared" si="434"/>
        <v>0</v>
      </c>
      <c r="H6973" t="b">
        <f t="shared" si="435"/>
        <v>0</v>
      </c>
      <c r="J6973" t="s">
        <v>158</v>
      </c>
      <c r="K6973">
        <v>2016</v>
      </c>
      <c r="L6973">
        <v>671</v>
      </c>
      <c r="N6973" t="s">
        <v>10253</v>
      </c>
      <c r="P6973" t="s">
        <v>24</v>
      </c>
      <c r="Q6973" t="s">
        <v>25</v>
      </c>
      <c r="R6973" t="s">
        <v>34</v>
      </c>
      <c r="T6973" t="s">
        <v>20</v>
      </c>
      <c r="U6973" t="s">
        <v>21</v>
      </c>
    </row>
    <row r="6974" spans="1:21">
      <c r="A6974">
        <v>2556199463</v>
      </c>
      <c r="B6974" s="3">
        <v>10</v>
      </c>
      <c r="C6974" s="3"/>
      <c r="D6974" t="s">
        <v>10254</v>
      </c>
      <c r="E6974" t="b">
        <f t="shared" si="433"/>
        <v>1</v>
      </c>
      <c r="F6974" t="b">
        <f t="shared" si="436"/>
        <v>0</v>
      </c>
      <c r="G6974" t="b">
        <f t="shared" si="434"/>
        <v>0</v>
      </c>
      <c r="H6974" t="b">
        <f t="shared" si="435"/>
        <v>0</v>
      </c>
      <c r="J6974" t="s">
        <v>158</v>
      </c>
      <c r="K6974">
        <v>1989</v>
      </c>
      <c r="L6974">
        <v>662</v>
      </c>
      <c r="N6974" t="s">
        <v>10253</v>
      </c>
      <c r="P6974" t="s">
        <v>24</v>
      </c>
      <c r="Q6974" t="s">
        <v>25</v>
      </c>
      <c r="R6974" t="s">
        <v>327</v>
      </c>
      <c r="T6974" t="s">
        <v>20</v>
      </c>
      <c r="U6974" t="s">
        <v>21</v>
      </c>
    </row>
    <row r="6975" spans="1:21">
      <c r="A6975">
        <v>2556209827</v>
      </c>
      <c r="B6975" s="3">
        <v>4</v>
      </c>
      <c r="C6975" s="3"/>
      <c r="D6975" t="s">
        <v>10009</v>
      </c>
      <c r="E6975" t="b">
        <f t="shared" si="433"/>
        <v>0</v>
      </c>
      <c r="F6975" t="b">
        <f t="shared" si="436"/>
        <v>0</v>
      </c>
      <c r="G6975" t="b">
        <f t="shared" si="434"/>
        <v>0</v>
      </c>
      <c r="H6975" t="b">
        <f t="shared" si="435"/>
        <v>0</v>
      </c>
      <c r="J6975" t="s">
        <v>233</v>
      </c>
      <c r="K6975">
        <v>438</v>
      </c>
      <c r="L6975">
        <v>145</v>
      </c>
      <c r="N6975" t="s">
        <v>10010</v>
      </c>
      <c r="R6975" t="s">
        <v>19</v>
      </c>
      <c r="T6975" t="s">
        <v>20</v>
      </c>
      <c r="U6975" t="s">
        <v>21</v>
      </c>
    </row>
    <row r="6976" spans="1:21">
      <c r="A6976">
        <v>2556222512</v>
      </c>
      <c r="B6976" s="3">
        <v>4</v>
      </c>
      <c r="C6976" s="3"/>
      <c r="D6976" t="s">
        <v>10005</v>
      </c>
      <c r="E6976" t="b">
        <f t="shared" si="433"/>
        <v>0</v>
      </c>
      <c r="F6976" t="b">
        <f t="shared" si="436"/>
        <v>0</v>
      </c>
      <c r="G6976" t="b">
        <f t="shared" si="434"/>
        <v>0</v>
      </c>
      <c r="H6976" t="b">
        <f t="shared" si="435"/>
        <v>0</v>
      </c>
      <c r="J6976" t="s">
        <v>233</v>
      </c>
      <c r="K6976">
        <v>432</v>
      </c>
      <c r="L6976">
        <v>143</v>
      </c>
      <c r="N6976" t="s">
        <v>295</v>
      </c>
      <c r="R6976" t="s">
        <v>19</v>
      </c>
      <c r="T6976" t="s">
        <v>20</v>
      </c>
      <c r="U6976" t="s">
        <v>21</v>
      </c>
    </row>
    <row r="6977" spans="1:21">
      <c r="A6977">
        <v>2556774284</v>
      </c>
      <c r="B6977" s="3">
        <v>17</v>
      </c>
      <c r="C6977" s="3"/>
      <c r="D6977" t="s">
        <v>10057</v>
      </c>
      <c r="E6977" t="b">
        <f t="shared" si="433"/>
        <v>0</v>
      </c>
      <c r="F6977" t="b">
        <f t="shared" si="436"/>
        <v>1</v>
      </c>
      <c r="G6977" t="b">
        <f t="shared" si="434"/>
        <v>0</v>
      </c>
      <c r="H6977" t="b">
        <f t="shared" si="435"/>
        <v>0</v>
      </c>
      <c r="J6977" t="s">
        <v>52</v>
      </c>
      <c r="K6977">
        <v>2037</v>
      </c>
      <c r="L6977">
        <v>678</v>
      </c>
      <c r="N6977" t="s">
        <v>10058</v>
      </c>
      <c r="P6977" t="s">
        <v>54</v>
      </c>
      <c r="Q6977" t="s">
        <v>18</v>
      </c>
      <c r="R6977" t="s">
        <v>55</v>
      </c>
      <c r="T6977" t="s">
        <v>20</v>
      </c>
      <c r="U6977" t="s">
        <v>21</v>
      </c>
    </row>
    <row r="6978" spans="1:21">
      <c r="A6978">
        <v>2556774371</v>
      </c>
      <c r="B6978" s="3">
        <v>16</v>
      </c>
      <c r="C6978" s="3"/>
      <c r="D6978" t="s">
        <v>10059</v>
      </c>
      <c r="E6978" t="b">
        <f t="shared" si="433"/>
        <v>0</v>
      </c>
      <c r="F6978" t="b">
        <f t="shared" si="436"/>
        <v>1</v>
      </c>
      <c r="G6978" t="b">
        <f t="shared" si="434"/>
        <v>0</v>
      </c>
      <c r="H6978" t="b">
        <f t="shared" si="435"/>
        <v>0</v>
      </c>
      <c r="J6978" t="s">
        <v>52</v>
      </c>
      <c r="K6978">
        <v>2004</v>
      </c>
      <c r="L6978">
        <v>667</v>
      </c>
      <c r="N6978" t="s">
        <v>10058</v>
      </c>
      <c r="P6978" t="s">
        <v>54</v>
      </c>
      <c r="Q6978" t="s">
        <v>18</v>
      </c>
      <c r="R6978" t="s">
        <v>55</v>
      </c>
      <c r="T6978" t="s">
        <v>20</v>
      </c>
      <c r="U6978" t="s">
        <v>21</v>
      </c>
    </row>
    <row r="6979" spans="1:21">
      <c r="A6979">
        <v>2556789116</v>
      </c>
      <c r="B6979" s="3">
        <v>9</v>
      </c>
      <c r="C6979" s="3"/>
      <c r="D6979" t="s">
        <v>9768</v>
      </c>
      <c r="E6979" t="b">
        <f t="shared" ref="E6979:E7042" si="437">ISNUMBER(SEARCH("pfam04234",R6979))</f>
        <v>1</v>
      </c>
      <c r="F6979" t="b">
        <f t="shared" si="436"/>
        <v>0</v>
      </c>
      <c r="G6979" t="b">
        <f t="shared" ref="G6979:G7042" si="438">ISNUMBER(SEARCH("pfam13442",R6979))</f>
        <v>0</v>
      </c>
      <c r="H6979" t="b">
        <f t="shared" ref="H6979:H7042" si="439">ISNUMBER(SEARCH("pfam13115",R6979))</f>
        <v>0</v>
      </c>
      <c r="J6979" t="s">
        <v>32</v>
      </c>
      <c r="K6979">
        <v>1632</v>
      </c>
      <c r="L6979">
        <v>543</v>
      </c>
      <c r="N6979" t="s">
        <v>9769</v>
      </c>
      <c r="P6979" t="s">
        <v>24</v>
      </c>
      <c r="Q6979" t="s">
        <v>25</v>
      </c>
      <c r="R6979" t="s">
        <v>34</v>
      </c>
      <c r="T6979" t="s">
        <v>20</v>
      </c>
      <c r="U6979" t="s">
        <v>21</v>
      </c>
    </row>
    <row r="6980" spans="1:21">
      <c r="A6980">
        <v>2556834882</v>
      </c>
      <c r="B6980" s="3">
        <v>4</v>
      </c>
      <c r="C6980" s="3"/>
      <c r="D6980" t="s">
        <v>9711</v>
      </c>
      <c r="E6980" t="b">
        <f t="shared" si="437"/>
        <v>0</v>
      </c>
      <c r="F6980" t="b">
        <f t="shared" si="436"/>
        <v>0</v>
      </c>
      <c r="G6980" t="b">
        <f t="shared" si="438"/>
        <v>0</v>
      </c>
      <c r="H6980" t="b">
        <f t="shared" si="439"/>
        <v>0</v>
      </c>
      <c r="J6980" t="s">
        <v>15</v>
      </c>
      <c r="K6980">
        <v>468</v>
      </c>
      <c r="L6980">
        <v>155</v>
      </c>
      <c r="N6980" t="s">
        <v>9712</v>
      </c>
      <c r="P6980" t="s">
        <v>17</v>
      </c>
      <c r="Q6980" t="s">
        <v>18</v>
      </c>
      <c r="R6980" t="s">
        <v>19</v>
      </c>
      <c r="T6980" t="s">
        <v>20</v>
      </c>
      <c r="U6980" t="s">
        <v>21</v>
      </c>
    </row>
    <row r="6981" spans="1:21">
      <c r="A6981">
        <v>2556923395</v>
      </c>
      <c r="D6981" t="s">
        <v>10261</v>
      </c>
      <c r="E6981" t="b">
        <f t="shared" si="437"/>
        <v>0</v>
      </c>
      <c r="F6981" t="b">
        <f t="shared" si="436"/>
        <v>0</v>
      </c>
      <c r="G6981" t="b">
        <f t="shared" si="438"/>
        <v>1</v>
      </c>
      <c r="H6981" t="b">
        <f t="shared" si="439"/>
        <v>0</v>
      </c>
      <c r="J6981" t="s">
        <v>32</v>
      </c>
      <c r="K6981">
        <v>2022</v>
      </c>
      <c r="L6981">
        <v>673</v>
      </c>
      <c r="M6981" t="s">
        <v>38345</v>
      </c>
      <c r="N6981" t="s">
        <v>10262</v>
      </c>
      <c r="P6981" t="s">
        <v>24</v>
      </c>
      <c r="Q6981" t="s">
        <v>25</v>
      </c>
      <c r="R6981" t="s">
        <v>353</v>
      </c>
      <c r="T6981" t="s">
        <v>20</v>
      </c>
      <c r="U6981" t="s">
        <v>21</v>
      </c>
    </row>
    <row r="6982" spans="1:21">
      <c r="A6982">
        <v>2556926529</v>
      </c>
      <c r="D6982" t="s">
        <v>10263</v>
      </c>
      <c r="E6982" t="b">
        <f t="shared" si="437"/>
        <v>0</v>
      </c>
      <c r="F6982" t="b">
        <f t="shared" si="436"/>
        <v>0</v>
      </c>
      <c r="G6982" t="b">
        <f t="shared" si="438"/>
        <v>1</v>
      </c>
      <c r="H6982" t="b">
        <f t="shared" si="439"/>
        <v>0</v>
      </c>
      <c r="J6982" t="s">
        <v>32</v>
      </c>
      <c r="K6982">
        <v>2088</v>
      </c>
      <c r="L6982">
        <v>695</v>
      </c>
      <c r="M6982" t="s">
        <v>38345</v>
      </c>
      <c r="N6982" t="s">
        <v>10264</v>
      </c>
      <c r="P6982" t="s">
        <v>24</v>
      </c>
      <c r="Q6982" t="s">
        <v>25</v>
      </c>
      <c r="R6982" t="s">
        <v>10265</v>
      </c>
      <c r="T6982" t="s">
        <v>20</v>
      </c>
      <c r="U6982" t="s">
        <v>21</v>
      </c>
    </row>
    <row r="6983" spans="1:21">
      <c r="A6983">
        <v>2556926558</v>
      </c>
      <c r="D6983" t="s">
        <v>10266</v>
      </c>
      <c r="E6983" t="b">
        <f t="shared" si="437"/>
        <v>0</v>
      </c>
      <c r="F6983" t="b">
        <f t="shared" si="436"/>
        <v>0</v>
      </c>
      <c r="G6983" t="b">
        <f t="shared" si="438"/>
        <v>1</v>
      </c>
      <c r="H6983" t="b">
        <f t="shared" si="439"/>
        <v>0</v>
      </c>
      <c r="J6983" t="s">
        <v>32</v>
      </c>
      <c r="K6983">
        <v>2088</v>
      </c>
      <c r="L6983">
        <v>695</v>
      </c>
      <c r="M6983" t="s">
        <v>38345</v>
      </c>
      <c r="N6983" t="s">
        <v>10264</v>
      </c>
      <c r="P6983" t="s">
        <v>24</v>
      </c>
      <c r="Q6983" t="s">
        <v>25</v>
      </c>
      <c r="R6983" t="s">
        <v>10265</v>
      </c>
      <c r="T6983" t="s">
        <v>20</v>
      </c>
      <c r="U6983" t="s">
        <v>21</v>
      </c>
    </row>
    <row r="6984" spans="1:21">
      <c r="A6984">
        <v>2556932870</v>
      </c>
      <c r="B6984" s="3">
        <v>9</v>
      </c>
      <c r="C6984" s="3"/>
      <c r="D6984" t="s">
        <v>10273</v>
      </c>
      <c r="E6984" t="b">
        <f t="shared" si="437"/>
        <v>1</v>
      </c>
      <c r="F6984" t="b">
        <f t="shared" si="436"/>
        <v>0</v>
      </c>
      <c r="G6984" t="b">
        <f t="shared" si="438"/>
        <v>0</v>
      </c>
      <c r="H6984" t="b">
        <f t="shared" si="439"/>
        <v>0</v>
      </c>
      <c r="J6984" t="s">
        <v>10274</v>
      </c>
      <c r="K6984">
        <v>1719</v>
      </c>
      <c r="L6984">
        <v>572</v>
      </c>
      <c r="N6984" t="s">
        <v>10275</v>
      </c>
      <c r="P6984" t="s">
        <v>24</v>
      </c>
      <c r="Q6984" t="s">
        <v>25</v>
      </c>
      <c r="R6984" t="s">
        <v>34</v>
      </c>
      <c r="T6984" t="s">
        <v>21</v>
      </c>
      <c r="U6984" t="s">
        <v>21</v>
      </c>
    </row>
    <row r="6985" spans="1:21">
      <c r="A6985">
        <v>2556940966</v>
      </c>
      <c r="B6985" s="3">
        <v>4</v>
      </c>
      <c r="C6985" s="3"/>
      <c r="D6985" t="s">
        <v>10576</v>
      </c>
      <c r="E6985" t="b">
        <f t="shared" si="437"/>
        <v>0</v>
      </c>
      <c r="F6985" t="b">
        <f t="shared" si="436"/>
        <v>0</v>
      </c>
      <c r="G6985" t="b">
        <f t="shared" si="438"/>
        <v>0</v>
      </c>
      <c r="H6985" t="b">
        <f t="shared" si="439"/>
        <v>0</v>
      </c>
      <c r="J6985" t="s">
        <v>15</v>
      </c>
      <c r="K6985">
        <v>465</v>
      </c>
      <c r="L6985">
        <v>154</v>
      </c>
      <c r="N6985" t="s">
        <v>10577</v>
      </c>
      <c r="P6985" t="s">
        <v>17</v>
      </c>
      <c r="Q6985" t="s">
        <v>18</v>
      </c>
      <c r="R6985" t="s">
        <v>19</v>
      </c>
      <c r="T6985" t="s">
        <v>20</v>
      </c>
      <c r="U6985" t="s">
        <v>21</v>
      </c>
    </row>
    <row r="6986" spans="1:21">
      <c r="A6986">
        <v>2556945882</v>
      </c>
      <c r="B6986" s="3">
        <v>8</v>
      </c>
      <c r="C6986" s="3"/>
      <c r="D6986" t="s">
        <v>9910</v>
      </c>
      <c r="E6986" t="b">
        <f t="shared" si="437"/>
        <v>0</v>
      </c>
      <c r="F6986" t="b">
        <f t="shared" si="436"/>
        <v>0</v>
      </c>
      <c r="G6986" t="b">
        <f t="shared" si="438"/>
        <v>0</v>
      </c>
      <c r="H6986" t="b">
        <f t="shared" si="439"/>
        <v>0</v>
      </c>
      <c r="J6986" t="s">
        <v>32</v>
      </c>
      <c r="K6986">
        <v>876</v>
      </c>
      <c r="L6986">
        <v>291</v>
      </c>
      <c r="N6986" t="s">
        <v>9911</v>
      </c>
      <c r="P6986" t="s">
        <v>24</v>
      </c>
      <c r="Q6986" t="s">
        <v>25</v>
      </c>
      <c r="R6986" t="s">
        <v>19</v>
      </c>
      <c r="T6986" t="s">
        <v>20</v>
      </c>
      <c r="U6986" t="s">
        <v>21</v>
      </c>
    </row>
    <row r="6987" spans="1:21">
      <c r="A6987">
        <v>2556972605</v>
      </c>
      <c r="B6987" s="3">
        <v>4</v>
      </c>
      <c r="C6987" s="3"/>
      <c r="D6987" t="s">
        <v>10015</v>
      </c>
      <c r="E6987" t="b">
        <f t="shared" si="437"/>
        <v>0</v>
      </c>
      <c r="F6987" t="b">
        <f t="shared" si="436"/>
        <v>0</v>
      </c>
      <c r="G6987" t="b">
        <f t="shared" si="438"/>
        <v>0</v>
      </c>
      <c r="H6987" t="b">
        <f t="shared" si="439"/>
        <v>0</v>
      </c>
      <c r="J6987" t="s">
        <v>233</v>
      </c>
      <c r="K6987">
        <v>447</v>
      </c>
      <c r="L6987">
        <v>148</v>
      </c>
      <c r="N6987" t="s">
        <v>10016</v>
      </c>
      <c r="R6987" t="s">
        <v>19</v>
      </c>
      <c r="T6987" t="s">
        <v>20</v>
      </c>
      <c r="U6987" t="s">
        <v>21</v>
      </c>
    </row>
    <row r="6988" spans="1:21">
      <c r="A6988">
        <v>2556975165</v>
      </c>
      <c r="B6988" s="3">
        <v>8</v>
      </c>
      <c r="C6988" s="3"/>
      <c r="D6988" t="s">
        <v>10074</v>
      </c>
      <c r="E6988" t="b">
        <f t="shared" si="437"/>
        <v>0</v>
      </c>
      <c r="F6988" t="b">
        <f t="shared" si="436"/>
        <v>0</v>
      </c>
      <c r="G6988" t="b">
        <f t="shared" si="438"/>
        <v>0</v>
      </c>
      <c r="H6988" t="b">
        <f t="shared" si="439"/>
        <v>0</v>
      </c>
      <c r="J6988" t="s">
        <v>32</v>
      </c>
      <c r="K6988">
        <v>1212</v>
      </c>
      <c r="L6988">
        <v>403</v>
      </c>
      <c r="N6988" t="s">
        <v>10075</v>
      </c>
      <c r="P6988" t="s">
        <v>24</v>
      </c>
      <c r="Q6988" t="s">
        <v>25</v>
      </c>
      <c r="R6988" t="s">
        <v>19</v>
      </c>
      <c r="T6988" t="s">
        <v>20</v>
      </c>
      <c r="U6988" t="s">
        <v>21</v>
      </c>
    </row>
    <row r="6989" spans="1:21">
      <c r="A6989">
        <v>2556980588</v>
      </c>
      <c r="B6989" s="3">
        <v>8</v>
      </c>
      <c r="C6989" s="3"/>
      <c r="D6989" t="s">
        <v>10374</v>
      </c>
      <c r="E6989" t="b">
        <f t="shared" si="437"/>
        <v>0</v>
      </c>
      <c r="F6989" t="b">
        <f t="shared" si="436"/>
        <v>0</v>
      </c>
      <c r="G6989" t="b">
        <f t="shared" si="438"/>
        <v>0</v>
      </c>
      <c r="H6989" t="b">
        <f t="shared" si="439"/>
        <v>0</v>
      </c>
      <c r="J6989" t="s">
        <v>32</v>
      </c>
      <c r="K6989">
        <v>846</v>
      </c>
      <c r="L6989">
        <v>281</v>
      </c>
      <c r="N6989" t="s">
        <v>10375</v>
      </c>
      <c r="P6989" t="s">
        <v>24</v>
      </c>
      <c r="Q6989" t="s">
        <v>25</v>
      </c>
      <c r="R6989" t="s">
        <v>19</v>
      </c>
      <c r="T6989" t="s">
        <v>20</v>
      </c>
      <c r="U6989" t="s">
        <v>21</v>
      </c>
    </row>
    <row r="6990" spans="1:21">
      <c r="A6990">
        <v>2556983745</v>
      </c>
      <c r="B6990" s="3">
        <v>4</v>
      </c>
      <c r="C6990" s="3"/>
      <c r="D6990" t="s">
        <v>10376</v>
      </c>
      <c r="E6990" t="b">
        <f t="shared" si="437"/>
        <v>0</v>
      </c>
      <c r="F6990" t="b">
        <f t="shared" si="436"/>
        <v>0</v>
      </c>
      <c r="G6990" t="b">
        <f t="shared" si="438"/>
        <v>0</v>
      </c>
      <c r="H6990" t="b">
        <f t="shared" si="439"/>
        <v>0</v>
      </c>
      <c r="J6990" t="s">
        <v>15</v>
      </c>
      <c r="K6990">
        <v>465</v>
      </c>
      <c r="L6990">
        <v>154</v>
      </c>
      <c r="N6990" t="s">
        <v>10375</v>
      </c>
      <c r="P6990" t="s">
        <v>17</v>
      </c>
      <c r="Q6990" t="s">
        <v>18</v>
      </c>
      <c r="R6990" t="s">
        <v>19</v>
      </c>
      <c r="T6990" t="s">
        <v>20</v>
      </c>
      <c r="U6990" t="s">
        <v>21</v>
      </c>
    </row>
    <row r="6991" spans="1:21">
      <c r="A6991">
        <v>2556984743</v>
      </c>
      <c r="B6991" s="3">
        <v>8</v>
      </c>
      <c r="C6991" s="3"/>
      <c r="D6991" t="s">
        <v>10377</v>
      </c>
      <c r="E6991" t="b">
        <f t="shared" si="437"/>
        <v>0</v>
      </c>
      <c r="F6991" t="b">
        <f t="shared" si="436"/>
        <v>0</v>
      </c>
      <c r="G6991" t="b">
        <f t="shared" si="438"/>
        <v>0</v>
      </c>
      <c r="H6991" t="b">
        <f t="shared" si="439"/>
        <v>0</v>
      </c>
      <c r="J6991" t="s">
        <v>32</v>
      </c>
      <c r="K6991">
        <v>924</v>
      </c>
      <c r="L6991">
        <v>307</v>
      </c>
      <c r="N6991" t="s">
        <v>10375</v>
      </c>
      <c r="P6991" t="s">
        <v>24</v>
      </c>
      <c r="Q6991" t="s">
        <v>25</v>
      </c>
      <c r="R6991" t="s">
        <v>19</v>
      </c>
      <c r="T6991" t="s">
        <v>20</v>
      </c>
      <c r="U6991" t="s">
        <v>21</v>
      </c>
    </row>
    <row r="6992" spans="1:21">
      <c r="A6992">
        <v>2556990304</v>
      </c>
      <c r="B6992" s="3">
        <v>8</v>
      </c>
      <c r="C6992" s="3"/>
      <c r="D6992" t="s">
        <v>10017</v>
      </c>
      <c r="E6992" t="b">
        <f t="shared" si="437"/>
        <v>0</v>
      </c>
      <c r="F6992" t="b">
        <f t="shared" si="436"/>
        <v>0</v>
      </c>
      <c r="G6992" t="b">
        <f t="shared" si="438"/>
        <v>0</v>
      </c>
      <c r="H6992" t="b">
        <f t="shared" si="439"/>
        <v>0</v>
      </c>
      <c r="J6992" t="s">
        <v>32</v>
      </c>
      <c r="K6992">
        <v>858</v>
      </c>
      <c r="L6992">
        <v>285</v>
      </c>
      <c r="N6992" t="s">
        <v>10018</v>
      </c>
      <c r="P6992" t="s">
        <v>24</v>
      </c>
      <c r="Q6992" t="s">
        <v>25</v>
      </c>
      <c r="R6992" t="s">
        <v>19</v>
      </c>
      <c r="T6992" t="s">
        <v>20</v>
      </c>
      <c r="U6992" t="s">
        <v>21</v>
      </c>
    </row>
    <row r="6993" spans="1:21">
      <c r="A6993">
        <v>2556994416</v>
      </c>
      <c r="B6993" s="3">
        <v>8</v>
      </c>
      <c r="C6993" s="3"/>
      <c r="D6993" t="s">
        <v>9984</v>
      </c>
      <c r="E6993" t="b">
        <f t="shared" si="437"/>
        <v>1</v>
      </c>
      <c r="F6993" t="b">
        <f t="shared" si="436"/>
        <v>0</v>
      </c>
      <c r="G6993" t="b">
        <f t="shared" si="438"/>
        <v>0</v>
      </c>
      <c r="H6993" t="b">
        <f t="shared" si="439"/>
        <v>0</v>
      </c>
      <c r="J6993" t="s">
        <v>36</v>
      </c>
      <c r="K6993">
        <v>1773</v>
      </c>
      <c r="L6993">
        <v>590</v>
      </c>
      <c r="N6993" t="s">
        <v>9985</v>
      </c>
      <c r="P6993" t="s">
        <v>37</v>
      </c>
      <c r="Q6993" t="s">
        <v>38</v>
      </c>
      <c r="R6993" t="s">
        <v>34</v>
      </c>
      <c r="T6993" t="s">
        <v>20</v>
      </c>
      <c r="U6993" t="s">
        <v>21</v>
      </c>
    </row>
    <row r="6994" spans="1:21">
      <c r="A6994">
        <v>2557032706</v>
      </c>
      <c r="B6994" s="3">
        <v>8</v>
      </c>
      <c r="C6994" s="3"/>
      <c r="D6994" t="s">
        <v>10290</v>
      </c>
      <c r="E6994" t="b">
        <f t="shared" si="437"/>
        <v>0</v>
      </c>
      <c r="F6994" t="b">
        <f t="shared" si="436"/>
        <v>0</v>
      </c>
      <c r="G6994" t="b">
        <f t="shared" si="438"/>
        <v>0</v>
      </c>
      <c r="H6994" t="b">
        <f t="shared" si="439"/>
        <v>0</v>
      </c>
      <c r="J6994" t="s">
        <v>32</v>
      </c>
      <c r="K6994">
        <v>909</v>
      </c>
      <c r="L6994">
        <v>302</v>
      </c>
      <c r="N6994" t="s">
        <v>10291</v>
      </c>
      <c r="P6994" t="s">
        <v>24</v>
      </c>
      <c r="Q6994" t="s">
        <v>25</v>
      </c>
      <c r="R6994" t="s">
        <v>19</v>
      </c>
      <c r="T6994" t="s">
        <v>20</v>
      </c>
      <c r="U6994" t="s">
        <v>21</v>
      </c>
    </row>
    <row r="6995" spans="1:21">
      <c r="A6995">
        <v>2557041201</v>
      </c>
      <c r="B6995" s="3">
        <v>8</v>
      </c>
      <c r="C6995" s="3"/>
      <c r="D6995" t="s">
        <v>10288</v>
      </c>
      <c r="E6995" t="b">
        <f t="shared" si="437"/>
        <v>0</v>
      </c>
      <c r="F6995" t="b">
        <f t="shared" si="436"/>
        <v>0</v>
      </c>
      <c r="G6995" t="b">
        <f t="shared" si="438"/>
        <v>0</v>
      </c>
      <c r="H6995" t="b">
        <f t="shared" si="439"/>
        <v>0</v>
      </c>
      <c r="J6995" t="s">
        <v>32</v>
      </c>
      <c r="K6995">
        <v>888</v>
      </c>
      <c r="L6995">
        <v>295</v>
      </c>
      <c r="N6995" t="s">
        <v>10289</v>
      </c>
      <c r="P6995" t="s">
        <v>24</v>
      </c>
      <c r="Q6995" t="s">
        <v>25</v>
      </c>
      <c r="R6995" t="s">
        <v>19</v>
      </c>
      <c r="T6995" t="s">
        <v>20</v>
      </c>
      <c r="U6995" t="s">
        <v>21</v>
      </c>
    </row>
    <row r="6996" spans="1:21">
      <c r="A6996">
        <v>2557102501</v>
      </c>
      <c r="B6996" s="3">
        <v>8</v>
      </c>
      <c r="C6996" s="3"/>
      <c r="D6996" t="s">
        <v>10368</v>
      </c>
      <c r="E6996" t="b">
        <f t="shared" si="437"/>
        <v>0</v>
      </c>
      <c r="F6996" t="b">
        <f t="shared" si="436"/>
        <v>0</v>
      </c>
      <c r="G6996" t="b">
        <f t="shared" si="438"/>
        <v>0</v>
      </c>
      <c r="H6996" t="b">
        <f t="shared" si="439"/>
        <v>0</v>
      </c>
      <c r="J6996" t="s">
        <v>32</v>
      </c>
      <c r="K6996">
        <v>861</v>
      </c>
      <c r="L6996">
        <v>286</v>
      </c>
      <c r="N6996" t="s">
        <v>10369</v>
      </c>
      <c r="P6996" t="s">
        <v>24</v>
      </c>
      <c r="Q6996" t="s">
        <v>25</v>
      </c>
      <c r="R6996" t="s">
        <v>19</v>
      </c>
      <c r="T6996" t="s">
        <v>20</v>
      </c>
      <c r="U6996" t="s">
        <v>21</v>
      </c>
    </row>
    <row r="6997" spans="1:21">
      <c r="A6997">
        <v>2557106470</v>
      </c>
      <c r="B6997" s="3">
        <v>4</v>
      </c>
      <c r="C6997" s="3"/>
      <c r="D6997" t="s">
        <v>10370</v>
      </c>
      <c r="E6997" t="b">
        <f t="shared" si="437"/>
        <v>0</v>
      </c>
      <c r="F6997" t="b">
        <f t="shared" si="436"/>
        <v>0</v>
      </c>
      <c r="G6997" t="b">
        <f t="shared" si="438"/>
        <v>0</v>
      </c>
      <c r="H6997" t="b">
        <f t="shared" si="439"/>
        <v>0</v>
      </c>
      <c r="J6997" t="s">
        <v>15</v>
      </c>
      <c r="K6997">
        <v>465</v>
      </c>
      <c r="L6997">
        <v>154</v>
      </c>
      <c r="N6997" t="s">
        <v>10369</v>
      </c>
      <c r="P6997" t="s">
        <v>17</v>
      </c>
      <c r="Q6997" t="s">
        <v>18</v>
      </c>
      <c r="R6997" t="s">
        <v>19</v>
      </c>
      <c r="T6997" t="s">
        <v>20</v>
      </c>
      <c r="U6997" t="s">
        <v>21</v>
      </c>
    </row>
    <row r="6998" spans="1:21">
      <c r="A6998">
        <v>2557111779</v>
      </c>
      <c r="B6998" s="3">
        <v>9</v>
      </c>
      <c r="C6998" s="3"/>
      <c r="D6998" t="s">
        <v>10276</v>
      </c>
      <c r="E6998" t="b">
        <f t="shared" si="437"/>
        <v>1</v>
      </c>
      <c r="F6998" t="b">
        <f t="shared" si="436"/>
        <v>0</v>
      </c>
      <c r="G6998" t="b">
        <f t="shared" si="438"/>
        <v>0</v>
      </c>
      <c r="H6998" t="b">
        <f t="shared" si="439"/>
        <v>0</v>
      </c>
      <c r="J6998" t="s">
        <v>32</v>
      </c>
      <c r="K6998">
        <v>1653</v>
      </c>
      <c r="L6998">
        <v>550</v>
      </c>
      <c r="N6998" t="s">
        <v>10277</v>
      </c>
      <c r="P6998" t="s">
        <v>24</v>
      </c>
      <c r="Q6998" t="s">
        <v>25</v>
      </c>
      <c r="R6998" t="s">
        <v>34</v>
      </c>
      <c r="T6998" t="s">
        <v>21</v>
      </c>
      <c r="U6998" t="s">
        <v>21</v>
      </c>
    </row>
    <row r="6999" spans="1:21">
      <c r="A6999">
        <v>2557116666</v>
      </c>
      <c r="B6999" s="3">
        <v>9</v>
      </c>
      <c r="C6999" s="3"/>
      <c r="D6999" t="s">
        <v>10080</v>
      </c>
      <c r="E6999" t="b">
        <f t="shared" si="437"/>
        <v>1</v>
      </c>
      <c r="F6999" t="b">
        <f t="shared" si="436"/>
        <v>0</v>
      </c>
      <c r="G6999" t="b">
        <f t="shared" si="438"/>
        <v>0</v>
      </c>
      <c r="H6999" t="b">
        <f t="shared" si="439"/>
        <v>0</v>
      </c>
      <c r="J6999" t="s">
        <v>32</v>
      </c>
      <c r="K6999">
        <v>1638</v>
      </c>
      <c r="L6999">
        <v>545</v>
      </c>
      <c r="N6999" t="s">
        <v>10081</v>
      </c>
      <c r="P6999" t="s">
        <v>24</v>
      </c>
      <c r="Q6999" t="s">
        <v>25</v>
      </c>
      <c r="R6999" t="s">
        <v>34</v>
      </c>
      <c r="T6999" t="s">
        <v>20</v>
      </c>
      <c r="U6999" t="s">
        <v>21</v>
      </c>
    </row>
    <row r="7000" spans="1:21">
      <c r="A7000">
        <v>2557123504</v>
      </c>
      <c r="B7000" s="3">
        <v>16</v>
      </c>
      <c r="C7000" s="3"/>
      <c r="D7000" t="s">
        <v>10103</v>
      </c>
      <c r="E7000" t="b">
        <f t="shared" si="437"/>
        <v>0</v>
      </c>
      <c r="F7000" t="b">
        <f t="shared" si="436"/>
        <v>1</v>
      </c>
      <c r="G7000" t="b">
        <f t="shared" si="438"/>
        <v>0</v>
      </c>
      <c r="H7000" t="b">
        <f t="shared" si="439"/>
        <v>0</v>
      </c>
      <c r="J7000" t="s">
        <v>52</v>
      </c>
      <c r="K7000">
        <v>2043</v>
      </c>
      <c r="L7000">
        <v>680</v>
      </c>
      <c r="N7000" t="s">
        <v>10104</v>
      </c>
      <c r="P7000" t="s">
        <v>54</v>
      </c>
      <c r="Q7000" t="s">
        <v>18</v>
      </c>
      <c r="R7000" t="s">
        <v>55</v>
      </c>
      <c r="T7000" t="s">
        <v>20</v>
      </c>
      <c r="U7000" t="s">
        <v>21</v>
      </c>
    </row>
    <row r="7001" spans="1:21">
      <c r="A7001">
        <v>2557125273</v>
      </c>
      <c r="B7001" s="3">
        <v>9</v>
      </c>
      <c r="C7001" s="3"/>
      <c r="D7001" t="s">
        <v>10105</v>
      </c>
      <c r="E7001" t="b">
        <f t="shared" si="437"/>
        <v>0</v>
      </c>
      <c r="F7001" t="b">
        <f t="shared" si="436"/>
        <v>0</v>
      </c>
      <c r="G7001" t="b">
        <f t="shared" si="438"/>
        <v>0</v>
      </c>
      <c r="H7001" t="b">
        <f t="shared" si="439"/>
        <v>0</v>
      </c>
      <c r="J7001" t="s">
        <v>32</v>
      </c>
      <c r="K7001">
        <v>930</v>
      </c>
      <c r="L7001">
        <v>309</v>
      </c>
      <c r="N7001" t="s">
        <v>10104</v>
      </c>
      <c r="P7001" t="s">
        <v>24</v>
      </c>
      <c r="Q7001" t="s">
        <v>25</v>
      </c>
      <c r="R7001" t="s">
        <v>19</v>
      </c>
      <c r="T7001" t="s">
        <v>20</v>
      </c>
      <c r="U7001" t="s">
        <v>21</v>
      </c>
    </row>
    <row r="7002" spans="1:21">
      <c r="A7002">
        <v>2557131159</v>
      </c>
      <c r="B7002" s="3">
        <v>8</v>
      </c>
      <c r="C7002" s="3"/>
      <c r="D7002" t="s">
        <v>10292</v>
      </c>
      <c r="E7002" t="b">
        <f t="shared" si="437"/>
        <v>0</v>
      </c>
      <c r="F7002" t="b">
        <f t="shared" si="436"/>
        <v>0</v>
      </c>
      <c r="G7002" t="b">
        <f t="shared" si="438"/>
        <v>0</v>
      </c>
      <c r="H7002" t="b">
        <f t="shared" si="439"/>
        <v>0</v>
      </c>
      <c r="J7002" t="s">
        <v>32</v>
      </c>
      <c r="K7002">
        <v>909</v>
      </c>
      <c r="L7002">
        <v>302</v>
      </c>
      <c r="N7002" t="s">
        <v>10293</v>
      </c>
      <c r="P7002" t="s">
        <v>24</v>
      </c>
      <c r="Q7002" t="s">
        <v>25</v>
      </c>
      <c r="R7002" t="s">
        <v>19</v>
      </c>
      <c r="T7002" t="s">
        <v>20</v>
      </c>
      <c r="U7002" t="s">
        <v>21</v>
      </c>
    </row>
    <row r="7003" spans="1:21">
      <c r="A7003">
        <v>2557131217</v>
      </c>
      <c r="B7003" s="3">
        <v>8</v>
      </c>
      <c r="C7003" s="3"/>
      <c r="D7003" t="s">
        <v>10294</v>
      </c>
      <c r="E7003" t="b">
        <f t="shared" si="437"/>
        <v>0</v>
      </c>
      <c r="F7003" t="b">
        <f t="shared" si="436"/>
        <v>0</v>
      </c>
      <c r="G7003" t="b">
        <f t="shared" si="438"/>
        <v>0</v>
      </c>
      <c r="H7003" t="b">
        <f t="shared" si="439"/>
        <v>0</v>
      </c>
      <c r="J7003" t="s">
        <v>32</v>
      </c>
      <c r="K7003">
        <v>888</v>
      </c>
      <c r="L7003">
        <v>295</v>
      </c>
      <c r="N7003" t="s">
        <v>10293</v>
      </c>
      <c r="P7003" t="s">
        <v>24</v>
      </c>
      <c r="Q7003" t="s">
        <v>25</v>
      </c>
      <c r="R7003" t="s">
        <v>19</v>
      </c>
      <c r="T7003" t="s">
        <v>20</v>
      </c>
      <c r="U7003" t="s">
        <v>21</v>
      </c>
    </row>
    <row r="7004" spans="1:21">
      <c r="A7004">
        <v>2557132498</v>
      </c>
      <c r="B7004" s="3">
        <v>16</v>
      </c>
      <c r="C7004" s="3"/>
      <c r="D7004" t="s">
        <v>9831</v>
      </c>
      <c r="E7004" t="b">
        <f t="shared" si="437"/>
        <v>0</v>
      </c>
      <c r="F7004" t="b">
        <f t="shared" ref="F7004:F7067" si="440">ISNUMBER(SEARCH("pfam09678",R7004))</f>
        <v>1</v>
      </c>
      <c r="G7004" t="b">
        <f t="shared" si="438"/>
        <v>0</v>
      </c>
      <c r="H7004" t="b">
        <f t="shared" si="439"/>
        <v>0</v>
      </c>
      <c r="J7004" t="s">
        <v>52</v>
      </c>
      <c r="K7004">
        <v>2118</v>
      </c>
      <c r="L7004">
        <v>705</v>
      </c>
      <c r="N7004" t="s">
        <v>9832</v>
      </c>
      <c r="P7004" t="s">
        <v>54</v>
      </c>
      <c r="Q7004" t="s">
        <v>18</v>
      </c>
      <c r="R7004" t="s">
        <v>55</v>
      </c>
      <c r="T7004" t="s">
        <v>20</v>
      </c>
      <c r="U7004" t="s">
        <v>21</v>
      </c>
    </row>
    <row r="7005" spans="1:21">
      <c r="A7005">
        <v>2557134032</v>
      </c>
      <c r="B7005" s="3">
        <v>16</v>
      </c>
      <c r="C7005" s="3"/>
      <c r="D7005" t="s">
        <v>9833</v>
      </c>
      <c r="E7005" t="b">
        <f t="shared" si="437"/>
        <v>0</v>
      </c>
      <c r="F7005" t="b">
        <f t="shared" si="440"/>
        <v>1</v>
      </c>
      <c r="G7005" t="b">
        <f t="shared" si="438"/>
        <v>0</v>
      </c>
      <c r="H7005" t="b">
        <f t="shared" si="439"/>
        <v>0</v>
      </c>
      <c r="J7005" t="s">
        <v>52</v>
      </c>
      <c r="K7005">
        <v>2070</v>
      </c>
      <c r="L7005">
        <v>689</v>
      </c>
      <c r="N7005" t="s">
        <v>9832</v>
      </c>
      <c r="P7005" t="s">
        <v>54</v>
      </c>
      <c r="Q7005" t="s">
        <v>18</v>
      </c>
      <c r="R7005" t="s">
        <v>55</v>
      </c>
      <c r="T7005" t="s">
        <v>20</v>
      </c>
      <c r="U7005" t="s">
        <v>21</v>
      </c>
    </row>
    <row r="7006" spans="1:21">
      <c r="A7006">
        <v>2557356924</v>
      </c>
      <c r="B7006" s="3">
        <v>4</v>
      </c>
      <c r="C7006" s="3"/>
      <c r="D7006" t="s">
        <v>9813</v>
      </c>
      <c r="E7006" t="b">
        <f t="shared" si="437"/>
        <v>0</v>
      </c>
      <c r="F7006" t="b">
        <f t="shared" si="440"/>
        <v>0</v>
      </c>
      <c r="G7006" t="b">
        <f t="shared" si="438"/>
        <v>0</v>
      </c>
      <c r="H7006" t="b">
        <f t="shared" si="439"/>
        <v>0</v>
      </c>
      <c r="J7006" t="s">
        <v>15</v>
      </c>
      <c r="K7006">
        <v>453</v>
      </c>
      <c r="L7006">
        <v>150</v>
      </c>
      <c r="N7006" t="s">
        <v>9814</v>
      </c>
      <c r="P7006" t="s">
        <v>17</v>
      </c>
      <c r="Q7006" t="s">
        <v>18</v>
      </c>
      <c r="R7006" t="s">
        <v>19</v>
      </c>
      <c r="T7006" t="s">
        <v>20</v>
      </c>
      <c r="U7006" t="s">
        <v>21</v>
      </c>
    </row>
    <row r="7007" spans="1:21">
      <c r="A7007">
        <v>2557362559</v>
      </c>
      <c r="B7007" s="3">
        <v>4</v>
      </c>
      <c r="C7007" s="3"/>
      <c r="D7007" t="s">
        <v>9815</v>
      </c>
      <c r="E7007" t="b">
        <f t="shared" si="437"/>
        <v>0</v>
      </c>
      <c r="F7007" t="b">
        <f t="shared" si="440"/>
        <v>0</v>
      </c>
      <c r="G7007" t="b">
        <f t="shared" si="438"/>
        <v>0</v>
      </c>
      <c r="H7007" t="b">
        <f t="shared" si="439"/>
        <v>0</v>
      </c>
      <c r="J7007" t="s">
        <v>15</v>
      </c>
      <c r="K7007">
        <v>453</v>
      </c>
      <c r="L7007">
        <v>150</v>
      </c>
      <c r="N7007" t="s">
        <v>9816</v>
      </c>
      <c r="P7007" t="s">
        <v>17</v>
      </c>
      <c r="Q7007" t="s">
        <v>18</v>
      </c>
      <c r="R7007" t="s">
        <v>19</v>
      </c>
      <c r="T7007" t="s">
        <v>20</v>
      </c>
      <c r="U7007" t="s">
        <v>21</v>
      </c>
    </row>
    <row r="7008" spans="1:21">
      <c r="A7008">
        <v>2557395754</v>
      </c>
      <c r="B7008" s="3">
        <v>9</v>
      </c>
      <c r="C7008" s="3"/>
      <c r="D7008" t="s">
        <v>9770</v>
      </c>
      <c r="E7008" t="b">
        <f t="shared" si="437"/>
        <v>1</v>
      </c>
      <c r="F7008" t="b">
        <f t="shared" si="440"/>
        <v>0</v>
      </c>
      <c r="G7008" t="b">
        <f t="shared" si="438"/>
        <v>0</v>
      </c>
      <c r="H7008" t="b">
        <f t="shared" si="439"/>
        <v>0</v>
      </c>
      <c r="J7008" t="s">
        <v>32</v>
      </c>
      <c r="K7008">
        <v>1665</v>
      </c>
      <c r="L7008">
        <v>554</v>
      </c>
      <c r="N7008" t="s">
        <v>9771</v>
      </c>
      <c r="P7008" t="s">
        <v>24</v>
      </c>
      <c r="Q7008" t="s">
        <v>25</v>
      </c>
      <c r="R7008" t="s">
        <v>34</v>
      </c>
      <c r="T7008" t="s">
        <v>21</v>
      </c>
      <c r="U7008" t="s">
        <v>21</v>
      </c>
    </row>
    <row r="7009" spans="1:21">
      <c r="A7009">
        <v>2557405670</v>
      </c>
      <c r="B7009" s="3">
        <v>16</v>
      </c>
      <c r="C7009" s="3"/>
      <c r="D7009" t="s">
        <v>9727</v>
      </c>
      <c r="E7009" t="b">
        <f t="shared" si="437"/>
        <v>0</v>
      </c>
      <c r="F7009" t="b">
        <f t="shared" si="440"/>
        <v>1</v>
      </c>
      <c r="G7009" t="b">
        <f t="shared" si="438"/>
        <v>0</v>
      </c>
      <c r="H7009" t="b">
        <f t="shared" si="439"/>
        <v>0</v>
      </c>
      <c r="J7009" t="s">
        <v>52</v>
      </c>
      <c r="K7009">
        <v>2211</v>
      </c>
      <c r="L7009">
        <v>736</v>
      </c>
      <c r="N7009" t="s">
        <v>9728</v>
      </c>
      <c r="P7009" t="s">
        <v>54</v>
      </c>
      <c r="Q7009" t="s">
        <v>18</v>
      </c>
      <c r="R7009" t="s">
        <v>55</v>
      </c>
      <c r="T7009" t="s">
        <v>20</v>
      </c>
      <c r="U7009" t="s">
        <v>21</v>
      </c>
    </row>
    <row r="7010" spans="1:21">
      <c r="A7010">
        <v>2557410055</v>
      </c>
      <c r="B7010" s="3">
        <v>16</v>
      </c>
      <c r="C7010" s="3"/>
      <c r="D7010" t="s">
        <v>9729</v>
      </c>
      <c r="E7010" t="b">
        <f t="shared" si="437"/>
        <v>0</v>
      </c>
      <c r="F7010" t="b">
        <f t="shared" si="440"/>
        <v>1</v>
      </c>
      <c r="G7010" t="b">
        <f t="shared" si="438"/>
        <v>0</v>
      </c>
      <c r="H7010" t="b">
        <f t="shared" si="439"/>
        <v>0</v>
      </c>
      <c r="J7010" t="s">
        <v>52</v>
      </c>
      <c r="K7010">
        <v>2175</v>
      </c>
      <c r="L7010">
        <v>724</v>
      </c>
      <c r="N7010" t="s">
        <v>9730</v>
      </c>
      <c r="P7010" t="s">
        <v>54</v>
      </c>
      <c r="Q7010" t="s">
        <v>18</v>
      </c>
      <c r="R7010" t="s">
        <v>55</v>
      </c>
      <c r="T7010" t="s">
        <v>20</v>
      </c>
      <c r="U7010" t="s">
        <v>21</v>
      </c>
    </row>
    <row r="7011" spans="1:21">
      <c r="A7011">
        <v>2557415369</v>
      </c>
      <c r="B7011" s="3">
        <v>8</v>
      </c>
      <c r="C7011" s="3"/>
      <c r="D7011" t="s">
        <v>9982</v>
      </c>
      <c r="E7011" t="b">
        <f t="shared" si="437"/>
        <v>1</v>
      </c>
      <c r="F7011" t="b">
        <f t="shared" si="440"/>
        <v>0</v>
      </c>
      <c r="G7011" t="b">
        <f t="shared" si="438"/>
        <v>0</v>
      </c>
      <c r="H7011" t="b">
        <f t="shared" si="439"/>
        <v>0</v>
      </c>
      <c r="J7011" t="s">
        <v>36</v>
      </c>
      <c r="K7011">
        <v>1725</v>
      </c>
      <c r="L7011">
        <v>574</v>
      </c>
      <c r="N7011" t="s">
        <v>9983</v>
      </c>
      <c r="P7011" t="s">
        <v>37</v>
      </c>
      <c r="Q7011" t="s">
        <v>38</v>
      </c>
      <c r="R7011" t="s">
        <v>327</v>
      </c>
      <c r="T7011" t="s">
        <v>21</v>
      </c>
      <c r="U7011" t="s">
        <v>21</v>
      </c>
    </row>
    <row r="7012" spans="1:21">
      <c r="A7012">
        <v>2557418082</v>
      </c>
      <c r="B7012" s="3">
        <v>9</v>
      </c>
      <c r="C7012" s="3"/>
      <c r="D7012" t="s">
        <v>9725</v>
      </c>
      <c r="E7012" t="b">
        <f t="shared" si="437"/>
        <v>1</v>
      </c>
      <c r="F7012" t="b">
        <f t="shared" si="440"/>
        <v>0</v>
      </c>
      <c r="G7012" t="b">
        <f t="shared" si="438"/>
        <v>0</v>
      </c>
      <c r="H7012" t="b">
        <f t="shared" si="439"/>
        <v>1</v>
      </c>
      <c r="J7012" t="s">
        <v>32</v>
      </c>
      <c r="K7012">
        <v>1647</v>
      </c>
      <c r="L7012">
        <v>548</v>
      </c>
      <c r="N7012" t="s">
        <v>9726</v>
      </c>
      <c r="P7012" t="s">
        <v>24</v>
      </c>
      <c r="Q7012" t="s">
        <v>25</v>
      </c>
      <c r="R7012" t="s">
        <v>59</v>
      </c>
      <c r="T7012" t="s">
        <v>20</v>
      </c>
      <c r="U7012" t="s">
        <v>21</v>
      </c>
    </row>
    <row r="7013" spans="1:21">
      <c r="A7013">
        <v>2557455611</v>
      </c>
      <c r="B7013" s="3">
        <v>10</v>
      </c>
      <c r="C7013" s="3"/>
      <c r="D7013" t="s">
        <v>9980</v>
      </c>
      <c r="E7013" t="b">
        <f t="shared" si="437"/>
        <v>0</v>
      </c>
      <c r="F7013" t="b">
        <f t="shared" si="440"/>
        <v>0</v>
      </c>
      <c r="G7013" t="b">
        <f t="shared" si="438"/>
        <v>0</v>
      </c>
      <c r="H7013" t="b">
        <f t="shared" si="439"/>
        <v>0</v>
      </c>
      <c r="J7013" t="s">
        <v>32</v>
      </c>
      <c r="K7013">
        <v>1017</v>
      </c>
      <c r="L7013">
        <v>338</v>
      </c>
      <c r="N7013" t="s">
        <v>9981</v>
      </c>
      <c r="P7013" t="s">
        <v>24</v>
      </c>
      <c r="Q7013" t="s">
        <v>25</v>
      </c>
      <c r="R7013" t="s">
        <v>19</v>
      </c>
      <c r="T7013" t="s">
        <v>20</v>
      </c>
      <c r="U7013" t="s">
        <v>21</v>
      </c>
    </row>
    <row r="7014" spans="1:21">
      <c r="A7014">
        <v>2557458984</v>
      </c>
      <c r="B7014" s="3">
        <v>10</v>
      </c>
      <c r="C7014" s="3"/>
      <c r="D7014" t="s">
        <v>9978</v>
      </c>
      <c r="E7014" t="b">
        <f t="shared" si="437"/>
        <v>0</v>
      </c>
      <c r="F7014" t="b">
        <f t="shared" si="440"/>
        <v>0</v>
      </c>
      <c r="G7014" t="b">
        <f t="shared" si="438"/>
        <v>0</v>
      </c>
      <c r="H7014" t="b">
        <f t="shared" si="439"/>
        <v>0</v>
      </c>
      <c r="J7014" t="s">
        <v>32</v>
      </c>
      <c r="K7014">
        <v>1017</v>
      </c>
      <c r="L7014">
        <v>338</v>
      </c>
      <c r="N7014" t="s">
        <v>9979</v>
      </c>
      <c r="P7014" t="s">
        <v>24</v>
      </c>
      <c r="Q7014" t="s">
        <v>25</v>
      </c>
      <c r="R7014" t="s">
        <v>19</v>
      </c>
      <c r="T7014" t="s">
        <v>20</v>
      </c>
      <c r="U7014" t="s">
        <v>21</v>
      </c>
    </row>
    <row r="7015" spans="1:21">
      <c r="A7015">
        <v>2557460354</v>
      </c>
      <c r="B7015" s="3">
        <v>16</v>
      </c>
      <c r="C7015" s="3"/>
      <c r="D7015" t="s">
        <v>9817</v>
      </c>
      <c r="E7015" t="b">
        <f t="shared" si="437"/>
        <v>0</v>
      </c>
      <c r="F7015" t="b">
        <f t="shared" si="440"/>
        <v>1</v>
      </c>
      <c r="G7015" t="b">
        <f t="shared" si="438"/>
        <v>0</v>
      </c>
      <c r="H7015" t="b">
        <f t="shared" si="439"/>
        <v>0</v>
      </c>
      <c r="J7015" t="s">
        <v>52</v>
      </c>
      <c r="K7015">
        <v>2100</v>
      </c>
      <c r="L7015">
        <v>699</v>
      </c>
      <c r="N7015" t="s">
        <v>9818</v>
      </c>
      <c r="P7015" t="s">
        <v>54</v>
      </c>
      <c r="Q7015" t="s">
        <v>18</v>
      </c>
      <c r="R7015" t="s">
        <v>55</v>
      </c>
      <c r="T7015" t="s">
        <v>20</v>
      </c>
      <c r="U7015" t="s">
        <v>21</v>
      </c>
    </row>
    <row r="7016" spans="1:21">
      <c r="A7016">
        <v>2558030407</v>
      </c>
      <c r="B7016" s="3">
        <v>8</v>
      </c>
      <c r="C7016" s="3"/>
      <c r="D7016" t="s">
        <v>10286</v>
      </c>
      <c r="E7016" t="b">
        <f t="shared" si="437"/>
        <v>0</v>
      </c>
      <c r="F7016" t="b">
        <f t="shared" si="440"/>
        <v>0</v>
      </c>
      <c r="G7016" t="b">
        <f t="shared" si="438"/>
        <v>0</v>
      </c>
      <c r="H7016" t="b">
        <f t="shared" si="439"/>
        <v>0</v>
      </c>
      <c r="J7016" t="s">
        <v>846</v>
      </c>
      <c r="K7016">
        <v>894</v>
      </c>
      <c r="L7016">
        <v>297</v>
      </c>
      <c r="N7016" t="s">
        <v>10287</v>
      </c>
      <c r="P7016" t="s">
        <v>24</v>
      </c>
      <c r="Q7016" t="s">
        <v>25</v>
      </c>
      <c r="R7016" t="s">
        <v>19</v>
      </c>
      <c r="T7016" t="s">
        <v>20</v>
      </c>
      <c r="U7016" t="s">
        <v>21</v>
      </c>
    </row>
    <row r="7017" spans="1:21">
      <c r="A7017">
        <v>2558040229</v>
      </c>
      <c r="B7017" s="3">
        <v>4</v>
      </c>
      <c r="C7017" s="3"/>
      <c r="D7017" t="s">
        <v>10346</v>
      </c>
      <c r="E7017" t="b">
        <f t="shared" si="437"/>
        <v>0</v>
      </c>
      <c r="F7017" t="b">
        <f t="shared" si="440"/>
        <v>0</v>
      </c>
      <c r="G7017" t="b">
        <f t="shared" si="438"/>
        <v>0</v>
      </c>
      <c r="H7017" t="b">
        <f t="shared" si="439"/>
        <v>0</v>
      </c>
      <c r="J7017" t="s">
        <v>1359</v>
      </c>
      <c r="K7017">
        <v>638</v>
      </c>
      <c r="L7017">
        <v>213</v>
      </c>
      <c r="N7017" t="s">
        <v>10347</v>
      </c>
      <c r="P7017" t="s">
        <v>17</v>
      </c>
      <c r="Q7017" t="s">
        <v>18</v>
      </c>
      <c r="R7017" t="s">
        <v>19</v>
      </c>
      <c r="T7017" t="s">
        <v>20</v>
      </c>
      <c r="U7017" t="s">
        <v>21</v>
      </c>
    </row>
    <row r="7018" spans="1:21">
      <c r="A7018">
        <v>2558090672</v>
      </c>
      <c r="B7018" s="3">
        <v>4</v>
      </c>
      <c r="C7018" s="3"/>
      <c r="D7018" t="s">
        <v>10341</v>
      </c>
      <c r="E7018" t="b">
        <f t="shared" si="437"/>
        <v>0</v>
      </c>
      <c r="F7018" t="b">
        <f t="shared" si="440"/>
        <v>0</v>
      </c>
      <c r="G7018" t="b">
        <f t="shared" si="438"/>
        <v>0</v>
      </c>
      <c r="H7018" t="b">
        <f t="shared" si="439"/>
        <v>0</v>
      </c>
      <c r="J7018" t="s">
        <v>15</v>
      </c>
      <c r="K7018">
        <v>465</v>
      </c>
      <c r="L7018">
        <v>154</v>
      </c>
      <c r="N7018" t="s">
        <v>10342</v>
      </c>
      <c r="P7018" t="s">
        <v>17</v>
      </c>
      <c r="Q7018" t="s">
        <v>18</v>
      </c>
      <c r="R7018" t="s">
        <v>19</v>
      </c>
      <c r="T7018" t="s">
        <v>20</v>
      </c>
      <c r="U7018" t="s">
        <v>21</v>
      </c>
    </row>
    <row r="7019" spans="1:21">
      <c r="A7019">
        <v>2558096091</v>
      </c>
      <c r="B7019" s="3">
        <v>8</v>
      </c>
      <c r="C7019" s="3"/>
      <c r="D7019" t="s">
        <v>10343</v>
      </c>
      <c r="E7019" t="b">
        <f t="shared" si="437"/>
        <v>0</v>
      </c>
      <c r="F7019" t="b">
        <f t="shared" si="440"/>
        <v>0</v>
      </c>
      <c r="G7019" t="b">
        <f t="shared" si="438"/>
        <v>0</v>
      </c>
      <c r="H7019" t="b">
        <f t="shared" si="439"/>
        <v>0</v>
      </c>
      <c r="J7019" t="s">
        <v>32</v>
      </c>
      <c r="K7019">
        <v>939</v>
      </c>
      <c r="L7019">
        <v>312</v>
      </c>
      <c r="N7019" t="s">
        <v>10342</v>
      </c>
      <c r="P7019" t="s">
        <v>24</v>
      </c>
      <c r="Q7019" t="s">
        <v>25</v>
      </c>
      <c r="R7019" t="s">
        <v>19</v>
      </c>
      <c r="T7019" t="s">
        <v>20</v>
      </c>
      <c r="U7019" t="s">
        <v>21</v>
      </c>
    </row>
    <row r="7020" spans="1:21">
      <c r="A7020">
        <v>2558110248</v>
      </c>
      <c r="B7020" s="3">
        <v>8</v>
      </c>
      <c r="C7020" s="3"/>
      <c r="D7020" t="s">
        <v>9689</v>
      </c>
      <c r="E7020" t="b">
        <f t="shared" si="437"/>
        <v>0</v>
      </c>
      <c r="F7020" t="b">
        <f t="shared" si="440"/>
        <v>0</v>
      </c>
      <c r="G7020" t="b">
        <f t="shared" si="438"/>
        <v>0</v>
      </c>
      <c r="H7020" t="b">
        <f t="shared" si="439"/>
        <v>0</v>
      </c>
      <c r="J7020" t="s">
        <v>32</v>
      </c>
      <c r="K7020">
        <v>858</v>
      </c>
      <c r="L7020">
        <v>285</v>
      </c>
      <c r="N7020" t="s">
        <v>9690</v>
      </c>
      <c r="P7020" t="s">
        <v>24</v>
      </c>
      <c r="Q7020" t="s">
        <v>25</v>
      </c>
      <c r="R7020" t="s">
        <v>19</v>
      </c>
      <c r="T7020" t="s">
        <v>20</v>
      </c>
      <c r="U7020" t="s">
        <v>21</v>
      </c>
    </row>
    <row r="7021" spans="1:21">
      <c r="A7021">
        <v>2558117633</v>
      </c>
      <c r="B7021" s="3">
        <v>8</v>
      </c>
      <c r="C7021" s="3"/>
      <c r="D7021" t="s">
        <v>9875</v>
      </c>
      <c r="E7021" t="b">
        <f t="shared" si="437"/>
        <v>0</v>
      </c>
      <c r="F7021" t="b">
        <f t="shared" si="440"/>
        <v>0</v>
      </c>
      <c r="G7021" t="b">
        <f t="shared" si="438"/>
        <v>0</v>
      </c>
      <c r="H7021" t="b">
        <f t="shared" si="439"/>
        <v>0</v>
      </c>
      <c r="J7021" t="s">
        <v>32</v>
      </c>
      <c r="K7021">
        <v>750</v>
      </c>
      <c r="L7021">
        <v>249</v>
      </c>
      <c r="N7021" t="s">
        <v>9876</v>
      </c>
      <c r="P7021" t="s">
        <v>24</v>
      </c>
      <c r="Q7021" t="s">
        <v>25</v>
      </c>
      <c r="R7021" t="s">
        <v>19</v>
      </c>
      <c r="T7021" t="s">
        <v>20</v>
      </c>
      <c r="U7021" t="s">
        <v>21</v>
      </c>
    </row>
    <row r="7022" spans="1:21">
      <c r="A7022">
        <v>2558192890</v>
      </c>
      <c r="B7022" s="3">
        <v>4</v>
      </c>
      <c r="C7022" s="3"/>
      <c r="D7022" t="s">
        <v>10348</v>
      </c>
      <c r="E7022" t="b">
        <f t="shared" si="437"/>
        <v>0</v>
      </c>
      <c r="F7022" t="b">
        <f t="shared" si="440"/>
        <v>0</v>
      </c>
      <c r="G7022" t="b">
        <f t="shared" si="438"/>
        <v>0</v>
      </c>
      <c r="H7022" t="b">
        <f t="shared" si="439"/>
        <v>0</v>
      </c>
      <c r="J7022" t="s">
        <v>15</v>
      </c>
      <c r="K7022">
        <v>465</v>
      </c>
      <c r="L7022">
        <v>154</v>
      </c>
      <c r="N7022" t="s">
        <v>10349</v>
      </c>
      <c r="P7022" t="s">
        <v>17</v>
      </c>
      <c r="Q7022" t="s">
        <v>18</v>
      </c>
      <c r="R7022" t="s">
        <v>19</v>
      </c>
      <c r="T7022" t="s">
        <v>20</v>
      </c>
      <c r="U7022" t="s">
        <v>21</v>
      </c>
    </row>
    <row r="7023" spans="1:21">
      <c r="A7023">
        <v>2558199477</v>
      </c>
      <c r="B7023" s="3">
        <v>4</v>
      </c>
      <c r="C7023" s="3"/>
      <c r="D7023" t="s">
        <v>10339</v>
      </c>
      <c r="E7023" t="b">
        <f t="shared" si="437"/>
        <v>0</v>
      </c>
      <c r="F7023" t="b">
        <f t="shared" si="440"/>
        <v>0</v>
      </c>
      <c r="G7023" t="b">
        <f t="shared" si="438"/>
        <v>0</v>
      </c>
      <c r="H7023" t="b">
        <f t="shared" si="439"/>
        <v>0</v>
      </c>
      <c r="J7023" t="s">
        <v>15</v>
      </c>
      <c r="K7023">
        <v>465</v>
      </c>
      <c r="L7023">
        <v>154</v>
      </c>
      <c r="N7023" t="s">
        <v>10340</v>
      </c>
      <c r="P7023" t="s">
        <v>17</v>
      </c>
      <c r="Q7023" t="s">
        <v>18</v>
      </c>
      <c r="R7023" t="s">
        <v>19</v>
      </c>
      <c r="T7023" t="s">
        <v>20</v>
      </c>
      <c r="U7023" t="s">
        <v>21</v>
      </c>
    </row>
    <row r="7024" spans="1:21">
      <c r="A7024">
        <v>2558200856</v>
      </c>
      <c r="B7024" s="3">
        <v>4</v>
      </c>
      <c r="C7024" s="3"/>
      <c r="D7024" t="s">
        <v>10574</v>
      </c>
      <c r="E7024" t="b">
        <f t="shared" si="437"/>
        <v>0</v>
      </c>
      <c r="F7024" t="b">
        <f t="shared" si="440"/>
        <v>0</v>
      </c>
      <c r="G7024" t="b">
        <f t="shared" si="438"/>
        <v>0</v>
      </c>
      <c r="H7024" t="b">
        <f t="shared" si="439"/>
        <v>0</v>
      </c>
      <c r="J7024" t="s">
        <v>15</v>
      </c>
      <c r="K7024">
        <v>459</v>
      </c>
      <c r="L7024">
        <v>152</v>
      </c>
      <c r="N7024" t="s">
        <v>10575</v>
      </c>
      <c r="P7024" t="s">
        <v>17</v>
      </c>
      <c r="Q7024" t="s">
        <v>18</v>
      </c>
      <c r="R7024" t="s">
        <v>19</v>
      </c>
      <c r="T7024" t="s">
        <v>20</v>
      </c>
      <c r="U7024" t="s">
        <v>21</v>
      </c>
    </row>
    <row r="7025" spans="1:21">
      <c r="A7025">
        <v>2558207156</v>
      </c>
      <c r="B7025" s="3">
        <v>8</v>
      </c>
      <c r="C7025" s="3"/>
      <c r="D7025" t="s">
        <v>10019</v>
      </c>
      <c r="E7025" t="b">
        <f t="shared" si="437"/>
        <v>0</v>
      </c>
      <c r="F7025" t="b">
        <f t="shared" si="440"/>
        <v>0</v>
      </c>
      <c r="G7025" t="b">
        <f t="shared" si="438"/>
        <v>0</v>
      </c>
      <c r="H7025" t="b">
        <f t="shared" si="439"/>
        <v>0</v>
      </c>
      <c r="J7025" t="s">
        <v>32</v>
      </c>
      <c r="K7025">
        <v>927</v>
      </c>
      <c r="L7025">
        <v>308</v>
      </c>
      <c r="N7025" t="s">
        <v>10020</v>
      </c>
      <c r="P7025" t="s">
        <v>24</v>
      </c>
      <c r="Q7025" t="s">
        <v>25</v>
      </c>
      <c r="R7025" t="s">
        <v>19</v>
      </c>
      <c r="T7025" t="s">
        <v>20</v>
      </c>
      <c r="U7025" t="s">
        <v>21</v>
      </c>
    </row>
    <row r="7026" spans="1:21">
      <c r="A7026">
        <v>2558216114</v>
      </c>
      <c r="B7026" s="3">
        <v>4</v>
      </c>
      <c r="C7026" s="3"/>
      <c r="D7026" t="s">
        <v>10344</v>
      </c>
      <c r="E7026" t="b">
        <f t="shared" si="437"/>
        <v>0</v>
      </c>
      <c r="F7026" t="b">
        <f t="shared" si="440"/>
        <v>0</v>
      </c>
      <c r="G7026" t="b">
        <f t="shared" si="438"/>
        <v>0</v>
      </c>
      <c r="H7026" t="b">
        <f t="shared" si="439"/>
        <v>0</v>
      </c>
      <c r="J7026" t="s">
        <v>15</v>
      </c>
      <c r="K7026">
        <v>465</v>
      </c>
      <c r="L7026">
        <v>154</v>
      </c>
      <c r="N7026" t="s">
        <v>10345</v>
      </c>
      <c r="P7026" t="s">
        <v>17</v>
      </c>
      <c r="Q7026" t="s">
        <v>18</v>
      </c>
      <c r="R7026" t="s">
        <v>19</v>
      </c>
      <c r="T7026" t="s">
        <v>20</v>
      </c>
      <c r="U7026" t="s">
        <v>21</v>
      </c>
    </row>
    <row r="7027" spans="1:21">
      <c r="A7027">
        <v>2558221894</v>
      </c>
      <c r="B7027" s="3">
        <v>10</v>
      </c>
      <c r="C7027" s="3"/>
      <c r="D7027" t="s">
        <v>9742</v>
      </c>
      <c r="E7027" t="b">
        <f t="shared" si="437"/>
        <v>0</v>
      </c>
      <c r="F7027" t="b">
        <f t="shared" si="440"/>
        <v>0</v>
      </c>
      <c r="G7027" t="b">
        <f t="shared" si="438"/>
        <v>0</v>
      </c>
      <c r="H7027" t="b">
        <f t="shared" si="439"/>
        <v>0</v>
      </c>
      <c r="J7027" t="s">
        <v>32</v>
      </c>
      <c r="K7027">
        <v>1605</v>
      </c>
      <c r="L7027">
        <v>534</v>
      </c>
      <c r="N7027" t="s">
        <v>9743</v>
      </c>
      <c r="P7027" t="s">
        <v>24</v>
      </c>
      <c r="Q7027" t="s">
        <v>25</v>
      </c>
      <c r="R7027" t="s">
        <v>19</v>
      </c>
      <c r="T7027" t="s">
        <v>20</v>
      </c>
      <c r="U7027" t="s">
        <v>21</v>
      </c>
    </row>
    <row r="7028" spans="1:21">
      <c r="A7028">
        <v>2558222474</v>
      </c>
      <c r="B7028" s="3">
        <v>9</v>
      </c>
      <c r="C7028" s="3"/>
      <c r="D7028" t="s">
        <v>9744</v>
      </c>
      <c r="E7028" t="b">
        <f t="shared" si="437"/>
        <v>1</v>
      </c>
      <c r="F7028" t="b">
        <f t="shared" si="440"/>
        <v>0</v>
      </c>
      <c r="G7028" t="b">
        <f t="shared" si="438"/>
        <v>0</v>
      </c>
      <c r="H7028" t="b">
        <f t="shared" si="439"/>
        <v>0</v>
      </c>
      <c r="J7028" t="s">
        <v>32</v>
      </c>
      <c r="K7028">
        <v>1272</v>
      </c>
      <c r="L7028">
        <v>423</v>
      </c>
      <c r="N7028" t="s">
        <v>9743</v>
      </c>
      <c r="R7028" t="s">
        <v>34</v>
      </c>
      <c r="T7028" t="s">
        <v>21</v>
      </c>
      <c r="U7028" t="s">
        <v>21</v>
      </c>
    </row>
    <row r="7029" spans="1:21">
      <c r="A7029">
        <v>2558277586</v>
      </c>
      <c r="B7029" s="3">
        <v>8</v>
      </c>
      <c r="C7029" s="3"/>
      <c r="D7029" t="s">
        <v>10549</v>
      </c>
      <c r="E7029" t="b">
        <f t="shared" si="437"/>
        <v>0</v>
      </c>
      <c r="F7029" t="b">
        <f t="shared" si="440"/>
        <v>0</v>
      </c>
      <c r="G7029" t="b">
        <f t="shared" si="438"/>
        <v>0</v>
      </c>
      <c r="H7029" t="b">
        <f t="shared" si="439"/>
        <v>0</v>
      </c>
      <c r="J7029" t="s">
        <v>4311</v>
      </c>
      <c r="K7029">
        <v>843</v>
      </c>
      <c r="L7029">
        <v>280</v>
      </c>
      <c r="N7029" t="s">
        <v>10550</v>
      </c>
      <c r="P7029" t="s">
        <v>24</v>
      </c>
      <c r="Q7029" t="s">
        <v>25</v>
      </c>
      <c r="R7029" t="s">
        <v>19</v>
      </c>
      <c r="T7029" t="s">
        <v>20</v>
      </c>
      <c r="U7029" t="s">
        <v>21</v>
      </c>
    </row>
    <row r="7030" spans="1:21">
      <c r="A7030">
        <v>2558284818</v>
      </c>
      <c r="B7030" s="3">
        <v>9</v>
      </c>
      <c r="C7030" s="3"/>
      <c r="D7030" t="s">
        <v>10064</v>
      </c>
      <c r="E7030" t="b">
        <f t="shared" si="437"/>
        <v>1</v>
      </c>
      <c r="F7030" t="b">
        <f t="shared" si="440"/>
        <v>0</v>
      </c>
      <c r="G7030" t="b">
        <f t="shared" si="438"/>
        <v>0</v>
      </c>
      <c r="H7030" t="b">
        <f t="shared" si="439"/>
        <v>0</v>
      </c>
      <c r="J7030" t="s">
        <v>32</v>
      </c>
      <c r="K7030">
        <v>1626</v>
      </c>
      <c r="L7030">
        <v>541</v>
      </c>
      <c r="N7030" t="s">
        <v>10065</v>
      </c>
      <c r="P7030" t="s">
        <v>24</v>
      </c>
      <c r="Q7030" t="s">
        <v>25</v>
      </c>
      <c r="R7030" t="s">
        <v>34</v>
      </c>
      <c r="T7030" t="s">
        <v>20</v>
      </c>
      <c r="U7030" t="s">
        <v>21</v>
      </c>
    </row>
    <row r="7031" spans="1:21">
      <c r="A7031">
        <v>2558288058</v>
      </c>
      <c r="B7031" s="3">
        <v>9</v>
      </c>
      <c r="C7031" s="3"/>
      <c r="D7031" t="s">
        <v>10066</v>
      </c>
      <c r="E7031" t="b">
        <f t="shared" si="437"/>
        <v>1</v>
      </c>
      <c r="F7031" t="b">
        <f t="shared" si="440"/>
        <v>0</v>
      </c>
      <c r="G7031" t="b">
        <f t="shared" si="438"/>
        <v>0</v>
      </c>
      <c r="H7031" t="b">
        <f t="shared" si="439"/>
        <v>0</v>
      </c>
      <c r="J7031" t="s">
        <v>32</v>
      </c>
      <c r="K7031">
        <v>1626</v>
      </c>
      <c r="L7031">
        <v>541</v>
      </c>
      <c r="N7031" t="s">
        <v>10067</v>
      </c>
      <c r="P7031" t="s">
        <v>24</v>
      </c>
      <c r="Q7031" t="s">
        <v>25</v>
      </c>
      <c r="R7031" t="s">
        <v>34</v>
      </c>
      <c r="T7031" t="s">
        <v>20</v>
      </c>
      <c r="U7031" t="s">
        <v>21</v>
      </c>
    </row>
    <row r="7032" spans="1:21">
      <c r="A7032">
        <v>2558290614</v>
      </c>
      <c r="B7032" s="3">
        <v>16</v>
      </c>
      <c r="C7032" s="3"/>
      <c r="D7032" t="s">
        <v>9834</v>
      </c>
      <c r="E7032" t="b">
        <f t="shared" si="437"/>
        <v>0</v>
      </c>
      <c r="F7032" t="b">
        <f t="shared" si="440"/>
        <v>1</v>
      </c>
      <c r="G7032" t="b">
        <f t="shared" si="438"/>
        <v>0</v>
      </c>
      <c r="H7032" t="b">
        <f t="shared" si="439"/>
        <v>0</v>
      </c>
      <c r="J7032" t="s">
        <v>52</v>
      </c>
      <c r="K7032">
        <v>2280</v>
      </c>
      <c r="L7032">
        <v>759</v>
      </c>
      <c r="N7032" t="s">
        <v>9835</v>
      </c>
      <c r="P7032" t="s">
        <v>54</v>
      </c>
      <c r="Q7032" t="s">
        <v>18</v>
      </c>
      <c r="R7032" t="s">
        <v>55</v>
      </c>
      <c r="T7032" t="s">
        <v>20</v>
      </c>
      <c r="U7032" t="s">
        <v>21</v>
      </c>
    </row>
    <row r="7033" spans="1:21">
      <c r="A7033">
        <v>2558301223</v>
      </c>
      <c r="B7033" s="3">
        <v>8</v>
      </c>
      <c r="C7033" s="3"/>
      <c r="D7033" t="s">
        <v>9705</v>
      </c>
      <c r="E7033" t="b">
        <f t="shared" si="437"/>
        <v>0</v>
      </c>
      <c r="F7033" t="b">
        <f t="shared" si="440"/>
        <v>0</v>
      </c>
      <c r="G7033" t="b">
        <f t="shared" si="438"/>
        <v>0</v>
      </c>
      <c r="H7033" t="b">
        <f t="shared" si="439"/>
        <v>0</v>
      </c>
      <c r="J7033" t="s">
        <v>32</v>
      </c>
      <c r="K7033">
        <v>912</v>
      </c>
      <c r="L7033">
        <v>303</v>
      </c>
      <c r="N7033" t="s">
        <v>9706</v>
      </c>
      <c r="P7033" t="s">
        <v>24</v>
      </c>
      <c r="Q7033" t="s">
        <v>25</v>
      </c>
      <c r="R7033" t="s">
        <v>19</v>
      </c>
      <c r="T7033" t="s">
        <v>20</v>
      </c>
      <c r="U7033" t="s">
        <v>21</v>
      </c>
    </row>
    <row r="7034" spans="1:21">
      <c r="A7034">
        <v>2558339829</v>
      </c>
      <c r="B7034" s="3">
        <v>6</v>
      </c>
      <c r="C7034" s="3"/>
      <c r="D7034" t="s">
        <v>10086</v>
      </c>
      <c r="E7034" t="b">
        <f t="shared" si="437"/>
        <v>0</v>
      </c>
      <c r="F7034" t="b">
        <f t="shared" si="440"/>
        <v>0</v>
      </c>
      <c r="G7034" t="b">
        <f t="shared" si="438"/>
        <v>0</v>
      </c>
      <c r="H7034" t="b">
        <f t="shared" si="439"/>
        <v>0</v>
      </c>
      <c r="J7034" t="s">
        <v>846</v>
      </c>
      <c r="K7034">
        <v>756</v>
      </c>
      <c r="L7034">
        <v>251</v>
      </c>
      <c r="N7034" t="s">
        <v>10087</v>
      </c>
      <c r="R7034" t="s">
        <v>19</v>
      </c>
      <c r="T7034" t="s">
        <v>20</v>
      </c>
      <c r="U7034" t="s">
        <v>21</v>
      </c>
    </row>
    <row r="7035" spans="1:21">
      <c r="A7035">
        <v>2558506468</v>
      </c>
      <c r="B7035" s="3">
        <v>8</v>
      </c>
      <c r="C7035" s="3"/>
      <c r="D7035" t="s">
        <v>9938</v>
      </c>
      <c r="E7035" t="b">
        <f t="shared" si="437"/>
        <v>0</v>
      </c>
      <c r="F7035" t="b">
        <f t="shared" si="440"/>
        <v>0</v>
      </c>
      <c r="G7035" t="b">
        <f t="shared" si="438"/>
        <v>0</v>
      </c>
      <c r="H7035" t="b">
        <f t="shared" si="439"/>
        <v>0</v>
      </c>
      <c r="J7035" t="s">
        <v>1359</v>
      </c>
      <c r="K7035">
        <v>873</v>
      </c>
      <c r="L7035">
        <v>290</v>
      </c>
      <c r="N7035" t="s">
        <v>9939</v>
      </c>
      <c r="P7035" t="s">
        <v>24</v>
      </c>
      <c r="Q7035" t="s">
        <v>25</v>
      </c>
      <c r="R7035" t="s">
        <v>19</v>
      </c>
      <c r="T7035" t="s">
        <v>20</v>
      </c>
      <c r="U7035" t="s">
        <v>21</v>
      </c>
    </row>
    <row r="7036" spans="1:21">
      <c r="A7036">
        <v>2558512163</v>
      </c>
      <c r="B7036" s="3">
        <v>4</v>
      </c>
      <c r="C7036" s="3"/>
      <c r="D7036" t="s">
        <v>10315</v>
      </c>
      <c r="E7036" t="b">
        <f t="shared" si="437"/>
        <v>0</v>
      </c>
      <c r="F7036" t="b">
        <f t="shared" si="440"/>
        <v>0</v>
      </c>
      <c r="G7036" t="b">
        <f t="shared" si="438"/>
        <v>0</v>
      </c>
      <c r="H7036" t="b">
        <f t="shared" si="439"/>
        <v>0</v>
      </c>
      <c r="J7036" t="s">
        <v>32</v>
      </c>
      <c r="K7036">
        <v>435</v>
      </c>
      <c r="L7036">
        <v>144</v>
      </c>
      <c r="N7036" t="s">
        <v>10316</v>
      </c>
      <c r="R7036" t="s">
        <v>19</v>
      </c>
      <c r="T7036" t="s">
        <v>20</v>
      </c>
      <c r="U7036" t="s">
        <v>21</v>
      </c>
    </row>
    <row r="7037" spans="1:21">
      <c r="A7037">
        <v>2558514290</v>
      </c>
      <c r="B7037" s="3">
        <v>4</v>
      </c>
      <c r="C7037" s="3"/>
      <c r="D7037" t="s">
        <v>10317</v>
      </c>
      <c r="E7037" t="b">
        <f t="shared" si="437"/>
        <v>0</v>
      </c>
      <c r="F7037" t="b">
        <f t="shared" si="440"/>
        <v>0</v>
      </c>
      <c r="G7037" t="b">
        <f t="shared" si="438"/>
        <v>0</v>
      </c>
      <c r="H7037" t="b">
        <f t="shared" si="439"/>
        <v>0</v>
      </c>
      <c r="J7037" t="s">
        <v>15</v>
      </c>
      <c r="K7037">
        <v>465</v>
      </c>
      <c r="L7037">
        <v>154</v>
      </c>
      <c r="N7037" t="s">
        <v>10316</v>
      </c>
      <c r="P7037" t="s">
        <v>17</v>
      </c>
      <c r="Q7037" t="s">
        <v>18</v>
      </c>
      <c r="R7037" t="s">
        <v>19</v>
      </c>
      <c r="T7037" t="s">
        <v>20</v>
      </c>
      <c r="U7037" t="s">
        <v>21</v>
      </c>
    </row>
    <row r="7038" spans="1:21">
      <c r="A7038">
        <v>2558515765</v>
      </c>
      <c r="B7038" s="3">
        <v>9</v>
      </c>
      <c r="C7038" s="3"/>
      <c r="D7038" t="s">
        <v>9733</v>
      </c>
      <c r="E7038" t="b">
        <f t="shared" si="437"/>
        <v>1</v>
      </c>
      <c r="F7038" t="b">
        <f t="shared" si="440"/>
        <v>0</v>
      </c>
      <c r="G7038" t="b">
        <f t="shared" si="438"/>
        <v>0</v>
      </c>
      <c r="H7038" t="b">
        <f t="shared" si="439"/>
        <v>1</v>
      </c>
      <c r="J7038" t="s">
        <v>32</v>
      </c>
      <c r="K7038">
        <v>1629</v>
      </c>
      <c r="L7038">
        <v>542</v>
      </c>
      <c r="N7038" t="s">
        <v>9734</v>
      </c>
      <c r="P7038" t="s">
        <v>24</v>
      </c>
      <c r="Q7038" t="s">
        <v>25</v>
      </c>
      <c r="R7038" t="s">
        <v>59</v>
      </c>
      <c r="T7038" t="s">
        <v>21</v>
      </c>
      <c r="U7038" t="s">
        <v>21</v>
      </c>
    </row>
    <row r="7039" spans="1:21">
      <c r="A7039">
        <v>2558522514</v>
      </c>
      <c r="B7039" s="3">
        <v>4</v>
      </c>
      <c r="C7039" s="3"/>
      <c r="D7039" t="s">
        <v>10278</v>
      </c>
      <c r="E7039" t="b">
        <f t="shared" si="437"/>
        <v>0</v>
      </c>
      <c r="F7039" t="b">
        <f t="shared" si="440"/>
        <v>0</v>
      </c>
      <c r="G7039" t="b">
        <f t="shared" si="438"/>
        <v>0</v>
      </c>
      <c r="H7039" t="b">
        <f t="shared" si="439"/>
        <v>0</v>
      </c>
      <c r="J7039" t="s">
        <v>1359</v>
      </c>
      <c r="K7039">
        <v>453</v>
      </c>
      <c r="L7039">
        <v>150</v>
      </c>
      <c r="N7039" t="s">
        <v>10279</v>
      </c>
      <c r="P7039" t="s">
        <v>17</v>
      </c>
      <c r="Q7039" t="s">
        <v>18</v>
      </c>
      <c r="R7039" t="s">
        <v>19</v>
      </c>
      <c r="T7039" t="s">
        <v>20</v>
      </c>
      <c r="U7039" t="s">
        <v>21</v>
      </c>
    </row>
    <row r="7040" spans="1:21">
      <c r="A7040">
        <v>2558523758</v>
      </c>
      <c r="B7040" s="3">
        <v>8</v>
      </c>
      <c r="C7040" s="3"/>
      <c r="D7040" t="s">
        <v>10280</v>
      </c>
      <c r="E7040" t="b">
        <f t="shared" si="437"/>
        <v>0</v>
      </c>
      <c r="F7040" t="b">
        <f t="shared" si="440"/>
        <v>0</v>
      </c>
      <c r="G7040" t="b">
        <f t="shared" si="438"/>
        <v>0</v>
      </c>
      <c r="H7040" t="b">
        <f t="shared" si="439"/>
        <v>0</v>
      </c>
      <c r="J7040" t="s">
        <v>32</v>
      </c>
      <c r="K7040">
        <v>990</v>
      </c>
      <c r="L7040">
        <v>329</v>
      </c>
      <c r="N7040" t="s">
        <v>10279</v>
      </c>
      <c r="P7040" t="s">
        <v>24</v>
      </c>
      <c r="Q7040" t="s">
        <v>25</v>
      </c>
      <c r="R7040" t="s">
        <v>19</v>
      </c>
      <c r="T7040" t="s">
        <v>20</v>
      </c>
      <c r="U7040" t="s">
        <v>21</v>
      </c>
    </row>
    <row r="7041" spans="1:21">
      <c r="A7041">
        <v>2558540595</v>
      </c>
      <c r="B7041" s="3">
        <v>4</v>
      </c>
      <c r="C7041" s="3"/>
      <c r="D7041" t="s">
        <v>10371</v>
      </c>
      <c r="E7041" t="b">
        <f t="shared" si="437"/>
        <v>0</v>
      </c>
      <c r="F7041" t="b">
        <f t="shared" si="440"/>
        <v>0</v>
      </c>
      <c r="G7041" t="b">
        <f t="shared" si="438"/>
        <v>0</v>
      </c>
      <c r="H7041" t="b">
        <f t="shared" si="439"/>
        <v>0</v>
      </c>
      <c r="J7041" t="s">
        <v>15</v>
      </c>
      <c r="K7041">
        <v>465</v>
      </c>
      <c r="L7041">
        <v>154</v>
      </c>
      <c r="N7041" t="s">
        <v>10372</v>
      </c>
      <c r="P7041" t="s">
        <v>17</v>
      </c>
      <c r="Q7041" t="s">
        <v>18</v>
      </c>
      <c r="R7041" t="s">
        <v>19</v>
      </c>
      <c r="T7041" t="s">
        <v>20</v>
      </c>
      <c r="U7041" t="s">
        <v>21</v>
      </c>
    </row>
    <row r="7042" spans="1:21">
      <c r="A7042">
        <v>2558551215</v>
      </c>
      <c r="B7042" s="3">
        <v>3</v>
      </c>
      <c r="C7042" s="3"/>
      <c r="D7042" t="s">
        <v>10002</v>
      </c>
      <c r="E7042" t="b">
        <f t="shared" si="437"/>
        <v>0</v>
      </c>
      <c r="F7042" t="b">
        <f t="shared" si="440"/>
        <v>0</v>
      </c>
      <c r="G7042" t="b">
        <f t="shared" si="438"/>
        <v>0</v>
      </c>
      <c r="H7042" t="b">
        <f t="shared" si="439"/>
        <v>0</v>
      </c>
      <c r="J7042" t="s">
        <v>2734</v>
      </c>
      <c r="K7042">
        <v>453</v>
      </c>
      <c r="L7042">
        <v>150</v>
      </c>
      <c r="N7042" t="s">
        <v>10003</v>
      </c>
      <c r="R7042" t="s">
        <v>19</v>
      </c>
      <c r="T7042" t="s">
        <v>20</v>
      </c>
      <c r="U7042" t="s">
        <v>21</v>
      </c>
    </row>
    <row r="7043" spans="1:21">
      <c r="A7043">
        <v>2558552637</v>
      </c>
      <c r="B7043" s="3">
        <v>4</v>
      </c>
      <c r="C7043" s="3"/>
      <c r="D7043" t="s">
        <v>10004</v>
      </c>
      <c r="E7043" t="b">
        <f t="shared" ref="E7043:E7106" si="441">ISNUMBER(SEARCH("pfam04234",R7043))</f>
        <v>0</v>
      </c>
      <c r="F7043" t="b">
        <f t="shared" si="440"/>
        <v>0</v>
      </c>
      <c r="G7043" t="b">
        <f t="shared" ref="G7043:G7106" si="442">ISNUMBER(SEARCH("pfam13442",R7043))</f>
        <v>0</v>
      </c>
      <c r="H7043" t="b">
        <f t="shared" ref="H7043:H7106" si="443">ISNUMBER(SEARCH("pfam13115",R7043))</f>
        <v>0</v>
      </c>
      <c r="J7043" t="s">
        <v>15</v>
      </c>
      <c r="K7043">
        <v>432</v>
      </c>
      <c r="L7043">
        <v>143</v>
      </c>
      <c r="N7043" t="s">
        <v>10003</v>
      </c>
      <c r="P7043" t="s">
        <v>17</v>
      </c>
      <c r="Q7043" t="s">
        <v>18</v>
      </c>
      <c r="R7043" t="s">
        <v>19</v>
      </c>
      <c r="T7043" t="s">
        <v>20</v>
      </c>
      <c r="U7043" t="s">
        <v>21</v>
      </c>
    </row>
    <row r="7044" spans="1:21">
      <c r="A7044">
        <v>2558558490</v>
      </c>
      <c r="B7044" s="3">
        <v>4</v>
      </c>
      <c r="C7044" s="3"/>
      <c r="D7044" t="s">
        <v>10312</v>
      </c>
      <c r="E7044" t="b">
        <f t="shared" si="441"/>
        <v>0</v>
      </c>
      <c r="F7044" t="b">
        <f t="shared" si="440"/>
        <v>0</v>
      </c>
      <c r="G7044" t="b">
        <f t="shared" si="442"/>
        <v>0</v>
      </c>
      <c r="H7044" t="b">
        <f t="shared" si="443"/>
        <v>0</v>
      </c>
      <c r="J7044" t="s">
        <v>32</v>
      </c>
      <c r="K7044">
        <v>435</v>
      </c>
      <c r="L7044">
        <v>144</v>
      </c>
      <c r="N7044" t="s">
        <v>10313</v>
      </c>
      <c r="R7044" t="s">
        <v>19</v>
      </c>
      <c r="T7044" t="s">
        <v>20</v>
      </c>
      <c r="U7044" t="s">
        <v>21</v>
      </c>
    </row>
    <row r="7045" spans="1:21">
      <c r="A7045">
        <v>2558560617</v>
      </c>
      <c r="B7045" s="3">
        <v>4</v>
      </c>
      <c r="C7045" s="3"/>
      <c r="D7045" t="s">
        <v>10314</v>
      </c>
      <c r="E7045" t="b">
        <f t="shared" si="441"/>
        <v>0</v>
      </c>
      <c r="F7045" t="b">
        <f t="shared" si="440"/>
        <v>0</v>
      </c>
      <c r="G7045" t="b">
        <f t="shared" si="442"/>
        <v>0</v>
      </c>
      <c r="H7045" t="b">
        <f t="shared" si="443"/>
        <v>0</v>
      </c>
      <c r="J7045" t="s">
        <v>15</v>
      </c>
      <c r="K7045">
        <v>465</v>
      </c>
      <c r="L7045">
        <v>154</v>
      </c>
      <c r="N7045" t="s">
        <v>10313</v>
      </c>
      <c r="P7045" t="s">
        <v>17</v>
      </c>
      <c r="Q7045" t="s">
        <v>18</v>
      </c>
      <c r="R7045" t="s">
        <v>19</v>
      </c>
      <c r="T7045" t="s">
        <v>20</v>
      </c>
      <c r="U7045" t="s">
        <v>21</v>
      </c>
    </row>
    <row r="7046" spans="1:21">
      <c r="A7046">
        <v>2558571742</v>
      </c>
      <c r="B7046" s="3">
        <v>9</v>
      </c>
      <c r="C7046" s="3"/>
      <c r="D7046" t="s">
        <v>9764</v>
      </c>
      <c r="E7046" t="b">
        <f t="shared" si="441"/>
        <v>1</v>
      </c>
      <c r="F7046" t="b">
        <f t="shared" si="440"/>
        <v>0</v>
      </c>
      <c r="G7046" t="b">
        <f t="shared" si="442"/>
        <v>0</v>
      </c>
      <c r="H7046" t="b">
        <f t="shared" si="443"/>
        <v>1</v>
      </c>
      <c r="J7046" t="s">
        <v>233</v>
      </c>
      <c r="K7046">
        <v>1650</v>
      </c>
      <c r="L7046">
        <v>549</v>
      </c>
      <c r="N7046" t="s">
        <v>9765</v>
      </c>
      <c r="P7046" t="s">
        <v>24</v>
      </c>
      <c r="Q7046" t="s">
        <v>25</v>
      </c>
      <c r="R7046" t="s">
        <v>59</v>
      </c>
      <c r="T7046" t="s">
        <v>21</v>
      </c>
      <c r="U7046" t="s">
        <v>21</v>
      </c>
    </row>
    <row r="7047" spans="1:21">
      <c r="A7047">
        <v>2558573423</v>
      </c>
      <c r="B7047" s="3">
        <v>8</v>
      </c>
      <c r="C7047" s="3"/>
      <c r="D7047" t="s">
        <v>10563</v>
      </c>
      <c r="E7047" t="b">
        <f t="shared" si="441"/>
        <v>0</v>
      </c>
      <c r="F7047" t="b">
        <f t="shared" si="440"/>
        <v>0</v>
      </c>
      <c r="G7047" t="b">
        <f t="shared" si="442"/>
        <v>0</v>
      </c>
      <c r="H7047" t="b">
        <f t="shared" si="443"/>
        <v>0</v>
      </c>
      <c r="J7047" t="s">
        <v>32</v>
      </c>
      <c r="K7047">
        <v>882</v>
      </c>
      <c r="L7047">
        <v>293</v>
      </c>
      <c r="N7047" t="s">
        <v>10564</v>
      </c>
      <c r="P7047" t="s">
        <v>24</v>
      </c>
      <c r="Q7047" t="s">
        <v>25</v>
      </c>
      <c r="R7047" t="s">
        <v>19</v>
      </c>
      <c r="T7047" t="s">
        <v>20</v>
      </c>
      <c r="U7047" t="s">
        <v>21</v>
      </c>
    </row>
    <row r="7048" spans="1:21">
      <c r="A7048">
        <v>2558574455</v>
      </c>
      <c r="B7048" s="3">
        <v>9</v>
      </c>
      <c r="C7048" s="3"/>
      <c r="D7048" t="s">
        <v>9976</v>
      </c>
      <c r="E7048" t="b">
        <f t="shared" si="441"/>
        <v>0</v>
      </c>
      <c r="F7048" t="b">
        <f t="shared" si="440"/>
        <v>0</v>
      </c>
      <c r="G7048" t="b">
        <f t="shared" si="442"/>
        <v>0</v>
      </c>
      <c r="H7048" t="b">
        <f t="shared" si="443"/>
        <v>0</v>
      </c>
      <c r="J7048" t="s">
        <v>846</v>
      </c>
      <c r="K7048">
        <v>957</v>
      </c>
      <c r="L7048">
        <v>318</v>
      </c>
      <c r="N7048" t="s">
        <v>9977</v>
      </c>
      <c r="P7048" t="s">
        <v>24</v>
      </c>
      <c r="Q7048" t="s">
        <v>25</v>
      </c>
      <c r="R7048" t="s">
        <v>19</v>
      </c>
      <c r="T7048" t="s">
        <v>20</v>
      </c>
      <c r="U7048" t="s">
        <v>21</v>
      </c>
    </row>
    <row r="7049" spans="1:21">
      <c r="A7049">
        <v>2558580948</v>
      </c>
      <c r="B7049" s="3">
        <v>8</v>
      </c>
      <c r="C7049" s="3"/>
      <c r="D7049" t="s">
        <v>10409</v>
      </c>
      <c r="E7049" t="b">
        <f t="shared" si="441"/>
        <v>0</v>
      </c>
      <c r="F7049" t="b">
        <f t="shared" si="440"/>
        <v>0</v>
      </c>
      <c r="G7049" t="b">
        <f t="shared" si="442"/>
        <v>0</v>
      </c>
      <c r="H7049" t="b">
        <f t="shared" si="443"/>
        <v>0</v>
      </c>
      <c r="J7049" t="s">
        <v>1359</v>
      </c>
      <c r="K7049">
        <v>876</v>
      </c>
      <c r="L7049">
        <v>291</v>
      </c>
      <c r="N7049" t="s">
        <v>10410</v>
      </c>
      <c r="P7049" t="s">
        <v>24</v>
      </c>
      <c r="Q7049" t="s">
        <v>25</v>
      </c>
      <c r="R7049" t="s">
        <v>19</v>
      </c>
      <c r="T7049" t="s">
        <v>20</v>
      </c>
      <c r="U7049" t="s">
        <v>21</v>
      </c>
    </row>
    <row r="7050" spans="1:21">
      <c r="A7050">
        <v>2558592671</v>
      </c>
      <c r="B7050" s="3">
        <v>8</v>
      </c>
      <c r="C7050" s="3"/>
      <c r="D7050" t="s">
        <v>10318</v>
      </c>
      <c r="E7050" t="b">
        <f t="shared" si="441"/>
        <v>0</v>
      </c>
      <c r="F7050" t="b">
        <f t="shared" si="440"/>
        <v>0</v>
      </c>
      <c r="G7050" t="b">
        <f t="shared" si="442"/>
        <v>0</v>
      </c>
      <c r="H7050" t="b">
        <f t="shared" si="443"/>
        <v>0</v>
      </c>
      <c r="J7050" t="s">
        <v>233</v>
      </c>
      <c r="K7050">
        <v>927</v>
      </c>
      <c r="L7050">
        <v>308</v>
      </c>
      <c r="N7050" t="s">
        <v>10319</v>
      </c>
      <c r="P7050" t="s">
        <v>24</v>
      </c>
      <c r="Q7050" t="s">
        <v>25</v>
      </c>
      <c r="R7050" t="s">
        <v>19</v>
      </c>
      <c r="T7050" t="s">
        <v>20</v>
      </c>
      <c r="U7050" t="s">
        <v>21</v>
      </c>
    </row>
    <row r="7051" spans="1:21">
      <c r="A7051">
        <v>2558594771</v>
      </c>
      <c r="B7051" s="3">
        <v>4</v>
      </c>
      <c r="C7051" s="3"/>
      <c r="D7051" t="s">
        <v>10320</v>
      </c>
      <c r="E7051" t="b">
        <f t="shared" si="441"/>
        <v>0</v>
      </c>
      <c r="F7051" t="b">
        <f t="shared" si="440"/>
        <v>0</v>
      </c>
      <c r="G7051" t="b">
        <f t="shared" si="442"/>
        <v>0</v>
      </c>
      <c r="H7051" t="b">
        <f t="shared" si="443"/>
        <v>0</v>
      </c>
      <c r="J7051" t="s">
        <v>5020</v>
      </c>
      <c r="K7051">
        <v>465</v>
      </c>
      <c r="L7051">
        <v>154</v>
      </c>
      <c r="N7051" t="s">
        <v>10319</v>
      </c>
      <c r="P7051" t="s">
        <v>17</v>
      </c>
      <c r="Q7051" t="s">
        <v>18</v>
      </c>
      <c r="R7051" t="s">
        <v>19</v>
      </c>
      <c r="T7051" t="s">
        <v>20</v>
      </c>
      <c r="U7051" t="s">
        <v>21</v>
      </c>
    </row>
    <row r="7052" spans="1:21">
      <c r="A7052">
        <v>2558595635</v>
      </c>
      <c r="B7052" s="3">
        <v>4</v>
      </c>
      <c r="C7052" s="3"/>
      <c r="D7052" t="s">
        <v>10321</v>
      </c>
      <c r="E7052" t="b">
        <f t="shared" si="441"/>
        <v>0</v>
      </c>
      <c r="F7052" t="b">
        <f t="shared" si="440"/>
        <v>0</v>
      </c>
      <c r="G7052" t="b">
        <f t="shared" si="442"/>
        <v>0</v>
      </c>
      <c r="H7052" t="b">
        <f t="shared" si="443"/>
        <v>0</v>
      </c>
      <c r="J7052" t="s">
        <v>32</v>
      </c>
      <c r="K7052">
        <v>435</v>
      </c>
      <c r="L7052">
        <v>144</v>
      </c>
      <c r="N7052" t="s">
        <v>10319</v>
      </c>
      <c r="R7052" t="s">
        <v>19</v>
      </c>
      <c r="T7052" t="s">
        <v>20</v>
      </c>
      <c r="U7052" t="s">
        <v>21</v>
      </c>
    </row>
    <row r="7053" spans="1:21">
      <c r="A7053">
        <v>2558597177</v>
      </c>
      <c r="B7053" s="3">
        <v>9</v>
      </c>
      <c r="C7053" s="3"/>
      <c r="D7053" t="s">
        <v>9760</v>
      </c>
      <c r="E7053" t="b">
        <f t="shared" si="441"/>
        <v>1</v>
      </c>
      <c r="F7053" t="b">
        <f t="shared" si="440"/>
        <v>0</v>
      </c>
      <c r="G7053" t="b">
        <f t="shared" si="442"/>
        <v>0</v>
      </c>
      <c r="H7053" t="b">
        <f t="shared" si="443"/>
        <v>1</v>
      </c>
      <c r="J7053" t="s">
        <v>6630</v>
      </c>
      <c r="K7053">
        <v>1626</v>
      </c>
      <c r="L7053">
        <v>541</v>
      </c>
      <c r="N7053" t="s">
        <v>9761</v>
      </c>
      <c r="P7053" t="s">
        <v>24</v>
      </c>
      <c r="Q7053" t="s">
        <v>25</v>
      </c>
      <c r="R7053" t="s">
        <v>59</v>
      </c>
      <c r="T7053" t="s">
        <v>21</v>
      </c>
      <c r="U7053" t="s">
        <v>21</v>
      </c>
    </row>
    <row r="7054" spans="1:21">
      <c r="A7054">
        <v>2558605341</v>
      </c>
      <c r="B7054" s="3">
        <v>4</v>
      </c>
      <c r="C7054" s="3"/>
      <c r="D7054" t="s">
        <v>10306</v>
      </c>
      <c r="E7054" t="b">
        <f t="shared" si="441"/>
        <v>0</v>
      </c>
      <c r="F7054" t="b">
        <f t="shared" si="440"/>
        <v>0</v>
      </c>
      <c r="G7054" t="b">
        <f t="shared" si="442"/>
        <v>0</v>
      </c>
      <c r="H7054" t="b">
        <f t="shared" si="443"/>
        <v>0</v>
      </c>
      <c r="J7054" t="s">
        <v>1359</v>
      </c>
      <c r="K7054">
        <v>465</v>
      </c>
      <c r="L7054">
        <v>154</v>
      </c>
      <c r="N7054" t="s">
        <v>10307</v>
      </c>
      <c r="P7054" t="s">
        <v>17</v>
      </c>
      <c r="Q7054" t="s">
        <v>18</v>
      </c>
      <c r="R7054" t="s">
        <v>19</v>
      </c>
      <c r="T7054" t="s">
        <v>20</v>
      </c>
      <c r="U7054" t="s">
        <v>21</v>
      </c>
    </row>
    <row r="7055" spans="1:21">
      <c r="A7055">
        <v>2558606071</v>
      </c>
      <c r="B7055" s="3">
        <v>4</v>
      </c>
      <c r="C7055" s="3"/>
      <c r="D7055" t="s">
        <v>10308</v>
      </c>
      <c r="E7055" t="b">
        <f t="shared" si="441"/>
        <v>0</v>
      </c>
      <c r="F7055" t="b">
        <f t="shared" si="440"/>
        <v>0</v>
      </c>
      <c r="G7055" t="b">
        <f t="shared" si="442"/>
        <v>0</v>
      </c>
      <c r="H7055" t="b">
        <f t="shared" si="443"/>
        <v>0</v>
      </c>
      <c r="J7055" t="s">
        <v>9736</v>
      </c>
      <c r="K7055">
        <v>435</v>
      </c>
      <c r="L7055">
        <v>144</v>
      </c>
      <c r="N7055" t="s">
        <v>10307</v>
      </c>
      <c r="R7055" t="s">
        <v>19</v>
      </c>
      <c r="T7055" t="s">
        <v>20</v>
      </c>
      <c r="U7055" t="s">
        <v>21</v>
      </c>
    </row>
    <row r="7056" spans="1:21">
      <c r="A7056">
        <v>2558611241</v>
      </c>
      <c r="B7056" s="3">
        <v>4</v>
      </c>
      <c r="C7056" s="3"/>
      <c r="D7056" t="s">
        <v>10309</v>
      </c>
      <c r="E7056" t="b">
        <f t="shared" si="441"/>
        <v>0</v>
      </c>
      <c r="F7056" t="b">
        <f t="shared" si="440"/>
        <v>0</v>
      </c>
      <c r="G7056" t="b">
        <f t="shared" si="442"/>
        <v>0</v>
      </c>
      <c r="H7056" t="b">
        <f t="shared" si="443"/>
        <v>0</v>
      </c>
      <c r="J7056" t="s">
        <v>1359</v>
      </c>
      <c r="K7056">
        <v>465</v>
      </c>
      <c r="L7056">
        <v>154</v>
      </c>
      <c r="N7056" t="s">
        <v>10310</v>
      </c>
      <c r="P7056" t="s">
        <v>17</v>
      </c>
      <c r="Q7056" t="s">
        <v>18</v>
      </c>
      <c r="R7056" t="s">
        <v>19</v>
      </c>
      <c r="T7056" t="s">
        <v>20</v>
      </c>
      <c r="U7056" t="s">
        <v>21</v>
      </c>
    </row>
    <row r="7057" spans="1:21">
      <c r="A7057">
        <v>2558612191</v>
      </c>
      <c r="B7057" s="3">
        <v>4</v>
      </c>
      <c r="C7057" s="3"/>
      <c r="D7057" t="s">
        <v>10311</v>
      </c>
      <c r="E7057" t="b">
        <f t="shared" si="441"/>
        <v>0</v>
      </c>
      <c r="F7057" t="b">
        <f t="shared" si="440"/>
        <v>0</v>
      </c>
      <c r="G7057" t="b">
        <f t="shared" si="442"/>
        <v>0</v>
      </c>
      <c r="H7057" t="b">
        <f t="shared" si="443"/>
        <v>0</v>
      </c>
      <c r="J7057" t="s">
        <v>9736</v>
      </c>
      <c r="K7057">
        <v>435</v>
      </c>
      <c r="L7057">
        <v>144</v>
      </c>
      <c r="N7057" t="s">
        <v>10310</v>
      </c>
      <c r="R7057" t="s">
        <v>19</v>
      </c>
      <c r="T7057" t="s">
        <v>20</v>
      </c>
      <c r="U7057" t="s">
        <v>21</v>
      </c>
    </row>
    <row r="7058" spans="1:21">
      <c r="A7058">
        <v>2558613680</v>
      </c>
      <c r="B7058" s="3">
        <v>9</v>
      </c>
      <c r="C7058" s="3"/>
      <c r="D7058" t="s">
        <v>9735</v>
      </c>
      <c r="E7058" t="b">
        <f t="shared" si="441"/>
        <v>1</v>
      </c>
      <c r="F7058" t="b">
        <f t="shared" si="440"/>
        <v>0</v>
      </c>
      <c r="G7058" t="b">
        <f t="shared" si="442"/>
        <v>0</v>
      </c>
      <c r="H7058" t="b">
        <f t="shared" si="443"/>
        <v>1</v>
      </c>
      <c r="J7058" t="s">
        <v>9736</v>
      </c>
      <c r="K7058">
        <v>1629</v>
      </c>
      <c r="L7058">
        <v>542</v>
      </c>
      <c r="N7058" t="s">
        <v>9737</v>
      </c>
      <c r="P7058" t="s">
        <v>24</v>
      </c>
      <c r="Q7058" t="s">
        <v>25</v>
      </c>
      <c r="R7058" t="s">
        <v>59</v>
      </c>
      <c r="T7058" t="s">
        <v>21</v>
      </c>
      <c r="U7058" t="s">
        <v>21</v>
      </c>
    </row>
    <row r="7059" spans="1:21">
      <c r="A7059">
        <v>2558618207</v>
      </c>
      <c r="B7059" s="3">
        <v>8</v>
      </c>
      <c r="C7059" s="3"/>
      <c r="D7059" t="s">
        <v>10362</v>
      </c>
      <c r="E7059" t="b">
        <f t="shared" si="441"/>
        <v>0</v>
      </c>
      <c r="F7059" t="b">
        <f t="shared" si="440"/>
        <v>0</v>
      </c>
      <c r="G7059" t="b">
        <f t="shared" si="442"/>
        <v>0</v>
      </c>
      <c r="H7059" t="b">
        <f t="shared" si="443"/>
        <v>0</v>
      </c>
      <c r="J7059" t="s">
        <v>846</v>
      </c>
      <c r="K7059">
        <v>939</v>
      </c>
      <c r="L7059">
        <v>312</v>
      </c>
      <c r="N7059" t="s">
        <v>10363</v>
      </c>
      <c r="P7059" t="s">
        <v>24</v>
      </c>
      <c r="Q7059" t="s">
        <v>25</v>
      </c>
      <c r="R7059" t="s">
        <v>19</v>
      </c>
      <c r="T7059" t="s">
        <v>20</v>
      </c>
      <c r="U7059" t="s">
        <v>21</v>
      </c>
    </row>
    <row r="7060" spans="1:21">
      <c r="A7060">
        <v>2558618838</v>
      </c>
      <c r="B7060" s="3">
        <v>4</v>
      </c>
      <c r="C7060" s="3"/>
      <c r="D7060" t="s">
        <v>10364</v>
      </c>
      <c r="E7060" t="b">
        <f t="shared" si="441"/>
        <v>0</v>
      </c>
      <c r="F7060" t="b">
        <f t="shared" si="440"/>
        <v>0</v>
      </c>
      <c r="G7060" t="b">
        <f t="shared" si="442"/>
        <v>0</v>
      </c>
      <c r="H7060" t="b">
        <f t="shared" si="443"/>
        <v>0</v>
      </c>
      <c r="J7060" t="s">
        <v>1359</v>
      </c>
      <c r="K7060">
        <v>465</v>
      </c>
      <c r="L7060">
        <v>154</v>
      </c>
      <c r="N7060" t="s">
        <v>10363</v>
      </c>
      <c r="P7060" t="s">
        <v>17</v>
      </c>
      <c r="Q7060" t="s">
        <v>18</v>
      </c>
      <c r="R7060" t="s">
        <v>19</v>
      </c>
      <c r="T7060" t="s">
        <v>20</v>
      </c>
      <c r="U7060" t="s">
        <v>21</v>
      </c>
    </row>
    <row r="7061" spans="1:21">
      <c r="A7061">
        <v>2558621448</v>
      </c>
      <c r="B7061" s="3">
        <v>8</v>
      </c>
      <c r="C7061" s="3"/>
      <c r="D7061" t="s">
        <v>10365</v>
      </c>
      <c r="E7061" t="b">
        <f t="shared" si="441"/>
        <v>0</v>
      </c>
      <c r="F7061" t="b">
        <f t="shared" si="440"/>
        <v>0</v>
      </c>
      <c r="G7061" t="b">
        <f t="shared" si="442"/>
        <v>0</v>
      </c>
      <c r="H7061" t="b">
        <f t="shared" si="443"/>
        <v>0</v>
      </c>
      <c r="J7061" t="s">
        <v>846</v>
      </c>
      <c r="K7061">
        <v>858</v>
      </c>
      <c r="L7061">
        <v>285</v>
      </c>
      <c r="N7061" t="s">
        <v>10363</v>
      </c>
      <c r="P7061" t="s">
        <v>24</v>
      </c>
      <c r="Q7061" t="s">
        <v>25</v>
      </c>
      <c r="R7061" t="s">
        <v>19</v>
      </c>
      <c r="T7061" t="s">
        <v>20</v>
      </c>
      <c r="U7061" t="s">
        <v>21</v>
      </c>
    </row>
    <row r="7062" spans="1:21">
      <c r="A7062">
        <v>2558621995</v>
      </c>
      <c r="B7062" s="3">
        <v>8</v>
      </c>
      <c r="C7062" s="3"/>
      <c r="D7062" t="s">
        <v>10366</v>
      </c>
      <c r="E7062" t="b">
        <f t="shared" si="441"/>
        <v>0</v>
      </c>
      <c r="F7062" t="b">
        <f t="shared" si="440"/>
        <v>0</v>
      </c>
      <c r="G7062" t="b">
        <f t="shared" si="442"/>
        <v>0</v>
      </c>
      <c r="H7062" t="b">
        <f t="shared" si="443"/>
        <v>0</v>
      </c>
      <c r="J7062" t="s">
        <v>846</v>
      </c>
      <c r="K7062">
        <v>882</v>
      </c>
      <c r="L7062">
        <v>293</v>
      </c>
      <c r="N7062" t="s">
        <v>10363</v>
      </c>
      <c r="P7062" t="s">
        <v>24</v>
      </c>
      <c r="Q7062" t="s">
        <v>25</v>
      </c>
      <c r="R7062" t="s">
        <v>19</v>
      </c>
      <c r="T7062" t="s">
        <v>20</v>
      </c>
      <c r="U7062" t="s">
        <v>21</v>
      </c>
    </row>
    <row r="7063" spans="1:21">
      <c r="A7063">
        <v>2558623622</v>
      </c>
      <c r="B7063" s="3">
        <v>8</v>
      </c>
      <c r="C7063" s="3"/>
      <c r="D7063" t="s">
        <v>10367</v>
      </c>
      <c r="E7063" t="b">
        <f t="shared" si="441"/>
        <v>0</v>
      </c>
      <c r="F7063" t="b">
        <f t="shared" si="440"/>
        <v>0</v>
      </c>
      <c r="G7063" t="b">
        <f t="shared" si="442"/>
        <v>0</v>
      </c>
      <c r="H7063" t="b">
        <f t="shared" si="443"/>
        <v>0</v>
      </c>
      <c r="J7063" t="s">
        <v>846</v>
      </c>
      <c r="K7063">
        <v>939</v>
      </c>
      <c r="L7063">
        <v>312</v>
      </c>
      <c r="N7063" t="s">
        <v>10363</v>
      </c>
      <c r="P7063" t="s">
        <v>24</v>
      </c>
      <c r="Q7063" t="s">
        <v>25</v>
      </c>
      <c r="R7063" t="s">
        <v>19</v>
      </c>
      <c r="T7063" t="s">
        <v>20</v>
      </c>
      <c r="U7063" t="s">
        <v>21</v>
      </c>
    </row>
    <row r="7064" spans="1:21">
      <c r="A7064">
        <v>2558626694</v>
      </c>
      <c r="B7064" s="3">
        <v>8</v>
      </c>
      <c r="C7064" s="3"/>
      <c r="D7064" t="s">
        <v>9681</v>
      </c>
      <c r="E7064" t="b">
        <f t="shared" si="441"/>
        <v>0</v>
      </c>
      <c r="F7064" t="b">
        <f t="shared" si="440"/>
        <v>0</v>
      </c>
      <c r="G7064" t="b">
        <f t="shared" si="442"/>
        <v>0</v>
      </c>
      <c r="H7064" t="b">
        <f t="shared" si="443"/>
        <v>0</v>
      </c>
      <c r="J7064" t="s">
        <v>9682</v>
      </c>
      <c r="K7064">
        <v>888</v>
      </c>
      <c r="L7064">
        <v>295</v>
      </c>
      <c r="N7064" t="s">
        <v>9683</v>
      </c>
      <c r="P7064" t="s">
        <v>24</v>
      </c>
      <c r="Q7064" t="s">
        <v>25</v>
      </c>
      <c r="R7064" t="s">
        <v>19</v>
      </c>
      <c r="T7064" t="s">
        <v>20</v>
      </c>
      <c r="U7064" t="s">
        <v>21</v>
      </c>
    </row>
    <row r="7065" spans="1:21">
      <c r="A7065">
        <v>2558628794</v>
      </c>
      <c r="B7065" s="3">
        <v>4</v>
      </c>
      <c r="C7065" s="3"/>
      <c r="D7065" t="s">
        <v>9684</v>
      </c>
      <c r="E7065" t="b">
        <f t="shared" si="441"/>
        <v>0</v>
      </c>
      <c r="F7065" t="b">
        <f t="shared" si="440"/>
        <v>0</v>
      </c>
      <c r="G7065" t="b">
        <f t="shared" si="442"/>
        <v>0</v>
      </c>
      <c r="H7065" t="b">
        <f t="shared" si="443"/>
        <v>0</v>
      </c>
      <c r="J7065" t="s">
        <v>15</v>
      </c>
      <c r="K7065">
        <v>468</v>
      </c>
      <c r="L7065">
        <v>155</v>
      </c>
      <c r="N7065" t="s">
        <v>9683</v>
      </c>
      <c r="P7065" t="s">
        <v>17</v>
      </c>
      <c r="Q7065" t="s">
        <v>18</v>
      </c>
      <c r="R7065" t="s">
        <v>19</v>
      </c>
      <c r="T7065" t="s">
        <v>20</v>
      </c>
      <c r="U7065" t="s">
        <v>21</v>
      </c>
    </row>
    <row r="7066" spans="1:21">
      <c r="A7066">
        <v>2558634215</v>
      </c>
      <c r="B7066" s="3">
        <v>8</v>
      </c>
      <c r="C7066" s="3"/>
      <c r="D7066" t="s">
        <v>9872</v>
      </c>
      <c r="E7066" t="b">
        <f t="shared" si="441"/>
        <v>0</v>
      </c>
      <c r="F7066" t="b">
        <f t="shared" si="440"/>
        <v>0</v>
      </c>
      <c r="G7066" t="b">
        <f t="shared" si="442"/>
        <v>0</v>
      </c>
      <c r="H7066" t="b">
        <f t="shared" si="443"/>
        <v>0</v>
      </c>
      <c r="J7066" t="s">
        <v>32</v>
      </c>
      <c r="K7066">
        <v>870</v>
      </c>
      <c r="L7066">
        <v>289</v>
      </c>
      <c r="N7066" t="s">
        <v>9873</v>
      </c>
      <c r="P7066" t="s">
        <v>24</v>
      </c>
      <c r="Q7066" t="s">
        <v>25</v>
      </c>
      <c r="R7066" t="s">
        <v>19</v>
      </c>
      <c r="T7066" t="s">
        <v>20</v>
      </c>
      <c r="U7066" t="s">
        <v>21</v>
      </c>
    </row>
    <row r="7067" spans="1:21">
      <c r="A7067">
        <v>2558636789</v>
      </c>
      <c r="B7067" s="3">
        <v>8</v>
      </c>
      <c r="C7067" s="3"/>
      <c r="D7067" t="s">
        <v>9874</v>
      </c>
      <c r="E7067" t="b">
        <f t="shared" si="441"/>
        <v>0</v>
      </c>
      <c r="F7067" t="b">
        <f t="shared" si="440"/>
        <v>0</v>
      </c>
      <c r="G7067" t="b">
        <f t="shared" si="442"/>
        <v>0</v>
      </c>
      <c r="H7067" t="b">
        <f t="shared" si="443"/>
        <v>0</v>
      </c>
      <c r="J7067" t="s">
        <v>32</v>
      </c>
      <c r="K7067">
        <v>930</v>
      </c>
      <c r="L7067">
        <v>309</v>
      </c>
      <c r="N7067" t="s">
        <v>9873</v>
      </c>
      <c r="P7067" t="s">
        <v>24</v>
      </c>
      <c r="Q7067" t="s">
        <v>25</v>
      </c>
      <c r="R7067" t="s">
        <v>19</v>
      </c>
      <c r="T7067" t="s">
        <v>20</v>
      </c>
      <c r="U7067" t="s">
        <v>21</v>
      </c>
    </row>
    <row r="7068" spans="1:21">
      <c r="A7068">
        <v>2558641106</v>
      </c>
      <c r="B7068" s="3">
        <v>8</v>
      </c>
      <c r="C7068" s="3"/>
      <c r="D7068" t="s">
        <v>10518</v>
      </c>
      <c r="E7068" t="b">
        <f t="shared" si="441"/>
        <v>0</v>
      </c>
      <c r="F7068" t="b">
        <f t="shared" ref="F7068:F7131" si="444">ISNUMBER(SEARCH("pfam09678",R7068))</f>
        <v>0</v>
      </c>
      <c r="G7068" t="b">
        <f t="shared" si="442"/>
        <v>0</v>
      </c>
      <c r="H7068" t="b">
        <f t="shared" si="443"/>
        <v>0</v>
      </c>
      <c r="J7068" t="s">
        <v>1644</v>
      </c>
      <c r="K7068">
        <v>876</v>
      </c>
      <c r="L7068">
        <v>291</v>
      </c>
      <c r="N7068" t="s">
        <v>10519</v>
      </c>
      <c r="P7068" t="s">
        <v>24</v>
      </c>
      <c r="Q7068" t="s">
        <v>25</v>
      </c>
      <c r="R7068" t="s">
        <v>19</v>
      </c>
      <c r="T7068" t="s">
        <v>20</v>
      </c>
      <c r="U7068" t="s">
        <v>21</v>
      </c>
    </row>
    <row r="7069" spans="1:21">
      <c r="A7069">
        <v>2558648170</v>
      </c>
      <c r="B7069" s="3">
        <v>8</v>
      </c>
      <c r="C7069" s="3"/>
      <c r="D7069" t="s">
        <v>10281</v>
      </c>
      <c r="E7069" t="b">
        <f t="shared" si="441"/>
        <v>0</v>
      </c>
      <c r="F7069" t="b">
        <f t="shared" si="444"/>
        <v>0</v>
      </c>
      <c r="G7069" t="b">
        <f t="shared" si="442"/>
        <v>0</v>
      </c>
      <c r="H7069" t="b">
        <f t="shared" si="443"/>
        <v>0</v>
      </c>
      <c r="J7069" t="s">
        <v>32</v>
      </c>
      <c r="K7069">
        <v>990</v>
      </c>
      <c r="L7069">
        <v>329</v>
      </c>
      <c r="N7069" t="s">
        <v>10282</v>
      </c>
      <c r="P7069" t="s">
        <v>24</v>
      </c>
      <c r="Q7069" t="s">
        <v>25</v>
      </c>
      <c r="R7069" t="s">
        <v>19</v>
      </c>
      <c r="T7069" t="s">
        <v>20</v>
      </c>
      <c r="U7069" t="s">
        <v>21</v>
      </c>
    </row>
    <row r="7070" spans="1:21">
      <c r="A7070">
        <v>2558649541</v>
      </c>
      <c r="B7070" s="3">
        <v>4</v>
      </c>
      <c r="C7070" s="3"/>
      <c r="D7070" t="s">
        <v>10283</v>
      </c>
      <c r="E7070" t="b">
        <f t="shared" si="441"/>
        <v>0</v>
      </c>
      <c r="F7070" t="b">
        <f t="shared" si="444"/>
        <v>0</v>
      </c>
      <c r="G7070" t="b">
        <f t="shared" si="442"/>
        <v>0</v>
      </c>
      <c r="H7070" t="b">
        <f t="shared" si="443"/>
        <v>0</v>
      </c>
      <c r="J7070" t="s">
        <v>1359</v>
      </c>
      <c r="K7070">
        <v>453</v>
      </c>
      <c r="L7070">
        <v>150</v>
      </c>
      <c r="N7070" t="s">
        <v>10282</v>
      </c>
      <c r="P7070" t="s">
        <v>17</v>
      </c>
      <c r="Q7070" t="s">
        <v>18</v>
      </c>
      <c r="R7070" t="s">
        <v>19</v>
      </c>
      <c r="T7070" t="s">
        <v>20</v>
      </c>
      <c r="U7070" t="s">
        <v>21</v>
      </c>
    </row>
    <row r="7071" spans="1:21">
      <c r="A7071">
        <v>2558676080</v>
      </c>
      <c r="B7071" s="3">
        <v>16</v>
      </c>
      <c r="C7071" s="3"/>
      <c r="D7071" t="s">
        <v>10082</v>
      </c>
      <c r="E7071" t="b">
        <f t="shared" si="441"/>
        <v>0</v>
      </c>
      <c r="F7071" t="b">
        <f t="shared" si="444"/>
        <v>1</v>
      </c>
      <c r="G7071" t="b">
        <f t="shared" si="442"/>
        <v>0</v>
      </c>
      <c r="H7071" t="b">
        <f t="shared" si="443"/>
        <v>0</v>
      </c>
      <c r="J7071" t="s">
        <v>52</v>
      </c>
      <c r="K7071">
        <v>1977</v>
      </c>
      <c r="L7071">
        <v>658</v>
      </c>
      <c r="N7071" t="s">
        <v>10083</v>
      </c>
      <c r="P7071" t="s">
        <v>54</v>
      </c>
      <c r="Q7071" t="s">
        <v>18</v>
      </c>
      <c r="R7071" t="s">
        <v>55</v>
      </c>
      <c r="T7071" t="s">
        <v>20</v>
      </c>
      <c r="U7071" t="s">
        <v>21</v>
      </c>
    </row>
    <row r="7072" spans="1:21">
      <c r="A7072">
        <v>2558692320</v>
      </c>
      <c r="B7072" s="3">
        <v>8</v>
      </c>
      <c r="C7072" s="3"/>
      <c r="D7072" t="s">
        <v>10388</v>
      </c>
      <c r="E7072" t="b">
        <f t="shared" si="441"/>
        <v>0</v>
      </c>
      <c r="F7072" t="b">
        <f t="shared" si="444"/>
        <v>0</v>
      </c>
      <c r="G7072" t="b">
        <f t="shared" si="442"/>
        <v>0</v>
      </c>
      <c r="H7072" t="b">
        <f t="shared" si="443"/>
        <v>0</v>
      </c>
      <c r="J7072" t="s">
        <v>32</v>
      </c>
      <c r="K7072">
        <v>891</v>
      </c>
      <c r="L7072">
        <v>296</v>
      </c>
      <c r="N7072" t="s">
        <v>10389</v>
      </c>
      <c r="P7072" t="s">
        <v>24</v>
      </c>
      <c r="Q7072" t="s">
        <v>25</v>
      </c>
      <c r="R7072" t="s">
        <v>19</v>
      </c>
      <c r="T7072" t="s">
        <v>20</v>
      </c>
      <c r="U7072" t="s">
        <v>21</v>
      </c>
    </row>
    <row r="7073" spans="1:21">
      <c r="A7073">
        <v>2558692439</v>
      </c>
      <c r="B7073" s="3">
        <v>7</v>
      </c>
      <c r="C7073" s="3"/>
      <c r="D7073" t="s">
        <v>10390</v>
      </c>
      <c r="E7073" t="b">
        <f t="shared" si="441"/>
        <v>1</v>
      </c>
      <c r="F7073" t="b">
        <f t="shared" si="444"/>
        <v>0</v>
      </c>
      <c r="G7073" t="b">
        <f t="shared" si="442"/>
        <v>0</v>
      </c>
      <c r="H7073" t="b">
        <f t="shared" si="443"/>
        <v>0</v>
      </c>
      <c r="J7073" t="s">
        <v>32</v>
      </c>
      <c r="K7073">
        <v>1596</v>
      </c>
      <c r="L7073">
        <v>531</v>
      </c>
      <c r="N7073" t="s">
        <v>10389</v>
      </c>
      <c r="P7073" t="s">
        <v>24</v>
      </c>
      <c r="Q7073" t="s">
        <v>25</v>
      </c>
      <c r="R7073" t="s">
        <v>34</v>
      </c>
      <c r="T7073" t="s">
        <v>21</v>
      </c>
      <c r="U7073" t="s">
        <v>21</v>
      </c>
    </row>
    <row r="7074" spans="1:21">
      <c r="A7074">
        <v>2558697567</v>
      </c>
      <c r="B7074" s="3">
        <v>4</v>
      </c>
      <c r="C7074" s="3"/>
      <c r="D7074" t="s">
        <v>10021</v>
      </c>
      <c r="E7074" t="b">
        <f t="shared" si="441"/>
        <v>0</v>
      </c>
      <c r="F7074" t="b">
        <f t="shared" si="444"/>
        <v>0</v>
      </c>
      <c r="G7074" t="b">
        <f t="shared" si="442"/>
        <v>0</v>
      </c>
      <c r="H7074" t="b">
        <f t="shared" si="443"/>
        <v>0</v>
      </c>
      <c r="J7074" t="s">
        <v>1106</v>
      </c>
      <c r="K7074">
        <v>438</v>
      </c>
      <c r="L7074">
        <v>145</v>
      </c>
      <c r="N7074" t="s">
        <v>10022</v>
      </c>
      <c r="P7074" t="s">
        <v>1108</v>
      </c>
      <c r="Q7074" t="s">
        <v>18</v>
      </c>
      <c r="R7074" t="s">
        <v>19</v>
      </c>
      <c r="T7074" t="s">
        <v>20</v>
      </c>
      <c r="U7074" t="s">
        <v>21</v>
      </c>
    </row>
    <row r="7075" spans="1:21">
      <c r="A7075">
        <v>2558732676</v>
      </c>
      <c r="B7075" s="3">
        <v>4</v>
      </c>
      <c r="C7075" s="3"/>
      <c r="D7075" t="s">
        <v>10326</v>
      </c>
      <c r="E7075" t="b">
        <f t="shared" si="441"/>
        <v>0</v>
      </c>
      <c r="F7075" t="b">
        <f t="shared" si="444"/>
        <v>0</v>
      </c>
      <c r="G7075" t="b">
        <f t="shared" si="442"/>
        <v>0</v>
      </c>
      <c r="H7075" t="b">
        <f t="shared" si="443"/>
        <v>0</v>
      </c>
      <c r="J7075" t="s">
        <v>9736</v>
      </c>
      <c r="K7075">
        <v>435</v>
      </c>
      <c r="L7075">
        <v>144</v>
      </c>
      <c r="N7075" t="s">
        <v>10327</v>
      </c>
      <c r="R7075" t="s">
        <v>19</v>
      </c>
      <c r="T7075" t="s">
        <v>20</v>
      </c>
      <c r="U7075" t="s">
        <v>21</v>
      </c>
    </row>
    <row r="7076" spans="1:21">
      <c r="A7076">
        <v>2558735356</v>
      </c>
      <c r="B7076" s="3">
        <v>4</v>
      </c>
      <c r="C7076" s="3"/>
      <c r="D7076" t="s">
        <v>10328</v>
      </c>
      <c r="E7076" t="b">
        <f t="shared" si="441"/>
        <v>0</v>
      </c>
      <c r="F7076" t="b">
        <f t="shared" si="444"/>
        <v>0</v>
      </c>
      <c r="G7076" t="b">
        <f t="shared" si="442"/>
        <v>0</v>
      </c>
      <c r="H7076" t="b">
        <f t="shared" si="443"/>
        <v>0</v>
      </c>
      <c r="J7076" t="s">
        <v>1359</v>
      </c>
      <c r="K7076">
        <v>465</v>
      </c>
      <c r="L7076">
        <v>154</v>
      </c>
      <c r="N7076" t="s">
        <v>10327</v>
      </c>
      <c r="P7076" t="s">
        <v>17</v>
      </c>
      <c r="Q7076" t="s">
        <v>18</v>
      </c>
      <c r="R7076" t="s">
        <v>19</v>
      </c>
      <c r="T7076" t="s">
        <v>20</v>
      </c>
      <c r="U7076" t="s">
        <v>21</v>
      </c>
    </row>
    <row r="7077" spans="1:21">
      <c r="A7077">
        <v>2558739453</v>
      </c>
      <c r="B7077" s="3">
        <v>7</v>
      </c>
      <c r="C7077" s="3"/>
      <c r="D7077" t="s">
        <v>10449</v>
      </c>
      <c r="E7077" t="b">
        <f t="shared" si="441"/>
        <v>0</v>
      </c>
      <c r="F7077" t="b">
        <f t="shared" si="444"/>
        <v>0</v>
      </c>
      <c r="G7077" t="b">
        <f t="shared" si="442"/>
        <v>0</v>
      </c>
      <c r="H7077" t="b">
        <f t="shared" si="443"/>
        <v>0</v>
      </c>
      <c r="J7077" t="s">
        <v>454</v>
      </c>
      <c r="K7077">
        <v>822</v>
      </c>
      <c r="L7077">
        <v>273</v>
      </c>
      <c r="N7077" t="s">
        <v>10450</v>
      </c>
      <c r="P7077" t="s">
        <v>24</v>
      </c>
      <c r="Q7077" t="s">
        <v>25</v>
      </c>
      <c r="R7077" t="s">
        <v>19</v>
      </c>
      <c r="T7077" t="s">
        <v>20</v>
      </c>
      <c r="U7077" t="s">
        <v>21</v>
      </c>
    </row>
    <row r="7078" spans="1:21">
      <c r="A7078">
        <v>2558749945</v>
      </c>
      <c r="B7078" s="3">
        <v>8</v>
      </c>
      <c r="C7078" s="3"/>
      <c r="D7078" t="s">
        <v>10284</v>
      </c>
      <c r="E7078" t="b">
        <f t="shared" si="441"/>
        <v>0</v>
      </c>
      <c r="F7078" t="b">
        <f t="shared" si="444"/>
        <v>0</v>
      </c>
      <c r="G7078" t="b">
        <f t="shared" si="442"/>
        <v>0</v>
      </c>
      <c r="H7078" t="b">
        <f t="shared" si="443"/>
        <v>0</v>
      </c>
      <c r="J7078" t="s">
        <v>846</v>
      </c>
      <c r="K7078">
        <v>876</v>
      </c>
      <c r="L7078">
        <v>291</v>
      </c>
      <c r="N7078" t="s">
        <v>10285</v>
      </c>
      <c r="P7078" t="s">
        <v>24</v>
      </c>
      <c r="Q7078" t="s">
        <v>25</v>
      </c>
      <c r="R7078" t="s">
        <v>19</v>
      </c>
      <c r="T7078" t="s">
        <v>20</v>
      </c>
      <c r="U7078" t="s">
        <v>21</v>
      </c>
    </row>
    <row r="7079" spans="1:21">
      <c r="A7079">
        <v>2558853937</v>
      </c>
      <c r="B7079" s="3">
        <v>8</v>
      </c>
      <c r="C7079" s="3"/>
      <c r="D7079" t="s">
        <v>10386</v>
      </c>
      <c r="E7079" t="b">
        <f t="shared" si="441"/>
        <v>0</v>
      </c>
      <c r="F7079" t="b">
        <f t="shared" si="444"/>
        <v>0</v>
      </c>
      <c r="G7079" t="b">
        <f t="shared" si="442"/>
        <v>0</v>
      </c>
      <c r="H7079" t="b">
        <f t="shared" si="443"/>
        <v>0</v>
      </c>
      <c r="J7079" t="s">
        <v>32</v>
      </c>
      <c r="K7079">
        <v>930</v>
      </c>
      <c r="L7079">
        <v>309</v>
      </c>
      <c r="N7079" t="s">
        <v>10387</v>
      </c>
      <c r="P7079" t="s">
        <v>24</v>
      </c>
      <c r="Q7079" t="s">
        <v>25</v>
      </c>
      <c r="R7079" t="s">
        <v>19</v>
      </c>
      <c r="T7079" t="s">
        <v>20</v>
      </c>
      <c r="U7079" t="s">
        <v>21</v>
      </c>
    </row>
    <row r="7080" spans="1:21">
      <c r="A7080">
        <v>2558856979</v>
      </c>
      <c r="B7080" s="3">
        <v>15</v>
      </c>
      <c r="C7080" s="3"/>
      <c r="D7080" t="s">
        <v>10025</v>
      </c>
      <c r="E7080" t="b">
        <f t="shared" si="441"/>
        <v>0</v>
      </c>
      <c r="F7080" t="b">
        <f t="shared" si="444"/>
        <v>1</v>
      </c>
      <c r="G7080" t="b">
        <f t="shared" si="442"/>
        <v>0</v>
      </c>
      <c r="H7080" t="b">
        <f t="shared" si="443"/>
        <v>0</v>
      </c>
      <c r="J7080" t="s">
        <v>52</v>
      </c>
      <c r="K7080">
        <v>2145</v>
      </c>
      <c r="L7080">
        <v>714</v>
      </c>
      <c r="N7080" t="s">
        <v>10026</v>
      </c>
      <c r="P7080" t="s">
        <v>54</v>
      </c>
      <c r="Q7080" t="s">
        <v>18</v>
      </c>
      <c r="R7080" t="s">
        <v>55</v>
      </c>
      <c r="T7080" t="s">
        <v>20</v>
      </c>
      <c r="U7080" t="s">
        <v>21</v>
      </c>
    </row>
    <row r="7081" spans="1:21">
      <c r="A7081">
        <v>2558858169</v>
      </c>
      <c r="B7081" s="3">
        <v>9</v>
      </c>
      <c r="C7081" s="3"/>
      <c r="D7081" t="s">
        <v>10027</v>
      </c>
      <c r="E7081" t="b">
        <f t="shared" si="441"/>
        <v>0</v>
      </c>
      <c r="F7081" t="b">
        <f t="shared" si="444"/>
        <v>0</v>
      </c>
      <c r="G7081" t="b">
        <f t="shared" si="442"/>
        <v>0</v>
      </c>
      <c r="H7081" t="b">
        <f t="shared" si="443"/>
        <v>0</v>
      </c>
      <c r="J7081" t="s">
        <v>32</v>
      </c>
      <c r="K7081">
        <v>1140</v>
      </c>
      <c r="L7081">
        <v>379</v>
      </c>
      <c r="N7081" t="s">
        <v>10026</v>
      </c>
      <c r="P7081" t="s">
        <v>24</v>
      </c>
      <c r="Q7081" t="s">
        <v>25</v>
      </c>
      <c r="R7081" t="s">
        <v>19</v>
      </c>
      <c r="T7081" t="s">
        <v>20</v>
      </c>
      <c r="U7081" t="s">
        <v>21</v>
      </c>
    </row>
    <row r="7082" spans="1:21">
      <c r="A7082">
        <v>2558858924</v>
      </c>
      <c r="B7082" s="3">
        <v>8</v>
      </c>
      <c r="C7082" s="3"/>
      <c r="D7082" t="s">
        <v>10028</v>
      </c>
      <c r="E7082" t="b">
        <f t="shared" si="441"/>
        <v>1</v>
      </c>
      <c r="F7082" t="b">
        <f t="shared" si="444"/>
        <v>0</v>
      </c>
      <c r="G7082" t="b">
        <f t="shared" si="442"/>
        <v>0</v>
      </c>
      <c r="H7082" t="b">
        <f t="shared" si="443"/>
        <v>0</v>
      </c>
      <c r="J7082" t="s">
        <v>36</v>
      </c>
      <c r="K7082">
        <v>1680</v>
      </c>
      <c r="L7082">
        <v>559</v>
      </c>
      <c r="N7082" t="s">
        <v>10026</v>
      </c>
      <c r="P7082" t="s">
        <v>37</v>
      </c>
      <c r="Q7082" t="s">
        <v>38</v>
      </c>
      <c r="R7082" t="s">
        <v>34</v>
      </c>
      <c r="T7082" t="s">
        <v>20</v>
      </c>
      <c r="U7082" t="s">
        <v>21</v>
      </c>
    </row>
    <row r="7083" spans="1:21">
      <c r="A7083">
        <v>2558871362</v>
      </c>
      <c r="B7083" s="3">
        <v>8</v>
      </c>
      <c r="C7083" s="3"/>
      <c r="D7083" t="s">
        <v>9691</v>
      </c>
      <c r="E7083" t="b">
        <f t="shared" si="441"/>
        <v>0</v>
      </c>
      <c r="F7083" t="b">
        <f t="shared" si="444"/>
        <v>0</v>
      </c>
      <c r="G7083" t="b">
        <f t="shared" si="442"/>
        <v>0</v>
      </c>
      <c r="H7083" t="b">
        <f t="shared" si="443"/>
        <v>0</v>
      </c>
      <c r="J7083" t="s">
        <v>32</v>
      </c>
      <c r="K7083">
        <v>882</v>
      </c>
      <c r="L7083">
        <v>293</v>
      </c>
      <c r="N7083" t="s">
        <v>9692</v>
      </c>
      <c r="P7083" t="s">
        <v>24</v>
      </c>
      <c r="Q7083" t="s">
        <v>25</v>
      </c>
      <c r="R7083" t="s">
        <v>19</v>
      </c>
      <c r="T7083" t="s">
        <v>20</v>
      </c>
      <c r="U7083" t="s">
        <v>21</v>
      </c>
    </row>
    <row r="7084" spans="1:21">
      <c r="A7084">
        <v>2558908869</v>
      </c>
      <c r="B7084" s="3">
        <v>16</v>
      </c>
      <c r="C7084" s="3"/>
      <c r="D7084" t="s">
        <v>10378</v>
      </c>
      <c r="E7084" t="b">
        <f t="shared" si="441"/>
        <v>0</v>
      </c>
      <c r="F7084" t="b">
        <f t="shared" si="444"/>
        <v>1</v>
      </c>
      <c r="G7084" t="b">
        <f t="shared" si="442"/>
        <v>0</v>
      </c>
      <c r="H7084" t="b">
        <f t="shared" si="443"/>
        <v>0</v>
      </c>
      <c r="J7084" t="s">
        <v>52</v>
      </c>
      <c r="K7084">
        <v>2040</v>
      </c>
      <c r="L7084">
        <v>679</v>
      </c>
      <c r="N7084" t="s">
        <v>10379</v>
      </c>
      <c r="P7084" t="s">
        <v>54</v>
      </c>
      <c r="Q7084" t="s">
        <v>18</v>
      </c>
      <c r="R7084" t="s">
        <v>55</v>
      </c>
      <c r="T7084" t="s">
        <v>20</v>
      </c>
      <c r="U7084" t="s">
        <v>21</v>
      </c>
    </row>
    <row r="7085" spans="1:21">
      <c r="A7085">
        <v>2558912905</v>
      </c>
      <c r="B7085" s="3">
        <v>9</v>
      </c>
      <c r="C7085" s="3"/>
      <c r="D7085" t="s">
        <v>10380</v>
      </c>
      <c r="E7085" t="b">
        <f t="shared" si="441"/>
        <v>0</v>
      </c>
      <c r="F7085" t="b">
        <f t="shared" si="444"/>
        <v>0</v>
      </c>
      <c r="G7085" t="b">
        <f t="shared" si="442"/>
        <v>0</v>
      </c>
      <c r="H7085" t="b">
        <f t="shared" si="443"/>
        <v>0</v>
      </c>
      <c r="J7085" t="s">
        <v>32</v>
      </c>
      <c r="K7085">
        <v>1065</v>
      </c>
      <c r="L7085">
        <v>354</v>
      </c>
      <c r="N7085" t="s">
        <v>10379</v>
      </c>
      <c r="P7085" t="s">
        <v>24</v>
      </c>
      <c r="Q7085" t="s">
        <v>25</v>
      </c>
      <c r="R7085" t="s">
        <v>19</v>
      </c>
      <c r="T7085" t="s">
        <v>20</v>
      </c>
      <c r="U7085" t="s">
        <v>21</v>
      </c>
    </row>
    <row r="7086" spans="1:21">
      <c r="A7086">
        <v>2559012185</v>
      </c>
      <c r="B7086" s="3">
        <v>4</v>
      </c>
      <c r="C7086" s="3"/>
      <c r="D7086" t="s">
        <v>9808</v>
      </c>
      <c r="E7086" t="b">
        <f t="shared" si="441"/>
        <v>0</v>
      </c>
      <c r="F7086" t="b">
        <f t="shared" si="444"/>
        <v>0</v>
      </c>
      <c r="G7086" t="b">
        <f t="shared" si="442"/>
        <v>0</v>
      </c>
      <c r="H7086" t="b">
        <f t="shared" si="443"/>
        <v>0</v>
      </c>
      <c r="J7086" t="s">
        <v>15</v>
      </c>
      <c r="K7086">
        <v>465</v>
      </c>
      <c r="L7086">
        <v>154</v>
      </c>
      <c r="N7086" t="s">
        <v>9809</v>
      </c>
      <c r="P7086" t="s">
        <v>17</v>
      </c>
      <c r="Q7086" t="s">
        <v>18</v>
      </c>
      <c r="R7086" t="s">
        <v>19</v>
      </c>
      <c r="T7086" t="s">
        <v>20</v>
      </c>
      <c r="U7086" t="s">
        <v>21</v>
      </c>
    </row>
    <row r="7087" spans="1:21">
      <c r="A7087">
        <v>2559016995</v>
      </c>
      <c r="B7087" s="3">
        <v>4</v>
      </c>
      <c r="C7087" s="3"/>
      <c r="D7087" t="s">
        <v>10578</v>
      </c>
      <c r="E7087" t="b">
        <f t="shared" si="441"/>
        <v>0</v>
      </c>
      <c r="F7087" t="b">
        <f t="shared" si="444"/>
        <v>0</v>
      </c>
      <c r="G7087" t="b">
        <f t="shared" si="442"/>
        <v>0</v>
      </c>
      <c r="H7087" t="b">
        <f t="shared" si="443"/>
        <v>0</v>
      </c>
      <c r="J7087" t="s">
        <v>15</v>
      </c>
      <c r="K7087">
        <v>456</v>
      </c>
      <c r="L7087">
        <v>151</v>
      </c>
      <c r="N7087" t="s">
        <v>10579</v>
      </c>
      <c r="P7087" t="s">
        <v>17</v>
      </c>
      <c r="Q7087" t="s">
        <v>18</v>
      </c>
      <c r="R7087" t="s">
        <v>19</v>
      </c>
      <c r="T7087" t="s">
        <v>20</v>
      </c>
      <c r="U7087" t="s">
        <v>20</v>
      </c>
    </row>
    <row r="7088" spans="1:21">
      <c r="A7088">
        <v>2559029719</v>
      </c>
      <c r="B7088" s="3">
        <v>8</v>
      </c>
      <c r="C7088" s="3"/>
      <c r="D7088" t="s">
        <v>10551</v>
      </c>
      <c r="E7088" t="b">
        <f t="shared" si="441"/>
        <v>0</v>
      </c>
      <c r="F7088" t="b">
        <f t="shared" si="444"/>
        <v>0</v>
      </c>
      <c r="G7088" t="b">
        <f t="shared" si="442"/>
        <v>0</v>
      </c>
      <c r="H7088" t="b">
        <f t="shared" si="443"/>
        <v>0</v>
      </c>
      <c r="J7088" t="s">
        <v>32</v>
      </c>
      <c r="K7088">
        <v>1308</v>
      </c>
      <c r="L7088">
        <v>435</v>
      </c>
      <c r="N7088" t="s">
        <v>10552</v>
      </c>
      <c r="P7088" t="s">
        <v>24</v>
      </c>
      <c r="Q7088" t="s">
        <v>25</v>
      </c>
      <c r="R7088" t="s">
        <v>19</v>
      </c>
      <c r="T7088" t="s">
        <v>20</v>
      </c>
      <c r="U7088" t="s">
        <v>21</v>
      </c>
    </row>
    <row r="7089" spans="1:21">
      <c r="A7089">
        <v>2559036738</v>
      </c>
      <c r="B7089" s="3">
        <v>8</v>
      </c>
      <c r="C7089" s="3"/>
      <c r="D7089" t="s">
        <v>9942</v>
      </c>
      <c r="E7089" t="b">
        <f t="shared" si="441"/>
        <v>0</v>
      </c>
      <c r="F7089" t="b">
        <f t="shared" si="444"/>
        <v>0</v>
      </c>
      <c r="G7089" t="b">
        <f t="shared" si="442"/>
        <v>0</v>
      </c>
      <c r="H7089" t="b">
        <f t="shared" si="443"/>
        <v>0</v>
      </c>
      <c r="J7089" t="s">
        <v>1120</v>
      </c>
      <c r="K7089">
        <v>873</v>
      </c>
      <c r="L7089">
        <v>290</v>
      </c>
      <c r="N7089" t="s">
        <v>9943</v>
      </c>
      <c r="P7089" t="s">
        <v>24</v>
      </c>
      <c r="Q7089" t="s">
        <v>25</v>
      </c>
      <c r="R7089" t="s">
        <v>19</v>
      </c>
      <c r="T7089" t="s">
        <v>20</v>
      </c>
      <c r="U7089" t="s">
        <v>21</v>
      </c>
    </row>
    <row r="7090" spans="1:21">
      <c r="A7090">
        <v>2559038472</v>
      </c>
      <c r="B7090" s="3">
        <v>8</v>
      </c>
      <c r="C7090" s="3"/>
      <c r="D7090" t="s">
        <v>9944</v>
      </c>
      <c r="E7090" t="b">
        <f t="shared" si="441"/>
        <v>0</v>
      </c>
      <c r="F7090" t="b">
        <f t="shared" si="444"/>
        <v>0</v>
      </c>
      <c r="G7090" t="b">
        <f t="shared" si="442"/>
        <v>0</v>
      </c>
      <c r="H7090" t="b">
        <f t="shared" si="443"/>
        <v>0</v>
      </c>
      <c r="J7090" t="s">
        <v>454</v>
      </c>
      <c r="K7090">
        <v>930</v>
      </c>
      <c r="L7090">
        <v>309</v>
      </c>
      <c r="N7090" t="s">
        <v>9943</v>
      </c>
      <c r="P7090" t="s">
        <v>24</v>
      </c>
      <c r="Q7090" t="s">
        <v>25</v>
      </c>
      <c r="R7090" t="s">
        <v>19</v>
      </c>
      <c r="T7090" t="s">
        <v>20</v>
      </c>
      <c r="U7090" t="s">
        <v>21</v>
      </c>
    </row>
    <row r="7091" spans="1:21">
      <c r="A7091">
        <v>2559056994</v>
      </c>
      <c r="B7091" s="3">
        <v>10</v>
      </c>
      <c r="C7091" s="3"/>
      <c r="D7091" t="s">
        <v>9974</v>
      </c>
      <c r="E7091" t="b">
        <f t="shared" si="441"/>
        <v>0</v>
      </c>
      <c r="F7091" t="b">
        <f t="shared" si="444"/>
        <v>0</v>
      </c>
      <c r="G7091" t="b">
        <f t="shared" si="442"/>
        <v>0</v>
      </c>
      <c r="H7091" t="b">
        <f t="shared" si="443"/>
        <v>0</v>
      </c>
      <c r="J7091" t="s">
        <v>32</v>
      </c>
      <c r="K7091">
        <v>1020</v>
      </c>
      <c r="L7091">
        <v>339</v>
      </c>
      <c r="N7091" t="s">
        <v>9975</v>
      </c>
      <c r="P7091" t="s">
        <v>24</v>
      </c>
      <c r="Q7091" t="s">
        <v>25</v>
      </c>
      <c r="R7091" t="s">
        <v>19</v>
      </c>
      <c r="T7091" t="s">
        <v>20</v>
      </c>
      <c r="U7091" t="s">
        <v>21</v>
      </c>
    </row>
    <row r="7092" spans="1:21">
      <c r="A7092">
        <v>2559058817</v>
      </c>
      <c r="B7092" s="3">
        <v>8</v>
      </c>
      <c r="C7092" s="3"/>
      <c r="D7092" t="s">
        <v>10548</v>
      </c>
      <c r="E7092" t="b">
        <f t="shared" si="441"/>
        <v>0</v>
      </c>
      <c r="F7092" t="b">
        <f t="shared" si="444"/>
        <v>0</v>
      </c>
      <c r="G7092" t="b">
        <f t="shared" si="442"/>
        <v>0</v>
      </c>
      <c r="H7092" t="b">
        <f t="shared" si="443"/>
        <v>0</v>
      </c>
      <c r="J7092" t="s">
        <v>32</v>
      </c>
      <c r="K7092">
        <v>873</v>
      </c>
      <c r="L7092">
        <v>290</v>
      </c>
      <c r="N7092" t="s">
        <v>6038</v>
      </c>
      <c r="P7092" t="s">
        <v>24</v>
      </c>
      <c r="Q7092" t="s">
        <v>25</v>
      </c>
      <c r="R7092" t="s">
        <v>19</v>
      </c>
      <c r="T7092" t="s">
        <v>20</v>
      </c>
      <c r="U7092" t="s">
        <v>21</v>
      </c>
    </row>
    <row r="7093" spans="1:21">
      <c r="A7093">
        <v>2559083725</v>
      </c>
      <c r="B7093" s="3">
        <v>9</v>
      </c>
      <c r="C7093" s="3"/>
      <c r="D7093" t="s">
        <v>9740</v>
      </c>
      <c r="E7093" t="b">
        <f t="shared" si="441"/>
        <v>1</v>
      </c>
      <c r="F7093" t="b">
        <f t="shared" si="444"/>
        <v>0</v>
      </c>
      <c r="G7093" t="b">
        <f t="shared" si="442"/>
        <v>0</v>
      </c>
      <c r="H7093" t="b">
        <f t="shared" si="443"/>
        <v>1</v>
      </c>
      <c r="J7093" t="s">
        <v>32</v>
      </c>
      <c r="K7093">
        <v>1650</v>
      </c>
      <c r="L7093">
        <v>549</v>
      </c>
      <c r="N7093" t="s">
        <v>9741</v>
      </c>
      <c r="P7093" t="s">
        <v>24</v>
      </c>
      <c r="Q7093" t="s">
        <v>25</v>
      </c>
      <c r="R7093" t="s">
        <v>59</v>
      </c>
      <c r="T7093" t="s">
        <v>21</v>
      </c>
      <c r="U7093" t="s">
        <v>21</v>
      </c>
    </row>
    <row r="7094" spans="1:21">
      <c r="A7094">
        <v>2559127747</v>
      </c>
      <c r="B7094" s="3">
        <v>14</v>
      </c>
      <c r="C7094" s="3"/>
      <c r="D7094" t="s">
        <v>9991</v>
      </c>
      <c r="E7094" t="b">
        <f t="shared" si="441"/>
        <v>0</v>
      </c>
      <c r="F7094" t="b">
        <f t="shared" si="444"/>
        <v>0</v>
      </c>
      <c r="G7094" t="b">
        <f t="shared" si="442"/>
        <v>0</v>
      </c>
      <c r="H7094" t="b">
        <f t="shared" si="443"/>
        <v>0</v>
      </c>
      <c r="J7094" t="s">
        <v>233</v>
      </c>
      <c r="K7094">
        <v>1653</v>
      </c>
      <c r="L7094">
        <v>550</v>
      </c>
      <c r="N7094" t="s">
        <v>9992</v>
      </c>
      <c r="P7094" t="s">
        <v>24</v>
      </c>
      <c r="Q7094" t="s">
        <v>25</v>
      </c>
      <c r="R7094" t="s">
        <v>19</v>
      </c>
      <c r="T7094" t="s">
        <v>20</v>
      </c>
      <c r="U7094" t="s">
        <v>21</v>
      </c>
    </row>
    <row r="7095" spans="1:21">
      <c r="A7095">
        <v>2559129125</v>
      </c>
      <c r="B7095" s="3">
        <v>4</v>
      </c>
      <c r="C7095" s="3"/>
      <c r="D7095" t="s">
        <v>9993</v>
      </c>
      <c r="E7095" t="b">
        <f t="shared" si="441"/>
        <v>0</v>
      </c>
      <c r="F7095" t="b">
        <f t="shared" si="444"/>
        <v>0</v>
      </c>
      <c r="G7095" t="b">
        <f t="shared" si="442"/>
        <v>0</v>
      </c>
      <c r="H7095" t="b">
        <f t="shared" si="443"/>
        <v>0</v>
      </c>
      <c r="J7095" t="s">
        <v>15</v>
      </c>
      <c r="K7095">
        <v>522</v>
      </c>
      <c r="L7095">
        <v>173</v>
      </c>
      <c r="N7095" t="s">
        <v>9992</v>
      </c>
      <c r="P7095" t="s">
        <v>17</v>
      </c>
      <c r="Q7095" t="s">
        <v>18</v>
      </c>
      <c r="R7095" t="s">
        <v>19</v>
      </c>
      <c r="T7095" t="s">
        <v>20</v>
      </c>
      <c r="U7095" t="s">
        <v>21</v>
      </c>
    </row>
    <row r="7096" spans="1:21">
      <c r="A7096">
        <v>2559143080</v>
      </c>
      <c r="B7096" s="3">
        <v>8</v>
      </c>
      <c r="C7096" s="3"/>
      <c r="D7096" t="s">
        <v>10045</v>
      </c>
      <c r="E7096" t="b">
        <f t="shared" si="441"/>
        <v>0</v>
      </c>
      <c r="F7096" t="b">
        <f t="shared" si="444"/>
        <v>0</v>
      </c>
      <c r="G7096" t="b">
        <f t="shared" si="442"/>
        <v>0</v>
      </c>
      <c r="H7096" t="b">
        <f t="shared" si="443"/>
        <v>0</v>
      </c>
      <c r="J7096" t="s">
        <v>233</v>
      </c>
      <c r="K7096">
        <v>870</v>
      </c>
      <c r="L7096">
        <v>289</v>
      </c>
      <c r="N7096" t="s">
        <v>10046</v>
      </c>
      <c r="P7096" t="s">
        <v>24</v>
      </c>
      <c r="Q7096" t="s">
        <v>25</v>
      </c>
      <c r="R7096" t="s">
        <v>19</v>
      </c>
      <c r="T7096" t="s">
        <v>20</v>
      </c>
      <c r="U7096" t="s">
        <v>21</v>
      </c>
    </row>
    <row r="7097" spans="1:21">
      <c r="A7097">
        <v>2559147041</v>
      </c>
      <c r="B7097" s="3">
        <v>14</v>
      </c>
      <c r="C7097" s="3"/>
      <c r="D7097" t="s">
        <v>9988</v>
      </c>
      <c r="E7097" t="b">
        <f t="shared" si="441"/>
        <v>0</v>
      </c>
      <c r="F7097" t="b">
        <f t="shared" si="444"/>
        <v>0</v>
      </c>
      <c r="G7097" t="b">
        <f t="shared" si="442"/>
        <v>0</v>
      </c>
      <c r="H7097" t="b">
        <f t="shared" si="443"/>
        <v>0</v>
      </c>
      <c r="J7097" t="s">
        <v>233</v>
      </c>
      <c r="K7097">
        <v>1653</v>
      </c>
      <c r="L7097">
        <v>550</v>
      </c>
      <c r="N7097" t="s">
        <v>9989</v>
      </c>
      <c r="P7097" t="s">
        <v>24</v>
      </c>
      <c r="Q7097" t="s">
        <v>25</v>
      </c>
      <c r="R7097" t="s">
        <v>19</v>
      </c>
      <c r="T7097" t="s">
        <v>20</v>
      </c>
      <c r="U7097" t="s">
        <v>21</v>
      </c>
    </row>
    <row r="7098" spans="1:21">
      <c r="A7098">
        <v>2559148930</v>
      </c>
      <c r="B7098" s="3">
        <v>4</v>
      </c>
      <c r="C7098" s="3"/>
      <c r="D7098" t="s">
        <v>9990</v>
      </c>
      <c r="E7098" t="b">
        <f t="shared" si="441"/>
        <v>0</v>
      </c>
      <c r="F7098" t="b">
        <f t="shared" si="444"/>
        <v>0</v>
      </c>
      <c r="G7098" t="b">
        <f t="shared" si="442"/>
        <v>0</v>
      </c>
      <c r="H7098" t="b">
        <f t="shared" si="443"/>
        <v>0</v>
      </c>
      <c r="J7098" t="s">
        <v>15</v>
      </c>
      <c r="K7098">
        <v>480</v>
      </c>
      <c r="L7098">
        <v>159</v>
      </c>
      <c r="N7098" t="s">
        <v>9989</v>
      </c>
      <c r="P7098" t="s">
        <v>17</v>
      </c>
      <c r="Q7098" t="s">
        <v>18</v>
      </c>
      <c r="R7098" t="s">
        <v>19</v>
      </c>
      <c r="T7098" t="s">
        <v>20</v>
      </c>
      <c r="U7098" t="s">
        <v>21</v>
      </c>
    </row>
    <row r="7099" spans="1:21">
      <c r="A7099">
        <v>2559149767</v>
      </c>
      <c r="B7099" s="3">
        <v>13</v>
      </c>
      <c r="C7099" s="3"/>
      <c r="D7099" t="s">
        <v>9994</v>
      </c>
      <c r="E7099" t="b">
        <f t="shared" si="441"/>
        <v>0</v>
      </c>
      <c r="F7099" t="b">
        <f t="shared" si="444"/>
        <v>0</v>
      </c>
      <c r="G7099" t="b">
        <f t="shared" si="442"/>
        <v>0</v>
      </c>
      <c r="H7099" t="b">
        <f t="shared" si="443"/>
        <v>0</v>
      </c>
      <c r="J7099" t="s">
        <v>233</v>
      </c>
      <c r="K7099">
        <v>1653</v>
      </c>
      <c r="L7099">
        <v>550</v>
      </c>
      <c r="N7099" t="s">
        <v>9995</v>
      </c>
      <c r="P7099" t="s">
        <v>24</v>
      </c>
      <c r="Q7099" t="s">
        <v>25</v>
      </c>
      <c r="R7099" t="s">
        <v>19</v>
      </c>
      <c r="T7099" t="s">
        <v>20</v>
      </c>
      <c r="U7099" t="s">
        <v>21</v>
      </c>
    </row>
    <row r="7100" spans="1:21">
      <c r="A7100">
        <v>2559151644</v>
      </c>
      <c r="B7100" s="3">
        <v>4</v>
      </c>
      <c r="C7100" s="3"/>
      <c r="D7100" t="s">
        <v>9996</v>
      </c>
      <c r="E7100" t="b">
        <f t="shared" si="441"/>
        <v>0</v>
      </c>
      <c r="F7100" t="b">
        <f t="shared" si="444"/>
        <v>0</v>
      </c>
      <c r="G7100" t="b">
        <f t="shared" si="442"/>
        <v>0</v>
      </c>
      <c r="H7100" t="b">
        <f t="shared" si="443"/>
        <v>0</v>
      </c>
      <c r="J7100" t="s">
        <v>15</v>
      </c>
      <c r="K7100">
        <v>522</v>
      </c>
      <c r="L7100">
        <v>173</v>
      </c>
      <c r="N7100" t="s">
        <v>9995</v>
      </c>
      <c r="P7100" t="s">
        <v>17</v>
      </c>
      <c r="Q7100" t="s">
        <v>18</v>
      </c>
      <c r="R7100" t="s">
        <v>19</v>
      </c>
      <c r="T7100" t="s">
        <v>20</v>
      </c>
      <c r="U7100" t="s">
        <v>21</v>
      </c>
    </row>
    <row r="7101" spans="1:21">
      <c r="A7101">
        <v>2559161827</v>
      </c>
      <c r="B7101" s="3">
        <v>16</v>
      </c>
      <c r="C7101" s="3"/>
      <c r="D7101" t="s">
        <v>10106</v>
      </c>
      <c r="E7101" t="b">
        <f t="shared" si="441"/>
        <v>0</v>
      </c>
      <c r="F7101" t="b">
        <f t="shared" si="444"/>
        <v>1</v>
      </c>
      <c r="G7101" t="b">
        <f t="shared" si="442"/>
        <v>0</v>
      </c>
      <c r="H7101" t="b">
        <f t="shared" si="443"/>
        <v>0</v>
      </c>
      <c r="J7101" t="s">
        <v>52</v>
      </c>
      <c r="K7101">
        <v>1923</v>
      </c>
      <c r="L7101">
        <v>640</v>
      </c>
      <c r="N7101" t="s">
        <v>10107</v>
      </c>
      <c r="P7101" t="s">
        <v>54</v>
      </c>
      <c r="Q7101" t="s">
        <v>18</v>
      </c>
      <c r="R7101" t="s">
        <v>55</v>
      </c>
      <c r="T7101" t="s">
        <v>21</v>
      </c>
      <c r="U7101" t="s">
        <v>21</v>
      </c>
    </row>
    <row r="7102" spans="1:21">
      <c r="A7102">
        <v>2559167964</v>
      </c>
      <c r="B7102" s="3">
        <v>8</v>
      </c>
      <c r="C7102" s="3"/>
      <c r="D7102" t="s">
        <v>9881</v>
      </c>
      <c r="E7102" t="b">
        <f t="shared" si="441"/>
        <v>0</v>
      </c>
      <c r="F7102" t="b">
        <f t="shared" si="444"/>
        <v>0</v>
      </c>
      <c r="G7102" t="b">
        <f t="shared" si="442"/>
        <v>0</v>
      </c>
      <c r="H7102" t="b">
        <f t="shared" si="443"/>
        <v>0</v>
      </c>
      <c r="J7102" t="s">
        <v>32</v>
      </c>
      <c r="K7102">
        <v>879</v>
      </c>
      <c r="L7102">
        <v>292</v>
      </c>
      <c r="N7102" t="s">
        <v>9882</v>
      </c>
      <c r="P7102" t="s">
        <v>24</v>
      </c>
      <c r="Q7102" t="s">
        <v>25</v>
      </c>
      <c r="R7102" t="s">
        <v>19</v>
      </c>
      <c r="T7102" t="s">
        <v>20</v>
      </c>
      <c r="U7102" t="s">
        <v>21</v>
      </c>
    </row>
    <row r="7103" spans="1:21">
      <c r="A7103">
        <v>2559172163</v>
      </c>
      <c r="B7103" s="3">
        <v>8</v>
      </c>
      <c r="C7103" s="3"/>
      <c r="D7103" t="s">
        <v>9885</v>
      </c>
      <c r="E7103" t="b">
        <f t="shared" si="441"/>
        <v>0</v>
      </c>
      <c r="F7103" t="b">
        <f t="shared" si="444"/>
        <v>0</v>
      </c>
      <c r="G7103" t="b">
        <f t="shared" si="442"/>
        <v>0</v>
      </c>
      <c r="H7103" t="b">
        <f t="shared" si="443"/>
        <v>0</v>
      </c>
      <c r="J7103" t="s">
        <v>32</v>
      </c>
      <c r="K7103">
        <v>879</v>
      </c>
      <c r="L7103">
        <v>292</v>
      </c>
      <c r="N7103" t="s">
        <v>9886</v>
      </c>
      <c r="P7103" t="s">
        <v>24</v>
      </c>
      <c r="Q7103" t="s">
        <v>25</v>
      </c>
      <c r="R7103" t="s">
        <v>19</v>
      </c>
      <c r="T7103" t="s">
        <v>20</v>
      </c>
      <c r="U7103" t="s">
        <v>21</v>
      </c>
    </row>
    <row r="7104" spans="1:21">
      <c r="A7104">
        <v>2559176613</v>
      </c>
      <c r="B7104" s="3">
        <v>8</v>
      </c>
      <c r="C7104" s="3"/>
      <c r="D7104" t="s">
        <v>9883</v>
      </c>
      <c r="E7104" t="b">
        <f t="shared" si="441"/>
        <v>0</v>
      </c>
      <c r="F7104" t="b">
        <f t="shared" si="444"/>
        <v>0</v>
      </c>
      <c r="G7104" t="b">
        <f t="shared" si="442"/>
        <v>0</v>
      </c>
      <c r="H7104" t="b">
        <f t="shared" si="443"/>
        <v>0</v>
      </c>
      <c r="J7104" t="s">
        <v>32</v>
      </c>
      <c r="K7104">
        <v>879</v>
      </c>
      <c r="L7104">
        <v>292</v>
      </c>
      <c r="N7104" t="s">
        <v>9884</v>
      </c>
      <c r="P7104" t="s">
        <v>24</v>
      </c>
      <c r="Q7104" t="s">
        <v>25</v>
      </c>
      <c r="R7104" t="s">
        <v>19</v>
      </c>
      <c r="T7104" t="s">
        <v>20</v>
      </c>
      <c r="U7104" t="s">
        <v>21</v>
      </c>
    </row>
    <row r="7105" spans="1:21">
      <c r="A7105">
        <v>2559181058</v>
      </c>
      <c r="B7105" s="3">
        <v>8</v>
      </c>
      <c r="C7105" s="3"/>
      <c r="D7105" t="s">
        <v>9901</v>
      </c>
      <c r="E7105" t="b">
        <f t="shared" si="441"/>
        <v>0</v>
      </c>
      <c r="F7105" t="b">
        <f t="shared" si="444"/>
        <v>0</v>
      </c>
      <c r="G7105" t="b">
        <f t="shared" si="442"/>
        <v>0</v>
      </c>
      <c r="H7105" t="b">
        <f t="shared" si="443"/>
        <v>0</v>
      </c>
      <c r="J7105" t="s">
        <v>32</v>
      </c>
      <c r="K7105">
        <v>879</v>
      </c>
      <c r="L7105">
        <v>292</v>
      </c>
      <c r="N7105" t="s">
        <v>9902</v>
      </c>
      <c r="P7105" t="s">
        <v>24</v>
      </c>
      <c r="Q7105" t="s">
        <v>25</v>
      </c>
      <c r="R7105" t="s">
        <v>19</v>
      </c>
      <c r="T7105" t="s">
        <v>20</v>
      </c>
      <c r="U7105" t="s">
        <v>21</v>
      </c>
    </row>
    <row r="7106" spans="1:21">
      <c r="A7106">
        <v>2559185201</v>
      </c>
      <c r="B7106" s="3">
        <v>8</v>
      </c>
      <c r="C7106" s="3"/>
      <c r="D7106" t="s">
        <v>9903</v>
      </c>
      <c r="E7106" t="b">
        <f t="shared" si="441"/>
        <v>0</v>
      </c>
      <c r="F7106" t="b">
        <f t="shared" si="444"/>
        <v>0</v>
      </c>
      <c r="G7106" t="b">
        <f t="shared" si="442"/>
        <v>0</v>
      </c>
      <c r="H7106" t="b">
        <f t="shared" si="443"/>
        <v>0</v>
      </c>
      <c r="J7106" t="s">
        <v>32</v>
      </c>
      <c r="K7106">
        <v>879</v>
      </c>
      <c r="L7106">
        <v>292</v>
      </c>
      <c r="N7106" t="s">
        <v>9904</v>
      </c>
      <c r="P7106" t="s">
        <v>24</v>
      </c>
      <c r="Q7106" t="s">
        <v>25</v>
      </c>
      <c r="R7106" t="s">
        <v>19</v>
      </c>
      <c r="T7106" t="s">
        <v>20</v>
      </c>
      <c r="U7106" t="s">
        <v>21</v>
      </c>
    </row>
    <row r="7107" spans="1:21">
      <c r="A7107">
        <v>2559189516</v>
      </c>
      <c r="B7107" s="3">
        <v>8</v>
      </c>
      <c r="C7107" s="3"/>
      <c r="D7107" t="s">
        <v>9897</v>
      </c>
      <c r="E7107" t="b">
        <f t="shared" ref="E7107:E7170" si="445">ISNUMBER(SEARCH("pfam04234",R7107))</f>
        <v>0</v>
      </c>
      <c r="F7107" t="b">
        <f t="shared" si="444"/>
        <v>0</v>
      </c>
      <c r="G7107" t="b">
        <f t="shared" ref="G7107:G7170" si="446">ISNUMBER(SEARCH("pfam13442",R7107))</f>
        <v>0</v>
      </c>
      <c r="H7107" t="b">
        <f t="shared" ref="H7107:H7170" si="447">ISNUMBER(SEARCH("pfam13115",R7107))</f>
        <v>0</v>
      </c>
      <c r="J7107" t="s">
        <v>32</v>
      </c>
      <c r="K7107">
        <v>879</v>
      </c>
      <c r="L7107">
        <v>292</v>
      </c>
      <c r="N7107" t="s">
        <v>9898</v>
      </c>
      <c r="P7107" t="s">
        <v>24</v>
      </c>
      <c r="Q7107" t="s">
        <v>25</v>
      </c>
      <c r="R7107" t="s">
        <v>19</v>
      </c>
      <c r="T7107" t="s">
        <v>20</v>
      </c>
      <c r="U7107" t="s">
        <v>21</v>
      </c>
    </row>
    <row r="7108" spans="1:21">
      <c r="A7108">
        <v>2559193888</v>
      </c>
      <c r="B7108" s="3">
        <v>8</v>
      </c>
      <c r="C7108" s="3"/>
      <c r="D7108" t="s">
        <v>9899</v>
      </c>
      <c r="E7108" t="b">
        <f t="shared" si="445"/>
        <v>0</v>
      </c>
      <c r="F7108" t="b">
        <f t="shared" si="444"/>
        <v>0</v>
      </c>
      <c r="G7108" t="b">
        <f t="shared" si="446"/>
        <v>0</v>
      </c>
      <c r="H7108" t="b">
        <f t="shared" si="447"/>
        <v>0</v>
      </c>
      <c r="J7108" t="s">
        <v>32</v>
      </c>
      <c r="K7108">
        <v>879</v>
      </c>
      <c r="L7108">
        <v>292</v>
      </c>
      <c r="N7108" t="s">
        <v>9900</v>
      </c>
      <c r="P7108" t="s">
        <v>24</v>
      </c>
      <c r="Q7108" t="s">
        <v>25</v>
      </c>
      <c r="R7108" t="s">
        <v>19</v>
      </c>
      <c r="T7108" t="s">
        <v>20</v>
      </c>
      <c r="U7108" t="s">
        <v>21</v>
      </c>
    </row>
    <row r="7109" spans="1:21">
      <c r="A7109">
        <v>2559198138</v>
      </c>
      <c r="B7109" s="3">
        <v>8</v>
      </c>
      <c r="C7109" s="3"/>
      <c r="D7109" t="s">
        <v>9877</v>
      </c>
      <c r="E7109" t="b">
        <f t="shared" si="445"/>
        <v>0</v>
      </c>
      <c r="F7109" t="b">
        <f t="shared" si="444"/>
        <v>0</v>
      </c>
      <c r="G7109" t="b">
        <f t="shared" si="446"/>
        <v>0</v>
      </c>
      <c r="H7109" t="b">
        <f t="shared" si="447"/>
        <v>0</v>
      </c>
      <c r="J7109" t="s">
        <v>32</v>
      </c>
      <c r="K7109">
        <v>876</v>
      </c>
      <c r="L7109">
        <v>291</v>
      </c>
      <c r="N7109" t="s">
        <v>9878</v>
      </c>
      <c r="P7109" t="s">
        <v>24</v>
      </c>
      <c r="Q7109" t="s">
        <v>25</v>
      </c>
      <c r="R7109" t="s">
        <v>19</v>
      </c>
      <c r="T7109" t="s">
        <v>20</v>
      </c>
      <c r="U7109" t="s">
        <v>21</v>
      </c>
    </row>
    <row r="7110" spans="1:21">
      <c r="A7110">
        <v>2559202177</v>
      </c>
      <c r="B7110" s="3">
        <v>8</v>
      </c>
      <c r="C7110" s="3"/>
      <c r="D7110" t="s">
        <v>9879</v>
      </c>
      <c r="E7110" t="b">
        <f t="shared" si="445"/>
        <v>0</v>
      </c>
      <c r="F7110" t="b">
        <f t="shared" si="444"/>
        <v>0</v>
      </c>
      <c r="G7110" t="b">
        <f t="shared" si="446"/>
        <v>0</v>
      </c>
      <c r="H7110" t="b">
        <f t="shared" si="447"/>
        <v>0</v>
      </c>
      <c r="J7110" t="s">
        <v>32</v>
      </c>
      <c r="K7110">
        <v>876</v>
      </c>
      <c r="L7110">
        <v>291</v>
      </c>
      <c r="N7110" t="s">
        <v>9880</v>
      </c>
      <c r="P7110" t="s">
        <v>24</v>
      </c>
      <c r="Q7110" t="s">
        <v>25</v>
      </c>
      <c r="R7110" t="s">
        <v>19</v>
      </c>
      <c r="T7110" t="s">
        <v>20</v>
      </c>
      <c r="U7110" t="s">
        <v>21</v>
      </c>
    </row>
    <row r="7111" spans="1:21">
      <c r="A7111">
        <v>2559206560</v>
      </c>
      <c r="B7111" s="3">
        <v>16</v>
      </c>
      <c r="C7111" s="3"/>
      <c r="D7111" t="s">
        <v>9870</v>
      </c>
      <c r="E7111" t="b">
        <f t="shared" si="445"/>
        <v>0</v>
      </c>
      <c r="F7111" t="b">
        <f t="shared" si="444"/>
        <v>1</v>
      </c>
      <c r="G7111" t="b">
        <f t="shared" si="446"/>
        <v>0</v>
      </c>
      <c r="H7111" t="b">
        <f t="shared" si="447"/>
        <v>0</v>
      </c>
      <c r="J7111" t="s">
        <v>52</v>
      </c>
      <c r="K7111">
        <v>2073</v>
      </c>
      <c r="L7111">
        <v>690</v>
      </c>
      <c r="N7111" t="s">
        <v>9871</v>
      </c>
      <c r="P7111" t="s">
        <v>54</v>
      </c>
      <c r="Q7111" t="s">
        <v>18</v>
      </c>
      <c r="R7111" t="s">
        <v>55</v>
      </c>
      <c r="T7111" t="s">
        <v>20</v>
      </c>
      <c r="U7111" t="s">
        <v>21</v>
      </c>
    </row>
    <row r="7112" spans="1:21">
      <c r="A7112">
        <v>2559209193</v>
      </c>
      <c r="B7112" s="3">
        <v>8</v>
      </c>
      <c r="C7112" s="3"/>
      <c r="D7112" t="s">
        <v>9891</v>
      </c>
      <c r="E7112" t="b">
        <f t="shared" si="445"/>
        <v>0</v>
      </c>
      <c r="F7112" t="b">
        <f t="shared" si="444"/>
        <v>0</v>
      </c>
      <c r="G7112" t="b">
        <f t="shared" si="446"/>
        <v>0</v>
      </c>
      <c r="H7112" t="b">
        <f t="shared" si="447"/>
        <v>0</v>
      </c>
      <c r="J7112" t="s">
        <v>32</v>
      </c>
      <c r="K7112">
        <v>909</v>
      </c>
      <c r="L7112">
        <v>302</v>
      </c>
      <c r="N7112" t="s">
        <v>9892</v>
      </c>
      <c r="P7112" t="s">
        <v>24</v>
      </c>
      <c r="Q7112" t="s">
        <v>25</v>
      </c>
      <c r="R7112" t="s">
        <v>19</v>
      </c>
      <c r="T7112" t="s">
        <v>20</v>
      </c>
      <c r="U7112" t="s">
        <v>21</v>
      </c>
    </row>
    <row r="7113" spans="1:21">
      <c r="A7113">
        <v>2559213511</v>
      </c>
      <c r="B7113" s="3">
        <v>8</v>
      </c>
      <c r="C7113" s="3"/>
      <c r="D7113" t="s">
        <v>9889</v>
      </c>
      <c r="E7113" t="b">
        <f t="shared" si="445"/>
        <v>0</v>
      </c>
      <c r="F7113" t="b">
        <f t="shared" si="444"/>
        <v>0</v>
      </c>
      <c r="G7113" t="b">
        <f t="shared" si="446"/>
        <v>0</v>
      </c>
      <c r="H7113" t="b">
        <f t="shared" si="447"/>
        <v>0</v>
      </c>
      <c r="J7113" t="s">
        <v>32</v>
      </c>
      <c r="K7113">
        <v>879</v>
      </c>
      <c r="L7113">
        <v>292</v>
      </c>
      <c r="N7113" t="s">
        <v>9890</v>
      </c>
      <c r="P7113" t="s">
        <v>24</v>
      </c>
      <c r="Q7113" t="s">
        <v>25</v>
      </c>
      <c r="R7113" t="s">
        <v>19</v>
      </c>
      <c r="T7113" t="s">
        <v>20</v>
      </c>
      <c r="U7113" t="s">
        <v>21</v>
      </c>
    </row>
    <row r="7114" spans="1:21">
      <c r="A7114">
        <v>2559217569</v>
      </c>
      <c r="B7114" s="3">
        <v>8</v>
      </c>
      <c r="C7114" s="3"/>
      <c r="D7114" t="s">
        <v>9893</v>
      </c>
      <c r="E7114" t="b">
        <f t="shared" si="445"/>
        <v>0</v>
      </c>
      <c r="F7114" t="b">
        <f t="shared" si="444"/>
        <v>0</v>
      </c>
      <c r="G7114" t="b">
        <f t="shared" si="446"/>
        <v>0</v>
      </c>
      <c r="H7114" t="b">
        <f t="shared" si="447"/>
        <v>0</v>
      </c>
      <c r="J7114" t="s">
        <v>32</v>
      </c>
      <c r="K7114">
        <v>879</v>
      </c>
      <c r="L7114">
        <v>292</v>
      </c>
      <c r="N7114" t="s">
        <v>9894</v>
      </c>
      <c r="P7114" t="s">
        <v>24</v>
      </c>
      <c r="Q7114" t="s">
        <v>25</v>
      </c>
      <c r="R7114" t="s">
        <v>19</v>
      </c>
      <c r="T7114" t="s">
        <v>20</v>
      </c>
      <c r="U7114" t="s">
        <v>21</v>
      </c>
    </row>
    <row r="7115" spans="1:21">
      <c r="A7115">
        <v>2559222059</v>
      </c>
      <c r="B7115" s="3">
        <v>8</v>
      </c>
      <c r="C7115" s="3"/>
      <c r="D7115" t="s">
        <v>9887</v>
      </c>
      <c r="E7115" t="b">
        <f t="shared" si="445"/>
        <v>0</v>
      </c>
      <c r="F7115" t="b">
        <f t="shared" si="444"/>
        <v>0</v>
      </c>
      <c r="G7115" t="b">
        <f t="shared" si="446"/>
        <v>0</v>
      </c>
      <c r="H7115" t="b">
        <f t="shared" si="447"/>
        <v>0</v>
      </c>
      <c r="J7115" t="s">
        <v>32</v>
      </c>
      <c r="K7115">
        <v>891</v>
      </c>
      <c r="L7115">
        <v>296</v>
      </c>
      <c r="N7115" t="s">
        <v>9888</v>
      </c>
      <c r="P7115" t="s">
        <v>24</v>
      </c>
      <c r="Q7115" t="s">
        <v>25</v>
      </c>
      <c r="R7115" t="s">
        <v>19</v>
      </c>
      <c r="T7115" t="s">
        <v>20</v>
      </c>
      <c r="U7115" t="s">
        <v>21</v>
      </c>
    </row>
    <row r="7116" spans="1:21">
      <c r="A7116">
        <v>2559225984</v>
      </c>
      <c r="B7116" s="3">
        <v>8</v>
      </c>
      <c r="C7116" s="3"/>
      <c r="D7116" t="s">
        <v>9895</v>
      </c>
      <c r="E7116" t="b">
        <f t="shared" si="445"/>
        <v>0</v>
      </c>
      <c r="F7116" t="b">
        <f t="shared" si="444"/>
        <v>0</v>
      </c>
      <c r="G7116" t="b">
        <f t="shared" si="446"/>
        <v>0</v>
      </c>
      <c r="H7116" t="b">
        <f t="shared" si="447"/>
        <v>0</v>
      </c>
      <c r="J7116" t="s">
        <v>32</v>
      </c>
      <c r="K7116">
        <v>879</v>
      </c>
      <c r="L7116">
        <v>292</v>
      </c>
      <c r="N7116" t="s">
        <v>9896</v>
      </c>
      <c r="P7116" t="s">
        <v>24</v>
      </c>
      <c r="Q7116" t="s">
        <v>25</v>
      </c>
      <c r="R7116" t="s">
        <v>19</v>
      </c>
      <c r="T7116" t="s">
        <v>20</v>
      </c>
      <c r="U7116" t="s">
        <v>21</v>
      </c>
    </row>
    <row r="7117" spans="1:21">
      <c r="A7117">
        <v>2559230576</v>
      </c>
      <c r="B7117" s="3">
        <v>8</v>
      </c>
      <c r="C7117" s="3"/>
      <c r="D7117" t="s">
        <v>9961</v>
      </c>
      <c r="E7117" t="b">
        <f t="shared" si="445"/>
        <v>0</v>
      </c>
      <c r="F7117" t="b">
        <f t="shared" si="444"/>
        <v>0</v>
      </c>
      <c r="G7117" t="b">
        <f t="shared" si="446"/>
        <v>0</v>
      </c>
      <c r="H7117" t="b">
        <f t="shared" si="447"/>
        <v>0</v>
      </c>
      <c r="J7117" t="s">
        <v>233</v>
      </c>
      <c r="K7117">
        <v>873</v>
      </c>
      <c r="L7117">
        <v>290</v>
      </c>
      <c r="N7117" t="s">
        <v>9962</v>
      </c>
      <c r="P7117" t="s">
        <v>24</v>
      </c>
      <c r="Q7117" t="s">
        <v>25</v>
      </c>
      <c r="R7117" t="s">
        <v>19</v>
      </c>
      <c r="T7117" t="s">
        <v>20</v>
      </c>
      <c r="U7117" t="s">
        <v>21</v>
      </c>
    </row>
    <row r="7118" spans="1:21">
      <c r="A7118">
        <v>2559235903</v>
      </c>
      <c r="B7118" s="3">
        <v>7</v>
      </c>
      <c r="C7118" s="3"/>
      <c r="D7118" t="s">
        <v>9782</v>
      </c>
      <c r="E7118" t="b">
        <f t="shared" si="445"/>
        <v>0</v>
      </c>
      <c r="F7118" t="b">
        <f t="shared" si="444"/>
        <v>0</v>
      </c>
      <c r="G7118" t="b">
        <f t="shared" si="446"/>
        <v>0</v>
      </c>
      <c r="H7118" t="b">
        <f t="shared" si="447"/>
        <v>0</v>
      </c>
      <c r="J7118" t="s">
        <v>2114</v>
      </c>
      <c r="K7118">
        <v>945</v>
      </c>
      <c r="L7118">
        <v>314</v>
      </c>
      <c r="N7118" t="s">
        <v>9783</v>
      </c>
      <c r="P7118" t="s">
        <v>24</v>
      </c>
      <c r="Q7118" t="s">
        <v>25</v>
      </c>
      <c r="R7118" t="s">
        <v>19</v>
      </c>
      <c r="T7118" t="s">
        <v>20</v>
      </c>
      <c r="U7118" t="s">
        <v>21</v>
      </c>
    </row>
    <row r="7119" spans="1:21">
      <c r="A7119">
        <v>2559236722</v>
      </c>
      <c r="B7119" s="3">
        <v>4</v>
      </c>
      <c r="C7119" s="3"/>
      <c r="D7119" t="s">
        <v>9784</v>
      </c>
      <c r="E7119" t="b">
        <f t="shared" si="445"/>
        <v>0</v>
      </c>
      <c r="F7119" t="b">
        <f t="shared" si="444"/>
        <v>0</v>
      </c>
      <c r="G7119" t="b">
        <f t="shared" si="446"/>
        <v>0</v>
      </c>
      <c r="H7119" t="b">
        <f t="shared" si="447"/>
        <v>0</v>
      </c>
      <c r="J7119" t="s">
        <v>2114</v>
      </c>
      <c r="K7119">
        <v>459</v>
      </c>
      <c r="L7119">
        <v>152</v>
      </c>
      <c r="N7119" t="s">
        <v>9783</v>
      </c>
      <c r="P7119" t="s">
        <v>17</v>
      </c>
      <c r="Q7119" t="s">
        <v>18</v>
      </c>
      <c r="R7119" t="s">
        <v>19</v>
      </c>
      <c r="T7119" t="s">
        <v>20</v>
      </c>
      <c r="U7119" t="s">
        <v>21</v>
      </c>
    </row>
    <row r="7120" spans="1:21">
      <c r="A7120">
        <v>2559237080</v>
      </c>
      <c r="B7120" s="3">
        <v>8</v>
      </c>
      <c r="C7120" s="3"/>
      <c r="D7120" t="s">
        <v>9785</v>
      </c>
      <c r="E7120" t="b">
        <f t="shared" si="445"/>
        <v>0</v>
      </c>
      <c r="F7120" t="b">
        <f t="shared" si="444"/>
        <v>0</v>
      </c>
      <c r="G7120" t="b">
        <f t="shared" si="446"/>
        <v>0</v>
      </c>
      <c r="H7120" t="b">
        <f t="shared" si="447"/>
        <v>0</v>
      </c>
      <c r="J7120" t="s">
        <v>2114</v>
      </c>
      <c r="K7120">
        <v>927</v>
      </c>
      <c r="L7120">
        <v>308</v>
      </c>
      <c r="N7120" t="s">
        <v>9783</v>
      </c>
      <c r="P7120" t="s">
        <v>24</v>
      </c>
      <c r="Q7120" t="s">
        <v>25</v>
      </c>
      <c r="R7120" t="s">
        <v>19</v>
      </c>
      <c r="T7120" t="s">
        <v>20</v>
      </c>
      <c r="U7120" t="s">
        <v>21</v>
      </c>
    </row>
    <row r="7121" spans="1:21">
      <c r="A7121">
        <v>2559242186</v>
      </c>
      <c r="B7121" s="3">
        <v>4</v>
      </c>
      <c r="C7121" s="3"/>
      <c r="D7121" t="s">
        <v>9778</v>
      </c>
      <c r="E7121" t="b">
        <f t="shared" si="445"/>
        <v>0</v>
      </c>
      <c r="F7121" t="b">
        <f t="shared" si="444"/>
        <v>0</v>
      </c>
      <c r="G7121" t="b">
        <f t="shared" si="446"/>
        <v>0</v>
      </c>
      <c r="H7121" t="b">
        <f t="shared" si="447"/>
        <v>0</v>
      </c>
      <c r="J7121" t="s">
        <v>2114</v>
      </c>
      <c r="K7121">
        <v>459</v>
      </c>
      <c r="L7121">
        <v>152</v>
      </c>
      <c r="N7121" t="s">
        <v>9779</v>
      </c>
      <c r="P7121" t="s">
        <v>17</v>
      </c>
      <c r="Q7121" t="s">
        <v>18</v>
      </c>
      <c r="R7121" t="s">
        <v>19</v>
      </c>
      <c r="T7121" t="s">
        <v>20</v>
      </c>
      <c r="U7121" t="s">
        <v>21</v>
      </c>
    </row>
    <row r="7122" spans="1:21">
      <c r="A7122">
        <v>2559242543</v>
      </c>
      <c r="B7122" s="3">
        <v>8</v>
      </c>
      <c r="C7122" s="3"/>
      <c r="D7122" t="s">
        <v>9780</v>
      </c>
      <c r="E7122" t="b">
        <f t="shared" si="445"/>
        <v>0</v>
      </c>
      <c r="F7122" t="b">
        <f t="shared" si="444"/>
        <v>0</v>
      </c>
      <c r="G7122" t="b">
        <f t="shared" si="446"/>
        <v>0</v>
      </c>
      <c r="H7122" t="b">
        <f t="shared" si="447"/>
        <v>0</v>
      </c>
      <c r="J7122" t="s">
        <v>2114</v>
      </c>
      <c r="K7122">
        <v>927</v>
      </c>
      <c r="L7122">
        <v>308</v>
      </c>
      <c r="N7122" t="s">
        <v>9779</v>
      </c>
      <c r="P7122" t="s">
        <v>24</v>
      </c>
      <c r="Q7122" t="s">
        <v>25</v>
      </c>
      <c r="R7122" t="s">
        <v>19</v>
      </c>
      <c r="T7122" t="s">
        <v>20</v>
      </c>
      <c r="U7122" t="s">
        <v>21</v>
      </c>
    </row>
    <row r="7123" spans="1:21">
      <c r="A7123">
        <v>2559245534</v>
      </c>
      <c r="B7123" s="3">
        <v>7</v>
      </c>
      <c r="C7123" s="3"/>
      <c r="D7123" t="s">
        <v>9781</v>
      </c>
      <c r="E7123" t="b">
        <f t="shared" si="445"/>
        <v>0</v>
      </c>
      <c r="F7123" t="b">
        <f t="shared" si="444"/>
        <v>0</v>
      </c>
      <c r="G7123" t="b">
        <f t="shared" si="446"/>
        <v>0</v>
      </c>
      <c r="H7123" t="b">
        <f t="shared" si="447"/>
        <v>0</v>
      </c>
      <c r="J7123" t="s">
        <v>2114</v>
      </c>
      <c r="K7123">
        <v>945</v>
      </c>
      <c r="L7123">
        <v>314</v>
      </c>
      <c r="N7123" t="s">
        <v>9779</v>
      </c>
      <c r="P7123" t="s">
        <v>24</v>
      </c>
      <c r="Q7123" t="s">
        <v>25</v>
      </c>
      <c r="R7123" t="s">
        <v>19</v>
      </c>
      <c r="T7123" t="s">
        <v>20</v>
      </c>
      <c r="U7123" t="s">
        <v>21</v>
      </c>
    </row>
    <row r="7124" spans="1:21">
      <c r="A7124">
        <v>2559246191</v>
      </c>
      <c r="B7124" s="3">
        <v>7</v>
      </c>
      <c r="C7124" s="3"/>
      <c r="D7124" t="s">
        <v>9774</v>
      </c>
      <c r="E7124" t="b">
        <f t="shared" si="445"/>
        <v>0</v>
      </c>
      <c r="F7124" t="b">
        <f t="shared" si="444"/>
        <v>0</v>
      </c>
      <c r="G7124" t="b">
        <f t="shared" si="446"/>
        <v>0</v>
      </c>
      <c r="H7124" t="b">
        <f t="shared" si="447"/>
        <v>0</v>
      </c>
      <c r="J7124" t="s">
        <v>2114</v>
      </c>
      <c r="K7124">
        <v>945</v>
      </c>
      <c r="L7124">
        <v>314</v>
      </c>
      <c r="N7124" t="s">
        <v>9775</v>
      </c>
      <c r="P7124" t="s">
        <v>24</v>
      </c>
      <c r="Q7124" t="s">
        <v>25</v>
      </c>
      <c r="R7124" t="s">
        <v>19</v>
      </c>
      <c r="T7124" t="s">
        <v>20</v>
      </c>
      <c r="U7124" t="s">
        <v>21</v>
      </c>
    </row>
    <row r="7125" spans="1:21">
      <c r="A7125">
        <v>2559250876</v>
      </c>
      <c r="B7125" s="3">
        <v>4</v>
      </c>
      <c r="C7125" s="3"/>
      <c r="D7125" t="s">
        <v>9776</v>
      </c>
      <c r="E7125" t="b">
        <f t="shared" si="445"/>
        <v>0</v>
      </c>
      <c r="F7125" t="b">
        <f t="shared" si="444"/>
        <v>0</v>
      </c>
      <c r="G7125" t="b">
        <f t="shared" si="446"/>
        <v>0</v>
      </c>
      <c r="H7125" t="b">
        <f t="shared" si="447"/>
        <v>0</v>
      </c>
      <c r="J7125" t="s">
        <v>2114</v>
      </c>
      <c r="K7125">
        <v>459</v>
      </c>
      <c r="L7125">
        <v>152</v>
      </c>
      <c r="N7125" t="s">
        <v>9775</v>
      </c>
      <c r="P7125" t="s">
        <v>17</v>
      </c>
      <c r="Q7125" t="s">
        <v>18</v>
      </c>
      <c r="R7125" t="s">
        <v>19</v>
      </c>
      <c r="T7125" t="s">
        <v>20</v>
      </c>
      <c r="U7125" t="s">
        <v>21</v>
      </c>
    </row>
    <row r="7126" spans="1:21">
      <c r="A7126">
        <v>2559251231</v>
      </c>
      <c r="B7126" s="3">
        <v>8</v>
      </c>
      <c r="C7126" s="3"/>
      <c r="D7126" t="s">
        <v>9777</v>
      </c>
      <c r="E7126" t="b">
        <f t="shared" si="445"/>
        <v>0</v>
      </c>
      <c r="F7126" t="b">
        <f t="shared" si="444"/>
        <v>0</v>
      </c>
      <c r="G7126" t="b">
        <f t="shared" si="446"/>
        <v>0</v>
      </c>
      <c r="H7126" t="b">
        <f t="shared" si="447"/>
        <v>0</v>
      </c>
      <c r="J7126" t="s">
        <v>2114</v>
      </c>
      <c r="K7126">
        <v>927</v>
      </c>
      <c r="L7126">
        <v>308</v>
      </c>
      <c r="N7126" t="s">
        <v>9775</v>
      </c>
      <c r="P7126" t="s">
        <v>24</v>
      </c>
      <c r="Q7126" t="s">
        <v>25</v>
      </c>
      <c r="R7126" t="s">
        <v>19</v>
      </c>
      <c r="T7126" t="s">
        <v>20</v>
      </c>
      <c r="U7126" t="s">
        <v>21</v>
      </c>
    </row>
    <row r="7127" spans="1:21">
      <c r="A7127">
        <v>2559252536</v>
      </c>
      <c r="B7127" s="3">
        <v>7</v>
      </c>
      <c r="C7127" s="3"/>
      <c r="D7127" t="s">
        <v>9786</v>
      </c>
      <c r="E7127" t="b">
        <f t="shared" si="445"/>
        <v>0</v>
      </c>
      <c r="F7127" t="b">
        <f t="shared" si="444"/>
        <v>0</v>
      </c>
      <c r="G7127" t="b">
        <f t="shared" si="446"/>
        <v>0</v>
      </c>
      <c r="H7127" t="b">
        <f t="shared" si="447"/>
        <v>0</v>
      </c>
      <c r="J7127" t="s">
        <v>2114</v>
      </c>
      <c r="K7127">
        <v>945</v>
      </c>
      <c r="L7127">
        <v>314</v>
      </c>
      <c r="N7127" t="s">
        <v>9787</v>
      </c>
      <c r="P7127" t="s">
        <v>24</v>
      </c>
      <c r="Q7127" t="s">
        <v>25</v>
      </c>
      <c r="R7127" t="s">
        <v>19</v>
      </c>
      <c r="T7127" t="s">
        <v>20</v>
      </c>
      <c r="U7127" t="s">
        <v>21</v>
      </c>
    </row>
    <row r="7128" spans="1:21">
      <c r="A7128">
        <v>2559256412</v>
      </c>
      <c r="B7128" s="3">
        <v>4</v>
      </c>
      <c r="C7128" s="3"/>
      <c r="D7128" t="s">
        <v>9788</v>
      </c>
      <c r="E7128" t="b">
        <f t="shared" si="445"/>
        <v>0</v>
      </c>
      <c r="F7128" t="b">
        <f t="shared" si="444"/>
        <v>0</v>
      </c>
      <c r="G7128" t="b">
        <f t="shared" si="446"/>
        <v>0</v>
      </c>
      <c r="H7128" t="b">
        <f t="shared" si="447"/>
        <v>0</v>
      </c>
      <c r="J7128" t="s">
        <v>2114</v>
      </c>
      <c r="K7128">
        <v>459</v>
      </c>
      <c r="L7128">
        <v>152</v>
      </c>
      <c r="N7128" t="s">
        <v>9787</v>
      </c>
      <c r="P7128" t="s">
        <v>17</v>
      </c>
      <c r="Q7128" t="s">
        <v>18</v>
      </c>
      <c r="R7128" t="s">
        <v>19</v>
      </c>
      <c r="T7128" t="s">
        <v>20</v>
      </c>
      <c r="U7128" t="s">
        <v>21</v>
      </c>
    </row>
    <row r="7129" spans="1:21">
      <c r="A7129">
        <v>2559256749</v>
      </c>
      <c r="B7129" s="3">
        <v>8</v>
      </c>
      <c r="C7129" s="3"/>
      <c r="D7129" t="s">
        <v>9789</v>
      </c>
      <c r="E7129" t="b">
        <f t="shared" si="445"/>
        <v>0</v>
      </c>
      <c r="F7129" t="b">
        <f t="shared" si="444"/>
        <v>0</v>
      </c>
      <c r="G7129" t="b">
        <f t="shared" si="446"/>
        <v>0</v>
      </c>
      <c r="H7129" t="b">
        <f t="shared" si="447"/>
        <v>0</v>
      </c>
      <c r="J7129" t="s">
        <v>2114</v>
      </c>
      <c r="K7129">
        <v>927</v>
      </c>
      <c r="L7129">
        <v>308</v>
      </c>
      <c r="N7129" t="s">
        <v>9787</v>
      </c>
      <c r="P7129" t="s">
        <v>24</v>
      </c>
      <c r="Q7129" t="s">
        <v>25</v>
      </c>
      <c r="R7129" t="s">
        <v>19</v>
      </c>
      <c r="T7129" t="s">
        <v>20</v>
      </c>
      <c r="U7129" t="s">
        <v>21</v>
      </c>
    </row>
    <row r="7130" spans="1:21">
      <c r="A7130">
        <v>2559259429</v>
      </c>
      <c r="B7130" s="3">
        <v>8</v>
      </c>
      <c r="C7130" s="3"/>
      <c r="D7130" t="s">
        <v>9804</v>
      </c>
      <c r="E7130" t="b">
        <f t="shared" si="445"/>
        <v>0</v>
      </c>
      <c r="F7130" t="b">
        <f t="shared" si="444"/>
        <v>0</v>
      </c>
      <c r="G7130" t="b">
        <f t="shared" si="446"/>
        <v>0</v>
      </c>
      <c r="H7130" t="b">
        <f t="shared" si="447"/>
        <v>0</v>
      </c>
      <c r="J7130" t="s">
        <v>2114</v>
      </c>
      <c r="K7130">
        <v>948</v>
      </c>
      <c r="L7130">
        <v>315</v>
      </c>
      <c r="N7130" t="s">
        <v>9805</v>
      </c>
      <c r="P7130" t="s">
        <v>24</v>
      </c>
      <c r="Q7130" t="s">
        <v>25</v>
      </c>
      <c r="R7130" t="s">
        <v>19</v>
      </c>
      <c r="T7130" t="s">
        <v>20</v>
      </c>
      <c r="U7130" t="s">
        <v>21</v>
      </c>
    </row>
    <row r="7131" spans="1:21">
      <c r="A7131">
        <v>2559263120</v>
      </c>
      <c r="B7131" s="3">
        <v>4</v>
      </c>
      <c r="C7131" s="3"/>
      <c r="D7131" t="s">
        <v>9806</v>
      </c>
      <c r="E7131" t="b">
        <f t="shared" si="445"/>
        <v>0</v>
      </c>
      <c r="F7131" t="b">
        <f t="shared" si="444"/>
        <v>0</v>
      </c>
      <c r="G7131" t="b">
        <f t="shared" si="446"/>
        <v>0</v>
      </c>
      <c r="H7131" t="b">
        <f t="shared" si="447"/>
        <v>0</v>
      </c>
      <c r="J7131" t="s">
        <v>2114</v>
      </c>
      <c r="K7131">
        <v>459</v>
      </c>
      <c r="L7131">
        <v>152</v>
      </c>
      <c r="N7131" t="s">
        <v>9805</v>
      </c>
      <c r="P7131" t="s">
        <v>17</v>
      </c>
      <c r="Q7131" t="s">
        <v>18</v>
      </c>
      <c r="R7131" t="s">
        <v>19</v>
      </c>
      <c r="T7131" t="s">
        <v>20</v>
      </c>
      <c r="U7131" t="s">
        <v>21</v>
      </c>
    </row>
    <row r="7132" spans="1:21">
      <c r="A7132">
        <v>2559263513</v>
      </c>
      <c r="B7132" s="3">
        <v>8</v>
      </c>
      <c r="C7132" s="3"/>
      <c r="D7132" t="s">
        <v>9807</v>
      </c>
      <c r="E7132" t="b">
        <f t="shared" si="445"/>
        <v>0</v>
      </c>
      <c r="F7132" t="b">
        <f t="shared" ref="F7132:F7195" si="448">ISNUMBER(SEARCH("pfam09678",R7132))</f>
        <v>0</v>
      </c>
      <c r="G7132" t="b">
        <f t="shared" si="446"/>
        <v>0</v>
      </c>
      <c r="H7132" t="b">
        <f t="shared" si="447"/>
        <v>0</v>
      </c>
      <c r="J7132" t="s">
        <v>2114</v>
      </c>
      <c r="K7132">
        <v>927</v>
      </c>
      <c r="L7132">
        <v>308</v>
      </c>
      <c r="N7132" t="s">
        <v>9805</v>
      </c>
      <c r="P7132" t="s">
        <v>24</v>
      </c>
      <c r="Q7132" t="s">
        <v>25</v>
      </c>
      <c r="R7132" t="s">
        <v>19</v>
      </c>
      <c r="T7132" t="s">
        <v>20</v>
      </c>
      <c r="U7132" t="s">
        <v>21</v>
      </c>
    </row>
    <row r="7133" spans="1:21">
      <c r="A7133">
        <v>2559264418</v>
      </c>
      <c r="B7133" s="3">
        <v>8</v>
      </c>
      <c r="C7133" s="3"/>
      <c r="D7133" t="s">
        <v>9796</v>
      </c>
      <c r="E7133" t="b">
        <f t="shared" si="445"/>
        <v>0</v>
      </c>
      <c r="F7133" t="b">
        <f t="shared" si="448"/>
        <v>0</v>
      </c>
      <c r="G7133" t="b">
        <f t="shared" si="446"/>
        <v>0</v>
      </c>
      <c r="H7133" t="b">
        <f t="shared" si="447"/>
        <v>0</v>
      </c>
      <c r="J7133" t="s">
        <v>2114</v>
      </c>
      <c r="K7133">
        <v>927</v>
      </c>
      <c r="L7133">
        <v>308</v>
      </c>
      <c r="N7133" t="s">
        <v>9797</v>
      </c>
      <c r="P7133" t="s">
        <v>24</v>
      </c>
      <c r="Q7133" t="s">
        <v>25</v>
      </c>
      <c r="R7133" t="s">
        <v>19</v>
      </c>
      <c r="T7133" t="s">
        <v>20</v>
      </c>
      <c r="U7133" t="s">
        <v>21</v>
      </c>
    </row>
    <row r="7134" spans="1:21">
      <c r="A7134">
        <v>2559264750</v>
      </c>
      <c r="B7134" s="3">
        <v>4</v>
      </c>
      <c r="C7134" s="3"/>
      <c r="D7134" t="s">
        <v>9798</v>
      </c>
      <c r="E7134" t="b">
        <f t="shared" si="445"/>
        <v>0</v>
      </c>
      <c r="F7134" t="b">
        <f t="shared" si="448"/>
        <v>0</v>
      </c>
      <c r="G7134" t="b">
        <f t="shared" si="446"/>
        <v>0</v>
      </c>
      <c r="H7134" t="b">
        <f t="shared" si="447"/>
        <v>0</v>
      </c>
      <c r="J7134" t="s">
        <v>2114</v>
      </c>
      <c r="K7134">
        <v>459</v>
      </c>
      <c r="L7134">
        <v>152</v>
      </c>
      <c r="N7134" t="s">
        <v>9797</v>
      </c>
      <c r="P7134" t="s">
        <v>17</v>
      </c>
      <c r="Q7134" t="s">
        <v>18</v>
      </c>
      <c r="R7134" t="s">
        <v>19</v>
      </c>
      <c r="T7134" t="s">
        <v>20</v>
      </c>
      <c r="U7134" t="s">
        <v>21</v>
      </c>
    </row>
    <row r="7135" spans="1:21">
      <c r="A7135">
        <v>2559269007</v>
      </c>
      <c r="B7135" s="3">
        <v>8</v>
      </c>
      <c r="C7135" s="3"/>
      <c r="D7135" t="s">
        <v>9799</v>
      </c>
      <c r="E7135" t="b">
        <f t="shared" si="445"/>
        <v>0</v>
      </c>
      <c r="F7135" t="b">
        <f t="shared" si="448"/>
        <v>0</v>
      </c>
      <c r="G7135" t="b">
        <f t="shared" si="446"/>
        <v>0</v>
      </c>
      <c r="H7135" t="b">
        <f t="shared" si="447"/>
        <v>0</v>
      </c>
      <c r="J7135" t="s">
        <v>2114</v>
      </c>
      <c r="K7135">
        <v>948</v>
      </c>
      <c r="L7135">
        <v>315</v>
      </c>
      <c r="N7135" t="s">
        <v>9797</v>
      </c>
      <c r="P7135" t="s">
        <v>24</v>
      </c>
      <c r="Q7135" t="s">
        <v>25</v>
      </c>
      <c r="R7135" t="s">
        <v>19</v>
      </c>
      <c r="T7135" t="s">
        <v>20</v>
      </c>
      <c r="U7135" t="s">
        <v>21</v>
      </c>
    </row>
    <row r="7136" spans="1:21">
      <c r="A7136">
        <v>2559270863</v>
      </c>
      <c r="B7136" s="3">
        <v>4</v>
      </c>
      <c r="C7136" s="3"/>
      <c r="D7136" t="s">
        <v>9800</v>
      </c>
      <c r="E7136" t="b">
        <f t="shared" si="445"/>
        <v>0</v>
      </c>
      <c r="F7136" t="b">
        <f t="shared" si="448"/>
        <v>0</v>
      </c>
      <c r="G7136" t="b">
        <f t="shared" si="446"/>
        <v>0</v>
      </c>
      <c r="H7136" t="b">
        <f t="shared" si="447"/>
        <v>0</v>
      </c>
      <c r="J7136" t="s">
        <v>2114</v>
      </c>
      <c r="K7136">
        <v>459</v>
      </c>
      <c r="L7136">
        <v>152</v>
      </c>
      <c r="N7136" t="s">
        <v>9801</v>
      </c>
      <c r="P7136" t="s">
        <v>17</v>
      </c>
      <c r="Q7136" t="s">
        <v>18</v>
      </c>
      <c r="R7136" t="s">
        <v>19</v>
      </c>
      <c r="T7136" t="s">
        <v>20</v>
      </c>
      <c r="U7136" t="s">
        <v>21</v>
      </c>
    </row>
    <row r="7137" spans="1:21">
      <c r="A7137">
        <v>2559271246</v>
      </c>
      <c r="B7137" s="3">
        <v>8</v>
      </c>
      <c r="C7137" s="3"/>
      <c r="D7137" t="s">
        <v>9802</v>
      </c>
      <c r="E7137" t="b">
        <f t="shared" si="445"/>
        <v>0</v>
      </c>
      <c r="F7137" t="b">
        <f t="shared" si="448"/>
        <v>0</v>
      </c>
      <c r="G7137" t="b">
        <f t="shared" si="446"/>
        <v>0</v>
      </c>
      <c r="H7137" t="b">
        <f t="shared" si="447"/>
        <v>0</v>
      </c>
      <c r="J7137" t="s">
        <v>2114</v>
      </c>
      <c r="K7137">
        <v>927</v>
      </c>
      <c r="L7137">
        <v>308</v>
      </c>
      <c r="N7137" t="s">
        <v>9801</v>
      </c>
      <c r="P7137" t="s">
        <v>24</v>
      </c>
      <c r="Q7137" t="s">
        <v>25</v>
      </c>
      <c r="R7137" t="s">
        <v>19</v>
      </c>
      <c r="T7137" t="s">
        <v>20</v>
      </c>
      <c r="U7137" t="s">
        <v>21</v>
      </c>
    </row>
    <row r="7138" spans="1:21">
      <c r="A7138">
        <v>2559273250</v>
      </c>
      <c r="B7138" s="3">
        <v>8</v>
      </c>
      <c r="C7138" s="3"/>
      <c r="D7138" t="s">
        <v>9803</v>
      </c>
      <c r="E7138" t="b">
        <f t="shared" si="445"/>
        <v>0</v>
      </c>
      <c r="F7138" t="b">
        <f t="shared" si="448"/>
        <v>0</v>
      </c>
      <c r="G7138" t="b">
        <f t="shared" si="446"/>
        <v>0</v>
      </c>
      <c r="H7138" t="b">
        <f t="shared" si="447"/>
        <v>0</v>
      </c>
      <c r="J7138" t="s">
        <v>2114</v>
      </c>
      <c r="K7138">
        <v>948</v>
      </c>
      <c r="L7138">
        <v>315</v>
      </c>
      <c r="N7138" t="s">
        <v>9801</v>
      </c>
      <c r="P7138" t="s">
        <v>24</v>
      </c>
      <c r="Q7138" t="s">
        <v>25</v>
      </c>
      <c r="R7138" t="s">
        <v>19</v>
      </c>
      <c r="T7138" t="s">
        <v>20</v>
      </c>
      <c r="U7138" t="s">
        <v>21</v>
      </c>
    </row>
    <row r="7139" spans="1:21">
      <c r="A7139">
        <v>2559278790</v>
      </c>
      <c r="B7139" s="3">
        <v>9</v>
      </c>
      <c r="C7139" s="3"/>
      <c r="D7139" t="s">
        <v>9738</v>
      </c>
      <c r="E7139" t="b">
        <f t="shared" si="445"/>
        <v>1</v>
      </c>
      <c r="F7139" t="b">
        <f t="shared" si="448"/>
        <v>0</v>
      </c>
      <c r="G7139" t="b">
        <f t="shared" si="446"/>
        <v>0</v>
      </c>
      <c r="H7139" t="b">
        <f t="shared" si="447"/>
        <v>1</v>
      </c>
      <c r="J7139" t="s">
        <v>32</v>
      </c>
      <c r="K7139">
        <v>1650</v>
      </c>
      <c r="L7139">
        <v>549</v>
      </c>
      <c r="N7139" t="s">
        <v>9739</v>
      </c>
      <c r="P7139" t="s">
        <v>24</v>
      </c>
      <c r="Q7139" t="s">
        <v>25</v>
      </c>
      <c r="R7139" t="s">
        <v>59</v>
      </c>
      <c r="T7139" t="s">
        <v>21</v>
      </c>
      <c r="U7139" t="s">
        <v>21</v>
      </c>
    </row>
    <row r="7140" spans="1:21">
      <c r="A7140">
        <v>2559289147</v>
      </c>
      <c r="B7140" s="3">
        <v>4</v>
      </c>
      <c r="C7140" s="3"/>
      <c r="D7140" t="s">
        <v>9986</v>
      </c>
      <c r="E7140" t="b">
        <f t="shared" si="445"/>
        <v>0</v>
      </c>
      <c r="F7140" t="b">
        <f t="shared" si="448"/>
        <v>0</v>
      </c>
      <c r="G7140" t="b">
        <f t="shared" si="446"/>
        <v>0</v>
      </c>
      <c r="H7140" t="b">
        <f t="shared" si="447"/>
        <v>0</v>
      </c>
      <c r="J7140" t="s">
        <v>101</v>
      </c>
      <c r="K7140">
        <v>453</v>
      </c>
      <c r="L7140">
        <v>150</v>
      </c>
      <c r="N7140" t="s">
        <v>9987</v>
      </c>
      <c r="P7140" t="s">
        <v>17</v>
      </c>
      <c r="Q7140" t="s">
        <v>18</v>
      </c>
      <c r="R7140" t="s">
        <v>19</v>
      </c>
      <c r="T7140" t="s">
        <v>20</v>
      </c>
      <c r="U7140" t="s">
        <v>21</v>
      </c>
    </row>
    <row r="7141" spans="1:21">
      <c r="A7141">
        <v>2559292697</v>
      </c>
      <c r="B7141" s="3">
        <v>16</v>
      </c>
      <c r="C7141" s="3"/>
      <c r="D7141" t="s">
        <v>9821</v>
      </c>
      <c r="E7141" t="b">
        <f t="shared" si="445"/>
        <v>0</v>
      </c>
      <c r="F7141" t="b">
        <f t="shared" si="448"/>
        <v>1</v>
      </c>
      <c r="G7141" t="b">
        <f t="shared" si="446"/>
        <v>0</v>
      </c>
      <c r="H7141" t="b">
        <f t="shared" si="447"/>
        <v>0</v>
      </c>
      <c r="J7141" t="s">
        <v>52</v>
      </c>
      <c r="K7141">
        <v>2049</v>
      </c>
      <c r="L7141">
        <v>682</v>
      </c>
      <c r="N7141" t="s">
        <v>9822</v>
      </c>
      <c r="P7141" t="s">
        <v>54</v>
      </c>
      <c r="Q7141" t="s">
        <v>18</v>
      </c>
      <c r="R7141" t="s">
        <v>55</v>
      </c>
      <c r="T7141" t="s">
        <v>20</v>
      </c>
      <c r="U7141" t="s">
        <v>21</v>
      </c>
    </row>
    <row r="7142" spans="1:21">
      <c r="A7142">
        <v>2559299008</v>
      </c>
      <c r="B7142" s="3">
        <v>9</v>
      </c>
      <c r="C7142" s="3"/>
      <c r="D7142" t="s">
        <v>9707</v>
      </c>
      <c r="E7142" t="b">
        <f t="shared" si="445"/>
        <v>1</v>
      </c>
      <c r="F7142" t="b">
        <f t="shared" si="448"/>
        <v>0</v>
      </c>
      <c r="G7142" t="b">
        <f t="shared" si="446"/>
        <v>0</v>
      </c>
      <c r="H7142" t="b">
        <f t="shared" si="447"/>
        <v>0</v>
      </c>
      <c r="J7142" t="s">
        <v>158</v>
      </c>
      <c r="K7142">
        <v>1611</v>
      </c>
      <c r="L7142">
        <v>536</v>
      </c>
      <c r="N7142" t="s">
        <v>9708</v>
      </c>
      <c r="P7142" t="s">
        <v>24</v>
      </c>
      <c r="Q7142" t="s">
        <v>25</v>
      </c>
      <c r="R7142" t="s">
        <v>34</v>
      </c>
      <c r="T7142" t="s">
        <v>20</v>
      </c>
      <c r="U7142" t="s">
        <v>21</v>
      </c>
    </row>
    <row r="7143" spans="1:21">
      <c r="A7143">
        <v>2559306422</v>
      </c>
      <c r="B7143" s="3">
        <v>8</v>
      </c>
      <c r="C7143" s="3"/>
      <c r="D7143" t="s">
        <v>10269</v>
      </c>
      <c r="E7143" t="b">
        <f t="shared" si="445"/>
        <v>0</v>
      </c>
      <c r="F7143" t="b">
        <f t="shared" si="448"/>
        <v>0</v>
      </c>
      <c r="G7143" t="b">
        <f t="shared" si="446"/>
        <v>0</v>
      </c>
      <c r="H7143" t="b">
        <f t="shared" si="447"/>
        <v>0</v>
      </c>
      <c r="J7143" t="s">
        <v>846</v>
      </c>
      <c r="K7143">
        <v>945</v>
      </c>
      <c r="L7143">
        <v>314</v>
      </c>
      <c r="N7143" t="s">
        <v>10270</v>
      </c>
      <c r="P7143" t="s">
        <v>24</v>
      </c>
      <c r="Q7143" t="s">
        <v>25</v>
      </c>
      <c r="R7143" t="s">
        <v>19</v>
      </c>
      <c r="T7143" t="s">
        <v>20</v>
      </c>
      <c r="U7143" t="s">
        <v>21</v>
      </c>
    </row>
    <row r="7144" spans="1:21">
      <c r="A7144">
        <v>2559309868</v>
      </c>
      <c r="B7144" s="3">
        <v>8</v>
      </c>
      <c r="C7144" s="3"/>
      <c r="D7144" t="s">
        <v>10555</v>
      </c>
      <c r="E7144" t="b">
        <f t="shared" si="445"/>
        <v>0</v>
      </c>
      <c r="F7144" t="b">
        <f t="shared" si="448"/>
        <v>0</v>
      </c>
      <c r="G7144" t="b">
        <f t="shared" si="446"/>
        <v>0</v>
      </c>
      <c r="H7144" t="b">
        <f t="shared" si="447"/>
        <v>0</v>
      </c>
      <c r="J7144" t="s">
        <v>846</v>
      </c>
      <c r="K7144">
        <v>945</v>
      </c>
      <c r="L7144">
        <v>314</v>
      </c>
      <c r="N7144" t="s">
        <v>10556</v>
      </c>
      <c r="P7144" t="s">
        <v>24</v>
      </c>
      <c r="Q7144" t="s">
        <v>25</v>
      </c>
      <c r="R7144" t="s">
        <v>19</v>
      </c>
      <c r="T7144" t="s">
        <v>20</v>
      </c>
      <c r="U7144" t="s">
        <v>21</v>
      </c>
    </row>
    <row r="7145" spans="1:21">
      <c r="A7145">
        <v>2559313670</v>
      </c>
      <c r="B7145" s="3">
        <v>8</v>
      </c>
      <c r="C7145" s="3"/>
      <c r="D7145" t="s">
        <v>10042</v>
      </c>
      <c r="E7145" t="b">
        <f t="shared" si="445"/>
        <v>0</v>
      </c>
      <c r="F7145" t="b">
        <f t="shared" si="448"/>
        <v>0</v>
      </c>
      <c r="G7145" t="b">
        <f t="shared" si="446"/>
        <v>0</v>
      </c>
      <c r="H7145" t="b">
        <f t="shared" si="447"/>
        <v>0</v>
      </c>
      <c r="J7145" t="s">
        <v>454</v>
      </c>
      <c r="K7145">
        <v>870</v>
      </c>
      <c r="L7145">
        <v>289</v>
      </c>
      <c r="N7145" t="s">
        <v>10043</v>
      </c>
      <c r="P7145" t="s">
        <v>24</v>
      </c>
      <c r="Q7145" t="s">
        <v>25</v>
      </c>
      <c r="R7145" t="s">
        <v>19</v>
      </c>
      <c r="T7145" t="s">
        <v>20</v>
      </c>
      <c r="U7145" t="s">
        <v>21</v>
      </c>
    </row>
    <row r="7146" spans="1:21">
      <c r="A7146">
        <v>2559316405</v>
      </c>
      <c r="B7146" s="3">
        <v>8</v>
      </c>
      <c r="C7146" s="3"/>
      <c r="D7146" t="s">
        <v>10044</v>
      </c>
      <c r="E7146" t="b">
        <f t="shared" si="445"/>
        <v>0</v>
      </c>
      <c r="F7146" t="b">
        <f t="shared" si="448"/>
        <v>0</v>
      </c>
      <c r="G7146" t="b">
        <f t="shared" si="446"/>
        <v>0</v>
      </c>
      <c r="H7146" t="b">
        <f t="shared" si="447"/>
        <v>0</v>
      </c>
      <c r="J7146" t="s">
        <v>454</v>
      </c>
      <c r="K7146">
        <v>930</v>
      </c>
      <c r="L7146">
        <v>309</v>
      </c>
      <c r="N7146" t="s">
        <v>10043</v>
      </c>
      <c r="P7146" t="s">
        <v>24</v>
      </c>
      <c r="Q7146" t="s">
        <v>25</v>
      </c>
      <c r="R7146" t="s">
        <v>19</v>
      </c>
      <c r="T7146" t="s">
        <v>20</v>
      </c>
      <c r="U7146" t="s">
        <v>21</v>
      </c>
    </row>
    <row r="7147" spans="1:21">
      <c r="A7147">
        <v>2559325178</v>
      </c>
      <c r="B7147" s="3">
        <v>9</v>
      </c>
      <c r="C7147" s="3"/>
      <c r="D7147" t="s">
        <v>9709</v>
      </c>
      <c r="E7147" t="b">
        <f t="shared" si="445"/>
        <v>1</v>
      </c>
      <c r="F7147" t="b">
        <f t="shared" si="448"/>
        <v>0</v>
      </c>
      <c r="G7147" t="b">
        <f t="shared" si="446"/>
        <v>0</v>
      </c>
      <c r="H7147" t="b">
        <f t="shared" si="447"/>
        <v>0</v>
      </c>
      <c r="J7147" t="s">
        <v>32</v>
      </c>
      <c r="K7147">
        <v>1644</v>
      </c>
      <c r="L7147">
        <v>547</v>
      </c>
      <c r="N7147" t="s">
        <v>9710</v>
      </c>
      <c r="P7147" t="s">
        <v>24</v>
      </c>
      <c r="Q7147" t="s">
        <v>25</v>
      </c>
      <c r="R7147" t="s">
        <v>327</v>
      </c>
      <c r="T7147" t="s">
        <v>21</v>
      </c>
      <c r="U7147" t="s">
        <v>21</v>
      </c>
    </row>
    <row r="7148" spans="1:21">
      <c r="A7148">
        <v>2559334317</v>
      </c>
      <c r="B7148" s="3">
        <v>8</v>
      </c>
      <c r="C7148" s="3"/>
      <c r="D7148" t="s">
        <v>9928</v>
      </c>
      <c r="E7148" t="b">
        <f t="shared" si="445"/>
        <v>0</v>
      </c>
      <c r="F7148" t="b">
        <f t="shared" si="448"/>
        <v>0</v>
      </c>
      <c r="G7148" t="b">
        <f t="shared" si="446"/>
        <v>0</v>
      </c>
      <c r="H7148" t="b">
        <f t="shared" si="447"/>
        <v>0</v>
      </c>
      <c r="J7148" t="s">
        <v>1199</v>
      </c>
      <c r="K7148">
        <v>873</v>
      </c>
      <c r="L7148">
        <v>290</v>
      </c>
      <c r="N7148" t="s">
        <v>9929</v>
      </c>
      <c r="P7148" t="s">
        <v>24</v>
      </c>
      <c r="Q7148" t="s">
        <v>25</v>
      </c>
      <c r="R7148" t="s">
        <v>19</v>
      </c>
      <c r="T7148" t="s">
        <v>20</v>
      </c>
      <c r="U7148" t="s">
        <v>21</v>
      </c>
    </row>
    <row r="7149" spans="1:21">
      <c r="A7149">
        <v>2559339434</v>
      </c>
      <c r="B7149" s="3">
        <v>9</v>
      </c>
      <c r="C7149" s="3"/>
      <c r="D7149" t="s">
        <v>9758</v>
      </c>
      <c r="E7149" t="b">
        <f t="shared" si="445"/>
        <v>1</v>
      </c>
      <c r="F7149" t="b">
        <f t="shared" si="448"/>
        <v>0</v>
      </c>
      <c r="G7149" t="b">
        <f t="shared" si="446"/>
        <v>0</v>
      </c>
      <c r="H7149" t="b">
        <f t="shared" si="447"/>
        <v>1</v>
      </c>
      <c r="J7149" t="s">
        <v>6220</v>
      </c>
      <c r="K7149">
        <v>1629</v>
      </c>
      <c r="L7149">
        <v>542</v>
      </c>
      <c r="N7149" t="s">
        <v>9759</v>
      </c>
      <c r="P7149" t="s">
        <v>24</v>
      </c>
      <c r="Q7149" t="s">
        <v>25</v>
      </c>
      <c r="R7149" t="s">
        <v>59</v>
      </c>
      <c r="T7149" t="s">
        <v>21</v>
      </c>
      <c r="U7149" t="s">
        <v>21</v>
      </c>
    </row>
    <row r="7150" spans="1:21">
      <c r="A7150">
        <v>2559357376</v>
      </c>
      <c r="B7150" s="3">
        <v>8</v>
      </c>
      <c r="C7150" s="3"/>
      <c r="D7150" t="s">
        <v>10524</v>
      </c>
      <c r="E7150" t="b">
        <f t="shared" si="445"/>
        <v>0</v>
      </c>
      <c r="F7150" t="b">
        <f t="shared" si="448"/>
        <v>0</v>
      </c>
      <c r="G7150" t="b">
        <f t="shared" si="446"/>
        <v>0</v>
      </c>
      <c r="H7150" t="b">
        <f t="shared" si="447"/>
        <v>0</v>
      </c>
      <c r="J7150" t="s">
        <v>846</v>
      </c>
      <c r="K7150">
        <v>882</v>
      </c>
      <c r="L7150">
        <v>293</v>
      </c>
      <c r="N7150" t="s">
        <v>10525</v>
      </c>
      <c r="P7150" t="s">
        <v>24</v>
      </c>
      <c r="Q7150" t="s">
        <v>25</v>
      </c>
      <c r="R7150" t="s">
        <v>19</v>
      </c>
      <c r="T7150" t="s">
        <v>20</v>
      </c>
      <c r="U7150" t="s">
        <v>21</v>
      </c>
    </row>
    <row r="7151" spans="1:21">
      <c r="A7151">
        <v>2559381333</v>
      </c>
      <c r="B7151" s="3">
        <v>4</v>
      </c>
      <c r="C7151" s="3"/>
      <c r="D7151" t="s">
        <v>10329</v>
      </c>
      <c r="E7151" t="b">
        <f t="shared" si="445"/>
        <v>0</v>
      </c>
      <c r="F7151" t="b">
        <f t="shared" si="448"/>
        <v>0</v>
      </c>
      <c r="G7151" t="b">
        <f t="shared" si="446"/>
        <v>0</v>
      </c>
      <c r="H7151" t="b">
        <f t="shared" si="447"/>
        <v>0</v>
      </c>
      <c r="J7151" t="s">
        <v>9736</v>
      </c>
      <c r="K7151">
        <v>435</v>
      </c>
      <c r="L7151">
        <v>144</v>
      </c>
      <c r="N7151" t="s">
        <v>10330</v>
      </c>
      <c r="R7151" t="s">
        <v>19</v>
      </c>
      <c r="T7151" t="s">
        <v>20</v>
      </c>
      <c r="U7151" t="s">
        <v>21</v>
      </c>
    </row>
    <row r="7152" spans="1:21">
      <c r="A7152">
        <v>2559382161</v>
      </c>
      <c r="B7152" s="3">
        <v>4</v>
      </c>
      <c r="C7152" s="3"/>
      <c r="D7152" t="s">
        <v>10331</v>
      </c>
      <c r="E7152" t="b">
        <f t="shared" si="445"/>
        <v>0</v>
      </c>
      <c r="F7152" t="b">
        <f t="shared" si="448"/>
        <v>0</v>
      </c>
      <c r="G7152" t="b">
        <f t="shared" si="446"/>
        <v>0</v>
      </c>
      <c r="H7152" t="b">
        <f t="shared" si="447"/>
        <v>0</v>
      </c>
      <c r="J7152" t="s">
        <v>1359</v>
      </c>
      <c r="K7152">
        <v>465</v>
      </c>
      <c r="L7152">
        <v>154</v>
      </c>
      <c r="N7152" t="s">
        <v>10330</v>
      </c>
      <c r="P7152" t="s">
        <v>17</v>
      </c>
      <c r="Q7152" t="s">
        <v>18</v>
      </c>
      <c r="R7152" t="s">
        <v>19</v>
      </c>
      <c r="T7152" t="s">
        <v>20</v>
      </c>
      <c r="U7152" t="s">
        <v>21</v>
      </c>
    </row>
    <row r="7153" spans="1:21">
      <c r="A7153">
        <v>2559393713</v>
      </c>
      <c r="B7153" s="3">
        <v>9</v>
      </c>
      <c r="C7153" s="3"/>
      <c r="D7153" t="s">
        <v>10072</v>
      </c>
      <c r="E7153" t="b">
        <f t="shared" si="445"/>
        <v>1</v>
      </c>
      <c r="F7153" t="b">
        <f t="shared" si="448"/>
        <v>0</v>
      </c>
      <c r="G7153" t="b">
        <f t="shared" si="446"/>
        <v>0</v>
      </c>
      <c r="H7153" t="b">
        <f t="shared" si="447"/>
        <v>0</v>
      </c>
      <c r="J7153" t="s">
        <v>424</v>
      </c>
      <c r="K7153">
        <v>1626</v>
      </c>
      <c r="L7153">
        <v>541</v>
      </c>
      <c r="N7153" t="s">
        <v>10073</v>
      </c>
      <c r="P7153" t="s">
        <v>24</v>
      </c>
      <c r="Q7153" t="s">
        <v>25</v>
      </c>
      <c r="R7153" t="s">
        <v>34</v>
      </c>
      <c r="T7153" t="s">
        <v>20</v>
      </c>
      <c r="U7153" t="s">
        <v>21</v>
      </c>
    </row>
    <row r="7154" spans="1:21">
      <c r="A7154">
        <v>2559396020</v>
      </c>
      <c r="B7154" s="3">
        <v>9</v>
      </c>
      <c r="C7154" s="3"/>
      <c r="D7154" t="s">
        <v>10070</v>
      </c>
      <c r="E7154" t="b">
        <f t="shared" si="445"/>
        <v>1</v>
      </c>
      <c r="F7154" t="b">
        <f t="shared" si="448"/>
        <v>0</v>
      </c>
      <c r="G7154" t="b">
        <f t="shared" si="446"/>
        <v>0</v>
      </c>
      <c r="H7154" t="b">
        <f t="shared" si="447"/>
        <v>0</v>
      </c>
      <c r="J7154" t="s">
        <v>424</v>
      </c>
      <c r="K7154">
        <v>1626</v>
      </c>
      <c r="L7154">
        <v>541</v>
      </c>
      <c r="N7154" t="s">
        <v>10071</v>
      </c>
      <c r="P7154" t="s">
        <v>24</v>
      </c>
      <c r="Q7154" t="s">
        <v>25</v>
      </c>
      <c r="R7154" t="s">
        <v>34</v>
      </c>
      <c r="T7154" t="s">
        <v>20</v>
      </c>
      <c r="U7154" t="s">
        <v>21</v>
      </c>
    </row>
    <row r="7155" spans="1:21">
      <c r="A7155">
        <v>2559400314</v>
      </c>
      <c r="B7155" s="3">
        <v>9</v>
      </c>
      <c r="C7155" s="3"/>
      <c r="D7155" t="s">
        <v>10060</v>
      </c>
      <c r="E7155" t="b">
        <f t="shared" si="445"/>
        <v>1</v>
      </c>
      <c r="F7155" t="b">
        <f t="shared" si="448"/>
        <v>0</v>
      </c>
      <c r="G7155" t="b">
        <f t="shared" si="446"/>
        <v>0</v>
      </c>
      <c r="H7155" t="b">
        <f t="shared" si="447"/>
        <v>0</v>
      </c>
      <c r="J7155" t="s">
        <v>424</v>
      </c>
      <c r="K7155">
        <v>1629</v>
      </c>
      <c r="L7155">
        <v>542</v>
      </c>
      <c r="N7155" t="s">
        <v>10061</v>
      </c>
      <c r="P7155" t="s">
        <v>24</v>
      </c>
      <c r="Q7155" t="s">
        <v>25</v>
      </c>
      <c r="R7155" t="s">
        <v>34</v>
      </c>
      <c r="T7155" t="s">
        <v>20</v>
      </c>
      <c r="U7155" t="s">
        <v>21</v>
      </c>
    </row>
    <row r="7156" spans="1:21">
      <c r="A7156">
        <v>2559405251</v>
      </c>
      <c r="B7156" s="3">
        <v>8</v>
      </c>
      <c r="C7156" s="3"/>
      <c r="D7156" t="s">
        <v>9912</v>
      </c>
      <c r="E7156" t="b">
        <f t="shared" si="445"/>
        <v>0</v>
      </c>
      <c r="F7156" t="b">
        <f t="shared" si="448"/>
        <v>0</v>
      </c>
      <c r="G7156" t="b">
        <f t="shared" si="446"/>
        <v>0</v>
      </c>
      <c r="H7156" t="b">
        <f t="shared" si="447"/>
        <v>0</v>
      </c>
      <c r="J7156" t="s">
        <v>454</v>
      </c>
      <c r="K7156">
        <v>873</v>
      </c>
      <c r="L7156">
        <v>290</v>
      </c>
      <c r="N7156" t="s">
        <v>9913</v>
      </c>
      <c r="P7156" t="s">
        <v>24</v>
      </c>
      <c r="Q7156" t="s">
        <v>25</v>
      </c>
      <c r="R7156" t="s">
        <v>19</v>
      </c>
      <c r="T7156" t="s">
        <v>20</v>
      </c>
      <c r="U7156" t="s">
        <v>21</v>
      </c>
    </row>
    <row r="7157" spans="1:21">
      <c r="A7157">
        <v>2559407850</v>
      </c>
      <c r="B7157" s="3">
        <v>8</v>
      </c>
      <c r="C7157" s="3"/>
      <c r="D7157" t="s">
        <v>9908</v>
      </c>
      <c r="E7157" t="b">
        <f t="shared" si="445"/>
        <v>0</v>
      </c>
      <c r="F7157" t="b">
        <f t="shared" si="448"/>
        <v>0</v>
      </c>
      <c r="G7157" t="b">
        <f t="shared" si="446"/>
        <v>0</v>
      </c>
      <c r="H7157" t="b">
        <f t="shared" si="447"/>
        <v>0</v>
      </c>
      <c r="J7157" t="s">
        <v>1359</v>
      </c>
      <c r="K7157">
        <v>870</v>
      </c>
      <c r="L7157">
        <v>289</v>
      </c>
      <c r="N7157" t="s">
        <v>9909</v>
      </c>
      <c r="P7157" t="s">
        <v>24</v>
      </c>
      <c r="Q7157" t="s">
        <v>25</v>
      </c>
      <c r="R7157" t="s">
        <v>19</v>
      </c>
      <c r="T7157" t="s">
        <v>20</v>
      </c>
      <c r="U7157" t="s">
        <v>21</v>
      </c>
    </row>
    <row r="7158" spans="1:21">
      <c r="A7158">
        <v>2559423097</v>
      </c>
      <c r="B7158" s="3">
        <v>9</v>
      </c>
      <c r="C7158" s="3"/>
      <c r="D7158" t="s">
        <v>10050</v>
      </c>
      <c r="E7158" t="b">
        <f t="shared" si="445"/>
        <v>1</v>
      </c>
      <c r="F7158" t="b">
        <f t="shared" si="448"/>
        <v>0</v>
      </c>
      <c r="G7158" t="b">
        <f t="shared" si="446"/>
        <v>0</v>
      </c>
      <c r="H7158" t="b">
        <f t="shared" si="447"/>
        <v>0</v>
      </c>
      <c r="J7158" t="s">
        <v>36</v>
      </c>
      <c r="K7158">
        <v>1542</v>
      </c>
      <c r="L7158">
        <v>513</v>
      </c>
      <c r="N7158" t="s">
        <v>10051</v>
      </c>
      <c r="P7158" t="s">
        <v>37</v>
      </c>
      <c r="Q7158" t="s">
        <v>38</v>
      </c>
      <c r="R7158" t="s">
        <v>34</v>
      </c>
      <c r="T7158" t="s">
        <v>21</v>
      </c>
      <c r="U7158" t="s">
        <v>21</v>
      </c>
    </row>
    <row r="7159" spans="1:21">
      <c r="A7159">
        <v>2559424117</v>
      </c>
      <c r="B7159" s="3">
        <v>7</v>
      </c>
      <c r="C7159" s="3"/>
      <c r="D7159" t="s">
        <v>10052</v>
      </c>
      <c r="E7159" t="b">
        <f t="shared" si="445"/>
        <v>0</v>
      </c>
      <c r="F7159" t="b">
        <f t="shared" si="448"/>
        <v>0</v>
      </c>
      <c r="G7159" t="b">
        <f t="shared" si="446"/>
        <v>0</v>
      </c>
      <c r="H7159" t="b">
        <f t="shared" si="447"/>
        <v>0</v>
      </c>
      <c r="J7159" t="s">
        <v>32</v>
      </c>
      <c r="K7159">
        <v>951</v>
      </c>
      <c r="L7159">
        <v>316</v>
      </c>
      <c r="N7159" t="s">
        <v>10051</v>
      </c>
      <c r="P7159" t="s">
        <v>24</v>
      </c>
      <c r="Q7159" t="s">
        <v>25</v>
      </c>
      <c r="R7159" t="s">
        <v>19</v>
      </c>
      <c r="T7159" t="s">
        <v>20</v>
      </c>
      <c r="U7159" t="s">
        <v>21</v>
      </c>
    </row>
    <row r="7160" spans="1:21">
      <c r="A7160">
        <v>2559426063</v>
      </c>
      <c r="B7160" s="3">
        <v>16</v>
      </c>
      <c r="C7160" s="3"/>
      <c r="D7160" t="s">
        <v>10053</v>
      </c>
      <c r="E7160" t="b">
        <f t="shared" si="445"/>
        <v>0</v>
      </c>
      <c r="F7160" t="b">
        <f t="shared" si="448"/>
        <v>1</v>
      </c>
      <c r="G7160" t="b">
        <f t="shared" si="446"/>
        <v>0</v>
      </c>
      <c r="H7160" t="b">
        <f t="shared" si="447"/>
        <v>0</v>
      </c>
      <c r="J7160" t="s">
        <v>52</v>
      </c>
      <c r="K7160">
        <v>1977</v>
      </c>
      <c r="L7160">
        <v>658</v>
      </c>
      <c r="N7160" t="s">
        <v>10051</v>
      </c>
      <c r="P7160" t="s">
        <v>54</v>
      </c>
      <c r="Q7160" t="s">
        <v>18</v>
      </c>
      <c r="R7160" t="s">
        <v>55</v>
      </c>
      <c r="T7160" t="s">
        <v>20</v>
      </c>
      <c r="U7160" t="s">
        <v>21</v>
      </c>
    </row>
    <row r="7161" spans="1:21">
      <c r="A7161">
        <v>2559427920</v>
      </c>
      <c r="B7161" s="3">
        <v>9</v>
      </c>
      <c r="C7161" s="3"/>
      <c r="D7161" t="s">
        <v>10054</v>
      </c>
      <c r="E7161" t="b">
        <f t="shared" si="445"/>
        <v>0</v>
      </c>
      <c r="F7161" t="b">
        <f t="shared" si="448"/>
        <v>0</v>
      </c>
      <c r="G7161" t="b">
        <f t="shared" si="446"/>
        <v>0</v>
      </c>
      <c r="H7161" t="b">
        <f t="shared" si="447"/>
        <v>0</v>
      </c>
      <c r="J7161" t="s">
        <v>32</v>
      </c>
      <c r="K7161">
        <v>1035</v>
      </c>
      <c r="L7161">
        <v>344</v>
      </c>
      <c r="N7161" t="s">
        <v>10051</v>
      </c>
      <c r="P7161" t="s">
        <v>24</v>
      </c>
      <c r="Q7161" t="s">
        <v>25</v>
      </c>
      <c r="R7161" t="s">
        <v>19</v>
      </c>
      <c r="T7161" t="s">
        <v>20</v>
      </c>
      <c r="U7161" t="s">
        <v>21</v>
      </c>
    </row>
    <row r="7162" spans="1:21">
      <c r="A7162">
        <v>2559431358</v>
      </c>
      <c r="B7162" s="3">
        <v>9</v>
      </c>
      <c r="C7162" s="3"/>
      <c r="D7162" t="s">
        <v>10055</v>
      </c>
      <c r="E7162" t="b">
        <f t="shared" si="445"/>
        <v>1</v>
      </c>
      <c r="F7162" t="b">
        <f t="shared" si="448"/>
        <v>0</v>
      </c>
      <c r="G7162" t="b">
        <f t="shared" si="446"/>
        <v>0</v>
      </c>
      <c r="H7162" t="b">
        <f t="shared" si="447"/>
        <v>0</v>
      </c>
      <c r="J7162" t="s">
        <v>32</v>
      </c>
      <c r="K7162">
        <v>1632</v>
      </c>
      <c r="L7162">
        <v>543</v>
      </c>
      <c r="N7162" t="s">
        <v>10051</v>
      </c>
      <c r="P7162" t="s">
        <v>24</v>
      </c>
      <c r="Q7162" t="s">
        <v>25</v>
      </c>
      <c r="R7162" t="s">
        <v>34</v>
      </c>
      <c r="T7162" t="s">
        <v>21</v>
      </c>
      <c r="U7162" t="s">
        <v>21</v>
      </c>
    </row>
    <row r="7163" spans="1:21">
      <c r="A7163">
        <v>2559432529</v>
      </c>
      <c r="B7163" s="3">
        <v>9</v>
      </c>
      <c r="C7163" s="3"/>
      <c r="D7163" t="s">
        <v>10056</v>
      </c>
      <c r="E7163" t="b">
        <f t="shared" si="445"/>
        <v>0</v>
      </c>
      <c r="F7163" t="b">
        <f t="shared" si="448"/>
        <v>0</v>
      </c>
      <c r="G7163" t="b">
        <f t="shared" si="446"/>
        <v>0</v>
      </c>
      <c r="H7163" t="b">
        <f t="shared" si="447"/>
        <v>0</v>
      </c>
      <c r="J7163" t="s">
        <v>32</v>
      </c>
      <c r="K7163">
        <v>1035</v>
      </c>
      <c r="L7163">
        <v>344</v>
      </c>
      <c r="N7163" t="s">
        <v>10051</v>
      </c>
      <c r="P7163" t="s">
        <v>24</v>
      </c>
      <c r="Q7163" t="s">
        <v>25</v>
      </c>
      <c r="R7163" t="s">
        <v>19</v>
      </c>
      <c r="T7163" t="s">
        <v>21</v>
      </c>
      <c r="U7163" t="s">
        <v>21</v>
      </c>
    </row>
    <row r="7164" spans="1:21">
      <c r="A7164">
        <v>2559441821</v>
      </c>
      <c r="B7164" s="3">
        <v>15</v>
      </c>
      <c r="C7164" s="3"/>
      <c r="D7164" t="s">
        <v>10391</v>
      </c>
      <c r="E7164" t="b">
        <f t="shared" si="445"/>
        <v>0</v>
      </c>
      <c r="F7164" t="b">
        <f t="shared" si="448"/>
        <v>1</v>
      </c>
      <c r="G7164" t="b">
        <f t="shared" si="446"/>
        <v>0</v>
      </c>
      <c r="H7164" t="b">
        <f t="shared" si="447"/>
        <v>0</v>
      </c>
      <c r="J7164" t="s">
        <v>6256</v>
      </c>
      <c r="K7164">
        <v>2169</v>
      </c>
      <c r="L7164">
        <v>722</v>
      </c>
      <c r="N7164" t="s">
        <v>10392</v>
      </c>
      <c r="P7164" t="s">
        <v>54</v>
      </c>
      <c r="Q7164" t="s">
        <v>18</v>
      </c>
      <c r="R7164" t="s">
        <v>55</v>
      </c>
      <c r="T7164" t="s">
        <v>20</v>
      </c>
      <c r="U7164" t="s">
        <v>21</v>
      </c>
    </row>
    <row r="7165" spans="1:21">
      <c r="A7165">
        <v>2559450801</v>
      </c>
      <c r="B7165" s="3">
        <v>8</v>
      </c>
      <c r="C7165" s="3"/>
      <c r="D7165" t="s">
        <v>9934</v>
      </c>
      <c r="E7165" t="b">
        <f t="shared" si="445"/>
        <v>0</v>
      </c>
      <c r="F7165" t="b">
        <f t="shared" si="448"/>
        <v>0</v>
      </c>
      <c r="G7165" t="b">
        <f t="shared" si="446"/>
        <v>0</v>
      </c>
      <c r="H7165" t="b">
        <f t="shared" si="447"/>
        <v>0</v>
      </c>
      <c r="J7165" t="s">
        <v>3702</v>
      </c>
      <c r="K7165">
        <v>873</v>
      </c>
      <c r="L7165">
        <v>290</v>
      </c>
      <c r="N7165" t="s">
        <v>9935</v>
      </c>
      <c r="P7165" t="s">
        <v>24</v>
      </c>
      <c r="Q7165" t="s">
        <v>25</v>
      </c>
      <c r="R7165" t="s">
        <v>19</v>
      </c>
      <c r="T7165" t="s">
        <v>20</v>
      </c>
      <c r="U7165" t="s">
        <v>21</v>
      </c>
    </row>
    <row r="7166" spans="1:21">
      <c r="A7166">
        <v>2559454091</v>
      </c>
      <c r="B7166" s="3">
        <v>8</v>
      </c>
      <c r="C7166" s="3"/>
      <c r="D7166" t="s">
        <v>9932</v>
      </c>
      <c r="E7166" t="b">
        <f t="shared" si="445"/>
        <v>0</v>
      </c>
      <c r="F7166" t="b">
        <f t="shared" si="448"/>
        <v>0</v>
      </c>
      <c r="G7166" t="b">
        <f t="shared" si="446"/>
        <v>0</v>
      </c>
      <c r="H7166" t="b">
        <f t="shared" si="447"/>
        <v>0</v>
      </c>
      <c r="J7166" t="s">
        <v>3702</v>
      </c>
      <c r="K7166">
        <v>873</v>
      </c>
      <c r="L7166">
        <v>290</v>
      </c>
      <c r="N7166" t="s">
        <v>9933</v>
      </c>
      <c r="P7166" t="s">
        <v>24</v>
      </c>
      <c r="Q7166" t="s">
        <v>25</v>
      </c>
      <c r="R7166" t="s">
        <v>19</v>
      </c>
      <c r="T7166" t="s">
        <v>20</v>
      </c>
      <c r="U7166" t="s">
        <v>21</v>
      </c>
    </row>
    <row r="7167" spans="1:21">
      <c r="A7167">
        <v>2559460578</v>
      </c>
      <c r="B7167" s="3">
        <v>8</v>
      </c>
      <c r="C7167" s="3"/>
      <c r="D7167" t="s">
        <v>9930</v>
      </c>
      <c r="E7167" t="b">
        <f t="shared" si="445"/>
        <v>0</v>
      </c>
      <c r="F7167" t="b">
        <f t="shared" si="448"/>
        <v>0</v>
      </c>
      <c r="G7167" t="b">
        <f t="shared" si="446"/>
        <v>0</v>
      </c>
      <c r="H7167" t="b">
        <f t="shared" si="447"/>
        <v>0</v>
      </c>
      <c r="J7167" t="s">
        <v>3702</v>
      </c>
      <c r="K7167">
        <v>873</v>
      </c>
      <c r="L7167">
        <v>290</v>
      </c>
      <c r="N7167" t="s">
        <v>9931</v>
      </c>
      <c r="P7167" t="s">
        <v>24</v>
      </c>
      <c r="Q7167" t="s">
        <v>25</v>
      </c>
      <c r="R7167" t="s">
        <v>19</v>
      </c>
      <c r="T7167" t="s">
        <v>20</v>
      </c>
      <c r="U7167" t="s">
        <v>21</v>
      </c>
    </row>
    <row r="7168" spans="1:21">
      <c r="A7168">
        <v>2559595554</v>
      </c>
      <c r="B7168" s="3">
        <v>10</v>
      </c>
      <c r="C7168" s="3"/>
      <c r="D7168" t="s">
        <v>9751</v>
      </c>
      <c r="E7168" t="b">
        <f t="shared" si="445"/>
        <v>0</v>
      </c>
      <c r="F7168" t="b">
        <f t="shared" si="448"/>
        <v>0</v>
      </c>
      <c r="G7168" t="b">
        <f t="shared" si="446"/>
        <v>0</v>
      </c>
      <c r="H7168" t="b">
        <f t="shared" si="447"/>
        <v>0</v>
      </c>
      <c r="J7168" t="s">
        <v>32</v>
      </c>
      <c r="K7168">
        <v>1098</v>
      </c>
      <c r="L7168">
        <v>365</v>
      </c>
      <c r="N7168" t="s">
        <v>9752</v>
      </c>
      <c r="P7168" t="s">
        <v>24</v>
      </c>
      <c r="Q7168" t="s">
        <v>25</v>
      </c>
      <c r="R7168" t="s">
        <v>19</v>
      </c>
      <c r="T7168" t="s">
        <v>20</v>
      </c>
      <c r="U7168" t="s">
        <v>21</v>
      </c>
    </row>
    <row r="7169" spans="1:21">
      <c r="A7169">
        <v>2559596552</v>
      </c>
      <c r="B7169" s="3">
        <v>8</v>
      </c>
      <c r="C7169" s="3"/>
      <c r="D7169" t="s">
        <v>9753</v>
      </c>
      <c r="E7169" t="b">
        <f t="shared" si="445"/>
        <v>1</v>
      </c>
      <c r="F7169" t="b">
        <f t="shared" si="448"/>
        <v>0</v>
      </c>
      <c r="G7169" t="b">
        <f t="shared" si="446"/>
        <v>0</v>
      </c>
      <c r="H7169" t="b">
        <f t="shared" si="447"/>
        <v>0</v>
      </c>
      <c r="J7169" t="s">
        <v>32</v>
      </c>
      <c r="K7169">
        <v>1461</v>
      </c>
      <c r="L7169">
        <v>486</v>
      </c>
      <c r="N7169" t="s">
        <v>9752</v>
      </c>
      <c r="P7169" t="s">
        <v>24</v>
      </c>
      <c r="Q7169" t="s">
        <v>25</v>
      </c>
      <c r="R7169" t="s">
        <v>34</v>
      </c>
      <c r="T7169" t="s">
        <v>20</v>
      </c>
      <c r="U7169" t="s">
        <v>21</v>
      </c>
    </row>
    <row r="7170" spans="1:21">
      <c r="A7170">
        <v>2559629084</v>
      </c>
      <c r="B7170" s="3">
        <v>8</v>
      </c>
      <c r="C7170" s="3"/>
      <c r="D7170" t="s">
        <v>10489</v>
      </c>
      <c r="E7170" t="b">
        <f t="shared" si="445"/>
        <v>0</v>
      </c>
      <c r="F7170" t="b">
        <f t="shared" si="448"/>
        <v>0</v>
      </c>
      <c r="G7170" t="b">
        <f t="shared" si="446"/>
        <v>0</v>
      </c>
      <c r="H7170" t="b">
        <f t="shared" si="447"/>
        <v>0</v>
      </c>
      <c r="J7170" t="s">
        <v>1644</v>
      </c>
      <c r="K7170">
        <v>876</v>
      </c>
      <c r="L7170">
        <v>291</v>
      </c>
      <c r="N7170" t="s">
        <v>10490</v>
      </c>
      <c r="P7170" t="s">
        <v>24</v>
      </c>
      <c r="Q7170" t="s">
        <v>25</v>
      </c>
      <c r="R7170" t="s">
        <v>19</v>
      </c>
      <c r="T7170" t="s">
        <v>20</v>
      </c>
      <c r="U7170" t="s">
        <v>21</v>
      </c>
    </row>
    <row r="7171" spans="1:21">
      <c r="A7171">
        <v>2559633431</v>
      </c>
      <c r="B7171" s="3">
        <v>8</v>
      </c>
      <c r="C7171" s="3"/>
      <c r="D7171" t="s">
        <v>10495</v>
      </c>
      <c r="E7171" t="b">
        <f t="shared" ref="E7171:E7234" si="449">ISNUMBER(SEARCH("pfam04234",R7171))</f>
        <v>0</v>
      </c>
      <c r="F7171" t="b">
        <f t="shared" si="448"/>
        <v>0</v>
      </c>
      <c r="G7171" t="b">
        <f t="shared" ref="G7171:G7234" si="450">ISNUMBER(SEARCH("pfam13442",R7171))</f>
        <v>0</v>
      </c>
      <c r="H7171" t="b">
        <f t="shared" ref="H7171:H7234" si="451">ISNUMBER(SEARCH("pfam13115",R7171))</f>
        <v>0</v>
      </c>
      <c r="J7171" t="s">
        <v>1644</v>
      </c>
      <c r="K7171">
        <v>876</v>
      </c>
      <c r="L7171">
        <v>291</v>
      </c>
      <c r="N7171" t="s">
        <v>10496</v>
      </c>
      <c r="P7171" t="s">
        <v>24</v>
      </c>
      <c r="Q7171" t="s">
        <v>25</v>
      </c>
      <c r="R7171" t="s">
        <v>19</v>
      </c>
      <c r="T7171" t="s">
        <v>20</v>
      </c>
      <c r="U7171" t="s">
        <v>21</v>
      </c>
    </row>
    <row r="7172" spans="1:21">
      <c r="A7172">
        <v>2559637707</v>
      </c>
      <c r="B7172" s="3">
        <v>8</v>
      </c>
      <c r="C7172" s="3"/>
      <c r="D7172" t="s">
        <v>10493</v>
      </c>
      <c r="E7172" t="b">
        <f t="shared" si="449"/>
        <v>0</v>
      </c>
      <c r="F7172" t="b">
        <f t="shared" si="448"/>
        <v>0</v>
      </c>
      <c r="G7172" t="b">
        <f t="shared" si="450"/>
        <v>0</v>
      </c>
      <c r="H7172" t="b">
        <f t="shared" si="451"/>
        <v>0</v>
      </c>
      <c r="J7172" t="s">
        <v>1644</v>
      </c>
      <c r="K7172">
        <v>876</v>
      </c>
      <c r="L7172">
        <v>291</v>
      </c>
      <c r="N7172" t="s">
        <v>10494</v>
      </c>
      <c r="P7172" t="s">
        <v>24</v>
      </c>
      <c r="Q7172" t="s">
        <v>25</v>
      </c>
      <c r="R7172" t="s">
        <v>19</v>
      </c>
      <c r="T7172" t="s">
        <v>20</v>
      </c>
      <c r="U7172" t="s">
        <v>21</v>
      </c>
    </row>
    <row r="7173" spans="1:21">
      <c r="A7173">
        <v>2559641955</v>
      </c>
      <c r="B7173" s="3">
        <v>8</v>
      </c>
      <c r="C7173" s="3"/>
      <c r="D7173" t="s">
        <v>10487</v>
      </c>
      <c r="E7173" t="b">
        <f t="shared" si="449"/>
        <v>0</v>
      </c>
      <c r="F7173" t="b">
        <f t="shared" si="448"/>
        <v>0</v>
      </c>
      <c r="G7173" t="b">
        <f t="shared" si="450"/>
        <v>0</v>
      </c>
      <c r="H7173" t="b">
        <f t="shared" si="451"/>
        <v>0</v>
      </c>
      <c r="J7173" t="s">
        <v>1644</v>
      </c>
      <c r="K7173">
        <v>876</v>
      </c>
      <c r="L7173">
        <v>291</v>
      </c>
      <c r="N7173" t="s">
        <v>10488</v>
      </c>
      <c r="P7173" t="s">
        <v>24</v>
      </c>
      <c r="Q7173" t="s">
        <v>25</v>
      </c>
      <c r="R7173" t="s">
        <v>19</v>
      </c>
      <c r="T7173" t="s">
        <v>20</v>
      </c>
      <c r="U7173" t="s">
        <v>21</v>
      </c>
    </row>
    <row r="7174" spans="1:21">
      <c r="A7174">
        <v>2559646253</v>
      </c>
      <c r="B7174" s="3">
        <v>8</v>
      </c>
      <c r="C7174" s="3"/>
      <c r="D7174" t="s">
        <v>10491</v>
      </c>
      <c r="E7174" t="b">
        <f t="shared" si="449"/>
        <v>0</v>
      </c>
      <c r="F7174" t="b">
        <f t="shared" si="448"/>
        <v>0</v>
      </c>
      <c r="G7174" t="b">
        <f t="shared" si="450"/>
        <v>0</v>
      </c>
      <c r="H7174" t="b">
        <f t="shared" si="451"/>
        <v>0</v>
      </c>
      <c r="J7174" t="s">
        <v>1644</v>
      </c>
      <c r="K7174">
        <v>876</v>
      </c>
      <c r="L7174">
        <v>291</v>
      </c>
      <c r="N7174" t="s">
        <v>10492</v>
      </c>
      <c r="P7174" t="s">
        <v>24</v>
      </c>
      <c r="Q7174" t="s">
        <v>25</v>
      </c>
      <c r="R7174" t="s">
        <v>19</v>
      </c>
      <c r="T7174" t="s">
        <v>20</v>
      </c>
      <c r="U7174" t="s">
        <v>21</v>
      </c>
    </row>
    <row r="7175" spans="1:21">
      <c r="A7175">
        <v>2559650183</v>
      </c>
      <c r="B7175" s="3">
        <v>8</v>
      </c>
      <c r="C7175" s="3"/>
      <c r="D7175" t="s">
        <v>10322</v>
      </c>
      <c r="E7175" t="b">
        <f t="shared" si="449"/>
        <v>0</v>
      </c>
      <c r="F7175" t="b">
        <f t="shared" si="448"/>
        <v>0</v>
      </c>
      <c r="G7175" t="b">
        <f t="shared" si="450"/>
        <v>0</v>
      </c>
      <c r="H7175" t="b">
        <f t="shared" si="451"/>
        <v>0</v>
      </c>
      <c r="J7175" t="s">
        <v>32</v>
      </c>
      <c r="K7175">
        <v>927</v>
      </c>
      <c r="L7175">
        <v>308</v>
      </c>
      <c r="N7175" t="s">
        <v>10323</v>
      </c>
      <c r="P7175" t="s">
        <v>24</v>
      </c>
      <c r="Q7175" t="s">
        <v>25</v>
      </c>
      <c r="R7175" t="s">
        <v>19</v>
      </c>
      <c r="T7175" t="s">
        <v>20</v>
      </c>
      <c r="U7175" t="s">
        <v>21</v>
      </c>
    </row>
    <row r="7176" spans="1:21">
      <c r="A7176">
        <v>2559653161</v>
      </c>
      <c r="B7176" s="3">
        <v>4</v>
      </c>
      <c r="C7176" s="3"/>
      <c r="D7176" t="s">
        <v>10324</v>
      </c>
      <c r="E7176" t="b">
        <f t="shared" si="449"/>
        <v>0</v>
      </c>
      <c r="F7176" t="b">
        <f t="shared" si="448"/>
        <v>0</v>
      </c>
      <c r="G7176" t="b">
        <f t="shared" si="450"/>
        <v>0</v>
      </c>
      <c r="H7176" t="b">
        <f t="shared" si="451"/>
        <v>0</v>
      </c>
      <c r="J7176" t="s">
        <v>15</v>
      </c>
      <c r="K7176">
        <v>465</v>
      </c>
      <c r="L7176">
        <v>154</v>
      </c>
      <c r="N7176" t="s">
        <v>10323</v>
      </c>
      <c r="P7176" t="s">
        <v>17</v>
      </c>
      <c r="Q7176" t="s">
        <v>18</v>
      </c>
      <c r="R7176" t="s">
        <v>19</v>
      </c>
      <c r="T7176" t="s">
        <v>20</v>
      </c>
      <c r="U7176" t="s">
        <v>21</v>
      </c>
    </row>
    <row r="7177" spans="1:21">
      <c r="A7177">
        <v>2559654100</v>
      </c>
      <c r="B7177" s="3">
        <v>4</v>
      </c>
      <c r="C7177" s="3"/>
      <c r="D7177" t="s">
        <v>10325</v>
      </c>
      <c r="E7177" t="b">
        <f t="shared" si="449"/>
        <v>0</v>
      </c>
      <c r="F7177" t="b">
        <f t="shared" si="448"/>
        <v>0</v>
      </c>
      <c r="G7177" t="b">
        <f t="shared" si="450"/>
        <v>0</v>
      </c>
      <c r="H7177" t="b">
        <f t="shared" si="451"/>
        <v>0</v>
      </c>
      <c r="J7177" t="s">
        <v>233</v>
      </c>
      <c r="K7177">
        <v>435</v>
      </c>
      <c r="L7177">
        <v>144</v>
      </c>
      <c r="N7177" t="s">
        <v>10323</v>
      </c>
      <c r="R7177" t="s">
        <v>19</v>
      </c>
      <c r="T7177" t="s">
        <v>20</v>
      </c>
      <c r="U7177" t="s">
        <v>21</v>
      </c>
    </row>
    <row r="7178" spans="1:21">
      <c r="A7178">
        <v>2559660748</v>
      </c>
      <c r="B7178" s="3">
        <v>4</v>
      </c>
      <c r="C7178" s="3"/>
      <c r="D7178" t="s">
        <v>10357</v>
      </c>
      <c r="E7178" t="b">
        <f t="shared" si="449"/>
        <v>0</v>
      </c>
      <c r="F7178" t="b">
        <f t="shared" si="448"/>
        <v>0</v>
      </c>
      <c r="G7178" t="b">
        <f t="shared" si="450"/>
        <v>0</v>
      </c>
      <c r="H7178" t="b">
        <f t="shared" si="451"/>
        <v>0</v>
      </c>
      <c r="J7178" t="s">
        <v>233</v>
      </c>
      <c r="K7178">
        <v>435</v>
      </c>
      <c r="L7178">
        <v>144</v>
      </c>
      <c r="N7178" t="s">
        <v>10358</v>
      </c>
      <c r="R7178" t="s">
        <v>19</v>
      </c>
      <c r="T7178" t="s">
        <v>20</v>
      </c>
      <c r="U7178" t="s">
        <v>21</v>
      </c>
    </row>
    <row r="7179" spans="1:21">
      <c r="A7179">
        <v>2559661471</v>
      </c>
      <c r="B7179" s="3">
        <v>4</v>
      </c>
      <c r="C7179" s="3"/>
      <c r="D7179" t="s">
        <v>10359</v>
      </c>
      <c r="E7179" t="b">
        <f t="shared" si="449"/>
        <v>0</v>
      </c>
      <c r="F7179" t="b">
        <f t="shared" si="448"/>
        <v>0</v>
      </c>
      <c r="G7179" t="b">
        <f t="shared" si="450"/>
        <v>0</v>
      </c>
      <c r="H7179" t="b">
        <f t="shared" si="451"/>
        <v>0</v>
      </c>
      <c r="J7179" t="s">
        <v>15</v>
      </c>
      <c r="K7179">
        <v>465</v>
      </c>
      <c r="L7179">
        <v>154</v>
      </c>
      <c r="N7179" t="s">
        <v>10358</v>
      </c>
      <c r="P7179" t="s">
        <v>17</v>
      </c>
      <c r="Q7179" t="s">
        <v>18</v>
      </c>
      <c r="R7179" t="s">
        <v>19</v>
      </c>
      <c r="T7179" t="s">
        <v>20</v>
      </c>
      <c r="U7179" t="s">
        <v>21</v>
      </c>
    </row>
    <row r="7180" spans="1:21">
      <c r="A7180">
        <v>2559716030</v>
      </c>
      <c r="B7180" s="3">
        <v>16</v>
      </c>
      <c r="C7180" s="3"/>
      <c r="D7180" t="s">
        <v>9844</v>
      </c>
      <c r="E7180" t="b">
        <f t="shared" si="449"/>
        <v>0</v>
      </c>
      <c r="F7180" t="b">
        <f t="shared" si="448"/>
        <v>1</v>
      </c>
      <c r="G7180" t="b">
        <f t="shared" si="450"/>
        <v>0</v>
      </c>
      <c r="H7180" t="b">
        <f t="shared" si="451"/>
        <v>0</v>
      </c>
      <c r="J7180" t="s">
        <v>52</v>
      </c>
      <c r="K7180">
        <v>1965</v>
      </c>
      <c r="L7180">
        <v>654</v>
      </c>
      <c r="N7180" t="s">
        <v>9845</v>
      </c>
      <c r="P7180" t="s">
        <v>54</v>
      </c>
      <c r="Q7180" t="s">
        <v>18</v>
      </c>
      <c r="R7180" t="s">
        <v>55</v>
      </c>
      <c r="T7180" t="s">
        <v>20</v>
      </c>
      <c r="U7180" t="s">
        <v>21</v>
      </c>
    </row>
    <row r="7181" spans="1:21">
      <c r="A7181">
        <v>2559735445</v>
      </c>
      <c r="B7181" s="3">
        <v>16</v>
      </c>
      <c r="C7181" s="3"/>
      <c r="D7181" t="s">
        <v>9846</v>
      </c>
      <c r="E7181" t="b">
        <f t="shared" si="449"/>
        <v>0</v>
      </c>
      <c r="F7181" t="b">
        <f t="shared" si="448"/>
        <v>1</v>
      </c>
      <c r="G7181" t="b">
        <f t="shared" si="450"/>
        <v>0</v>
      </c>
      <c r="H7181" t="b">
        <f t="shared" si="451"/>
        <v>0</v>
      </c>
      <c r="J7181" t="s">
        <v>52</v>
      </c>
      <c r="K7181">
        <v>2052</v>
      </c>
      <c r="L7181">
        <v>683</v>
      </c>
      <c r="N7181" t="s">
        <v>9847</v>
      </c>
      <c r="P7181" t="s">
        <v>54</v>
      </c>
      <c r="Q7181" t="s">
        <v>18</v>
      </c>
      <c r="R7181" t="s">
        <v>55</v>
      </c>
      <c r="T7181" t="s">
        <v>20</v>
      </c>
      <c r="U7181" t="s">
        <v>21</v>
      </c>
    </row>
    <row r="7182" spans="1:21">
      <c r="A7182">
        <v>2559740026</v>
      </c>
      <c r="B7182" s="3">
        <v>16</v>
      </c>
      <c r="C7182" s="3"/>
      <c r="D7182" t="s">
        <v>9848</v>
      </c>
      <c r="E7182" t="b">
        <f t="shared" si="449"/>
        <v>0</v>
      </c>
      <c r="F7182" t="b">
        <f t="shared" si="448"/>
        <v>1</v>
      </c>
      <c r="G7182" t="b">
        <f t="shared" si="450"/>
        <v>0</v>
      </c>
      <c r="H7182" t="b">
        <f t="shared" si="451"/>
        <v>0</v>
      </c>
      <c r="J7182" t="s">
        <v>52</v>
      </c>
      <c r="K7182">
        <v>2052</v>
      </c>
      <c r="L7182">
        <v>683</v>
      </c>
      <c r="N7182" t="s">
        <v>9849</v>
      </c>
      <c r="P7182" t="s">
        <v>54</v>
      </c>
      <c r="Q7182" t="s">
        <v>18</v>
      </c>
      <c r="R7182" t="s">
        <v>55</v>
      </c>
      <c r="T7182" t="s">
        <v>20</v>
      </c>
      <c r="U7182" t="s">
        <v>21</v>
      </c>
    </row>
    <row r="7183" spans="1:21">
      <c r="A7183">
        <v>2559741274</v>
      </c>
      <c r="B7183" s="3">
        <v>16</v>
      </c>
      <c r="C7183" s="3"/>
      <c r="D7183" t="s">
        <v>9850</v>
      </c>
      <c r="E7183" t="b">
        <f t="shared" si="449"/>
        <v>0</v>
      </c>
      <c r="F7183" t="b">
        <f t="shared" si="448"/>
        <v>1</v>
      </c>
      <c r="G7183" t="b">
        <f t="shared" si="450"/>
        <v>0</v>
      </c>
      <c r="H7183" t="b">
        <f t="shared" si="451"/>
        <v>0</v>
      </c>
      <c r="J7183" t="s">
        <v>52</v>
      </c>
      <c r="K7183">
        <v>2052</v>
      </c>
      <c r="L7183">
        <v>683</v>
      </c>
      <c r="N7183" t="s">
        <v>9851</v>
      </c>
      <c r="P7183" t="s">
        <v>54</v>
      </c>
      <c r="Q7183" t="s">
        <v>18</v>
      </c>
      <c r="R7183" t="s">
        <v>55</v>
      </c>
      <c r="T7183" t="s">
        <v>20</v>
      </c>
      <c r="U7183" t="s">
        <v>21</v>
      </c>
    </row>
    <row r="7184" spans="1:21">
      <c r="A7184">
        <v>2559743252</v>
      </c>
      <c r="B7184" s="3">
        <v>16</v>
      </c>
      <c r="C7184" s="3"/>
      <c r="D7184" t="s">
        <v>9852</v>
      </c>
      <c r="E7184" t="b">
        <f t="shared" si="449"/>
        <v>0</v>
      </c>
      <c r="F7184" t="b">
        <f t="shared" si="448"/>
        <v>1</v>
      </c>
      <c r="G7184" t="b">
        <f t="shared" si="450"/>
        <v>0</v>
      </c>
      <c r="H7184" t="b">
        <f t="shared" si="451"/>
        <v>0</v>
      </c>
      <c r="J7184" t="s">
        <v>52</v>
      </c>
      <c r="K7184">
        <v>2052</v>
      </c>
      <c r="L7184">
        <v>683</v>
      </c>
      <c r="N7184" t="s">
        <v>9853</v>
      </c>
      <c r="P7184" t="s">
        <v>54</v>
      </c>
      <c r="Q7184" t="s">
        <v>18</v>
      </c>
      <c r="R7184" t="s">
        <v>55</v>
      </c>
      <c r="T7184" t="s">
        <v>20</v>
      </c>
      <c r="U7184" t="s">
        <v>21</v>
      </c>
    </row>
    <row r="7185" spans="1:21">
      <c r="A7185">
        <v>2559746099</v>
      </c>
      <c r="B7185" s="3">
        <v>16</v>
      </c>
      <c r="C7185" s="3"/>
      <c r="D7185" t="s">
        <v>9854</v>
      </c>
      <c r="E7185" t="b">
        <f t="shared" si="449"/>
        <v>0</v>
      </c>
      <c r="F7185" t="b">
        <f t="shared" si="448"/>
        <v>1</v>
      </c>
      <c r="G7185" t="b">
        <f t="shared" si="450"/>
        <v>0</v>
      </c>
      <c r="H7185" t="b">
        <f t="shared" si="451"/>
        <v>0</v>
      </c>
      <c r="J7185" t="s">
        <v>52</v>
      </c>
      <c r="K7185">
        <v>2052</v>
      </c>
      <c r="L7185">
        <v>683</v>
      </c>
      <c r="N7185" t="s">
        <v>9855</v>
      </c>
      <c r="P7185" t="s">
        <v>54</v>
      </c>
      <c r="Q7185" t="s">
        <v>18</v>
      </c>
      <c r="R7185" t="s">
        <v>55</v>
      </c>
      <c r="T7185" t="s">
        <v>20</v>
      </c>
      <c r="U7185" t="s">
        <v>21</v>
      </c>
    </row>
    <row r="7186" spans="1:21">
      <c r="A7186">
        <v>2559748551</v>
      </c>
      <c r="B7186" s="3">
        <v>16</v>
      </c>
      <c r="C7186" s="3"/>
      <c r="D7186" t="s">
        <v>9856</v>
      </c>
      <c r="E7186" t="b">
        <f t="shared" si="449"/>
        <v>0</v>
      </c>
      <c r="F7186" t="b">
        <f t="shared" si="448"/>
        <v>1</v>
      </c>
      <c r="G7186" t="b">
        <f t="shared" si="450"/>
        <v>0</v>
      </c>
      <c r="H7186" t="b">
        <f t="shared" si="451"/>
        <v>0</v>
      </c>
      <c r="J7186" t="s">
        <v>52</v>
      </c>
      <c r="K7186">
        <v>1965</v>
      </c>
      <c r="L7186">
        <v>654</v>
      </c>
      <c r="N7186" t="s">
        <v>9857</v>
      </c>
      <c r="P7186" t="s">
        <v>54</v>
      </c>
      <c r="Q7186" t="s">
        <v>18</v>
      </c>
      <c r="R7186" t="s">
        <v>55</v>
      </c>
      <c r="T7186" t="s">
        <v>20</v>
      </c>
      <c r="U7186" t="s">
        <v>21</v>
      </c>
    </row>
    <row r="7187" spans="1:21">
      <c r="A7187">
        <v>2559749874</v>
      </c>
      <c r="B7187" s="3">
        <v>16</v>
      </c>
      <c r="C7187" s="3"/>
      <c r="D7187" t="s">
        <v>9836</v>
      </c>
      <c r="E7187" t="b">
        <f t="shared" si="449"/>
        <v>0</v>
      </c>
      <c r="F7187" t="b">
        <f t="shared" si="448"/>
        <v>1</v>
      </c>
      <c r="G7187" t="b">
        <f t="shared" si="450"/>
        <v>0</v>
      </c>
      <c r="H7187" t="b">
        <f t="shared" si="451"/>
        <v>0</v>
      </c>
      <c r="J7187" t="s">
        <v>52</v>
      </c>
      <c r="K7187">
        <v>2052</v>
      </c>
      <c r="L7187">
        <v>683</v>
      </c>
      <c r="N7187" t="s">
        <v>9837</v>
      </c>
      <c r="P7187" t="s">
        <v>54</v>
      </c>
      <c r="Q7187" t="s">
        <v>18</v>
      </c>
      <c r="R7187" t="s">
        <v>55</v>
      </c>
      <c r="T7187" t="s">
        <v>20</v>
      </c>
      <c r="U7187" t="s">
        <v>21</v>
      </c>
    </row>
    <row r="7188" spans="1:21">
      <c r="A7188">
        <v>2559752250</v>
      </c>
      <c r="B7188" s="3">
        <v>16</v>
      </c>
      <c r="C7188" s="3"/>
      <c r="D7188" t="s">
        <v>9838</v>
      </c>
      <c r="E7188" t="b">
        <f t="shared" si="449"/>
        <v>0</v>
      </c>
      <c r="F7188" t="b">
        <f t="shared" si="448"/>
        <v>1</v>
      </c>
      <c r="G7188" t="b">
        <f t="shared" si="450"/>
        <v>0</v>
      </c>
      <c r="H7188" t="b">
        <f t="shared" si="451"/>
        <v>0</v>
      </c>
      <c r="J7188" t="s">
        <v>52</v>
      </c>
      <c r="K7188">
        <v>2052</v>
      </c>
      <c r="L7188">
        <v>683</v>
      </c>
      <c r="N7188" t="s">
        <v>9839</v>
      </c>
      <c r="P7188" t="s">
        <v>54</v>
      </c>
      <c r="Q7188" t="s">
        <v>18</v>
      </c>
      <c r="R7188" t="s">
        <v>55</v>
      </c>
      <c r="T7188" t="s">
        <v>20</v>
      </c>
      <c r="U7188" t="s">
        <v>21</v>
      </c>
    </row>
    <row r="7189" spans="1:21">
      <c r="A7189">
        <v>2559755818</v>
      </c>
      <c r="B7189" s="3">
        <v>16</v>
      </c>
      <c r="C7189" s="3"/>
      <c r="D7189" t="s">
        <v>9840</v>
      </c>
      <c r="E7189" t="b">
        <f t="shared" si="449"/>
        <v>0</v>
      </c>
      <c r="F7189" t="b">
        <f t="shared" si="448"/>
        <v>1</v>
      </c>
      <c r="G7189" t="b">
        <f t="shared" si="450"/>
        <v>0</v>
      </c>
      <c r="H7189" t="b">
        <f t="shared" si="451"/>
        <v>0</v>
      </c>
      <c r="J7189" t="s">
        <v>52</v>
      </c>
      <c r="K7189">
        <v>1965</v>
      </c>
      <c r="L7189">
        <v>654</v>
      </c>
      <c r="N7189" t="s">
        <v>9841</v>
      </c>
      <c r="P7189" t="s">
        <v>54</v>
      </c>
      <c r="Q7189" t="s">
        <v>18</v>
      </c>
      <c r="R7189" t="s">
        <v>55</v>
      </c>
      <c r="T7189" t="s">
        <v>20</v>
      </c>
      <c r="U7189" t="s">
        <v>21</v>
      </c>
    </row>
    <row r="7190" spans="1:21">
      <c r="A7190">
        <v>2559757823</v>
      </c>
      <c r="B7190" s="3">
        <v>16</v>
      </c>
      <c r="C7190" s="3"/>
      <c r="D7190" t="s">
        <v>9842</v>
      </c>
      <c r="E7190" t="b">
        <f t="shared" si="449"/>
        <v>0</v>
      </c>
      <c r="F7190" t="b">
        <f t="shared" si="448"/>
        <v>1</v>
      </c>
      <c r="G7190" t="b">
        <f t="shared" si="450"/>
        <v>0</v>
      </c>
      <c r="H7190" t="b">
        <f t="shared" si="451"/>
        <v>0</v>
      </c>
      <c r="J7190" t="s">
        <v>52</v>
      </c>
      <c r="K7190">
        <v>2052</v>
      </c>
      <c r="L7190">
        <v>683</v>
      </c>
      <c r="N7190" t="s">
        <v>9843</v>
      </c>
      <c r="P7190" t="s">
        <v>54</v>
      </c>
      <c r="Q7190" t="s">
        <v>18</v>
      </c>
      <c r="R7190" t="s">
        <v>55</v>
      </c>
      <c r="T7190" t="s">
        <v>20</v>
      </c>
      <c r="U7190" t="s">
        <v>21</v>
      </c>
    </row>
    <row r="7191" spans="1:21">
      <c r="A7191">
        <v>2559759571</v>
      </c>
      <c r="B7191" s="3">
        <v>16</v>
      </c>
      <c r="C7191" s="3"/>
      <c r="D7191" t="s">
        <v>9858</v>
      </c>
      <c r="E7191" t="b">
        <f t="shared" si="449"/>
        <v>0</v>
      </c>
      <c r="F7191" t="b">
        <f t="shared" si="448"/>
        <v>1</v>
      </c>
      <c r="G7191" t="b">
        <f t="shared" si="450"/>
        <v>0</v>
      </c>
      <c r="H7191" t="b">
        <f t="shared" si="451"/>
        <v>0</v>
      </c>
      <c r="J7191" t="s">
        <v>52</v>
      </c>
      <c r="K7191">
        <v>2280</v>
      </c>
      <c r="L7191">
        <v>759</v>
      </c>
      <c r="N7191" t="s">
        <v>9859</v>
      </c>
      <c r="P7191" t="s">
        <v>54</v>
      </c>
      <c r="Q7191" t="s">
        <v>18</v>
      </c>
      <c r="R7191" t="s">
        <v>55</v>
      </c>
      <c r="T7191" t="s">
        <v>20</v>
      </c>
      <c r="U7191" t="s">
        <v>21</v>
      </c>
    </row>
    <row r="7192" spans="1:21">
      <c r="A7192">
        <v>2559761704</v>
      </c>
      <c r="B7192" s="3">
        <v>16</v>
      </c>
      <c r="C7192" s="3"/>
      <c r="D7192" t="s">
        <v>9860</v>
      </c>
      <c r="E7192" t="b">
        <f t="shared" si="449"/>
        <v>0</v>
      </c>
      <c r="F7192" t="b">
        <f t="shared" si="448"/>
        <v>1</v>
      </c>
      <c r="G7192" t="b">
        <f t="shared" si="450"/>
        <v>0</v>
      </c>
      <c r="H7192" t="b">
        <f t="shared" si="451"/>
        <v>0</v>
      </c>
      <c r="J7192" t="s">
        <v>52</v>
      </c>
      <c r="K7192">
        <v>2280</v>
      </c>
      <c r="L7192">
        <v>759</v>
      </c>
      <c r="N7192" t="s">
        <v>9861</v>
      </c>
      <c r="P7192" t="s">
        <v>54</v>
      </c>
      <c r="Q7192" t="s">
        <v>18</v>
      </c>
      <c r="R7192" t="s">
        <v>55</v>
      </c>
      <c r="T7192" t="s">
        <v>20</v>
      </c>
      <c r="U7192" t="s">
        <v>21</v>
      </c>
    </row>
    <row r="7193" spans="1:21">
      <c r="A7193">
        <v>2559765717</v>
      </c>
      <c r="B7193" s="3">
        <v>16</v>
      </c>
      <c r="C7193" s="3"/>
      <c r="D7193" t="s">
        <v>9862</v>
      </c>
      <c r="E7193" t="b">
        <f t="shared" si="449"/>
        <v>0</v>
      </c>
      <c r="F7193" t="b">
        <f t="shared" si="448"/>
        <v>1</v>
      </c>
      <c r="G7193" t="b">
        <f t="shared" si="450"/>
        <v>0</v>
      </c>
      <c r="H7193" t="b">
        <f t="shared" si="451"/>
        <v>0</v>
      </c>
      <c r="J7193" t="s">
        <v>52</v>
      </c>
      <c r="K7193">
        <v>1965</v>
      </c>
      <c r="L7193">
        <v>654</v>
      </c>
      <c r="N7193" t="s">
        <v>9863</v>
      </c>
      <c r="P7193" t="s">
        <v>54</v>
      </c>
      <c r="Q7193" t="s">
        <v>18</v>
      </c>
      <c r="R7193" t="s">
        <v>55</v>
      </c>
      <c r="T7193" t="s">
        <v>20</v>
      </c>
      <c r="U7193" t="s">
        <v>21</v>
      </c>
    </row>
    <row r="7194" spans="1:21">
      <c r="A7194">
        <v>2559767699</v>
      </c>
      <c r="B7194" s="3">
        <v>16</v>
      </c>
      <c r="C7194" s="3"/>
      <c r="D7194" t="s">
        <v>9864</v>
      </c>
      <c r="E7194" t="b">
        <f t="shared" si="449"/>
        <v>0</v>
      </c>
      <c r="F7194" t="b">
        <f t="shared" si="448"/>
        <v>1</v>
      </c>
      <c r="G7194" t="b">
        <f t="shared" si="450"/>
        <v>0</v>
      </c>
      <c r="H7194" t="b">
        <f t="shared" si="451"/>
        <v>0</v>
      </c>
      <c r="J7194" t="s">
        <v>52</v>
      </c>
      <c r="K7194">
        <v>1965</v>
      </c>
      <c r="L7194">
        <v>654</v>
      </c>
      <c r="N7194" t="s">
        <v>9865</v>
      </c>
      <c r="P7194" t="s">
        <v>54</v>
      </c>
      <c r="Q7194" t="s">
        <v>18</v>
      </c>
      <c r="R7194" t="s">
        <v>55</v>
      </c>
      <c r="T7194" t="s">
        <v>20</v>
      </c>
      <c r="U7194" t="s">
        <v>21</v>
      </c>
    </row>
    <row r="7195" spans="1:21">
      <c r="A7195">
        <v>2559776595</v>
      </c>
      <c r="B7195" s="3">
        <v>16</v>
      </c>
      <c r="C7195" s="3"/>
      <c r="D7195" t="s">
        <v>9866</v>
      </c>
      <c r="E7195" t="b">
        <f t="shared" si="449"/>
        <v>0</v>
      </c>
      <c r="F7195" t="b">
        <f t="shared" si="448"/>
        <v>1</v>
      </c>
      <c r="G7195" t="b">
        <f t="shared" si="450"/>
        <v>0</v>
      </c>
      <c r="H7195" t="b">
        <f t="shared" si="451"/>
        <v>0</v>
      </c>
      <c r="J7195" t="s">
        <v>52</v>
      </c>
      <c r="K7195">
        <v>1965</v>
      </c>
      <c r="L7195">
        <v>654</v>
      </c>
      <c r="N7195" t="s">
        <v>9867</v>
      </c>
      <c r="P7195" t="s">
        <v>54</v>
      </c>
      <c r="Q7195" t="s">
        <v>18</v>
      </c>
      <c r="R7195" t="s">
        <v>55</v>
      </c>
      <c r="T7195" t="s">
        <v>20</v>
      </c>
      <c r="U7195" t="s">
        <v>21</v>
      </c>
    </row>
    <row r="7196" spans="1:21">
      <c r="A7196">
        <v>2559789763</v>
      </c>
      <c r="B7196" s="3">
        <v>8</v>
      </c>
      <c r="C7196" s="3"/>
      <c r="D7196" t="s">
        <v>10459</v>
      </c>
      <c r="E7196" t="b">
        <f t="shared" si="449"/>
        <v>0</v>
      </c>
      <c r="F7196" t="b">
        <f t="shared" ref="F7196:F7259" si="452">ISNUMBER(SEARCH("pfam09678",R7196))</f>
        <v>0</v>
      </c>
      <c r="G7196" t="b">
        <f t="shared" si="450"/>
        <v>0</v>
      </c>
      <c r="H7196" t="b">
        <f t="shared" si="451"/>
        <v>0</v>
      </c>
      <c r="J7196" t="s">
        <v>1359</v>
      </c>
      <c r="K7196">
        <v>876</v>
      </c>
      <c r="L7196">
        <v>291</v>
      </c>
      <c r="N7196" t="s">
        <v>10460</v>
      </c>
      <c r="P7196" t="s">
        <v>24</v>
      </c>
      <c r="Q7196" t="s">
        <v>25</v>
      </c>
      <c r="R7196" t="s">
        <v>19</v>
      </c>
      <c r="T7196" t="s">
        <v>20</v>
      </c>
      <c r="U7196" t="s">
        <v>21</v>
      </c>
    </row>
    <row r="7197" spans="1:21">
      <c r="A7197">
        <v>2559792576</v>
      </c>
      <c r="B7197" s="3">
        <v>8</v>
      </c>
      <c r="C7197" s="3"/>
      <c r="D7197" t="s">
        <v>10466</v>
      </c>
      <c r="E7197" t="b">
        <f t="shared" si="449"/>
        <v>0</v>
      </c>
      <c r="F7197" t="b">
        <f t="shared" si="452"/>
        <v>0</v>
      </c>
      <c r="G7197" t="b">
        <f t="shared" si="450"/>
        <v>0</v>
      </c>
      <c r="H7197" t="b">
        <f t="shared" si="451"/>
        <v>0</v>
      </c>
      <c r="J7197" t="s">
        <v>1359</v>
      </c>
      <c r="K7197">
        <v>876</v>
      </c>
      <c r="L7197">
        <v>291</v>
      </c>
      <c r="N7197" t="s">
        <v>10467</v>
      </c>
      <c r="P7197" t="s">
        <v>24</v>
      </c>
      <c r="Q7197" t="s">
        <v>25</v>
      </c>
      <c r="R7197" t="s">
        <v>19</v>
      </c>
      <c r="T7197" t="s">
        <v>20</v>
      </c>
      <c r="U7197" t="s">
        <v>21</v>
      </c>
    </row>
    <row r="7198" spans="1:21">
      <c r="A7198">
        <v>2559798064</v>
      </c>
      <c r="B7198" s="3">
        <v>8</v>
      </c>
      <c r="C7198" s="3"/>
      <c r="D7198" t="s">
        <v>10464</v>
      </c>
      <c r="E7198" t="b">
        <f t="shared" si="449"/>
        <v>0</v>
      </c>
      <c r="F7198" t="b">
        <f t="shared" si="452"/>
        <v>0</v>
      </c>
      <c r="G7198" t="b">
        <f t="shared" si="450"/>
        <v>0</v>
      </c>
      <c r="H7198" t="b">
        <f t="shared" si="451"/>
        <v>0</v>
      </c>
      <c r="J7198" t="s">
        <v>1359</v>
      </c>
      <c r="K7198">
        <v>876</v>
      </c>
      <c r="L7198">
        <v>291</v>
      </c>
      <c r="N7198" t="s">
        <v>10465</v>
      </c>
      <c r="P7198" t="s">
        <v>24</v>
      </c>
      <c r="Q7198" t="s">
        <v>25</v>
      </c>
      <c r="R7198" t="s">
        <v>19</v>
      </c>
      <c r="T7198" t="s">
        <v>20</v>
      </c>
      <c r="U7198" t="s">
        <v>21</v>
      </c>
    </row>
    <row r="7199" spans="1:21">
      <c r="A7199">
        <v>2559801885</v>
      </c>
      <c r="B7199" s="3">
        <v>8</v>
      </c>
      <c r="C7199" s="3"/>
      <c r="D7199" t="s">
        <v>10468</v>
      </c>
      <c r="E7199" t="b">
        <f t="shared" si="449"/>
        <v>0</v>
      </c>
      <c r="F7199" t="b">
        <f t="shared" si="452"/>
        <v>0</v>
      </c>
      <c r="G7199" t="b">
        <f t="shared" si="450"/>
        <v>0</v>
      </c>
      <c r="H7199" t="b">
        <f t="shared" si="451"/>
        <v>0</v>
      </c>
      <c r="J7199" t="s">
        <v>846</v>
      </c>
      <c r="K7199">
        <v>930</v>
      </c>
      <c r="L7199">
        <v>309</v>
      </c>
      <c r="N7199" t="s">
        <v>10469</v>
      </c>
      <c r="P7199" t="s">
        <v>24</v>
      </c>
      <c r="Q7199" t="s">
        <v>25</v>
      </c>
      <c r="R7199" t="s">
        <v>19</v>
      </c>
      <c r="T7199" t="s">
        <v>20</v>
      </c>
      <c r="U7199" t="s">
        <v>21</v>
      </c>
    </row>
    <row r="7200" spans="1:21">
      <c r="A7200">
        <v>2559802090</v>
      </c>
      <c r="B7200" s="3">
        <v>8</v>
      </c>
      <c r="C7200" s="3"/>
      <c r="D7200" t="s">
        <v>10470</v>
      </c>
      <c r="E7200" t="b">
        <f t="shared" si="449"/>
        <v>0</v>
      </c>
      <c r="F7200" t="b">
        <f t="shared" si="452"/>
        <v>0</v>
      </c>
      <c r="G7200" t="b">
        <f t="shared" si="450"/>
        <v>0</v>
      </c>
      <c r="H7200" t="b">
        <f t="shared" si="451"/>
        <v>0</v>
      </c>
      <c r="J7200" t="s">
        <v>1359</v>
      </c>
      <c r="K7200">
        <v>876</v>
      </c>
      <c r="L7200">
        <v>291</v>
      </c>
      <c r="N7200" t="s">
        <v>10469</v>
      </c>
      <c r="P7200" t="s">
        <v>24</v>
      </c>
      <c r="Q7200" t="s">
        <v>25</v>
      </c>
      <c r="R7200" t="s">
        <v>19</v>
      </c>
      <c r="T7200" t="s">
        <v>20</v>
      </c>
      <c r="U7200" t="s">
        <v>21</v>
      </c>
    </row>
    <row r="7201" spans="1:21">
      <c r="A7201">
        <v>2559807097</v>
      </c>
      <c r="B7201" s="3">
        <v>8</v>
      </c>
      <c r="C7201" s="3"/>
      <c r="D7201" t="s">
        <v>10461</v>
      </c>
      <c r="E7201" t="b">
        <f t="shared" si="449"/>
        <v>0</v>
      </c>
      <c r="F7201" t="b">
        <f t="shared" si="452"/>
        <v>0</v>
      </c>
      <c r="G7201" t="b">
        <f t="shared" si="450"/>
        <v>0</v>
      </c>
      <c r="H7201" t="b">
        <f t="shared" si="451"/>
        <v>0</v>
      </c>
      <c r="J7201" t="s">
        <v>846</v>
      </c>
      <c r="K7201">
        <v>930</v>
      </c>
      <c r="L7201">
        <v>309</v>
      </c>
      <c r="N7201" t="s">
        <v>10462</v>
      </c>
      <c r="P7201" t="s">
        <v>24</v>
      </c>
      <c r="Q7201" t="s">
        <v>25</v>
      </c>
      <c r="R7201" t="s">
        <v>19</v>
      </c>
      <c r="T7201" t="s">
        <v>20</v>
      </c>
      <c r="U7201" t="s">
        <v>21</v>
      </c>
    </row>
    <row r="7202" spans="1:21">
      <c r="A7202">
        <v>2559807642</v>
      </c>
      <c r="B7202" s="3">
        <v>8</v>
      </c>
      <c r="C7202" s="3"/>
      <c r="D7202" t="s">
        <v>10463</v>
      </c>
      <c r="E7202" t="b">
        <f t="shared" si="449"/>
        <v>0</v>
      </c>
      <c r="F7202" t="b">
        <f t="shared" si="452"/>
        <v>0</v>
      </c>
      <c r="G7202" t="b">
        <f t="shared" si="450"/>
        <v>0</v>
      </c>
      <c r="H7202" t="b">
        <f t="shared" si="451"/>
        <v>0</v>
      </c>
      <c r="J7202" t="s">
        <v>1359</v>
      </c>
      <c r="K7202">
        <v>876</v>
      </c>
      <c r="L7202">
        <v>291</v>
      </c>
      <c r="N7202" t="s">
        <v>10462</v>
      </c>
      <c r="P7202" t="s">
        <v>24</v>
      </c>
      <c r="Q7202" t="s">
        <v>25</v>
      </c>
      <c r="R7202" t="s">
        <v>19</v>
      </c>
      <c r="T7202" t="s">
        <v>20</v>
      </c>
      <c r="U7202" t="s">
        <v>21</v>
      </c>
    </row>
    <row r="7203" spans="1:21">
      <c r="A7203">
        <v>2559809413</v>
      </c>
      <c r="B7203" s="3">
        <v>8</v>
      </c>
      <c r="C7203" s="3"/>
      <c r="D7203" t="s">
        <v>10503</v>
      </c>
      <c r="E7203" t="b">
        <f t="shared" si="449"/>
        <v>0</v>
      </c>
      <c r="F7203" t="b">
        <f t="shared" si="452"/>
        <v>0</v>
      </c>
      <c r="G7203" t="b">
        <f t="shared" si="450"/>
        <v>0</v>
      </c>
      <c r="H7203" t="b">
        <f t="shared" si="451"/>
        <v>0</v>
      </c>
      <c r="J7203" t="s">
        <v>2382</v>
      </c>
      <c r="K7203">
        <v>873</v>
      </c>
      <c r="L7203">
        <v>290</v>
      </c>
      <c r="N7203" t="s">
        <v>10504</v>
      </c>
      <c r="P7203" t="s">
        <v>24</v>
      </c>
      <c r="Q7203" t="s">
        <v>25</v>
      </c>
      <c r="R7203" t="s">
        <v>19</v>
      </c>
      <c r="T7203" t="s">
        <v>20</v>
      </c>
      <c r="U7203" t="s">
        <v>21</v>
      </c>
    </row>
    <row r="7204" spans="1:21">
      <c r="A7204">
        <v>2559816832</v>
      </c>
      <c r="B7204" s="3">
        <v>8</v>
      </c>
      <c r="C7204" s="3"/>
      <c r="D7204" t="s">
        <v>10479</v>
      </c>
      <c r="E7204" t="b">
        <f t="shared" si="449"/>
        <v>0</v>
      </c>
      <c r="F7204" t="b">
        <f t="shared" si="452"/>
        <v>0</v>
      </c>
      <c r="G7204" t="b">
        <f t="shared" si="450"/>
        <v>0</v>
      </c>
      <c r="H7204" t="b">
        <f t="shared" si="451"/>
        <v>0</v>
      </c>
      <c r="J7204" t="s">
        <v>1359</v>
      </c>
      <c r="K7204">
        <v>876</v>
      </c>
      <c r="L7204">
        <v>291</v>
      </c>
      <c r="N7204" t="s">
        <v>10480</v>
      </c>
      <c r="P7204" t="s">
        <v>24</v>
      </c>
      <c r="Q7204" t="s">
        <v>25</v>
      </c>
      <c r="R7204" t="s">
        <v>19</v>
      </c>
      <c r="T7204" t="s">
        <v>20</v>
      </c>
      <c r="U7204" t="s">
        <v>21</v>
      </c>
    </row>
    <row r="7205" spans="1:21">
      <c r="A7205">
        <v>2559819581</v>
      </c>
      <c r="B7205" s="3">
        <v>8</v>
      </c>
      <c r="C7205" s="3"/>
      <c r="D7205" t="s">
        <v>10483</v>
      </c>
      <c r="E7205" t="b">
        <f t="shared" si="449"/>
        <v>0</v>
      </c>
      <c r="F7205" t="b">
        <f t="shared" si="452"/>
        <v>0</v>
      </c>
      <c r="G7205" t="b">
        <f t="shared" si="450"/>
        <v>0</v>
      </c>
      <c r="H7205" t="b">
        <f t="shared" si="451"/>
        <v>0</v>
      </c>
      <c r="J7205" t="s">
        <v>1359</v>
      </c>
      <c r="K7205">
        <v>876</v>
      </c>
      <c r="L7205">
        <v>291</v>
      </c>
      <c r="N7205" t="s">
        <v>10484</v>
      </c>
      <c r="P7205" t="s">
        <v>24</v>
      </c>
      <c r="Q7205" t="s">
        <v>25</v>
      </c>
      <c r="R7205" t="s">
        <v>19</v>
      </c>
      <c r="T7205" t="s">
        <v>20</v>
      </c>
      <c r="U7205" t="s">
        <v>21</v>
      </c>
    </row>
    <row r="7206" spans="1:21">
      <c r="A7206">
        <v>2559824362</v>
      </c>
      <c r="B7206" s="3">
        <v>8</v>
      </c>
      <c r="C7206" s="3"/>
      <c r="D7206" t="s">
        <v>10481</v>
      </c>
      <c r="E7206" t="b">
        <f t="shared" si="449"/>
        <v>0</v>
      </c>
      <c r="F7206" t="b">
        <f t="shared" si="452"/>
        <v>0</v>
      </c>
      <c r="G7206" t="b">
        <f t="shared" si="450"/>
        <v>0</v>
      </c>
      <c r="H7206" t="b">
        <f t="shared" si="451"/>
        <v>0</v>
      </c>
      <c r="J7206" t="s">
        <v>1359</v>
      </c>
      <c r="K7206">
        <v>876</v>
      </c>
      <c r="L7206">
        <v>291</v>
      </c>
      <c r="N7206" t="s">
        <v>10482</v>
      </c>
      <c r="P7206" t="s">
        <v>24</v>
      </c>
      <c r="Q7206" t="s">
        <v>25</v>
      </c>
      <c r="R7206" t="s">
        <v>19</v>
      </c>
      <c r="T7206" t="s">
        <v>20</v>
      </c>
      <c r="U7206" t="s">
        <v>21</v>
      </c>
    </row>
    <row r="7207" spans="1:21">
      <c r="A7207">
        <v>2559828695</v>
      </c>
      <c r="B7207" s="3">
        <v>8</v>
      </c>
      <c r="C7207" s="3"/>
      <c r="D7207" t="s">
        <v>10512</v>
      </c>
      <c r="E7207" t="b">
        <f t="shared" si="449"/>
        <v>0</v>
      </c>
      <c r="F7207" t="b">
        <f t="shared" si="452"/>
        <v>0</v>
      </c>
      <c r="G7207" t="b">
        <f t="shared" si="450"/>
        <v>0</v>
      </c>
      <c r="H7207" t="b">
        <f t="shared" si="451"/>
        <v>0</v>
      </c>
      <c r="J7207" t="s">
        <v>1359</v>
      </c>
      <c r="K7207">
        <v>876</v>
      </c>
      <c r="L7207">
        <v>291</v>
      </c>
      <c r="N7207" t="s">
        <v>10513</v>
      </c>
      <c r="P7207" t="s">
        <v>24</v>
      </c>
      <c r="Q7207" t="s">
        <v>25</v>
      </c>
      <c r="R7207" t="s">
        <v>19</v>
      </c>
      <c r="T7207" t="s">
        <v>20</v>
      </c>
      <c r="U7207" t="s">
        <v>21</v>
      </c>
    </row>
    <row r="7208" spans="1:21">
      <c r="A7208">
        <v>2559833791</v>
      </c>
      <c r="B7208" s="3">
        <v>8</v>
      </c>
      <c r="C7208" s="3"/>
      <c r="D7208" t="s">
        <v>10514</v>
      </c>
      <c r="E7208" t="b">
        <f t="shared" si="449"/>
        <v>0</v>
      </c>
      <c r="F7208" t="b">
        <f t="shared" si="452"/>
        <v>0</v>
      </c>
      <c r="G7208" t="b">
        <f t="shared" si="450"/>
        <v>0</v>
      </c>
      <c r="H7208" t="b">
        <f t="shared" si="451"/>
        <v>0</v>
      </c>
      <c r="J7208" t="s">
        <v>1359</v>
      </c>
      <c r="K7208">
        <v>876</v>
      </c>
      <c r="L7208">
        <v>291</v>
      </c>
      <c r="N7208" t="s">
        <v>10515</v>
      </c>
      <c r="P7208" t="s">
        <v>24</v>
      </c>
      <c r="Q7208" t="s">
        <v>25</v>
      </c>
      <c r="R7208" t="s">
        <v>19</v>
      </c>
      <c r="T7208" t="s">
        <v>20</v>
      </c>
      <c r="U7208" t="s">
        <v>21</v>
      </c>
    </row>
    <row r="7209" spans="1:21">
      <c r="A7209">
        <v>2559839017</v>
      </c>
      <c r="B7209" s="3">
        <v>8</v>
      </c>
      <c r="C7209" s="3"/>
      <c r="D7209" t="s">
        <v>10516</v>
      </c>
      <c r="E7209" t="b">
        <f t="shared" si="449"/>
        <v>0</v>
      </c>
      <c r="F7209" t="b">
        <f t="shared" si="452"/>
        <v>0</v>
      </c>
      <c r="G7209" t="b">
        <f t="shared" si="450"/>
        <v>0</v>
      </c>
      <c r="H7209" t="b">
        <f t="shared" si="451"/>
        <v>0</v>
      </c>
      <c r="J7209" t="s">
        <v>1359</v>
      </c>
      <c r="K7209">
        <v>876</v>
      </c>
      <c r="L7209">
        <v>291</v>
      </c>
      <c r="N7209" t="s">
        <v>10517</v>
      </c>
      <c r="P7209" t="s">
        <v>24</v>
      </c>
      <c r="Q7209" t="s">
        <v>25</v>
      </c>
      <c r="R7209" t="s">
        <v>19</v>
      </c>
      <c r="T7209" t="s">
        <v>20</v>
      </c>
      <c r="U7209" t="s">
        <v>21</v>
      </c>
    </row>
    <row r="7210" spans="1:21">
      <c r="A7210">
        <v>2559845151</v>
      </c>
      <c r="B7210" s="3">
        <v>8</v>
      </c>
      <c r="C7210" s="3"/>
      <c r="D7210" t="s">
        <v>10447</v>
      </c>
      <c r="E7210" t="b">
        <f t="shared" si="449"/>
        <v>0</v>
      </c>
      <c r="F7210" t="b">
        <f t="shared" si="452"/>
        <v>0</v>
      </c>
      <c r="G7210" t="b">
        <f t="shared" si="450"/>
        <v>0</v>
      </c>
      <c r="H7210" t="b">
        <f t="shared" si="451"/>
        <v>0</v>
      </c>
      <c r="J7210" t="s">
        <v>2382</v>
      </c>
      <c r="K7210">
        <v>873</v>
      </c>
      <c r="L7210">
        <v>290</v>
      </c>
      <c r="N7210" t="s">
        <v>10448</v>
      </c>
      <c r="P7210" t="s">
        <v>24</v>
      </c>
      <c r="Q7210" t="s">
        <v>25</v>
      </c>
      <c r="R7210" t="s">
        <v>19</v>
      </c>
      <c r="T7210" t="s">
        <v>20</v>
      </c>
      <c r="U7210" t="s">
        <v>21</v>
      </c>
    </row>
    <row r="7211" spans="1:21">
      <c r="A7211">
        <v>2559848555</v>
      </c>
      <c r="B7211" s="3">
        <v>8</v>
      </c>
      <c r="C7211" s="3"/>
      <c r="D7211" t="s">
        <v>10457</v>
      </c>
      <c r="E7211" t="b">
        <f t="shared" si="449"/>
        <v>0</v>
      </c>
      <c r="F7211" t="b">
        <f t="shared" si="452"/>
        <v>0</v>
      </c>
      <c r="G7211" t="b">
        <f t="shared" si="450"/>
        <v>0</v>
      </c>
      <c r="H7211" t="b">
        <f t="shared" si="451"/>
        <v>0</v>
      </c>
      <c r="J7211" t="s">
        <v>2382</v>
      </c>
      <c r="K7211">
        <v>873</v>
      </c>
      <c r="L7211">
        <v>290</v>
      </c>
      <c r="N7211" t="s">
        <v>10458</v>
      </c>
      <c r="P7211" t="s">
        <v>24</v>
      </c>
      <c r="Q7211" t="s">
        <v>25</v>
      </c>
      <c r="R7211" t="s">
        <v>19</v>
      </c>
      <c r="T7211" t="s">
        <v>20</v>
      </c>
      <c r="U7211" t="s">
        <v>21</v>
      </c>
    </row>
    <row r="7212" spans="1:21">
      <c r="A7212">
        <v>2559855040</v>
      </c>
      <c r="B7212" s="3">
        <v>8</v>
      </c>
      <c r="C7212" s="3"/>
      <c r="D7212" t="s">
        <v>10508</v>
      </c>
      <c r="E7212" t="b">
        <f t="shared" si="449"/>
        <v>0</v>
      </c>
      <c r="F7212" t="b">
        <f t="shared" si="452"/>
        <v>0</v>
      </c>
      <c r="G7212" t="b">
        <f t="shared" si="450"/>
        <v>0</v>
      </c>
      <c r="H7212" t="b">
        <f t="shared" si="451"/>
        <v>0</v>
      </c>
      <c r="J7212" t="s">
        <v>2382</v>
      </c>
      <c r="K7212">
        <v>873</v>
      </c>
      <c r="L7212">
        <v>290</v>
      </c>
      <c r="N7212" t="s">
        <v>10509</v>
      </c>
      <c r="P7212" t="s">
        <v>24</v>
      </c>
      <c r="Q7212" t="s">
        <v>25</v>
      </c>
      <c r="R7212" t="s">
        <v>19</v>
      </c>
      <c r="T7212" t="s">
        <v>20</v>
      </c>
      <c r="U7212" t="s">
        <v>21</v>
      </c>
    </row>
    <row r="7213" spans="1:21">
      <c r="A7213">
        <v>2559858523</v>
      </c>
      <c r="B7213" s="3">
        <v>8</v>
      </c>
      <c r="C7213" s="3"/>
      <c r="D7213" t="s">
        <v>10445</v>
      </c>
      <c r="E7213" t="b">
        <f t="shared" si="449"/>
        <v>0</v>
      </c>
      <c r="F7213" t="b">
        <f t="shared" si="452"/>
        <v>0</v>
      </c>
      <c r="G7213" t="b">
        <f t="shared" si="450"/>
        <v>0</v>
      </c>
      <c r="H7213" t="b">
        <f t="shared" si="451"/>
        <v>0</v>
      </c>
      <c r="J7213" t="s">
        <v>1644</v>
      </c>
      <c r="K7213">
        <v>873</v>
      </c>
      <c r="L7213">
        <v>290</v>
      </c>
      <c r="N7213" t="s">
        <v>10446</v>
      </c>
      <c r="P7213" t="s">
        <v>24</v>
      </c>
      <c r="Q7213" t="s">
        <v>25</v>
      </c>
      <c r="R7213" t="s">
        <v>19</v>
      </c>
      <c r="T7213" t="s">
        <v>20</v>
      </c>
      <c r="U7213" t="s">
        <v>21</v>
      </c>
    </row>
    <row r="7214" spans="1:21">
      <c r="A7214">
        <v>2559861581</v>
      </c>
      <c r="B7214" s="3">
        <v>8</v>
      </c>
      <c r="C7214" s="3"/>
      <c r="D7214" t="s">
        <v>10497</v>
      </c>
      <c r="E7214" t="b">
        <f t="shared" si="449"/>
        <v>0</v>
      </c>
      <c r="F7214" t="b">
        <f t="shared" si="452"/>
        <v>0</v>
      </c>
      <c r="G7214" t="b">
        <f t="shared" si="450"/>
        <v>0</v>
      </c>
      <c r="H7214" t="b">
        <f t="shared" si="451"/>
        <v>0</v>
      </c>
      <c r="J7214" t="s">
        <v>2382</v>
      </c>
      <c r="K7214">
        <v>873</v>
      </c>
      <c r="L7214">
        <v>290</v>
      </c>
      <c r="N7214" t="s">
        <v>10498</v>
      </c>
      <c r="P7214" t="s">
        <v>24</v>
      </c>
      <c r="Q7214" t="s">
        <v>25</v>
      </c>
      <c r="R7214" t="s">
        <v>19</v>
      </c>
      <c r="T7214" t="s">
        <v>20</v>
      </c>
      <c r="U7214" t="s">
        <v>21</v>
      </c>
    </row>
    <row r="7215" spans="1:21">
      <c r="A7215">
        <v>2559868500</v>
      </c>
      <c r="B7215" s="3">
        <v>8</v>
      </c>
      <c r="C7215" s="3"/>
      <c r="D7215" t="s">
        <v>10485</v>
      </c>
      <c r="E7215" t="b">
        <f t="shared" si="449"/>
        <v>0</v>
      </c>
      <c r="F7215" t="b">
        <f t="shared" si="452"/>
        <v>0</v>
      </c>
      <c r="G7215" t="b">
        <f t="shared" si="450"/>
        <v>0</v>
      </c>
      <c r="H7215" t="b">
        <f t="shared" si="451"/>
        <v>0</v>
      </c>
      <c r="J7215" t="s">
        <v>2382</v>
      </c>
      <c r="K7215">
        <v>873</v>
      </c>
      <c r="L7215">
        <v>290</v>
      </c>
      <c r="N7215" t="s">
        <v>10486</v>
      </c>
      <c r="P7215" t="s">
        <v>24</v>
      </c>
      <c r="Q7215" t="s">
        <v>25</v>
      </c>
      <c r="R7215" t="s">
        <v>19</v>
      </c>
      <c r="T7215" t="s">
        <v>20</v>
      </c>
      <c r="U7215" t="s">
        <v>21</v>
      </c>
    </row>
    <row r="7216" spans="1:21">
      <c r="A7216">
        <v>2559871938</v>
      </c>
      <c r="B7216" s="3">
        <v>8</v>
      </c>
      <c r="C7216" s="3"/>
      <c r="D7216" t="s">
        <v>10443</v>
      </c>
      <c r="E7216" t="b">
        <f t="shared" si="449"/>
        <v>0</v>
      </c>
      <c r="F7216" t="b">
        <f t="shared" si="452"/>
        <v>0</v>
      </c>
      <c r="G7216" t="b">
        <f t="shared" si="450"/>
        <v>0</v>
      </c>
      <c r="H7216" t="b">
        <f t="shared" si="451"/>
        <v>0</v>
      </c>
      <c r="J7216" t="s">
        <v>2382</v>
      </c>
      <c r="K7216">
        <v>873</v>
      </c>
      <c r="L7216">
        <v>290</v>
      </c>
      <c r="N7216" t="s">
        <v>10444</v>
      </c>
      <c r="P7216" t="s">
        <v>24</v>
      </c>
      <c r="Q7216" t="s">
        <v>25</v>
      </c>
      <c r="R7216" t="s">
        <v>19</v>
      </c>
      <c r="T7216" t="s">
        <v>20</v>
      </c>
      <c r="U7216" t="s">
        <v>21</v>
      </c>
    </row>
    <row r="7217" spans="1:21">
      <c r="A7217">
        <v>2559877454</v>
      </c>
      <c r="B7217" s="3">
        <v>8</v>
      </c>
      <c r="C7217" s="3"/>
      <c r="D7217" t="s">
        <v>10475</v>
      </c>
      <c r="E7217" t="b">
        <f t="shared" si="449"/>
        <v>0</v>
      </c>
      <c r="F7217" t="b">
        <f t="shared" si="452"/>
        <v>0</v>
      </c>
      <c r="G7217" t="b">
        <f t="shared" si="450"/>
        <v>0</v>
      </c>
      <c r="H7217" t="b">
        <f t="shared" si="451"/>
        <v>0</v>
      </c>
      <c r="J7217" t="s">
        <v>2382</v>
      </c>
      <c r="K7217">
        <v>873</v>
      </c>
      <c r="L7217">
        <v>290</v>
      </c>
      <c r="N7217" t="s">
        <v>10476</v>
      </c>
      <c r="P7217" t="s">
        <v>24</v>
      </c>
      <c r="Q7217" t="s">
        <v>25</v>
      </c>
      <c r="R7217" t="s">
        <v>19</v>
      </c>
      <c r="T7217" t="s">
        <v>20</v>
      </c>
      <c r="U7217" t="s">
        <v>21</v>
      </c>
    </row>
    <row r="7218" spans="1:21">
      <c r="A7218">
        <v>2559884938</v>
      </c>
      <c r="B7218" s="3">
        <v>8</v>
      </c>
      <c r="C7218" s="3"/>
      <c r="D7218" t="s">
        <v>10477</v>
      </c>
      <c r="E7218" t="b">
        <f t="shared" si="449"/>
        <v>0</v>
      </c>
      <c r="F7218" t="b">
        <f t="shared" si="452"/>
        <v>0</v>
      </c>
      <c r="G7218" t="b">
        <f t="shared" si="450"/>
        <v>0</v>
      </c>
      <c r="H7218" t="b">
        <f t="shared" si="451"/>
        <v>0</v>
      </c>
      <c r="J7218" t="s">
        <v>2382</v>
      </c>
      <c r="K7218">
        <v>873</v>
      </c>
      <c r="L7218">
        <v>290</v>
      </c>
      <c r="N7218" t="s">
        <v>10478</v>
      </c>
      <c r="P7218" t="s">
        <v>24</v>
      </c>
      <c r="Q7218" t="s">
        <v>25</v>
      </c>
      <c r="R7218" t="s">
        <v>19</v>
      </c>
      <c r="T7218" t="s">
        <v>20</v>
      </c>
      <c r="U7218" t="s">
        <v>21</v>
      </c>
    </row>
    <row r="7219" spans="1:21">
      <c r="A7219">
        <v>2559891750</v>
      </c>
      <c r="B7219" s="3">
        <v>8</v>
      </c>
      <c r="C7219" s="3"/>
      <c r="D7219" t="s">
        <v>10455</v>
      </c>
      <c r="E7219" t="b">
        <f t="shared" si="449"/>
        <v>0</v>
      </c>
      <c r="F7219" t="b">
        <f t="shared" si="452"/>
        <v>0</v>
      </c>
      <c r="G7219" t="b">
        <f t="shared" si="450"/>
        <v>0</v>
      </c>
      <c r="H7219" t="b">
        <f t="shared" si="451"/>
        <v>0</v>
      </c>
      <c r="J7219" t="s">
        <v>2382</v>
      </c>
      <c r="K7219">
        <v>873</v>
      </c>
      <c r="L7219">
        <v>290</v>
      </c>
      <c r="N7219" t="s">
        <v>10456</v>
      </c>
      <c r="P7219" t="s">
        <v>24</v>
      </c>
      <c r="Q7219" t="s">
        <v>25</v>
      </c>
      <c r="R7219" t="s">
        <v>19</v>
      </c>
      <c r="T7219" t="s">
        <v>20</v>
      </c>
      <c r="U7219" t="s">
        <v>21</v>
      </c>
    </row>
    <row r="7220" spans="1:21">
      <c r="A7220">
        <v>2559897603</v>
      </c>
      <c r="B7220" s="3">
        <v>8</v>
      </c>
      <c r="C7220" s="3"/>
      <c r="D7220" t="s">
        <v>10421</v>
      </c>
      <c r="E7220" t="b">
        <f t="shared" si="449"/>
        <v>0</v>
      </c>
      <c r="F7220" t="b">
        <f t="shared" si="452"/>
        <v>0</v>
      </c>
      <c r="G7220" t="b">
        <f t="shared" si="450"/>
        <v>0</v>
      </c>
      <c r="H7220" t="b">
        <f t="shared" si="451"/>
        <v>0</v>
      </c>
      <c r="J7220" t="s">
        <v>2382</v>
      </c>
      <c r="K7220">
        <v>873</v>
      </c>
      <c r="L7220">
        <v>290</v>
      </c>
      <c r="N7220" t="s">
        <v>10422</v>
      </c>
      <c r="P7220" t="s">
        <v>24</v>
      </c>
      <c r="Q7220" t="s">
        <v>25</v>
      </c>
      <c r="R7220" t="s">
        <v>19</v>
      </c>
      <c r="T7220" t="s">
        <v>20</v>
      </c>
      <c r="U7220" t="s">
        <v>21</v>
      </c>
    </row>
    <row r="7221" spans="1:21">
      <c r="A7221">
        <v>2559900651</v>
      </c>
      <c r="B7221" s="3">
        <v>8</v>
      </c>
      <c r="C7221" s="3"/>
      <c r="D7221" t="s">
        <v>10411</v>
      </c>
      <c r="E7221" t="b">
        <f t="shared" si="449"/>
        <v>0</v>
      </c>
      <c r="F7221" t="b">
        <f t="shared" si="452"/>
        <v>0</v>
      </c>
      <c r="G7221" t="b">
        <f t="shared" si="450"/>
        <v>0</v>
      </c>
      <c r="H7221" t="b">
        <f t="shared" si="451"/>
        <v>0</v>
      </c>
      <c r="J7221" t="s">
        <v>2382</v>
      </c>
      <c r="K7221">
        <v>873</v>
      </c>
      <c r="L7221">
        <v>290</v>
      </c>
      <c r="N7221" t="s">
        <v>10412</v>
      </c>
      <c r="P7221" t="s">
        <v>24</v>
      </c>
      <c r="Q7221" t="s">
        <v>25</v>
      </c>
      <c r="R7221" t="s">
        <v>19</v>
      </c>
      <c r="T7221" t="s">
        <v>20</v>
      </c>
      <c r="U7221" t="s">
        <v>21</v>
      </c>
    </row>
    <row r="7222" spans="1:21">
      <c r="A7222">
        <v>2559905988</v>
      </c>
      <c r="B7222" s="3">
        <v>8</v>
      </c>
      <c r="C7222" s="3"/>
      <c r="D7222" t="s">
        <v>10451</v>
      </c>
      <c r="E7222" t="b">
        <f t="shared" si="449"/>
        <v>0</v>
      </c>
      <c r="F7222" t="b">
        <f t="shared" si="452"/>
        <v>0</v>
      </c>
      <c r="G7222" t="b">
        <f t="shared" si="450"/>
        <v>0</v>
      </c>
      <c r="H7222" t="b">
        <f t="shared" si="451"/>
        <v>0</v>
      </c>
      <c r="J7222" t="s">
        <v>2382</v>
      </c>
      <c r="K7222">
        <v>873</v>
      </c>
      <c r="L7222">
        <v>290</v>
      </c>
      <c r="N7222" t="s">
        <v>10452</v>
      </c>
      <c r="P7222" t="s">
        <v>24</v>
      </c>
      <c r="Q7222" t="s">
        <v>25</v>
      </c>
      <c r="R7222" t="s">
        <v>19</v>
      </c>
      <c r="T7222" t="s">
        <v>20</v>
      </c>
      <c r="U7222" t="s">
        <v>21</v>
      </c>
    </row>
    <row r="7223" spans="1:21">
      <c r="A7223">
        <v>2559912170</v>
      </c>
      <c r="B7223" s="3">
        <v>8</v>
      </c>
      <c r="C7223" s="3"/>
      <c r="D7223" t="s">
        <v>10501</v>
      </c>
      <c r="E7223" t="b">
        <f t="shared" si="449"/>
        <v>0</v>
      </c>
      <c r="F7223" t="b">
        <f t="shared" si="452"/>
        <v>0</v>
      </c>
      <c r="G7223" t="b">
        <f t="shared" si="450"/>
        <v>0</v>
      </c>
      <c r="H7223" t="b">
        <f t="shared" si="451"/>
        <v>0</v>
      </c>
      <c r="J7223" t="s">
        <v>2382</v>
      </c>
      <c r="K7223">
        <v>873</v>
      </c>
      <c r="L7223">
        <v>290</v>
      </c>
      <c r="N7223" t="s">
        <v>10502</v>
      </c>
      <c r="P7223" t="s">
        <v>24</v>
      </c>
      <c r="Q7223" t="s">
        <v>25</v>
      </c>
      <c r="R7223" t="s">
        <v>19</v>
      </c>
      <c r="T7223" t="s">
        <v>20</v>
      </c>
      <c r="U7223" t="s">
        <v>21</v>
      </c>
    </row>
    <row r="7224" spans="1:21">
      <c r="A7224">
        <v>2559916797</v>
      </c>
      <c r="B7224" s="3">
        <v>8</v>
      </c>
      <c r="C7224" s="3"/>
      <c r="D7224" t="s">
        <v>10423</v>
      </c>
      <c r="E7224" t="b">
        <f t="shared" si="449"/>
        <v>0</v>
      </c>
      <c r="F7224" t="b">
        <f t="shared" si="452"/>
        <v>0</v>
      </c>
      <c r="G7224" t="b">
        <f t="shared" si="450"/>
        <v>0</v>
      </c>
      <c r="H7224" t="b">
        <f t="shared" si="451"/>
        <v>0</v>
      </c>
      <c r="J7224" t="s">
        <v>2382</v>
      </c>
      <c r="K7224">
        <v>873</v>
      </c>
      <c r="L7224">
        <v>290</v>
      </c>
      <c r="N7224" t="s">
        <v>10424</v>
      </c>
      <c r="P7224" t="s">
        <v>24</v>
      </c>
      <c r="Q7224" t="s">
        <v>25</v>
      </c>
      <c r="R7224" t="s">
        <v>19</v>
      </c>
      <c r="T7224" t="s">
        <v>20</v>
      </c>
      <c r="U7224" t="s">
        <v>21</v>
      </c>
    </row>
    <row r="7225" spans="1:21">
      <c r="A7225">
        <v>2559917868</v>
      </c>
      <c r="B7225" s="3">
        <v>8</v>
      </c>
      <c r="C7225" s="3"/>
      <c r="D7225" t="s">
        <v>10417</v>
      </c>
      <c r="E7225" t="b">
        <f t="shared" si="449"/>
        <v>0</v>
      </c>
      <c r="F7225" t="b">
        <f t="shared" si="452"/>
        <v>0</v>
      </c>
      <c r="G7225" t="b">
        <f t="shared" si="450"/>
        <v>0</v>
      </c>
      <c r="H7225" t="b">
        <f t="shared" si="451"/>
        <v>0</v>
      </c>
      <c r="J7225" t="s">
        <v>2382</v>
      </c>
      <c r="K7225">
        <v>873</v>
      </c>
      <c r="L7225">
        <v>290</v>
      </c>
      <c r="N7225" t="s">
        <v>10418</v>
      </c>
      <c r="P7225" t="s">
        <v>24</v>
      </c>
      <c r="Q7225" t="s">
        <v>25</v>
      </c>
      <c r="R7225" t="s">
        <v>19</v>
      </c>
      <c r="T7225" t="s">
        <v>20</v>
      </c>
      <c r="U7225" t="s">
        <v>21</v>
      </c>
    </row>
    <row r="7226" spans="1:21">
      <c r="A7226">
        <v>2559922285</v>
      </c>
      <c r="B7226" s="3">
        <v>8</v>
      </c>
      <c r="C7226" s="3"/>
      <c r="D7226" t="s">
        <v>10437</v>
      </c>
      <c r="E7226" t="b">
        <f t="shared" si="449"/>
        <v>0</v>
      </c>
      <c r="F7226" t="b">
        <f t="shared" si="452"/>
        <v>0</v>
      </c>
      <c r="G7226" t="b">
        <f t="shared" si="450"/>
        <v>0</v>
      </c>
      <c r="H7226" t="b">
        <f t="shared" si="451"/>
        <v>0</v>
      </c>
      <c r="J7226" t="s">
        <v>2382</v>
      </c>
      <c r="K7226">
        <v>873</v>
      </c>
      <c r="L7226">
        <v>290</v>
      </c>
      <c r="N7226" t="s">
        <v>10438</v>
      </c>
      <c r="P7226" t="s">
        <v>24</v>
      </c>
      <c r="Q7226" t="s">
        <v>25</v>
      </c>
      <c r="R7226" t="s">
        <v>19</v>
      </c>
      <c r="T7226" t="s">
        <v>20</v>
      </c>
      <c r="U7226" t="s">
        <v>21</v>
      </c>
    </row>
    <row r="7227" spans="1:21">
      <c r="A7227">
        <v>2559928312</v>
      </c>
      <c r="B7227" s="3">
        <v>8</v>
      </c>
      <c r="C7227" s="3"/>
      <c r="D7227" t="s">
        <v>10435</v>
      </c>
      <c r="E7227" t="b">
        <f t="shared" si="449"/>
        <v>0</v>
      </c>
      <c r="F7227" t="b">
        <f t="shared" si="452"/>
        <v>0</v>
      </c>
      <c r="G7227" t="b">
        <f t="shared" si="450"/>
        <v>0</v>
      </c>
      <c r="H7227" t="b">
        <f t="shared" si="451"/>
        <v>0</v>
      </c>
      <c r="J7227" t="s">
        <v>2382</v>
      </c>
      <c r="K7227">
        <v>873</v>
      </c>
      <c r="L7227">
        <v>290</v>
      </c>
      <c r="N7227" t="s">
        <v>10436</v>
      </c>
      <c r="P7227" t="s">
        <v>24</v>
      </c>
      <c r="Q7227" t="s">
        <v>25</v>
      </c>
      <c r="R7227" t="s">
        <v>19</v>
      </c>
      <c r="T7227" t="s">
        <v>20</v>
      </c>
      <c r="U7227" t="s">
        <v>21</v>
      </c>
    </row>
    <row r="7228" spans="1:21">
      <c r="A7228">
        <v>2559935848</v>
      </c>
      <c r="B7228" s="3">
        <v>8</v>
      </c>
      <c r="C7228" s="3"/>
      <c r="D7228" t="s">
        <v>10433</v>
      </c>
      <c r="E7228" t="b">
        <f t="shared" si="449"/>
        <v>0</v>
      </c>
      <c r="F7228" t="b">
        <f t="shared" si="452"/>
        <v>0</v>
      </c>
      <c r="G7228" t="b">
        <f t="shared" si="450"/>
        <v>0</v>
      </c>
      <c r="H7228" t="b">
        <f t="shared" si="451"/>
        <v>0</v>
      </c>
      <c r="J7228" t="s">
        <v>2382</v>
      </c>
      <c r="K7228">
        <v>873</v>
      </c>
      <c r="L7228">
        <v>290</v>
      </c>
      <c r="N7228" t="s">
        <v>10434</v>
      </c>
      <c r="P7228" t="s">
        <v>24</v>
      </c>
      <c r="Q7228" t="s">
        <v>25</v>
      </c>
      <c r="R7228" t="s">
        <v>19</v>
      </c>
      <c r="T7228" t="s">
        <v>20</v>
      </c>
      <c r="U7228" t="s">
        <v>21</v>
      </c>
    </row>
    <row r="7229" spans="1:21">
      <c r="A7229">
        <v>2559943477</v>
      </c>
      <c r="B7229" s="3">
        <v>8</v>
      </c>
      <c r="C7229" s="3"/>
      <c r="D7229" t="s">
        <v>10425</v>
      </c>
      <c r="E7229" t="b">
        <f t="shared" si="449"/>
        <v>0</v>
      </c>
      <c r="F7229" t="b">
        <f t="shared" si="452"/>
        <v>0</v>
      </c>
      <c r="G7229" t="b">
        <f t="shared" si="450"/>
        <v>0</v>
      </c>
      <c r="H7229" t="b">
        <f t="shared" si="451"/>
        <v>0</v>
      </c>
      <c r="J7229" t="s">
        <v>2382</v>
      </c>
      <c r="K7229">
        <v>873</v>
      </c>
      <c r="L7229">
        <v>290</v>
      </c>
      <c r="N7229" t="s">
        <v>10426</v>
      </c>
      <c r="P7229" t="s">
        <v>24</v>
      </c>
      <c r="Q7229" t="s">
        <v>25</v>
      </c>
      <c r="R7229" t="s">
        <v>19</v>
      </c>
      <c r="T7229" t="s">
        <v>20</v>
      </c>
      <c r="U7229" t="s">
        <v>21</v>
      </c>
    </row>
    <row r="7230" spans="1:21">
      <c r="A7230">
        <v>2559947205</v>
      </c>
      <c r="B7230" s="3">
        <v>8</v>
      </c>
      <c r="C7230" s="3"/>
      <c r="D7230" t="s">
        <v>10427</v>
      </c>
      <c r="E7230" t="b">
        <f t="shared" si="449"/>
        <v>0</v>
      </c>
      <c r="F7230" t="b">
        <f t="shared" si="452"/>
        <v>0</v>
      </c>
      <c r="G7230" t="b">
        <f t="shared" si="450"/>
        <v>0</v>
      </c>
      <c r="H7230" t="b">
        <f t="shared" si="451"/>
        <v>0</v>
      </c>
      <c r="J7230" t="s">
        <v>2382</v>
      </c>
      <c r="K7230">
        <v>873</v>
      </c>
      <c r="L7230">
        <v>290</v>
      </c>
      <c r="N7230" t="s">
        <v>10428</v>
      </c>
      <c r="P7230" t="s">
        <v>24</v>
      </c>
      <c r="Q7230" t="s">
        <v>25</v>
      </c>
      <c r="R7230" t="s">
        <v>19</v>
      </c>
      <c r="T7230" t="s">
        <v>20</v>
      </c>
      <c r="U7230" t="s">
        <v>21</v>
      </c>
    </row>
    <row r="7231" spans="1:21">
      <c r="A7231">
        <v>2559953945</v>
      </c>
      <c r="B7231" s="3">
        <v>8</v>
      </c>
      <c r="C7231" s="3"/>
      <c r="D7231" t="s">
        <v>10429</v>
      </c>
      <c r="E7231" t="b">
        <f t="shared" si="449"/>
        <v>0</v>
      </c>
      <c r="F7231" t="b">
        <f t="shared" si="452"/>
        <v>0</v>
      </c>
      <c r="G7231" t="b">
        <f t="shared" si="450"/>
        <v>0</v>
      </c>
      <c r="H7231" t="b">
        <f t="shared" si="451"/>
        <v>0</v>
      </c>
      <c r="J7231" t="s">
        <v>2382</v>
      </c>
      <c r="K7231">
        <v>873</v>
      </c>
      <c r="L7231">
        <v>290</v>
      </c>
      <c r="N7231" t="s">
        <v>10430</v>
      </c>
      <c r="P7231" t="s">
        <v>24</v>
      </c>
      <c r="Q7231" t="s">
        <v>25</v>
      </c>
      <c r="R7231" t="s">
        <v>19</v>
      </c>
      <c r="T7231" t="s">
        <v>20</v>
      </c>
      <c r="U7231" t="s">
        <v>21</v>
      </c>
    </row>
    <row r="7232" spans="1:21">
      <c r="A7232">
        <v>2559956829</v>
      </c>
      <c r="B7232" s="3">
        <v>8</v>
      </c>
      <c r="C7232" s="3"/>
      <c r="D7232" t="s">
        <v>10431</v>
      </c>
      <c r="E7232" t="b">
        <f t="shared" si="449"/>
        <v>0</v>
      </c>
      <c r="F7232" t="b">
        <f t="shared" si="452"/>
        <v>0</v>
      </c>
      <c r="G7232" t="b">
        <f t="shared" si="450"/>
        <v>0</v>
      </c>
      <c r="H7232" t="b">
        <f t="shared" si="451"/>
        <v>0</v>
      </c>
      <c r="J7232" t="s">
        <v>2382</v>
      </c>
      <c r="K7232">
        <v>873</v>
      </c>
      <c r="L7232">
        <v>290</v>
      </c>
      <c r="N7232" t="s">
        <v>10432</v>
      </c>
      <c r="P7232" t="s">
        <v>24</v>
      </c>
      <c r="Q7232" t="s">
        <v>25</v>
      </c>
      <c r="R7232" t="s">
        <v>19</v>
      </c>
      <c r="T7232" t="s">
        <v>20</v>
      </c>
      <c r="U7232" t="s">
        <v>21</v>
      </c>
    </row>
    <row r="7233" spans="1:21">
      <c r="A7233">
        <v>2559959281</v>
      </c>
      <c r="B7233" s="3">
        <v>8</v>
      </c>
      <c r="C7233" s="3"/>
      <c r="D7233" t="s">
        <v>10471</v>
      </c>
      <c r="E7233" t="b">
        <f t="shared" si="449"/>
        <v>0</v>
      </c>
      <c r="F7233" t="b">
        <f t="shared" si="452"/>
        <v>0</v>
      </c>
      <c r="G7233" t="b">
        <f t="shared" si="450"/>
        <v>0</v>
      </c>
      <c r="H7233" t="b">
        <f t="shared" si="451"/>
        <v>0</v>
      </c>
      <c r="J7233" t="s">
        <v>2382</v>
      </c>
      <c r="K7233">
        <v>873</v>
      </c>
      <c r="L7233">
        <v>290</v>
      </c>
      <c r="N7233" t="s">
        <v>10472</v>
      </c>
      <c r="P7233" t="s">
        <v>24</v>
      </c>
      <c r="Q7233" t="s">
        <v>25</v>
      </c>
      <c r="R7233" t="s">
        <v>19</v>
      </c>
      <c r="T7233" t="s">
        <v>20</v>
      </c>
      <c r="U7233" t="s">
        <v>21</v>
      </c>
    </row>
    <row r="7234" spans="1:21">
      <c r="A7234">
        <v>2559965519</v>
      </c>
      <c r="B7234" s="3">
        <v>8</v>
      </c>
      <c r="C7234" s="3"/>
      <c r="D7234" t="s">
        <v>10473</v>
      </c>
      <c r="E7234" t="b">
        <f t="shared" si="449"/>
        <v>0</v>
      </c>
      <c r="F7234" t="b">
        <f t="shared" si="452"/>
        <v>0</v>
      </c>
      <c r="G7234" t="b">
        <f t="shared" si="450"/>
        <v>0</v>
      </c>
      <c r="H7234" t="b">
        <f t="shared" si="451"/>
        <v>0</v>
      </c>
      <c r="J7234" t="s">
        <v>2382</v>
      </c>
      <c r="K7234">
        <v>873</v>
      </c>
      <c r="L7234">
        <v>290</v>
      </c>
      <c r="N7234" t="s">
        <v>10474</v>
      </c>
      <c r="P7234" t="s">
        <v>24</v>
      </c>
      <c r="Q7234" t="s">
        <v>25</v>
      </c>
      <c r="R7234" t="s">
        <v>19</v>
      </c>
      <c r="T7234" t="s">
        <v>20</v>
      </c>
      <c r="U7234" t="s">
        <v>21</v>
      </c>
    </row>
    <row r="7235" spans="1:21">
      <c r="A7235">
        <v>2559968625</v>
      </c>
      <c r="B7235" s="3">
        <v>8</v>
      </c>
      <c r="C7235" s="3"/>
      <c r="D7235" t="s">
        <v>10505</v>
      </c>
      <c r="E7235" t="b">
        <f t="shared" ref="E7235:E7298" si="453">ISNUMBER(SEARCH("pfam04234",R7235))</f>
        <v>0</v>
      </c>
      <c r="F7235" t="b">
        <f t="shared" si="452"/>
        <v>0</v>
      </c>
      <c r="G7235" t="b">
        <f t="shared" ref="G7235:G7298" si="454">ISNUMBER(SEARCH("pfam13442",R7235))</f>
        <v>0</v>
      </c>
      <c r="H7235" t="b">
        <f t="shared" ref="H7235:H7298" si="455">ISNUMBER(SEARCH("pfam13115",R7235))</f>
        <v>0</v>
      </c>
      <c r="J7235" t="s">
        <v>1959</v>
      </c>
      <c r="K7235">
        <v>930</v>
      </c>
      <c r="L7235">
        <v>309</v>
      </c>
      <c r="N7235" t="s">
        <v>10506</v>
      </c>
      <c r="P7235" t="s">
        <v>24</v>
      </c>
      <c r="Q7235" t="s">
        <v>25</v>
      </c>
      <c r="R7235" t="s">
        <v>19</v>
      </c>
      <c r="T7235" t="s">
        <v>20</v>
      </c>
      <c r="U7235" t="s">
        <v>21</v>
      </c>
    </row>
    <row r="7236" spans="1:21">
      <c r="A7236">
        <v>2559971559</v>
      </c>
      <c r="B7236" s="3">
        <v>8</v>
      </c>
      <c r="C7236" s="3"/>
      <c r="D7236" t="s">
        <v>10507</v>
      </c>
      <c r="E7236" t="b">
        <f t="shared" si="453"/>
        <v>0</v>
      </c>
      <c r="F7236" t="b">
        <f t="shared" si="452"/>
        <v>0</v>
      </c>
      <c r="G7236" t="b">
        <f t="shared" si="454"/>
        <v>0</v>
      </c>
      <c r="H7236" t="b">
        <f t="shared" si="455"/>
        <v>0</v>
      </c>
      <c r="J7236" t="s">
        <v>2382</v>
      </c>
      <c r="K7236">
        <v>873</v>
      </c>
      <c r="L7236">
        <v>290</v>
      </c>
      <c r="N7236" t="s">
        <v>10506</v>
      </c>
      <c r="P7236" t="s">
        <v>24</v>
      </c>
      <c r="Q7236" t="s">
        <v>25</v>
      </c>
      <c r="R7236" t="s">
        <v>19</v>
      </c>
      <c r="T7236" t="s">
        <v>20</v>
      </c>
      <c r="U7236" t="s">
        <v>21</v>
      </c>
    </row>
    <row r="7237" spans="1:21">
      <c r="A7237">
        <v>2559976052</v>
      </c>
      <c r="B7237" s="3">
        <v>8</v>
      </c>
      <c r="C7237" s="3"/>
      <c r="D7237" t="s">
        <v>10415</v>
      </c>
      <c r="E7237" t="b">
        <f t="shared" si="453"/>
        <v>0</v>
      </c>
      <c r="F7237" t="b">
        <f t="shared" si="452"/>
        <v>0</v>
      </c>
      <c r="G7237" t="b">
        <f t="shared" si="454"/>
        <v>0</v>
      </c>
      <c r="H7237" t="b">
        <f t="shared" si="455"/>
        <v>0</v>
      </c>
      <c r="J7237" t="s">
        <v>2382</v>
      </c>
      <c r="K7237">
        <v>873</v>
      </c>
      <c r="L7237">
        <v>290</v>
      </c>
      <c r="N7237" t="s">
        <v>10416</v>
      </c>
      <c r="P7237" t="s">
        <v>24</v>
      </c>
      <c r="Q7237" t="s">
        <v>25</v>
      </c>
      <c r="R7237" t="s">
        <v>19</v>
      </c>
      <c r="T7237" t="s">
        <v>20</v>
      </c>
      <c r="U7237" t="s">
        <v>21</v>
      </c>
    </row>
    <row r="7238" spans="1:21">
      <c r="A7238">
        <v>2559980824</v>
      </c>
      <c r="B7238" s="3">
        <v>8</v>
      </c>
      <c r="C7238" s="3"/>
      <c r="D7238" t="s">
        <v>10413</v>
      </c>
      <c r="E7238" t="b">
        <f t="shared" si="453"/>
        <v>0</v>
      </c>
      <c r="F7238" t="b">
        <f t="shared" si="452"/>
        <v>0</v>
      </c>
      <c r="G7238" t="b">
        <f t="shared" si="454"/>
        <v>0</v>
      </c>
      <c r="H7238" t="b">
        <f t="shared" si="455"/>
        <v>0</v>
      </c>
      <c r="J7238" t="s">
        <v>2382</v>
      </c>
      <c r="K7238">
        <v>873</v>
      </c>
      <c r="L7238">
        <v>290</v>
      </c>
      <c r="N7238" t="s">
        <v>10414</v>
      </c>
      <c r="P7238" t="s">
        <v>24</v>
      </c>
      <c r="Q7238" t="s">
        <v>25</v>
      </c>
      <c r="R7238" t="s">
        <v>19</v>
      </c>
      <c r="T7238" t="s">
        <v>20</v>
      </c>
      <c r="U7238" t="s">
        <v>21</v>
      </c>
    </row>
    <row r="7239" spans="1:21">
      <c r="A7239">
        <v>2559983505</v>
      </c>
      <c r="B7239" s="3">
        <v>8</v>
      </c>
      <c r="C7239" s="3"/>
      <c r="D7239" t="s">
        <v>10439</v>
      </c>
      <c r="E7239" t="b">
        <f t="shared" si="453"/>
        <v>0</v>
      </c>
      <c r="F7239" t="b">
        <f t="shared" si="452"/>
        <v>0</v>
      </c>
      <c r="G7239" t="b">
        <f t="shared" si="454"/>
        <v>0</v>
      </c>
      <c r="H7239" t="b">
        <f t="shared" si="455"/>
        <v>0</v>
      </c>
      <c r="J7239" t="s">
        <v>2382</v>
      </c>
      <c r="K7239">
        <v>873</v>
      </c>
      <c r="L7239">
        <v>290</v>
      </c>
      <c r="N7239" t="s">
        <v>10440</v>
      </c>
      <c r="P7239" t="s">
        <v>24</v>
      </c>
      <c r="Q7239" t="s">
        <v>25</v>
      </c>
      <c r="R7239" t="s">
        <v>19</v>
      </c>
      <c r="T7239" t="s">
        <v>20</v>
      </c>
      <c r="U7239" t="s">
        <v>21</v>
      </c>
    </row>
    <row r="7240" spans="1:21">
      <c r="A7240">
        <v>2559986508</v>
      </c>
      <c r="B7240" s="3">
        <v>8</v>
      </c>
      <c r="C7240" s="3"/>
      <c r="D7240" t="s">
        <v>10419</v>
      </c>
      <c r="E7240" t="b">
        <f t="shared" si="453"/>
        <v>0</v>
      </c>
      <c r="F7240" t="b">
        <f t="shared" si="452"/>
        <v>0</v>
      </c>
      <c r="G7240" t="b">
        <f t="shared" si="454"/>
        <v>0</v>
      </c>
      <c r="H7240" t="b">
        <f t="shared" si="455"/>
        <v>0</v>
      </c>
      <c r="J7240" t="s">
        <v>2382</v>
      </c>
      <c r="K7240">
        <v>873</v>
      </c>
      <c r="L7240">
        <v>290</v>
      </c>
      <c r="N7240" t="s">
        <v>10420</v>
      </c>
      <c r="P7240" t="s">
        <v>24</v>
      </c>
      <c r="Q7240" t="s">
        <v>25</v>
      </c>
      <c r="R7240" t="s">
        <v>19</v>
      </c>
      <c r="T7240" t="s">
        <v>20</v>
      </c>
      <c r="U7240" t="s">
        <v>21</v>
      </c>
    </row>
    <row r="7241" spans="1:21">
      <c r="A7241">
        <v>2559994358</v>
      </c>
      <c r="B7241" s="3">
        <v>8</v>
      </c>
      <c r="C7241" s="3"/>
      <c r="D7241" t="s">
        <v>10393</v>
      </c>
      <c r="E7241" t="b">
        <f t="shared" si="453"/>
        <v>0</v>
      </c>
      <c r="F7241" t="b">
        <f t="shared" si="452"/>
        <v>0</v>
      </c>
      <c r="G7241" t="b">
        <f t="shared" si="454"/>
        <v>0</v>
      </c>
      <c r="H7241" t="b">
        <f t="shared" si="455"/>
        <v>0</v>
      </c>
      <c r="J7241" t="s">
        <v>1644</v>
      </c>
      <c r="K7241">
        <v>873</v>
      </c>
      <c r="L7241">
        <v>290</v>
      </c>
      <c r="N7241" t="s">
        <v>10394</v>
      </c>
      <c r="P7241" t="s">
        <v>24</v>
      </c>
      <c r="Q7241" t="s">
        <v>25</v>
      </c>
      <c r="R7241" t="s">
        <v>19</v>
      </c>
      <c r="T7241" t="s">
        <v>20</v>
      </c>
      <c r="U7241" t="s">
        <v>21</v>
      </c>
    </row>
    <row r="7242" spans="1:21">
      <c r="A7242">
        <v>2559999685</v>
      </c>
      <c r="B7242" s="3">
        <v>8</v>
      </c>
      <c r="C7242" s="3"/>
      <c r="D7242" t="s">
        <v>10441</v>
      </c>
      <c r="E7242" t="b">
        <f t="shared" si="453"/>
        <v>0</v>
      </c>
      <c r="F7242" t="b">
        <f t="shared" si="452"/>
        <v>0</v>
      </c>
      <c r="G7242" t="b">
        <f t="shared" si="454"/>
        <v>0</v>
      </c>
      <c r="H7242" t="b">
        <f t="shared" si="455"/>
        <v>0</v>
      </c>
      <c r="J7242" t="s">
        <v>2382</v>
      </c>
      <c r="K7242">
        <v>873</v>
      </c>
      <c r="L7242">
        <v>290</v>
      </c>
      <c r="N7242" t="s">
        <v>10442</v>
      </c>
      <c r="P7242" t="s">
        <v>24</v>
      </c>
      <c r="Q7242" t="s">
        <v>25</v>
      </c>
      <c r="R7242" t="s">
        <v>19</v>
      </c>
      <c r="T7242" t="s">
        <v>20</v>
      </c>
      <c r="U7242" t="s">
        <v>21</v>
      </c>
    </row>
    <row r="7243" spans="1:21">
      <c r="A7243">
        <v>2560001822</v>
      </c>
      <c r="B7243" s="3">
        <v>8</v>
      </c>
      <c r="C7243" s="3"/>
      <c r="D7243" t="s">
        <v>10397</v>
      </c>
      <c r="E7243" t="b">
        <f t="shared" si="453"/>
        <v>0</v>
      </c>
      <c r="F7243" t="b">
        <f t="shared" si="452"/>
        <v>0</v>
      </c>
      <c r="G7243" t="b">
        <f t="shared" si="454"/>
        <v>0</v>
      </c>
      <c r="H7243" t="b">
        <f t="shared" si="455"/>
        <v>0</v>
      </c>
      <c r="J7243" t="s">
        <v>1644</v>
      </c>
      <c r="K7243">
        <v>873</v>
      </c>
      <c r="L7243">
        <v>290</v>
      </c>
      <c r="N7243" t="s">
        <v>10398</v>
      </c>
      <c r="P7243" t="s">
        <v>24</v>
      </c>
      <c r="Q7243" t="s">
        <v>25</v>
      </c>
      <c r="R7243" t="s">
        <v>19</v>
      </c>
      <c r="T7243" t="s">
        <v>20</v>
      </c>
      <c r="U7243" t="s">
        <v>21</v>
      </c>
    </row>
    <row r="7244" spans="1:21">
      <c r="A7244">
        <v>2560005910</v>
      </c>
      <c r="B7244" s="3">
        <v>8</v>
      </c>
      <c r="C7244" s="3"/>
      <c r="D7244" t="s">
        <v>9968</v>
      </c>
      <c r="E7244" t="b">
        <f t="shared" si="453"/>
        <v>0</v>
      </c>
      <c r="F7244" t="b">
        <f t="shared" si="452"/>
        <v>0</v>
      </c>
      <c r="G7244" t="b">
        <f t="shared" si="454"/>
        <v>0</v>
      </c>
      <c r="H7244" t="b">
        <f t="shared" si="455"/>
        <v>0</v>
      </c>
      <c r="J7244" t="s">
        <v>454</v>
      </c>
      <c r="K7244">
        <v>873</v>
      </c>
      <c r="L7244">
        <v>290</v>
      </c>
      <c r="N7244" t="s">
        <v>9969</v>
      </c>
      <c r="P7244" t="s">
        <v>24</v>
      </c>
      <c r="Q7244" t="s">
        <v>25</v>
      </c>
      <c r="R7244" t="s">
        <v>19</v>
      </c>
      <c r="T7244" t="s">
        <v>20</v>
      </c>
      <c r="U7244" t="s">
        <v>21</v>
      </c>
    </row>
    <row r="7245" spans="1:21">
      <c r="A7245">
        <v>2560008889</v>
      </c>
      <c r="B7245" s="3">
        <v>8</v>
      </c>
      <c r="C7245" s="3"/>
      <c r="D7245" t="s">
        <v>9970</v>
      </c>
      <c r="E7245" t="b">
        <f t="shared" si="453"/>
        <v>0</v>
      </c>
      <c r="F7245" t="b">
        <f t="shared" si="452"/>
        <v>0</v>
      </c>
      <c r="G7245" t="b">
        <f t="shared" si="454"/>
        <v>0</v>
      </c>
      <c r="H7245" t="b">
        <f t="shared" si="455"/>
        <v>0</v>
      </c>
      <c r="J7245" t="s">
        <v>454</v>
      </c>
      <c r="K7245">
        <v>930</v>
      </c>
      <c r="L7245">
        <v>309</v>
      </c>
      <c r="N7245" t="s">
        <v>9969</v>
      </c>
      <c r="P7245" t="s">
        <v>24</v>
      </c>
      <c r="Q7245" t="s">
        <v>25</v>
      </c>
      <c r="R7245" t="s">
        <v>19</v>
      </c>
      <c r="T7245" t="s">
        <v>20</v>
      </c>
      <c r="U7245" t="s">
        <v>21</v>
      </c>
    </row>
    <row r="7246" spans="1:21">
      <c r="A7246">
        <v>2560010632</v>
      </c>
      <c r="B7246" s="3">
        <v>8</v>
      </c>
      <c r="C7246" s="3"/>
      <c r="D7246" t="s">
        <v>9971</v>
      </c>
      <c r="E7246" t="b">
        <f t="shared" si="453"/>
        <v>0</v>
      </c>
      <c r="F7246" t="b">
        <f t="shared" si="452"/>
        <v>0</v>
      </c>
      <c r="G7246" t="b">
        <f t="shared" si="454"/>
        <v>0</v>
      </c>
      <c r="H7246" t="b">
        <f t="shared" si="455"/>
        <v>0</v>
      </c>
      <c r="J7246" t="s">
        <v>454</v>
      </c>
      <c r="K7246">
        <v>873</v>
      </c>
      <c r="L7246">
        <v>290</v>
      </c>
      <c r="N7246" t="s">
        <v>9972</v>
      </c>
      <c r="P7246" t="s">
        <v>24</v>
      </c>
      <c r="Q7246" t="s">
        <v>25</v>
      </c>
      <c r="R7246" t="s">
        <v>19</v>
      </c>
      <c r="T7246" t="s">
        <v>20</v>
      </c>
      <c r="U7246" t="s">
        <v>21</v>
      </c>
    </row>
    <row r="7247" spans="1:21">
      <c r="A7247">
        <v>2560013995</v>
      </c>
      <c r="B7247" s="3">
        <v>8</v>
      </c>
      <c r="C7247" s="3"/>
      <c r="D7247" t="s">
        <v>9973</v>
      </c>
      <c r="E7247" t="b">
        <f t="shared" si="453"/>
        <v>0</v>
      </c>
      <c r="F7247" t="b">
        <f t="shared" si="452"/>
        <v>0</v>
      </c>
      <c r="G7247" t="b">
        <f t="shared" si="454"/>
        <v>0</v>
      </c>
      <c r="H7247" t="b">
        <f t="shared" si="455"/>
        <v>0</v>
      </c>
      <c r="J7247" t="s">
        <v>454</v>
      </c>
      <c r="K7247">
        <v>930</v>
      </c>
      <c r="L7247">
        <v>309</v>
      </c>
      <c r="N7247" t="s">
        <v>9972</v>
      </c>
      <c r="P7247" t="s">
        <v>24</v>
      </c>
      <c r="Q7247" t="s">
        <v>25</v>
      </c>
      <c r="R7247" t="s">
        <v>19</v>
      </c>
      <c r="T7247" t="s">
        <v>20</v>
      </c>
      <c r="U7247" t="s">
        <v>21</v>
      </c>
    </row>
    <row r="7248" spans="1:21">
      <c r="A7248">
        <v>2560023218</v>
      </c>
      <c r="B7248" s="3">
        <v>9</v>
      </c>
      <c r="C7248" s="3"/>
      <c r="D7248" t="s">
        <v>9766</v>
      </c>
      <c r="E7248" t="b">
        <f t="shared" si="453"/>
        <v>1</v>
      </c>
      <c r="F7248" t="b">
        <f t="shared" si="452"/>
        <v>0</v>
      </c>
      <c r="G7248" t="b">
        <f t="shared" si="454"/>
        <v>0</v>
      </c>
      <c r="H7248" t="b">
        <f t="shared" si="455"/>
        <v>1</v>
      </c>
      <c r="J7248" t="s">
        <v>424</v>
      </c>
      <c r="K7248">
        <v>1650</v>
      </c>
      <c r="L7248">
        <v>549</v>
      </c>
      <c r="N7248" t="s">
        <v>9767</v>
      </c>
      <c r="P7248" t="s">
        <v>24</v>
      </c>
      <c r="Q7248" t="s">
        <v>25</v>
      </c>
      <c r="R7248" t="s">
        <v>59</v>
      </c>
      <c r="T7248" t="s">
        <v>21</v>
      </c>
      <c r="U7248" t="s">
        <v>21</v>
      </c>
    </row>
    <row r="7249" spans="1:21">
      <c r="A7249">
        <v>2560447280</v>
      </c>
      <c r="B7249" s="3">
        <v>16</v>
      </c>
      <c r="C7249" s="3"/>
      <c r="D7249" t="s">
        <v>10242</v>
      </c>
      <c r="E7249" t="b">
        <f t="shared" si="453"/>
        <v>0</v>
      </c>
      <c r="F7249" t="b">
        <f t="shared" si="452"/>
        <v>1</v>
      </c>
      <c r="G7249" t="b">
        <f t="shared" si="454"/>
        <v>0</v>
      </c>
      <c r="H7249" t="b">
        <f t="shared" si="455"/>
        <v>0</v>
      </c>
      <c r="J7249" t="s">
        <v>52</v>
      </c>
      <c r="K7249">
        <v>1923</v>
      </c>
      <c r="L7249">
        <v>640</v>
      </c>
      <c r="N7249" t="s">
        <v>10243</v>
      </c>
      <c r="P7249" t="s">
        <v>54</v>
      </c>
      <c r="Q7249" t="s">
        <v>18</v>
      </c>
      <c r="R7249" t="s">
        <v>55</v>
      </c>
      <c r="T7249" t="s">
        <v>21</v>
      </c>
      <c r="U7249" t="s">
        <v>21</v>
      </c>
    </row>
    <row r="7250" spans="1:21">
      <c r="A7250">
        <v>2560452020</v>
      </c>
      <c r="B7250" s="3">
        <v>16</v>
      </c>
      <c r="C7250" s="3"/>
      <c r="D7250" t="s">
        <v>10238</v>
      </c>
      <c r="E7250" t="b">
        <f t="shared" si="453"/>
        <v>0</v>
      </c>
      <c r="F7250" t="b">
        <f t="shared" si="452"/>
        <v>1</v>
      </c>
      <c r="G7250" t="b">
        <f t="shared" si="454"/>
        <v>0</v>
      </c>
      <c r="H7250" t="b">
        <f t="shared" si="455"/>
        <v>0</v>
      </c>
      <c r="J7250" t="s">
        <v>52</v>
      </c>
      <c r="K7250">
        <v>1923</v>
      </c>
      <c r="L7250">
        <v>640</v>
      </c>
      <c r="N7250" t="s">
        <v>10239</v>
      </c>
      <c r="P7250" t="s">
        <v>54</v>
      </c>
      <c r="Q7250" t="s">
        <v>18</v>
      </c>
      <c r="R7250" t="s">
        <v>55</v>
      </c>
      <c r="T7250" t="s">
        <v>21</v>
      </c>
      <c r="U7250" t="s">
        <v>21</v>
      </c>
    </row>
    <row r="7251" spans="1:21">
      <c r="A7251">
        <v>2560455759</v>
      </c>
      <c r="B7251" s="3">
        <v>16</v>
      </c>
      <c r="C7251" s="3"/>
      <c r="D7251" t="s">
        <v>10244</v>
      </c>
      <c r="E7251" t="b">
        <f t="shared" si="453"/>
        <v>0</v>
      </c>
      <c r="F7251" t="b">
        <f t="shared" si="452"/>
        <v>1</v>
      </c>
      <c r="G7251" t="b">
        <f t="shared" si="454"/>
        <v>0</v>
      </c>
      <c r="H7251" t="b">
        <f t="shared" si="455"/>
        <v>0</v>
      </c>
      <c r="J7251" t="s">
        <v>52</v>
      </c>
      <c r="K7251">
        <v>1923</v>
      </c>
      <c r="L7251">
        <v>640</v>
      </c>
      <c r="N7251" t="s">
        <v>10245</v>
      </c>
      <c r="P7251" t="s">
        <v>54</v>
      </c>
      <c r="Q7251" t="s">
        <v>18</v>
      </c>
      <c r="R7251" t="s">
        <v>55</v>
      </c>
      <c r="T7251" t="s">
        <v>21</v>
      </c>
      <c r="U7251" t="s">
        <v>21</v>
      </c>
    </row>
    <row r="7252" spans="1:21">
      <c r="A7252">
        <v>2560460667</v>
      </c>
      <c r="B7252" s="3">
        <v>16</v>
      </c>
      <c r="C7252" s="3"/>
      <c r="D7252" t="s">
        <v>10240</v>
      </c>
      <c r="E7252" t="b">
        <f t="shared" si="453"/>
        <v>0</v>
      </c>
      <c r="F7252" t="b">
        <f t="shared" si="452"/>
        <v>1</v>
      </c>
      <c r="G7252" t="b">
        <f t="shared" si="454"/>
        <v>0</v>
      </c>
      <c r="H7252" t="b">
        <f t="shared" si="455"/>
        <v>0</v>
      </c>
      <c r="J7252" t="s">
        <v>52</v>
      </c>
      <c r="K7252">
        <v>1923</v>
      </c>
      <c r="L7252">
        <v>640</v>
      </c>
      <c r="N7252" t="s">
        <v>10241</v>
      </c>
      <c r="P7252" t="s">
        <v>54</v>
      </c>
      <c r="Q7252" t="s">
        <v>18</v>
      </c>
      <c r="R7252" t="s">
        <v>55</v>
      </c>
      <c r="T7252" t="s">
        <v>21</v>
      </c>
      <c r="U7252" t="s">
        <v>21</v>
      </c>
    </row>
    <row r="7253" spans="1:21">
      <c r="A7253">
        <v>2561269394</v>
      </c>
      <c r="B7253" s="3">
        <v>8</v>
      </c>
      <c r="C7253" s="3"/>
      <c r="D7253" t="s">
        <v>9926</v>
      </c>
      <c r="E7253" t="b">
        <f t="shared" si="453"/>
        <v>0</v>
      </c>
      <c r="F7253" t="b">
        <f t="shared" si="452"/>
        <v>0</v>
      </c>
      <c r="G7253" t="b">
        <f t="shared" si="454"/>
        <v>0</v>
      </c>
      <c r="H7253" t="b">
        <f t="shared" si="455"/>
        <v>0</v>
      </c>
      <c r="J7253" t="s">
        <v>1120</v>
      </c>
      <c r="K7253">
        <v>873</v>
      </c>
      <c r="L7253">
        <v>290</v>
      </c>
      <c r="N7253" t="s">
        <v>9927</v>
      </c>
      <c r="P7253" t="s">
        <v>24</v>
      </c>
      <c r="Q7253" t="s">
        <v>25</v>
      </c>
      <c r="R7253" t="s">
        <v>19</v>
      </c>
      <c r="T7253" t="s">
        <v>20</v>
      </c>
      <c r="U7253" t="s">
        <v>21</v>
      </c>
    </row>
    <row r="7254" spans="1:21">
      <c r="A7254">
        <v>2561318270</v>
      </c>
      <c r="B7254" s="3">
        <v>4</v>
      </c>
      <c r="C7254" s="3"/>
      <c r="D7254" t="s">
        <v>10354</v>
      </c>
      <c r="E7254" t="b">
        <f t="shared" si="453"/>
        <v>0</v>
      </c>
      <c r="F7254" t="b">
        <f t="shared" si="452"/>
        <v>0</v>
      </c>
      <c r="G7254" t="b">
        <f t="shared" si="454"/>
        <v>0</v>
      </c>
      <c r="H7254" t="b">
        <f t="shared" si="455"/>
        <v>0</v>
      </c>
      <c r="J7254" t="s">
        <v>15</v>
      </c>
      <c r="K7254">
        <v>426</v>
      </c>
      <c r="L7254">
        <v>141</v>
      </c>
      <c r="N7254" t="s">
        <v>10355</v>
      </c>
      <c r="P7254" t="s">
        <v>17</v>
      </c>
      <c r="Q7254" t="s">
        <v>18</v>
      </c>
      <c r="R7254" t="s">
        <v>19</v>
      </c>
      <c r="T7254" t="s">
        <v>20</v>
      </c>
      <c r="U7254" t="s">
        <v>21</v>
      </c>
    </row>
    <row r="7255" spans="1:21">
      <c r="A7255">
        <v>2561322961</v>
      </c>
      <c r="B7255" s="3">
        <v>8</v>
      </c>
      <c r="C7255" s="3"/>
      <c r="D7255" t="s">
        <v>10356</v>
      </c>
      <c r="E7255" t="b">
        <f t="shared" si="453"/>
        <v>0</v>
      </c>
      <c r="F7255" t="b">
        <f t="shared" si="452"/>
        <v>0</v>
      </c>
      <c r="G7255" t="b">
        <f t="shared" si="454"/>
        <v>0</v>
      </c>
      <c r="H7255" t="b">
        <f t="shared" si="455"/>
        <v>0</v>
      </c>
      <c r="J7255" t="s">
        <v>32</v>
      </c>
      <c r="K7255">
        <v>939</v>
      </c>
      <c r="L7255">
        <v>312</v>
      </c>
      <c r="N7255" t="s">
        <v>10355</v>
      </c>
      <c r="P7255" t="s">
        <v>24</v>
      </c>
      <c r="Q7255" t="s">
        <v>25</v>
      </c>
      <c r="R7255" t="s">
        <v>19</v>
      </c>
      <c r="T7255" t="s">
        <v>20</v>
      </c>
      <c r="U7255" t="s">
        <v>21</v>
      </c>
    </row>
    <row r="7256" spans="1:21">
      <c r="A7256">
        <v>2561345807</v>
      </c>
      <c r="B7256" s="3">
        <v>8</v>
      </c>
      <c r="C7256" s="3"/>
      <c r="D7256" t="s">
        <v>10047</v>
      </c>
      <c r="E7256" t="b">
        <f t="shared" si="453"/>
        <v>0</v>
      </c>
      <c r="F7256" t="b">
        <f t="shared" si="452"/>
        <v>0</v>
      </c>
      <c r="G7256" t="b">
        <f t="shared" si="454"/>
        <v>0</v>
      </c>
      <c r="H7256" t="b">
        <f t="shared" si="455"/>
        <v>0</v>
      </c>
      <c r="J7256" t="s">
        <v>454</v>
      </c>
      <c r="K7256">
        <v>930</v>
      </c>
      <c r="L7256">
        <v>309</v>
      </c>
      <c r="N7256" t="s">
        <v>10048</v>
      </c>
      <c r="P7256" t="s">
        <v>24</v>
      </c>
      <c r="Q7256" t="s">
        <v>25</v>
      </c>
      <c r="R7256" t="s">
        <v>19</v>
      </c>
      <c r="T7256" t="s">
        <v>20</v>
      </c>
      <c r="U7256" t="s">
        <v>21</v>
      </c>
    </row>
    <row r="7257" spans="1:21">
      <c r="A7257">
        <v>2561348321</v>
      </c>
      <c r="B7257" s="3">
        <v>8</v>
      </c>
      <c r="C7257" s="3"/>
      <c r="D7257" t="s">
        <v>10049</v>
      </c>
      <c r="E7257" t="b">
        <f t="shared" si="453"/>
        <v>0</v>
      </c>
      <c r="F7257" t="b">
        <f t="shared" si="452"/>
        <v>0</v>
      </c>
      <c r="G7257" t="b">
        <f t="shared" si="454"/>
        <v>0</v>
      </c>
      <c r="H7257" t="b">
        <f t="shared" si="455"/>
        <v>0</v>
      </c>
      <c r="J7257" t="s">
        <v>454</v>
      </c>
      <c r="K7257">
        <v>870</v>
      </c>
      <c r="L7257">
        <v>289</v>
      </c>
      <c r="N7257" t="s">
        <v>10048</v>
      </c>
      <c r="P7257" t="s">
        <v>24</v>
      </c>
      <c r="Q7257" t="s">
        <v>25</v>
      </c>
      <c r="R7257" t="s">
        <v>19</v>
      </c>
      <c r="T7257" t="s">
        <v>20</v>
      </c>
      <c r="U7257" t="s">
        <v>21</v>
      </c>
    </row>
    <row r="7258" spans="1:21">
      <c r="A7258">
        <v>2561404025</v>
      </c>
      <c r="B7258" s="3">
        <v>8</v>
      </c>
      <c r="C7258" s="3"/>
      <c r="D7258" t="s">
        <v>9794</v>
      </c>
      <c r="E7258" t="b">
        <f t="shared" si="453"/>
        <v>0</v>
      </c>
      <c r="F7258" t="b">
        <f t="shared" si="452"/>
        <v>0</v>
      </c>
      <c r="G7258" t="b">
        <f t="shared" si="454"/>
        <v>0</v>
      </c>
      <c r="H7258" t="b">
        <f t="shared" si="455"/>
        <v>0</v>
      </c>
      <c r="J7258" t="s">
        <v>32</v>
      </c>
      <c r="K7258">
        <v>942</v>
      </c>
      <c r="L7258">
        <v>313</v>
      </c>
      <c r="N7258" t="s">
        <v>9795</v>
      </c>
      <c r="P7258" t="s">
        <v>24</v>
      </c>
      <c r="Q7258" t="s">
        <v>25</v>
      </c>
      <c r="R7258" t="s">
        <v>19</v>
      </c>
      <c r="T7258" t="s">
        <v>20</v>
      </c>
      <c r="U7258" t="s">
        <v>21</v>
      </c>
    </row>
    <row r="7259" spans="1:21">
      <c r="A7259">
        <v>2561406125</v>
      </c>
      <c r="B7259" s="3">
        <v>8</v>
      </c>
      <c r="C7259" s="3"/>
      <c r="D7259" t="s">
        <v>9810</v>
      </c>
      <c r="E7259" t="b">
        <f t="shared" si="453"/>
        <v>0</v>
      </c>
      <c r="F7259" t="b">
        <f t="shared" si="452"/>
        <v>0</v>
      </c>
      <c r="G7259" t="b">
        <f t="shared" si="454"/>
        <v>0</v>
      </c>
      <c r="H7259" t="b">
        <f t="shared" si="455"/>
        <v>0</v>
      </c>
      <c r="J7259" t="s">
        <v>32</v>
      </c>
      <c r="K7259">
        <v>942</v>
      </c>
      <c r="L7259">
        <v>313</v>
      </c>
      <c r="N7259" t="s">
        <v>9811</v>
      </c>
      <c r="P7259" t="s">
        <v>24</v>
      </c>
      <c r="Q7259" t="s">
        <v>25</v>
      </c>
      <c r="R7259" t="s">
        <v>19</v>
      </c>
      <c r="T7259" t="s">
        <v>20</v>
      </c>
      <c r="U7259" t="s">
        <v>21</v>
      </c>
    </row>
    <row r="7260" spans="1:21">
      <c r="A7260">
        <v>2561406204</v>
      </c>
      <c r="B7260" s="3">
        <v>8</v>
      </c>
      <c r="C7260" s="3"/>
      <c r="D7260" t="s">
        <v>9812</v>
      </c>
      <c r="E7260" t="b">
        <f t="shared" si="453"/>
        <v>0</v>
      </c>
      <c r="F7260" t="b">
        <f t="shared" ref="F7260:F7323" si="456">ISNUMBER(SEARCH("pfam09678",R7260))</f>
        <v>0</v>
      </c>
      <c r="G7260" t="b">
        <f t="shared" si="454"/>
        <v>0</v>
      </c>
      <c r="H7260" t="b">
        <f t="shared" si="455"/>
        <v>0</v>
      </c>
      <c r="J7260" t="s">
        <v>32</v>
      </c>
      <c r="K7260">
        <v>942</v>
      </c>
      <c r="L7260">
        <v>313</v>
      </c>
      <c r="N7260" t="s">
        <v>9811</v>
      </c>
      <c r="P7260" t="s">
        <v>24</v>
      </c>
      <c r="Q7260" t="s">
        <v>25</v>
      </c>
      <c r="R7260" t="s">
        <v>19</v>
      </c>
      <c r="T7260" t="s">
        <v>20</v>
      </c>
      <c r="U7260" t="s">
        <v>21</v>
      </c>
    </row>
    <row r="7261" spans="1:21">
      <c r="A7261">
        <v>2561414751</v>
      </c>
      <c r="B7261" s="3">
        <v>9</v>
      </c>
      <c r="C7261" s="3"/>
      <c r="D7261" t="s">
        <v>10078</v>
      </c>
      <c r="E7261" t="b">
        <f t="shared" si="453"/>
        <v>1</v>
      </c>
      <c r="F7261" t="b">
        <f t="shared" si="456"/>
        <v>0</v>
      </c>
      <c r="G7261" t="b">
        <f t="shared" si="454"/>
        <v>0</v>
      </c>
      <c r="H7261" t="b">
        <f t="shared" si="455"/>
        <v>0</v>
      </c>
      <c r="J7261" t="s">
        <v>32</v>
      </c>
      <c r="K7261">
        <v>1626</v>
      </c>
      <c r="L7261">
        <v>541</v>
      </c>
      <c r="N7261" t="s">
        <v>10079</v>
      </c>
      <c r="P7261" t="s">
        <v>24</v>
      </c>
      <c r="Q7261" t="s">
        <v>25</v>
      </c>
      <c r="R7261" t="s">
        <v>34</v>
      </c>
      <c r="T7261" t="s">
        <v>21</v>
      </c>
      <c r="U7261" t="s">
        <v>21</v>
      </c>
    </row>
    <row r="7262" spans="1:21">
      <c r="A7262">
        <v>2561474260</v>
      </c>
      <c r="B7262" s="3">
        <v>8</v>
      </c>
      <c r="C7262" s="3"/>
      <c r="D7262" t="s">
        <v>10572</v>
      </c>
      <c r="E7262" t="b">
        <f t="shared" si="453"/>
        <v>1</v>
      </c>
      <c r="F7262" t="b">
        <f t="shared" si="456"/>
        <v>0</v>
      </c>
      <c r="G7262" t="b">
        <f t="shared" si="454"/>
        <v>0</v>
      </c>
      <c r="H7262" t="b">
        <f t="shared" si="455"/>
        <v>0</v>
      </c>
      <c r="J7262" t="s">
        <v>36</v>
      </c>
      <c r="K7262">
        <v>2292</v>
      </c>
      <c r="L7262">
        <v>763</v>
      </c>
      <c r="N7262" t="s">
        <v>10573</v>
      </c>
      <c r="P7262" t="s">
        <v>37</v>
      </c>
      <c r="Q7262" t="s">
        <v>38</v>
      </c>
      <c r="R7262" t="s">
        <v>34</v>
      </c>
      <c r="T7262" t="s">
        <v>20</v>
      </c>
      <c r="U7262" t="s">
        <v>21</v>
      </c>
    </row>
    <row r="7263" spans="1:21">
      <c r="A7263">
        <v>2561481319</v>
      </c>
      <c r="B7263" s="3">
        <v>9</v>
      </c>
      <c r="C7263" s="3"/>
      <c r="D7263" t="s">
        <v>11465</v>
      </c>
      <c r="E7263" t="b">
        <f t="shared" si="453"/>
        <v>1</v>
      </c>
      <c r="F7263" t="b">
        <f t="shared" si="456"/>
        <v>0</v>
      </c>
      <c r="G7263" t="b">
        <f t="shared" si="454"/>
        <v>0</v>
      </c>
      <c r="H7263" t="b">
        <f t="shared" si="455"/>
        <v>0</v>
      </c>
      <c r="J7263" t="s">
        <v>36</v>
      </c>
      <c r="K7263">
        <v>2235</v>
      </c>
      <c r="L7263">
        <v>744</v>
      </c>
      <c r="N7263" t="s">
        <v>11466</v>
      </c>
      <c r="P7263" t="s">
        <v>37</v>
      </c>
      <c r="Q7263" t="s">
        <v>38</v>
      </c>
      <c r="R7263" t="s">
        <v>34</v>
      </c>
      <c r="T7263" t="s">
        <v>21</v>
      </c>
      <c r="U7263" t="s">
        <v>21</v>
      </c>
    </row>
    <row r="7264" spans="1:21">
      <c r="A7264">
        <v>2561485123</v>
      </c>
      <c r="B7264" s="3">
        <v>14</v>
      </c>
      <c r="C7264" s="3"/>
      <c r="D7264" t="s">
        <v>10580</v>
      </c>
      <c r="E7264" t="b">
        <f t="shared" si="453"/>
        <v>0</v>
      </c>
      <c r="F7264" t="b">
        <f t="shared" si="456"/>
        <v>0</v>
      </c>
      <c r="G7264" t="b">
        <f t="shared" si="454"/>
        <v>0</v>
      </c>
      <c r="H7264" t="b">
        <f t="shared" si="455"/>
        <v>0</v>
      </c>
      <c r="J7264" t="s">
        <v>32</v>
      </c>
      <c r="K7264">
        <v>1599</v>
      </c>
      <c r="L7264">
        <v>532</v>
      </c>
      <c r="N7264" t="s">
        <v>10581</v>
      </c>
      <c r="P7264" t="s">
        <v>24</v>
      </c>
      <c r="Q7264" t="s">
        <v>25</v>
      </c>
      <c r="R7264" t="s">
        <v>19</v>
      </c>
      <c r="T7264" t="s">
        <v>20</v>
      </c>
      <c r="U7264" t="s">
        <v>21</v>
      </c>
    </row>
    <row r="7265" spans="1:21">
      <c r="A7265">
        <v>2561497946</v>
      </c>
      <c r="B7265" s="3">
        <v>9</v>
      </c>
      <c r="C7265" s="3"/>
      <c r="D7265" t="s">
        <v>11196</v>
      </c>
      <c r="E7265" t="b">
        <f t="shared" si="453"/>
        <v>1</v>
      </c>
      <c r="F7265" t="b">
        <f t="shared" si="456"/>
        <v>0</v>
      </c>
      <c r="G7265" t="b">
        <f t="shared" si="454"/>
        <v>0</v>
      </c>
      <c r="H7265" t="b">
        <f t="shared" si="455"/>
        <v>0</v>
      </c>
      <c r="J7265" t="s">
        <v>32</v>
      </c>
      <c r="K7265">
        <v>1626</v>
      </c>
      <c r="L7265">
        <v>541</v>
      </c>
      <c r="N7265" t="s">
        <v>11197</v>
      </c>
      <c r="P7265" t="s">
        <v>24</v>
      </c>
      <c r="Q7265" t="s">
        <v>25</v>
      </c>
      <c r="R7265" t="s">
        <v>34</v>
      </c>
      <c r="T7265" t="s">
        <v>20</v>
      </c>
      <c r="U7265" t="s">
        <v>21</v>
      </c>
    </row>
    <row r="7266" spans="1:21">
      <c r="A7266">
        <v>2561502421</v>
      </c>
      <c r="B7266" s="3">
        <v>9</v>
      </c>
      <c r="C7266" s="3"/>
      <c r="D7266" t="s">
        <v>11198</v>
      </c>
      <c r="E7266" t="b">
        <f t="shared" si="453"/>
        <v>1</v>
      </c>
      <c r="F7266" t="b">
        <f t="shared" si="456"/>
        <v>0</v>
      </c>
      <c r="G7266" t="b">
        <f t="shared" si="454"/>
        <v>0</v>
      </c>
      <c r="H7266" t="b">
        <f t="shared" si="455"/>
        <v>0</v>
      </c>
      <c r="J7266" t="s">
        <v>32</v>
      </c>
      <c r="K7266">
        <v>1626</v>
      </c>
      <c r="L7266">
        <v>541</v>
      </c>
      <c r="N7266" t="s">
        <v>11199</v>
      </c>
      <c r="P7266" t="s">
        <v>24</v>
      </c>
      <c r="Q7266" t="s">
        <v>25</v>
      </c>
      <c r="R7266" t="s">
        <v>34</v>
      </c>
      <c r="T7266" t="s">
        <v>20</v>
      </c>
      <c r="U7266" t="s">
        <v>21</v>
      </c>
    </row>
    <row r="7267" spans="1:21">
      <c r="A7267">
        <v>2561505477</v>
      </c>
      <c r="B7267" s="3">
        <v>4</v>
      </c>
      <c r="C7267" s="3"/>
      <c r="D7267" t="s">
        <v>10654</v>
      </c>
      <c r="E7267" t="b">
        <f t="shared" si="453"/>
        <v>0</v>
      </c>
      <c r="F7267" t="b">
        <f t="shared" si="456"/>
        <v>0</v>
      </c>
      <c r="G7267" t="b">
        <f t="shared" si="454"/>
        <v>0</v>
      </c>
      <c r="H7267" t="b">
        <f t="shared" si="455"/>
        <v>0</v>
      </c>
      <c r="J7267" t="s">
        <v>233</v>
      </c>
      <c r="K7267">
        <v>420</v>
      </c>
      <c r="L7267">
        <v>139</v>
      </c>
      <c r="N7267" t="s">
        <v>10655</v>
      </c>
      <c r="R7267" t="s">
        <v>19</v>
      </c>
      <c r="T7267" t="s">
        <v>20</v>
      </c>
      <c r="U7267" t="s">
        <v>21</v>
      </c>
    </row>
    <row r="7268" spans="1:21">
      <c r="A7268">
        <v>2561508957</v>
      </c>
      <c r="B7268" s="3">
        <v>8</v>
      </c>
      <c r="C7268" s="3"/>
      <c r="D7268" t="s">
        <v>10592</v>
      </c>
      <c r="E7268" t="b">
        <f t="shared" si="453"/>
        <v>0</v>
      </c>
      <c r="F7268" t="b">
        <f t="shared" si="456"/>
        <v>0</v>
      </c>
      <c r="G7268" t="b">
        <f t="shared" si="454"/>
        <v>0</v>
      </c>
      <c r="H7268" t="b">
        <f t="shared" si="455"/>
        <v>0</v>
      </c>
      <c r="J7268" t="s">
        <v>32</v>
      </c>
      <c r="K7268">
        <v>882</v>
      </c>
      <c r="L7268">
        <v>293</v>
      </c>
      <c r="N7268" t="s">
        <v>10593</v>
      </c>
      <c r="P7268" t="s">
        <v>24</v>
      </c>
      <c r="Q7268" t="s">
        <v>25</v>
      </c>
      <c r="R7268" t="s">
        <v>19</v>
      </c>
      <c r="T7268" t="s">
        <v>20</v>
      </c>
      <c r="U7268" t="s">
        <v>21</v>
      </c>
    </row>
    <row r="7269" spans="1:21">
      <c r="A7269">
        <v>2561510638</v>
      </c>
      <c r="B7269" s="3">
        <v>4</v>
      </c>
      <c r="C7269" s="3"/>
      <c r="D7269" t="s">
        <v>11476</v>
      </c>
      <c r="E7269" t="b">
        <f t="shared" si="453"/>
        <v>0</v>
      </c>
      <c r="F7269" t="b">
        <f t="shared" si="456"/>
        <v>0</v>
      </c>
      <c r="G7269" t="b">
        <f t="shared" si="454"/>
        <v>0</v>
      </c>
      <c r="H7269" t="b">
        <f t="shared" si="455"/>
        <v>0</v>
      </c>
      <c r="J7269" t="s">
        <v>32</v>
      </c>
      <c r="K7269">
        <v>450</v>
      </c>
      <c r="L7269">
        <v>149</v>
      </c>
      <c r="N7269" t="s">
        <v>11477</v>
      </c>
      <c r="R7269" t="s">
        <v>19</v>
      </c>
      <c r="T7269" t="s">
        <v>20</v>
      </c>
      <c r="U7269" t="s">
        <v>21</v>
      </c>
    </row>
    <row r="7270" spans="1:21">
      <c r="A7270">
        <v>2561667464</v>
      </c>
      <c r="B7270" s="3">
        <v>9</v>
      </c>
      <c r="C7270" s="3"/>
      <c r="D7270" t="s">
        <v>11388</v>
      </c>
      <c r="E7270" t="b">
        <f t="shared" si="453"/>
        <v>1</v>
      </c>
      <c r="F7270" t="b">
        <f t="shared" si="456"/>
        <v>0</v>
      </c>
      <c r="G7270" t="b">
        <f t="shared" si="454"/>
        <v>0</v>
      </c>
      <c r="H7270" t="b">
        <f t="shared" si="455"/>
        <v>0</v>
      </c>
      <c r="J7270" t="s">
        <v>32</v>
      </c>
      <c r="K7270">
        <v>1656</v>
      </c>
      <c r="L7270">
        <v>551</v>
      </c>
      <c r="N7270" t="s">
        <v>11389</v>
      </c>
      <c r="P7270" t="s">
        <v>24</v>
      </c>
      <c r="Q7270" t="s">
        <v>25</v>
      </c>
      <c r="R7270" t="s">
        <v>34</v>
      </c>
      <c r="T7270" t="s">
        <v>20</v>
      </c>
      <c r="U7270" t="s">
        <v>21</v>
      </c>
    </row>
    <row r="7271" spans="1:21">
      <c r="A7271">
        <v>2561670331</v>
      </c>
      <c r="B7271" s="3">
        <v>16</v>
      </c>
      <c r="C7271" s="3"/>
      <c r="D7271" t="s">
        <v>11390</v>
      </c>
      <c r="E7271" t="b">
        <f t="shared" si="453"/>
        <v>0</v>
      </c>
      <c r="F7271" t="b">
        <f t="shared" si="456"/>
        <v>1</v>
      </c>
      <c r="G7271" t="b">
        <f t="shared" si="454"/>
        <v>0</v>
      </c>
      <c r="H7271" t="b">
        <f t="shared" si="455"/>
        <v>0</v>
      </c>
      <c r="J7271" t="s">
        <v>52</v>
      </c>
      <c r="K7271">
        <v>2013</v>
      </c>
      <c r="L7271">
        <v>670</v>
      </c>
      <c r="N7271" t="s">
        <v>11389</v>
      </c>
      <c r="P7271" t="s">
        <v>54</v>
      </c>
      <c r="Q7271" t="s">
        <v>18</v>
      </c>
      <c r="R7271" t="s">
        <v>55</v>
      </c>
      <c r="T7271" t="s">
        <v>20</v>
      </c>
      <c r="U7271" t="s">
        <v>21</v>
      </c>
    </row>
    <row r="7272" spans="1:21">
      <c r="A7272">
        <v>2561673953</v>
      </c>
      <c r="B7272" s="3">
        <v>16</v>
      </c>
      <c r="C7272" s="3"/>
      <c r="D7272" t="s">
        <v>11385</v>
      </c>
      <c r="E7272" t="b">
        <f t="shared" si="453"/>
        <v>0</v>
      </c>
      <c r="F7272" t="b">
        <f t="shared" si="456"/>
        <v>1</v>
      </c>
      <c r="G7272" t="b">
        <f t="shared" si="454"/>
        <v>0</v>
      </c>
      <c r="H7272" t="b">
        <f t="shared" si="455"/>
        <v>0</v>
      </c>
      <c r="J7272" t="s">
        <v>52</v>
      </c>
      <c r="K7272">
        <v>2013</v>
      </c>
      <c r="L7272">
        <v>670</v>
      </c>
      <c r="N7272" t="s">
        <v>11386</v>
      </c>
      <c r="P7272" t="s">
        <v>54</v>
      </c>
      <c r="Q7272" t="s">
        <v>18</v>
      </c>
      <c r="R7272" t="s">
        <v>55</v>
      </c>
      <c r="T7272" t="s">
        <v>20</v>
      </c>
      <c r="U7272" t="s">
        <v>21</v>
      </c>
    </row>
    <row r="7273" spans="1:21">
      <c r="A7273">
        <v>2561675346</v>
      </c>
      <c r="B7273" s="3">
        <v>9</v>
      </c>
      <c r="C7273" s="3"/>
      <c r="D7273" t="s">
        <v>11387</v>
      </c>
      <c r="E7273" t="b">
        <f t="shared" si="453"/>
        <v>1</v>
      </c>
      <c r="F7273" t="b">
        <f t="shared" si="456"/>
        <v>0</v>
      </c>
      <c r="G7273" t="b">
        <f t="shared" si="454"/>
        <v>0</v>
      </c>
      <c r="H7273" t="b">
        <f t="shared" si="455"/>
        <v>0</v>
      </c>
      <c r="J7273" t="s">
        <v>32</v>
      </c>
      <c r="K7273">
        <v>1656</v>
      </c>
      <c r="L7273">
        <v>551</v>
      </c>
      <c r="N7273" t="s">
        <v>11386</v>
      </c>
      <c r="P7273" t="s">
        <v>24</v>
      </c>
      <c r="Q7273" t="s">
        <v>25</v>
      </c>
      <c r="R7273" t="s">
        <v>34</v>
      </c>
      <c r="T7273" t="s">
        <v>20</v>
      </c>
      <c r="U7273" t="s">
        <v>21</v>
      </c>
    </row>
    <row r="7274" spans="1:21">
      <c r="A7274">
        <v>2561679138</v>
      </c>
      <c r="B7274" s="3">
        <v>9</v>
      </c>
      <c r="C7274" s="3"/>
      <c r="D7274" t="s">
        <v>11382</v>
      </c>
      <c r="E7274" t="b">
        <f t="shared" si="453"/>
        <v>1</v>
      </c>
      <c r="F7274" t="b">
        <f t="shared" si="456"/>
        <v>0</v>
      </c>
      <c r="G7274" t="b">
        <f t="shared" si="454"/>
        <v>0</v>
      </c>
      <c r="H7274" t="b">
        <f t="shared" si="455"/>
        <v>0</v>
      </c>
      <c r="J7274" t="s">
        <v>32</v>
      </c>
      <c r="K7274">
        <v>1656</v>
      </c>
      <c r="L7274">
        <v>551</v>
      </c>
      <c r="N7274" t="s">
        <v>11383</v>
      </c>
      <c r="P7274" t="s">
        <v>24</v>
      </c>
      <c r="Q7274" t="s">
        <v>25</v>
      </c>
      <c r="R7274" t="s">
        <v>34</v>
      </c>
      <c r="T7274" t="s">
        <v>20</v>
      </c>
      <c r="U7274" t="s">
        <v>21</v>
      </c>
    </row>
    <row r="7275" spans="1:21">
      <c r="A7275">
        <v>2561681922</v>
      </c>
      <c r="B7275" s="3">
        <v>16</v>
      </c>
      <c r="C7275" s="3"/>
      <c r="D7275" t="s">
        <v>11384</v>
      </c>
      <c r="E7275" t="b">
        <f t="shared" si="453"/>
        <v>0</v>
      </c>
      <c r="F7275" t="b">
        <f t="shared" si="456"/>
        <v>1</v>
      </c>
      <c r="G7275" t="b">
        <f t="shared" si="454"/>
        <v>0</v>
      </c>
      <c r="H7275" t="b">
        <f t="shared" si="455"/>
        <v>0</v>
      </c>
      <c r="J7275" t="s">
        <v>52</v>
      </c>
      <c r="K7275">
        <v>2013</v>
      </c>
      <c r="L7275">
        <v>670</v>
      </c>
      <c r="N7275" t="s">
        <v>11383</v>
      </c>
      <c r="P7275" t="s">
        <v>54</v>
      </c>
      <c r="Q7275" t="s">
        <v>18</v>
      </c>
      <c r="R7275" t="s">
        <v>55</v>
      </c>
      <c r="T7275" t="s">
        <v>20</v>
      </c>
      <c r="U7275" t="s">
        <v>21</v>
      </c>
    </row>
    <row r="7276" spans="1:21">
      <c r="A7276">
        <v>2561685111</v>
      </c>
      <c r="B7276" s="3">
        <v>9</v>
      </c>
      <c r="C7276" s="3"/>
      <c r="D7276" t="s">
        <v>11336</v>
      </c>
      <c r="E7276" t="b">
        <f t="shared" si="453"/>
        <v>1</v>
      </c>
      <c r="F7276" t="b">
        <f t="shared" si="456"/>
        <v>0</v>
      </c>
      <c r="G7276" t="b">
        <f t="shared" si="454"/>
        <v>0</v>
      </c>
      <c r="H7276" t="b">
        <f t="shared" si="455"/>
        <v>0</v>
      </c>
      <c r="J7276" t="s">
        <v>32</v>
      </c>
      <c r="K7276">
        <v>1656</v>
      </c>
      <c r="L7276">
        <v>551</v>
      </c>
      <c r="N7276" t="s">
        <v>11337</v>
      </c>
      <c r="P7276" t="s">
        <v>24</v>
      </c>
      <c r="Q7276" t="s">
        <v>25</v>
      </c>
      <c r="R7276" t="s">
        <v>34</v>
      </c>
      <c r="T7276" t="s">
        <v>20</v>
      </c>
      <c r="U7276" t="s">
        <v>21</v>
      </c>
    </row>
    <row r="7277" spans="1:21">
      <c r="A7277">
        <v>2561685176</v>
      </c>
      <c r="B7277" s="3">
        <v>9</v>
      </c>
      <c r="C7277" s="3"/>
      <c r="D7277" t="s">
        <v>11338</v>
      </c>
      <c r="E7277" t="b">
        <f t="shared" si="453"/>
        <v>1</v>
      </c>
      <c r="F7277" t="b">
        <f t="shared" si="456"/>
        <v>0</v>
      </c>
      <c r="G7277" t="b">
        <f t="shared" si="454"/>
        <v>0</v>
      </c>
      <c r="H7277" t="b">
        <f t="shared" si="455"/>
        <v>0</v>
      </c>
      <c r="J7277" t="s">
        <v>32</v>
      </c>
      <c r="K7277">
        <v>1539</v>
      </c>
      <c r="L7277">
        <v>512</v>
      </c>
      <c r="N7277" t="s">
        <v>11337</v>
      </c>
      <c r="R7277" t="s">
        <v>34</v>
      </c>
      <c r="T7277" t="s">
        <v>21</v>
      </c>
      <c r="U7277" t="s">
        <v>21</v>
      </c>
    </row>
    <row r="7278" spans="1:21">
      <c r="A7278">
        <v>2561685379</v>
      </c>
      <c r="B7278" s="3">
        <v>16</v>
      </c>
      <c r="C7278" s="3"/>
      <c r="D7278" t="s">
        <v>11339</v>
      </c>
      <c r="E7278" t="b">
        <f t="shared" si="453"/>
        <v>0</v>
      </c>
      <c r="F7278" t="b">
        <f t="shared" si="456"/>
        <v>1</v>
      </c>
      <c r="G7278" t="b">
        <f t="shared" si="454"/>
        <v>0</v>
      </c>
      <c r="H7278" t="b">
        <f t="shared" si="455"/>
        <v>0</v>
      </c>
      <c r="J7278" t="s">
        <v>52</v>
      </c>
      <c r="K7278">
        <v>2013</v>
      </c>
      <c r="L7278">
        <v>670</v>
      </c>
      <c r="N7278" t="s">
        <v>11337</v>
      </c>
      <c r="P7278" t="s">
        <v>54</v>
      </c>
      <c r="Q7278" t="s">
        <v>18</v>
      </c>
      <c r="R7278" t="s">
        <v>55</v>
      </c>
      <c r="T7278" t="s">
        <v>20</v>
      </c>
      <c r="U7278" t="s">
        <v>21</v>
      </c>
    </row>
    <row r="7279" spans="1:21">
      <c r="A7279">
        <v>2561687843</v>
      </c>
      <c r="B7279" s="3">
        <v>9</v>
      </c>
      <c r="C7279" s="3"/>
      <c r="D7279" t="s">
        <v>11379</v>
      </c>
      <c r="E7279" t="b">
        <f t="shared" si="453"/>
        <v>1</v>
      </c>
      <c r="F7279" t="b">
        <f t="shared" si="456"/>
        <v>0</v>
      </c>
      <c r="G7279" t="b">
        <f t="shared" si="454"/>
        <v>0</v>
      </c>
      <c r="H7279" t="b">
        <f t="shared" si="455"/>
        <v>0</v>
      </c>
      <c r="J7279" t="s">
        <v>32</v>
      </c>
      <c r="K7279">
        <v>1656</v>
      </c>
      <c r="L7279">
        <v>551</v>
      </c>
      <c r="N7279" t="s">
        <v>11380</v>
      </c>
      <c r="P7279" t="s">
        <v>24</v>
      </c>
      <c r="Q7279" t="s">
        <v>25</v>
      </c>
      <c r="R7279" t="s">
        <v>34</v>
      </c>
      <c r="T7279" t="s">
        <v>20</v>
      </c>
      <c r="U7279" t="s">
        <v>21</v>
      </c>
    </row>
    <row r="7280" spans="1:21">
      <c r="A7280">
        <v>2561691482</v>
      </c>
      <c r="B7280" s="3">
        <v>16</v>
      </c>
      <c r="C7280" s="3"/>
      <c r="D7280" t="s">
        <v>11381</v>
      </c>
      <c r="E7280" t="b">
        <f t="shared" si="453"/>
        <v>0</v>
      </c>
      <c r="F7280" t="b">
        <f t="shared" si="456"/>
        <v>1</v>
      </c>
      <c r="G7280" t="b">
        <f t="shared" si="454"/>
        <v>0</v>
      </c>
      <c r="H7280" t="b">
        <f t="shared" si="455"/>
        <v>0</v>
      </c>
      <c r="J7280" t="s">
        <v>52</v>
      </c>
      <c r="K7280">
        <v>1953</v>
      </c>
      <c r="L7280">
        <v>650</v>
      </c>
      <c r="N7280" t="s">
        <v>11380</v>
      </c>
      <c r="P7280" t="s">
        <v>54</v>
      </c>
      <c r="Q7280" t="s">
        <v>18</v>
      </c>
      <c r="R7280" t="s">
        <v>55</v>
      </c>
      <c r="T7280" t="s">
        <v>20</v>
      </c>
      <c r="U7280" t="s">
        <v>21</v>
      </c>
    </row>
    <row r="7281" spans="1:21">
      <c r="A7281">
        <v>2561693668</v>
      </c>
      <c r="B7281" s="3">
        <v>9</v>
      </c>
      <c r="C7281" s="3"/>
      <c r="D7281" t="s">
        <v>11349</v>
      </c>
      <c r="E7281" t="b">
        <f t="shared" si="453"/>
        <v>1</v>
      </c>
      <c r="F7281" t="b">
        <f t="shared" si="456"/>
        <v>0</v>
      </c>
      <c r="G7281" t="b">
        <f t="shared" si="454"/>
        <v>0</v>
      </c>
      <c r="H7281" t="b">
        <f t="shared" si="455"/>
        <v>0</v>
      </c>
      <c r="J7281" t="s">
        <v>32</v>
      </c>
      <c r="K7281">
        <v>1656</v>
      </c>
      <c r="L7281">
        <v>551</v>
      </c>
      <c r="N7281" t="s">
        <v>11350</v>
      </c>
      <c r="P7281" t="s">
        <v>24</v>
      </c>
      <c r="Q7281" t="s">
        <v>25</v>
      </c>
      <c r="R7281" t="s">
        <v>34</v>
      </c>
      <c r="T7281" t="s">
        <v>20</v>
      </c>
      <c r="U7281" t="s">
        <v>21</v>
      </c>
    </row>
    <row r="7282" spans="1:21">
      <c r="A7282">
        <v>2561695914</v>
      </c>
      <c r="B7282" s="3">
        <v>16</v>
      </c>
      <c r="C7282" s="3"/>
      <c r="D7282" t="s">
        <v>11351</v>
      </c>
      <c r="E7282" t="b">
        <f t="shared" si="453"/>
        <v>0</v>
      </c>
      <c r="F7282" t="b">
        <f t="shared" si="456"/>
        <v>1</v>
      </c>
      <c r="G7282" t="b">
        <f t="shared" si="454"/>
        <v>0</v>
      </c>
      <c r="H7282" t="b">
        <f t="shared" si="455"/>
        <v>0</v>
      </c>
      <c r="J7282" t="s">
        <v>52</v>
      </c>
      <c r="K7282">
        <v>2013</v>
      </c>
      <c r="L7282">
        <v>670</v>
      </c>
      <c r="N7282" t="s">
        <v>11350</v>
      </c>
      <c r="P7282" t="s">
        <v>54</v>
      </c>
      <c r="Q7282" t="s">
        <v>18</v>
      </c>
      <c r="R7282" t="s">
        <v>55</v>
      </c>
      <c r="T7282" t="s">
        <v>20</v>
      </c>
      <c r="U7282" t="s">
        <v>21</v>
      </c>
    </row>
    <row r="7283" spans="1:21">
      <c r="A7283">
        <v>2561696812</v>
      </c>
      <c r="B7283" s="3">
        <v>9</v>
      </c>
      <c r="C7283" s="3"/>
      <c r="D7283" t="s">
        <v>11352</v>
      </c>
      <c r="E7283" t="b">
        <f t="shared" si="453"/>
        <v>1</v>
      </c>
      <c r="F7283" t="b">
        <f t="shared" si="456"/>
        <v>0</v>
      </c>
      <c r="G7283" t="b">
        <f t="shared" si="454"/>
        <v>0</v>
      </c>
      <c r="H7283" t="b">
        <f t="shared" si="455"/>
        <v>0</v>
      </c>
      <c r="J7283" t="s">
        <v>32</v>
      </c>
      <c r="K7283">
        <v>1539</v>
      </c>
      <c r="L7283">
        <v>512</v>
      </c>
      <c r="N7283" t="s">
        <v>11350</v>
      </c>
      <c r="R7283" t="s">
        <v>34</v>
      </c>
      <c r="T7283" t="s">
        <v>21</v>
      </c>
      <c r="U7283" t="s">
        <v>21</v>
      </c>
    </row>
    <row r="7284" spans="1:21">
      <c r="A7284">
        <v>2561707765</v>
      </c>
      <c r="B7284" s="3">
        <v>13</v>
      </c>
      <c r="C7284" s="3"/>
      <c r="D7284" t="s">
        <v>11212</v>
      </c>
      <c r="E7284" t="b">
        <f t="shared" si="453"/>
        <v>0</v>
      </c>
      <c r="F7284" t="b">
        <f t="shared" si="456"/>
        <v>0</v>
      </c>
      <c r="G7284" t="b">
        <f t="shared" si="454"/>
        <v>0</v>
      </c>
      <c r="H7284" t="b">
        <f t="shared" si="455"/>
        <v>0</v>
      </c>
      <c r="J7284" t="s">
        <v>32</v>
      </c>
      <c r="K7284">
        <v>1632</v>
      </c>
      <c r="L7284">
        <v>543</v>
      </c>
      <c r="M7284" t="s">
        <v>38341</v>
      </c>
      <c r="N7284" t="s">
        <v>11213</v>
      </c>
      <c r="P7284" t="s">
        <v>24</v>
      </c>
      <c r="Q7284" t="s">
        <v>25</v>
      </c>
      <c r="R7284" t="s">
        <v>19</v>
      </c>
      <c r="T7284" t="s">
        <v>20</v>
      </c>
      <c r="U7284" t="s">
        <v>21</v>
      </c>
    </row>
    <row r="7285" spans="1:21">
      <c r="A7285">
        <v>2561985672</v>
      </c>
      <c r="B7285" s="3">
        <v>9</v>
      </c>
      <c r="C7285" s="3"/>
      <c r="D7285" t="s">
        <v>11478</v>
      </c>
      <c r="E7285" t="b">
        <f t="shared" si="453"/>
        <v>1</v>
      </c>
      <c r="F7285" t="b">
        <f t="shared" si="456"/>
        <v>0</v>
      </c>
      <c r="G7285" t="b">
        <f t="shared" si="454"/>
        <v>0</v>
      </c>
      <c r="H7285" t="b">
        <f t="shared" si="455"/>
        <v>0</v>
      </c>
      <c r="J7285" t="s">
        <v>32</v>
      </c>
      <c r="K7285">
        <v>2010</v>
      </c>
      <c r="L7285">
        <v>669</v>
      </c>
      <c r="N7285" t="s">
        <v>11479</v>
      </c>
      <c r="P7285" t="s">
        <v>24</v>
      </c>
      <c r="Q7285" t="s">
        <v>25</v>
      </c>
      <c r="R7285" t="s">
        <v>34</v>
      </c>
      <c r="T7285" t="s">
        <v>20</v>
      </c>
      <c r="U7285" t="s">
        <v>21</v>
      </c>
    </row>
    <row r="7286" spans="1:21">
      <c r="A7286">
        <v>2561989319</v>
      </c>
      <c r="B7286" s="3">
        <v>9</v>
      </c>
      <c r="C7286" s="3"/>
      <c r="D7286" t="s">
        <v>11480</v>
      </c>
      <c r="E7286" t="b">
        <f t="shared" si="453"/>
        <v>1</v>
      </c>
      <c r="F7286" t="b">
        <f t="shared" si="456"/>
        <v>0</v>
      </c>
      <c r="G7286" t="b">
        <f t="shared" si="454"/>
        <v>0</v>
      </c>
      <c r="H7286" t="b">
        <f t="shared" si="455"/>
        <v>1</v>
      </c>
      <c r="J7286" t="s">
        <v>36</v>
      </c>
      <c r="K7286">
        <v>2028</v>
      </c>
      <c r="L7286">
        <v>675</v>
      </c>
      <c r="N7286" t="s">
        <v>11479</v>
      </c>
      <c r="P7286" t="s">
        <v>37</v>
      </c>
      <c r="Q7286" t="s">
        <v>38</v>
      </c>
      <c r="R7286" t="s">
        <v>59</v>
      </c>
      <c r="T7286" t="s">
        <v>20</v>
      </c>
      <c r="U7286" t="s">
        <v>21</v>
      </c>
    </row>
    <row r="7287" spans="1:21">
      <c r="A7287">
        <v>2561992277</v>
      </c>
      <c r="B7287" s="3">
        <v>9</v>
      </c>
      <c r="C7287" s="3"/>
      <c r="D7287" t="s">
        <v>10642</v>
      </c>
      <c r="E7287" t="b">
        <f t="shared" si="453"/>
        <v>1</v>
      </c>
      <c r="F7287" t="b">
        <f t="shared" si="456"/>
        <v>0</v>
      </c>
      <c r="G7287" t="b">
        <f t="shared" si="454"/>
        <v>0</v>
      </c>
      <c r="H7287" t="b">
        <f t="shared" si="455"/>
        <v>0</v>
      </c>
      <c r="J7287" t="s">
        <v>32</v>
      </c>
      <c r="K7287">
        <v>1635</v>
      </c>
      <c r="L7287">
        <v>544</v>
      </c>
      <c r="N7287" t="s">
        <v>10643</v>
      </c>
      <c r="P7287" t="s">
        <v>24</v>
      </c>
      <c r="Q7287" t="s">
        <v>25</v>
      </c>
      <c r="R7287" t="s">
        <v>34</v>
      </c>
      <c r="T7287" t="s">
        <v>21</v>
      </c>
      <c r="U7287" t="s">
        <v>21</v>
      </c>
    </row>
    <row r="7288" spans="1:21">
      <c r="A7288">
        <v>2562029795</v>
      </c>
      <c r="B7288" s="3">
        <v>16</v>
      </c>
      <c r="C7288" s="3"/>
      <c r="D7288" t="s">
        <v>11233</v>
      </c>
      <c r="E7288" t="b">
        <f t="shared" si="453"/>
        <v>0</v>
      </c>
      <c r="F7288" t="b">
        <f t="shared" si="456"/>
        <v>1</v>
      </c>
      <c r="G7288" t="b">
        <f t="shared" si="454"/>
        <v>0</v>
      </c>
      <c r="H7288" t="b">
        <f t="shared" si="455"/>
        <v>0</v>
      </c>
      <c r="J7288" t="s">
        <v>52</v>
      </c>
      <c r="K7288">
        <v>2136</v>
      </c>
      <c r="L7288">
        <v>711</v>
      </c>
      <c r="N7288" t="s">
        <v>11234</v>
      </c>
      <c r="P7288" t="s">
        <v>54</v>
      </c>
      <c r="Q7288" t="s">
        <v>18</v>
      </c>
      <c r="R7288" t="s">
        <v>55</v>
      </c>
      <c r="T7288" t="s">
        <v>20</v>
      </c>
      <c r="U7288" t="s">
        <v>21</v>
      </c>
    </row>
    <row r="7289" spans="1:21">
      <c r="A7289">
        <v>2562034227</v>
      </c>
      <c r="B7289" s="3">
        <v>9</v>
      </c>
      <c r="C7289" s="3"/>
      <c r="D7289" t="s">
        <v>11473</v>
      </c>
      <c r="E7289" t="b">
        <f t="shared" si="453"/>
        <v>1</v>
      </c>
      <c r="F7289" t="b">
        <f t="shared" si="456"/>
        <v>0</v>
      </c>
      <c r="G7289" t="b">
        <f t="shared" si="454"/>
        <v>0</v>
      </c>
      <c r="H7289" t="b">
        <f t="shared" si="455"/>
        <v>0</v>
      </c>
      <c r="J7289" t="s">
        <v>36</v>
      </c>
      <c r="K7289">
        <v>2193</v>
      </c>
      <c r="L7289">
        <v>730</v>
      </c>
      <c r="N7289" t="s">
        <v>11474</v>
      </c>
      <c r="P7289" t="s">
        <v>37</v>
      </c>
      <c r="Q7289" t="s">
        <v>38</v>
      </c>
      <c r="R7289" t="s">
        <v>34</v>
      </c>
      <c r="T7289" t="s">
        <v>21</v>
      </c>
      <c r="U7289" t="s">
        <v>21</v>
      </c>
    </row>
    <row r="7290" spans="1:21">
      <c r="A7290">
        <v>2562036469</v>
      </c>
      <c r="B7290" s="3">
        <v>8</v>
      </c>
      <c r="C7290" s="3"/>
      <c r="D7290" t="s">
        <v>11475</v>
      </c>
      <c r="E7290" t="b">
        <f t="shared" si="453"/>
        <v>0</v>
      </c>
      <c r="F7290" t="b">
        <f t="shared" si="456"/>
        <v>0</v>
      </c>
      <c r="G7290" t="b">
        <f t="shared" si="454"/>
        <v>0</v>
      </c>
      <c r="H7290" t="b">
        <f t="shared" si="455"/>
        <v>0</v>
      </c>
      <c r="J7290" t="s">
        <v>32</v>
      </c>
      <c r="K7290">
        <v>987</v>
      </c>
      <c r="L7290">
        <v>328</v>
      </c>
      <c r="N7290" t="s">
        <v>11474</v>
      </c>
      <c r="P7290" t="s">
        <v>24</v>
      </c>
      <c r="Q7290" t="s">
        <v>25</v>
      </c>
      <c r="R7290" t="s">
        <v>19</v>
      </c>
      <c r="T7290" t="s">
        <v>20</v>
      </c>
      <c r="U7290" t="s">
        <v>21</v>
      </c>
    </row>
    <row r="7291" spans="1:21">
      <c r="A7291">
        <v>2562053387</v>
      </c>
      <c r="B7291" s="3">
        <v>8</v>
      </c>
      <c r="C7291" s="3"/>
      <c r="D7291" t="s">
        <v>10661</v>
      </c>
      <c r="E7291" t="b">
        <f t="shared" si="453"/>
        <v>0</v>
      </c>
      <c r="F7291" t="b">
        <f t="shared" si="456"/>
        <v>0</v>
      </c>
      <c r="G7291" t="b">
        <f t="shared" si="454"/>
        <v>0</v>
      </c>
      <c r="H7291" t="b">
        <f t="shared" si="455"/>
        <v>0</v>
      </c>
      <c r="J7291" t="s">
        <v>32</v>
      </c>
      <c r="K7291">
        <v>942</v>
      </c>
      <c r="L7291">
        <v>313</v>
      </c>
      <c r="N7291" t="s">
        <v>10662</v>
      </c>
      <c r="P7291" t="s">
        <v>24</v>
      </c>
      <c r="Q7291" t="s">
        <v>25</v>
      </c>
      <c r="R7291" t="s">
        <v>19</v>
      </c>
      <c r="T7291" t="s">
        <v>20</v>
      </c>
      <c r="U7291" t="s">
        <v>21</v>
      </c>
    </row>
    <row r="7292" spans="1:21">
      <c r="A7292">
        <v>2562054072</v>
      </c>
      <c r="B7292" s="3">
        <v>8</v>
      </c>
      <c r="C7292" s="3"/>
      <c r="D7292" t="s">
        <v>10663</v>
      </c>
      <c r="E7292" t="b">
        <f t="shared" si="453"/>
        <v>0</v>
      </c>
      <c r="F7292" t="b">
        <f t="shared" si="456"/>
        <v>0</v>
      </c>
      <c r="G7292" t="b">
        <f t="shared" si="454"/>
        <v>0</v>
      </c>
      <c r="H7292" t="b">
        <f t="shared" si="455"/>
        <v>0</v>
      </c>
      <c r="J7292" t="s">
        <v>32</v>
      </c>
      <c r="K7292">
        <v>909</v>
      </c>
      <c r="L7292">
        <v>302</v>
      </c>
      <c r="N7292" t="s">
        <v>10662</v>
      </c>
      <c r="P7292" t="s">
        <v>24</v>
      </c>
      <c r="Q7292" t="s">
        <v>25</v>
      </c>
      <c r="R7292" t="s">
        <v>19</v>
      </c>
      <c r="T7292" t="s">
        <v>20</v>
      </c>
      <c r="U7292" t="s">
        <v>21</v>
      </c>
    </row>
    <row r="7293" spans="1:21">
      <c r="A7293">
        <v>2562054888</v>
      </c>
      <c r="B7293" s="3">
        <v>9</v>
      </c>
      <c r="C7293" s="3"/>
      <c r="D7293" t="s">
        <v>10590</v>
      </c>
      <c r="E7293" t="b">
        <f t="shared" si="453"/>
        <v>1</v>
      </c>
      <c r="F7293" t="b">
        <f t="shared" si="456"/>
        <v>0</v>
      </c>
      <c r="G7293" t="b">
        <f t="shared" si="454"/>
        <v>0</v>
      </c>
      <c r="H7293" t="b">
        <f t="shared" si="455"/>
        <v>1</v>
      </c>
      <c r="J7293" t="s">
        <v>32</v>
      </c>
      <c r="K7293">
        <v>1662</v>
      </c>
      <c r="L7293">
        <v>553</v>
      </c>
      <c r="N7293" t="s">
        <v>10591</v>
      </c>
      <c r="P7293" t="s">
        <v>24</v>
      </c>
      <c r="Q7293" t="s">
        <v>25</v>
      </c>
      <c r="R7293" t="s">
        <v>59</v>
      </c>
      <c r="T7293" t="s">
        <v>21</v>
      </c>
      <c r="U7293" t="s">
        <v>21</v>
      </c>
    </row>
    <row r="7294" spans="1:21">
      <c r="A7294">
        <v>2562070297</v>
      </c>
      <c r="B7294" s="3">
        <v>9</v>
      </c>
      <c r="C7294" s="3"/>
      <c r="D7294" t="s">
        <v>11361</v>
      </c>
      <c r="E7294" t="b">
        <f t="shared" si="453"/>
        <v>1</v>
      </c>
      <c r="F7294" t="b">
        <f t="shared" si="456"/>
        <v>0</v>
      </c>
      <c r="G7294" t="b">
        <f t="shared" si="454"/>
        <v>0</v>
      </c>
      <c r="H7294" t="b">
        <f t="shared" si="455"/>
        <v>0</v>
      </c>
      <c r="J7294" t="s">
        <v>32</v>
      </c>
      <c r="K7294">
        <v>1656</v>
      </c>
      <c r="L7294">
        <v>551</v>
      </c>
      <c r="N7294" t="s">
        <v>11362</v>
      </c>
      <c r="P7294" t="s">
        <v>24</v>
      </c>
      <c r="Q7294" t="s">
        <v>25</v>
      </c>
      <c r="R7294" t="s">
        <v>34</v>
      </c>
      <c r="T7294" t="s">
        <v>20</v>
      </c>
      <c r="U7294" t="s">
        <v>21</v>
      </c>
    </row>
    <row r="7295" spans="1:21">
      <c r="A7295">
        <v>2562071063</v>
      </c>
      <c r="B7295" s="3">
        <v>16</v>
      </c>
      <c r="C7295" s="3"/>
      <c r="D7295" t="s">
        <v>11363</v>
      </c>
      <c r="E7295" t="b">
        <f t="shared" si="453"/>
        <v>0</v>
      </c>
      <c r="F7295" t="b">
        <f t="shared" si="456"/>
        <v>1</v>
      </c>
      <c r="G7295" t="b">
        <f t="shared" si="454"/>
        <v>0</v>
      </c>
      <c r="H7295" t="b">
        <f t="shared" si="455"/>
        <v>0</v>
      </c>
      <c r="J7295" t="s">
        <v>52</v>
      </c>
      <c r="K7295">
        <v>2013</v>
      </c>
      <c r="L7295">
        <v>670</v>
      </c>
      <c r="N7295" t="s">
        <v>11362</v>
      </c>
      <c r="P7295" t="s">
        <v>54</v>
      </c>
      <c r="Q7295" t="s">
        <v>18</v>
      </c>
      <c r="R7295" t="s">
        <v>55</v>
      </c>
      <c r="T7295" t="s">
        <v>20</v>
      </c>
      <c r="U7295" t="s">
        <v>21</v>
      </c>
    </row>
    <row r="7296" spans="1:21">
      <c r="A7296">
        <v>2562076418</v>
      </c>
      <c r="B7296" s="3">
        <v>16</v>
      </c>
      <c r="C7296" s="3"/>
      <c r="D7296" t="s">
        <v>11344</v>
      </c>
      <c r="E7296" t="b">
        <f t="shared" si="453"/>
        <v>0</v>
      </c>
      <c r="F7296" t="b">
        <f t="shared" si="456"/>
        <v>1</v>
      </c>
      <c r="G7296" t="b">
        <f t="shared" si="454"/>
        <v>0</v>
      </c>
      <c r="H7296" t="b">
        <f t="shared" si="455"/>
        <v>0</v>
      </c>
      <c r="J7296" t="s">
        <v>52</v>
      </c>
      <c r="K7296">
        <v>2013</v>
      </c>
      <c r="L7296">
        <v>670</v>
      </c>
      <c r="N7296" t="s">
        <v>11345</v>
      </c>
      <c r="P7296" t="s">
        <v>54</v>
      </c>
      <c r="Q7296" t="s">
        <v>18</v>
      </c>
      <c r="R7296" t="s">
        <v>55</v>
      </c>
      <c r="T7296" t="s">
        <v>21</v>
      </c>
      <c r="U7296" t="s">
        <v>21</v>
      </c>
    </row>
    <row r="7297" spans="1:21">
      <c r="A7297">
        <v>2562077159</v>
      </c>
      <c r="B7297" s="3">
        <v>9</v>
      </c>
      <c r="C7297" s="3"/>
      <c r="D7297" t="s">
        <v>11346</v>
      </c>
      <c r="E7297" t="b">
        <f t="shared" si="453"/>
        <v>1</v>
      </c>
      <c r="F7297" t="b">
        <f t="shared" si="456"/>
        <v>0</v>
      </c>
      <c r="G7297" t="b">
        <f t="shared" si="454"/>
        <v>0</v>
      </c>
      <c r="H7297" t="b">
        <f t="shared" si="455"/>
        <v>0</v>
      </c>
      <c r="J7297" t="s">
        <v>32</v>
      </c>
      <c r="K7297">
        <v>1656</v>
      </c>
      <c r="L7297">
        <v>551</v>
      </c>
      <c r="N7297" t="s">
        <v>11345</v>
      </c>
      <c r="P7297" t="s">
        <v>24</v>
      </c>
      <c r="Q7297" t="s">
        <v>25</v>
      </c>
      <c r="R7297" t="s">
        <v>34</v>
      </c>
      <c r="T7297" t="s">
        <v>21</v>
      </c>
      <c r="U7297" t="s">
        <v>21</v>
      </c>
    </row>
    <row r="7298" spans="1:21">
      <c r="A7298">
        <v>2562078594</v>
      </c>
      <c r="B7298" s="3">
        <v>2</v>
      </c>
      <c r="C7298" s="3"/>
      <c r="D7298" t="s">
        <v>11347</v>
      </c>
      <c r="E7298" t="b">
        <f t="shared" si="453"/>
        <v>0</v>
      </c>
      <c r="F7298" t="b">
        <f t="shared" si="456"/>
        <v>0</v>
      </c>
      <c r="G7298" t="b">
        <f t="shared" si="454"/>
        <v>0</v>
      </c>
      <c r="H7298" t="b">
        <f t="shared" si="455"/>
        <v>0</v>
      </c>
      <c r="J7298" t="s">
        <v>32</v>
      </c>
      <c r="K7298">
        <v>276</v>
      </c>
      <c r="L7298">
        <v>91</v>
      </c>
      <c r="N7298" t="s">
        <v>11345</v>
      </c>
      <c r="R7298" t="s">
        <v>19</v>
      </c>
      <c r="T7298" t="s">
        <v>20</v>
      </c>
      <c r="U7298" t="s">
        <v>21</v>
      </c>
    </row>
    <row r="7299" spans="1:21">
      <c r="A7299">
        <v>2562078649</v>
      </c>
      <c r="B7299" s="3">
        <v>2</v>
      </c>
      <c r="C7299" s="3"/>
      <c r="D7299" t="s">
        <v>11348</v>
      </c>
      <c r="E7299" t="b">
        <f t="shared" ref="E7299:E7362" si="457">ISNUMBER(SEARCH("pfam04234",R7299))</f>
        <v>0</v>
      </c>
      <c r="F7299" t="b">
        <f t="shared" si="456"/>
        <v>0</v>
      </c>
      <c r="G7299" t="b">
        <f t="shared" ref="G7299:G7362" si="458">ISNUMBER(SEARCH("pfam13442",R7299))</f>
        <v>0</v>
      </c>
      <c r="H7299" t="b">
        <f t="shared" ref="H7299:H7362" si="459">ISNUMBER(SEARCH("pfam13115",R7299))</f>
        <v>0</v>
      </c>
      <c r="J7299" t="s">
        <v>32</v>
      </c>
      <c r="K7299">
        <v>276</v>
      </c>
      <c r="L7299">
        <v>91</v>
      </c>
      <c r="N7299" t="s">
        <v>11345</v>
      </c>
      <c r="R7299" t="s">
        <v>19</v>
      </c>
      <c r="T7299" t="s">
        <v>20</v>
      </c>
      <c r="U7299" t="s">
        <v>21</v>
      </c>
    </row>
    <row r="7300" spans="1:21">
      <c r="A7300">
        <v>2562079752</v>
      </c>
      <c r="B7300" s="3">
        <v>9</v>
      </c>
      <c r="C7300" s="3"/>
      <c r="D7300" t="s">
        <v>11340</v>
      </c>
      <c r="E7300" t="b">
        <f t="shared" si="457"/>
        <v>1</v>
      </c>
      <c r="F7300" t="b">
        <f t="shared" si="456"/>
        <v>0</v>
      </c>
      <c r="G7300" t="b">
        <f t="shared" si="458"/>
        <v>0</v>
      </c>
      <c r="H7300" t="b">
        <f t="shared" si="459"/>
        <v>0</v>
      </c>
      <c r="J7300" t="s">
        <v>32</v>
      </c>
      <c r="K7300">
        <v>1656</v>
      </c>
      <c r="L7300">
        <v>551</v>
      </c>
      <c r="N7300" t="s">
        <v>11341</v>
      </c>
      <c r="P7300" t="s">
        <v>24</v>
      </c>
      <c r="Q7300" t="s">
        <v>25</v>
      </c>
      <c r="R7300" t="s">
        <v>34</v>
      </c>
      <c r="T7300" t="s">
        <v>20</v>
      </c>
      <c r="U7300" t="s">
        <v>21</v>
      </c>
    </row>
    <row r="7301" spans="1:21">
      <c r="A7301">
        <v>2562079821</v>
      </c>
      <c r="B7301" s="3">
        <v>9</v>
      </c>
      <c r="C7301" s="3"/>
      <c r="D7301" t="s">
        <v>11342</v>
      </c>
      <c r="E7301" t="b">
        <f t="shared" si="457"/>
        <v>1</v>
      </c>
      <c r="F7301" t="b">
        <f t="shared" si="456"/>
        <v>0</v>
      </c>
      <c r="G7301" t="b">
        <f t="shared" si="458"/>
        <v>0</v>
      </c>
      <c r="H7301" t="b">
        <f t="shared" si="459"/>
        <v>0</v>
      </c>
      <c r="J7301" t="s">
        <v>32</v>
      </c>
      <c r="K7301">
        <v>1539</v>
      </c>
      <c r="L7301">
        <v>512</v>
      </c>
      <c r="N7301" t="s">
        <v>11341</v>
      </c>
      <c r="R7301" t="s">
        <v>34</v>
      </c>
      <c r="T7301" t="s">
        <v>21</v>
      </c>
      <c r="U7301" t="s">
        <v>21</v>
      </c>
    </row>
    <row r="7302" spans="1:21">
      <c r="A7302">
        <v>2562082713</v>
      </c>
      <c r="B7302" s="3">
        <v>16</v>
      </c>
      <c r="C7302" s="3"/>
      <c r="D7302" t="s">
        <v>11343</v>
      </c>
      <c r="E7302" t="b">
        <f t="shared" si="457"/>
        <v>0</v>
      </c>
      <c r="F7302" t="b">
        <f t="shared" si="456"/>
        <v>1</v>
      </c>
      <c r="G7302" t="b">
        <f t="shared" si="458"/>
        <v>0</v>
      </c>
      <c r="H7302" t="b">
        <f t="shared" si="459"/>
        <v>0</v>
      </c>
      <c r="J7302" t="s">
        <v>52</v>
      </c>
      <c r="K7302">
        <v>2013</v>
      </c>
      <c r="L7302">
        <v>670</v>
      </c>
      <c r="N7302" t="s">
        <v>11341</v>
      </c>
      <c r="P7302" t="s">
        <v>54</v>
      </c>
      <c r="Q7302" t="s">
        <v>18</v>
      </c>
      <c r="R7302" t="s">
        <v>55</v>
      </c>
      <c r="T7302" t="s">
        <v>20</v>
      </c>
      <c r="U7302" t="s">
        <v>21</v>
      </c>
    </row>
    <row r="7303" spans="1:21">
      <c r="A7303">
        <v>2562086959</v>
      </c>
      <c r="B7303" s="3">
        <v>9</v>
      </c>
      <c r="C7303" s="3"/>
      <c r="D7303" t="s">
        <v>11462</v>
      </c>
      <c r="E7303" t="b">
        <f t="shared" si="457"/>
        <v>0</v>
      </c>
      <c r="F7303" t="b">
        <f t="shared" si="456"/>
        <v>0</v>
      </c>
      <c r="G7303" t="b">
        <f t="shared" si="458"/>
        <v>0</v>
      </c>
      <c r="H7303" t="b">
        <f t="shared" si="459"/>
        <v>0</v>
      </c>
      <c r="J7303" t="s">
        <v>32</v>
      </c>
      <c r="K7303">
        <v>1059</v>
      </c>
      <c r="L7303">
        <v>352</v>
      </c>
      <c r="N7303" t="s">
        <v>11463</v>
      </c>
      <c r="P7303" t="s">
        <v>24</v>
      </c>
      <c r="Q7303" t="s">
        <v>25</v>
      </c>
      <c r="R7303" t="s">
        <v>19</v>
      </c>
      <c r="T7303" t="s">
        <v>20</v>
      </c>
      <c r="U7303" t="s">
        <v>21</v>
      </c>
    </row>
    <row r="7304" spans="1:21">
      <c r="A7304">
        <v>2562087338</v>
      </c>
      <c r="B7304" s="3">
        <v>8</v>
      </c>
      <c r="C7304" s="3"/>
      <c r="D7304" t="s">
        <v>11464</v>
      </c>
      <c r="E7304" t="b">
        <f t="shared" si="457"/>
        <v>1</v>
      </c>
      <c r="F7304" t="b">
        <f t="shared" si="456"/>
        <v>0</v>
      </c>
      <c r="G7304" t="b">
        <f t="shared" si="458"/>
        <v>0</v>
      </c>
      <c r="H7304" t="b">
        <f t="shared" si="459"/>
        <v>0</v>
      </c>
      <c r="J7304" t="s">
        <v>36</v>
      </c>
      <c r="K7304">
        <v>1923</v>
      </c>
      <c r="L7304">
        <v>640</v>
      </c>
      <c r="N7304" t="s">
        <v>11463</v>
      </c>
      <c r="P7304" t="s">
        <v>37</v>
      </c>
      <c r="Q7304" t="s">
        <v>38</v>
      </c>
      <c r="R7304" t="s">
        <v>34</v>
      </c>
      <c r="T7304" t="s">
        <v>21</v>
      </c>
      <c r="U7304" t="s">
        <v>21</v>
      </c>
    </row>
    <row r="7305" spans="1:21">
      <c r="A7305">
        <v>2562094965</v>
      </c>
      <c r="B7305" s="3">
        <v>9</v>
      </c>
      <c r="C7305" s="3"/>
      <c r="D7305" t="s">
        <v>11364</v>
      </c>
      <c r="E7305" t="b">
        <f t="shared" si="457"/>
        <v>1</v>
      </c>
      <c r="F7305" t="b">
        <f t="shared" si="456"/>
        <v>0</v>
      </c>
      <c r="G7305" t="b">
        <f t="shared" si="458"/>
        <v>0</v>
      </c>
      <c r="H7305" t="b">
        <f t="shared" si="459"/>
        <v>0</v>
      </c>
      <c r="J7305" t="s">
        <v>32</v>
      </c>
      <c r="K7305">
        <v>1656</v>
      </c>
      <c r="L7305">
        <v>551</v>
      </c>
      <c r="N7305" t="s">
        <v>11365</v>
      </c>
      <c r="P7305" t="s">
        <v>24</v>
      </c>
      <c r="Q7305" t="s">
        <v>25</v>
      </c>
      <c r="R7305" t="s">
        <v>34</v>
      </c>
      <c r="T7305" t="s">
        <v>20</v>
      </c>
      <c r="U7305" t="s">
        <v>21</v>
      </c>
    </row>
    <row r="7306" spans="1:21">
      <c r="A7306">
        <v>2562095138</v>
      </c>
      <c r="B7306" s="3">
        <v>16</v>
      </c>
      <c r="C7306" s="3"/>
      <c r="D7306" t="s">
        <v>11366</v>
      </c>
      <c r="E7306" t="b">
        <f t="shared" si="457"/>
        <v>0</v>
      </c>
      <c r="F7306" t="b">
        <f t="shared" si="456"/>
        <v>1</v>
      </c>
      <c r="G7306" t="b">
        <f t="shared" si="458"/>
        <v>0</v>
      </c>
      <c r="H7306" t="b">
        <f t="shared" si="459"/>
        <v>0</v>
      </c>
      <c r="J7306" t="s">
        <v>52</v>
      </c>
      <c r="K7306">
        <v>2013</v>
      </c>
      <c r="L7306">
        <v>670</v>
      </c>
      <c r="N7306" t="s">
        <v>11365</v>
      </c>
      <c r="P7306" t="s">
        <v>54</v>
      </c>
      <c r="Q7306" t="s">
        <v>18</v>
      </c>
      <c r="R7306" t="s">
        <v>55</v>
      </c>
      <c r="T7306" t="s">
        <v>20</v>
      </c>
      <c r="U7306" t="s">
        <v>21</v>
      </c>
    </row>
    <row r="7307" spans="1:21">
      <c r="A7307">
        <v>2562095953</v>
      </c>
      <c r="B7307" s="3">
        <v>1</v>
      </c>
      <c r="C7307" s="3"/>
      <c r="D7307" t="s">
        <v>11367</v>
      </c>
      <c r="E7307" t="b">
        <f t="shared" si="457"/>
        <v>0</v>
      </c>
      <c r="F7307" t="b">
        <f t="shared" si="456"/>
        <v>0</v>
      </c>
      <c r="G7307" t="b">
        <f t="shared" si="458"/>
        <v>0</v>
      </c>
      <c r="H7307" t="b">
        <f t="shared" si="459"/>
        <v>0</v>
      </c>
      <c r="J7307" t="s">
        <v>233</v>
      </c>
      <c r="K7307">
        <v>204</v>
      </c>
      <c r="L7307">
        <v>67</v>
      </c>
      <c r="N7307" t="s">
        <v>11365</v>
      </c>
      <c r="R7307" t="s">
        <v>19</v>
      </c>
      <c r="T7307" t="s">
        <v>20</v>
      </c>
      <c r="U7307" t="s">
        <v>21</v>
      </c>
    </row>
    <row r="7308" spans="1:21">
      <c r="A7308">
        <v>2562096530</v>
      </c>
      <c r="B7308" s="3">
        <v>9</v>
      </c>
      <c r="C7308" s="3"/>
      <c r="D7308" t="s">
        <v>11368</v>
      </c>
      <c r="E7308" t="b">
        <f t="shared" si="457"/>
        <v>1</v>
      </c>
      <c r="F7308" t="b">
        <f t="shared" si="456"/>
        <v>0</v>
      </c>
      <c r="G7308" t="b">
        <f t="shared" si="458"/>
        <v>0</v>
      </c>
      <c r="H7308" t="b">
        <f t="shared" si="459"/>
        <v>0</v>
      </c>
      <c r="J7308" t="s">
        <v>32</v>
      </c>
      <c r="K7308">
        <v>1539</v>
      </c>
      <c r="L7308">
        <v>512</v>
      </c>
      <c r="N7308" t="s">
        <v>11365</v>
      </c>
      <c r="R7308" t="s">
        <v>34</v>
      </c>
      <c r="T7308" t="s">
        <v>21</v>
      </c>
      <c r="U7308" t="s">
        <v>21</v>
      </c>
    </row>
    <row r="7309" spans="1:21">
      <c r="A7309">
        <v>2562098321</v>
      </c>
      <c r="B7309" s="3">
        <v>16</v>
      </c>
      <c r="C7309" s="3"/>
      <c r="D7309" t="s">
        <v>11394</v>
      </c>
      <c r="E7309" t="b">
        <f t="shared" si="457"/>
        <v>0</v>
      </c>
      <c r="F7309" t="b">
        <f t="shared" si="456"/>
        <v>1</v>
      </c>
      <c r="G7309" t="b">
        <f t="shared" si="458"/>
        <v>0</v>
      </c>
      <c r="H7309" t="b">
        <f t="shared" si="459"/>
        <v>0</v>
      </c>
      <c r="J7309" t="s">
        <v>52</v>
      </c>
      <c r="K7309">
        <v>2013</v>
      </c>
      <c r="L7309">
        <v>670</v>
      </c>
      <c r="N7309" t="s">
        <v>11395</v>
      </c>
      <c r="P7309" t="s">
        <v>54</v>
      </c>
      <c r="Q7309" t="s">
        <v>18</v>
      </c>
      <c r="R7309" t="s">
        <v>55</v>
      </c>
      <c r="T7309" t="s">
        <v>20</v>
      </c>
      <c r="U7309" t="s">
        <v>21</v>
      </c>
    </row>
    <row r="7310" spans="1:21">
      <c r="A7310">
        <v>2562100237</v>
      </c>
      <c r="B7310" s="3">
        <v>9</v>
      </c>
      <c r="C7310" s="3"/>
      <c r="D7310" t="s">
        <v>11396</v>
      </c>
      <c r="E7310" t="b">
        <f t="shared" si="457"/>
        <v>1</v>
      </c>
      <c r="F7310" t="b">
        <f t="shared" si="456"/>
        <v>0</v>
      </c>
      <c r="G7310" t="b">
        <f t="shared" si="458"/>
        <v>0</v>
      </c>
      <c r="H7310" t="b">
        <f t="shared" si="459"/>
        <v>0</v>
      </c>
      <c r="J7310" t="s">
        <v>32</v>
      </c>
      <c r="K7310">
        <v>1656</v>
      </c>
      <c r="L7310">
        <v>551</v>
      </c>
      <c r="N7310" t="s">
        <v>11395</v>
      </c>
      <c r="P7310" t="s">
        <v>24</v>
      </c>
      <c r="Q7310" t="s">
        <v>25</v>
      </c>
      <c r="R7310" t="s">
        <v>34</v>
      </c>
      <c r="T7310" t="s">
        <v>20</v>
      </c>
      <c r="U7310" t="s">
        <v>21</v>
      </c>
    </row>
    <row r="7311" spans="1:21">
      <c r="A7311">
        <v>2562101278</v>
      </c>
      <c r="B7311" s="3">
        <v>16</v>
      </c>
      <c r="C7311" s="3"/>
      <c r="D7311" t="s">
        <v>11391</v>
      </c>
      <c r="E7311" t="b">
        <f t="shared" si="457"/>
        <v>0</v>
      </c>
      <c r="F7311" t="b">
        <f t="shared" si="456"/>
        <v>1</v>
      </c>
      <c r="G7311" t="b">
        <f t="shared" si="458"/>
        <v>0</v>
      </c>
      <c r="H7311" t="b">
        <f t="shared" si="459"/>
        <v>0</v>
      </c>
      <c r="J7311" t="s">
        <v>52</v>
      </c>
      <c r="K7311">
        <v>2013</v>
      </c>
      <c r="L7311">
        <v>670</v>
      </c>
      <c r="N7311" t="s">
        <v>11392</v>
      </c>
      <c r="P7311" t="s">
        <v>54</v>
      </c>
      <c r="Q7311" t="s">
        <v>18</v>
      </c>
      <c r="R7311" t="s">
        <v>55</v>
      </c>
      <c r="T7311" t="s">
        <v>20</v>
      </c>
      <c r="U7311" t="s">
        <v>21</v>
      </c>
    </row>
    <row r="7312" spans="1:21">
      <c r="A7312">
        <v>2562105222</v>
      </c>
      <c r="B7312" s="3">
        <v>9</v>
      </c>
      <c r="C7312" s="3"/>
      <c r="D7312" t="s">
        <v>11393</v>
      </c>
      <c r="E7312" t="b">
        <f t="shared" si="457"/>
        <v>1</v>
      </c>
      <c r="F7312" t="b">
        <f t="shared" si="456"/>
        <v>0</v>
      </c>
      <c r="G7312" t="b">
        <f t="shared" si="458"/>
        <v>0</v>
      </c>
      <c r="H7312" t="b">
        <f t="shared" si="459"/>
        <v>0</v>
      </c>
      <c r="J7312" t="s">
        <v>32</v>
      </c>
      <c r="K7312">
        <v>1656</v>
      </c>
      <c r="L7312">
        <v>551</v>
      </c>
      <c r="N7312" t="s">
        <v>11392</v>
      </c>
      <c r="P7312" t="s">
        <v>24</v>
      </c>
      <c r="Q7312" t="s">
        <v>25</v>
      </c>
      <c r="R7312" t="s">
        <v>34</v>
      </c>
      <c r="T7312" t="s">
        <v>20</v>
      </c>
      <c r="U7312" t="s">
        <v>21</v>
      </c>
    </row>
    <row r="7313" spans="1:21">
      <c r="A7313">
        <v>2562106351</v>
      </c>
      <c r="B7313" s="3">
        <v>9</v>
      </c>
      <c r="C7313" s="3"/>
      <c r="D7313" t="s">
        <v>11357</v>
      </c>
      <c r="E7313" t="b">
        <f t="shared" si="457"/>
        <v>1</v>
      </c>
      <c r="F7313" t="b">
        <f t="shared" si="456"/>
        <v>0</v>
      </c>
      <c r="G7313" t="b">
        <f t="shared" si="458"/>
        <v>0</v>
      </c>
      <c r="H7313" t="b">
        <f t="shared" si="459"/>
        <v>0</v>
      </c>
      <c r="J7313" t="s">
        <v>32</v>
      </c>
      <c r="K7313">
        <v>1656</v>
      </c>
      <c r="L7313">
        <v>551</v>
      </c>
      <c r="N7313" t="s">
        <v>11358</v>
      </c>
      <c r="P7313" t="s">
        <v>24</v>
      </c>
      <c r="Q7313" t="s">
        <v>25</v>
      </c>
      <c r="R7313" t="s">
        <v>34</v>
      </c>
      <c r="T7313" t="s">
        <v>20</v>
      </c>
      <c r="U7313" t="s">
        <v>21</v>
      </c>
    </row>
    <row r="7314" spans="1:21">
      <c r="A7314">
        <v>2562106417</v>
      </c>
      <c r="B7314" s="3">
        <v>9</v>
      </c>
      <c r="C7314" s="3"/>
      <c r="D7314" t="s">
        <v>11359</v>
      </c>
      <c r="E7314" t="b">
        <f t="shared" si="457"/>
        <v>1</v>
      </c>
      <c r="F7314" t="b">
        <f t="shared" si="456"/>
        <v>0</v>
      </c>
      <c r="G7314" t="b">
        <f t="shared" si="458"/>
        <v>0</v>
      </c>
      <c r="H7314" t="b">
        <f t="shared" si="459"/>
        <v>0</v>
      </c>
      <c r="J7314" t="s">
        <v>32</v>
      </c>
      <c r="K7314">
        <v>1539</v>
      </c>
      <c r="L7314">
        <v>512</v>
      </c>
      <c r="N7314" t="s">
        <v>11358</v>
      </c>
      <c r="R7314" t="s">
        <v>34</v>
      </c>
      <c r="T7314" t="s">
        <v>21</v>
      </c>
      <c r="U7314" t="s">
        <v>21</v>
      </c>
    </row>
    <row r="7315" spans="1:21">
      <c r="A7315">
        <v>2562109820</v>
      </c>
      <c r="B7315" s="3">
        <v>16</v>
      </c>
      <c r="C7315" s="3"/>
      <c r="D7315" t="s">
        <v>11360</v>
      </c>
      <c r="E7315" t="b">
        <f t="shared" si="457"/>
        <v>0</v>
      </c>
      <c r="F7315" t="b">
        <f t="shared" si="456"/>
        <v>1</v>
      </c>
      <c r="G7315" t="b">
        <f t="shared" si="458"/>
        <v>0</v>
      </c>
      <c r="H7315" t="b">
        <f t="shared" si="459"/>
        <v>0</v>
      </c>
      <c r="J7315" t="s">
        <v>52</v>
      </c>
      <c r="K7315">
        <v>2013</v>
      </c>
      <c r="L7315">
        <v>670</v>
      </c>
      <c r="N7315" t="s">
        <v>11358</v>
      </c>
      <c r="P7315" t="s">
        <v>54</v>
      </c>
      <c r="Q7315" t="s">
        <v>18</v>
      </c>
      <c r="R7315" t="s">
        <v>55</v>
      </c>
      <c r="T7315" t="s">
        <v>20</v>
      </c>
      <c r="U7315" t="s">
        <v>21</v>
      </c>
    </row>
    <row r="7316" spans="1:21">
      <c r="A7316">
        <v>2562112597</v>
      </c>
      <c r="B7316" s="3">
        <v>9</v>
      </c>
      <c r="C7316" s="3"/>
      <c r="D7316" t="s">
        <v>11373</v>
      </c>
      <c r="E7316" t="b">
        <f t="shared" si="457"/>
        <v>1</v>
      </c>
      <c r="F7316" t="b">
        <f t="shared" si="456"/>
        <v>0</v>
      </c>
      <c r="G7316" t="b">
        <f t="shared" si="458"/>
        <v>0</v>
      </c>
      <c r="H7316" t="b">
        <f t="shared" si="459"/>
        <v>0</v>
      </c>
      <c r="J7316" t="s">
        <v>32</v>
      </c>
      <c r="K7316">
        <v>1656</v>
      </c>
      <c r="L7316">
        <v>551</v>
      </c>
      <c r="N7316" t="s">
        <v>11374</v>
      </c>
      <c r="P7316" t="s">
        <v>24</v>
      </c>
      <c r="Q7316" t="s">
        <v>25</v>
      </c>
      <c r="R7316" t="s">
        <v>34</v>
      </c>
      <c r="T7316" t="s">
        <v>20</v>
      </c>
      <c r="U7316" t="s">
        <v>21</v>
      </c>
    </row>
    <row r="7317" spans="1:21">
      <c r="A7317">
        <v>2562115374</v>
      </c>
      <c r="B7317" s="3">
        <v>16</v>
      </c>
      <c r="C7317" s="3"/>
      <c r="D7317" t="s">
        <v>11375</v>
      </c>
      <c r="E7317" t="b">
        <f t="shared" si="457"/>
        <v>0</v>
      </c>
      <c r="F7317" t="b">
        <f t="shared" si="456"/>
        <v>1</v>
      </c>
      <c r="G7317" t="b">
        <f t="shared" si="458"/>
        <v>0</v>
      </c>
      <c r="H7317" t="b">
        <f t="shared" si="459"/>
        <v>0</v>
      </c>
      <c r="J7317" t="s">
        <v>52</v>
      </c>
      <c r="K7317">
        <v>2013</v>
      </c>
      <c r="L7317">
        <v>670</v>
      </c>
      <c r="N7317" t="s">
        <v>11374</v>
      </c>
      <c r="P7317" t="s">
        <v>54</v>
      </c>
      <c r="Q7317" t="s">
        <v>18</v>
      </c>
      <c r="R7317" t="s">
        <v>55</v>
      </c>
      <c r="T7317" t="s">
        <v>20</v>
      </c>
      <c r="U7317" t="s">
        <v>21</v>
      </c>
    </row>
    <row r="7318" spans="1:21">
      <c r="A7318">
        <v>2562121303</v>
      </c>
      <c r="B7318" s="3">
        <v>9</v>
      </c>
      <c r="C7318" s="3"/>
      <c r="D7318" t="s">
        <v>11460</v>
      </c>
      <c r="E7318" t="b">
        <f t="shared" si="457"/>
        <v>1</v>
      </c>
      <c r="F7318" t="b">
        <f t="shared" si="456"/>
        <v>0</v>
      </c>
      <c r="G7318" t="b">
        <f t="shared" si="458"/>
        <v>0</v>
      </c>
      <c r="H7318" t="b">
        <f t="shared" si="459"/>
        <v>0</v>
      </c>
      <c r="J7318" t="s">
        <v>36</v>
      </c>
      <c r="K7318">
        <v>2283</v>
      </c>
      <c r="L7318">
        <v>760</v>
      </c>
      <c r="N7318" t="s">
        <v>11461</v>
      </c>
      <c r="P7318" t="s">
        <v>37</v>
      </c>
      <c r="Q7318" t="s">
        <v>38</v>
      </c>
      <c r="R7318" t="s">
        <v>34</v>
      </c>
      <c r="T7318" t="s">
        <v>21</v>
      </c>
      <c r="U7318" t="s">
        <v>21</v>
      </c>
    </row>
    <row r="7319" spans="1:21">
      <c r="A7319">
        <v>2562124177</v>
      </c>
      <c r="B7319" s="3">
        <v>16</v>
      </c>
      <c r="C7319" s="3"/>
      <c r="D7319" t="s">
        <v>11369</v>
      </c>
      <c r="E7319" t="b">
        <f t="shared" si="457"/>
        <v>0</v>
      </c>
      <c r="F7319" t="b">
        <f t="shared" si="456"/>
        <v>1</v>
      </c>
      <c r="G7319" t="b">
        <f t="shared" si="458"/>
        <v>0</v>
      </c>
      <c r="H7319" t="b">
        <f t="shared" si="459"/>
        <v>0</v>
      </c>
      <c r="J7319" t="s">
        <v>52</v>
      </c>
      <c r="K7319">
        <v>2013</v>
      </c>
      <c r="L7319">
        <v>670</v>
      </c>
      <c r="N7319" t="s">
        <v>11370</v>
      </c>
      <c r="P7319" t="s">
        <v>54</v>
      </c>
      <c r="Q7319" t="s">
        <v>18</v>
      </c>
      <c r="R7319" t="s">
        <v>55</v>
      </c>
      <c r="T7319" t="s">
        <v>20</v>
      </c>
      <c r="U7319" t="s">
        <v>21</v>
      </c>
    </row>
    <row r="7320" spans="1:21">
      <c r="A7320">
        <v>2562126726</v>
      </c>
      <c r="B7320" s="3">
        <v>9</v>
      </c>
      <c r="C7320" s="3"/>
      <c r="D7320" t="s">
        <v>11371</v>
      </c>
      <c r="E7320" t="b">
        <f t="shared" si="457"/>
        <v>1</v>
      </c>
      <c r="F7320" t="b">
        <f t="shared" si="456"/>
        <v>0</v>
      </c>
      <c r="G7320" t="b">
        <f t="shared" si="458"/>
        <v>0</v>
      </c>
      <c r="H7320" t="b">
        <f t="shared" si="459"/>
        <v>0</v>
      </c>
      <c r="J7320" t="s">
        <v>32</v>
      </c>
      <c r="K7320">
        <v>1539</v>
      </c>
      <c r="L7320">
        <v>512</v>
      </c>
      <c r="N7320" t="s">
        <v>11370</v>
      </c>
      <c r="R7320" t="s">
        <v>34</v>
      </c>
      <c r="T7320" t="s">
        <v>21</v>
      </c>
      <c r="U7320" t="s">
        <v>21</v>
      </c>
    </row>
    <row r="7321" spans="1:21">
      <c r="A7321">
        <v>2562126814</v>
      </c>
      <c r="B7321" s="3">
        <v>9</v>
      </c>
      <c r="C7321" s="3"/>
      <c r="D7321" t="s">
        <v>11372</v>
      </c>
      <c r="E7321" t="b">
        <f t="shared" si="457"/>
        <v>1</v>
      </c>
      <c r="F7321" t="b">
        <f t="shared" si="456"/>
        <v>0</v>
      </c>
      <c r="G7321" t="b">
        <f t="shared" si="458"/>
        <v>0</v>
      </c>
      <c r="H7321" t="b">
        <f t="shared" si="459"/>
        <v>0</v>
      </c>
      <c r="J7321" t="s">
        <v>32</v>
      </c>
      <c r="K7321">
        <v>1656</v>
      </c>
      <c r="L7321">
        <v>551</v>
      </c>
      <c r="N7321" t="s">
        <v>11370</v>
      </c>
      <c r="P7321" t="s">
        <v>24</v>
      </c>
      <c r="Q7321" t="s">
        <v>25</v>
      </c>
      <c r="R7321" t="s">
        <v>34</v>
      </c>
      <c r="T7321" t="s">
        <v>20</v>
      </c>
      <c r="U7321" t="s">
        <v>21</v>
      </c>
    </row>
    <row r="7322" spans="1:21">
      <c r="A7322">
        <v>2562132623</v>
      </c>
      <c r="B7322" s="3">
        <v>16</v>
      </c>
      <c r="C7322" s="3"/>
      <c r="D7322" t="s">
        <v>11376</v>
      </c>
      <c r="E7322" t="b">
        <f t="shared" si="457"/>
        <v>0</v>
      </c>
      <c r="F7322" t="b">
        <f t="shared" si="456"/>
        <v>1</v>
      </c>
      <c r="G7322" t="b">
        <f t="shared" si="458"/>
        <v>0</v>
      </c>
      <c r="H7322" t="b">
        <f t="shared" si="459"/>
        <v>0</v>
      </c>
      <c r="J7322" t="s">
        <v>52</v>
      </c>
      <c r="K7322">
        <v>2013</v>
      </c>
      <c r="L7322">
        <v>670</v>
      </c>
      <c r="N7322" t="s">
        <v>11377</v>
      </c>
      <c r="P7322" t="s">
        <v>54</v>
      </c>
      <c r="Q7322" t="s">
        <v>18</v>
      </c>
      <c r="R7322" t="s">
        <v>55</v>
      </c>
      <c r="T7322" t="s">
        <v>20</v>
      </c>
      <c r="U7322" t="s">
        <v>21</v>
      </c>
    </row>
    <row r="7323" spans="1:21">
      <c r="A7323">
        <v>2562133198</v>
      </c>
      <c r="B7323" s="3">
        <v>9</v>
      </c>
      <c r="C7323" s="3"/>
      <c r="D7323" t="s">
        <v>11378</v>
      </c>
      <c r="E7323" t="b">
        <f t="shared" si="457"/>
        <v>1</v>
      </c>
      <c r="F7323" t="b">
        <f t="shared" si="456"/>
        <v>0</v>
      </c>
      <c r="G7323" t="b">
        <f t="shared" si="458"/>
        <v>0</v>
      </c>
      <c r="H7323" t="b">
        <f t="shared" si="459"/>
        <v>0</v>
      </c>
      <c r="J7323" t="s">
        <v>32</v>
      </c>
      <c r="K7323">
        <v>1656</v>
      </c>
      <c r="L7323">
        <v>551</v>
      </c>
      <c r="N7323" t="s">
        <v>11377</v>
      </c>
      <c r="P7323" t="s">
        <v>24</v>
      </c>
      <c r="Q7323" t="s">
        <v>25</v>
      </c>
      <c r="R7323" t="s">
        <v>34</v>
      </c>
      <c r="T7323" t="s">
        <v>20</v>
      </c>
      <c r="U7323" t="s">
        <v>21</v>
      </c>
    </row>
    <row r="7324" spans="1:21">
      <c r="A7324">
        <v>2562135506</v>
      </c>
      <c r="B7324" s="3">
        <v>9</v>
      </c>
      <c r="C7324" s="3"/>
      <c r="D7324" t="s">
        <v>11353</v>
      </c>
      <c r="E7324" t="b">
        <f t="shared" si="457"/>
        <v>1</v>
      </c>
      <c r="F7324" t="b">
        <f t="shared" ref="F7324:F7387" si="460">ISNUMBER(SEARCH("pfam09678",R7324))</f>
        <v>0</v>
      </c>
      <c r="G7324" t="b">
        <f t="shared" si="458"/>
        <v>0</v>
      </c>
      <c r="H7324" t="b">
        <f t="shared" si="459"/>
        <v>0</v>
      </c>
      <c r="J7324" t="s">
        <v>32</v>
      </c>
      <c r="K7324">
        <v>1539</v>
      </c>
      <c r="L7324">
        <v>512</v>
      </c>
      <c r="N7324" t="s">
        <v>11354</v>
      </c>
      <c r="R7324" t="s">
        <v>34</v>
      </c>
      <c r="T7324" t="s">
        <v>21</v>
      </c>
      <c r="U7324" t="s">
        <v>21</v>
      </c>
    </row>
    <row r="7325" spans="1:21">
      <c r="A7325">
        <v>2562137790</v>
      </c>
      <c r="B7325" s="3">
        <v>9</v>
      </c>
      <c r="C7325" s="3"/>
      <c r="D7325" t="s">
        <v>11355</v>
      </c>
      <c r="E7325" t="b">
        <f t="shared" si="457"/>
        <v>1</v>
      </c>
      <c r="F7325" t="b">
        <f t="shared" si="460"/>
        <v>0</v>
      </c>
      <c r="G7325" t="b">
        <f t="shared" si="458"/>
        <v>0</v>
      </c>
      <c r="H7325" t="b">
        <f t="shared" si="459"/>
        <v>0</v>
      </c>
      <c r="J7325" t="s">
        <v>32</v>
      </c>
      <c r="K7325">
        <v>1656</v>
      </c>
      <c r="L7325">
        <v>551</v>
      </c>
      <c r="N7325" t="s">
        <v>11354</v>
      </c>
      <c r="P7325" t="s">
        <v>24</v>
      </c>
      <c r="Q7325" t="s">
        <v>25</v>
      </c>
      <c r="R7325" t="s">
        <v>34</v>
      </c>
      <c r="T7325" t="s">
        <v>20</v>
      </c>
      <c r="U7325" t="s">
        <v>21</v>
      </c>
    </row>
    <row r="7326" spans="1:21">
      <c r="A7326">
        <v>2562138114</v>
      </c>
      <c r="B7326" s="3">
        <v>16</v>
      </c>
      <c r="C7326" s="3"/>
      <c r="D7326" t="s">
        <v>11356</v>
      </c>
      <c r="E7326" t="b">
        <f t="shared" si="457"/>
        <v>0</v>
      </c>
      <c r="F7326" t="b">
        <f t="shared" si="460"/>
        <v>1</v>
      </c>
      <c r="G7326" t="b">
        <f t="shared" si="458"/>
        <v>0</v>
      </c>
      <c r="H7326" t="b">
        <f t="shared" si="459"/>
        <v>0</v>
      </c>
      <c r="J7326" t="s">
        <v>52</v>
      </c>
      <c r="K7326">
        <v>2013</v>
      </c>
      <c r="L7326">
        <v>670</v>
      </c>
      <c r="N7326" t="s">
        <v>11354</v>
      </c>
      <c r="P7326" t="s">
        <v>54</v>
      </c>
      <c r="Q7326" t="s">
        <v>18</v>
      </c>
      <c r="R7326" t="s">
        <v>55</v>
      </c>
      <c r="T7326" t="s">
        <v>20</v>
      </c>
      <c r="U7326" t="s">
        <v>21</v>
      </c>
    </row>
    <row r="7327" spans="1:21">
      <c r="A7327">
        <v>2562173163</v>
      </c>
      <c r="B7327" s="3">
        <v>4</v>
      </c>
      <c r="C7327" s="3"/>
      <c r="D7327" t="s">
        <v>10692</v>
      </c>
      <c r="E7327" t="b">
        <f t="shared" si="457"/>
        <v>0</v>
      </c>
      <c r="F7327" t="b">
        <f t="shared" si="460"/>
        <v>0</v>
      </c>
      <c r="G7327" t="b">
        <f t="shared" si="458"/>
        <v>0</v>
      </c>
      <c r="H7327" t="b">
        <f t="shared" si="459"/>
        <v>0</v>
      </c>
      <c r="J7327" t="s">
        <v>15</v>
      </c>
      <c r="K7327">
        <v>471</v>
      </c>
      <c r="L7327">
        <v>156</v>
      </c>
      <c r="N7327" t="s">
        <v>10693</v>
      </c>
      <c r="P7327" t="s">
        <v>17</v>
      </c>
      <c r="Q7327" t="s">
        <v>18</v>
      </c>
      <c r="R7327" t="s">
        <v>19</v>
      </c>
      <c r="T7327" t="s">
        <v>20</v>
      </c>
      <c r="U7327" t="s">
        <v>21</v>
      </c>
    </row>
    <row r="7328" spans="1:21">
      <c r="A7328">
        <v>2562173486</v>
      </c>
      <c r="B7328" s="3">
        <v>8</v>
      </c>
      <c r="C7328" s="3"/>
      <c r="D7328" t="s">
        <v>10694</v>
      </c>
      <c r="E7328" t="b">
        <f t="shared" si="457"/>
        <v>0</v>
      </c>
      <c r="F7328" t="b">
        <f t="shared" si="460"/>
        <v>0</v>
      </c>
      <c r="G7328" t="b">
        <f t="shared" si="458"/>
        <v>0</v>
      </c>
      <c r="H7328" t="b">
        <f t="shared" si="459"/>
        <v>0</v>
      </c>
      <c r="J7328" t="s">
        <v>796</v>
      </c>
      <c r="K7328">
        <v>927</v>
      </c>
      <c r="L7328">
        <v>308</v>
      </c>
      <c r="N7328" t="s">
        <v>10693</v>
      </c>
      <c r="P7328" t="s">
        <v>24</v>
      </c>
      <c r="Q7328" t="s">
        <v>25</v>
      </c>
      <c r="R7328" t="s">
        <v>19</v>
      </c>
      <c r="T7328" t="s">
        <v>20</v>
      </c>
      <c r="U7328" t="s">
        <v>21</v>
      </c>
    </row>
    <row r="7329" spans="1:21">
      <c r="A7329">
        <v>2562208106</v>
      </c>
      <c r="B7329" s="3">
        <v>16</v>
      </c>
      <c r="C7329" s="3"/>
      <c r="D7329" t="s">
        <v>10702</v>
      </c>
      <c r="E7329" t="b">
        <f t="shared" si="457"/>
        <v>0</v>
      </c>
      <c r="F7329" t="b">
        <f t="shared" si="460"/>
        <v>1</v>
      </c>
      <c r="G7329" t="b">
        <f t="shared" si="458"/>
        <v>0</v>
      </c>
      <c r="H7329" t="b">
        <f t="shared" si="459"/>
        <v>0</v>
      </c>
      <c r="J7329" t="s">
        <v>52</v>
      </c>
      <c r="K7329">
        <v>2073</v>
      </c>
      <c r="L7329">
        <v>690</v>
      </c>
      <c r="N7329" t="s">
        <v>10703</v>
      </c>
      <c r="P7329" t="s">
        <v>54</v>
      </c>
      <c r="Q7329" t="s">
        <v>18</v>
      </c>
      <c r="R7329" t="s">
        <v>55</v>
      </c>
      <c r="T7329" t="s">
        <v>20</v>
      </c>
      <c r="U7329" t="s">
        <v>21</v>
      </c>
    </row>
    <row r="7330" spans="1:21">
      <c r="A7330">
        <v>2562210167</v>
      </c>
      <c r="B7330" s="3">
        <v>16</v>
      </c>
      <c r="C7330" s="3"/>
      <c r="D7330" t="s">
        <v>11182</v>
      </c>
      <c r="E7330" t="b">
        <f t="shared" si="457"/>
        <v>0</v>
      </c>
      <c r="F7330" t="b">
        <f t="shared" si="460"/>
        <v>1</v>
      </c>
      <c r="G7330" t="b">
        <f t="shared" si="458"/>
        <v>0</v>
      </c>
      <c r="H7330" t="b">
        <f t="shared" si="459"/>
        <v>0</v>
      </c>
      <c r="J7330" t="s">
        <v>52</v>
      </c>
      <c r="K7330">
        <v>2172</v>
      </c>
      <c r="L7330">
        <v>723</v>
      </c>
      <c r="N7330" t="s">
        <v>11183</v>
      </c>
      <c r="P7330" t="s">
        <v>54</v>
      </c>
      <c r="Q7330" t="s">
        <v>18</v>
      </c>
      <c r="R7330" t="s">
        <v>55</v>
      </c>
      <c r="T7330" t="s">
        <v>20</v>
      </c>
      <c r="U7330" t="s">
        <v>21</v>
      </c>
    </row>
    <row r="7331" spans="1:21">
      <c r="A7331">
        <v>2562212988</v>
      </c>
      <c r="B7331" s="3">
        <v>16</v>
      </c>
      <c r="C7331" s="3"/>
      <c r="D7331" t="s">
        <v>11184</v>
      </c>
      <c r="E7331" t="b">
        <f t="shared" si="457"/>
        <v>0</v>
      </c>
      <c r="F7331" t="b">
        <f t="shared" si="460"/>
        <v>1</v>
      </c>
      <c r="G7331" t="b">
        <f t="shared" si="458"/>
        <v>0</v>
      </c>
      <c r="H7331" t="b">
        <f t="shared" si="459"/>
        <v>0</v>
      </c>
      <c r="J7331" t="s">
        <v>52</v>
      </c>
      <c r="K7331">
        <v>1932</v>
      </c>
      <c r="L7331">
        <v>643</v>
      </c>
      <c r="N7331" t="s">
        <v>11183</v>
      </c>
      <c r="P7331" t="s">
        <v>54</v>
      </c>
      <c r="Q7331" t="s">
        <v>18</v>
      </c>
      <c r="R7331" t="s">
        <v>55</v>
      </c>
      <c r="T7331" t="s">
        <v>20</v>
      </c>
      <c r="U7331" t="s">
        <v>21</v>
      </c>
    </row>
    <row r="7332" spans="1:21">
      <c r="A7332">
        <v>2562213007</v>
      </c>
      <c r="B7332" s="3">
        <v>16</v>
      </c>
      <c r="C7332" s="3"/>
      <c r="D7332" t="s">
        <v>11185</v>
      </c>
      <c r="E7332" t="b">
        <f t="shared" si="457"/>
        <v>0</v>
      </c>
      <c r="F7332" t="b">
        <f t="shared" si="460"/>
        <v>1</v>
      </c>
      <c r="G7332" t="b">
        <f t="shared" si="458"/>
        <v>0</v>
      </c>
      <c r="H7332" t="b">
        <f t="shared" si="459"/>
        <v>0</v>
      </c>
      <c r="J7332" t="s">
        <v>52</v>
      </c>
      <c r="K7332">
        <v>2160</v>
      </c>
      <c r="L7332">
        <v>719</v>
      </c>
      <c r="N7332" t="s">
        <v>11183</v>
      </c>
      <c r="P7332" t="s">
        <v>54</v>
      </c>
      <c r="Q7332" t="s">
        <v>18</v>
      </c>
      <c r="R7332" t="s">
        <v>55</v>
      </c>
      <c r="T7332" t="s">
        <v>20</v>
      </c>
      <c r="U7332" t="s">
        <v>21</v>
      </c>
    </row>
    <row r="7333" spans="1:21">
      <c r="A7333">
        <v>2562219538</v>
      </c>
      <c r="B7333" s="3">
        <v>7</v>
      </c>
      <c r="C7333" s="3"/>
      <c r="D7333" t="s">
        <v>10714</v>
      </c>
      <c r="E7333" t="b">
        <f t="shared" si="457"/>
        <v>0</v>
      </c>
      <c r="F7333" t="b">
        <f t="shared" si="460"/>
        <v>0</v>
      </c>
      <c r="G7333" t="b">
        <f t="shared" si="458"/>
        <v>0</v>
      </c>
      <c r="H7333" t="b">
        <f t="shared" si="459"/>
        <v>0</v>
      </c>
      <c r="J7333" t="s">
        <v>32</v>
      </c>
      <c r="K7333">
        <v>801</v>
      </c>
      <c r="L7333">
        <v>266</v>
      </c>
      <c r="N7333" t="s">
        <v>10715</v>
      </c>
      <c r="P7333" t="s">
        <v>24</v>
      </c>
      <c r="Q7333" t="s">
        <v>25</v>
      </c>
      <c r="R7333" t="s">
        <v>19</v>
      </c>
      <c r="T7333" t="s">
        <v>20</v>
      </c>
      <c r="U7333" t="s">
        <v>21</v>
      </c>
    </row>
    <row r="7334" spans="1:21">
      <c r="A7334">
        <v>2562240424</v>
      </c>
      <c r="B7334" s="3">
        <v>9</v>
      </c>
      <c r="C7334" s="3"/>
      <c r="D7334" t="s">
        <v>10640</v>
      </c>
      <c r="E7334" t="b">
        <f t="shared" si="457"/>
        <v>1</v>
      </c>
      <c r="F7334" t="b">
        <f t="shared" si="460"/>
        <v>0</v>
      </c>
      <c r="G7334" t="b">
        <f t="shared" si="458"/>
        <v>0</v>
      </c>
      <c r="H7334" t="b">
        <f t="shared" si="459"/>
        <v>0</v>
      </c>
      <c r="J7334" t="s">
        <v>32</v>
      </c>
      <c r="K7334">
        <v>1662</v>
      </c>
      <c r="L7334">
        <v>553</v>
      </c>
      <c r="N7334" t="s">
        <v>10641</v>
      </c>
      <c r="P7334" t="s">
        <v>24</v>
      </c>
      <c r="Q7334" t="s">
        <v>25</v>
      </c>
      <c r="R7334" t="s">
        <v>34</v>
      </c>
      <c r="T7334" t="s">
        <v>21</v>
      </c>
      <c r="U7334" t="s">
        <v>21</v>
      </c>
    </row>
    <row r="7335" spans="1:21">
      <c r="A7335">
        <v>2562263920</v>
      </c>
      <c r="B7335" s="3">
        <v>9</v>
      </c>
      <c r="C7335" s="3"/>
      <c r="D7335" t="s">
        <v>11200</v>
      </c>
      <c r="E7335" t="b">
        <f t="shared" si="457"/>
        <v>1</v>
      </c>
      <c r="F7335" t="b">
        <f t="shared" si="460"/>
        <v>0</v>
      </c>
      <c r="G7335" t="b">
        <f t="shared" si="458"/>
        <v>0</v>
      </c>
      <c r="H7335" t="b">
        <f t="shared" si="459"/>
        <v>0</v>
      </c>
      <c r="J7335" t="s">
        <v>6619</v>
      </c>
      <c r="K7335">
        <v>1626</v>
      </c>
      <c r="L7335">
        <v>541</v>
      </c>
      <c r="N7335" t="s">
        <v>11201</v>
      </c>
      <c r="P7335" t="s">
        <v>24</v>
      </c>
      <c r="Q7335" t="s">
        <v>25</v>
      </c>
      <c r="R7335" t="s">
        <v>34</v>
      </c>
      <c r="T7335" t="s">
        <v>21</v>
      </c>
      <c r="U7335" t="s">
        <v>21</v>
      </c>
    </row>
    <row r="7336" spans="1:21">
      <c r="A7336">
        <v>2562264873</v>
      </c>
      <c r="B7336" s="3">
        <v>8</v>
      </c>
      <c r="C7336" s="3"/>
      <c r="D7336" t="s">
        <v>10704</v>
      </c>
      <c r="E7336" t="b">
        <f t="shared" si="457"/>
        <v>0</v>
      </c>
      <c r="F7336" t="b">
        <f t="shared" si="460"/>
        <v>0</v>
      </c>
      <c r="G7336" t="b">
        <f t="shared" si="458"/>
        <v>0</v>
      </c>
      <c r="H7336" t="b">
        <f t="shared" si="459"/>
        <v>0</v>
      </c>
      <c r="J7336" t="s">
        <v>1959</v>
      </c>
      <c r="K7336">
        <v>930</v>
      </c>
      <c r="L7336">
        <v>309</v>
      </c>
      <c r="N7336" t="s">
        <v>10705</v>
      </c>
      <c r="P7336" t="s">
        <v>24</v>
      </c>
      <c r="Q7336" t="s">
        <v>25</v>
      </c>
      <c r="R7336" t="s">
        <v>19</v>
      </c>
      <c r="T7336" t="s">
        <v>20</v>
      </c>
      <c r="U7336" t="s">
        <v>21</v>
      </c>
    </row>
    <row r="7337" spans="1:21">
      <c r="A7337">
        <v>2562266331</v>
      </c>
      <c r="B7337" s="3">
        <v>8</v>
      </c>
      <c r="C7337" s="3"/>
      <c r="D7337" t="s">
        <v>10706</v>
      </c>
      <c r="E7337" t="b">
        <f t="shared" si="457"/>
        <v>0</v>
      </c>
      <c r="F7337" t="b">
        <f t="shared" si="460"/>
        <v>0</v>
      </c>
      <c r="G7337" t="b">
        <f t="shared" si="458"/>
        <v>0</v>
      </c>
      <c r="H7337" t="b">
        <f t="shared" si="459"/>
        <v>0</v>
      </c>
      <c r="J7337" t="s">
        <v>32</v>
      </c>
      <c r="K7337">
        <v>870</v>
      </c>
      <c r="L7337">
        <v>289</v>
      </c>
      <c r="N7337" t="s">
        <v>10705</v>
      </c>
      <c r="P7337" t="s">
        <v>24</v>
      </c>
      <c r="Q7337" t="s">
        <v>25</v>
      </c>
      <c r="R7337" t="s">
        <v>19</v>
      </c>
      <c r="T7337" t="s">
        <v>20</v>
      </c>
      <c r="U7337" t="s">
        <v>21</v>
      </c>
    </row>
    <row r="7338" spans="1:21">
      <c r="A7338">
        <v>2562271965</v>
      </c>
      <c r="B7338" s="3">
        <v>9</v>
      </c>
      <c r="C7338" s="3"/>
      <c r="D7338" t="s">
        <v>10648</v>
      </c>
      <c r="E7338" t="b">
        <f t="shared" si="457"/>
        <v>1</v>
      </c>
      <c r="F7338" t="b">
        <f t="shared" si="460"/>
        <v>0</v>
      </c>
      <c r="G7338" t="b">
        <f t="shared" si="458"/>
        <v>0</v>
      </c>
      <c r="H7338" t="b">
        <f t="shared" si="459"/>
        <v>1</v>
      </c>
      <c r="J7338" t="s">
        <v>424</v>
      </c>
      <c r="K7338">
        <v>1635</v>
      </c>
      <c r="L7338">
        <v>544</v>
      </c>
      <c r="N7338" t="s">
        <v>10649</v>
      </c>
      <c r="P7338" t="s">
        <v>24</v>
      </c>
      <c r="Q7338" t="s">
        <v>25</v>
      </c>
      <c r="R7338" t="s">
        <v>59</v>
      </c>
      <c r="T7338" t="s">
        <v>21</v>
      </c>
      <c r="U7338" t="s">
        <v>21</v>
      </c>
    </row>
    <row r="7339" spans="1:21">
      <c r="A7339">
        <v>2562281105</v>
      </c>
      <c r="B7339" s="3">
        <v>9</v>
      </c>
      <c r="C7339" s="3"/>
      <c r="D7339" t="s">
        <v>10630</v>
      </c>
      <c r="E7339" t="b">
        <f t="shared" si="457"/>
        <v>1</v>
      </c>
      <c r="F7339" t="b">
        <f t="shared" si="460"/>
        <v>0</v>
      </c>
      <c r="G7339" t="b">
        <f t="shared" si="458"/>
        <v>0</v>
      </c>
      <c r="H7339" t="b">
        <f t="shared" si="459"/>
        <v>1</v>
      </c>
      <c r="J7339" t="s">
        <v>424</v>
      </c>
      <c r="K7339">
        <v>1635</v>
      </c>
      <c r="L7339">
        <v>544</v>
      </c>
      <c r="N7339" t="s">
        <v>10631</v>
      </c>
      <c r="P7339" t="s">
        <v>24</v>
      </c>
      <c r="Q7339" t="s">
        <v>25</v>
      </c>
      <c r="R7339" t="s">
        <v>59</v>
      </c>
      <c r="T7339" t="s">
        <v>21</v>
      </c>
      <c r="U7339" t="s">
        <v>21</v>
      </c>
    </row>
    <row r="7340" spans="1:21">
      <c r="A7340">
        <v>2562289201</v>
      </c>
      <c r="B7340" s="3">
        <v>4</v>
      </c>
      <c r="C7340" s="3"/>
      <c r="D7340" t="s">
        <v>11258</v>
      </c>
      <c r="E7340" t="b">
        <f t="shared" si="457"/>
        <v>0</v>
      </c>
      <c r="F7340" t="b">
        <f t="shared" si="460"/>
        <v>0</v>
      </c>
      <c r="G7340" t="b">
        <f t="shared" si="458"/>
        <v>0</v>
      </c>
      <c r="H7340" t="b">
        <f t="shared" si="459"/>
        <v>0</v>
      </c>
      <c r="J7340" t="s">
        <v>15</v>
      </c>
      <c r="K7340">
        <v>465</v>
      </c>
      <c r="L7340">
        <v>154</v>
      </c>
      <c r="N7340" t="s">
        <v>11259</v>
      </c>
      <c r="P7340" t="s">
        <v>17</v>
      </c>
      <c r="Q7340" t="s">
        <v>18</v>
      </c>
      <c r="R7340" t="s">
        <v>19</v>
      </c>
      <c r="T7340" t="s">
        <v>20</v>
      </c>
      <c r="U7340" t="s">
        <v>21</v>
      </c>
    </row>
    <row r="7341" spans="1:21">
      <c r="A7341">
        <v>2562291239</v>
      </c>
      <c r="B7341" s="3">
        <v>8</v>
      </c>
      <c r="C7341" s="3"/>
      <c r="D7341" t="s">
        <v>11260</v>
      </c>
      <c r="E7341" t="b">
        <f t="shared" si="457"/>
        <v>0</v>
      </c>
      <c r="F7341" t="b">
        <f t="shared" si="460"/>
        <v>0</v>
      </c>
      <c r="G7341" t="b">
        <f t="shared" si="458"/>
        <v>0</v>
      </c>
      <c r="H7341" t="b">
        <f t="shared" si="459"/>
        <v>0</v>
      </c>
      <c r="J7341" t="s">
        <v>454</v>
      </c>
      <c r="K7341">
        <v>861</v>
      </c>
      <c r="L7341">
        <v>286</v>
      </c>
      <c r="N7341" t="s">
        <v>11259</v>
      </c>
      <c r="P7341" t="s">
        <v>24</v>
      </c>
      <c r="Q7341" t="s">
        <v>25</v>
      </c>
      <c r="R7341" t="s">
        <v>19</v>
      </c>
      <c r="T7341" t="s">
        <v>20</v>
      </c>
      <c r="U7341" t="s">
        <v>21</v>
      </c>
    </row>
    <row r="7342" spans="1:21">
      <c r="A7342">
        <v>2562291743</v>
      </c>
      <c r="B7342" s="3">
        <v>8</v>
      </c>
      <c r="C7342" s="3"/>
      <c r="D7342" t="s">
        <v>11261</v>
      </c>
      <c r="E7342" t="b">
        <f t="shared" si="457"/>
        <v>0</v>
      </c>
      <c r="F7342" t="b">
        <f t="shared" si="460"/>
        <v>0</v>
      </c>
      <c r="G7342" t="b">
        <f t="shared" si="458"/>
        <v>0</v>
      </c>
      <c r="H7342" t="b">
        <f t="shared" si="459"/>
        <v>0</v>
      </c>
      <c r="J7342" t="s">
        <v>454</v>
      </c>
      <c r="K7342">
        <v>882</v>
      </c>
      <c r="L7342">
        <v>293</v>
      </c>
      <c r="N7342" t="s">
        <v>11259</v>
      </c>
      <c r="P7342" t="s">
        <v>24</v>
      </c>
      <c r="Q7342" t="s">
        <v>25</v>
      </c>
      <c r="R7342" t="s">
        <v>19</v>
      </c>
      <c r="T7342" t="s">
        <v>20</v>
      </c>
      <c r="U7342" t="s">
        <v>21</v>
      </c>
    </row>
    <row r="7343" spans="1:21">
      <c r="A7343">
        <v>2562316321</v>
      </c>
      <c r="B7343" s="3">
        <v>9</v>
      </c>
      <c r="C7343" s="3"/>
      <c r="D7343" t="s">
        <v>11320</v>
      </c>
      <c r="E7343" t="b">
        <f t="shared" si="457"/>
        <v>0</v>
      </c>
      <c r="F7343" t="b">
        <f t="shared" si="460"/>
        <v>0</v>
      </c>
      <c r="G7343" t="b">
        <f t="shared" si="458"/>
        <v>0</v>
      </c>
      <c r="H7343" t="b">
        <f t="shared" si="459"/>
        <v>0</v>
      </c>
      <c r="J7343" t="s">
        <v>941</v>
      </c>
      <c r="K7343">
        <v>942</v>
      </c>
      <c r="L7343">
        <v>313</v>
      </c>
      <c r="N7343" t="s">
        <v>11321</v>
      </c>
      <c r="P7343" t="s">
        <v>24</v>
      </c>
      <c r="Q7343" t="s">
        <v>25</v>
      </c>
      <c r="R7343" t="s">
        <v>19</v>
      </c>
      <c r="T7343" t="s">
        <v>20</v>
      </c>
      <c r="U7343" t="s">
        <v>21</v>
      </c>
    </row>
    <row r="7344" spans="1:21">
      <c r="A7344">
        <v>2562319739</v>
      </c>
      <c r="B7344" s="3">
        <v>16</v>
      </c>
      <c r="C7344" s="3"/>
      <c r="D7344" t="s">
        <v>11322</v>
      </c>
      <c r="E7344" t="b">
        <f t="shared" si="457"/>
        <v>0</v>
      </c>
      <c r="F7344" t="b">
        <f t="shared" si="460"/>
        <v>1</v>
      </c>
      <c r="G7344" t="b">
        <f t="shared" si="458"/>
        <v>0</v>
      </c>
      <c r="H7344" t="b">
        <f t="shared" si="459"/>
        <v>0</v>
      </c>
      <c r="J7344" t="s">
        <v>52</v>
      </c>
      <c r="K7344">
        <v>2136</v>
      </c>
      <c r="L7344">
        <v>711</v>
      </c>
      <c r="N7344" t="s">
        <v>11321</v>
      </c>
      <c r="P7344" t="s">
        <v>54</v>
      </c>
      <c r="Q7344" t="s">
        <v>18</v>
      </c>
      <c r="R7344" t="s">
        <v>55</v>
      </c>
      <c r="T7344" t="s">
        <v>20</v>
      </c>
      <c r="U7344" t="s">
        <v>21</v>
      </c>
    </row>
    <row r="7345" spans="1:21">
      <c r="A7345">
        <v>2562327420</v>
      </c>
      <c r="B7345" s="3">
        <v>9</v>
      </c>
      <c r="C7345" s="3"/>
      <c r="D7345" t="s">
        <v>11452</v>
      </c>
      <c r="E7345" t="b">
        <f t="shared" si="457"/>
        <v>1</v>
      </c>
      <c r="F7345" t="b">
        <f t="shared" si="460"/>
        <v>0</v>
      </c>
      <c r="G7345" t="b">
        <f t="shared" si="458"/>
        <v>0</v>
      </c>
      <c r="H7345" t="b">
        <f t="shared" si="459"/>
        <v>0</v>
      </c>
      <c r="J7345" t="s">
        <v>6046</v>
      </c>
      <c r="K7345">
        <v>1881</v>
      </c>
      <c r="L7345">
        <v>626</v>
      </c>
      <c r="N7345" t="s">
        <v>11453</v>
      </c>
      <c r="P7345" t="s">
        <v>24</v>
      </c>
      <c r="Q7345" t="s">
        <v>25</v>
      </c>
      <c r="R7345" t="s">
        <v>34</v>
      </c>
      <c r="T7345" t="s">
        <v>20</v>
      </c>
      <c r="U7345" t="s">
        <v>21</v>
      </c>
    </row>
    <row r="7346" spans="1:21">
      <c r="A7346">
        <v>2562327504</v>
      </c>
      <c r="B7346" s="3">
        <v>9</v>
      </c>
      <c r="C7346" s="3"/>
      <c r="D7346" t="s">
        <v>11454</v>
      </c>
      <c r="E7346" t="b">
        <f t="shared" si="457"/>
        <v>1</v>
      </c>
      <c r="F7346" t="b">
        <f t="shared" si="460"/>
        <v>0</v>
      </c>
      <c r="G7346" t="b">
        <f t="shared" si="458"/>
        <v>0</v>
      </c>
      <c r="H7346" t="b">
        <f t="shared" si="459"/>
        <v>0</v>
      </c>
      <c r="J7346" t="s">
        <v>36</v>
      </c>
      <c r="K7346">
        <v>1923</v>
      </c>
      <c r="L7346">
        <v>640</v>
      </c>
      <c r="N7346" t="s">
        <v>11453</v>
      </c>
      <c r="P7346" t="s">
        <v>37</v>
      </c>
      <c r="Q7346" t="s">
        <v>38</v>
      </c>
      <c r="R7346" t="s">
        <v>34</v>
      </c>
      <c r="T7346" t="s">
        <v>21</v>
      </c>
      <c r="U7346" t="s">
        <v>21</v>
      </c>
    </row>
    <row r="7347" spans="1:21">
      <c r="A7347">
        <v>2562340725</v>
      </c>
      <c r="B7347" s="3">
        <v>8</v>
      </c>
      <c r="C7347" s="3"/>
      <c r="D7347" t="s">
        <v>11311</v>
      </c>
      <c r="E7347" t="b">
        <f t="shared" si="457"/>
        <v>0</v>
      </c>
      <c r="F7347" t="b">
        <f t="shared" si="460"/>
        <v>0</v>
      </c>
      <c r="G7347" t="b">
        <f t="shared" si="458"/>
        <v>0</v>
      </c>
      <c r="H7347" t="b">
        <f t="shared" si="459"/>
        <v>0</v>
      </c>
      <c r="J7347" t="s">
        <v>412</v>
      </c>
      <c r="K7347">
        <v>885</v>
      </c>
      <c r="L7347">
        <v>294</v>
      </c>
      <c r="N7347" t="s">
        <v>11312</v>
      </c>
      <c r="P7347" t="s">
        <v>24</v>
      </c>
      <c r="Q7347" t="s">
        <v>25</v>
      </c>
      <c r="R7347" t="s">
        <v>19</v>
      </c>
      <c r="T7347" t="s">
        <v>20</v>
      </c>
      <c r="U7347" t="s">
        <v>21</v>
      </c>
    </row>
    <row r="7348" spans="1:21">
      <c r="A7348">
        <v>2562345568</v>
      </c>
      <c r="B7348" s="3">
        <v>9</v>
      </c>
      <c r="C7348" s="3"/>
      <c r="D7348" t="s">
        <v>10599</v>
      </c>
      <c r="E7348" t="b">
        <f t="shared" si="457"/>
        <v>0</v>
      </c>
      <c r="F7348" t="b">
        <f t="shared" si="460"/>
        <v>0</v>
      </c>
      <c r="G7348" t="b">
        <f t="shared" si="458"/>
        <v>0</v>
      </c>
      <c r="H7348" t="b">
        <f t="shared" si="459"/>
        <v>0</v>
      </c>
      <c r="J7348" t="s">
        <v>412</v>
      </c>
      <c r="K7348">
        <v>1032</v>
      </c>
      <c r="L7348">
        <v>343</v>
      </c>
      <c r="N7348" t="s">
        <v>10600</v>
      </c>
      <c r="P7348" t="s">
        <v>24</v>
      </c>
      <c r="Q7348" t="s">
        <v>25</v>
      </c>
      <c r="R7348" t="s">
        <v>19</v>
      </c>
      <c r="T7348" t="s">
        <v>21</v>
      </c>
      <c r="U7348" t="s">
        <v>21</v>
      </c>
    </row>
    <row r="7349" spans="1:21">
      <c r="A7349">
        <v>2562347331</v>
      </c>
      <c r="B7349" s="3">
        <v>9</v>
      </c>
      <c r="C7349" s="3"/>
      <c r="D7349" t="s">
        <v>10601</v>
      </c>
      <c r="E7349" t="b">
        <f t="shared" si="457"/>
        <v>1</v>
      </c>
      <c r="F7349" t="b">
        <f t="shared" si="460"/>
        <v>0</v>
      </c>
      <c r="G7349" t="b">
        <f t="shared" si="458"/>
        <v>0</v>
      </c>
      <c r="H7349" t="b">
        <f t="shared" si="459"/>
        <v>0</v>
      </c>
      <c r="J7349" t="s">
        <v>1251</v>
      </c>
      <c r="K7349">
        <v>1302</v>
      </c>
      <c r="L7349">
        <v>433</v>
      </c>
      <c r="N7349" t="s">
        <v>10600</v>
      </c>
      <c r="P7349" t="s">
        <v>37</v>
      </c>
      <c r="Q7349" t="s">
        <v>38</v>
      </c>
      <c r="R7349" t="s">
        <v>34</v>
      </c>
      <c r="T7349" t="s">
        <v>20</v>
      </c>
      <c r="U7349" t="s">
        <v>21</v>
      </c>
    </row>
    <row r="7350" spans="1:21">
      <c r="A7350">
        <v>2562347411</v>
      </c>
      <c r="B7350" s="3">
        <v>15</v>
      </c>
      <c r="C7350" s="3"/>
      <c r="D7350" t="s">
        <v>10602</v>
      </c>
      <c r="E7350" t="b">
        <f t="shared" si="457"/>
        <v>0</v>
      </c>
      <c r="F7350" t="b">
        <f t="shared" si="460"/>
        <v>1</v>
      </c>
      <c r="G7350" t="b">
        <f t="shared" si="458"/>
        <v>0</v>
      </c>
      <c r="H7350" t="b">
        <f t="shared" si="459"/>
        <v>0</v>
      </c>
      <c r="J7350" t="s">
        <v>10603</v>
      </c>
      <c r="K7350">
        <v>2028</v>
      </c>
      <c r="L7350">
        <v>675</v>
      </c>
      <c r="N7350" t="s">
        <v>10600</v>
      </c>
      <c r="P7350" t="s">
        <v>54</v>
      </c>
      <c r="Q7350" t="s">
        <v>18</v>
      </c>
      <c r="R7350" t="s">
        <v>55</v>
      </c>
      <c r="T7350" t="s">
        <v>20</v>
      </c>
      <c r="U7350" t="s">
        <v>21</v>
      </c>
    </row>
    <row r="7351" spans="1:21">
      <c r="A7351">
        <v>2562357051</v>
      </c>
      <c r="B7351" s="3">
        <v>8</v>
      </c>
      <c r="C7351" s="3"/>
      <c r="D7351" t="s">
        <v>11435</v>
      </c>
      <c r="E7351" t="b">
        <f t="shared" si="457"/>
        <v>0</v>
      </c>
      <c r="F7351" t="b">
        <f t="shared" si="460"/>
        <v>0</v>
      </c>
      <c r="G7351" t="b">
        <f t="shared" si="458"/>
        <v>0</v>
      </c>
      <c r="H7351" t="b">
        <f t="shared" si="459"/>
        <v>0</v>
      </c>
      <c r="J7351" t="s">
        <v>2382</v>
      </c>
      <c r="K7351">
        <v>873</v>
      </c>
      <c r="L7351">
        <v>290</v>
      </c>
      <c r="N7351" t="s">
        <v>11436</v>
      </c>
      <c r="P7351" t="s">
        <v>24</v>
      </c>
      <c r="Q7351" t="s">
        <v>25</v>
      </c>
      <c r="R7351" t="s">
        <v>19</v>
      </c>
      <c r="T7351" t="s">
        <v>20</v>
      </c>
      <c r="U7351" t="s">
        <v>21</v>
      </c>
    </row>
    <row r="7352" spans="1:21">
      <c r="A7352">
        <v>2562364441</v>
      </c>
      <c r="B7352" s="3">
        <v>8</v>
      </c>
      <c r="C7352" s="3"/>
      <c r="D7352" t="s">
        <v>11174</v>
      </c>
      <c r="E7352" t="b">
        <f t="shared" si="457"/>
        <v>0</v>
      </c>
      <c r="F7352" t="b">
        <f t="shared" si="460"/>
        <v>0</v>
      </c>
      <c r="G7352" t="b">
        <f t="shared" si="458"/>
        <v>0</v>
      </c>
      <c r="H7352" t="b">
        <f t="shared" si="459"/>
        <v>0</v>
      </c>
      <c r="J7352" t="s">
        <v>233</v>
      </c>
      <c r="K7352">
        <v>870</v>
      </c>
      <c r="L7352">
        <v>289</v>
      </c>
      <c r="N7352" t="s">
        <v>11175</v>
      </c>
      <c r="P7352" t="s">
        <v>24</v>
      </c>
      <c r="Q7352" t="s">
        <v>25</v>
      </c>
      <c r="R7352" t="s">
        <v>19</v>
      </c>
      <c r="T7352" t="s">
        <v>20</v>
      </c>
      <c r="U7352" t="s">
        <v>21</v>
      </c>
    </row>
    <row r="7353" spans="1:21">
      <c r="A7353">
        <v>2562369083</v>
      </c>
      <c r="B7353" s="3">
        <v>8</v>
      </c>
      <c r="C7353" s="3"/>
      <c r="D7353" t="s">
        <v>11397</v>
      </c>
      <c r="E7353" t="b">
        <f t="shared" si="457"/>
        <v>0</v>
      </c>
      <c r="F7353" t="b">
        <f t="shared" si="460"/>
        <v>0</v>
      </c>
      <c r="G7353" t="b">
        <f t="shared" si="458"/>
        <v>0</v>
      </c>
      <c r="H7353" t="b">
        <f t="shared" si="459"/>
        <v>0</v>
      </c>
      <c r="J7353" t="s">
        <v>233</v>
      </c>
      <c r="K7353">
        <v>876</v>
      </c>
      <c r="L7353">
        <v>291</v>
      </c>
      <c r="N7353" t="s">
        <v>11398</v>
      </c>
      <c r="P7353" t="s">
        <v>24</v>
      </c>
      <c r="Q7353" t="s">
        <v>25</v>
      </c>
      <c r="R7353" t="s">
        <v>19</v>
      </c>
      <c r="T7353" t="s">
        <v>20</v>
      </c>
      <c r="U7353" t="s">
        <v>21</v>
      </c>
    </row>
    <row r="7354" spans="1:21">
      <c r="A7354">
        <v>2562376681</v>
      </c>
      <c r="B7354" s="3">
        <v>9</v>
      </c>
      <c r="C7354" s="3"/>
      <c r="D7354" t="s">
        <v>11455</v>
      </c>
      <c r="E7354" t="b">
        <f t="shared" si="457"/>
        <v>1</v>
      </c>
      <c r="F7354" t="b">
        <f t="shared" si="460"/>
        <v>0</v>
      </c>
      <c r="G7354" t="b">
        <f t="shared" si="458"/>
        <v>0</v>
      </c>
      <c r="H7354" t="b">
        <f t="shared" si="459"/>
        <v>0</v>
      </c>
      <c r="J7354" t="s">
        <v>6046</v>
      </c>
      <c r="K7354">
        <v>1881</v>
      </c>
      <c r="L7354">
        <v>626</v>
      </c>
      <c r="N7354" t="s">
        <v>11456</v>
      </c>
      <c r="P7354" t="s">
        <v>24</v>
      </c>
      <c r="Q7354" t="s">
        <v>25</v>
      </c>
      <c r="R7354" t="s">
        <v>34</v>
      </c>
      <c r="T7354" t="s">
        <v>20</v>
      </c>
      <c r="U7354" t="s">
        <v>21</v>
      </c>
    </row>
    <row r="7355" spans="1:21">
      <c r="A7355">
        <v>2562376765</v>
      </c>
      <c r="B7355" s="3">
        <v>9</v>
      </c>
      <c r="C7355" s="3"/>
      <c r="D7355" t="s">
        <v>11457</v>
      </c>
      <c r="E7355" t="b">
        <f t="shared" si="457"/>
        <v>1</v>
      </c>
      <c r="F7355" t="b">
        <f t="shared" si="460"/>
        <v>0</v>
      </c>
      <c r="G7355" t="b">
        <f t="shared" si="458"/>
        <v>0</v>
      </c>
      <c r="H7355" t="b">
        <f t="shared" si="459"/>
        <v>0</v>
      </c>
      <c r="J7355" t="s">
        <v>36</v>
      </c>
      <c r="K7355">
        <v>1923</v>
      </c>
      <c r="L7355">
        <v>640</v>
      </c>
      <c r="N7355" t="s">
        <v>11456</v>
      </c>
      <c r="P7355" t="s">
        <v>37</v>
      </c>
      <c r="Q7355" t="s">
        <v>38</v>
      </c>
      <c r="R7355" t="s">
        <v>34</v>
      </c>
      <c r="T7355" t="s">
        <v>21</v>
      </c>
      <c r="U7355" t="s">
        <v>21</v>
      </c>
    </row>
    <row r="7356" spans="1:21">
      <c r="A7356">
        <v>2562393149</v>
      </c>
      <c r="B7356" s="3">
        <v>16</v>
      </c>
      <c r="C7356" s="3"/>
      <c r="D7356" t="s">
        <v>10697</v>
      </c>
      <c r="E7356" t="b">
        <f t="shared" si="457"/>
        <v>0</v>
      </c>
      <c r="F7356" t="b">
        <f t="shared" si="460"/>
        <v>1</v>
      </c>
      <c r="G7356" t="b">
        <f t="shared" si="458"/>
        <v>0</v>
      </c>
      <c r="H7356" t="b">
        <f t="shared" si="459"/>
        <v>0</v>
      </c>
      <c r="J7356" t="s">
        <v>52</v>
      </c>
      <c r="K7356">
        <v>2223</v>
      </c>
      <c r="L7356">
        <v>740</v>
      </c>
      <c r="N7356" t="s">
        <v>10698</v>
      </c>
      <c r="P7356" t="s">
        <v>54</v>
      </c>
      <c r="Q7356" t="s">
        <v>18</v>
      </c>
      <c r="R7356" t="s">
        <v>55</v>
      </c>
      <c r="T7356" t="s">
        <v>20</v>
      </c>
      <c r="U7356" t="s">
        <v>21</v>
      </c>
    </row>
    <row r="7357" spans="1:21">
      <c r="A7357">
        <v>2562403017</v>
      </c>
      <c r="B7357" s="3">
        <v>9</v>
      </c>
      <c r="C7357" s="3"/>
      <c r="D7357" t="s">
        <v>10721</v>
      </c>
      <c r="E7357" t="b">
        <f t="shared" si="457"/>
        <v>1</v>
      </c>
      <c r="F7357" t="b">
        <f t="shared" si="460"/>
        <v>0</v>
      </c>
      <c r="G7357" t="b">
        <f t="shared" si="458"/>
        <v>0</v>
      </c>
      <c r="H7357" t="b">
        <f t="shared" si="459"/>
        <v>0</v>
      </c>
      <c r="J7357" t="s">
        <v>10722</v>
      </c>
      <c r="K7357">
        <v>1626</v>
      </c>
      <c r="L7357">
        <v>541</v>
      </c>
      <c r="N7357" t="s">
        <v>10723</v>
      </c>
      <c r="P7357" t="s">
        <v>24</v>
      </c>
      <c r="Q7357" t="s">
        <v>25</v>
      </c>
      <c r="R7357" t="s">
        <v>34</v>
      </c>
      <c r="T7357" t="s">
        <v>20</v>
      </c>
      <c r="U7357" t="s">
        <v>21</v>
      </c>
    </row>
    <row r="7358" spans="1:21">
      <c r="A7358">
        <v>2562408712</v>
      </c>
      <c r="B7358" s="3">
        <v>9</v>
      </c>
      <c r="C7358" s="3"/>
      <c r="D7358" t="s">
        <v>11448</v>
      </c>
      <c r="E7358" t="b">
        <f t="shared" si="457"/>
        <v>1</v>
      </c>
      <c r="F7358" t="b">
        <f t="shared" si="460"/>
        <v>0</v>
      </c>
      <c r="G7358" t="b">
        <f t="shared" si="458"/>
        <v>0</v>
      </c>
      <c r="H7358" t="b">
        <f t="shared" si="459"/>
        <v>0</v>
      </c>
      <c r="J7358" t="s">
        <v>1077</v>
      </c>
      <c r="K7358">
        <v>1944</v>
      </c>
      <c r="L7358">
        <v>647</v>
      </c>
      <c r="N7358" t="s">
        <v>11449</v>
      </c>
      <c r="P7358" t="s">
        <v>37</v>
      </c>
      <c r="Q7358" t="s">
        <v>38</v>
      </c>
      <c r="R7358" t="s">
        <v>34</v>
      </c>
      <c r="T7358" t="s">
        <v>21</v>
      </c>
      <c r="U7358" t="s">
        <v>21</v>
      </c>
    </row>
    <row r="7359" spans="1:21">
      <c r="A7359">
        <v>2562408797</v>
      </c>
      <c r="B7359" s="3">
        <v>9</v>
      </c>
      <c r="C7359" s="3"/>
      <c r="D7359" t="s">
        <v>11450</v>
      </c>
      <c r="E7359" t="b">
        <f t="shared" si="457"/>
        <v>1</v>
      </c>
      <c r="F7359" t="b">
        <f t="shared" si="460"/>
        <v>0</v>
      </c>
      <c r="G7359" t="b">
        <f t="shared" si="458"/>
        <v>0</v>
      </c>
      <c r="H7359" t="b">
        <f t="shared" si="459"/>
        <v>0</v>
      </c>
      <c r="J7359" t="s">
        <v>6046</v>
      </c>
      <c r="K7359">
        <v>1755</v>
      </c>
      <c r="L7359">
        <v>584</v>
      </c>
      <c r="N7359" t="s">
        <v>11449</v>
      </c>
      <c r="P7359" t="s">
        <v>37</v>
      </c>
      <c r="Q7359" t="s">
        <v>38</v>
      </c>
      <c r="R7359" t="s">
        <v>34</v>
      </c>
      <c r="T7359" t="s">
        <v>21</v>
      </c>
      <c r="U7359" t="s">
        <v>21</v>
      </c>
    </row>
    <row r="7360" spans="1:21">
      <c r="A7360">
        <v>2562410854</v>
      </c>
      <c r="B7360" s="3">
        <v>8</v>
      </c>
      <c r="C7360" s="3"/>
      <c r="D7360" t="s">
        <v>11451</v>
      </c>
      <c r="E7360" t="b">
        <f t="shared" si="457"/>
        <v>0</v>
      </c>
      <c r="F7360" t="b">
        <f t="shared" si="460"/>
        <v>0</v>
      </c>
      <c r="G7360" t="b">
        <f t="shared" si="458"/>
        <v>0</v>
      </c>
      <c r="H7360" t="b">
        <f t="shared" si="459"/>
        <v>0</v>
      </c>
      <c r="J7360" t="s">
        <v>1359</v>
      </c>
      <c r="K7360">
        <v>996</v>
      </c>
      <c r="L7360">
        <v>331</v>
      </c>
      <c r="N7360" t="s">
        <v>11449</v>
      </c>
      <c r="P7360" t="s">
        <v>24</v>
      </c>
      <c r="Q7360" t="s">
        <v>25</v>
      </c>
      <c r="R7360" t="s">
        <v>19</v>
      </c>
      <c r="T7360" t="s">
        <v>20</v>
      </c>
      <c r="U7360" t="s">
        <v>21</v>
      </c>
    </row>
    <row r="7361" spans="1:21">
      <c r="A7361">
        <v>2562414508</v>
      </c>
      <c r="B7361" s="3">
        <v>4</v>
      </c>
      <c r="C7361" s="3"/>
      <c r="D7361" t="s">
        <v>11272</v>
      </c>
      <c r="E7361" t="b">
        <f t="shared" si="457"/>
        <v>0</v>
      </c>
      <c r="F7361" t="b">
        <f t="shared" si="460"/>
        <v>0</v>
      </c>
      <c r="G7361" t="b">
        <f t="shared" si="458"/>
        <v>0</v>
      </c>
      <c r="H7361" t="b">
        <f t="shared" si="459"/>
        <v>0</v>
      </c>
      <c r="J7361" t="s">
        <v>15</v>
      </c>
      <c r="K7361">
        <v>465</v>
      </c>
      <c r="L7361">
        <v>154</v>
      </c>
      <c r="N7361" t="s">
        <v>11273</v>
      </c>
      <c r="P7361" t="s">
        <v>17</v>
      </c>
      <c r="Q7361" t="s">
        <v>18</v>
      </c>
      <c r="R7361" t="s">
        <v>19</v>
      </c>
      <c r="T7361" t="s">
        <v>20</v>
      </c>
      <c r="U7361" t="s">
        <v>21</v>
      </c>
    </row>
    <row r="7362" spans="1:21">
      <c r="A7362">
        <v>2562422376</v>
      </c>
      <c r="B7362" s="3">
        <v>8</v>
      </c>
      <c r="C7362" s="3"/>
      <c r="D7362" t="s">
        <v>11467</v>
      </c>
      <c r="E7362" t="b">
        <f t="shared" si="457"/>
        <v>1</v>
      </c>
      <c r="F7362" t="b">
        <f t="shared" si="460"/>
        <v>0</v>
      </c>
      <c r="G7362" t="b">
        <f t="shared" si="458"/>
        <v>0</v>
      </c>
      <c r="H7362" t="b">
        <f t="shared" si="459"/>
        <v>0</v>
      </c>
      <c r="J7362" t="s">
        <v>454</v>
      </c>
      <c r="K7362">
        <v>1926</v>
      </c>
      <c r="L7362">
        <v>641</v>
      </c>
      <c r="N7362" t="s">
        <v>11468</v>
      </c>
      <c r="P7362" t="s">
        <v>37</v>
      </c>
      <c r="Q7362" t="s">
        <v>38</v>
      </c>
      <c r="R7362" t="s">
        <v>34</v>
      </c>
      <c r="T7362" t="s">
        <v>21</v>
      </c>
      <c r="U7362" t="s">
        <v>21</v>
      </c>
    </row>
    <row r="7363" spans="1:21">
      <c r="A7363">
        <v>2562435572</v>
      </c>
      <c r="B7363" s="3">
        <v>8</v>
      </c>
      <c r="C7363" s="3"/>
      <c r="D7363" t="s">
        <v>11413</v>
      </c>
      <c r="E7363" t="b">
        <f t="shared" ref="E7363:E7426" si="461">ISNUMBER(SEARCH("pfam04234",R7363))</f>
        <v>0</v>
      </c>
      <c r="F7363" t="b">
        <f t="shared" si="460"/>
        <v>0</v>
      </c>
      <c r="G7363" t="b">
        <f t="shared" ref="G7363:G7426" si="462">ISNUMBER(SEARCH("pfam13442",R7363))</f>
        <v>0</v>
      </c>
      <c r="H7363" t="b">
        <f t="shared" ref="H7363:H7426" si="463">ISNUMBER(SEARCH("pfam13115",R7363))</f>
        <v>0</v>
      </c>
      <c r="J7363" t="s">
        <v>2382</v>
      </c>
      <c r="K7363">
        <v>873</v>
      </c>
      <c r="L7363">
        <v>290</v>
      </c>
      <c r="N7363" t="s">
        <v>11414</v>
      </c>
      <c r="P7363" t="s">
        <v>24</v>
      </c>
      <c r="Q7363" t="s">
        <v>25</v>
      </c>
      <c r="R7363" t="s">
        <v>19</v>
      </c>
      <c r="T7363" t="s">
        <v>20</v>
      </c>
      <c r="U7363" t="s">
        <v>21</v>
      </c>
    </row>
    <row r="7364" spans="1:21">
      <c r="A7364">
        <v>2562442580</v>
      </c>
      <c r="B7364" s="3">
        <v>9</v>
      </c>
      <c r="C7364" s="3"/>
      <c r="D7364" t="s">
        <v>10652</v>
      </c>
      <c r="E7364" t="b">
        <f t="shared" si="461"/>
        <v>1</v>
      </c>
      <c r="F7364" t="b">
        <f t="shared" si="460"/>
        <v>0</v>
      </c>
      <c r="G7364" t="b">
        <f t="shared" si="462"/>
        <v>0</v>
      </c>
      <c r="H7364" t="b">
        <f t="shared" si="463"/>
        <v>1</v>
      </c>
      <c r="J7364" t="s">
        <v>233</v>
      </c>
      <c r="K7364">
        <v>1650</v>
      </c>
      <c r="L7364">
        <v>549</v>
      </c>
      <c r="N7364" t="s">
        <v>10653</v>
      </c>
      <c r="P7364" t="s">
        <v>24</v>
      </c>
      <c r="Q7364" t="s">
        <v>25</v>
      </c>
      <c r="R7364" t="s">
        <v>59</v>
      </c>
      <c r="T7364" t="s">
        <v>21</v>
      </c>
      <c r="U7364" t="s">
        <v>21</v>
      </c>
    </row>
    <row r="7365" spans="1:21">
      <c r="A7365">
        <v>2562457984</v>
      </c>
      <c r="B7365" s="3">
        <v>9</v>
      </c>
      <c r="C7365" s="3"/>
      <c r="D7365" t="s">
        <v>10650</v>
      </c>
      <c r="E7365" t="b">
        <f t="shared" si="461"/>
        <v>1</v>
      </c>
      <c r="F7365" t="b">
        <f t="shared" si="460"/>
        <v>0</v>
      </c>
      <c r="G7365" t="b">
        <f t="shared" si="462"/>
        <v>0</v>
      </c>
      <c r="H7365" t="b">
        <f t="shared" si="463"/>
        <v>1</v>
      </c>
      <c r="J7365" t="s">
        <v>2688</v>
      </c>
      <c r="K7365">
        <v>1650</v>
      </c>
      <c r="L7365">
        <v>549</v>
      </c>
      <c r="N7365" t="s">
        <v>10651</v>
      </c>
      <c r="P7365" t="s">
        <v>24</v>
      </c>
      <c r="Q7365" t="s">
        <v>25</v>
      </c>
      <c r="R7365" t="s">
        <v>59</v>
      </c>
      <c r="T7365" t="s">
        <v>21</v>
      </c>
      <c r="U7365" t="s">
        <v>21</v>
      </c>
    </row>
    <row r="7366" spans="1:21">
      <c r="A7366">
        <v>2562463123</v>
      </c>
      <c r="B7366" s="3">
        <v>8</v>
      </c>
      <c r="C7366" s="3"/>
      <c r="D7366" t="s">
        <v>10729</v>
      </c>
      <c r="E7366" t="b">
        <f t="shared" si="461"/>
        <v>0</v>
      </c>
      <c r="F7366" t="b">
        <f t="shared" si="460"/>
        <v>0</v>
      </c>
      <c r="G7366" t="b">
        <f t="shared" si="462"/>
        <v>0</v>
      </c>
      <c r="H7366" t="b">
        <f t="shared" si="463"/>
        <v>0</v>
      </c>
      <c r="J7366" t="s">
        <v>32</v>
      </c>
      <c r="K7366">
        <v>873</v>
      </c>
      <c r="L7366">
        <v>290</v>
      </c>
      <c r="N7366" t="s">
        <v>10730</v>
      </c>
      <c r="P7366" t="s">
        <v>24</v>
      </c>
      <c r="Q7366" t="s">
        <v>25</v>
      </c>
      <c r="R7366" t="s">
        <v>19</v>
      </c>
      <c r="T7366" t="s">
        <v>20</v>
      </c>
      <c r="U7366" t="s">
        <v>21</v>
      </c>
    </row>
    <row r="7367" spans="1:21">
      <c r="A7367">
        <v>2562469179</v>
      </c>
      <c r="B7367" s="3">
        <v>16</v>
      </c>
      <c r="C7367" s="3"/>
      <c r="D7367" t="s">
        <v>10695</v>
      </c>
      <c r="E7367" t="b">
        <f t="shared" si="461"/>
        <v>0</v>
      </c>
      <c r="F7367" t="b">
        <f t="shared" si="460"/>
        <v>1</v>
      </c>
      <c r="G7367" t="b">
        <f t="shared" si="462"/>
        <v>0</v>
      </c>
      <c r="H7367" t="b">
        <f t="shared" si="463"/>
        <v>0</v>
      </c>
      <c r="J7367" t="s">
        <v>52</v>
      </c>
      <c r="K7367">
        <v>2124</v>
      </c>
      <c r="L7367">
        <v>707</v>
      </c>
      <c r="N7367" t="s">
        <v>2746</v>
      </c>
      <c r="P7367" t="s">
        <v>54</v>
      </c>
      <c r="Q7367" t="s">
        <v>18</v>
      </c>
      <c r="R7367" t="s">
        <v>55</v>
      </c>
      <c r="T7367" t="s">
        <v>20</v>
      </c>
      <c r="U7367" t="s">
        <v>21</v>
      </c>
    </row>
    <row r="7368" spans="1:21">
      <c r="A7368">
        <v>2562469742</v>
      </c>
      <c r="B7368" s="3">
        <v>16</v>
      </c>
      <c r="C7368" s="3"/>
      <c r="D7368" t="s">
        <v>10696</v>
      </c>
      <c r="E7368" t="b">
        <f t="shared" si="461"/>
        <v>0</v>
      </c>
      <c r="F7368" t="b">
        <f t="shared" si="460"/>
        <v>1</v>
      </c>
      <c r="G7368" t="b">
        <f t="shared" si="462"/>
        <v>0</v>
      </c>
      <c r="H7368" t="b">
        <f t="shared" si="463"/>
        <v>0</v>
      </c>
      <c r="J7368" t="s">
        <v>52</v>
      </c>
      <c r="K7368">
        <v>2013</v>
      </c>
      <c r="L7368">
        <v>670</v>
      </c>
      <c r="N7368" t="s">
        <v>2746</v>
      </c>
      <c r="P7368" t="s">
        <v>54</v>
      </c>
      <c r="Q7368" t="s">
        <v>18</v>
      </c>
      <c r="R7368" t="s">
        <v>55</v>
      </c>
      <c r="T7368" t="s">
        <v>20</v>
      </c>
      <c r="U7368" t="s">
        <v>21</v>
      </c>
    </row>
    <row r="7369" spans="1:21">
      <c r="A7369">
        <v>2562471831</v>
      </c>
      <c r="B7369" s="3">
        <v>8</v>
      </c>
      <c r="C7369" s="3"/>
      <c r="D7369" t="s">
        <v>11411</v>
      </c>
      <c r="E7369" t="b">
        <f t="shared" si="461"/>
        <v>0</v>
      </c>
      <c r="F7369" t="b">
        <f t="shared" si="460"/>
        <v>0</v>
      </c>
      <c r="G7369" t="b">
        <f t="shared" si="462"/>
        <v>0</v>
      </c>
      <c r="H7369" t="b">
        <f t="shared" si="463"/>
        <v>0</v>
      </c>
      <c r="J7369" t="s">
        <v>1359</v>
      </c>
      <c r="K7369">
        <v>876</v>
      </c>
      <c r="L7369">
        <v>291</v>
      </c>
      <c r="N7369" t="s">
        <v>11412</v>
      </c>
      <c r="P7369" t="s">
        <v>24</v>
      </c>
      <c r="Q7369" t="s">
        <v>25</v>
      </c>
      <c r="R7369" t="s">
        <v>19</v>
      </c>
      <c r="T7369" t="s">
        <v>20</v>
      </c>
      <c r="U7369" t="s">
        <v>21</v>
      </c>
    </row>
    <row r="7370" spans="1:21">
      <c r="A7370">
        <v>2562477511</v>
      </c>
      <c r="B7370" s="3">
        <v>8</v>
      </c>
      <c r="C7370" s="3"/>
      <c r="D7370" t="s">
        <v>11445</v>
      </c>
      <c r="E7370" t="b">
        <f t="shared" si="461"/>
        <v>0</v>
      </c>
      <c r="F7370" t="b">
        <f t="shared" si="460"/>
        <v>0</v>
      </c>
      <c r="G7370" t="b">
        <f t="shared" si="462"/>
        <v>0</v>
      </c>
      <c r="H7370" t="b">
        <f t="shared" si="463"/>
        <v>0</v>
      </c>
      <c r="J7370" t="s">
        <v>941</v>
      </c>
      <c r="K7370">
        <v>924</v>
      </c>
      <c r="L7370">
        <v>307</v>
      </c>
      <c r="N7370" t="s">
        <v>11446</v>
      </c>
      <c r="P7370" t="s">
        <v>24</v>
      </c>
      <c r="Q7370" t="s">
        <v>25</v>
      </c>
      <c r="R7370" t="s">
        <v>19</v>
      </c>
      <c r="T7370" t="s">
        <v>20</v>
      </c>
      <c r="U7370" t="s">
        <v>21</v>
      </c>
    </row>
    <row r="7371" spans="1:21">
      <c r="A7371">
        <v>2562478612</v>
      </c>
      <c r="B7371" s="3">
        <v>8</v>
      </c>
      <c r="C7371" s="3"/>
      <c r="D7371" t="s">
        <v>11447</v>
      </c>
      <c r="E7371" t="b">
        <f t="shared" si="461"/>
        <v>0</v>
      </c>
      <c r="F7371" t="b">
        <f t="shared" si="460"/>
        <v>0</v>
      </c>
      <c r="G7371" t="b">
        <f t="shared" si="462"/>
        <v>0</v>
      </c>
      <c r="H7371" t="b">
        <f t="shared" si="463"/>
        <v>0</v>
      </c>
      <c r="J7371" t="s">
        <v>846</v>
      </c>
      <c r="K7371">
        <v>945</v>
      </c>
      <c r="L7371">
        <v>314</v>
      </c>
      <c r="N7371" t="s">
        <v>11446</v>
      </c>
      <c r="P7371" t="s">
        <v>24</v>
      </c>
      <c r="Q7371" t="s">
        <v>25</v>
      </c>
      <c r="R7371" t="s">
        <v>19</v>
      </c>
      <c r="T7371" t="s">
        <v>20</v>
      </c>
      <c r="U7371" t="s">
        <v>21</v>
      </c>
    </row>
    <row r="7372" spans="1:21">
      <c r="A7372">
        <v>2562479099</v>
      </c>
      <c r="B7372" s="3">
        <v>8</v>
      </c>
      <c r="C7372" s="3"/>
      <c r="D7372" t="s">
        <v>10594</v>
      </c>
      <c r="E7372" t="b">
        <f t="shared" si="461"/>
        <v>0</v>
      </c>
      <c r="F7372" t="b">
        <f t="shared" si="460"/>
        <v>0</v>
      </c>
      <c r="G7372" t="b">
        <f t="shared" si="462"/>
        <v>0</v>
      </c>
      <c r="H7372" t="b">
        <f t="shared" si="463"/>
        <v>0</v>
      </c>
      <c r="J7372" t="s">
        <v>938</v>
      </c>
      <c r="K7372">
        <v>915</v>
      </c>
      <c r="L7372">
        <v>304</v>
      </c>
      <c r="N7372" t="s">
        <v>10595</v>
      </c>
      <c r="P7372" t="s">
        <v>24</v>
      </c>
      <c r="Q7372" t="s">
        <v>25</v>
      </c>
      <c r="R7372" t="s">
        <v>19</v>
      </c>
      <c r="T7372" t="s">
        <v>20</v>
      </c>
      <c r="U7372" t="s">
        <v>21</v>
      </c>
    </row>
    <row r="7373" spans="1:21">
      <c r="A7373">
        <v>2562483260</v>
      </c>
      <c r="B7373" s="3">
        <v>8</v>
      </c>
      <c r="C7373" s="3"/>
      <c r="D7373" t="s">
        <v>10596</v>
      </c>
      <c r="E7373" t="b">
        <f t="shared" si="461"/>
        <v>0</v>
      </c>
      <c r="F7373" t="b">
        <f t="shared" si="460"/>
        <v>0</v>
      </c>
      <c r="G7373" t="b">
        <f t="shared" si="462"/>
        <v>0</v>
      </c>
      <c r="H7373" t="b">
        <f t="shared" si="463"/>
        <v>0</v>
      </c>
      <c r="J7373" t="s">
        <v>938</v>
      </c>
      <c r="K7373">
        <v>915</v>
      </c>
      <c r="L7373">
        <v>304</v>
      </c>
      <c r="N7373" t="s">
        <v>10597</v>
      </c>
      <c r="P7373" t="s">
        <v>24</v>
      </c>
      <c r="Q7373" t="s">
        <v>25</v>
      </c>
      <c r="R7373" t="s">
        <v>19</v>
      </c>
      <c r="T7373" t="s">
        <v>20</v>
      </c>
      <c r="U7373" t="s">
        <v>21</v>
      </c>
    </row>
    <row r="7374" spans="1:21">
      <c r="A7374">
        <v>2562483315</v>
      </c>
      <c r="B7374" s="3">
        <v>8</v>
      </c>
      <c r="C7374" s="3"/>
      <c r="D7374" t="s">
        <v>10598</v>
      </c>
      <c r="E7374" t="b">
        <f t="shared" si="461"/>
        <v>0</v>
      </c>
      <c r="F7374" t="b">
        <f t="shared" si="460"/>
        <v>0</v>
      </c>
      <c r="G7374" t="b">
        <f t="shared" si="462"/>
        <v>0</v>
      </c>
      <c r="H7374" t="b">
        <f t="shared" si="463"/>
        <v>0</v>
      </c>
      <c r="J7374" t="s">
        <v>938</v>
      </c>
      <c r="K7374">
        <v>894</v>
      </c>
      <c r="L7374">
        <v>297</v>
      </c>
      <c r="N7374" t="s">
        <v>10597</v>
      </c>
      <c r="P7374" t="s">
        <v>24</v>
      </c>
      <c r="Q7374" t="s">
        <v>25</v>
      </c>
      <c r="R7374" t="s">
        <v>19</v>
      </c>
      <c r="T7374" t="s">
        <v>20</v>
      </c>
      <c r="U7374" t="s">
        <v>21</v>
      </c>
    </row>
    <row r="7375" spans="1:21">
      <c r="A7375">
        <v>2562495474</v>
      </c>
      <c r="B7375" s="3">
        <v>4</v>
      </c>
      <c r="C7375" s="3"/>
      <c r="D7375" t="s">
        <v>10712</v>
      </c>
      <c r="E7375" t="b">
        <f t="shared" si="461"/>
        <v>0</v>
      </c>
      <c r="F7375" t="b">
        <f t="shared" si="460"/>
        <v>0</v>
      </c>
      <c r="G7375" t="b">
        <f t="shared" si="462"/>
        <v>0</v>
      </c>
      <c r="H7375" t="b">
        <f t="shared" si="463"/>
        <v>0</v>
      </c>
      <c r="J7375" t="s">
        <v>101</v>
      </c>
      <c r="K7375">
        <v>465</v>
      </c>
      <c r="L7375">
        <v>154</v>
      </c>
      <c r="N7375" t="s">
        <v>10713</v>
      </c>
      <c r="P7375" t="s">
        <v>17</v>
      </c>
      <c r="Q7375" t="s">
        <v>18</v>
      </c>
      <c r="R7375" t="s">
        <v>19</v>
      </c>
      <c r="T7375" t="s">
        <v>20</v>
      </c>
      <c r="U7375" t="s">
        <v>21</v>
      </c>
    </row>
    <row r="7376" spans="1:21">
      <c r="A7376">
        <v>2562499534</v>
      </c>
      <c r="B7376" s="3">
        <v>16</v>
      </c>
      <c r="C7376" s="3"/>
      <c r="D7376" t="s">
        <v>11216</v>
      </c>
      <c r="E7376" t="b">
        <f t="shared" si="461"/>
        <v>0</v>
      </c>
      <c r="F7376" t="b">
        <f t="shared" si="460"/>
        <v>1</v>
      </c>
      <c r="G7376" t="b">
        <f t="shared" si="462"/>
        <v>0</v>
      </c>
      <c r="H7376" t="b">
        <f t="shared" si="463"/>
        <v>0</v>
      </c>
      <c r="J7376" t="s">
        <v>3868</v>
      </c>
      <c r="K7376">
        <v>2010</v>
      </c>
      <c r="L7376">
        <v>669</v>
      </c>
      <c r="N7376" t="s">
        <v>11217</v>
      </c>
      <c r="P7376" t="s">
        <v>54</v>
      </c>
      <c r="Q7376" t="s">
        <v>18</v>
      </c>
      <c r="R7376" t="s">
        <v>55</v>
      </c>
      <c r="T7376" t="s">
        <v>20</v>
      </c>
      <c r="U7376" t="s">
        <v>21</v>
      </c>
    </row>
    <row r="7377" spans="1:21">
      <c r="A7377">
        <v>2562532752</v>
      </c>
      <c r="B7377" s="3">
        <v>4</v>
      </c>
      <c r="C7377" s="3"/>
      <c r="D7377" t="s">
        <v>11237</v>
      </c>
      <c r="E7377" t="b">
        <f t="shared" si="461"/>
        <v>0</v>
      </c>
      <c r="F7377" t="b">
        <f t="shared" si="460"/>
        <v>0</v>
      </c>
      <c r="G7377" t="b">
        <f t="shared" si="462"/>
        <v>0</v>
      </c>
      <c r="H7377" t="b">
        <f t="shared" si="463"/>
        <v>0</v>
      </c>
      <c r="J7377" t="s">
        <v>32</v>
      </c>
      <c r="K7377">
        <v>465</v>
      </c>
      <c r="L7377">
        <v>154</v>
      </c>
      <c r="N7377" t="s">
        <v>11238</v>
      </c>
      <c r="R7377" t="s">
        <v>19</v>
      </c>
      <c r="T7377" t="s">
        <v>20</v>
      </c>
      <c r="U7377" t="s">
        <v>21</v>
      </c>
    </row>
    <row r="7378" spans="1:21">
      <c r="A7378">
        <v>2562580353</v>
      </c>
      <c r="B7378" s="3">
        <v>9</v>
      </c>
      <c r="C7378" s="3"/>
      <c r="D7378" t="s">
        <v>10656</v>
      </c>
      <c r="E7378" t="b">
        <f t="shared" si="461"/>
        <v>1</v>
      </c>
      <c r="F7378" t="b">
        <f t="shared" si="460"/>
        <v>0</v>
      </c>
      <c r="G7378" t="b">
        <f t="shared" si="462"/>
        <v>0</v>
      </c>
      <c r="H7378" t="b">
        <f t="shared" si="463"/>
        <v>0</v>
      </c>
      <c r="J7378" t="s">
        <v>32</v>
      </c>
      <c r="K7378">
        <v>1797</v>
      </c>
      <c r="L7378">
        <v>598</v>
      </c>
      <c r="N7378" t="s">
        <v>10657</v>
      </c>
      <c r="P7378" t="s">
        <v>24</v>
      </c>
      <c r="Q7378" t="s">
        <v>25</v>
      </c>
      <c r="R7378" t="s">
        <v>34</v>
      </c>
      <c r="T7378" t="s">
        <v>20</v>
      </c>
      <c r="U7378" t="s">
        <v>21</v>
      </c>
    </row>
    <row r="7379" spans="1:21">
      <c r="A7379">
        <v>2562583108</v>
      </c>
      <c r="B7379" s="3">
        <v>9</v>
      </c>
      <c r="C7379" s="3"/>
      <c r="D7379" t="s">
        <v>10658</v>
      </c>
      <c r="E7379" t="b">
        <f t="shared" si="461"/>
        <v>0</v>
      </c>
      <c r="F7379" t="b">
        <f t="shared" si="460"/>
        <v>0</v>
      </c>
      <c r="G7379" t="b">
        <f t="shared" si="462"/>
        <v>0</v>
      </c>
      <c r="H7379" t="b">
        <f t="shared" si="463"/>
        <v>0</v>
      </c>
      <c r="J7379" t="s">
        <v>32</v>
      </c>
      <c r="K7379">
        <v>1383</v>
      </c>
      <c r="L7379">
        <v>460</v>
      </c>
      <c r="N7379" t="s">
        <v>10657</v>
      </c>
      <c r="P7379" t="s">
        <v>24</v>
      </c>
      <c r="Q7379" t="s">
        <v>25</v>
      </c>
      <c r="R7379" t="s">
        <v>19</v>
      </c>
      <c r="T7379" t="s">
        <v>20</v>
      </c>
      <c r="U7379" t="s">
        <v>21</v>
      </c>
    </row>
    <row r="7380" spans="1:21">
      <c r="A7380">
        <v>2562597882</v>
      </c>
      <c r="B7380" s="3">
        <v>8</v>
      </c>
      <c r="C7380" s="3"/>
      <c r="D7380" t="s">
        <v>11159</v>
      </c>
      <c r="E7380" t="b">
        <f t="shared" si="461"/>
        <v>0</v>
      </c>
      <c r="F7380" t="b">
        <f t="shared" si="460"/>
        <v>0</v>
      </c>
      <c r="G7380" t="b">
        <f t="shared" si="462"/>
        <v>0</v>
      </c>
      <c r="H7380" t="b">
        <f t="shared" si="463"/>
        <v>0</v>
      </c>
      <c r="J7380" t="s">
        <v>32</v>
      </c>
      <c r="K7380">
        <v>873</v>
      </c>
      <c r="L7380">
        <v>290</v>
      </c>
      <c r="N7380" t="s">
        <v>11160</v>
      </c>
      <c r="P7380" t="s">
        <v>24</v>
      </c>
      <c r="Q7380" t="s">
        <v>25</v>
      </c>
      <c r="R7380" t="s">
        <v>19</v>
      </c>
      <c r="T7380" t="s">
        <v>20</v>
      </c>
      <c r="U7380" t="s">
        <v>21</v>
      </c>
    </row>
    <row r="7381" spans="1:21">
      <c r="A7381">
        <v>2562601643</v>
      </c>
      <c r="B7381" s="3">
        <v>8</v>
      </c>
      <c r="C7381" s="3"/>
      <c r="D7381" t="s">
        <v>11313</v>
      </c>
      <c r="E7381" t="b">
        <f t="shared" si="461"/>
        <v>0</v>
      </c>
      <c r="F7381" t="b">
        <f t="shared" si="460"/>
        <v>0</v>
      </c>
      <c r="G7381" t="b">
        <f t="shared" si="462"/>
        <v>0</v>
      </c>
      <c r="H7381" t="b">
        <f t="shared" si="463"/>
        <v>0</v>
      </c>
      <c r="J7381" t="s">
        <v>1005</v>
      </c>
      <c r="K7381">
        <v>930</v>
      </c>
      <c r="L7381">
        <v>309</v>
      </c>
      <c r="N7381" t="s">
        <v>11314</v>
      </c>
      <c r="P7381" t="s">
        <v>24</v>
      </c>
      <c r="Q7381" t="s">
        <v>25</v>
      </c>
      <c r="R7381" t="s">
        <v>19</v>
      </c>
      <c r="T7381" t="s">
        <v>20</v>
      </c>
      <c r="U7381" t="s">
        <v>21</v>
      </c>
    </row>
    <row r="7382" spans="1:21">
      <c r="A7382">
        <v>2562614905</v>
      </c>
      <c r="B7382" s="3">
        <v>8</v>
      </c>
      <c r="C7382" s="3"/>
      <c r="D7382" t="s">
        <v>11178</v>
      </c>
      <c r="E7382" t="b">
        <f t="shared" si="461"/>
        <v>0</v>
      </c>
      <c r="F7382" t="b">
        <f t="shared" si="460"/>
        <v>0</v>
      </c>
      <c r="G7382" t="b">
        <f t="shared" si="462"/>
        <v>0</v>
      </c>
      <c r="H7382" t="b">
        <f t="shared" si="463"/>
        <v>0</v>
      </c>
      <c r="J7382" t="s">
        <v>32</v>
      </c>
      <c r="K7382">
        <v>870</v>
      </c>
      <c r="L7382">
        <v>289</v>
      </c>
      <c r="N7382" t="s">
        <v>11179</v>
      </c>
      <c r="P7382" t="s">
        <v>24</v>
      </c>
      <c r="Q7382" t="s">
        <v>25</v>
      </c>
      <c r="R7382" t="s">
        <v>19</v>
      </c>
      <c r="T7382" t="s">
        <v>20</v>
      </c>
      <c r="U7382" t="s">
        <v>21</v>
      </c>
    </row>
    <row r="7383" spans="1:21">
      <c r="A7383">
        <v>2562620187</v>
      </c>
      <c r="B7383" s="3">
        <v>10</v>
      </c>
      <c r="C7383" s="3"/>
      <c r="D7383" t="s">
        <v>11163</v>
      </c>
      <c r="E7383" t="b">
        <f t="shared" si="461"/>
        <v>0</v>
      </c>
      <c r="F7383" t="b">
        <f t="shared" si="460"/>
        <v>0</v>
      </c>
      <c r="G7383" t="b">
        <f t="shared" si="462"/>
        <v>0</v>
      </c>
      <c r="H7383" t="b">
        <f t="shared" si="463"/>
        <v>0</v>
      </c>
      <c r="J7383" t="s">
        <v>32</v>
      </c>
      <c r="K7383">
        <v>990</v>
      </c>
      <c r="L7383">
        <v>329</v>
      </c>
      <c r="N7383" t="s">
        <v>11164</v>
      </c>
      <c r="P7383" t="s">
        <v>24</v>
      </c>
      <c r="Q7383" t="s">
        <v>25</v>
      </c>
      <c r="R7383" t="s">
        <v>19</v>
      </c>
      <c r="T7383" t="s">
        <v>20</v>
      </c>
      <c r="U7383" t="s">
        <v>21</v>
      </c>
    </row>
    <row r="7384" spans="1:21">
      <c r="A7384">
        <v>2562670371</v>
      </c>
      <c r="B7384" s="3">
        <v>4</v>
      </c>
      <c r="C7384" s="3"/>
      <c r="D7384" t="s">
        <v>11235</v>
      </c>
      <c r="E7384" t="b">
        <f t="shared" si="461"/>
        <v>0</v>
      </c>
      <c r="F7384" t="b">
        <f t="shared" si="460"/>
        <v>0</v>
      </c>
      <c r="G7384" t="b">
        <f t="shared" si="462"/>
        <v>0</v>
      </c>
      <c r="H7384" t="b">
        <f t="shared" si="463"/>
        <v>0</v>
      </c>
      <c r="J7384" t="s">
        <v>32</v>
      </c>
      <c r="K7384">
        <v>456</v>
      </c>
      <c r="L7384">
        <v>151</v>
      </c>
      <c r="N7384" t="s">
        <v>11236</v>
      </c>
      <c r="R7384" t="s">
        <v>19</v>
      </c>
      <c r="T7384" t="s">
        <v>20</v>
      </c>
      <c r="U7384" t="s">
        <v>21</v>
      </c>
    </row>
    <row r="7385" spans="1:21">
      <c r="A7385">
        <v>2562764340</v>
      </c>
      <c r="B7385" s="3">
        <v>10</v>
      </c>
      <c r="C7385" s="3"/>
      <c r="D7385" t="s">
        <v>11222</v>
      </c>
      <c r="E7385" t="b">
        <f t="shared" si="461"/>
        <v>0</v>
      </c>
      <c r="F7385" t="b">
        <f t="shared" si="460"/>
        <v>0</v>
      </c>
      <c r="G7385" t="b">
        <f t="shared" si="462"/>
        <v>1</v>
      </c>
      <c r="H7385" t="b">
        <f t="shared" si="463"/>
        <v>0</v>
      </c>
      <c r="J7385" t="s">
        <v>32</v>
      </c>
      <c r="K7385">
        <v>1812</v>
      </c>
      <c r="L7385">
        <v>603</v>
      </c>
      <c r="N7385" t="s">
        <v>11223</v>
      </c>
      <c r="P7385" t="s">
        <v>24</v>
      </c>
      <c r="Q7385" t="s">
        <v>25</v>
      </c>
      <c r="R7385" t="s">
        <v>353</v>
      </c>
      <c r="T7385" t="s">
        <v>20</v>
      </c>
      <c r="U7385" t="s">
        <v>21</v>
      </c>
    </row>
    <row r="7386" spans="1:21">
      <c r="A7386">
        <v>2562769514</v>
      </c>
      <c r="B7386" s="3">
        <v>8</v>
      </c>
      <c r="C7386" s="3"/>
      <c r="D7386" t="s">
        <v>11214</v>
      </c>
      <c r="E7386" t="b">
        <f t="shared" si="461"/>
        <v>0</v>
      </c>
      <c r="F7386" t="b">
        <f t="shared" si="460"/>
        <v>0</v>
      </c>
      <c r="G7386" t="b">
        <f t="shared" si="462"/>
        <v>0</v>
      </c>
      <c r="H7386" t="b">
        <f t="shared" si="463"/>
        <v>0</v>
      </c>
      <c r="J7386" t="s">
        <v>846</v>
      </c>
      <c r="K7386">
        <v>894</v>
      </c>
      <c r="L7386">
        <v>297</v>
      </c>
      <c r="N7386" t="s">
        <v>11215</v>
      </c>
      <c r="P7386" t="s">
        <v>24</v>
      </c>
      <c r="Q7386" t="s">
        <v>25</v>
      </c>
      <c r="R7386" t="s">
        <v>19</v>
      </c>
      <c r="T7386" t="s">
        <v>20</v>
      </c>
      <c r="U7386" t="s">
        <v>21</v>
      </c>
    </row>
    <row r="7387" spans="1:21">
      <c r="A7387">
        <v>2562773540</v>
      </c>
      <c r="B7387" s="3">
        <v>16</v>
      </c>
      <c r="C7387" s="3"/>
      <c r="D7387" t="s">
        <v>10607</v>
      </c>
      <c r="E7387" t="b">
        <f t="shared" si="461"/>
        <v>0</v>
      </c>
      <c r="F7387" t="b">
        <f t="shared" si="460"/>
        <v>1</v>
      </c>
      <c r="G7387" t="b">
        <f t="shared" si="462"/>
        <v>0</v>
      </c>
      <c r="H7387" t="b">
        <f t="shared" si="463"/>
        <v>0</v>
      </c>
      <c r="J7387" t="s">
        <v>846</v>
      </c>
      <c r="K7387">
        <v>2097</v>
      </c>
      <c r="L7387">
        <v>698</v>
      </c>
      <c r="N7387" t="s">
        <v>10608</v>
      </c>
      <c r="P7387" t="s">
        <v>54</v>
      </c>
      <c r="Q7387" t="s">
        <v>18</v>
      </c>
      <c r="R7387" t="s">
        <v>55</v>
      </c>
      <c r="T7387" t="s">
        <v>20</v>
      </c>
      <c r="U7387" t="s">
        <v>21</v>
      </c>
    </row>
    <row r="7388" spans="1:21">
      <c r="A7388">
        <v>2562775759</v>
      </c>
      <c r="B7388" s="3">
        <v>16</v>
      </c>
      <c r="C7388" s="3"/>
      <c r="D7388" t="s">
        <v>10609</v>
      </c>
      <c r="E7388" t="b">
        <f t="shared" si="461"/>
        <v>0</v>
      </c>
      <c r="F7388" t="b">
        <f t="shared" ref="F7388:F7451" si="464">ISNUMBER(SEARCH("pfam09678",R7388))</f>
        <v>1</v>
      </c>
      <c r="G7388" t="b">
        <f t="shared" si="462"/>
        <v>0</v>
      </c>
      <c r="H7388" t="b">
        <f t="shared" si="463"/>
        <v>0</v>
      </c>
      <c r="J7388" t="s">
        <v>846</v>
      </c>
      <c r="K7388">
        <v>2202</v>
      </c>
      <c r="L7388">
        <v>733</v>
      </c>
      <c r="N7388" t="s">
        <v>10608</v>
      </c>
      <c r="P7388" t="s">
        <v>54</v>
      </c>
      <c r="Q7388" t="s">
        <v>18</v>
      </c>
      <c r="R7388" t="s">
        <v>55</v>
      </c>
      <c r="T7388" t="s">
        <v>20</v>
      </c>
      <c r="U7388" t="s">
        <v>21</v>
      </c>
    </row>
    <row r="7389" spans="1:21">
      <c r="A7389">
        <v>2562784012</v>
      </c>
      <c r="B7389" s="3">
        <v>4</v>
      </c>
      <c r="C7389" s="3"/>
      <c r="D7389" t="s">
        <v>11274</v>
      </c>
      <c r="E7389" t="b">
        <f t="shared" si="461"/>
        <v>0</v>
      </c>
      <c r="F7389" t="b">
        <f t="shared" si="464"/>
        <v>0</v>
      </c>
      <c r="G7389" t="b">
        <f t="shared" si="462"/>
        <v>0</v>
      </c>
      <c r="H7389" t="b">
        <f t="shared" si="463"/>
        <v>0</v>
      </c>
      <c r="J7389" t="s">
        <v>1359</v>
      </c>
      <c r="K7389">
        <v>465</v>
      </c>
      <c r="L7389">
        <v>154</v>
      </c>
      <c r="N7389" t="s">
        <v>11275</v>
      </c>
      <c r="P7389" t="s">
        <v>17</v>
      </c>
      <c r="Q7389" t="s">
        <v>18</v>
      </c>
      <c r="R7389" t="s">
        <v>19</v>
      </c>
      <c r="T7389" t="s">
        <v>20</v>
      </c>
      <c r="U7389" t="s">
        <v>21</v>
      </c>
    </row>
    <row r="7390" spans="1:21">
      <c r="A7390">
        <v>2562795801</v>
      </c>
      <c r="B7390" s="3">
        <v>9</v>
      </c>
      <c r="C7390" s="3"/>
      <c r="D7390" t="s">
        <v>10588</v>
      </c>
      <c r="E7390" t="b">
        <f t="shared" si="461"/>
        <v>1</v>
      </c>
      <c r="F7390" t="b">
        <f t="shared" si="464"/>
        <v>0</v>
      </c>
      <c r="G7390" t="b">
        <f t="shared" si="462"/>
        <v>0</v>
      </c>
      <c r="H7390" t="b">
        <f t="shared" si="463"/>
        <v>0</v>
      </c>
      <c r="J7390" t="s">
        <v>32</v>
      </c>
      <c r="K7390">
        <v>1611</v>
      </c>
      <c r="L7390">
        <v>536</v>
      </c>
      <c r="N7390" t="s">
        <v>10589</v>
      </c>
      <c r="P7390" t="s">
        <v>24</v>
      </c>
      <c r="Q7390" t="s">
        <v>25</v>
      </c>
      <c r="R7390" t="s">
        <v>34</v>
      </c>
      <c r="T7390" t="s">
        <v>20</v>
      </c>
      <c r="U7390" t="s">
        <v>21</v>
      </c>
    </row>
    <row r="7391" spans="1:21">
      <c r="A7391">
        <v>2562816822</v>
      </c>
      <c r="B7391" s="3">
        <v>3</v>
      </c>
      <c r="C7391" s="3"/>
      <c r="D7391" t="s">
        <v>10659</v>
      </c>
      <c r="E7391" t="b">
        <f t="shared" si="461"/>
        <v>0</v>
      </c>
      <c r="F7391" t="b">
        <f t="shared" si="464"/>
        <v>0</v>
      </c>
      <c r="G7391" t="b">
        <f t="shared" si="462"/>
        <v>0</v>
      </c>
      <c r="H7391" t="b">
        <f t="shared" si="463"/>
        <v>0</v>
      </c>
      <c r="J7391" t="s">
        <v>32</v>
      </c>
      <c r="K7391">
        <v>300</v>
      </c>
      <c r="L7391">
        <v>99</v>
      </c>
      <c r="N7391" t="s">
        <v>10660</v>
      </c>
      <c r="R7391" t="s">
        <v>19</v>
      </c>
      <c r="T7391" t="s">
        <v>20</v>
      </c>
      <c r="U7391" t="s">
        <v>21</v>
      </c>
    </row>
    <row r="7392" spans="1:21">
      <c r="A7392">
        <v>2562824750</v>
      </c>
      <c r="B7392" s="3">
        <v>9</v>
      </c>
      <c r="C7392" s="3"/>
      <c r="D7392" t="s">
        <v>11169</v>
      </c>
      <c r="E7392" t="b">
        <f t="shared" si="461"/>
        <v>1</v>
      </c>
      <c r="F7392" t="b">
        <f t="shared" si="464"/>
        <v>0</v>
      </c>
      <c r="G7392" t="b">
        <f t="shared" si="462"/>
        <v>0</v>
      </c>
      <c r="H7392" t="b">
        <f t="shared" si="463"/>
        <v>0</v>
      </c>
      <c r="J7392" t="s">
        <v>36</v>
      </c>
      <c r="K7392">
        <v>1770</v>
      </c>
      <c r="L7392">
        <v>589</v>
      </c>
      <c r="N7392" t="s">
        <v>11170</v>
      </c>
      <c r="P7392" t="s">
        <v>37</v>
      </c>
      <c r="Q7392" t="s">
        <v>38</v>
      </c>
      <c r="R7392" t="s">
        <v>34</v>
      </c>
      <c r="T7392" t="s">
        <v>21</v>
      </c>
      <c r="U7392" t="s">
        <v>21</v>
      </c>
    </row>
    <row r="7393" spans="1:21">
      <c r="A7393">
        <v>2562830258</v>
      </c>
      <c r="B7393" s="3">
        <v>8</v>
      </c>
      <c r="C7393" s="3"/>
      <c r="D7393" t="s">
        <v>11149</v>
      </c>
      <c r="E7393" t="b">
        <f t="shared" si="461"/>
        <v>0</v>
      </c>
      <c r="F7393" t="b">
        <f t="shared" si="464"/>
        <v>0</v>
      </c>
      <c r="G7393" t="b">
        <f t="shared" si="462"/>
        <v>0</v>
      </c>
      <c r="H7393" t="b">
        <f t="shared" si="463"/>
        <v>0</v>
      </c>
      <c r="J7393" t="s">
        <v>454</v>
      </c>
      <c r="K7393">
        <v>873</v>
      </c>
      <c r="L7393">
        <v>290</v>
      </c>
      <c r="N7393" t="s">
        <v>11150</v>
      </c>
      <c r="P7393" t="s">
        <v>24</v>
      </c>
      <c r="Q7393" t="s">
        <v>25</v>
      </c>
      <c r="R7393" t="s">
        <v>19</v>
      </c>
      <c r="T7393" t="s">
        <v>20</v>
      </c>
      <c r="U7393" t="s">
        <v>21</v>
      </c>
    </row>
    <row r="7394" spans="1:21">
      <c r="A7394">
        <v>2562851991</v>
      </c>
      <c r="B7394" s="3">
        <v>9</v>
      </c>
      <c r="C7394" s="3"/>
      <c r="D7394" t="s">
        <v>11188</v>
      </c>
      <c r="E7394" t="b">
        <f t="shared" si="461"/>
        <v>1</v>
      </c>
      <c r="F7394" t="b">
        <f t="shared" si="464"/>
        <v>0</v>
      </c>
      <c r="G7394" t="b">
        <f t="shared" si="462"/>
        <v>0</v>
      </c>
      <c r="H7394" t="b">
        <f t="shared" si="463"/>
        <v>0</v>
      </c>
      <c r="J7394" t="s">
        <v>1275</v>
      </c>
      <c r="K7394">
        <v>1626</v>
      </c>
      <c r="L7394">
        <v>541</v>
      </c>
      <c r="N7394" t="s">
        <v>11189</v>
      </c>
      <c r="P7394" t="s">
        <v>24</v>
      </c>
      <c r="Q7394" t="s">
        <v>25</v>
      </c>
      <c r="R7394" t="s">
        <v>34</v>
      </c>
      <c r="T7394" t="s">
        <v>21</v>
      </c>
      <c r="U7394" t="s">
        <v>21</v>
      </c>
    </row>
    <row r="7395" spans="1:21">
      <c r="A7395">
        <v>2562855080</v>
      </c>
      <c r="B7395" s="3">
        <v>9</v>
      </c>
      <c r="C7395" s="3"/>
      <c r="D7395" t="s">
        <v>11194</v>
      </c>
      <c r="E7395" t="b">
        <f t="shared" si="461"/>
        <v>1</v>
      </c>
      <c r="F7395" t="b">
        <f t="shared" si="464"/>
        <v>0</v>
      </c>
      <c r="G7395" t="b">
        <f t="shared" si="462"/>
        <v>0</v>
      </c>
      <c r="H7395" t="b">
        <f t="shared" si="463"/>
        <v>0</v>
      </c>
      <c r="J7395" t="s">
        <v>32</v>
      </c>
      <c r="K7395">
        <v>1626</v>
      </c>
      <c r="L7395">
        <v>541</v>
      </c>
      <c r="N7395" t="s">
        <v>11195</v>
      </c>
      <c r="P7395" t="s">
        <v>24</v>
      </c>
      <c r="Q7395" t="s">
        <v>25</v>
      </c>
      <c r="R7395" t="s">
        <v>34</v>
      </c>
      <c r="T7395" t="s">
        <v>21</v>
      </c>
      <c r="U7395" t="s">
        <v>21</v>
      </c>
    </row>
    <row r="7396" spans="1:21">
      <c r="A7396">
        <v>2562861745</v>
      </c>
      <c r="B7396" s="3">
        <v>9</v>
      </c>
      <c r="C7396" s="3"/>
      <c r="D7396" t="s">
        <v>10636</v>
      </c>
      <c r="E7396" t="b">
        <f t="shared" si="461"/>
        <v>1</v>
      </c>
      <c r="F7396" t="b">
        <f t="shared" si="464"/>
        <v>0</v>
      </c>
      <c r="G7396" t="b">
        <f t="shared" si="462"/>
        <v>0</v>
      </c>
      <c r="H7396" t="b">
        <f t="shared" si="463"/>
        <v>1</v>
      </c>
      <c r="J7396" t="s">
        <v>276</v>
      </c>
      <c r="K7396">
        <v>1650</v>
      </c>
      <c r="L7396">
        <v>549</v>
      </c>
      <c r="N7396" t="s">
        <v>10637</v>
      </c>
      <c r="P7396" t="s">
        <v>24</v>
      </c>
      <c r="Q7396" t="s">
        <v>25</v>
      </c>
      <c r="R7396" t="s">
        <v>59</v>
      </c>
      <c r="T7396" t="s">
        <v>21</v>
      </c>
      <c r="U7396" t="s">
        <v>21</v>
      </c>
    </row>
    <row r="7397" spans="1:21">
      <c r="A7397">
        <v>2562868093</v>
      </c>
      <c r="B7397" s="3">
        <v>9</v>
      </c>
      <c r="C7397" s="3"/>
      <c r="D7397" t="s">
        <v>10624</v>
      </c>
      <c r="E7397" t="b">
        <f t="shared" si="461"/>
        <v>1</v>
      </c>
      <c r="F7397" t="b">
        <f t="shared" si="464"/>
        <v>0</v>
      </c>
      <c r="G7397" t="b">
        <f t="shared" si="462"/>
        <v>0</v>
      </c>
      <c r="H7397" t="b">
        <f t="shared" si="463"/>
        <v>1</v>
      </c>
      <c r="J7397" t="s">
        <v>276</v>
      </c>
      <c r="K7397">
        <v>1650</v>
      </c>
      <c r="L7397">
        <v>549</v>
      </c>
      <c r="N7397" t="s">
        <v>10625</v>
      </c>
      <c r="P7397" t="s">
        <v>24</v>
      </c>
      <c r="Q7397" t="s">
        <v>25</v>
      </c>
      <c r="R7397" t="s">
        <v>59</v>
      </c>
      <c r="T7397" t="s">
        <v>21</v>
      </c>
      <c r="U7397" t="s">
        <v>21</v>
      </c>
    </row>
    <row r="7398" spans="1:21">
      <c r="A7398">
        <v>2562877048</v>
      </c>
      <c r="B7398" s="3">
        <v>9</v>
      </c>
      <c r="C7398" s="3"/>
      <c r="D7398" t="s">
        <v>10634</v>
      </c>
      <c r="E7398" t="b">
        <f t="shared" si="461"/>
        <v>1</v>
      </c>
      <c r="F7398" t="b">
        <f t="shared" si="464"/>
        <v>0</v>
      </c>
      <c r="G7398" t="b">
        <f t="shared" si="462"/>
        <v>0</v>
      </c>
      <c r="H7398" t="b">
        <f t="shared" si="463"/>
        <v>1</v>
      </c>
      <c r="J7398" t="s">
        <v>276</v>
      </c>
      <c r="K7398">
        <v>1650</v>
      </c>
      <c r="L7398">
        <v>549</v>
      </c>
      <c r="N7398" t="s">
        <v>10635</v>
      </c>
      <c r="P7398" t="s">
        <v>24</v>
      </c>
      <c r="Q7398" t="s">
        <v>25</v>
      </c>
      <c r="R7398" t="s">
        <v>59</v>
      </c>
      <c r="T7398" t="s">
        <v>21</v>
      </c>
      <c r="U7398" t="s">
        <v>21</v>
      </c>
    </row>
    <row r="7399" spans="1:21">
      <c r="A7399">
        <v>2562882068</v>
      </c>
      <c r="B7399" s="3">
        <v>9</v>
      </c>
      <c r="C7399" s="3"/>
      <c r="D7399" t="s">
        <v>10632</v>
      </c>
      <c r="E7399" t="b">
        <f t="shared" si="461"/>
        <v>1</v>
      </c>
      <c r="F7399" t="b">
        <f t="shared" si="464"/>
        <v>0</v>
      </c>
      <c r="G7399" t="b">
        <f t="shared" si="462"/>
        <v>0</v>
      </c>
      <c r="H7399" t="b">
        <f t="shared" si="463"/>
        <v>1</v>
      </c>
      <c r="J7399" t="s">
        <v>276</v>
      </c>
      <c r="K7399">
        <v>1650</v>
      </c>
      <c r="L7399">
        <v>549</v>
      </c>
      <c r="N7399" t="s">
        <v>10633</v>
      </c>
      <c r="P7399" t="s">
        <v>24</v>
      </c>
      <c r="Q7399" t="s">
        <v>25</v>
      </c>
      <c r="R7399" t="s">
        <v>59</v>
      </c>
      <c r="T7399" t="s">
        <v>21</v>
      </c>
      <c r="U7399" t="s">
        <v>21</v>
      </c>
    </row>
    <row r="7400" spans="1:21">
      <c r="A7400">
        <v>2562886505</v>
      </c>
      <c r="B7400" s="3">
        <v>9</v>
      </c>
      <c r="C7400" s="3"/>
      <c r="D7400" t="s">
        <v>10628</v>
      </c>
      <c r="E7400" t="b">
        <f t="shared" si="461"/>
        <v>1</v>
      </c>
      <c r="F7400" t="b">
        <f t="shared" si="464"/>
        <v>0</v>
      </c>
      <c r="G7400" t="b">
        <f t="shared" si="462"/>
        <v>0</v>
      </c>
      <c r="H7400" t="b">
        <f t="shared" si="463"/>
        <v>1</v>
      </c>
      <c r="J7400" t="s">
        <v>276</v>
      </c>
      <c r="K7400">
        <v>1650</v>
      </c>
      <c r="L7400">
        <v>549</v>
      </c>
      <c r="N7400" t="s">
        <v>10629</v>
      </c>
      <c r="P7400" t="s">
        <v>24</v>
      </c>
      <c r="Q7400" t="s">
        <v>25</v>
      </c>
      <c r="R7400" t="s">
        <v>59</v>
      </c>
      <c r="T7400" t="s">
        <v>21</v>
      </c>
      <c r="U7400" t="s">
        <v>21</v>
      </c>
    </row>
    <row r="7401" spans="1:21">
      <c r="A7401">
        <v>2562894391</v>
      </c>
      <c r="B7401" s="3">
        <v>9</v>
      </c>
      <c r="C7401" s="3"/>
      <c r="D7401" t="s">
        <v>10626</v>
      </c>
      <c r="E7401" t="b">
        <f t="shared" si="461"/>
        <v>1</v>
      </c>
      <c r="F7401" t="b">
        <f t="shared" si="464"/>
        <v>0</v>
      </c>
      <c r="G7401" t="b">
        <f t="shared" si="462"/>
        <v>0</v>
      </c>
      <c r="H7401" t="b">
        <f t="shared" si="463"/>
        <v>1</v>
      </c>
      <c r="J7401" t="s">
        <v>276</v>
      </c>
      <c r="K7401">
        <v>1650</v>
      </c>
      <c r="L7401">
        <v>549</v>
      </c>
      <c r="N7401" t="s">
        <v>10627</v>
      </c>
      <c r="P7401" t="s">
        <v>24</v>
      </c>
      <c r="Q7401" t="s">
        <v>25</v>
      </c>
      <c r="R7401" t="s">
        <v>59</v>
      </c>
      <c r="T7401" t="s">
        <v>21</v>
      </c>
      <c r="U7401" t="s">
        <v>21</v>
      </c>
    </row>
    <row r="7402" spans="1:21">
      <c r="A7402">
        <v>2562899066</v>
      </c>
      <c r="B7402" s="3">
        <v>8</v>
      </c>
      <c r="C7402" s="3"/>
      <c r="D7402" t="s">
        <v>11481</v>
      </c>
      <c r="E7402" t="b">
        <f t="shared" si="461"/>
        <v>0</v>
      </c>
      <c r="F7402" t="b">
        <f t="shared" si="464"/>
        <v>0</v>
      </c>
      <c r="G7402" t="b">
        <f t="shared" si="462"/>
        <v>0</v>
      </c>
      <c r="H7402" t="b">
        <f t="shared" si="463"/>
        <v>0</v>
      </c>
      <c r="J7402" t="s">
        <v>454</v>
      </c>
      <c r="K7402">
        <v>885</v>
      </c>
      <c r="L7402">
        <v>294</v>
      </c>
      <c r="N7402" t="s">
        <v>11482</v>
      </c>
      <c r="P7402" t="s">
        <v>24</v>
      </c>
      <c r="Q7402" t="s">
        <v>25</v>
      </c>
      <c r="R7402" t="s">
        <v>19</v>
      </c>
      <c r="T7402" t="s">
        <v>20</v>
      </c>
      <c r="U7402" t="s">
        <v>21</v>
      </c>
    </row>
    <row r="7403" spans="1:21">
      <c r="A7403">
        <v>2562907592</v>
      </c>
      <c r="B7403" s="3">
        <v>8</v>
      </c>
      <c r="C7403" s="3"/>
      <c r="D7403" t="s">
        <v>11401</v>
      </c>
      <c r="E7403" t="b">
        <f t="shared" si="461"/>
        <v>0</v>
      </c>
      <c r="F7403" t="b">
        <f t="shared" si="464"/>
        <v>0</v>
      </c>
      <c r="G7403" t="b">
        <f t="shared" si="462"/>
        <v>0</v>
      </c>
      <c r="H7403" t="b">
        <f t="shared" si="463"/>
        <v>0</v>
      </c>
      <c r="J7403" t="s">
        <v>454</v>
      </c>
      <c r="K7403">
        <v>876</v>
      </c>
      <c r="L7403">
        <v>291</v>
      </c>
      <c r="N7403" t="s">
        <v>11402</v>
      </c>
      <c r="P7403" t="s">
        <v>24</v>
      </c>
      <c r="Q7403" t="s">
        <v>25</v>
      </c>
      <c r="R7403" t="s">
        <v>19</v>
      </c>
      <c r="T7403" t="s">
        <v>20</v>
      </c>
      <c r="U7403" t="s">
        <v>21</v>
      </c>
    </row>
    <row r="7404" spans="1:21">
      <c r="A7404">
        <v>2562910356</v>
      </c>
      <c r="B7404" s="3">
        <v>8</v>
      </c>
      <c r="C7404" s="3"/>
      <c r="D7404" t="s">
        <v>11403</v>
      </c>
      <c r="E7404" t="b">
        <f t="shared" si="461"/>
        <v>0</v>
      </c>
      <c r="F7404" t="b">
        <f t="shared" si="464"/>
        <v>0</v>
      </c>
      <c r="G7404" t="b">
        <f t="shared" si="462"/>
        <v>0</v>
      </c>
      <c r="H7404" t="b">
        <f t="shared" si="463"/>
        <v>0</v>
      </c>
      <c r="J7404" t="s">
        <v>454</v>
      </c>
      <c r="K7404">
        <v>876</v>
      </c>
      <c r="L7404">
        <v>291</v>
      </c>
      <c r="N7404" t="s">
        <v>11404</v>
      </c>
      <c r="P7404" t="s">
        <v>24</v>
      </c>
      <c r="Q7404" t="s">
        <v>25</v>
      </c>
      <c r="R7404" t="s">
        <v>19</v>
      </c>
      <c r="T7404" t="s">
        <v>20</v>
      </c>
      <c r="U7404" t="s">
        <v>21</v>
      </c>
    </row>
    <row r="7405" spans="1:21">
      <c r="A7405">
        <v>2562915864</v>
      </c>
      <c r="B7405" s="3">
        <v>8</v>
      </c>
      <c r="C7405" s="3"/>
      <c r="D7405" t="s">
        <v>11407</v>
      </c>
      <c r="E7405" t="b">
        <f t="shared" si="461"/>
        <v>0</v>
      </c>
      <c r="F7405" t="b">
        <f t="shared" si="464"/>
        <v>0</v>
      </c>
      <c r="G7405" t="b">
        <f t="shared" si="462"/>
        <v>0</v>
      </c>
      <c r="H7405" t="b">
        <f t="shared" si="463"/>
        <v>0</v>
      </c>
      <c r="J7405" t="s">
        <v>454</v>
      </c>
      <c r="K7405">
        <v>876</v>
      </c>
      <c r="L7405">
        <v>291</v>
      </c>
      <c r="N7405" t="s">
        <v>11408</v>
      </c>
      <c r="P7405" t="s">
        <v>24</v>
      </c>
      <c r="Q7405" t="s">
        <v>25</v>
      </c>
      <c r="R7405" t="s">
        <v>19</v>
      </c>
      <c r="T7405" t="s">
        <v>20</v>
      </c>
      <c r="U7405" t="s">
        <v>21</v>
      </c>
    </row>
    <row r="7406" spans="1:21">
      <c r="A7406">
        <v>2562934315</v>
      </c>
      <c r="B7406" s="3">
        <v>8</v>
      </c>
      <c r="C7406" s="3"/>
      <c r="D7406" t="s">
        <v>11153</v>
      </c>
      <c r="E7406" t="b">
        <f t="shared" si="461"/>
        <v>0</v>
      </c>
      <c r="F7406" t="b">
        <f t="shared" si="464"/>
        <v>0</v>
      </c>
      <c r="G7406" t="b">
        <f t="shared" si="462"/>
        <v>0</v>
      </c>
      <c r="H7406" t="b">
        <f t="shared" si="463"/>
        <v>0</v>
      </c>
      <c r="J7406" t="s">
        <v>454</v>
      </c>
      <c r="K7406">
        <v>873</v>
      </c>
      <c r="L7406">
        <v>290</v>
      </c>
      <c r="N7406" t="s">
        <v>11154</v>
      </c>
      <c r="P7406" t="s">
        <v>24</v>
      </c>
      <c r="Q7406" t="s">
        <v>25</v>
      </c>
      <c r="R7406" t="s">
        <v>19</v>
      </c>
      <c r="T7406" t="s">
        <v>20</v>
      </c>
      <c r="U7406" t="s">
        <v>21</v>
      </c>
    </row>
    <row r="7407" spans="1:21">
      <c r="A7407">
        <v>2562944753</v>
      </c>
      <c r="B7407" s="3">
        <v>8</v>
      </c>
      <c r="C7407" s="3"/>
      <c r="D7407" t="s">
        <v>11155</v>
      </c>
      <c r="E7407" t="b">
        <f t="shared" si="461"/>
        <v>0</v>
      </c>
      <c r="F7407" t="b">
        <f t="shared" si="464"/>
        <v>0</v>
      </c>
      <c r="G7407" t="b">
        <f t="shared" si="462"/>
        <v>0</v>
      </c>
      <c r="H7407" t="b">
        <f t="shared" si="463"/>
        <v>0</v>
      </c>
      <c r="J7407" t="s">
        <v>454</v>
      </c>
      <c r="K7407">
        <v>873</v>
      </c>
      <c r="L7407">
        <v>290</v>
      </c>
      <c r="N7407" t="s">
        <v>11156</v>
      </c>
      <c r="P7407" t="s">
        <v>24</v>
      </c>
      <c r="Q7407" t="s">
        <v>25</v>
      </c>
      <c r="R7407" t="s">
        <v>19</v>
      </c>
      <c r="T7407" t="s">
        <v>20</v>
      </c>
      <c r="U7407" t="s">
        <v>21</v>
      </c>
    </row>
    <row r="7408" spans="1:21">
      <c r="A7408">
        <v>2562950499</v>
      </c>
      <c r="B7408" s="3">
        <v>8</v>
      </c>
      <c r="C7408" s="3"/>
      <c r="D7408" t="s">
        <v>11157</v>
      </c>
      <c r="E7408" t="b">
        <f t="shared" si="461"/>
        <v>0</v>
      </c>
      <c r="F7408" t="b">
        <f t="shared" si="464"/>
        <v>0</v>
      </c>
      <c r="G7408" t="b">
        <f t="shared" si="462"/>
        <v>0</v>
      </c>
      <c r="H7408" t="b">
        <f t="shared" si="463"/>
        <v>0</v>
      </c>
      <c r="J7408" t="s">
        <v>454</v>
      </c>
      <c r="K7408">
        <v>873</v>
      </c>
      <c r="L7408">
        <v>290</v>
      </c>
      <c r="N7408" t="s">
        <v>11158</v>
      </c>
      <c r="P7408" t="s">
        <v>24</v>
      </c>
      <c r="Q7408" t="s">
        <v>25</v>
      </c>
      <c r="R7408" t="s">
        <v>19</v>
      </c>
      <c r="T7408" t="s">
        <v>20</v>
      </c>
      <c r="U7408" t="s">
        <v>21</v>
      </c>
    </row>
    <row r="7409" spans="1:21">
      <c r="A7409">
        <v>2562968543</v>
      </c>
      <c r="B7409" s="3">
        <v>8</v>
      </c>
      <c r="C7409" s="3"/>
      <c r="D7409" t="s">
        <v>10690</v>
      </c>
      <c r="E7409" t="b">
        <f t="shared" si="461"/>
        <v>0</v>
      </c>
      <c r="F7409" t="b">
        <f t="shared" si="464"/>
        <v>0</v>
      </c>
      <c r="G7409" t="b">
        <f t="shared" si="462"/>
        <v>0</v>
      </c>
      <c r="H7409" t="b">
        <f t="shared" si="463"/>
        <v>0</v>
      </c>
      <c r="J7409" t="s">
        <v>454</v>
      </c>
      <c r="K7409">
        <v>870</v>
      </c>
      <c r="L7409">
        <v>289</v>
      </c>
      <c r="N7409" t="s">
        <v>10691</v>
      </c>
      <c r="P7409" t="s">
        <v>24</v>
      </c>
      <c r="Q7409" t="s">
        <v>25</v>
      </c>
      <c r="R7409" t="s">
        <v>19</v>
      </c>
      <c r="T7409" t="s">
        <v>20</v>
      </c>
      <c r="U7409" t="s">
        <v>21</v>
      </c>
    </row>
    <row r="7410" spans="1:21">
      <c r="A7410">
        <v>2562975176</v>
      </c>
      <c r="B7410" s="3">
        <v>16</v>
      </c>
      <c r="C7410" s="3"/>
      <c r="D7410" t="s">
        <v>10699</v>
      </c>
      <c r="E7410" t="b">
        <f t="shared" si="461"/>
        <v>0</v>
      </c>
      <c r="F7410" t="b">
        <f t="shared" si="464"/>
        <v>1</v>
      </c>
      <c r="G7410" t="b">
        <f t="shared" si="462"/>
        <v>0</v>
      </c>
      <c r="H7410" t="b">
        <f t="shared" si="463"/>
        <v>0</v>
      </c>
      <c r="J7410" t="s">
        <v>10700</v>
      </c>
      <c r="K7410">
        <v>2052</v>
      </c>
      <c r="L7410">
        <v>683</v>
      </c>
      <c r="N7410" t="s">
        <v>10701</v>
      </c>
      <c r="P7410" t="s">
        <v>54</v>
      </c>
      <c r="Q7410" t="s">
        <v>18</v>
      </c>
      <c r="R7410" t="s">
        <v>55</v>
      </c>
      <c r="T7410" t="s">
        <v>20</v>
      </c>
      <c r="U7410" t="s">
        <v>21</v>
      </c>
    </row>
    <row r="7411" spans="1:21">
      <c r="A7411">
        <v>2562982807</v>
      </c>
      <c r="B7411" s="3">
        <v>8</v>
      </c>
      <c r="C7411" s="3"/>
      <c r="D7411" t="s">
        <v>11239</v>
      </c>
      <c r="E7411" t="b">
        <f t="shared" si="461"/>
        <v>0</v>
      </c>
      <c r="F7411" t="b">
        <f t="shared" si="464"/>
        <v>0</v>
      </c>
      <c r="G7411" t="b">
        <f t="shared" si="462"/>
        <v>0</v>
      </c>
      <c r="H7411" t="b">
        <f t="shared" si="463"/>
        <v>0</v>
      </c>
      <c r="J7411" t="s">
        <v>454</v>
      </c>
      <c r="K7411">
        <v>897</v>
      </c>
      <c r="L7411">
        <v>298</v>
      </c>
      <c r="N7411" t="s">
        <v>11240</v>
      </c>
      <c r="P7411" t="s">
        <v>24</v>
      </c>
      <c r="Q7411" t="s">
        <v>25</v>
      </c>
      <c r="R7411" t="s">
        <v>19</v>
      </c>
      <c r="T7411" t="s">
        <v>20</v>
      </c>
      <c r="U7411" t="s">
        <v>21</v>
      </c>
    </row>
    <row r="7412" spans="1:21">
      <c r="A7412">
        <v>2562991651</v>
      </c>
      <c r="B7412" s="3">
        <v>8</v>
      </c>
      <c r="C7412" s="3"/>
      <c r="D7412" t="s">
        <v>11315</v>
      </c>
      <c r="E7412" t="b">
        <f t="shared" si="461"/>
        <v>0</v>
      </c>
      <c r="F7412" t="b">
        <f t="shared" si="464"/>
        <v>0</v>
      </c>
      <c r="G7412" t="b">
        <f t="shared" si="462"/>
        <v>0</v>
      </c>
      <c r="H7412" t="b">
        <f t="shared" si="463"/>
        <v>0</v>
      </c>
      <c r="J7412" t="s">
        <v>32</v>
      </c>
      <c r="K7412">
        <v>930</v>
      </c>
      <c r="L7412">
        <v>309</v>
      </c>
      <c r="N7412" t="s">
        <v>11316</v>
      </c>
      <c r="P7412" t="s">
        <v>24</v>
      </c>
      <c r="Q7412" t="s">
        <v>25</v>
      </c>
      <c r="R7412" t="s">
        <v>19</v>
      </c>
      <c r="T7412" t="s">
        <v>20</v>
      </c>
      <c r="U7412" t="s">
        <v>21</v>
      </c>
    </row>
    <row r="7413" spans="1:21">
      <c r="A7413">
        <v>2562991704</v>
      </c>
      <c r="B7413" s="3">
        <v>8</v>
      </c>
      <c r="C7413" s="3"/>
      <c r="D7413" t="s">
        <v>11317</v>
      </c>
      <c r="E7413" t="b">
        <f t="shared" si="461"/>
        <v>0</v>
      </c>
      <c r="F7413" t="b">
        <f t="shared" si="464"/>
        <v>0</v>
      </c>
      <c r="G7413" t="b">
        <f t="shared" si="462"/>
        <v>0</v>
      </c>
      <c r="H7413" t="b">
        <f t="shared" si="463"/>
        <v>0</v>
      </c>
      <c r="J7413" t="s">
        <v>32</v>
      </c>
      <c r="K7413">
        <v>930</v>
      </c>
      <c r="L7413">
        <v>309</v>
      </c>
      <c r="N7413" t="s">
        <v>11316</v>
      </c>
      <c r="P7413" t="s">
        <v>24</v>
      </c>
      <c r="Q7413" t="s">
        <v>25</v>
      </c>
      <c r="R7413" t="s">
        <v>19</v>
      </c>
      <c r="T7413" t="s">
        <v>20</v>
      </c>
      <c r="U7413" t="s">
        <v>21</v>
      </c>
    </row>
    <row r="7414" spans="1:21">
      <c r="A7414">
        <v>2562998587</v>
      </c>
      <c r="B7414" s="3">
        <v>8</v>
      </c>
      <c r="C7414" s="3"/>
      <c r="D7414" t="s">
        <v>11262</v>
      </c>
      <c r="E7414" t="b">
        <f t="shared" si="461"/>
        <v>0</v>
      </c>
      <c r="F7414" t="b">
        <f t="shared" si="464"/>
        <v>0</v>
      </c>
      <c r="G7414" t="b">
        <f t="shared" si="462"/>
        <v>0</v>
      </c>
      <c r="H7414" t="b">
        <f t="shared" si="463"/>
        <v>0</v>
      </c>
      <c r="J7414" t="s">
        <v>114</v>
      </c>
      <c r="K7414">
        <v>858</v>
      </c>
      <c r="L7414">
        <v>285</v>
      </c>
      <c r="N7414" t="s">
        <v>11263</v>
      </c>
      <c r="P7414" t="s">
        <v>24</v>
      </c>
      <c r="Q7414" t="s">
        <v>25</v>
      </c>
      <c r="R7414" t="s">
        <v>19</v>
      </c>
      <c r="T7414" t="s">
        <v>20</v>
      </c>
      <c r="U7414" t="s">
        <v>21</v>
      </c>
    </row>
    <row r="7415" spans="1:21">
      <c r="A7415">
        <v>2562999778</v>
      </c>
      <c r="B7415" s="3">
        <v>4</v>
      </c>
      <c r="C7415" s="3"/>
      <c r="D7415" t="s">
        <v>11264</v>
      </c>
      <c r="E7415" t="b">
        <f t="shared" si="461"/>
        <v>0</v>
      </c>
      <c r="F7415" t="b">
        <f t="shared" si="464"/>
        <v>0</v>
      </c>
      <c r="G7415" t="b">
        <f t="shared" si="462"/>
        <v>0</v>
      </c>
      <c r="H7415" t="b">
        <f t="shared" si="463"/>
        <v>0</v>
      </c>
      <c r="J7415" t="s">
        <v>101</v>
      </c>
      <c r="K7415">
        <v>465</v>
      </c>
      <c r="L7415">
        <v>154</v>
      </c>
      <c r="N7415" t="s">
        <v>11263</v>
      </c>
      <c r="P7415" t="s">
        <v>17</v>
      </c>
      <c r="Q7415" t="s">
        <v>18</v>
      </c>
      <c r="R7415" t="s">
        <v>19</v>
      </c>
      <c r="T7415" t="s">
        <v>20</v>
      </c>
      <c r="U7415" t="s">
        <v>21</v>
      </c>
    </row>
    <row r="7416" spans="1:21">
      <c r="A7416">
        <v>2563004373</v>
      </c>
      <c r="B7416" s="3">
        <v>8</v>
      </c>
      <c r="C7416" s="3"/>
      <c r="D7416" t="s">
        <v>11276</v>
      </c>
      <c r="E7416" t="b">
        <f t="shared" si="461"/>
        <v>0</v>
      </c>
      <c r="F7416" t="b">
        <f t="shared" si="464"/>
        <v>0</v>
      </c>
      <c r="G7416" t="b">
        <f t="shared" si="462"/>
        <v>0</v>
      </c>
      <c r="H7416" t="b">
        <f t="shared" si="463"/>
        <v>0</v>
      </c>
      <c r="J7416" t="s">
        <v>846</v>
      </c>
      <c r="K7416">
        <v>861</v>
      </c>
      <c r="L7416">
        <v>286</v>
      </c>
      <c r="N7416" t="s">
        <v>11277</v>
      </c>
      <c r="P7416" t="s">
        <v>24</v>
      </c>
      <c r="Q7416" t="s">
        <v>25</v>
      </c>
      <c r="R7416" t="s">
        <v>19</v>
      </c>
      <c r="T7416" t="s">
        <v>20</v>
      </c>
      <c r="U7416" t="s">
        <v>21</v>
      </c>
    </row>
    <row r="7417" spans="1:21">
      <c r="A7417">
        <v>2563004613</v>
      </c>
      <c r="B7417" s="3">
        <v>4</v>
      </c>
      <c r="C7417" s="3"/>
      <c r="D7417" t="s">
        <v>11278</v>
      </c>
      <c r="E7417" t="b">
        <f t="shared" si="461"/>
        <v>0</v>
      </c>
      <c r="F7417" t="b">
        <f t="shared" si="464"/>
        <v>0</v>
      </c>
      <c r="G7417" t="b">
        <f t="shared" si="462"/>
        <v>0</v>
      </c>
      <c r="H7417" t="b">
        <f t="shared" si="463"/>
        <v>0</v>
      </c>
      <c r="J7417" t="s">
        <v>1359</v>
      </c>
      <c r="K7417">
        <v>465</v>
      </c>
      <c r="L7417">
        <v>154</v>
      </c>
      <c r="N7417" t="s">
        <v>11277</v>
      </c>
      <c r="P7417" t="s">
        <v>17</v>
      </c>
      <c r="Q7417" t="s">
        <v>18</v>
      </c>
      <c r="R7417" t="s">
        <v>19</v>
      </c>
      <c r="T7417" t="s">
        <v>20</v>
      </c>
      <c r="U7417" t="s">
        <v>21</v>
      </c>
    </row>
    <row r="7418" spans="1:21">
      <c r="A7418">
        <v>2563011226</v>
      </c>
      <c r="B7418" s="3">
        <v>4</v>
      </c>
      <c r="C7418" s="3"/>
      <c r="D7418" t="s">
        <v>11241</v>
      </c>
      <c r="E7418" t="b">
        <f t="shared" si="461"/>
        <v>0</v>
      </c>
      <c r="F7418" t="b">
        <f t="shared" si="464"/>
        <v>0</v>
      </c>
      <c r="G7418" t="b">
        <f t="shared" si="462"/>
        <v>0</v>
      </c>
      <c r="H7418" t="b">
        <f t="shared" si="463"/>
        <v>0</v>
      </c>
      <c r="J7418" t="s">
        <v>1359</v>
      </c>
      <c r="K7418">
        <v>465</v>
      </c>
      <c r="L7418">
        <v>154</v>
      </c>
      <c r="N7418" t="s">
        <v>11242</v>
      </c>
      <c r="P7418" t="s">
        <v>17</v>
      </c>
      <c r="Q7418" t="s">
        <v>18</v>
      </c>
      <c r="R7418" t="s">
        <v>19</v>
      </c>
      <c r="T7418" t="s">
        <v>20</v>
      </c>
      <c r="U7418" t="s">
        <v>21</v>
      </c>
    </row>
    <row r="7419" spans="1:21">
      <c r="A7419">
        <v>2563011891</v>
      </c>
      <c r="B7419" s="3">
        <v>8</v>
      </c>
      <c r="C7419" s="3"/>
      <c r="D7419" t="s">
        <v>11243</v>
      </c>
      <c r="E7419" t="b">
        <f t="shared" si="461"/>
        <v>0</v>
      </c>
      <c r="F7419" t="b">
        <f t="shared" si="464"/>
        <v>0</v>
      </c>
      <c r="G7419" t="b">
        <f t="shared" si="462"/>
        <v>0</v>
      </c>
      <c r="H7419" t="b">
        <f t="shared" si="463"/>
        <v>0</v>
      </c>
      <c r="J7419" t="s">
        <v>846</v>
      </c>
      <c r="K7419">
        <v>927</v>
      </c>
      <c r="L7419">
        <v>308</v>
      </c>
      <c r="N7419" t="s">
        <v>11242</v>
      </c>
      <c r="P7419" t="s">
        <v>24</v>
      </c>
      <c r="Q7419" t="s">
        <v>25</v>
      </c>
      <c r="R7419" t="s">
        <v>19</v>
      </c>
      <c r="T7419" t="s">
        <v>20</v>
      </c>
      <c r="U7419" t="s">
        <v>21</v>
      </c>
    </row>
    <row r="7420" spans="1:21">
      <c r="A7420">
        <v>2563013891</v>
      </c>
      <c r="B7420" s="3">
        <v>4</v>
      </c>
      <c r="C7420" s="3"/>
      <c r="D7420" t="s">
        <v>11244</v>
      </c>
      <c r="E7420" t="b">
        <f t="shared" si="461"/>
        <v>0</v>
      </c>
      <c r="F7420" t="b">
        <f t="shared" si="464"/>
        <v>0</v>
      </c>
      <c r="G7420" t="b">
        <f t="shared" si="462"/>
        <v>0</v>
      </c>
      <c r="H7420" t="b">
        <f t="shared" si="463"/>
        <v>0</v>
      </c>
      <c r="J7420" t="s">
        <v>9736</v>
      </c>
      <c r="K7420">
        <v>435</v>
      </c>
      <c r="L7420">
        <v>144</v>
      </c>
      <c r="N7420" t="s">
        <v>11242</v>
      </c>
      <c r="R7420" t="s">
        <v>19</v>
      </c>
      <c r="T7420" t="s">
        <v>20</v>
      </c>
      <c r="U7420" t="s">
        <v>21</v>
      </c>
    </row>
    <row r="7421" spans="1:21">
      <c r="A7421">
        <v>2563015842</v>
      </c>
      <c r="B7421" s="3">
        <v>8</v>
      </c>
      <c r="C7421" s="3"/>
      <c r="D7421" t="s">
        <v>11245</v>
      </c>
      <c r="E7421" t="b">
        <f t="shared" si="461"/>
        <v>0</v>
      </c>
      <c r="F7421" t="b">
        <f t="shared" si="464"/>
        <v>0</v>
      </c>
      <c r="G7421" t="b">
        <f t="shared" si="462"/>
        <v>0</v>
      </c>
      <c r="H7421" t="b">
        <f t="shared" si="463"/>
        <v>0</v>
      </c>
      <c r="J7421" t="s">
        <v>846</v>
      </c>
      <c r="K7421">
        <v>927</v>
      </c>
      <c r="L7421">
        <v>308</v>
      </c>
      <c r="N7421" t="s">
        <v>11246</v>
      </c>
      <c r="P7421" t="s">
        <v>24</v>
      </c>
      <c r="Q7421" t="s">
        <v>25</v>
      </c>
      <c r="R7421" t="s">
        <v>19</v>
      </c>
      <c r="T7421" t="s">
        <v>20</v>
      </c>
      <c r="U7421" t="s">
        <v>21</v>
      </c>
    </row>
    <row r="7422" spans="1:21">
      <c r="A7422">
        <v>2563017718</v>
      </c>
      <c r="B7422" s="3">
        <v>4</v>
      </c>
      <c r="C7422" s="3"/>
      <c r="D7422" t="s">
        <v>11247</v>
      </c>
      <c r="E7422" t="b">
        <f t="shared" si="461"/>
        <v>0</v>
      </c>
      <c r="F7422" t="b">
        <f t="shared" si="464"/>
        <v>0</v>
      </c>
      <c r="G7422" t="b">
        <f t="shared" si="462"/>
        <v>0</v>
      </c>
      <c r="H7422" t="b">
        <f t="shared" si="463"/>
        <v>0</v>
      </c>
      <c r="J7422" t="s">
        <v>1359</v>
      </c>
      <c r="K7422">
        <v>465</v>
      </c>
      <c r="L7422">
        <v>154</v>
      </c>
      <c r="N7422" t="s">
        <v>11246</v>
      </c>
      <c r="P7422" t="s">
        <v>17</v>
      </c>
      <c r="Q7422" t="s">
        <v>18</v>
      </c>
      <c r="R7422" t="s">
        <v>19</v>
      </c>
      <c r="T7422" t="s">
        <v>20</v>
      </c>
      <c r="U7422" t="s">
        <v>21</v>
      </c>
    </row>
    <row r="7423" spans="1:21">
      <c r="A7423">
        <v>2563019026</v>
      </c>
      <c r="B7423" s="3">
        <v>4</v>
      </c>
      <c r="C7423" s="3"/>
      <c r="D7423" t="s">
        <v>11248</v>
      </c>
      <c r="E7423" t="b">
        <f t="shared" si="461"/>
        <v>0</v>
      </c>
      <c r="F7423" t="b">
        <f t="shared" si="464"/>
        <v>0</v>
      </c>
      <c r="G7423" t="b">
        <f t="shared" si="462"/>
        <v>0</v>
      </c>
      <c r="H7423" t="b">
        <f t="shared" si="463"/>
        <v>0</v>
      </c>
      <c r="J7423" t="s">
        <v>9736</v>
      </c>
      <c r="K7423">
        <v>435</v>
      </c>
      <c r="L7423">
        <v>144</v>
      </c>
      <c r="N7423" t="s">
        <v>11246</v>
      </c>
      <c r="R7423" t="s">
        <v>19</v>
      </c>
      <c r="T7423" t="s">
        <v>20</v>
      </c>
      <c r="U7423" t="s">
        <v>21</v>
      </c>
    </row>
    <row r="7424" spans="1:21">
      <c r="A7424">
        <v>2563021509</v>
      </c>
      <c r="B7424" s="3">
        <v>8</v>
      </c>
      <c r="C7424" s="3"/>
      <c r="D7424" t="s">
        <v>10664</v>
      </c>
      <c r="E7424" t="b">
        <f t="shared" si="461"/>
        <v>0</v>
      </c>
      <c r="F7424" t="b">
        <f t="shared" si="464"/>
        <v>0</v>
      </c>
      <c r="G7424" t="b">
        <f t="shared" si="462"/>
        <v>0</v>
      </c>
      <c r="H7424" t="b">
        <f t="shared" si="463"/>
        <v>0</v>
      </c>
      <c r="J7424" t="s">
        <v>454</v>
      </c>
      <c r="K7424">
        <v>933</v>
      </c>
      <c r="L7424">
        <v>310</v>
      </c>
      <c r="N7424" t="s">
        <v>10665</v>
      </c>
      <c r="P7424" t="s">
        <v>24</v>
      </c>
      <c r="Q7424" t="s">
        <v>25</v>
      </c>
      <c r="R7424" t="s">
        <v>19</v>
      </c>
      <c r="T7424" t="s">
        <v>20</v>
      </c>
      <c r="U7424" t="s">
        <v>21</v>
      </c>
    </row>
    <row r="7425" spans="1:21">
      <c r="A7425">
        <v>2563021883</v>
      </c>
      <c r="B7425" s="3">
        <v>8</v>
      </c>
      <c r="C7425" s="3"/>
      <c r="D7425" t="s">
        <v>10666</v>
      </c>
      <c r="E7425" t="b">
        <f t="shared" si="461"/>
        <v>0</v>
      </c>
      <c r="F7425" t="b">
        <f t="shared" si="464"/>
        <v>0</v>
      </c>
      <c r="G7425" t="b">
        <f t="shared" si="462"/>
        <v>0</v>
      </c>
      <c r="H7425" t="b">
        <f t="shared" si="463"/>
        <v>0</v>
      </c>
      <c r="J7425" t="s">
        <v>454</v>
      </c>
      <c r="K7425">
        <v>942</v>
      </c>
      <c r="L7425">
        <v>313</v>
      </c>
      <c r="N7425" t="s">
        <v>10665</v>
      </c>
      <c r="P7425" t="s">
        <v>24</v>
      </c>
      <c r="Q7425" t="s">
        <v>25</v>
      </c>
      <c r="R7425" t="s">
        <v>19</v>
      </c>
      <c r="T7425" t="s">
        <v>20</v>
      </c>
      <c r="U7425" t="s">
        <v>21</v>
      </c>
    </row>
    <row r="7426" spans="1:21">
      <c r="A7426">
        <v>2563024915</v>
      </c>
      <c r="B7426" s="3">
        <v>4</v>
      </c>
      <c r="C7426" s="3"/>
      <c r="D7426" t="s">
        <v>10667</v>
      </c>
      <c r="E7426" t="b">
        <f t="shared" si="461"/>
        <v>0</v>
      </c>
      <c r="F7426" t="b">
        <f t="shared" si="464"/>
        <v>0</v>
      </c>
      <c r="G7426" t="b">
        <f t="shared" si="462"/>
        <v>0</v>
      </c>
      <c r="H7426" t="b">
        <f t="shared" si="463"/>
        <v>0</v>
      </c>
      <c r="J7426" t="s">
        <v>454</v>
      </c>
      <c r="K7426">
        <v>459</v>
      </c>
      <c r="L7426">
        <v>152</v>
      </c>
      <c r="N7426" t="s">
        <v>10665</v>
      </c>
      <c r="P7426" t="s">
        <v>17</v>
      </c>
      <c r="Q7426" t="s">
        <v>18</v>
      </c>
      <c r="R7426" t="s">
        <v>19</v>
      </c>
      <c r="T7426" t="s">
        <v>20</v>
      </c>
      <c r="U7426" t="s">
        <v>21</v>
      </c>
    </row>
    <row r="7427" spans="1:21">
      <c r="A7427">
        <v>2563030081</v>
      </c>
      <c r="B7427" s="3">
        <v>8</v>
      </c>
      <c r="C7427" s="3"/>
      <c r="D7427" t="s">
        <v>10668</v>
      </c>
      <c r="E7427" t="b">
        <f t="shared" ref="E7427:E7490" si="465">ISNUMBER(SEARCH("pfam04234",R7427))</f>
        <v>0</v>
      </c>
      <c r="F7427" t="b">
        <f t="shared" si="464"/>
        <v>0</v>
      </c>
      <c r="G7427" t="b">
        <f t="shared" ref="G7427:G7490" si="466">ISNUMBER(SEARCH("pfam13442",R7427))</f>
        <v>0</v>
      </c>
      <c r="H7427" t="b">
        <f t="shared" ref="H7427:H7490" si="467">ISNUMBER(SEARCH("pfam13115",R7427))</f>
        <v>0</v>
      </c>
      <c r="J7427" t="s">
        <v>454</v>
      </c>
      <c r="K7427">
        <v>933</v>
      </c>
      <c r="L7427">
        <v>310</v>
      </c>
      <c r="N7427" t="s">
        <v>10669</v>
      </c>
      <c r="P7427" t="s">
        <v>24</v>
      </c>
      <c r="Q7427" t="s">
        <v>25</v>
      </c>
      <c r="R7427" t="s">
        <v>19</v>
      </c>
      <c r="T7427" t="s">
        <v>20</v>
      </c>
      <c r="U7427" t="s">
        <v>21</v>
      </c>
    </row>
    <row r="7428" spans="1:21">
      <c r="A7428">
        <v>2563033898</v>
      </c>
      <c r="B7428" s="3">
        <v>8</v>
      </c>
      <c r="C7428" s="3"/>
      <c r="D7428" t="s">
        <v>10670</v>
      </c>
      <c r="E7428" t="b">
        <f t="shared" si="465"/>
        <v>0</v>
      </c>
      <c r="F7428" t="b">
        <f t="shared" si="464"/>
        <v>0</v>
      </c>
      <c r="G7428" t="b">
        <f t="shared" si="466"/>
        <v>0</v>
      </c>
      <c r="H7428" t="b">
        <f t="shared" si="467"/>
        <v>0</v>
      </c>
      <c r="J7428" t="s">
        <v>454</v>
      </c>
      <c r="K7428">
        <v>942</v>
      </c>
      <c r="L7428">
        <v>313</v>
      </c>
      <c r="N7428" t="s">
        <v>10669</v>
      </c>
      <c r="P7428" t="s">
        <v>24</v>
      </c>
      <c r="Q7428" t="s">
        <v>25</v>
      </c>
      <c r="R7428" t="s">
        <v>19</v>
      </c>
      <c r="T7428" t="s">
        <v>20</v>
      </c>
      <c r="U7428" t="s">
        <v>21</v>
      </c>
    </row>
    <row r="7429" spans="1:21">
      <c r="A7429">
        <v>2563035419</v>
      </c>
      <c r="B7429" s="3">
        <v>4</v>
      </c>
      <c r="C7429" s="3"/>
      <c r="D7429" t="s">
        <v>10671</v>
      </c>
      <c r="E7429" t="b">
        <f t="shared" si="465"/>
        <v>0</v>
      </c>
      <c r="F7429" t="b">
        <f t="shared" si="464"/>
        <v>0</v>
      </c>
      <c r="G7429" t="b">
        <f t="shared" si="466"/>
        <v>0</v>
      </c>
      <c r="H7429" t="b">
        <f t="shared" si="467"/>
        <v>0</v>
      </c>
      <c r="J7429" t="s">
        <v>454</v>
      </c>
      <c r="K7429">
        <v>459</v>
      </c>
      <c r="L7429">
        <v>152</v>
      </c>
      <c r="N7429" t="s">
        <v>10669</v>
      </c>
      <c r="P7429" t="s">
        <v>17</v>
      </c>
      <c r="Q7429" t="s">
        <v>18</v>
      </c>
      <c r="R7429" t="s">
        <v>19</v>
      </c>
      <c r="T7429" t="s">
        <v>20</v>
      </c>
      <c r="U7429" t="s">
        <v>21</v>
      </c>
    </row>
    <row r="7430" spans="1:21">
      <c r="A7430">
        <v>2563053560</v>
      </c>
      <c r="B7430" s="3">
        <v>16</v>
      </c>
      <c r="C7430" s="3"/>
      <c r="D7430" t="s">
        <v>11218</v>
      </c>
      <c r="E7430" t="b">
        <f t="shared" si="465"/>
        <v>0</v>
      </c>
      <c r="F7430" t="b">
        <f t="shared" si="464"/>
        <v>1</v>
      </c>
      <c r="G7430" t="b">
        <f t="shared" si="466"/>
        <v>0</v>
      </c>
      <c r="H7430" t="b">
        <f t="shared" si="467"/>
        <v>0</v>
      </c>
      <c r="J7430" t="s">
        <v>52</v>
      </c>
      <c r="K7430">
        <v>2067</v>
      </c>
      <c r="L7430">
        <v>688</v>
      </c>
      <c r="N7430" t="s">
        <v>11219</v>
      </c>
      <c r="P7430" t="s">
        <v>54</v>
      </c>
      <c r="Q7430" t="s">
        <v>18</v>
      </c>
      <c r="R7430" t="s">
        <v>55</v>
      </c>
      <c r="T7430" t="s">
        <v>20</v>
      </c>
      <c r="U7430" t="s">
        <v>21</v>
      </c>
    </row>
    <row r="7431" spans="1:21">
      <c r="A7431">
        <v>2563059657</v>
      </c>
      <c r="B7431" s="3">
        <v>8</v>
      </c>
      <c r="C7431" s="3"/>
      <c r="D7431" t="s">
        <v>10680</v>
      </c>
      <c r="E7431" t="b">
        <f t="shared" si="465"/>
        <v>0</v>
      </c>
      <c r="F7431" t="b">
        <f t="shared" si="464"/>
        <v>0</v>
      </c>
      <c r="G7431" t="b">
        <f t="shared" si="466"/>
        <v>0</v>
      </c>
      <c r="H7431" t="b">
        <f t="shared" si="467"/>
        <v>0</v>
      </c>
      <c r="J7431" t="s">
        <v>202</v>
      </c>
      <c r="K7431">
        <v>930</v>
      </c>
      <c r="L7431">
        <v>309</v>
      </c>
      <c r="N7431" t="s">
        <v>10681</v>
      </c>
      <c r="P7431" t="s">
        <v>24</v>
      </c>
      <c r="Q7431" t="s">
        <v>25</v>
      </c>
      <c r="R7431" t="s">
        <v>19</v>
      </c>
      <c r="T7431" t="s">
        <v>20</v>
      </c>
      <c r="U7431" t="s">
        <v>21</v>
      </c>
    </row>
    <row r="7432" spans="1:21">
      <c r="A7432">
        <v>2563060704</v>
      </c>
      <c r="B7432" s="3">
        <v>8</v>
      </c>
      <c r="C7432" s="3"/>
      <c r="D7432" t="s">
        <v>10682</v>
      </c>
      <c r="E7432" t="b">
        <f t="shared" si="465"/>
        <v>0</v>
      </c>
      <c r="F7432" t="b">
        <f t="shared" si="464"/>
        <v>0</v>
      </c>
      <c r="G7432" t="b">
        <f t="shared" si="466"/>
        <v>0</v>
      </c>
      <c r="H7432" t="b">
        <f t="shared" si="467"/>
        <v>0</v>
      </c>
      <c r="J7432" t="s">
        <v>202</v>
      </c>
      <c r="K7432">
        <v>942</v>
      </c>
      <c r="L7432">
        <v>313</v>
      </c>
      <c r="N7432" t="s">
        <v>10681</v>
      </c>
      <c r="P7432" t="s">
        <v>24</v>
      </c>
      <c r="Q7432" t="s">
        <v>25</v>
      </c>
      <c r="R7432" t="s">
        <v>19</v>
      </c>
      <c r="T7432" t="s">
        <v>20</v>
      </c>
      <c r="U7432" t="s">
        <v>21</v>
      </c>
    </row>
    <row r="7433" spans="1:21">
      <c r="A7433">
        <v>2563062432</v>
      </c>
      <c r="B7433" s="3">
        <v>4</v>
      </c>
      <c r="C7433" s="3"/>
      <c r="D7433" t="s">
        <v>10683</v>
      </c>
      <c r="E7433" t="b">
        <f t="shared" si="465"/>
        <v>0</v>
      </c>
      <c r="F7433" t="b">
        <f t="shared" si="464"/>
        <v>0</v>
      </c>
      <c r="G7433" t="b">
        <f t="shared" si="466"/>
        <v>0</v>
      </c>
      <c r="H7433" t="b">
        <f t="shared" si="467"/>
        <v>0</v>
      </c>
      <c r="J7433" t="s">
        <v>202</v>
      </c>
      <c r="K7433">
        <v>459</v>
      </c>
      <c r="L7433">
        <v>152</v>
      </c>
      <c r="N7433" t="s">
        <v>10681</v>
      </c>
      <c r="P7433" t="s">
        <v>17</v>
      </c>
      <c r="Q7433" t="s">
        <v>18</v>
      </c>
      <c r="R7433" t="s">
        <v>19</v>
      </c>
      <c r="T7433" t="s">
        <v>20</v>
      </c>
      <c r="U7433" t="s">
        <v>21</v>
      </c>
    </row>
    <row r="7434" spans="1:21">
      <c r="A7434">
        <v>2563069313</v>
      </c>
      <c r="B7434" s="3">
        <v>6</v>
      </c>
      <c r="C7434" s="3"/>
      <c r="D7434" t="s">
        <v>11151</v>
      </c>
      <c r="E7434" t="b">
        <f t="shared" si="465"/>
        <v>0</v>
      </c>
      <c r="F7434" t="b">
        <f t="shared" si="464"/>
        <v>0</v>
      </c>
      <c r="G7434" t="b">
        <f t="shared" si="466"/>
        <v>0</v>
      </c>
      <c r="H7434" t="b">
        <f t="shared" si="467"/>
        <v>0</v>
      </c>
      <c r="J7434" t="s">
        <v>454</v>
      </c>
      <c r="K7434">
        <v>622</v>
      </c>
      <c r="L7434">
        <v>206</v>
      </c>
      <c r="N7434" t="s">
        <v>11152</v>
      </c>
      <c r="P7434" t="s">
        <v>24</v>
      </c>
      <c r="Q7434" t="s">
        <v>25</v>
      </c>
      <c r="R7434" t="s">
        <v>19</v>
      </c>
      <c r="T7434" t="s">
        <v>20</v>
      </c>
      <c r="U7434" t="s">
        <v>21</v>
      </c>
    </row>
    <row r="7435" spans="1:21">
      <c r="A7435">
        <v>2563073766</v>
      </c>
      <c r="B7435" s="3">
        <v>8</v>
      </c>
      <c r="C7435" s="3"/>
      <c r="D7435" t="s">
        <v>11318</v>
      </c>
      <c r="E7435" t="b">
        <f t="shared" si="465"/>
        <v>1</v>
      </c>
      <c r="F7435" t="b">
        <f t="shared" si="464"/>
        <v>0</v>
      </c>
      <c r="G7435" t="b">
        <f t="shared" si="466"/>
        <v>0</v>
      </c>
      <c r="H7435" t="b">
        <f t="shared" si="467"/>
        <v>0</v>
      </c>
      <c r="J7435" t="s">
        <v>158</v>
      </c>
      <c r="K7435">
        <v>1617</v>
      </c>
      <c r="L7435">
        <v>538</v>
      </c>
      <c r="N7435" t="s">
        <v>11319</v>
      </c>
      <c r="P7435" t="s">
        <v>24</v>
      </c>
      <c r="Q7435" t="s">
        <v>25</v>
      </c>
      <c r="R7435" t="s">
        <v>34</v>
      </c>
      <c r="T7435" t="s">
        <v>21</v>
      </c>
      <c r="U7435" t="s">
        <v>21</v>
      </c>
    </row>
    <row r="7436" spans="1:21">
      <c r="A7436">
        <v>2563089108</v>
      </c>
      <c r="B7436" s="3">
        <v>8</v>
      </c>
      <c r="C7436" s="3"/>
      <c r="D7436" t="s">
        <v>10638</v>
      </c>
      <c r="E7436" t="b">
        <f t="shared" si="465"/>
        <v>1</v>
      </c>
      <c r="F7436" t="b">
        <f t="shared" si="464"/>
        <v>0</v>
      </c>
      <c r="G7436" t="b">
        <f t="shared" si="466"/>
        <v>0</v>
      </c>
      <c r="H7436" t="b">
        <f t="shared" si="467"/>
        <v>0</v>
      </c>
      <c r="J7436" t="s">
        <v>9736</v>
      </c>
      <c r="K7436">
        <v>1638</v>
      </c>
      <c r="L7436">
        <v>545</v>
      </c>
      <c r="N7436" t="s">
        <v>10639</v>
      </c>
      <c r="P7436" t="s">
        <v>24</v>
      </c>
      <c r="Q7436" t="s">
        <v>25</v>
      </c>
      <c r="R7436" t="s">
        <v>34</v>
      </c>
      <c r="T7436" t="s">
        <v>21</v>
      </c>
      <c r="U7436" t="s">
        <v>21</v>
      </c>
    </row>
    <row r="7437" spans="1:21">
      <c r="A7437">
        <v>2563089358</v>
      </c>
      <c r="B7437" s="3">
        <v>8</v>
      </c>
      <c r="C7437" s="3"/>
      <c r="D7437" t="s">
        <v>11425</v>
      </c>
      <c r="E7437" t="b">
        <f t="shared" si="465"/>
        <v>0</v>
      </c>
      <c r="F7437" t="b">
        <f t="shared" si="464"/>
        <v>0</v>
      </c>
      <c r="G7437" t="b">
        <f t="shared" si="466"/>
        <v>0</v>
      </c>
      <c r="H7437" t="b">
        <f t="shared" si="467"/>
        <v>0</v>
      </c>
      <c r="J7437" t="s">
        <v>1359</v>
      </c>
      <c r="K7437">
        <v>876</v>
      </c>
      <c r="L7437">
        <v>291</v>
      </c>
      <c r="N7437" t="s">
        <v>11426</v>
      </c>
      <c r="P7437" t="s">
        <v>24</v>
      </c>
      <c r="Q7437" t="s">
        <v>25</v>
      </c>
      <c r="R7437" t="s">
        <v>19</v>
      </c>
      <c r="T7437" t="s">
        <v>20</v>
      </c>
      <c r="U7437" t="s">
        <v>21</v>
      </c>
    </row>
    <row r="7438" spans="1:21">
      <c r="A7438">
        <v>2563096026</v>
      </c>
      <c r="B7438" s="3">
        <v>8</v>
      </c>
      <c r="C7438" s="3"/>
      <c r="D7438" t="s">
        <v>11423</v>
      </c>
      <c r="E7438" t="b">
        <f t="shared" si="465"/>
        <v>0</v>
      </c>
      <c r="F7438" t="b">
        <f t="shared" si="464"/>
        <v>0</v>
      </c>
      <c r="G7438" t="b">
        <f t="shared" si="466"/>
        <v>0</v>
      </c>
      <c r="H7438" t="b">
        <f t="shared" si="467"/>
        <v>0</v>
      </c>
      <c r="J7438" t="s">
        <v>1359</v>
      </c>
      <c r="K7438">
        <v>876</v>
      </c>
      <c r="L7438">
        <v>291</v>
      </c>
      <c r="N7438" t="s">
        <v>11424</v>
      </c>
      <c r="P7438" t="s">
        <v>24</v>
      </c>
      <c r="Q7438" t="s">
        <v>25</v>
      </c>
      <c r="R7438" t="s">
        <v>19</v>
      </c>
      <c r="T7438" t="s">
        <v>20</v>
      </c>
      <c r="U7438" t="s">
        <v>21</v>
      </c>
    </row>
    <row r="7439" spans="1:21">
      <c r="A7439">
        <v>2563100202</v>
      </c>
      <c r="B7439" s="3">
        <v>8</v>
      </c>
      <c r="C7439" s="3"/>
      <c r="D7439" t="s">
        <v>11415</v>
      </c>
      <c r="E7439" t="b">
        <f t="shared" si="465"/>
        <v>0</v>
      </c>
      <c r="F7439" t="b">
        <f t="shared" si="464"/>
        <v>0</v>
      </c>
      <c r="G7439" t="b">
        <f t="shared" si="466"/>
        <v>0</v>
      </c>
      <c r="H7439" t="b">
        <f t="shared" si="467"/>
        <v>0</v>
      </c>
      <c r="J7439" t="s">
        <v>1359</v>
      </c>
      <c r="K7439">
        <v>876</v>
      </c>
      <c r="L7439">
        <v>291</v>
      </c>
      <c r="N7439" t="s">
        <v>11416</v>
      </c>
      <c r="P7439" t="s">
        <v>24</v>
      </c>
      <c r="Q7439" t="s">
        <v>25</v>
      </c>
      <c r="R7439" t="s">
        <v>19</v>
      </c>
      <c r="T7439" t="s">
        <v>20</v>
      </c>
      <c r="U7439" t="s">
        <v>21</v>
      </c>
    </row>
    <row r="7440" spans="1:21">
      <c r="A7440">
        <v>2563107368</v>
      </c>
      <c r="B7440" s="3">
        <v>8</v>
      </c>
      <c r="C7440" s="3"/>
      <c r="D7440" t="s">
        <v>11429</v>
      </c>
      <c r="E7440" t="b">
        <f t="shared" si="465"/>
        <v>0</v>
      </c>
      <c r="F7440" t="b">
        <f t="shared" si="464"/>
        <v>0</v>
      </c>
      <c r="G7440" t="b">
        <f t="shared" si="466"/>
        <v>0</v>
      </c>
      <c r="H7440" t="b">
        <f t="shared" si="467"/>
        <v>0</v>
      </c>
      <c r="J7440" t="s">
        <v>1359</v>
      </c>
      <c r="K7440">
        <v>876</v>
      </c>
      <c r="L7440">
        <v>291</v>
      </c>
      <c r="N7440" t="s">
        <v>11430</v>
      </c>
      <c r="P7440" t="s">
        <v>24</v>
      </c>
      <c r="Q7440" t="s">
        <v>25</v>
      </c>
      <c r="R7440" t="s">
        <v>19</v>
      </c>
      <c r="T7440" t="s">
        <v>20</v>
      </c>
      <c r="U7440" t="s">
        <v>21</v>
      </c>
    </row>
    <row r="7441" spans="1:21">
      <c r="A7441">
        <v>2563111040</v>
      </c>
      <c r="B7441" s="3">
        <v>8</v>
      </c>
      <c r="C7441" s="3"/>
      <c r="D7441" t="s">
        <v>11427</v>
      </c>
      <c r="E7441" t="b">
        <f t="shared" si="465"/>
        <v>0</v>
      </c>
      <c r="F7441" t="b">
        <f t="shared" si="464"/>
        <v>0</v>
      </c>
      <c r="G7441" t="b">
        <f t="shared" si="466"/>
        <v>0</v>
      </c>
      <c r="H7441" t="b">
        <f t="shared" si="467"/>
        <v>0</v>
      </c>
      <c r="J7441" t="s">
        <v>1359</v>
      </c>
      <c r="K7441">
        <v>876</v>
      </c>
      <c r="L7441">
        <v>291</v>
      </c>
      <c r="N7441" t="s">
        <v>11428</v>
      </c>
      <c r="P7441" t="s">
        <v>24</v>
      </c>
      <c r="Q7441" t="s">
        <v>25</v>
      </c>
      <c r="R7441" t="s">
        <v>19</v>
      </c>
      <c r="T7441" t="s">
        <v>20</v>
      </c>
      <c r="U7441" t="s">
        <v>21</v>
      </c>
    </row>
    <row r="7442" spans="1:21">
      <c r="A7442">
        <v>2563114682</v>
      </c>
      <c r="B7442" s="3">
        <v>8</v>
      </c>
      <c r="C7442" s="3"/>
      <c r="D7442" t="s">
        <v>11431</v>
      </c>
      <c r="E7442" t="b">
        <f t="shared" si="465"/>
        <v>0</v>
      </c>
      <c r="F7442" t="b">
        <f t="shared" si="464"/>
        <v>0</v>
      </c>
      <c r="G7442" t="b">
        <f t="shared" si="466"/>
        <v>0</v>
      </c>
      <c r="H7442" t="b">
        <f t="shared" si="467"/>
        <v>0</v>
      </c>
      <c r="J7442" t="s">
        <v>1359</v>
      </c>
      <c r="K7442">
        <v>876</v>
      </c>
      <c r="L7442">
        <v>291</v>
      </c>
      <c r="N7442" t="s">
        <v>11432</v>
      </c>
      <c r="P7442" t="s">
        <v>24</v>
      </c>
      <c r="Q7442" t="s">
        <v>25</v>
      </c>
      <c r="R7442" t="s">
        <v>19</v>
      </c>
      <c r="T7442" t="s">
        <v>20</v>
      </c>
      <c r="U7442" t="s">
        <v>21</v>
      </c>
    </row>
    <row r="7443" spans="1:21">
      <c r="A7443">
        <v>2563120660</v>
      </c>
      <c r="B7443" s="3">
        <v>8</v>
      </c>
      <c r="C7443" s="3"/>
      <c r="D7443" t="s">
        <v>11433</v>
      </c>
      <c r="E7443" t="b">
        <f t="shared" si="465"/>
        <v>0</v>
      </c>
      <c r="F7443" t="b">
        <f t="shared" si="464"/>
        <v>0</v>
      </c>
      <c r="G7443" t="b">
        <f t="shared" si="466"/>
        <v>0</v>
      </c>
      <c r="H7443" t="b">
        <f t="shared" si="467"/>
        <v>0</v>
      </c>
      <c r="J7443" t="s">
        <v>1359</v>
      </c>
      <c r="K7443">
        <v>876</v>
      </c>
      <c r="L7443">
        <v>291</v>
      </c>
      <c r="N7443" t="s">
        <v>11434</v>
      </c>
      <c r="P7443" t="s">
        <v>24</v>
      </c>
      <c r="Q7443" t="s">
        <v>25</v>
      </c>
      <c r="R7443" t="s">
        <v>19</v>
      </c>
      <c r="T7443" t="s">
        <v>20</v>
      </c>
      <c r="U7443" t="s">
        <v>21</v>
      </c>
    </row>
    <row r="7444" spans="1:21">
      <c r="A7444">
        <v>2563123729</v>
      </c>
      <c r="B7444" s="3">
        <v>8</v>
      </c>
      <c r="C7444" s="3"/>
      <c r="D7444" t="s">
        <v>11417</v>
      </c>
      <c r="E7444" t="b">
        <f t="shared" si="465"/>
        <v>0</v>
      </c>
      <c r="F7444" t="b">
        <f t="shared" si="464"/>
        <v>0</v>
      </c>
      <c r="G7444" t="b">
        <f t="shared" si="466"/>
        <v>0</v>
      </c>
      <c r="H7444" t="b">
        <f t="shared" si="467"/>
        <v>0</v>
      </c>
      <c r="J7444" t="s">
        <v>1359</v>
      </c>
      <c r="K7444">
        <v>876</v>
      </c>
      <c r="L7444">
        <v>291</v>
      </c>
      <c r="N7444" t="s">
        <v>11418</v>
      </c>
      <c r="P7444" t="s">
        <v>24</v>
      </c>
      <c r="Q7444" t="s">
        <v>25</v>
      </c>
      <c r="R7444" t="s">
        <v>19</v>
      </c>
      <c r="T7444" t="s">
        <v>20</v>
      </c>
      <c r="U7444" t="s">
        <v>21</v>
      </c>
    </row>
    <row r="7445" spans="1:21">
      <c r="A7445">
        <v>2563130391</v>
      </c>
      <c r="B7445" s="3">
        <v>8</v>
      </c>
      <c r="C7445" s="3"/>
      <c r="D7445" t="s">
        <v>11419</v>
      </c>
      <c r="E7445" t="b">
        <f t="shared" si="465"/>
        <v>0</v>
      </c>
      <c r="F7445" t="b">
        <f t="shared" si="464"/>
        <v>0</v>
      </c>
      <c r="G7445" t="b">
        <f t="shared" si="466"/>
        <v>0</v>
      </c>
      <c r="H7445" t="b">
        <f t="shared" si="467"/>
        <v>0</v>
      </c>
      <c r="J7445" t="s">
        <v>1359</v>
      </c>
      <c r="K7445">
        <v>876</v>
      </c>
      <c r="L7445">
        <v>291</v>
      </c>
      <c r="N7445" t="s">
        <v>11420</v>
      </c>
      <c r="P7445" t="s">
        <v>24</v>
      </c>
      <c r="Q7445" t="s">
        <v>25</v>
      </c>
      <c r="R7445" t="s">
        <v>19</v>
      </c>
      <c r="T7445" t="s">
        <v>20</v>
      </c>
      <c r="U7445" t="s">
        <v>21</v>
      </c>
    </row>
    <row r="7446" spans="1:21">
      <c r="A7446">
        <v>2563136765</v>
      </c>
      <c r="B7446" s="3">
        <v>8</v>
      </c>
      <c r="C7446" s="3"/>
      <c r="D7446" t="s">
        <v>11421</v>
      </c>
      <c r="E7446" t="b">
        <f t="shared" si="465"/>
        <v>0</v>
      </c>
      <c r="F7446" t="b">
        <f t="shared" si="464"/>
        <v>0</v>
      </c>
      <c r="G7446" t="b">
        <f t="shared" si="466"/>
        <v>0</v>
      </c>
      <c r="H7446" t="b">
        <f t="shared" si="467"/>
        <v>0</v>
      </c>
      <c r="J7446" t="s">
        <v>1359</v>
      </c>
      <c r="K7446">
        <v>876</v>
      </c>
      <c r="L7446">
        <v>291</v>
      </c>
      <c r="N7446" t="s">
        <v>11422</v>
      </c>
      <c r="P7446" t="s">
        <v>24</v>
      </c>
      <c r="Q7446" t="s">
        <v>25</v>
      </c>
      <c r="R7446" t="s">
        <v>19</v>
      </c>
      <c r="T7446" t="s">
        <v>20</v>
      </c>
      <c r="U7446" t="s">
        <v>21</v>
      </c>
    </row>
    <row r="7447" spans="1:21">
      <c r="A7447">
        <v>2563141051</v>
      </c>
      <c r="B7447" s="3">
        <v>8</v>
      </c>
      <c r="C7447" s="3"/>
      <c r="D7447" t="s">
        <v>10707</v>
      </c>
      <c r="E7447" t="b">
        <f t="shared" si="465"/>
        <v>0</v>
      </c>
      <c r="F7447" t="b">
        <f t="shared" si="464"/>
        <v>0</v>
      </c>
      <c r="G7447" t="b">
        <f t="shared" si="466"/>
        <v>0</v>
      </c>
      <c r="H7447" t="b">
        <f t="shared" si="467"/>
        <v>0</v>
      </c>
      <c r="J7447" t="s">
        <v>846</v>
      </c>
      <c r="K7447">
        <v>939</v>
      </c>
      <c r="L7447">
        <v>312</v>
      </c>
      <c r="N7447" t="s">
        <v>10708</v>
      </c>
      <c r="P7447" t="s">
        <v>24</v>
      </c>
      <c r="Q7447" t="s">
        <v>25</v>
      </c>
      <c r="R7447" t="s">
        <v>19</v>
      </c>
      <c r="T7447" t="s">
        <v>20</v>
      </c>
      <c r="U7447" t="s">
        <v>21</v>
      </c>
    </row>
    <row r="7448" spans="1:21">
      <c r="A7448">
        <v>2563143093</v>
      </c>
      <c r="B7448" s="3">
        <v>16</v>
      </c>
      <c r="C7448" s="3"/>
      <c r="D7448" t="s">
        <v>11180</v>
      </c>
      <c r="E7448" t="b">
        <f t="shared" si="465"/>
        <v>0</v>
      </c>
      <c r="F7448" t="b">
        <f t="shared" si="464"/>
        <v>1</v>
      </c>
      <c r="G7448" t="b">
        <f t="shared" si="466"/>
        <v>0</v>
      </c>
      <c r="H7448" t="b">
        <f t="shared" si="467"/>
        <v>0</v>
      </c>
      <c r="J7448" t="s">
        <v>233</v>
      </c>
      <c r="K7448">
        <v>2277</v>
      </c>
      <c r="L7448">
        <v>758</v>
      </c>
      <c r="N7448" t="s">
        <v>11181</v>
      </c>
      <c r="P7448" t="s">
        <v>54</v>
      </c>
      <c r="Q7448" t="s">
        <v>18</v>
      </c>
      <c r="R7448" t="s">
        <v>55</v>
      </c>
      <c r="T7448" t="s">
        <v>20</v>
      </c>
      <c r="U7448" t="s">
        <v>21</v>
      </c>
    </row>
    <row r="7449" spans="1:21">
      <c r="A7449">
        <v>2563147966</v>
      </c>
      <c r="B7449" s="3">
        <v>4</v>
      </c>
      <c r="C7449" s="3"/>
      <c r="D7449" t="s">
        <v>11256</v>
      </c>
      <c r="E7449" t="b">
        <f t="shared" si="465"/>
        <v>0</v>
      </c>
      <c r="F7449" t="b">
        <f t="shared" si="464"/>
        <v>0</v>
      </c>
      <c r="G7449" t="b">
        <f t="shared" si="466"/>
        <v>0</v>
      </c>
      <c r="H7449" t="b">
        <f t="shared" si="467"/>
        <v>0</v>
      </c>
      <c r="J7449" t="s">
        <v>9736</v>
      </c>
      <c r="K7449">
        <v>435</v>
      </c>
      <c r="L7449">
        <v>144</v>
      </c>
      <c r="N7449" t="s">
        <v>11257</v>
      </c>
      <c r="R7449" t="s">
        <v>19</v>
      </c>
      <c r="T7449" t="s">
        <v>20</v>
      </c>
      <c r="U7449" t="s">
        <v>21</v>
      </c>
    </row>
    <row r="7450" spans="1:21">
      <c r="A7450">
        <v>2563151671</v>
      </c>
      <c r="B7450" s="3">
        <v>9</v>
      </c>
      <c r="C7450" s="3"/>
      <c r="D7450" t="s">
        <v>10718</v>
      </c>
      <c r="E7450" t="b">
        <f t="shared" si="465"/>
        <v>1</v>
      </c>
      <c r="F7450" t="b">
        <f t="shared" si="464"/>
        <v>0</v>
      </c>
      <c r="G7450" t="b">
        <f t="shared" si="466"/>
        <v>0</v>
      </c>
      <c r="H7450" t="b">
        <f t="shared" si="467"/>
        <v>0</v>
      </c>
      <c r="J7450" t="s">
        <v>10719</v>
      </c>
      <c r="K7450">
        <v>1626</v>
      </c>
      <c r="L7450">
        <v>541</v>
      </c>
      <c r="N7450" t="s">
        <v>10720</v>
      </c>
      <c r="P7450" t="s">
        <v>24</v>
      </c>
      <c r="Q7450" t="s">
        <v>25</v>
      </c>
      <c r="R7450" t="s">
        <v>34</v>
      </c>
      <c r="T7450" t="s">
        <v>20</v>
      </c>
      <c r="U7450" t="s">
        <v>21</v>
      </c>
    </row>
    <row r="7451" spans="1:21">
      <c r="A7451">
        <v>2563168363</v>
      </c>
      <c r="B7451" s="3">
        <v>8</v>
      </c>
      <c r="C7451" s="3"/>
      <c r="D7451" t="s">
        <v>10735</v>
      </c>
      <c r="E7451" t="b">
        <f t="shared" si="465"/>
        <v>0</v>
      </c>
      <c r="F7451" t="b">
        <f t="shared" si="464"/>
        <v>0</v>
      </c>
      <c r="G7451" t="b">
        <f t="shared" si="466"/>
        <v>0</v>
      </c>
      <c r="H7451" t="b">
        <f t="shared" si="467"/>
        <v>0</v>
      </c>
      <c r="J7451" t="s">
        <v>233</v>
      </c>
      <c r="K7451">
        <v>873</v>
      </c>
      <c r="L7451">
        <v>290</v>
      </c>
      <c r="N7451" t="s">
        <v>10736</v>
      </c>
      <c r="P7451" t="s">
        <v>24</v>
      </c>
      <c r="Q7451" t="s">
        <v>25</v>
      </c>
      <c r="R7451" t="s">
        <v>19</v>
      </c>
      <c r="T7451" t="s">
        <v>20</v>
      </c>
      <c r="U7451" t="s">
        <v>21</v>
      </c>
    </row>
    <row r="7452" spans="1:21">
      <c r="A7452">
        <v>2563173656</v>
      </c>
      <c r="B7452" s="3">
        <v>4</v>
      </c>
      <c r="C7452" s="3"/>
      <c r="D7452" t="s">
        <v>11305</v>
      </c>
      <c r="E7452" t="b">
        <f t="shared" si="465"/>
        <v>0</v>
      </c>
      <c r="F7452" t="b">
        <f t="shared" ref="F7452:F7515" si="468">ISNUMBER(SEARCH("pfam09678",R7452))</f>
        <v>0</v>
      </c>
      <c r="G7452" t="b">
        <f t="shared" si="466"/>
        <v>0</v>
      </c>
      <c r="H7452" t="b">
        <f t="shared" si="467"/>
        <v>0</v>
      </c>
      <c r="J7452" t="s">
        <v>15</v>
      </c>
      <c r="K7452">
        <v>465</v>
      </c>
      <c r="L7452">
        <v>154</v>
      </c>
      <c r="N7452" t="s">
        <v>11306</v>
      </c>
      <c r="P7452" t="s">
        <v>17</v>
      </c>
      <c r="Q7452" t="s">
        <v>18</v>
      </c>
      <c r="R7452" t="s">
        <v>19</v>
      </c>
      <c r="T7452" t="s">
        <v>20</v>
      </c>
      <c r="U7452" t="s">
        <v>21</v>
      </c>
    </row>
    <row r="7453" spans="1:21">
      <c r="A7453">
        <v>2563179551</v>
      </c>
      <c r="B7453" s="3">
        <v>4</v>
      </c>
      <c r="C7453" s="3"/>
      <c r="D7453" t="s">
        <v>11299</v>
      </c>
      <c r="E7453" t="b">
        <f t="shared" si="465"/>
        <v>0</v>
      </c>
      <c r="F7453" t="b">
        <f t="shared" si="468"/>
        <v>0</v>
      </c>
      <c r="G7453" t="b">
        <f t="shared" si="466"/>
        <v>0</v>
      </c>
      <c r="H7453" t="b">
        <f t="shared" si="467"/>
        <v>0</v>
      </c>
      <c r="J7453" t="s">
        <v>15</v>
      </c>
      <c r="K7453">
        <v>465</v>
      </c>
      <c r="L7453">
        <v>154</v>
      </c>
      <c r="N7453" t="s">
        <v>11300</v>
      </c>
      <c r="P7453" t="s">
        <v>17</v>
      </c>
      <c r="Q7453" t="s">
        <v>18</v>
      </c>
      <c r="R7453" t="s">
        <v>19</v>
      </c>
      <c r="T7453" t="s">
        <v>20</v>
      </c>
      <c r="U7453" t="s">
        <v>21</v>
      </c>
    </row>
    <row r="7454" spans="1:21">
      <c r="A7454">
        <v>2563209591</v>
      </c>
      <c r="B7454" s="3">
        <v>8</v>
      </c>
      <c r="C7454" s="3"/>
      <c r="D7454" t="s">
        <v>10724</v>
      </c>
      <c r="E7454" t="b">
        <f t="shared" si="465"/>
        <v>0</v>
      </c>
      <c r="F7454" t="b">
        <f t="shared" si="468"/>
        <v>0</v>
      </c>
      <c r="G7454" t="b">
        <f t="shared" si="466"/>
        <v>0</v>
      </c>
      <c r="H7454" t="b">
        <f t="shared" si="467"/>
        <v>0</v>
      </c>
      <c r="J7454" t="s">
        <v>454</v>
      </c>
      <c r="K7454">
        <v>870</v>
      </c>
      <c r="L7454">
        <v>289</v>
      </c>
      <c r="N7454" t="s">
        <v>10725</v>
      </c>
      <c r="P7454" t="s">
        <v>24</v>
      </c>
      <c r="Q7454" t="s">
        <v>25</v>
      </c>
      <c r="R7454" t="s">
        <v>19</v>
      </c>
      <c r="T7454" t="s">
        <v>20</v>
      </c>
      <c r="U7454" t="s">
        <v>21</v>
      </c>
    </row>
    <row r="7455" spans="1:21">
      <c r="A7455">
        <v>2563219603</v>
      </c>
      <c r="B7455" s="3">
        <v>8</v>
      </c>
      <c r="C7455" s="3"/>
      <c r="D7455" t="s">
        <v>11161</v>
      </c>
      <c r="E7455" t="b">
        <f t="shared" si="465"/>
        <v>0</v>
      </c>
      <c r="F7455" t="b">
        <f t="shared" si="468"/>
        <v>0</v>
      </c>
      <c r="G7455" t="b">
        <f t="shared" si="466"/>
        <v>0</v>
      </c>
      <c r="H7455" t="b">
        <f t="shared" si="467"/>
        <v>0</v>
      </c>
      <c r="J7455" t="s">
        <v>1120</v>
      </c>
      <c r="K7455">
        <v>873</v>
      </c>
      <c r="L7455">
        <v>290</v>
      </c>
      <c r="N7455" t="s">
        <v>11162</v>
      </c>
      <c r="P7455" t="s">
        <v>24</v>
      </c>
      <c r="Q7455" t="s">
        <v>25</v>
      </c>
      <c r="R7455" t="s">
        <v>19</v>
      </c>
      <c r="T7455" t="s">
        <v>20</v>
      </c>
      <c r="U7455" t="s">
        <v>21</v>
      </c>
    </row>
    <row r="7456" spans="1:21">
      <c r="A7456">
        <v>2563234899</v>
      </c>
      <c r="B7456" s="3">
        <v>9</v>
      </c>
      <c r="C7456" s="3"/>
      <c r="D7456" t="s">
        <v>11186</v>
      </c>
      <c r="E7456" t="b">
        <f t="shared" si="465"/>
        <v>1</v>
      </c>
      <c r="F7456" t="b">
        <f t="shared" si="468"/>
        <v>0</v>
      </c>
      <c r="G7456" t="b">
        <f t="shared" si="466"/>
        <v>0</v>
      </c>
      <c r="H7456" t="b">
        <f t="shared" si="467"/>
        <v>0</v>
      </c>
      <c r="J7456" t="s">
        <v>158</v>
      </c>
      <c r="K7456">
        <v>1605</v>
      </c>
      <c r="L7456">
        <v>534</v>
      </c>
      <c r="N7456" t="s">
        <v>11187</v>
      </c>
      <c r="P7456" t="s">
        <v>24</v>
      </c>
      <c r="Q7456" t="s">
        <v>25</v>
      </c>
      <c r="R7456" t="s">
        <v>34</v>
      </c>
      <c r="T7456" t="s">
        <v>21</v>
      </c>
      <c r="U7456" t="s">
        <v>21</v>
      </c>
    </row>
    <row r="7457" spans="1:21">
      <c r="A7457">
        <v>2563253078</v>
      </c>
      <c r="B7457" s="3">
        <v>8</v>
      </c>
      <c r="C7457" s="3"/>
      <c r="D7457" t="s">
        <v>10731</v>
      </c>
      <c r="E7457" t="b">
        <f t="shared" si="465"/>
        <v>0</v>
      </c>
      <c r="F7457" t="b">
        <f t="shared" si="468"/>
        <v>0</v>
      </c>
      <c r="G7457" t="b">
        <f t="shared" si="466"/>
        <v>0</v>
      </c>
      <c r="H7457" t="b">
        <f t="shared" si="467"/>
        <v>0</v>
      </c>
      <c r="J7457" t="s">
        <v>32</v>
      </c>
      <c r="K7457">
        <v>885</v>
      </c>
      <c r="L7457">
        <v>294</v>
      </c>
      <c r="N7457" t="s">
        <v>10732</v>
      </c>
      <c r="P7457" t="s">
        <v>24</v>
      </c>
      <c r="Q7457" t="s">
        <v>25</v>
      </c>
      <c r="R7457" t="s">
        <v>19</v>
      </c>
      <c r="T7457" t="s">
        <v>20</v>
      </c>
      <c r="U7457" t="s">
        <v>21</v>
      </c>
    </row>
    <row r="7458" spans="1:21">
      <c r="A7458">
        <v>2563275737</v>
      </c>
      <c r="B7458" s="3">
        <v>8</v>
      </c>
      <c r="C7458" s="3"/>
      <c r="D7458" t="s">
        <v>10584</v>
      </c>
      <c r="E7458" t="b">
        <f t="shared" si="465"/>
        <v>0</v>
      </c>
      <c r="F7458" t="b">
        <f t="shared" si="468"/>
        <v>0</v>
      </c>
      <c r="G7458" t="b">
        <f t="shared" si="466"/>
        <v>0</v>
      </c>
      <c r="H7458" t="b">
        <f t="shared" si="467"/>
        <v>0</v>
      </c>
      <c r="J7458" t="s">
        <v>32</v>
      </c>
      <c r="K7458">
        <v>882</v>
      </c>
      <c r="L7458">
        <v>293</v>
      </c>
      <c r="N7458" t="s">
        <v>10585</v>
      </c>
      <c r="P7458" t="s">
        <v>24</v>
      </c>
      <c r="Q7458" t="s">
        <v>25</v>
      </c>
      <c r="R7458" t="s">
        <v>19</v>
      </c>
      <c r="T7458" t="s">
        <v>20</v>
      </c>
      <c r="U7458" t="s">
        <v>21</v>
      </c>
    </row>
    <row r="7459" spans="1:21">
      <c r="A7459">
        <v>2563282124</v>
      </c>
      <c r="B7459" s="3">
        <v>8</v>
      </c>
      <c r="C7459" s="3"/>
      <c r="D7459" t="s">
        <v>10582</v>
      </c>
      <c r="E7459" t="b">
        <f t="shared" si="465"/>
        <v>0</v>
      </c>
      <c r="F7459" t="b">
        <f t="shared" si="468"/>
        <v>0</v>
      </c>
      <c r="G7459" t="b">
        <f t="shared" si="466"/>
        <v>0</v>
      </c>
      <c r="H7459" t="b">
        <f t="shared" si="467"/>
        <v>0</v>
      </c>
      <c r="J7459" t="s">
        <v>454</v>
      </c>
      <c r="K7459">
        <v>927</v>
      </c>
      <c r="L7459">
        <v>308</v>
      </c>
      <c r="N7459" t="s">
        <v>10583</v>
      </c>
      <c r="P7459" t="s">
        <v>24</v>
      </c>
      <c r="Q7459" t="s">
        <v>25</v>
      </c>
      <c r="R7459" t="s">
        <v>19</v>
      </c>
      <c r="T7459" t="s">
        <v>20</v>
      </c>
      <c r="U7459" t="s">
        <v>21</v>
      </c>
    </row>
    <row r="7460" spans="1:21">
      <c r="A7460">
        <v>2563337628</v>
      </c>
      <c r="B7460" s="3">
        <v>3</v>
      </c>
      <c r="C7460" s="3"/>
      <c r="D7460" t="s">
        <v>11171</v>
      </c>
      <c r="E7460" t="b">
        <f t="shared" si="465"/>
        <v>0</v>
      </c>
      <c r="F7460" t="b">
        <f t="shared" si="468"/>
        <v>0</v>
      </c>
      <c r="G7460" t="b">
        <f t="shared" si="466"/>
        <v>0</v>
      </c>
      <c r="H7460" t="b">
        <f t="shared" si="467"/>
        <v>0</v>
      </c>
      <c r="J7460" t="s">
        <v>11172</v>
      </c>
      <c r="K7460">
        <v>450</v>
      </c>
      <c r="L7460">
        <v>149</v>
      </c>
      <c r="N7460" t="s">
        <v>11173</v>
      </c>
      <c r="R7460" t="s">
        <v>19</v>
      </c>
      <c r="T7460" t="s">
        <v>20</v>
      </c>
      <c r="U7460" t="s">
        <v>21</v>
      </c>
    </row>
    <row r="7461" spans="1:21">
      <c r="A7461">
        <v>2563343815</v>
      </c>
      <c r="B7461" s="3">
        <v>4</v>
      </c>
      <c r="C7461" s="3"/>
      <c r="D7461" t="s">
        <v>11333</v>
      </c>
      <c r="E7461" t="b">
        <f t="shared" si="465"/>
        <v>0</v>
      </c>
      <c r="F7461" t="b">
        <f t="shared" si="468"/>
        <v>0</v>
      </c>
      <c r="G7461" t="b">
        <f t="shared" si="466"/>
        <v>0</v>
      </c>
      <c r="H7461" t="b">
        <f t="shared" si="467"/>
        <v>0</v>
      </c>
      <c r="J7461" t="s">
        <v>11334</v>
      </c>
      <c r="K7461">
        <v>456</v>
      </c>
      <c r="L7461">
        <v>151</v>
      </c>
      <c r="N7461" t="s">
        <v>11335</v>
      </c>
      <c r="P7461" t="s">
        <v>17</v>
      </c>
      <c r="Q7461" t="s">
        <v>18</v>
      </c>
      <c r="R7461" t="s">
        <v>19</v>
      </c>
      <c r="T7461" t="s">
        <v>20</v>
      </c>
      <c r="U7461" t="s">
        <v>21</v>
      </c>
    </row>
    <row r="7462" spans="1:21">
      <c r="A7462">
        <v>2563371719</v>
      </c>
      <c r="B7462" s="3">
        <v>10</v>
      </c>
      <c r="C7462" s="3"/>
      <c r="D7462" t="s">
        <v>11165</v>
      </c>
      <c r="E7462" t="b">
        <f t="shared" si="465"/>
        <v>0</v>
      </c>
      <c r="F7462" t="b">
        <f t="shared" si="468"/>
        <v>0</v>
      </c>
      <c r="G7462" t="b">
        <f t="shared" si="466"/>
        <v>0</v>
      </c>
      <c r="H7462" t="b">
        <f t="shared" si="467"/>
        <v>0</v>
      </c>
      <c r="J7462" t="s">
        <v>32</v>
      </c>
      <c r="K7462">
        <v>1020</v>
      </c>
      <c r="L7462">
        <v>339</v>
      </c>
      <c r="N7462" t="s">
        <v>11166</v>
      </c>
      <c r="P7462" t="s">
        <v>24</v>
      </c>
      <c r="Q7462" t="s">
        <v>25</v>
      </c>
      <c r="R7462" t="s">
        <v>19</v>
      </c>
      <c r="T7462" t="s">
        <v>20</v>
      </c>
      <c r="U7462" t="s">
        <v>21</v>
      </c>
    </row>
    <row r="7463" spans="1:21">
      <c r="A7463">
        <v>2563380975</v>
      </c>
      <c r="B7463" s="3">
        <v>10</v>
      </c>
      <c r="C7463" s="3"/>
      <c r="D7463" t="s">
        <v>11209</v>
      </c>
      <c r="E7463" t="b">
        <f t="shared" si="465"/>
        <v>0</v>
      </c>
      <c r="F7463" t="b">
        <f t="shared" si="468"/>
        <v>0</v>
      </c>
      <c r="G7463" t="b">
        <f t="shared" si="466"/>
        <v>1</v>
      </c>
      <c r="H7463" t="b">
        <f t="shared" si="467"/>
        <v>0</v>
      </c>
      <c r="J7463" t="s">
        <v>32</v>
      </c>
      <c r="K7463">
        <v>1944</v>
      </c>
      <c r="L7463">
        <v>647</v>
      </c>
      <c r="M7463" t="s">
        <v>38342</v>
      </c>
      <c r="N7463" t="s">
        <v>11210</v>
      </c>
      <c r="P7463" t="s">
        <v>24</v>
      </c>
      <c r="Q7463" t="s">
        <v>25</v>
      </c>
      <c r="R7463" t="s">
        <v>353</v>
      </c>
      <c r="T7463" t="s">
        <v>20</v>
      </c>
      <c r="U7463" t="s">
        <v>21</v>
      </c>
    </row>
    <row r="7464" spans="1:21">
      <c r="A7464">
        <v>2563381327</v>
      </c>
      <c r="B7464" s="3">
        <v>11</v>
      </c>
      <c r="C7464" s="3"/>
      <c r="D7464" t="s">
        <v>11211</v>
      </c>
      <c r="E7464" t="b">
        <f t="shared" si="465"/>
        <v>0</v>
      </c>
      <c r="F7464" t="b">
        <f t="shared" si="468"/>
        <v>0</v>
      </c>
      <c r="G7464" t="b">
        <f t="shared" si="466"/>
        <v>0</v>
      </c>
      <c r="H7464" t="b">
        <f t="shared" si="467"/>
        <v>0</v>
      </c>
      <c r="J7464" t="s">
        <v>32</v>
      </c>
      <c r="K7464">
        <v>1641</v>
      </c>
      <c r="L7464">
        <v>546</v>
      </c>
      <c r="M7464" t="s">
        <v>38342</v>
      </c>
      <c r="N7464" t="s">
        <v>11210</v>
      </c>
      <c r="P7464" t="s">
        <v>24</v>
      </c>
      <c r="Q7464" t="s">
        <v>25</v>
      </c>
      <c r="R7464" t="s">
        <v>19</v>
      </c>
      <c r="T7464" t="s">
        <v>20</v>
      </c>
      <c r="U7464" t="s">
        <v>21</v>
      </c>
    </row>
    <row r="7465" spans="1:21">
      <c r="A7465">
        <v>2563386828</v>
      </c>
      <c r="B7465" s="3">
        <v>8</v>
      </c>
      <c r="C7465" s="3"/>
      <c r="D7465" t="s">
        <v>11220</v>
      </c>
      <c r="E7465" t="b">
        <f t="shared" si="465"/>
        <v>1</v>
      </c>
      <c r="F7465" t="b">
        <f t="shared" si="468"/>
        <v>0</v>
      </c>
      <c r="G7465" t="b">
        <f t="shared" si="466"/>
        <v>0</v>
      </c>
      <c r="H7465" t="b">
        <f t="shared" si="467"/>
        <v>0</v>
      </c>
      <c r="J7465" t="s">
        <v>32</v>
      </c>
      <c r="K7465">
        <v>1344</v>
      </c>
      <c r="L7465">
        <v>447</v>
      </c>
      <c r="N7465" t="s">
        <v>11221</v>
      </c>
      <c r="P7465" t="s">
        <v>24</v>
      </c>
      <c r="Q7465" t="s">
        <v>25</v>
      </c>
      <c r="R7465" t="s">
        <v>34</v>
      </c>
      <c r="T7465" t="s">
        <v>20</v>
      </c>
      <c r="U7465" t="s">
        <v>21</v>
      </c>
    </row>
    <row r="7466" spans="1:21">
      <c r="A7466">
        <v>2563405143</v>
      </c>
      <c r="B7466" s="3">
        <v>9</v>
      </c>
      <c r="C7466" s="3"/>
      <c r="D7466" t="s">
        <v>11226</v>
      </c>
      <c r="E7466" t="b">
        <f t="shared" si="465"/>
        <v>1</v>
      </c>
      <c r="F7466" t="b">
        <f t="shared" si="468"/>
        <v>0</v>
      </c>
      <c r="G7466" t="b">
        <f t="shared" si="466"/>
        <v>0</v>
      </c>
      <c r="H7466" t="b">
        <f t="shared" si="467"/>
        <v>0</v>
      </c>
      <c r="J7466" t="s">
        <v>32</v>
      </c>
      <c r="K7466">
        <v>1677</v>
      </c>
      <c r="L7466">
        <v>558</v>
      </c>
      <c r="N7466" t="s">
        <v>11227</v>
      </c>
      <c r="P7466" t="s">
        <v>24</v>
      </c>
      <c r="Q7466" t="s">
        <v>25</v>
      </c>
      <c r="R7466" t="s">
        <v>34</v>
      </c>
      <c r="T7466" t="s">
        <v>20</v>
      </c>
      <c r="U7466" t="s">
        <v>21</v>
      </c>
    </row>
    <row r="7467" spans="1:21">
      <c r="A7467">
        <v>2563409173</v>
      </c>
      <c r="B7467" s="3">
        <v>16</v>
      </c>
      <c r="C7467" s="3"/>
      <c r="D7467" t="s">
        <v>11327</v>
      </c>
      <c r="E7467" t="b">
        <f t="shared" si="465"/>
        <v>0</v>
      </c>
      <c r="F7467" t="b">
        <f t="shared" si="468"/>
        <v>1</v>
      </c>
      <c r="G7467" t="b">
        <f t="shared" si="466"/>
        <v>0</v>
      </c>
      <c r="H7467" t="b">
        <f t="shared" si="467"/>
        <v>0</v>
      </c>
      <c r="J7467" t="s">
        <v>52</v>
      </c>
      <c r="K7467">
        <v>2064</v>
      </c>
      <c r="L7467">
        <v>687</v>
      </c>
      <c r="N7467" t="s">
        <v>11328</v>
      </c>
      <c r="P7467" t="s">
        <v>54</v>
      </c>
      <c r="Q7467" t="s">
        <v>18</v>
      </c>
      <c r="R7467" t="s">
        <v>55</v>
      </c>
      <c r="T7467" t="s">
        <v>20</v>
      </c>
      <c r="U7467" t="s">
        <v>21</v>
      </c>
    </row>
    <row r="7468" spans="1:21">
      <c r="A7468">
        <v>2563409501</v>
      </c>
      <c r="B7468" s="3">
        <v>9</v>
      </c>
      <c r="C7468" s="3"/>
      <c r="D7468" t="s">
        <v>11329</v>
      </c>
      <c r="E7468" t="b">
        <f t="shared" si="465"/>
        <v>0</v>
      </c>
      <c r="F7468" t="b">
        <f t="shared" si="468"/>
        <v>0</v>
      </c>
      <c r="G7468" t="b">
        <f t="shared" si="466"/>
        <v>0</v>
      </c>
      <c r="H7468" t="b">
        <f t="shared" si="467"/>
        <v>0</v>
      </c>
      <c r="J7468" t="s">
        <v>32</v>
      </c>
      <c r="K7468">
        <v>936</v>
      </c>
      <c r="L7468">
        <v>311</v>
      </c>
      <c r="N7468" t="s">
        <v>11328</v>
      </c>
      <c r="R7468" t="s">
        <v>19</v>
      </c>
      <c r="T7468" t="s">
        <v>20</v>
      </c>
      <c r="U7468" t="s">
        <v>21</v>
      </c>
    </row>
    <row r="7469" spans="1:21">
      <c r="A7469">
        <v>2563413672</v>
      </c>
      <c r="B7469" s="3">
        <v>16</v>
      </c>
      <c r="C7469" s="3"/>
      <c r="D7469" t="s">
        <v>10610</v>
      </c>
      <c r="E7469" t="b">
        <f t="shared" si="465"/>
        <v>0</v>
      </c>
      <c r="F7469" t="b">
        <f t="shared" si="468"/>
        <v>1</v>
      </c>
      <c r="G7469" t="b">
        <f t="shared" si="466"/>
        <v>0</v>
      </c>
      <c r="H7469" t="b">
        <f t="shared" si="467"/>
        <v>0</v>
      </c>
      <c r="J7469" t="s">
        <v>52</v>
      </c>
      <c r="K7469">
        <v>2190</v>
      </c>
      <c r="L7469">
        <v>729</v>
      </c>
      <c r="N7469" t="s">
        <v>10611</v>
      </c>
      <c r="P7469" t="s">
        <v>54</v>
      </c>
      <c r="Q7469" t="s">
        <v>18</v>
      </c>
      <c r="R7469" t="s">
        <v>55</v>
      </c>
      <c r="T7469" t="s">
        <v>20</v>
      </c>
      <c r="U7469" t="s">
        <v>21</v>
      </c>
    </row>
    <row r="7470" spans="1:21">
      <c r="A7470">
        <v>2563415369</v>
      </c>
      <c r="B7470" s="3">
        <v>9</v>
      </c>
      <c r="C7470" s="3"/>
      <c r="D7470" t="s">
        <v>10612</v>
      </c>
      <c r="E7470" t="b">
        <f t="shared" si="465"/>
        <v>1</v>
      </c>
      <c r="F7470" t="b">
        <f t="shared" si="468"/>
        <v>0</v>
      </c>
      <c r="G7470" t="b">
        <f t="shared" si="466"/>
        <v>0</v>
      </c>
      <c r="H7470" t="b">
        <f t="shared" si="467"/>
        <v>0</v>
      </c>
      <c r="J7470" t="s">
        <v>36</v>
      </c>
      <c r="K7470">
        <v>1983</v>
      </c>
      <c r="L7470">
        <v>660</v>
      </c>
      <c r="N7470" t="s">
        <v>10611</v>
      </c>
      <c r="P7470" t="s">
        <v>37</v>
      </c>
      <c r="Q7470" t="s">
        <v>38</v>
      </c>
      <c r="R7470" t="s">
        <v>34</v>
      </c>
      <c r="T7470" t="s">
        <v>20</v>
      </c>
      <c r="U7470" t="s">
        <v>21</v>
      </c>
    </row>
    <row r="7471" spans="1:21">
      <c r="A7471">
        <v>2563415404</v>
      </c>
      <c r="B7471" s="3">
        <v>16</v>
      </c>
      <c r="C7471" s="3"/>
      <c r="D7471" t="s">
        <v>10613</v>
      </c>
      <c r="E7471" t="b">
        <f t="shared" si="465"/>
        <v>0</v>
      </c>
      <c r="F7471" t="b">
        <f t="shared" si="468"/>
        <v>1</v>
      </c>
      <c r="G7471" t="b">
        <f t="shared" si="466"/>
        <v>0</v>
      </c>
      <c r="H7471" t="b">
        <f t="shared" si="467"/>
        <v>0</v>
      </c>
      <c r="J7471" t="s">
        <v>52</v>
      </c>
      <c r="K7471">
        <v>1968</v>
      </c>
      <c r="L7471">
        <v>655</v>
      </c>
      <c r="N7471" t="s">
        <v>10611</v>
      </c>
      <c r="P7471" t="s">
        <v>54</v>
      </c>
      <c r="Q7471" t="s">
        <v>18</v>
      </c>
      <c r="R7471" t="s">
        <v>55</v>
      </c>
      <c r="T7471" t="s">
        <v>20</v>
      </c>
      <c r="U7471" t="s">
        <v>21</v>
      </c>
    </row>
    <row r="7472" spans="1:21">
      <c r="A7472">
        <v>2563416887</v>
      </c>
      <c r="B7472" s="3">
        <v>16</v>
      </c>
      <c r="C7472" s="3"/>
      <c r="D7472" t="s">
        <v>11330</v>
      </c>
      <c r="E7472" t="b">
        <f t="shared" si="465"/>
        <v>0</v>
      </c>
      <c r="F7472" t="b">
        <f t="shared" si="468"/>
        <v>1</v>
      </c>
      <c r="G7472" t="b">
        <f t="shared" si="466"/>
        <v>0</v>
      </c>
      <c r="H7472" t="b">
        <f t="shared" si="467"/>
        <v>0</v>
      </c>
      <c r="J7472" t="s">
        <v>52</v>
      </c>
      <c r="K7472">
        <v>2031</v>
      </c>
      <c r="L7472">
        <v>676</v>
      </c>
      <c r="N7472" t="s">
        <v>11331</v>
      </c>
      <c r="P7472" t="s">
        <v>54</v>
      </c>
      <c r="Q7472" t="s">
        <v>18</v>
      </c>
      <c r="R7472" t="s">
        <v>55</v>
      </c>
      <c r="T7472" t="s">
        <v>20</v>
      </c>
      <c r="U7472" t="s">
        <v>21</v>
      </c>
    </row>
    <row r="7473" spans="1:21">
      <c r="A7473">
        <v>2563420642</v>
      </c>
      <c r="B7473" s="3">
        <v>9</v>
      </c>
      <c r="C7473" s="3"/>
      <c r="D7473" t="s">
        <v>11332</v>
      </c>
      <c r="E7473" t="b">
        <f t="shared" si="465"/>
        <v>0</v>
      </c>
      <c r="F7473" t="b">
        <f t="shared" si="468"/>
        <v>0</v>
      </c>
      <c r="G7473" t="b">
        <f t="shared" si="466"/>
        <v>0</v>
      </c>
      <c r="H7473" t="b">
        <f t="shared" si="467"/>
        <v>0</v>
      </c>
      <c r="J7473" t="s">
        <v>32</v>
      </c>
      <c r="K7473">
        <v>969</v>
      </c>
      <c r="L7473">
        <v>322</v>
      </c>
      <c r="N7473" t="s">
        <v>11331</v>
      </c>
      <c r="P7473" t="s">
        <v>24</v>
      </c>
      <c r="Q7473" t="s">
        <v>25</v>
      </c>
      <c r="R7473" t="s">
        <v>19</v>
      </c>
      <c r="T7473" t="s">
        <v>20</v>
      </c>
      <c r="U7473" t="s">
        <v>21</v>
      </c>
    </row>
    <row r="7474" spans="1:21">
      <c r="A7474">
        <v>2563424026</v>
      </c>
      <c r="B7474" s="3">
        <v>9</v>
      </c>
      <c r="C7474" s="3"/>
      <c r="D7474" t="s">
        <v>11228</v>
      </c>
      <c r="E7474" t="b">
        <f t="shared" si="465"/>
        <v>1</v>
      </c>
      <c r="F7474" t="b">
        <f t="shared" si="468"/>
        <v>0</v>
      </c>
      <c r="G7474" t="b">
        <f t="shared" si="466"/>
        <v>0</v>
      </c>
      <c r="H7474" t="b">
        <f t="shared" si="467"/>
        <v>0</v>
      </c>
      <c r="J7474" t="s">
        <v>32</v>
      </c>
      <c r="K7474">
        <v>1719</v>
      </c>
      <c r="L7474">
        <v>572</v>
      </c>
      <c r="N7474" t="s">
        <v>11229</v>
      </c>
      <c r="P7474" t="s">
        <v>24</v>
      </c>
      <c r="Q7474" t="s">
        <v>25</v>
      </c>
      <c r="R7474" t="s">
        <v>34</v>
      </c>
      <c r="T7474" t="s">
        <v>21</v>
      </c>
      <c r="U7474" t="s">
        <v>21</v>
      </c>
    </row>
    <row r="7475" spans="1:21">
      <c r="A7475">
        <v>2563427045</v>
      </c>
      <c r="B7475" s="3">
        <v>9</v>
      </c>
      <c r="C7475" s="3"/>
      <c r="D7475" t="s">
        <v>10644</v>
      </c>
      <c r="E7475" t="b">
        <f t="shared" si="465"/>
        <v>1</v>
      </c>
      <c r="F7475" t="b">
        <f t="shared" si="468"/>
        <v>0</v>
      </c>
      <c r="G7475" t="b">
        <f t="shared" si="466"/>
        <v>0</v>
      </c>
      <c r="H7475" t="b">
        <f t="shared" si="467"/>
        <v>1</v>
      </c>
      <c r="J7475" t="s">
        <v>32</v>
      </c>
      <c r="K7475">
        <v>1650</v>
      </c>
      <c r="L7475">
        <v>549</v>
      </c>
      <c r="N7475" t="s">
        <v>10645</v>
      </c>
      <c r="P7475" t="s">
        <v>24</v>
      </c>
      <c r="Q7475" t="s">
        <v>25</v>
      </c>
      <c r="R7475" t="s">
        <v>59</v>
      </c>
      <c r="T7475" t="s">
        <v>21</v>
      </c>
      <c r="U7475" t="s">
        <v>21</v>
      </c>
    </row>
    <row r="7476" spans="1:21">
      <c r="A7476">
        <v>2563427935</v>
      </c>
      <c r="B7476" s="3">
        <v>10</v>
      </c>
      <c r="C7476" s="3"/>
      <c r="D7476" t="s">
        <v>10646</v>
      </c>
      <c r="E7476" t="b">
        <f t="shared" si="465"/>
        <v>0</v>
      </c>
      <c r="F7476" t="b">
        <f t="shared" si="468"/>
        <v>0</v>
      </c>
      <c r="G7476" t="b">
        <f t="shared" si="466"/>
        <v>0</v>
      </c>
      <c r="H7476" t="b">
        <f t="shared" si="467"/>
        <v>0</v>
      </c>
      <c r="J7476" t="s">
        <v>32</v>
      </c>
      <c r="K7476">
        <v>1176</v>
      </c>
      <c r="L7476">
        <v>391</v>
      </c>
      <c r="N7476" t="s">
        <v>10645</v>
      </c>
      <c r="P7476" t="s">
        <v>24</v>
      </c>
      <c r="Q7476" t="s">
        <v>25</v>
      </c>
      <c r="R7476" t="s">
        <v>19</v>
      </c>
      <c r="T7476" t="s">
        <v>20</v>
      </c>
      <c r="U7476" t="s">
        <v>21</v>
      </c>
    </row>
    <row r="7477" spans="1:21">
      <c r="A7477">
        <v>2563430554</v>
      </c>
      <c r="B7477" s="3">
        <v>10</v>
      </c>
      <c r="C7477" s="3"/>
      <c r="D7477" t="s">
        <v>10647</v>
      </c>
      <c r="E7477" t="b">
        <f t="shared" si="465"/>
        <v>0</v>
      </c>
      <c r="F7477" t="b">
        <f t="shared" si="468"/>
        <v>0</v>
      </c>
      <c r="G7477" t="b">
        <f t="shared" si="466"/>
        <v>0</v>
      </c>
      <c r="H7477" t="b">
        <f t="shared" si="467"/>
        <v>0</v>
      </c>
      <c r="J7477" t="s">
        <v>32</v>
      </c>
      <c r="K7477">
        <v>1077</v>
      </c>
      <c r="L7477">
        <v>358</v>
      </c>
      <c r="N7477" t="s">
        <v>10645</v>
      </c>
      <c r="P7477" t="s">
        <v>24</v>
      </c>
      <c r="Q7477" t="s">
        <v>25</v>
      </c>
      <c r="R7477" t="s">
        <v>19</v>
      </c>
      <c r="T7477" t="s">
        <v>20</v>
      </c>
      <c r="U7477" t="s">
        <v>21</v>
      </c>
    </row>
    <row r="7478" spans="1:21">
      <c r="A7478">
        <v>2563437595</v>
      </c>
      <c r="B7478" s="3">
        <v>9</v>
      </c>
      <c r="C7478" s="3"/>
      <c r="D7478" t="s">
        <v>11469</v>
      </c>
      <c r="E7478" t="b">
        <f t="shared" si="465"/>
        <v>1</v>
      </c>
      <c r="F7478" t="b">
        <f t="shared" si="468"/>
        <v>0</v>
      </c>
      <c r="G7478" t="b">
        <f t="shared" si="466"/>
        <v>0</v>
      </c>
      <c r="H7478" t="b">
        <f t="shared" si="467"/>
        <v>0</v>
      </c>
      <c r="J7478" t="s">
        <v>36</v>
      </c>
      <c r="K7478">
        <v>1809</v>
      </c>
      <c r="L7478">
        <v>602</v>
      </c>
      <c r="N7478" t="s">
        <v>11470</v>
      </c>
      <c r="P7478" t="s">
        <v>37</v>
      </c>
      <c r="Q7478" t="s">
        <v>38</v>
      </c>
      <c r="R7478" t="s">
        <v>34</v>
      </c>
      <c r="T7478" t="s">
        <v>21</v>
      </c>
      <c r="U7478" t="s">
        <v>21</v>
      </c>
    </row>
    <row r="7479" spans="1:21">
      <c r="A7479">
        <v>2563437657</v>
      </c>
      <c r="B7479" s="3">
        <v>9</v>
      </c>
      <c r="C7479" s="3"/>
      <c r="D7479" t="s">
        <v>11471</v>
      </c>
      <c r="E7479" t="b">
        <f t="shared" si="465"/>
        <v>1</v>
      </c>
      <c r="F7479" t="b">
        <f t="shared" si="468"/>
        <v>0</v>
      </c>
      <c r="G7479" t="b">
        <f t="shared" si="466"/>
        <v>0</v>
      </c>
      <c r="H7479" t="b">
        <f t="shared" si="467"/>
        <v>0</v>
      </c>
      <c r="J7479" t="s">
        <v>36</v>
      </c>
      <c r="K7479">
        <v>2196</v>
      </c>
      <c r="L7479">
        <v>731</v>
      </c>
      <c r="N7479" t="s">
        <v>11470</v>
      </c>
      <c r="P7479" t="s">
        <v>37</v>
      </c>
      <c r="Q7479" t="s">
        <v>38</v>
      </c>
      <c r="R7479" t="s">
        <v>34</v>
      </c>
      <c r="T7479" t="s">
        <v>21</v>
      </c>
      <c r="U7479" t="s">
        <v>21</v>
      </c>
    </row>
    <row r="7480" spans="1:21">
      <c r="A7480">
        <v>2563438234</v>
      </c>
      <c r="B7480" s="3">
        <v>7</v>
      </c>
      <c r="C7480" s="3"/>
      <c r="D7480" t="s">
        <v>11472</v>
      </c>
      <c r="E7480" t="b">
        <f t="shared" si="465"/>
        <v>0</v>
      </c>
      <c r="F7480" t="b">
        <f t="shared" si="468"/>
        <v>0</v>
      </c>
      <c r="G7480" t="b">
        <f t="shared" si="466"/>
        <v>0</v>
      </c>
      <c r="H7480" t="b">
        <f t="shared" si="467"/>
        <v>0</v>
      </c>
      <c r="J7480" t="s">
        <v>32</v>
      </c>
      <c r="K7480">
        <v>933</v>
      </c>
      <c r="L7480">
        <v>310</v>
      </c>
      <c r="N7480" t="s">
        <v>11470</v>
      </c>
      <c r="P7480" t="s">
        <v>24</v>
      </c>
      <c r="Q7480" t="s">
        <v>25</v>
      </c>
      <c r="R7480" t="s">
        <v>19</v>
      </c>
      <c r="T7480" t="s">
        <v>20</v>
      </c>
      <c r="U7480" t="s">
        <v>21</v>
      </c>
    </row>
    <row r="7481" spans="1:21">
      <c r="A7481">
        <v>2563454109</v>
      </c>
      <c r="B7481" s="3">
        <v>4</v>
      </c>
      <c r="C7481" s="3"/>
      <c r="D7481" t="s">
        <v>11202</v>
      </c>
      <c r="E7481" t="b">
        <f t="shared" si="465"/>
        <v>0</v>
      </c>
      <c r="F7481" t="b">
        <f t="shared" si="468"/>
        <v>0</v>
      </c>
      <c r="G7481" t="b">
        <f t="shared" si="466"/>
        <v>0</v>
      </c>
      <c r="H7481" t="b">
        <f t="shared" si="467"/>
        <v>0</v>
      </c>
      <c r="J7481" t="s">
        <v>15</v>
      </c>
      <c r="K7481">
        <v>456</v>
      </c>
      <c r="L7481">
        <v>151</v>
      </c>
      <c r="N7481" t="s">
        <v>11203</v>
      </c>
      <c r="P7481" t="s">
        <v>17</v>
      </c>
      <c r="Q7481" t="s">
        <v>18</v>
      </c>
      <c r="R7481" t="s">
        <v>19</v>
      </c>
      <c r="T7481" t="s">
        <v>20</v>
      </c>
      <c r="U7481" t="s">
        <v>21</v>
      </c>
    </row>
    <row r="7482" spans="1:21">
      <c r="A7482">
        <v>2563533922</v>
      </c>
      <c r="B7482" s="3">
        <v>14</v>
      </c>
      <c r="C7482" s="3"/>
      <c r="D7482" t="s">
        <v>11207</v>
      </c>
      <c r="E7482" t="b">
        <f t="shared" si="465"/>
        <v>0</v>
      </c>
      <c r="F7482" t="b">
        <f t="shared" si="468"/>
        <v>0</v>
      </c>
      <c r="G7482" t="b">
        <f t="shared" si="466"/>
        <v>0</v>
      </c>
      <c r="H7482" t="b">
        <f t="shared" si="467"/>
        <v>0</v>
      </c>
      <c r="J7482" t="s">
        <v>32</v>
      </c>
      <c r="K7482">
        <v>1638</v>
      </c>
      <c r="L7482">
        <v>545</v>
      </c>
      <c r="M7482" t="s">
        <v>38341</v>
      </c>
      <c r="N7482" t="s">
        <v>11208</v>
      </c>
      <c r="P7482" t="s">
        <v>24</v>
      </c>
      <c r="Q7482" t="s">
        <v>25</v>
      </c>
      <c r="R7482" t="s">
        <v>19</v>
      </c>
      <c r="T7482" t="s">
        <v>20</v>
      </c>
      <c r="U7482" t="s">
        <v>21</v>
      </c>
    </row>
    <row r="7483" spans="1:21">
      <c r="A7483">
        <v>2563589594</v>
      </c>
      <c r="B7483" s="3">
        <v>8</v>
      </c>
      <c r="C7483" s="3"/>
      <c r="D7483" t="s">
        <v>11409</v>
      </c>
      <c r="E7483" t="b">
        <f t="shared" si="465"/>
        <v>0</v>
      </c>
      <c r="F7483" t="b">
        <f t="shared" si="468"/>
        <v>0</v>
      </c>
      <c r="G7483" t="b">
        <f t="shared" si="466"/>
        <v>0</v>
      </c>
      <c r="H7483" t="b">
        <f t="shared" si="467"/>
        <v>0</v>
      </c>
      <c r="J7483" t="s">
        <v>32</v>
      </c>
      <c r="K7483">
        <v>876</v>
      </c>
      <c r="L7483">
        <v>291</v>
      </c>
      <c r="N7483" t="s">
        <v>11410</v>
      </c>
      <c r="P7483" t="s">
        <v>24</v>
      </c>
      <c r="Q7483" t="s">
        <v>25</v>
      </c>
      <c r="R7483" t="s">
        <v>19</v>
      </c>
      <c r="T7483" t="s">
        <v>20</v>
      </c>
      <c r="U7483" t="s">
        <v>21</v>
      </c>
    </row>
    <row r="7484" spans="1:21">
      <c r="A7484">
        <v>2563592950</v>
      </c>
      <c r="B7484" s="3">
        <v>9</v>
      </c>
      <c r="C7484" s="3"/>
      <c r="D7484" t="s">
        <v>11192</v>
      </c>
      <c r="E7484" t="b">
        <f t="shared" si="465"/>
        <v>1</v>
      </c>
      <c r="F7484" t="b">
        <f t="shared" si="468"/>
        <v>0</v>
      </c>
      <c r="G7484" t="b">
        <f t="shared" si="466"/>
        <v>0</v>
      </c>
      <c r="H7484" t="b">
        <f t="shared" si="467"/>
        <v>0</v>
      </c>
      <c r="J7484" t="s">
        <v>424</v>
      </c>
      <c r="K7484">
        <v>1626</v>
      </c>
      <c r="L7484">
        <v>541</v>
      </c>
      <c r="N7484" t="s">
        <v>11193</v>
      </c>
      <c r="P7484" t="s">
        <v>24</v>
      </c>
      <c r="Q7484" t="s">
        <v>25</v>
      </c>
      <c r="R7484" t="s">
        <v>34</v>
      </c>
      <c r="T7484" t="s">
        <v>21</v>
      </c>
      <c r="U7484" t="s">
        <v>21</v>
      </c>
    </row>
    <row r="7485" spans="1:21">
      <c r="A7485">
        <v>2563595879</v>
      </c>
      <c r="B7485" s="3">
        <v>9</v>
      </c>
      <c r="C7485" s="3"/>
      <c r="D7485" t="s">
        <v>11190</v>
      </c>
      <c r="E7485" t="b">
        <f t="shared" si="465"/>
        <v>1</v>
      </c>
      <c r="F7485" t="b">
        <f t="shared" si="468"/>
        <v>0</v>
      </c>
      <c r="G7485" t="b">
        <f t="shared" si="466"/>
        <v>0</v>
      </c>
      <c r="H7485" t="b">
        <f t="shared" si="467"/>
        <v>0</v>
      </c>
      <c r="J7485" t="s">
        <v>424</v>
      </c>
      <c r="K7485">
        <v>1626</v>
      </c>
      <c r="L7485">
        <v>541</v>
      </c>
      <c r="N7485" t="s">
        <v>11191</v>
      </c>
      <c r="P7485" t="s">
        <v>24</v>
      </c>
      <c r="Q7485" t="s">
        <v>25</v>
      </c>
      <c r="R7485" t="s">
        <v>34</v>
      </c>
      <c r="T7485" t="s">
        <v>21</v>
      </c>
      <c r="U7485" t="s">
        <v>21</v>
      </c>
    </row>
    <row r="7486" spans="1:21">
      <c r="A7486">
        <v>2563600578</v>
      </c>
      <c r="B7486" s="3">
        <v>9</v>
      </c>
      <c r="C7486" s="3"/>
      <c r="D7486" t="s">
        <v>10616</v>
      </c>
      <c r="E7486" t="b">
        <f t="shared" si="465"/>
        <v>1</v>
      </c>
      <c r="F7486" t="b">
        <f t="shared" si="468"/>
        <v>0</v>
      </c>
      <c r="G7486" t="b">
        <f t="shared" si="466"/>
        <v>0</v>
      </c>
      <c r="H7486" t="b">
        <f t="shared" si="467"/>
        <v>1</v>
      </c>
      <c r="J7486" t="s">
        <v>233</v>
      </c>
      <c r="K7486">
        <v>1629</v>
      </c>
      <c r="L7486">
        <v>542</v>
      </c>
      <c r="N7486" t="s">
        <v>10617</v>
      </c>
      <c r="P7486" t="s">
        <v>24</v>
      </c>
      <c r="Q7486" t="s">
        <v>25</v>
      </c>
      <c r="R7486" t="s">
        <v>59</v>
      </c>
      <c r="T7486" t="s">
        <v>21</v>
      </c>
      <c r="U7486" t="s">
        <v>21</v>
      </c>
    </row>
    <row r="7487" spans="1:21">
      <c r="A7487">
        <v>2563612529</v>
      </c>
      <c r="B7487" s="3">
        <v>4</v>
      </c>
      <c r="C7487" s="3"/>
      <c r="D7487" t="s">
        <v>10614</v>
      </c>
      <c r="E7487" t="b">
        <f t="shared" si="465"/>
        <v>0</v>
      </c>
      <c r="F7487" t="b">
        <f t="shared" si="468"/>
        <v>0</v>
      </c>
      <c r="G7487" t="b">
        <f t="shared" si="466"/>
        <v>0</v>
      </c>
      <c r="H7487" t="b">
        <f t="shared" si="467"/>
        <v>0</v>
      </c>
      <c r="J7487" t="s">
        <v>1077</v>
      </c>
      <c r="K7487">
        <v>456</v>
      </c>
      <c r="L7487">
        <v>151</v>
      </c>
      <c r="N7487" t="s">
        <v>10615</v>
      </c>
      <c r="P7487" t="s">
        <v>17</v>
      </c>
      <c r="Q7487" t="s">
        <v>18</v>
      </c>
      <c r="R7487" t="s">
        <v>19</v>
      </c>
      <c r="T7487" t="s">
        <v>20</v>
      </c>
      <c r="U7487" t="s">
        <v>21</v>
      </c>
    </row>
    <row r="7488" spans="1:21">
      <c r="A7488">
        <v>2563626505</v>
      </c>
      <c r="B7488" s="3">
        <v>8</v>
      </c>
      <c r="C7488" s="3"/>
      <c r="D7488" t="s">
        <v>11443</v>
      </c>
      <c r="E7488" t="b">
        <f t="shared" si="465"/>
        <v>0</v>
      </c>
      <c r="F7488" t="b">
        <f t="shared" si="468"/>
        <v>0</v>
      </c>
      <c r="G7488" t="b">
        <f t="shared" si="466"/>
        <v>0</v>
      </c>
      <c r="H7488" t="b">
        <f t="shared" si="467"/>
        <v>0</v>
      </c>
      <c r="J7488" t="s">
        <v>846</v>
      </c>
      <c r="K7488">
        <v>882</v>
      </c>
      <c r="L7488">
        <v>293</v>
      </c>
      <c r="N7488" t="s">
        <v>11444</v>
      </c>
      <c r="P7488" t="s">
        <v>24</v>
      </c>
      <c r="Q7488" t="s">
        <v>25</v>
      </c>
      <c r="R7488" t="s">
        <v>19</v>
      </c>
      <c r="T7488" t="s">
        <v>20</v>
      </c>
      <c r="U7488" t="s">
        <v>21</v>
      </c>
    </row>
    <row r="7489" spans="1:21">
      <c r="A7489">
        <v>2563656970</v>
      </c>
      <c r="B7489" s="3">
        <v>4</v>
      </c>
      <c r="C7489" s="3"/>
      <c r="D7489" t="s">
        <v>11270</v>
      </c>
      <c r="E7489" t="b">
        <f t="shared" si="465"/>
        <v>0</v>
      </c>
      <c r="F7489" t="b">
        <f t="shared" si="468"/>
        <v>0</v>
      </c>
      <c r="G7489" t="b">
        <f t="shared" si="466"/>
        <v>0</v>
      </c>
      <c r="H7489" t="b">
        <f t="shared" si="467"/>
        <v>0</v>
      </c>
      <c r="J7489" t="s">
        <v>1359</v>
      </c>
      <c r="K7489">
        <v>465</v>
      </c>
      <c r="L7489">
        <v>154</v>
      </c>
      <c r="N7489" t="s">
        <v>11271</v>
      </c>
      <c r="P7489" t="s">
        <v>17</v>
      </c>
      <c r="Q7489" t="s">
        <v>18</v>
      </c>
      <c r="R7489" t="s">
        <v>19</v>
      </c>
      <c r="T7489" t="s">
        <v>20</v>
      </c>
      <c r="U7489" t="s">
        <v>21</v>
      </c>
    </row>
    <row r="7490" spans="1:21">
      <c r="A7490">
        <v>2563659249</v>
      </c>
      <c r="B7490" s="3">
        <v>4</v>
      </c>
      <c r="C7490" s="3"/>
      <c r="D7490" t="s">
        <v>10672</v>
      </c>
      <c r="E7490" t="b">
        <f t="shared" si="465"/>
        <v>0</v>
      </c>
      <c r="F7490" t="b">
        <f t="shared" si="468"/>
        <v>0</v>
      </c>
      <c r="G7490" t="b">
        <f t="shared" si="466"/>
        <v>0</v>
      </c>
      <c r="H7490" t="b">
        <f t="shared" si="467"/>
        <v>0</v>
      </c>
      <c r="J7490" t="s">
        <v>2114</v>
      </c>
      <c r="K7490">
        <v>459</v>
      </c>
      <c r="L7490">
        <v>152</v>
      </c>
      <c r="N7490" t="s">
        <v>10673</v>
      </c>
      <c r="P7490" t="s">
        <v>17</v>
      </c>
      <c r="Q7490" t="s">
        <v>18</v>
      </c>
      <c r="R7490" t="s">
        <v>19</v>
      </c>
      <c r="T7490" t="s">
        <v>20</v>
      </c>
      <c r="U7490" t="s">
        <v>21</v>
      </c>
    </row>
    <row r="7491" spans="1:21">
      <c r="A7491">
        <v>2563659593</v>
      </c>
      <c r="B7491" s="3">
        <v>8</v>
      </c>
      <c r="C7491" s="3"/>
      <c r="D7491" t="s">
        <v>10674</v>
      </c>
      <c r="E7491" t="b">
        <f t="shared" ref="E7491:E7554" si="469">ISNUMBER(SEARCH("pfam04234",R7491))</f>
        <v>0</v>
      </c>
      <c r="F7491" t="b">
        <f t="shared" si="468"/>
        <v>0</v>
      </c>
      <c r="G7491" t="b">
        <f t="shared" ref="G7491:G7554" si="470">ISNUMBER(SEARCH("pfam13442",R7491))</f>
        <v>0</v>
      </c>
      <c r="H7491" t="b">
        <f t="shared" ref="H7491:H7554" si="471">ISNUMBER(SEARCH("pfam13115",R7491))</f>
        <v>0</v>
      </c>
      <c r="J7491" t="s">
        <v>2114</v>
      </c>
      <c r="K7491">
        <v>927</v>
      </c>
      <c r="L7491">
        <v>308</v>
      </c>
      <c r="N7491" t="s">
        <v>10673</v>
      </c>
      <c r="P7491" t="s">
        <v>24</v>
      </c>
      <c r="Q7491" t="s">
        <v>25</v>
      </c>
      <c r="R7491" t="s">
        <v>19</v>
      </c>
      <c r="T7491" t="s">
        <v>20</v>
      </c>
      <c r="U7491" t="s">
        <v>21</v>
      </c>
    </row>
    <row r="7492" spans="1:21">
      <c r="A7492">
        <v>2563661969</v>
      </c>
      <c r="B7492" s="3">
        <v>7</v>
      </c>
      <c r="C7492" s="3"/>
      <c r="D7492" t="s">
        <v>10675</v>
      </c>
      <c r="E7492" t="b">
        <f t="shared" si="469"/>
        <v>0</v>
      </c>
      <c r="F7492" t="b">
        <f t="shared" si="468"/>
        <v>0</v>
      </c>
      <c r="G7492" t="b">
        <f t="shared" si="470"/>
        <v>0</v>
      </c>
      <c r="H7492" t="b">
        <f t="shared" si="471"/>
        <v>0</v>
      </c>
      <c r="J7492" t="s">
        <v>2114</v>
      </c>
      <c r="K7492">
        <v>945</v>
      </c>
      <c r="L7492">
        <v>314</v>
      </c>
      <c r="N7492" t="s">
        <v>10673</v>
      </c>
      <c r="P7492" t="s">
        <v>24</v>
      </c>
      <c r="Q7492" t="s">
        <v>25</v>
      </c>
      <c r="R7492" t="s">
        <v>19</v>
      </c>
      <c r="T7492" t="s">
        <v>20</v>
      </c>
      <c r="U7492" t="s">
        <v>21</v>
      </c>
    </row>
    <row r="7493" spans="1:21">
      <c r="A7493">
        <v>2563666008</v>
      </c>
      <c r="B7493" s="3">
        <v>4</v>
      </c>
      <c r="C7493" s="3"/>
      <c r="D7493" t="s">
        <v>11253</v>
      </c>
      <c r="E7493" t="b">
        <f t="shared" si="469"/>
        <v>0</v>
      </c>
      <c r="F7493" t="b">
        <f t="shared" si="468"/>
        <v>0</v>
      </c>
      <c r="G7493" t="b">
        <f t="shared" si="470"/>
        <v>0</v>
      </c>
      <c r="H7493" t="b">
        <f t="shared" si="471"/>
        <v>0</v>
      </c>
      <c r="J7493" t="s">
        <v>1359</v>
      </c>
      <c r="K7493">
        <v>465</v>
      </c>
      <c r="L7493">
        <v>154</v>
      </c>
      <c r="N7493" t="s">
        <v>11254</v>
      </c>
      <c r="P7493" t="s">
        <v>17</v>
      </c>
      <c r="Q7493" t="s">
        <v>18</v>
      </c>
      <c r="R7493" t="s">
        <v>19</v>
      </c>
      <c r="T7493" t="s">
        <v>20</v>
      </c>
      <c r="U7493" t="s">
        <v>21</v>
      </c>
    </row>
    <row r="7494" spans="1:21">
      <c r="A7494">
        <v>2563669726</v>
      </c>
      <c r="B7494" s="3">
        <v>4</v>
      </c>
      <c r="C7494" s="3"/>
      <c r="D7494" t="s">
        <v>11255</v>
      </c>
      <c r="E7494" t="b">
        <f t="shared" si="469"/>
        <v>0</v>
      </c>
      <c r="F7494" t="b">
        <f t="shared" si="468"/>
        <v>0</v>
      </c>
      <c r="G7494" t="b">
        <f t="shared" si="470"/>
        <v>0</v>
      </c>
      <c r="H7494" t="b">
        <f t="shared" si="471"/>
        <v>0</v>
      </c>
      <c r="J7494" t="s">
        <v>9736</v>
      </c>
      <c r="K7494">
        <v>435</v>
      </c>
      <c r="L7494">
        <v>144</v>
      </c>
      <c r="N7494" t="s">
        <v>11254</v>
      </c>
      <c r="R7494" t="s">
        <v>19</v>
      </c>
      <c r="T7494" t="s">
        <v>20</v>
      </c>
      <c r="U7494" t="s">
        <v>21</v>
      </c>
    </row>
    <row r="7495" spans="1:21">
      <c r="A7495">
        <v>2563681970</v>
      </c>
      <c r="B7495" s="3">
        <v>9</v>
      </c>
      <c r="C7495" s="3"/>
      <c r="D7495" t="s">
        <v>11458</v>
      </c>
      <c r="E7495" t="b">
        <f t="shared" si="469"/>
        <v>1</v>
      </c>
      <c r="F7495" t="b">
        <f t="shared" si="468"/>
        <v>0</v>
      </c>
      <c r="G7495" t="b">
        <f t="shared" si="470"/>
        <v>0</v>
      </c>
      <c r="H7495" t="b">
        <f t="shared" si="471"/>
        <v>0</v>
      </c>
      <c r="J7495" t="s">
        <v>1359</v>
      </c>
      <c r="K7495">
        <v>2124</v>
      </c>
      <c r="L7495">
        <v>707</v>
      </c>
      <c r="N7495" t="s">
        <v>11459</v>
      </c>
      <c r="P7495" t="s">
        <v>37</v>
      </c>
      <c r="Q7495" t="s">
        <v>38</v>
      </c>
      <c r="R7495" t="s">
        <v>34</v>
      </c>
      <c r="T7495" t="s">
        <v>21</v>
      </c>
      <c r="U7495" t="s">
        <v>21</v>
      </c>
    </row>
    <row r="7496" spans="1:21">
      <c r="A7496">
        <v>2563689219</v>
      </c>
      <c r="B7496" s="3">
        <v>9</v>
      </c>
      <c r="C7496" s="3"/>
      <c r="D7496" t="s">
        <v>10622</v>
      </c>
      <c r="E7496" t="b">
        <f t="shared" si="469"/>
        <v>1</v>
      </c>
      <c r="F7496" t="b">
        <f t="shared" si="468"/>
        <v>0</v>
      </c>
      <c r="G7496" t="b">
        <f t="shared" si="470"/>
        <v>0</v>
      </c>
      <c r="H7496" t="b">
        <f t="shared" si="471"/>
        <v>1</v>
      </c>
      <c r="J7496" t="s">
        <v>986</v>
      </c>
      <c r="K7496">
        <v>1650</v>
      </c>
      <c r="L7496">
        <v>549</v>
      </c>
      <c r="N7496" t="s">
        <v>10623</v>
      </c>
      <c r="P7496" t="s">
        <v>24</v>
      </c>
      <c r="Q7496" t="s">
        <v>25</v>
      </c>
      <c r="R7496" t="s">
        <v>59</v>
      </c>
      <c r="T7496" t="s">
        <v>21</v>
      </c>
      <c r="U7496" t="s">
        <v>21</v>
      </c>
    </row>
    <row r="7497" spans="1:21">
      <c r="A7497">
        <v>2563712126</v>
      </c>
      <c r="B7497" s="3">
        <v>9</v>
      </c>
      <c r="C7497" s="3"/>
      <c r="D7497" t="s">
        <v>10618</v>
      </c>
      <c r="E7497" t="b">
        <f t="shared" si="469"/>
        <v>1</v>
      </c>
      <c r="F7497" t="b">
        <f t="shared" si="468"/>
        <v>0</v>
      </c>
      <c r="G7497" t="b">
        <f t="shared" si="470"/>
        <v>0</v>
      </c>
      <c r="H7497" t="b">
        <f t="shared" si="471"/>
        <v>1</v>
      </c>
      <c r="J7497" t="s">
        <v>9736</v>
      </c>
      <c r="K7497">
        <v>1629</v>
      </c>
      <c r="L7497">
        <v>542</v>
      </c>
      <c r="N7497" t="s">
        <v>10619</v>
      </c>
      <c r="P7497" t="s">
        <v>24</v>
      </c>
      <c r="Q7497" t="s">
        <v>25</v>
      </c>
      <c r="R7497" t="s">
        <v>59</v>
      </c>
      <c r="T7497" t="s">
        <v>21</v>
      </c>
      <c r="U7497" t="s">
        <v>21</v>
      </c>
    </row>
    <row r="7498" spans="1:21">
      <c r="A7498">
        <v>2563728089</v>
      </c>
      <c r="B7498" s="3">
        <v>8</v>
      </c>
      <c r="C7498" s="3"/>
      <c r="D7498" t="s">
        <v>11405</v>
      </c>
      <c r="E7498" t="b">
        <f t="shared" si="469"/>
        <v>0</v>
      </c>
      <c r="F7498" t="b">
        <f t="shared" si="468"/>
        <v>0</v>
      </c>
      <c r="G7498" t="b">
        <f t="shared" si="470"/>
        <v>0</v>
      </c>
      <c r="H7498" t="b">
        <f t="shared" si="471"/>
        <v>0</v>
      </c>
      <c r="J7498" t="s">
        <v>32</v>
      </c>
      <c r="K7498">
        <v>876</v>
      </c>
      <c r="L7498">
        <v>291</v>
      </c>
      <c r="N7498" t="s">
        <v>11406</v>
      </c>
      <c r="P7498" t="s">
        <v>24</v>
      </c>
      <c r="Q7498" t="s">
        <v>25</v>
      </c>
      <c r="R7498" t="s">
        <v>19</v>
      </c>
      <c r="T7498" t="s">
        <v>20</v>
      </c>
      <c r="U7498" t="s">
        <v>21</v>
      </c>
    </row>
    <row r="7499" spans="1:21">
      <c r="A7499">
        <v>2563749502</v>
      </c>
      <c r="B7499" s="3">
        <v>7</v>
      </c>
      <c r="C7499" s="3"/>
      <c r="D7499" t="s">
        <v>10676</v>
      </c>
      <c r="E7499" t="b">
        <f t="shared" si="469"/>
        <v>0</v>
      </c>
      <c r="F7499" t="b">
        <f t="shared" si="468"/>
        <v>0</v>
      </c>
      <c r="G7499" t="b">
        <f t="shared" si="470"/>
        <v>0</v>
      </c>
      <c r="H7499" t="b">
        <f t="shared" si="471"/>
        <v>0</v>
      </c>
      <c r="J7499" t="s">
        <v>2114</v>
      </c>
      <c r="K7499">
        <v>945</v>
      </c>
      <c r="L7499">
        <v>314</v>
      </c>
      <c r="N7499" t="s">
        <v>10677</v>
      </c>
      <c r="P7499" t="s">
        <v>24</v>
      </c>
      <c r="Q7499" t="s">
        <v>25</v>
      </c>
      <c r="R7499" t="s">
        <v>19</v>
      </c>
      <c r="T7499" t="s">
        <v>20</v>
      </c>
      <c r="U7499" t="s">
        <v>21</v>
      </c>
    </row>
    <row r="7500" spans="1:21">
      <c r="A7500">
        <v>2563753101</v>
      </c>
      <c r="B7500" s="3">
        <v>4</v>
      </c>
      <c r="C7500" s="3"/>
      <c r="D7500" t="s">
        <v>10678</v>
      </c>
      <c r="E7500" t="b">
        <f t="shared" si="469"/>
        <v>0</v>
      </c>
      <c r="F7500" t="b">
        <f t="shared" si="468"/>
        <v>0</v>
      </c>
      <c r="G7500" t="b">
        <f t="shared" si="470"/>
        <v>0</v>
      </c>
      <c r="H7500" t="b">
        <f t="shared" si="471"/>
        <v>0</v>
      </c>
      <c r="J7500" t="s">
        <v>2114</v>
      </c>
      <c r="K7500">
        <v>459</v>
      </c>
      <c r="L7500">
        <v>152</v>
      </c>
      <c r="N7500" t="s">
        <v>10677</v>
      </c>
      <c r="P7500" t="s">
        <v>17</v>
      </c>
      <c r="Q7500" t="s">
        <v>18</v>
      </c>
      <c r="R7500" t="s">
        <v>19</v>
      </c>
      <c r="T7500" t="s">
        <v>20</v>
      </c>
      <c r="U7500" t="s">
        <v>21</v>
      </c>
    </row>
    <row r="7501" spans="1:21">
      <c r="A7501">
        <v>2563753448</v>
      </c>
      <c r="B7501" s="3">
        <v>8</v>
      </c>
      <c r="C7501" s="3"/>
      <c r="D7501" t="s">
        <v>10679</v>
      </c>
      <c r="E7501" t="b">
        <f t="shared" si="469"/>
        <v>0</v>
      </c>
      <c r="F7501" t="b">
        <f t="shared" si="468"/>
        <v>0</v>
      </c>
      <c r="G7501" t="b">
        <f t="shared" si="470"/>
        <v>0</v>
      </c>
      <c r="H7501" t="b">
        <f t="shared" si="471"/>
        <v>0</v>
      </c>
      <c r="J7501" t="s">
        <v>2114</v>
      </c>
      <c r="K7501">
        <v>927</v>
      </c>
      <c r="L7501">
        <v>308</v>
      </c>
      <c r="N7501" t="s">
        <v>10677</v>
      </c>
      <c r="P7501" t="s">
        <v>24</v>
      </c>
      <c r="Q7501" t="s">
        <v>25</v>
      </c>
      <c r="R7501" t="s">
        <v>19</v>
      </c>
      <c r="T7501" t="s">
        <v>20</v>
      </c>
      <c r="U7501" t="s">
        <v>21</v>
      </c>
    </row>
    <row r="7502" spans="1:21">
      <c r="A7502">
        <v>2563769892</v>
      </c>
      <c r="B7502" s="3">
        <v>8</v>
      </c>
      <c r="C7502" s="3"/>
      <c r="D7502" t="s">
        <v>11249</v>
      </c>
      <c r="E7502" t="b">
        <f t="shared" si="469"/>
        <v>0</v>
      </c>
      <c r="F7502" t="b">
        <f t="shared" si="468"/>
        <v>0</v>
      </c>
      <c r="G7502" t="b">
        <f t="shared" si="470"/>
        <v>0</v>
      </c>
      <c r="H7502" t="b">
        <f t="shared" si="471"/>
        <v>0</v>
      </c>
      <c r="J7502" t="s">
        <v>32</v>
      </c>
      <c r="K7502">
        <v>927</v>
      </c>
      <c r="L7502">
        <v>308</v>
      </c>
      <c r="N7502" t="s">
        <v>11250</v>
      </c>
      <c r="P7502" t="s">
        <v>24</v>
      </c>
      <c r="Q7502" t="s">
        <v>25</v>
      </c>
      <c r="R7502" t="s">
        <v>19</v>
      </c>
      <c r="T7502" t="s">
        <v>20</v>
      </c>
      <c r="U7502" t="s">
        <v>21</v>
      </c>
    </row>
    <row r="7503" spans="1:21">
      <c r="A7503">
        <v>2563772511</v>
      </c>
      <c r="B7503" s="3">
        <v>4</v>
      </c>
      <c r="C7503" s="3"/>
      <c r="D7503" t="s">
        <v>11251</v>
      </c>
      <c r="E7503" t="b">
        <f t="shared" si="469"/>
        <v>0</v>
      </c>
      <c r="F7503" t="b">
        <f t="shared" si="468"/>
        <v>0</v>
      </c>
      <c r="G7503" t="b">
        <f t="shared" si="470"/>
        <v>0</v>
      </c>
      <c r="H7503" t="b">
        <f t="shared" si="471"/>
        <v>0</v>
      </c>
      <c r="J7503" t="s">
        <v>15</v>
      </c>
      <c r="K7503">
        <v>465</v>
      </c>
      <c r="L7503">
        <v>154</v>
      </c>
      <c r="N7503" t="s">
        <v>11250</v>
      </c>
      <c r="P7503" t="s">
        <v>17</v>
      </c>
      <c r="Q7503" t="s">
        <v>18</v>
      </c>
      <c r="R7503" t="s">
        <v>19</v>
      </c>
      <c r="T7503" t="s">
        <v>20</v>
      </c>
      <c r="U7503" t="s">
        <v>21</v>
      </c>
    </row>
    <row r="7504" spans="1:21">
      <c r="A7504">
        <v>2563774756</v>
      </c>
      <c r="B7504" s="3">
        <v>4</v>
      </c>
      <c r="C7504" s="3"/>
      <c r="D7504" t="s">
        <v>11252</v>
      </c>
      <c r="E7504" t="b">
        <f t="shared" si="469"/>
        <v>0</v>
      </c>
      <c r="F7504" t="b">
        <f t="shared" si="468"/>
        <v>0</v>
      </c>
      <c r="G7504" t="b">
        <f t="shared" si="470"/>
        <v>0</v>
      </c>
      <c r="H7504" t="b">
        <f t="shared" si="471"/>
        <v>0</v>
      </c>
      <c r="J7504" t="s">
        <v>32</v>
      </c>
      <c r="K7504">
        <v>435</v>
      </c>
      <c r="L7504">
        <v>144</v>
      </c>
      <c r="N7504" t="s">
        <v>11250</v>
      </c>
      <c r="R7504" t="s">
        <v>19</v>
      </c>
      <c r="T7504" t="s">
        <v>20</v>
      </c>
      <c r="U7504" t="s">
        <v>21</v>
      </c>
    </row>
    <row r="7505" spans="1:21">
      <c r="A7505">
        <v>2563780263</v>
      </c>
      <c r="B7505" s="3">
        <v>16</v>
      </c>
      <c r="C7505" s="3"/>
      <c r="D7505" t="s">
        <v>10709</v>
      </c>
      <c r="E7505" t="b">
        <f t="shared" si="469"/>
        <v>0</v>
      </c>
      <c r="F7505" t="b">
        <f t="shared" si="468"/>
        <v>1</v>
      </c>
      <c r="G7505" t="b">
        <f t="shared" si="470"/>
        <v>0</v>
      </c>
      <c r="H7505" t="b">
        <f t="shared" si="471"/>
        <v>0</v>
      </c>
      <c r="J7505" t="s">
        <v>52</v>
      </c>
      <c r="K7505">
        <v>2046</v>
      </c>
      <c r="L7505">
        <v>681</v>
      </c>
      <c r="N7505" t="s">
        <v>10710</v>
      </c>
      <c r="P7505" t="s">
        <v>54</v>
      </c>
      <c r="Q7505" t="s">
        <v>18</v>
      </c>
      <c r="R7505" t="s">
        <v>55</v>
      </c>
      <c r="T7505" t="s">
        <v>20</v>
      </c>
      <c r="U7505" t="s">
        <v>21</v>
      </c>
    </row>
    <row r="7506" spans="1:21">
      <c r="A7506">
        <v>2563780280</v>
      </c>
      <c r="B7506" s="3">
        <v>16</v>
      </c>
      <c r="C7506" s="3"/>
      <c r="D7506" t="s">
        <v>10711</v>
      </c>
      <c r="E7506" t="b">
        <f t="shared" si="469"/>
        <v>0</v>
      </c>
      <c r="F7506" t="b">
        <f t="shared" si="468"/>
        <v>1</v>
      </c>
      <c r="G7506" t="b">
        <f t="shared" si="470"/>
        <v>0</v>
      </c>
      <c r="H7506" t="b">
        <f t="shared" si="471"/>
        <v>0</v>
      </c>
      <c r="J7506" t="s">
        <v>52</v>
      </c>
      <c r="K7506">
        <v>2043</v>
      </c>
      <c r="L7506">
        <v>680</v>
      </c>
      <c r="N7506" t="s">
        <v>10710</v>
      </c>
      <c r="P7506" t="s">
        <v>54</v>
      </c>
      <c r="Q7506" t="s">
        <v>18</v>
      </c>
      <c r="R7506" t="s">
        <v>55</v>
      </c>
      <c r="T7506" t="s">
        <v>20</v>
      </c>
      <c r="U7506" t="s">
        <v>21</v>
      </c>
    </row>
    <row r="7507" spans="1:21">
      <c r="A7507">
        <v>2563794276</v>
      </c>
      <c r="B7507" s="3">
        <v>4</v>
      </c>
      <c r="C7507" s="3"/>
      <c r="D7507" t="s">
        <v>11309</v>
      </c>
      <c r="E7507" t="b">
        <f t="shared" si="469"/>
        <v>0</v>
      </c>
      <c r="F7507" t="b">
        <f t="shared" si="468"/>
        <v>0</v>
      </c>
      <c r="G7507" t="b">
        <f t="shared" si="470"/>
        <v>0</v>
      </c>
      <c r="H7507" t="b">
        <f t="shared" si="471"/>
        <v>0</v>
      </c>
      <c r="J7507" t="s">
        <v>233</v>
      </c>
      <c r="K7507">
        <v>441</v>
      </c>
      <c r="L7507">
        <v>146</v>
      </c>
      <c r="N7507" t="s">
        <v>11310</v>
      </c>
      <c r="R7507" t="s">
        <v>19</v>
      </c>
      <c r="T7507" t="s">
        <v>20</v>
      </c>
      <c r="U7507" t="s">
        <v>21</v>
      </c>
    </row>
    <row r="7508" spans="1:21">
      <c r="A7508">
        <v>2563810718</v>
      </c>
      <c r="B7508" s="3">
        <v>8</v>
      </c>
      <c r="C7508" s="3"/>
      <c r="D7508" t="s">
        <v>11167</v>
      </c>
      <c r="E7508" t="b">
        <f t="shared" si="469"/>
        <v>0</v>
      </c>
      <c r="F7508" t="b">
        <f t="shared" si="468"/>
        <v>0</v>
      </c>
      <c r="G7508" t="b">
        <f t="shared" si="470"/>
        <v>0</v>
      </c>
      <c r="H7508" t="b">
        <f t="shared" si="471"/>
        <v>0</v>
      </c>
      <c r="J7508" t="s">
        <v>32</v>
      </c>
      <c r="K7508">
        <v>891</v>
      </c>
      <c r="L7508">
        <v>296</v>
      </c>
      <c r="N7508" t="s">
        <v>11168</v>
      </c>
      <c r="P7508" t="s">
        <v>24</v>
      </c>
      <c r="Q7508" t="s">
        <v>25</v>
      </c>
      <c r="R7508" t="s">
        <v>19</v>
      </c>
      <c r="T7508" t="s">
        <v>20</v>
      </c>
      <c r="U7508" t="s">
        <v>21</v>
      </c>
    </row>
    <row r="7509" spans="1:21">
      <c r="A7509">
        <v>2563827800</v>
      </c>
      <c r="B7509" s="3">
        <v>8</v>
      </c>
      <c r="C7509" s="3"/>
      <c r="D7509" t="s">
        <v>10716</v>
      </c>
      <c r="E7509" t="b">
        <f t="shared" si="469"/>
        <v>0</v>
      </c>
      <c r="F7509" t="b">
        <f t="shared" si="468"/>
        <v>0</v>
      </c>
      <c r="G7509" t="b">
        <f t="shared" si="470"/>
        <v>0</v>
      </c>
      <c r="H7509" t="b">
        <f t="shared" si="471"/>
        <v>0</v>
      </c>
      <c r="J7509" t="s">
        <v>32</v>
      </c>
      <c r="K7509">
        <v>750</v>
      </c>
      <c r="L7509">
        <v>249</v>
      </c>
      <c r="N7509" t="s">
        <v>10717</v>
      </c>
      <c r="P7509" t="s">
        <v>24</v>
      </c>
      <c r="Q7509" t="s">
        <v>25</v>
      </c>
      <c r="R7509" t="s">
        <v>19</v>
      </c>
      <c r="T7509" t="s">
        <v>20</v>
      </c>
      <c r="U7509" t="s">
        <v>21</v>
      </c>
    </row>
    <row r="7510" spans="1:21">
      <c r="A7510">
        <v>2563843501</v>
      </c>
      <c r="B7510" s="3">
        <v>4</v>
      </c>
      <c r="C7510" s="3"/>
      <c r="D7510" t="s">
        <v>11268</v>
      </c>
      <c r="E7510" t="b">
        <f t="shared" si="469"/>
        <v>0</v>
      </c>
      <c r="F7510" t="b">
        <f t="shared" si="468"/>
        <v>0</v>
      </c>
      <c r="G7510" t="b">
        <f t="shared" si="470"/>
        <v>0</v>
      </c>
      <c r="H7510" t="b">
        <f t="shared" si="471"/>
        <v>0</v>
      </c>
      <c r="J7510" t="s">
        <v>1359</v>
      </c>
      <c r="K7510">
        <v>465</v>
      </c>
      <c r="L7510">
        <v>154</v>
      </c>
      <c r="N7510" t="s">
        <v>11269</v>
      </c>
      <c r="P7510" t="s">
        <v>17</v>
      </c>
      <c r="Q7510" t="s">
        <v>18</v>
      </c>
      <c r="R7510" t="s">
        <v>19</v>
      </c>
      <c r="T7510" t="s">
        <v>20</v>
      </c>
      <c r="U7510" t="s">
        <v>21</v>
      </c>
    </row>
    <row r="7511" spans="1:21">
      <c r="A7511">
        <v>2563866819</v>
      </c>
      <c r="B7511" s="3">
        <v>5</v>
      </c>
      <c r="C7511" s="3"/>
      <c r="D7511" t="s">
        <v>11307</v>
      </c>
      <c r="E7511" t="b">
        <f t="shared" si="469"/>
        <v>0</v>
      </c>
      <c r="F7511" t="b">
        <f t="shared" si="468"/>
        <v>0</v>
      </c>
      <c r="G7511" t="b">
        <f t="shared" si="470"/>
        <v>0</v>
      </c>
      <c r="H7511" t="b">
        <f t="shared" si="471"/>
        <v>0</v>
      </c>
      <c r="J7511" t="s">
        <v>32</v>
      </c>
      <c r="K7511">
        <v>681</v>
      </c>
      <c r="L7511">
        <v>226</v>
      </c>
      <c r="N7511" t="s">
        <v>11308</v>
      </c>
      <c r="P7511" t="s">
        <v>24</v>
      </c>
      <c r="Q7511" t="s">
        <v>25</v>
      </c>
      <c r="R7511" t="s">
        <v>19</v>
      </c>
      <c r="T7511" t="s">
        <v>20</v>
      </c>
      <c r="U7511" t="s">
        <v>21</v>
      </c>
    </row>
    <row r="7512" spans="1:21">
      <c r="A7512">
        <v>2563870695</v>
      </c>
      <c r="B7512" s="3">
        <v>4</v>
      </c>
      <c r="C7512" s="3"/>
      <c r="D7512" t="s">
        <v>11265</v>
      </c>
      <c r="E7512" t="b">
        <f t="shared" si="469"/>
        <v>0</v>
      </c>
      <c r="F7512" t="b">
        <f t="shared" si="468"/>
        <v>0</v>
      </c>
      <c r="G7512" t="b">
        <f t="shared" si="470"/>
        <v>0</v>
      </c>
      <c r="H7512" t="b">
        <f t="shared" si="471"/>
        <v>0</v>
      </c>
      <c r="J7512" t="s">
        <v>15</v>
      </c>
      <c r="K7512">
        <v>465</v>
      </c>
      <c r="L7512">
        <v>154</v>
      </c>
      <c r="N7512" t="s">
        <v>11266</v>
      </c>
      <c r="P7512" t="s">
        <v>17</v>
      </c>
      <c r="Q7512" t="s">
        <v>18</v>
      </c>
      <c r="R7512" t="s">
        <v>19</v>
      </c>
      <c r="T7512" t="s">
        <v>20</v>
      </c>
      <c r="U7512" t="s">
        <v>21</v>
      </c>
    </row>
    <row r="7513" spans="1:21">
      <c r="A7513">
        <v>2563874638</v>
      </c>
      <c r="B7513" s="3">
        <v>8</v>
      </c>
      <c r="C7513" s="3"/>
      <c r="D7513" t="s">
        <v>11267</v>
      </c>
      <c r="E7513" t="b">
        <f t="shared" si="469"/>
        <v>0</v>
      </c>
      <c r="F7513" t="b">
        <f t="shared" si="468"/>
        <v>0</v>
      </c>
      <c r="G7513" t="b">
        <f t="shared" si="470"/>
        <v>0</v>
      </c>
      <c r="H7513" t="b">
        <f t="shared" si="471"/>
        <v>0</v>
      </c>
      <c r="J7513" t="s">
        <v>32</v>
      </c>
      <c r="K7513">
        <v>852</v>
      </c>
      <c r="L7513">
        <v>283</v>
      </c>
      <c r="N7513" t="s">
        <v>11266</v>
      </c>
      <c r="P7513" t="s">
        <v>24</v>
      </c>
      <c r="Q7513" t="s">
        <v>25</v>
      </c>
      <c r="R7513" t="s">
        <v>19</v>
      </c>
      <c r="T7513" t="s">
        <v>20</v>
      </c>
      <c r="U7513" t="s">
        <v>21</v>
      </c>
    </row>
    <row r="7514" spans="1:21">
      <c r="A7514">
        <v>2563880505</v>
      </c>
      <c r="B7514" s="3">
        <v>8</v>
      </c>
      <c r="C7514" s="3"/>
      <c r="D7514" t="s">
        <v>11143</v>
      </c>
      <c r="E7514" t="b">
        <f t="shared" si="469"/>
        <v>0</v>
      </c>
      <c r="F7514" t="b">
        <f t="shared" si="468"/>
        <v>0</v>
      </c>
      <c r="G7514" t="b">
        <f t="shared" si="470"/>
        <v>0</v>
      </c>
      <c r="H7514" t="b">
        <f t="shared" si="471"/>
        <v>0</v>
      </c>
      <c r="J7514" t="s">
        <v>32</v>
      </c>
      <c r="K7514">
        <v>930</v>
      </c>
      <c r="L7514">
        <v>309</v>
      </c>
      <c r="N7514" t="s">
        <v>11144</v>
      </c>
      <c r="P7514" t="s">
        <v>24</v>
      </c>
      <c r="Q7514" t="s">
        <v>25</v>
      </c>
      <c r="R7514" t="s">
        <v>19</v>
      </c>
      <c r="T7514" t="s">
        <v>20</v>
      </c>
      <c r="U7514" t="s">
        <v>21</v>
      </c>
    </row>
    <row r="7515" spans="1:21">
      <c r="A7515">
        <v>2563881565</v>
      </c>
      <c r="B7515" s="3">
        <v>8</v>
      </c>
      <c r="C7515" s="3"/>
      <c r="D7515" t="s">
        <v>11145</v>
      </c>
      <c r="E7515" t="b">
        <f t="shared" si="469"/>
        <v>0</v>
      </c>
      <c r="F7515" t="b">
        <f t="shared" si="468"/>
        <v>0</v>
      </c>
      <c r="G7515" t="b">
        <f t="shared" si="470"/>
        <v>0</v>
      </c>
      <c r="H7515" t="b">
        <f t="shared" si="471"/>
        <v>0</v>
      </c>
      <c r="J7515" t="s">
        <v>32</v>
      </c>
      <c r="K7515">
        <v>873</v>
      </c>
      <c r="L7515">
        <v>290</v>
      </c>
      <c r="N7515" t="s">
        <v>11144</v>
      </c>
      <c r="P7515" t="s">
        <v>24</v>
      </c>
      <c r="Q7515" t="s">
        <v>25</v>
      </c>
      <c r="R7515" t="s">
        <v>19</v>
      </c>
      <c r="T7515" t="s">
        <v>20</v>
      </c>
      <c r="U7515" t="s">
        <v>21</v>
      </c>
    </row>
    <row r="7516" spans="1:21">
      <c r="A7516">
        <v>2563883668</v>
      </c>
      <c r="B7516" s="3">
        <v>8</v>
      </c>
      <c r="C7516" s="3"/>
      <c r="D7516" t="s">
        <v>11146</v>
      </c>
      <c r="E7516" t="b">
        <f t="shared" si="469"/>
        <v>0</v>
      </c>
      <c r="F7516" t="b">
        <f t="shared" ref="F7516:F7579" si="472">ISNUMBER(SEARCH("pfam09678",R7516))</f>
        <v>0</v>
      </c>
      <c r="G7516" t="b">
        <f t="shared" si="470"/>
        <v>0</v>
      </c>
      <c r="H7516" t="b">
        <f t="shared" si="471"/>
        <v>0</v>
      </c>
      <c r="J7516" t="s">
        <v>32</v>
      </c>
      <c r="K7516">
        <v>930</v>
      </c>
      <c r="L7516">
        <v>309</v>
      </c>
      <c r="N7516" t="s">
        <v>11147</v>
      </c>
      <c r="P7516" t="s">
        <v>24</v>
      </c>
      <c r="Q7516" t="s">
        <v>25</v>
      </c>
      <c r="R7516" t="s">
        <v>19</v>
      </c>
      <c r="T7516" t="s">
        <v>20</v>
      </c>
      <c r="U7516" t="s">
        <v>21</v>
      </c>
    </row>
    <row r="7517" spans="1:21">
      <c r="A7517">
        <v>2563885249</v>
      </c>
      <c r="B7517" s="3">
        <v>8</v>
      </c>
      <c r="C7517" s="3"/>
      <c r="D7517" t="s">
        <v>11148</v>
      </c>
      <c r="E7517" t="b">
        <f t="shared" si="469"/>
        <v>0</v>
      </c>
      <c r="F7517" t="b">
        <f t="shared" si="472"/>
        <v>0</v>
      </c>
      <c r="G7517" t="b">
        <f t="shared" si="470"/>
        <v>0</v>
      </c>
      <c r="H7517" t="b">
        <f t="shared" si="471"/>
        <v>0</v>
      </c>
      <c r="J7517" t="s">
        <v>32</v>
      </c>
      <c r="K7517">
        <v>873</v>
      </c>
      <c r="L7517">
        <v>290</v>
      </c>
      <c r="N7517" t="s">
        <v>11147</v>
      </c>
      <c r="P7517" t="s">
        <v>24</v>
      </c>
      <c r="Q7517" t="s">
        <v>25</v>
      </c>
      <c r="R7517" t="s">
        <v>19</v>
      </c>
      <c r="T7517" t="s">
        <v>20</v>
      </c>
      <c r="U7517" t="s">
        <v>21</v>
      </c>
    </row>
    <row r="7518" spans="1:21">
      <c r="A7518">
        <v>2563888767</v>
      </c>
      <c r="B7518" s="3">
        <v>16</v>
      </c>
      <c r="C7518" s="3"/>
      <c r="D7518" t="s">
        <v>11323</v>
      </c>
      <c r="E7518" t="b">
        <f t="shared" si="469"/>
        <v>0</v>
      </c>
      <c r="F7518" t="b">
        <f t="shared" si="472"/>
        <v>1</v>
      </c>
      <c r="G7518" t="b">
        <f t="shared" si="470"/>
        <v>0</v>
      </c>
      <c r="H7518" t="b">
        <f t="shared" si="471"/>
        <v>0</v>
      </c>
      <c r="J7518" t="s">
        <v>52</v>
      </c>
      <c r="K7518">
        <v>2034</v>
      </c>
      <c r="L7518">
        <v>677</v>
      </c>
      <c r="N7518" t="s">
        <v>11324</v>
      </c>
      <c r="P7518" t="s">
        <v>54</v>
      </c>
      <c r="Q7518" t="s">
        <v>18</v>
      </c>
      <c r="R7518" t="s">
        <v>55</v>
      </c>
      <c r="T7518" t="s">
        <v>20</v>
      </c>
      <c r="U7518" t="s">
        <v>21</v>
      </c>
    </row>
    <row r="7519" spans="1:21">
      <c r="A7519">
        <v>2563891460</v>
      </c>
      <c r="B7519" s="3">
        <v>9</v>
      </c>
      <c r="C7519" s="3"/>
      <c r="D7519" t="s">
        <v>11325</v>
      </c>
      <c r="E7519" t="b">
        <f t="shared" si="469"/>
        <v>0</v>
      </c>
      <c r="F7519" t="b">
        <f t="shared" si="472"/>
        <v>0</v>
      </c>
      <c r="G7519" t="b">
        <f t="shared" si="470"/>
        <v>0</v>
      </c>
      <c r="H7519" t="b">
        <f t="shared" si="471"/>
        <v>0</v>
      </c>
      <c r="J7519" t="s">
        <v>32</v>
      </c>
      <c r="K7519">
        <v>939</v>
      </c>
      <c r="L7519">
        <v>312</v>
      </c>
      <c r="N7519" t="s">
        <v>11324</v>
      </c>
      <c r="P7519" t="s">
        <v>24</v>
      </c>
      <c r="Q7519" t="s">
        <v>25</v>
      </c>
      <c r="R7519" t="s">
        <v>19</v>
      </c>
      <c r="T7519" t="s">
        <v>20</v>
      </c>
      <c r="U7519" t="s">
        <v>21</v>
      </c>
    </row>
    <row r="7520" spans="1:21">
      <c r="A7520">
        <v>2563892866</v>
      </c>
      <c r="B7520" s="3">
        <v>5</v>
      </c>
      <c r="C7520" s="3"/>
      <c r="D7520" t="s">
        <v>11326</v>
      </c>
      <c r="E7520" t="b">
        <f t="shared" si="469"/>
        <v>0</v>
      </c>
      <c r="F7520" t="b">
        <f t="shared" si="472"/>
        <v>0</v>
      </c>
      <c r="G7520" t="b">
        <f t="shared" si="470"/>
        <v>0</v>
      </c>
      <c r="H7520" t="b">
        <f t="shared" si="471"/>
        <v>0</v>
      </c>
      <c r="J7520" t="s">
        <v>32</v>
      </c>
      <c r="K7520">
        <v>543</v>
      </c>
      <c r="L7520">
        <v>181</v>
      </c>
      <c r="N7520" t="s">
        <v>11324</v>
      </c>
      <c r="R7520" t="s">
        <v>19</v>
      </c>
      <c r="T7520" t="s">
        <v>20</v>
      </c>
      <c r="U7520" t="s">
        <v>21</v>
      </c>
    </row>
    <row r="7521" spans="1:21">
      <c r="A7521">
        <v>2563893643</v>
      </c>
      <c r="B7521" s="3">
        <v>16</v>
      </c>
      <c r="C7521" s="3"/>
      <c r="D7521" t="s">
        <v>10586</v>
      </c>
      <c r="E7521" t="b">
        <f t="shared" si="469"/>
        <v>0</v>
      </c>
      <c r="F7521" t="b">
        <f t="shared" si="472"/>
        <v>1</v>
      </c>
      <c r="G7521" t="b">
        <f t="shared" si="470"/>
        <v>0</v>
      </c>
      <c r="H7521" t="b">
        <f t="shared" si="471"/>
        <v>0</v>
      </c>
      <c r="J7521" t="s">
        <v>52</v>
      </c>
      <c r="K7521">
        <v>2034</v>
      </c>
      <c r="L7521">
        <v>677</v>
      </c>
      <c r="N7521" t="s">
        <v>10587</v>
      </c>
      <c r="P7521" t="s">
        <v>54</v>
      </c>
      <c r="Q7521" t="s">
        <v>18</v>
      </c>
      <c r="R7521" t="s">
        <v>55</v>
      </c>
      <c r="T7521" t="s">
        <v>20</v>
      </c>
      <c r="U7521" t="s">
        <v>21</v>
      </c>
    </row>
    <row r="7522" spans="1:21">
      <c r="A7522">
        <v>2563903018</v>
      </c>
      <c r="B7522" s="3">
        <v>4</v>
      </c>
      <c r="C7522" s="3"/>
      <c r="D7522" t="s">
        <v>11286</v>
      </c>
      <c r="E7522" t="b">
        <f t="shared" si="469"/>
        <v>0</v>
      </c>
      <c r="F7522" t="b">
        <f t="shared" si="472"/>
        <v>0</v>
      </c>
      <c r="G7522" t="b">
        <f t="shared" si="470"/>
        <v>0</v>
      </c>
      <c r="H7522" t="b">
        <f t="shared" si="471"/>
        <v>0</v>
      </c>
      <c r="J7522" t="s">
        <v>15</v>
      </c>
      <c r="K7522">
        <v>465</v>
      </c>
      <c r="L7522">
        <v>154</v>
      </c>
      <c r="N7522" t="s">
        <v>11287</v>
      </c>
      <c r="P7522" t="s">
        <v>17</v>
      </c>
      <c r="Q7522" t="s">
        <v>18</v>
      </c>
      <c r="R7522" t="s">
        <v>19</v>
      </c>
      <c r="T7522" t="s">
        <v>20</v>
      </c>
      <c r="U7522" t="s">
        <v>21</v>
      </c>
    </row>
    <row r="7523" spans="1:21">
      <c r="A7523">
        <v>2563904120</v>
      </c>
      <c r="B7523" s="3">
        <v>4</v>
      </c>
      <c r="C7523" s="3"/>
      <c r="D7523" t="s">
        <v>11292</v>
      </c>
      <c r="E7523" t="b">
        <f t="shared" si="469"/>
        <v>0</v>
      </c>
      <c r="F7523" t="b">
        <f t="shared" si="472"/>
        <v>0</v>
      </c>
      <c r="G7523" t="b">
        <f t="shared" si="470"/>
        <v>0</v>
      </c>
      <c r="H7523" t="b">
        <f t="shared" si="471"/>
        <v>0</v>
      </c>
      <c r="J7523" t="s">
        <v>15</v>
      </c>
      <c r="K7523">
        <v>465</v>
      </c>
      <c r="L7523">
        <v>154</v>
      </c>
      <c r="N7523" t="s">
        <v>11293</v>
      </c>
      <c r="P7523" t="s">
        <v>17</v>
      </c>
      <c r="Q7523" t="s">
        <v>18</v>
      </c>
      <c r="R7523" t="s">
        <v>19</v>
      </c>
      <c r="T7523" t="s">
        <v>20</v>
      </c>
      <c r="U7523" t="s">
        <v>21</v>
      </c>
    </row>
    <row r="7524" spans="1:21">
      <c r="A7524">
        <v>2563909642</v>
      </c>
      <c r="B7524" s="3">
        <v>4</v>
      </c>
      <c r="C7524" s="3"/>
      <c r="D7524" t="s">
        <v>11294</v>
      </c>
      <c r="E7524" t="b">
        <f t="shared" si="469"/>
        <v>0</v>
      </c>
      <c r="F7524" t="b">
        <f t="shared" si="472"/>
        <v>0</v>
      </c>
      <c r="G7524" t="b">
        <f t="shared" si="470"/>
        <v>0</v>
      </c>
      <c r="H7524" t="b">
        <f t="shared" si="471"/>
        <v>0</v>
      </c>
      <c r="J7524" t="s">
        <v>15</v>
      </c>
      <c r="K7524">
        <v>465</v>
      </c>
      <c r="L7524">
        <v>154</v>
      </c>
      <c r="N7524" t="s">
        <v>11295</v>
      </c>
      <c r="P7524" t="s">
        <v>17</v>
      </c>
      <c r="Q7524" t="s">
        <v>18</v>
      </c>
      <c r="R7524" t="s">
        <v>19</v>
      </c>
      <c r="T7524" t="s">
        <v>20</v>
      </c>
      <c r="U7524" t="s">
        <v>21</v>
      </c>
    </row>
    <row r="7525" spans="1:21">
      <c r="A7525">
        <v>2563916270</v>
      </c>
      <c r="B7525" s="3">
        <v>8</v>
      </c>
      <c r="C7525" s="3"/>
      <c r="D7525" t="s">
        <v>11204</v>
      </c>
      <c r="E7525" t="b">
        <f t="shared" si="469"/>
        <v>0</v>
      </c>
      <c r="F7525" t="b">
        <f t="shared" si="472"/>
        <v>0</v>
      </c>
      <c r="G7525" t="b">
        <f t="shared" si="470"/>
        <v>0</v>
      </c>
      <c r="H7525" t="b">
        <f t="shared" si="471"/>
        <v>0</v>
      </c>
      <c r="J7525" t="s">
        <v>32</v>
      </c>
      <c r="K7525">
        <v>894</v>
      </c>
      <c r="L7525">
        <v>297</v>
      </c>
      <c r="N7525" t="s">
        <v>11205</v>
      </c>
      <c r="P7525" t="s">
        <v>24</v>
      </c>
      <c r="Q7525" t="s">
        <v>25</v>
      </c>
      <c r="R7525" t="s">
        <v>19</v>
      </c>
      <c r="T7525" t="s">
        <v>20</v>
      </c>
      <c r="U7525" t="s">
        <v>21</v>
      </c>
    </row>
    <row r="7526" spans="1:21">
      <c r="A7526">
        <v>2563916550</v>
      </c>
      <c r="B7526" s="3">
        <v>8</v>
      </c>
      <c r="C7526" s="3"/>
      <c r="D7526" t="s">
        <v>11206</v>
      </c>
      <c r="E7526" t="b">
        <f t="shared" si="469"/>
        <v>0</v>
      </c>
      <c r="F7526" t="b">
        <f t="shared" si="472"/>
        <v>0</v>
      </c>
      <c r="G7526" t="b">
        <f t="shared" si="470"/>
        <v>0</v>
      </c>
      <c r="H7526" t="b">
        <f t="shared" si="471"/>
        <v>0</v>
      </c>
      <c r="J7526" t="s">
        <v>32</v>
      </c>
      <c r="K7526">
        <v>894</v>
      </c>
      <c r="L7526">
        <v>297</v>
      </c>
      <c r="N7526" t="s">
        <v>11205</v>
      </c>
      <c r="P7526" t="s">
        <v>24</v>
      </c>
      <c r="Q7526" t="s">
        <v>25</v>
      </c>
      <c r="R7526" t="s">
        <v>19</v>
      </c>
      <c r="T7526" t="s">
        <v>20</v>
      </c>
      <c r="U7526" t="s">
        <v>21</v>
      </c>
    </row>
    <row r="7527" spans="1:21">
      <c r="A7527">
        <v>2563920273</v>
      </c>
      <c r="B7527" s="3">
        <v>9</v>
      </c>
      <c r="C7527" s="3"/>
      <c r="D7527" t="s">
        <v>10620</v>
      </c>
      <c r="E7527" t="b">
        <f t="shared" si="469"/>
        <v>1</v>
      </c>
      <c r="F7527" t="b">
        <f t="shared" si="472"/>
        <v>0</v>
      </c>
      <c r="G7527" t="b">
        <f t="shared" si="470"/>
        <v>0</v>
      </c>
      <c r="H7527" t="b">
        <f t="shared" si="471"/>
        <v>1</v>
      </c>
      <c r="J7527" t="s">
        <v>424</v>
      </c>
      <c r="K7527">
        <v>1635</v>
      </c>
      <c r="L7527">
        <v>544</v>
      </c>
      <c r="N7527" t="s">
        <v>10621</v>
      </c>
      <c r="P7527" t="s">
        <v>24</v>
      </c>
      <c r="Q7527" t="s">
        <v>25</v>
      </c>
      <c r="R7527" t="s">
        <v>59</v>
      </c>
      <c r="T7527" t="s">
        <v>21</v>
      </c>
      <c r="U7527" t="s">
        <v>21</v>
      </c>
    </row>
    <row r="7528" spans="1:21">
      <c r="A7528">
        <v>2563929764</v>
      </c>
      <c r="B7528" s="3">
        <v>9</v>
      </c>
      <c r="C7528" s="3"/>
      <c r="D7528" t="s">
        <v>11224</v>
      </c>
      <c r="E7528" t="b">
        <f t="shared" si="469"/>
        <v>1</v>
      </c>
      <c r="F7528" t="b">
        <f t="shared" si="472"/>
        <v>0</v>
      </c>
      <c r="G7528" t="b">
        <f t="shared" si="470"/>
        <v>0</v>
      </c>
      <c r="H7528" t="b">
        <f t="shared" si="471"/>
        <v>0</v>
      </c>
      <c r="J7528" t="s">
        <v>32</v>
      </c>
      <c r="K7528">
        <v>1689</v>
      </c>
      <c r="L7528">
        <v>562</v>
      </c>
      <c r="N7528" t="s">
        <v>11225</v>
      </c>
      <c r="P7528" t="s">
        <v>24</v>
      </c>
      <c r="Q7528" t="s">
        <v>25</v>
      </c>
      <c r="R7528" t="s">
        <v>34</v>
      </c>
      <c r="T7528" t="s">
        <v>21</v>
      </c>
      <c r="U7528" t="s">
        <v>21</v>
      </c>
    </row>
    <row r="7529" spans="1:21">
      <c r="A7529">
        <v>2563941093</v>
      </c>
      <c r="B7529" s="3">
        <v>4</v>
      </c>
      <c r="C7529" s="3"/>
      <c r="D7529" t="s">
        <v>11230</v>
      </c>
      <c r="E7529" t="b">
        <f t="shared" si="469"/>
        <v>0</v>
      </c>
      <c r="F7529" t="b">
        <f t="shared" si="472"/>
        <v>0</v>
      </c>
      <c r="G7529" t="b">
        <f t="shared" si="470"/>
        <v>0</v>
      </c>
      <c r="H7529" t="b">
        <f t="shared" si="471"/>
        <v>0</v>
      </c>
      <c r="J7529" t="s">
        <v>15</v>
      </c>
      <c r="K7529">
        <v>453</v>
      </c>
      <c r="L7529">
        <v>150</v>
      </c>
      <c r="N7529" t="s">
        <v>11231</v>
      </c>
      <c r="P7529" t="s">
        <v>17</v>
      </c>
      <c r="Q7529" t="s">
        <v>18</v>
      </c>
      <c r="R7529" t="s">
        <v>19</v>
      </c>
      <c r="T7529" t="s">
        <v>20</v>
      </c>
      <c r="U7529" t="s">
        <v>21</v>
      </c>
    </row>
    <row r="7530" spans="1:21">
      <c r="A7530">
        <v>2563941951</v>
      </c>
      <c r="B7530" s="3">
        <v>8</v>
      </c>
      <c r="C7530" s="3"/>
      <c r="D7530" t="s">
        <v>11232</v>
      </c>
      <c r="E7530" t="b">
        <f t="shared" si="469"/>
        <v>0</v>
      </c>
      <c r="F7530" t="b">
        <f t="shared" si="472"/>
        <v>0</v>
      </c>
      <c r="G7530" t="b">
        <f t="shared" si="470"/>
        <v>0</v>
      </c>
      <c r="H7530" t="b">
        <f t="shared" si="471"/>
        <v>0</v>
      </c>
      <c r="J7530" t="s">
        <v>941</v>
      </c>
      <c r="K7530">
        <v>990</v>
      </c>
      <c r="L7530">
        <v>329</v>
      </c>
      <c r="N7530" t="s">
        <v>11231</v>
      </c>
      <c r="P7530" t="s">
        <v>24</v>
      </c>
      <c r="Q7530" t="s">
        <v>25</v>
      </c>
      <c r="R7530" t="s">
        <v>19</v>
      </c>
      <c r="T7530" t="s">
        <v>20</v>
      </c>
      <c r="U7530" t="s">
        <v>21</v>
      </c>
    </row>
    <row r="7531" spans="1:21">
      <c r="A7531">
        <v>2563942954</v>
      </c>
      <c r="B7531" s="3">
        <v>8</v>
      </c>
      <c r="C7531" s="3"/>
      <c r="D7531" t="s">
        <v>10726</v>
      </c>
      <c r="E7531" t="b">
        <f t="shared" si="469"/>
        <v>0</v>
      </c>
      <c r="F7531" t="b">
        <f t="shared" si="472"/>
        <v>0</v>
      </c>
      <c r="G7531" t="b">
        <f t="shared" si="470"/>
        <v>0</v>
      </c>
      <c r="H7531" t="b">
        <f t="shared" si="471"/>
        <v>0</v>
      </c>
      <c r="J7531" t="s">
        <v>1359</v>
      </c>
      <c r="K7531">
        <v>870</v>
      </c>
      <c r="L7531">
        <v>289</v>
      </c>
      <c r="N7531" t="s">
        <v>10727</v>
      </c>
      <c r="P7531" t="s">
        <v>24</v>
      </c>
      <c r="Q7531" t="s">
        <v>25</v>
      </c>
      <c r="R7531" t="s">
        <v>19</v>
      </c>
      <c r="T7531" t="s">
        <v>20</v>
      </c>
      <c r="U7531" t="s">
        <v>21</v>
      </c>
    </row>
    <row r="7532" spans="1:21">
      <c r="A7532">
        <v>2563945662</v>
      </c>
      <c r="B7532" s="3">
        <v>8</v>
      </c>
      <c r="C7532" s="3"/>
      <c r="D7532" t="s">
        <v>10728</v>
      </c>
      <c r="E7532" t="b">
        <f t="shared" si="469"/>
        <v>0</v>
      </c>
      <c r="F7532" t="b">
        <f t="shared" si="472"/>
        <v>0</v>
      </c>
      <c r="G7532" t="b">
        <f t="shared" si="470"/>
        <v>0</v>
      </c>
      <c r="H7532" t="b">
        <f t="shared" si="471"/>
        <v>0</v>
      </c>
      <c r="J7532" t="s">
        <v>846</v>
      </c>
      <c r="K7532">
        <v>930</v>
      </c>
      <c r="L7532">
        <v>309</v>
      </c>
      <c r="N7532" t="s">
        <v>10727</v>
      </c>
      <c r="P7532" t="s">
        <v>24</v>
      </c>
      <c r="Q7532" t="s">
        <v>25</v>
      </c>
      <c r="R7532" t="s">
        <v>19</v>
      </c>
      <c r="T7532" t="s">
        <v>20</v>
      </c>
      <c r="U7532" t="s">
        <v>21</v>
      </c>
    </row>
    <row r="7533" spans="1:21">
      <c r="A7533">
        <v>2563953132</v>
      </c>
      <c r="B7533" s="3">
        <v>8</v>
      </c>
      <c r="C7533" s="3"/>
      <c r="D7533" t="s">
        <v>11301</v>
      </c>
      <c r="E7533" t="b">
        <f t="shared" si="469"/>
        <v>0</v>
      </c>
      <c r="F7533" t="b">
        <f t="shared" si="472"/>
        <v>0</v>
      </c>
      <c r="G7533" t="b">
        <f t="shared" si="470"/>
        <v>0</v>
      </c>
      <c r="H7533" t="b">
        <f t="shared" si="471"/>
        <v>0</v>
      </c>
      <c r="J7533" t="s">
        <v>796</v>
      </c>
      <c r="K7533">
        <v>936</v>
      </c>
      <c r="L7533">
        <v>311</v>
      </c>
      <c r="N7533" t="s">
        <v>11302</v>
      </c>
      <c r="P7533" t="s">
        <v>24</v>
      </c>
      <c r="Q7533" t="s">
        <v>25</v>
      </c>
      <c r="R7533" t="s">
        <v>19</v>
      </c>
      <c r="T7533" t="s">
        <v>20</v>
      </c>
      <c r="U7533" t="s">
        <v>21</v>
      </c>
    </row>
    <row r="7534" spans="1:21">
      <c r="A7534">
        <v>2563953399</v>
      </c>
      <c r="B7534" s="3">
        <v>4</v>
      </c>
      <c r="C7534" s="3"/>
      <c r="D7534" t="s">
        <v>11303</v>
      </c>
      <c r="E7534" t="b">
        <f t="shared" si="469"/>
        <v>0</v>
      </c>
      <c r="F7534" t="b">
        <f t="shared" si="472"/>
        <v>0</v>
      </c>
      <c r="G7534" t="b">
        <f t="shared" si="470"/>
        <v>0</v>
      </c>
      <c r="H7534" t="b">
        <f t="shared" si="471"/>
        <v>0</v>
      </c>
      <c r="J7534" t="s">
        <v>11304</v>
      </c>
      <c r="K7534">
        <v>465</v>
      </c>
      <c r="L7534">
        <v>154</v>
      </c>
      <c r="N7534" t="s">
        <v>11302</v>
      </c>
      <c r="P7534" t="s">
        <v>17</v>
      </c>
      <c r="Q7534" t="s">
        <v>18</v>
      </c>
      <c r="R7534" t="s">
        <v>19</v>
      </c>
      <c r="T7534" t="s">
        <v>20</v>
      </c>
      <c r="U7534" t="s">
        <v>21</v>
      </c>
    </row>
    <row r="7535" spans="1:21">
      <c r="A7535">
        <v>2563957474</v>
      </c>
      <c r="B7535" s="3">
        <v>4</v>
      </c>
      <c r="C7535" s="3"/>
      <c r="D7535" t="s">
        <v>10687</v>
      </c>
      <c r="E7535" t="b">
        <f t="shared" si="469"/>
        <v>0</v>
      </c>
      <c r="F7535" t="b">
        <f t="shared" si="472"/>
        <v>0</v>
      </c>
      <c r="G7535" t="b">
        <f t="shared" si="470"/>
        <v>0</v>
      </c>
      <c r="H7535" t="b">
        <f t="shared" si="471"/>
        <v>0</v>
      </c>
      <c r="J7535" t="s">
        <v>846</v>
      </c>
      <c r="K7535">
        <v>444</v>
      </c>
      <c r="L7535">
        <v>147</v>
      </c>
      <c r="N7535" t="s">
        <v>10688</v>
      </c>
      <c r="R7535" t="s">
        <v>19</v>
      </c>
      <c r="T7535" t="s">
        <v>20</v>
      </c>
      <c r="U7535" t="s">
        <v>21</v>
      </c>
    </row>
    <row r="7536" spans="1:21">
      <c r="A7536">
        <v>2563960628</v>
      </c>
      <c r="B7536" s="3">
        <v>4</v>
      </c>
      <c r="C7536" s="3"/>
      <c r="D7536" t="s">
        <v>10689</v>
      </c>
      <c r="E7536" t="b">
        <f t="shared" si="469"/>
        <v>0</v>
      </c>
      <c r="F7536" t="b">
        <f t="shared" si="472"/>
        <v>0</v>
      </c>
      <c r="G7536" t="b">
        <f t="shared" si="470"/>
        <v>0</v>
      </c>
      <c r="H7536" t="b">
        <f t="shared" si="471"/>
        <v>0</v>
      </c>
      <c r="J7536" t="s">
        <v>15</v>
      </c>
      <c r="K7536">
        <v>520</v>
      </c>
      <c r="L7536">
        <v>172</v>
      </c>
      <c r="N7536" t="s">
        <v>10688</v>
      </c>
      <c r="P7536" t="s">
        <v>17</v>
      </c>
      <c r="Q7536" t="s">
        <v>18</v>
      </c>
      <c r="R7536" t="s">
        <v>19</v>
      </c>
      <c r="T7536" t="s">
        <v>20</v>
      </c>
      <c r="U7536" t="s">
        <v>21</v>
      </c>
    </row>
    <row r="7537" spans="1:21">
      <c r="A7537">
        <v>2563964717</v>
      </c>
      <c r="B7537" s="3">
        <v>9</v>
      </c>
      <c r="C7537" s="3"/>
      <c r="D7537" t="s">
        <v>10684</v>
      </c>
      <c r="E7537" t="b">
        <f t="shared" si="469"/>
        <v>0</v>
      </c>
      <c r="F7537" t="b">
        <f t="shared" si="472"/>
        <v>0</v>
      </c>
      <c r="G7537" t="b">
        <f t="shared" si="470"/>
        <v>1</v>
      </c>
      <c r="H7537" t="b">
        <f t="shared" si="471"/>
        <v>1</v>
      </c>
      <c r="J7537" t="s">
        <v>32</v>
      </c>
      <c r="K7537">
        <v>1809</v>
      </c>
      <c r="L7537">
        <v>602</v>
      </c>
      <c r="N7537" t="s">
        <v>10685</v>
      </c>
      <c r="P7537" t="s">
        <v>24</v>
      </c>
      <c r="Q7537" t="s">
        <v>25</v>
      </c>
      <c r="R7537" t="s">
        <v>10686</v>
      </c>
      <c r="T7537" t="s">
        <v>20</v>
      </c>
      <c r="U7537" t="s">
        <v>21</v>
      </c>
    </row>
    <row r="7538" spans="1:21">
      <c r="A7538">
        <v>2563972450</v>
      </c>
      <c r="B7538" s="3">
        <v>9</v>
      </c>
      <c r="C7538" s="3"/>
      <c r="D7538" t="s">
        <v>10604</v>
      </c>
      <c r="E7538" t="b">
        <f t="shared" si="469"/>
        <v>1</v>
      </c>
      <c r="F7538" t="b">
        <f t="shared" si="472"/>
        <v>0</v>
      </c>
      <c r="G7538" t="b">
        <f t="shared" si="470"/>
        <v>0</v>
      </c>
      <c r="H7538" t="b">
        <f t="shared" si="471"/>
        <v>0</v>
      </c>
      <c r="J7538" t="s">
        <v>454</v>
      </c>
      <c r="K7538">
        <v>1746</v>
      </c>
      <c r="L7538">
        <v>581</v>
      </c>
      <c r="N7538" t="s">
        <v>10605</v>
      </c>
      <c r="P7538" t="s">
        <v>24</v>
      </c>
      <c r="Q7538" t="s">
        <v>25</v>
      </c>
      <c r="R7538" t="s">
        <v>34</v>
      </c>
      <c r="T7538" t="s">
        <v>20</v>
      </c>
      <c r="U7538" t="s">
        <v>21</v>
      </c>
    </row>
    <row r="7539" spans="1:21">
      <c r="A7539">
        <v>2563972987</v>
      </c>
      <c r="B7539" s="3">
        <v>9</v>
      </c>
      <c r="C7539" s="3"/>
      <c r="D7539" t="s">
        <v>10606</v>
      </c>
      <c r="E7539" t="b">
        <f t="shared" si="469"/>
        <v>1</v>
      </c>
      <c r="F7539" t="b">
        <f t="shared" si="472"/>
        <v>0</v>
      </c>
      <c r="G7539" t="b">
        <f t="shared" si="470"/>
        <v>0</v>
      </c>
      <c r="H7539" t="b">
        <f t="shared" si="471"/>
        <v>0</v>
      </c>
      <c r="J7539" t="s">
        <v>454</v>
      </c>
      <c r="K7539">
        <v>1641</v>
      </c>
      <c r="L7539">
        <v>546</v>
      </c>
      <c r="N7539" t="s">
        <v>10605</v>
      </c>
      <c r="P7539" t="s">
        <v>24</v>
      </c>
      <c r="Q7539" t="s">
        <v>25</v>
      </c>
      <c r="R7539" t="s">
        <v>34</v>
      </c>
      <c r="T7539" t="s">
        <v>21</v>
      </c>
      <c r="U7539" t="s">
        <v>21</v>
      </c>
    </row>
    <row r="7540" spans="1:21">
      <c r="A7540">
        <v>2563987219</v>
      </c>
      <c r="B7540" s="3">
        <v>8</v>
      </c>
      <c r="C7540" s="3"/>
      <c r="D7540" t="s">
        <v>11176</v>
      </c>
      <c r="E7540" t="b">
        <f t="shared" si="469"/>
        <v>0</v>
      </c>
      <c r="F7540" t="b">
        <f t="shared" si="472"/>
        <v>0</v>
      </c>
      <c r="G7540" t="b">
        <f t="shared" si="470"/>
        <v>0</v>
      </c>
      <c r="H7540" t="b">
        <f t="shared" si="471"/>
        <v>0</v>
      </c>
      <c r="J7540" t="s">
        <v>32</v>
      </c>
      <c r="K7540">
        <v>870</v>
      </c>
      <c r="L7540">
        <v>289</v>
      </c>
      <c r="N7540" t="s">
        <v>11177</v>
      </c>
      <c r="P7540" t="s">
        <v>24</v>
      </c>
      <c r="Q7540" t="s">
        <v>25</v>
      </c>
      <c r="R7540" t="s">
        <v>19</v>
      </c>
      <c r="T7540" t="s">
        <v>20</v>
      </c>
      <c r="U7540" t="s">
        <v>21</v>
      </c>
    </row>
    <row r="7541" spans="1:21">
      <c r="A7541">
        <v>2563999910</v>
      </c>
      <c r="B7541" s="3">
        <v>8</v>
      </c>
      <c r="C7541" s="3"/>
      <c r="D7541" t="s">
        <v>10733</v>
      </c>
      <c r="E7541" t="b">
        <f t="shared" si="469"/>
        <v>0</v>
      </c>
      <c r="F7541" t="b">
        <f t="shared" si="472"/>
        <v>0</v>
      </c>
      <c r="G7541" t="b">
        <f t="shared" si="470"/>
        <v>0</v>
      </c>
      <c r="H7541" t="b">
        <f t="shared" si="471"/>
        <v>0</v>
      </c>
      <c r="J7541" t="s">
        <v>32</v>
      </c>
      <c r="K7541">
        <v>873</v>
      </c>
      <c r="L7541">
        <v>290</v>
      </c>
      <c r="N7541" t="s">
        <v>10734</v>
      </c>
      <c r="P7541" t="s">
        <v>24</v>
      </c>
      <c r="Q7541" t="s">
        <v>25</v>
      </c>
      <c r="R7541" t="s">
        <v>19</v>
      </c>
      <c r="T7541" t="s">
        <v>20</v>
      </c>
      <c r="U7541" t="s">
        <v>21</v>
      </c>
    </row>
    <row r="7542" spans="1:21">
      <c r="A7542">
        <v>2564006639</v>
      </c>
      <c r="B7542" s="3">
        <v>8</v>
      </c>
      <c r="C7542" s="3"/>
      <c r="D7542" t="s">
        <v>10737</v>
      </c>
      <c r="E7542" t="b">
        <f t="shared" si="469"/>
        <v>0</v>
      </c>
      <c r="F7542" t="b">
        <f t="shared" si="472"/>
        <v>0</v>
      </c>
      <c r="G7542" t="b">
        <f t="shared" si="470"/>
        <v>0</v>
      </c>
      <c r="H7542" t="b">
        <f t="shared" si="471"/>
        <v>0</v>
      </c>
      <c r="J7542" t="s">
        <v>32</v>
      </c>
      <c r="K7542">
        <v>873</v>
      </c>
      <c r="L7542">
        <v>290</v>
      </c>
      <c r="N7542" t="s">
        <v>9261</v>
      </c>
      <c r="P7542" t="s">
        <v>24</v>
      </c>
      <c r="Q7542" t="s">
        <v>25</v>
      </c>
      <c r="R7542" t="s">
        <v>19</v>
      </c>
      <c r="T7542" t="s">
        <v>20</v>
      </c>
      <c r="U7542" t="s">
        <v>21</v>
      </c>
    </row>
    <row r="7543" spans="1:21">
      <c r="A7543">
        <v>2564017804</v>
      </c>
      <c r="B7543" s="3">
        <v>8</v>
      </c>
      <c r="C7543" s="3"/>
      <c r="D7543" t="s">
        <v>11296</v>
      </c>
      <c r="E7543" t="b">
        <f t="shared" si="469"/>
        <v>0</v>
      </c>
      <c r="F7543" t="b">
        <f t="shared" si="472"/>
        <v>0</v>
      </c>
      <c r="G7543" t="b">
        <f t="shared" si="470"/>
        <v>0</v>
      </c>
      <c r="H7543" t="b">
        <f t="shared" si="471"/>
        <v>0</v>
      </c>
      <c r="J7543" t="s">
        <v>32</v>
      </c>
      <c r="K7543">
        <v>933</v>
      </c>
      <c r="L7543">
        <v>310</v>
      </c>
      <c r="N7543" t="s">
        <v>11297</v>
      </c>
      <c r="P7543" t="s">
        <v>24</v>
      </c>
      <c r="Q7543" t="s">
        <v>25</v>
      </c>
      <c r="R7543" t="s">
        <v>19</v>
      </c>
      <c r="T7543" t="s">
        <v>20</v>
      </c>
      <c r="U7543" t="s">
        <v>21</v>
      </c>
    </row>
    <row r="7544" spans="1:21">
      <c r="A7544">
        <v>2564019567</v>
      </c>
      <c r="B7544" s="3">
        <v>4</v>
      </c>
      <c r="C7544" s="3"/>
      <c r="D7544" t="s">
        <v>11298</v>
      </c>
      <c r="E7544" t="b">
        <f t="shared" si="469"/>
        <v>0</v>
      </c>
      <c r="F7544" t="b">
        <f t="shared" si="472"/>
        <v>0</v>
      </c>
      <c r="G7544" t="b">
        <f t="shared" si="470"/>
        <v>0</v>
      </c>
      <c r="H7544" t="b">
        <f t="shared" si="471"/>
        <v>0</v>
      </c>
      <c r="J7544" t="s">
        <v>15</v>
      </c>
      <c r="K7544">
        <v>465</v>
      </c>
      <c r="L7544">
        <v>154</v>
      </c>
      <c r="N7544" t="s">
        <v>11297</v>
      </c>
      <c r="P7544" t="s">
        <v>17</v>
      </c>
      <c r="Q7544" t="s">
        <v>18</v>
      </c>
      <c r="R7544" t="s">
        <v>19</v>
      </c>
      <c r="T7544" t="s">
        <v>20</v>
      </c>
      <c r="U7544" t="s">
        <v>21</v>
      </c>
    </row>
    <row r="7545" spans="1:21">
      <c r="A7545">
        <v>2564091210</v>
      </c>
      <c r="B7545" s="3">
        <v>8</v>
      </c>
      <c r="C7545" s="3"/>
      <c r="D7545" t="s">
        <v>10762</v>
      </c>
      <c r="E7545" t="b">
        <f t="shared" si="469"/>
        <v>0</v>
      </c>
      <c r="F7545" t="b">
        <f t="shared" si="472"/>
        <v>0</v>
      </c>
      <c r="G7545" t="b">
        <f t="shared" si="470"/>
        <v>0</v>
      </c>
      <c r="H7545" t="b">
        <f t="shared" si="471"/>
        <v>0</v>
      </c>
      <c r="J7545" t="s">
        <v>1120</v>
      </c>
      <c r="K7545">
        <v>873</v>
      </c>
      <c r="L7545">
        <v>290</v>
      </c>
      <c r="N7545" t="s">
        <v>10763</v>
      </c>
      <c r="P7545" t="s">
        <v>24</v>
      </c>
      <c r="Q7545" t="s">
        <v>25</v>
      </c>
      <c r="R7545" t="s">
        <v>19</v>
      </c>
      <c r="T7545" t="s">
        <v>20</v>
      </c>
      <c r="U7545" t="s">
        <v>21</v>
      </c>
    </row>
    <row r="7546" spans="1:21">
      <c r="A7546">
        <v>2564094554</v>
      </c>
      <c r="B7546" s="3">
        <v>8</v>
      </c>
      <c r="C7546" s="3"/>
      <c r="D7546" t="s">
        <v>10760</v>
      </c>
      <c r="E7546" t="b">
        <f t="shared" si="469"/>
        <v>0</v>
      </c>
      <c r="F7546" t="b">
        <f t="shared" si="472"/>
        <v>0</v>
      </c>
      <c r="G7546" t="b">
        <f t="shared" si="470"/>
        <v>0</v>
      </c>
      <c r="H7546" t="b">
        <f t="shared" si="471"/>
        <v>0</v>
      </c>
      <c r="J7546" t="s">
        <v>1120</v>
      </c>
      <c r="K7546">
        <v>873</v>
      </c>
      <c r="L7546">
        <v>290</v>
      </c>
      <c r="N7546" t="s">
        <v>10761</v>
      </c>
      <c r="P7546" t="s">
        <v>24</v>
      </c>
      <c r="Q7546" t="s">
        <v>25</v>
      </c>
      <c r="R7546" t="s">
        <v>19</v>
      </c>
      <c r="T7546" t="s">
        <v>20</v>
      </c>
      <c r="U7546" t="s">
        <v>21</v>
      </c>
    </row>
    <row r="7547" spans="1:21">
      <c r="A7547">
        <v>2564098405</v>
      </c>
      <c r="B7547" s="3">
        <v>8</v>
      </c>
      <c r="C7547" s="3"/>
      <c r="D7547" t="s">
        <v>10757</v>
      </c>
      <c r="E7547" t="b">
        <f t="shared" si="469"/>
        <v>0</v>
      </c>
      <c r="F7547" t="b">
        <f t="shared" si="472"/>
        <v>0</v>
      </c>
      <c r="G7547" t="b">
        <f t="shared" si="470"/>
        <v>0</v>
      </c>
      <c r="H7547" t="b">
        <f t="shared" si="471"/>
        <v>0</v>
      </c>
      <c r="J7547" t="s">
        <v>454</v>
      </c>
      <c r="K7547">
        <v>930</v>
      </c>
      <c r="L7547">
        <v>309</v>
      </c>
      <c r="N7547" t="s">
        <v>10758</v>
      </c>
      <c r="P7547" t="s">
        <v>24</v>
      </c>
      <c r="Q7547" t="s">
        <v>25</v>
      </c>
      <c r="R7547" t="s">
        <v>19</v>
      </c>
      <c r="T7547" t="s">
        <v>20</v>
      </c>
      <c r="U7547" t="s">
        <v>21</v>
      </c>
    </row>
    <row r="7548" spans="1:21">
      <c r="A7548">
        <v>2564101465</v>
      </c>
      <c r="B7548" s="3">
        <v>8</v>
      </c>
      <c r="C7548" s="3"/>
      <c r="D7548" t="s">
        <v>10759</v>
      </c>
      <c r="E7548" t="b">
        <f t="shared" si="469"/>
        <v>0</v>
      </c>
      <c r="F7548" t="b">
        <f t="shared" si="472"/>
        <v>0</v>
      </c>
      <c r="G7548" t="b">
        <f t="shared" si="470"/>
        <v>0</v>
      </c>
      <c r="H7548" t="b">
        <f t="shared" si="471"/>
        <v>0</v>
      </c>
      <c r="J7548" t="s">
        <v>1120</v>
      </c>
      <c r="K7548">
        <v>873</v>
      </c>
      <c r="L7548">
        <v>290</v>
      </c>
      <c r="N7548" t="s">
        <v>10758</v>
      </c>
      <c r="P7548" t="s">
        <v>24</v>
      </c>
      <c r="Q7548" t="s">
        <v>25</v>
      </c>
      <c r="R7548" t="s">
        <v>19</v>
      </c>
      <c r="T7548" t="s">
        <v>20</v>
      </c>
      <c r="U7548" t="s">
        <v>21</v>
      </c>
    </row>
    <row r="7549" spans="1:21">
      <c r="A7549">
        <v>2564103450</v>
      </c>
      <c r="B7549" s="3">
        <v>8</v>
      </c>
      <c r="C7549" s="3"/>
      <c r="D7549" t="s">
        <v>10754</v>
      </c>
      <c r="E7549" t="b">
        <f t="shared" si="469"/>
        <v>0</v>
      </c>
      <c r="F7549" t="b">
        <f t="shared" si="472"/>
        <v>0</v>
      </c>
      <c r="G7549" t="b">
        <f t="shared" si="470"/>
        <v>0</v>
      </c>
      <c r="H7549" t="b">
        <f t="shared" si="471"/>
        <v>0</v>
      </c>
      <c r="J7549" t="s">
        <v>454</v>
      </c>
      <c r="K7549">
        <v>930</v>
      </c>
      <c r="L7549">
        <v>309</v>
      </c>
      <c r="N7549" t="s">
        <v>10755</v>
      </c>
      <c r="P7549" t="s">
        <v>24</v>
      </c>
      <c r="Q7549" t="s">
        <v>25</v>
      </c>
      <c r="R7549" t="s">
        <v>19</v>
      </c>
      <c r="T7549" t="s">
        <v>20</v>
      </c>
      <c r="U7549" t="s">
        <v>21</v>
      </c>
    </row>
    <row r="7550" spans="1:21">
      <c r="A7550">
        <v>2564105239</v>
      </c>
      <c r="B7550" s="3">
        <v>8</v>
      </c>
      <c r="C7550" s="3"/>
      <c r="D7550" t="s">
        <v>10756</v>
      </c>
      <c r="E7550" t="b">
        <f t="shared" si="469"/>
        <v>0</v>
      </c>
      <c r="F7550" t="b">
        <f t="shared" si="472"/>
        <v>0</v>
      </c>
      <c r="G7550" t="b">
        <f t="shared" si="470"/>
        <v>0</v>
      </c>
      <c r="H7550" t="b">
        <f t="shared" si="471"/>
        <v>0</v>
      </c>
      <c r="J7550" t="s">
        <v>1120</v>
      </c>
      <c r="K7550">
        <v>873</v>
      </c>
      <c r="L7550">
        <v>290</v>
      </c>
      <c r="N7550" t="s">
        <v>10755</v>
      </c>
      <c r="P7550" t="s">
        <v>24</v>
      </c>
      <c r="Q7550" t="s">
        <v>25</v>
      </c>
      <c r="R7550" t="s">
        <v>19</v>
      </c>
      <c r="T7550" t="s">
        <v>20</v>
      </c>
      <c r="U7550" t="s">
        <v>21</v>
      </c>
    </row>
    <row r="7551" spans="1:21">
      <c r="A7551">
        <v>2564109654</v>
      </c>
      <c r="B7551" s="3">
        <v>8</v>
      </c>
      <c r="C7551" s="3"/>
      <c r="D7551" t="s">
        <v>10752</v>
      </c>
      <c r="E7551" t="b">
        <f t="shared" si="469"/>
        <v>0</v>
      </c>
      <c r="F7551" t="b">
        <f t="shared" si="472"/>
        <v>0</v>
      </c>
      <c r="G7551" t="b">
        <f t="shared" si="470"/>
        <v>0</v>
      </c>
      <c r="H7551" t="b">
        <f t="shared" si="471"/>
        <v>0</v>
      </c>
      <c r="J7551" t="s">
        <v>1120</v>
      </c>
      <c r="K7551">
        <v>873</v>
      </c>
      <c r="L7551">
        <v>290</v>
      </c>
      <c r="N7551" t="s">
        <v>10753</v>
      </c>
      <c r="P7551" t="s">
        <v>24</v>
      </c>
      <c r="Q7551" t="s">
        <v>25</v>
      </c>
      <c r="R7551" t="s">
        <v>19</v>
      </c>
      <c r="T7551" t="s">
        <v>20</v>
      </c>
      <c r="U7551" t="s">
        <v>21</v>
      </c>
    </row>
    <row r="7552" spans="1:21">
      <c r="A7552">
        <v>2564115209</v>
      </c>
      <c r="B7552" s="3">
        <v>8</v>
      </c>
      <c r="C7552" s="3"/>
      <c r="D7552" t="s">
        <v>10750</v>
      </c>
      <c r="E7552" t="b">
        <f t="shared" si="469"/>
        <v>0</v>
      </c>
      <c r="F7552" t="b">
        <f t="shared" si="472"/>
        <v>0</v>
      </c>
      <c r="G7552" t="b">
        <f t="shared" si="470"/>
        <v>0</v>
      </c>
      <c r="H7552" t="b">
        <f t="shared" si="471"/>
        <v>0</v>
      </c>
      <c r="J7552" t="s">
        <v>1120</v>
      </c>
      <c r="K7552">
        <v>873</v>
      </c>
      <c r="L7552">
        <v>290</v>
      </c>
      <c r="N7552" t="s">
        <v>10751</v>
      </c>
      <c r="P7552" t="s">
        <v>24</v>
      </c>
      <c r="Q7552" t="s">
        <v>25</v>
      </c>
      <c r="R7552" t="s">
        <v>19</v>
      </c>
      <c r="T7552" t="s">
        <v>20</v>
      </c>
      <c r="U7552" t="s">
        <v>21</v>
      </c>
    </row>
    <row r="7553" spans="1:21">
      <c r="A7553">
        <v>2564121000</v>
      </c>
      <c r="B7553" s="3">
        <v>8</v>
      </c>
      <c r="C7553" s="3"/>
      <c r="D7553" t="s">
        <v>10748</v>
      </c>
      <c r="E7553" t="b">
        <f t="shared" si="469"/>
        <v>0</v>
      </c>
      <c r="F7553" t="b">
        <f t="shared" si="472"/>
        <v>0</v>
      </c>
      <c r="G7553" t="b">
        <f t="shared" si="470"/>
        <v>0</v>
      </c>
      <c r="H7553" t="b">
        <f t="shared" si="471"/>
        <v>0</v>
      </c>
      <c r="J7553" t="s">
        <v>1120</v>
      </c>
      <c r="K7553">
        <v>873</v>
      </c>
      <c r="L7553">
        <v>290</v>
      </c>
      <c r="N7553" t="s">
        <v>10749</v>
      </c>
      <c r="P7553" t="s">
        <v>24</v>
      </c>
      <c r="Q7553" t="s">
        <v>25</v>
      </c>
      <c r="R7553" t="s">
        <v>19</v>
      </c>
      <c r="T7553" t="s">
        <v>20</v>
      </c>
      <c r="U7553" t="s">
        <v>21</v>
      </c>
    </row>
    <row r="7554" spans="1:21">
      <c r="A7554">
        <v>2564123174</v>
      </c>
      <c r="B7554" s="3">
        <v>8</v>
      </c>
      <c r="C7554" s="3"/>
      <c r="D7554" t="s">
        <v>10746</v>
      </c>
      <c r="E7554" t="b">
        <f t="shared" si="469"/>
        <v>0</v>
      </c>
      <c r="F7554" t="b">
        <f t="shared" si="472"/>
        <v>0</v>
      </c>
      <c r="G7554" t="b">
        <f t="shared" si="470"/>
        <v>0</v>
      </c>
      <c r="H7554" t="b">
        <f t="shared" si="471"/>
        <v>0</v>
      </c>
      <c r="J7554" t="s">
        <v>1120</v>
      </c>
      <c r="K7554">
        <v>873</v>
      </c>
      <c r="L7554">
        <v>290</v>
      </c>
      <c r="N7554" t="s">
        <v>10747</v>
      </c>
      <c r="P7554" t="s">
        <v>24</v>
      </c>
      <c r="Q7554" t="s">
        <v>25</v>
      </c>
      <c r="R7554" t="s">
        <v>19</v>
      </c>
      <c r="T7554" t="s">
        <v>20</v>
      </c>
      <c r="U7554" t="s">
        <v>21</v>
      </c>
    </row>
    <row r="7555" spans="1:21">
      <c r="A7555">
        <v>2564129997</v>
      </c>
      <c r="B7555" s="3">
        <v>8</v>
      </c>
      <c r="C7555" s="3"/>
      <c r="D7555" t="s">
        <v>10743</v>
      </c>
      <c r="E7555" t="b">
        <f t="shared" ref="E7555:E7618" si="473">ISNUMBER(SEARCH("pfam04234",R7555))</f>
        <v>0</v>
      </c>
      <c r="F7555" t="b">
        <f t="shared" si="472"/>
        <v>0</v>
      </c>
      <c r="G7555" t="b">
        <f t="shared" ref="G7555:G7618" si="474">ISNUMBER(SEARCH("pfam13442",R7555))</f>
        <v>0</v>
      </c>
      <c r="H7555" t="b">
        <f t="shared" ref="H7555:H7618" si="475">ISNUMBER(SEARCH("pfam13115",R7555))</f>
        <v>0</v>
      </c>
      <c r="J7555" t="s">
        <v>1120</v>
      </c>
      <c r="K7555">
        <v>873</v>
      </c>
      <c r="L7555">
        <v>290</v>
      </c>
      <c r="N7555" t="s">
        <v>10744</v>
      </c>
      <c r="P7555" t="s">
        <v>24</v>
      </c>
      <c r="Q7555" t="s">
        <v>25</v>
      </c>
      <c r="R7555" t="s">
        <v>19</v>
      </c>
      <c r="T7555" t="s">
        <v>20</v>
      </c>
      <c r="U7555" t="s">
        <v>21</v>
      </c>
    </row>
    <row r="7556" spans="1:21">
      <c r="A7556">
        <v>2564131866</v>
      </c>
      <c r="B7556" s="3">
        <v>8</v>
      </c>
      <c r="C7556" s="3"/>
      <c r="D7556" t="s">
        <v>10745</v>
      </c>
      <c r="E7556" t="b">
        <f t="shared" si="473"/>
        <v>0</v>
      </c>
      <c r="F7556" t="b">
        <f t="shared" si="472"/>
        <v>0</v>
      </c>
      <c r="G7556" t="b">
        <f t="shared" si="474"/>
        <v>0</v>
      </c>
      <c r="H7556" t="b">
        <f t="shared" si="475"/>
        <v>0</v>
      </c>
      <c r="J7556" t="s">
        <v>454</v>
      </c>
      <c r="K7556">
        <v>930</v>
      </c>
      <c r="L7556">
        <v>309</v>
      </c>
      <c r="N7556" t="s">
        <v>10744</v>
      </c>
      <c r="P7556" t="s">
        <v>24</v>
      </c>
      <c r="Q7556" t="s">
        <v>25</v>
      </c>
      <c r="R7556" t="s">
        <v>19</v>
      </c>
      <c r="T7556" t="s">
        <v>20</v>
      </c>
      <c r="U7556" t="s">
        <v>21</v>
      </c>
    </row>
    <row r="7557" spans="1:21">
      <c r="A7557">
        <v>2564133254</v>
      </c>
      <c r="B7557" s="3">
        <v>8</v>
      </c>
      <c r="C7557" s="3"/>
      <c r="D7557" t="s">
        <v>10740</v>
      </c>
      <c r="E7557" t="b">
        <f t="shared" si="473"/>
        <v>0</v>
      </c>
      <c r="F7557" t="b">
        <f t="shared" si="472"/>
        <v>0</v>
      </c>
      <c r="G7557" t="b">
        <f t="shared" si="474"/>
        <v>0</v>
      </c>
      <c r="H7557" t="b">
        <f t="shared" si="475"/>
        <v>0</v>
      </c>
      <c r="J7557" t="s">
        <v>454</v>
      </c>
      <c r="K7557">
        <v>930</v>
      </c>
      <c r="L7557">
        <v>309</v>
      </c>
      <c r="N7557" t="s">
        <v>10741</v>
      </c>
      <c r="P7557" t="s">
        <v>24</v>
      </c>
      <c r="Q7557" t="s">
        <v>25</v>
      </c>
      <c r="R7557" t="s">
        <v>19</v>
      </c>
      <c r="T7557" t="s">
        <v>20</v>
      </c>
      <c r="U7557" t="s">
        <v>21</v>
      </c>
    </row>
    <row r="7558" spans="1:21">
      <c r="A7558">
        <v>2564136290</v>
      </c>
      <c r="B7558" s="3">
        <v>8</v>
      </c>
      <c r="C7558" s="3"/>
      <c r="D7558" t="s">
        <v>10742</v>
      </c>
      <c r="E7558" t="b">
        <f t="shared" si="473"/>
        <v>0</v>
      </c>
      <c r="F7558" t="b">
        <f t="shared" si="472"/>
        <v>0</v>
      </c>
      <c r="G7558" t="b">
        <f t="shared" si="474"/>
        <v>0</v>
      </c>
      <c r="H7558" t="b">
        <f t="shared" si="475"/>
        <v>0</v>
      </c>
      <c r="J7558" t="s">
        <v>1120</v>
      </c>
      <c r="K7558">
        <v>873</v>
      </c>
      <c r="L7558">
        <v>290</v>
      </c>
      <c r="N7558" t="s">
        <v>10741</v>
      </c>
      <c r="P7558" t="s">
        <v>24</v>
      </c>
      <c r="Q7558" t="s">
        <v>25</v>
      </c>
      <c r="R7558" t="s">
        <v>19</v>
      </c>
      <c r="T7558" t="s">
        <v>20</v>
      </c>
      <c r="U7558" t="s">
        <v>21</v>
      </c>
    </row>
    <row r="7559" spans="1:21">
      <c r="A7559">
        <v>2564140034</v>
      </c>
      <c r="B7559" s="3">
        <v>8</v>
      </c>
      <c r="C7559" s="3"/>
      <c r="D7559" t="s">
        <v>10738</v>
      </c>
      <c r="E7559" t="b">
        <f t="shared" si="473"/>
        <v>0</v>
      </c>
      <c r="F7559" t="b">
        <f t="shared" si="472"/>
        <v>0</v>
      </c>
      <c r="G7559" t="b">
        <f t="shared" si="474"/>
        <v>0</v>
      </c>
      <c r="H7559" t="b">
        <f t="shared" si="475"/>
        <v>0</v>
      </c>
      <c r="J7559" t="s">
        <v>1120</v>
      </c>
      <c r="K7559">
        <v>873</v>
      </c>
      <c r="L7559">
        <v>290</v>
      </c>
      <c r="N7559" t="s">
        <v>10739</v>
      </c>
      <c r="P7559" t="s">
        <v>24</v>
      </c>
      <c r="Q7559" t="s">
        <v>25</v>
      </c>
      <c r="R7559" t="s">
        <v>19</v>
      </c>
      <c r="T7559" t="s">
        <v>20</v>
      </c>
      <c r="U7559" t="s">
        <v>21</v>
      </c>
    </row>
    <row r="7560" spans="1:21">
      <c r="A7560">
        <v>2564175932</v>
      </c>
      <c r="B7560" s="3">
        <v>8</v>
      </c>
      <c r="C7560" s="3"/>
      <c r="D7560" t="s">
        <v>10813</v>
      </c>
      <c r="E7560" t="b">
        <f t="shared" si="473"/>
        <v>0</v>
      </c>
      <c r="F7560" t="b">
        <f t="shared" si="472"/>
        <v>0</v>
      </c>
      <c r="G7560" t="b">
        <f t="shared" si="474"/>
        <v>0</v>
      </c>
      <c r="H7560" t="b">
        <f t="shared" si="475"/>
        <v>0</v>
      </c>
      <c r="J7560" t="s">
        <v>1120</v>
      </c>
      <c r="K7560">
        <v>873</v>
      </c>
      <c r="L7560">
        <v>290</v>
      </c>
      <c r="N7560" t="s">
        <v>10814</v>
      </c>
      <c r="P7560" t="s">
        <v>24</v>
      </c>
      <c r="Q7560" t="s">
        <v>25</v>
      </c>
      <c r="R7560" t="s">
        <v>19</v>
      </c>
      <c r="T7560" t="s">
        <v>20</v>
      </c>
      <c r="U7560" t="s">
        <v>21</v>
      </c>
    </row>
    <row r="7561" spans="1:21">
      <c r="A7561">
        <v>2564181249</v>
      </c>
      <c r="B7561" s="3">
        <v>8</v>
      </c>
      <c r="C7561" s="3"/>
      <c r="D7561" t="s">
        <v>10815</v>
      </c>
      <c r="E7561" t="b">
        <f t="shared" si="473"/>
        <v>0</v>
      </c>
      <c r="F7561" t="b">
        <f t="shared" si="472"/>
        <v>0</v>
      </c>
      <c r="G7561" t="b">
        <f t="shared" si="474"/>
        <v>0</v>
      </c>
      <c r="H7561" t="b">
        <f t="shared" si="475"/>
        <v>0</v>
      </c>
      <c r="J7561" t="s">
        <v>1120</v>
      </c>
      <c r="K7561">
        <v>873</v>
      </c>
      <c r="L7561">
        <v>290</v>
      </c>
      <c r="N7561" t="s">
        <v>10816</v>
      </c>
      <c r="P7561" t="s">
        <v>24</v>
      </c>
      <c r="Q7561" t="s">
        <v>25</v>
      </c>
      <c r="R7561" t="s">
        <v>19</v>
      </c>
      <c r="T7561" t="s">
        <v>20</v>
      </c>
      <c r="U7561" t="s">
        <v>21</v>
      </c>
    </row>
    <row r="7562" spans="1:21">
      <c r="A7562">
        <v>2564185921</v>
      </c>
      <c r="B7562" s="3">
        <v>8</v>
      </c>
      <c r="C7562" s="3"/>
      <c r="D7562" t="s">
        <v>10811</v>
      </c>
      <c r="E7562" t="b">
        <f t="shared" si="473"/>
        <v>0</v>
      </c>
      <c r="F7562" t="b">
        <f t="shared" si="472"/>
        <v>0</v>
      </c>
      <c r="G7562" t="b">
        <f t="shared" si="474"/>
        <v>0</v>
      </c>
      <c r="H7562" t="b">
        <f t="shared" si="475"/>
        <v>0</v>
      </c>
      <c r="J7562" t="s">
        <v>1120</v>
      </c>
      <c r="K7562">
        <v>873</v>
      </c>
      <c r="L7562">
        <v>290</v>
      </c>
      <c r="N7562" t="s">
        <v>10812</v>
      </c>
      <c r="P7562" t="s">
        <v>24</v>
      </c>
      <c r="Q7562" t="s">
        <v>25</v>
      </c>
      <c r="R7562" t="s">
        <v>19</v>
      </c>
      <c r="T7562" t="s">
        <v>20</v>
      </c>
      <c r="U7562" t="s">
        <v>21</v>
      </c>
    </row>
    <row r="7563" spans="1:21">
      <c r="A7563">
        <v>2564190089</v>
      </c>
      <c r="B7563" s="3">
        <v>8</v>
      </c>
      <c r="C7563" s="3"/>
      <c r="D7563" t="s">
        <v>10809</v>
      </c>
      <c r="E7563" t="b">
        <f t="shared" si="473"/>
        <v>0</v>
      </c>
      <c r="F7563" t="b">
        <f t="shared" si="472"/>
        <v>0</v>
      </c>
      <c r="G7563" t="b">
        <f t="shared" si="474"/>
        <v>0</v>
      </c>
      <c r="H7563" t="b">
        <f t="shared" si="475"/>
        <v>0</v>
      </c>
      <c r="J7563" t="s">
        <v>1120</v>
      </c>
      <c r="K7563">
        <v>873</v>
      </c>
      <c r="L7563">
        <v>290</v>
      </c>
      <c r="N7563" t="s">
        <v>10810</v>
      </c>
      <c r="P7563" t="s">
        <v>24</v>
      </c>
      <c r="Q7563" t="s">
        <v>25</v>
      </c>
      <c r="R7563" t="s">
        <v>19</v>
      </c>
      <c r="T7563" t="s">
        <v>20</v>
      </c>
      <c r="U7563" t="s">
        <v>21</v>
      </c>
    </row>
    <row r="7564" spans="1:21">
      <c r="A7564">
        <v>2564195825</v>
      </c>
      <c r="B7564" s="3">
        <v>8</v>
      </c>
      <c r="C7564" s="3"/>
      <c r="D7564" t="s">
        <v>10807</v>
      </c>
      <c r="E7564" t="b">
        <f t="shared" si="473"/>
        <v>0</v>
      </c>
      <c r="F7564" t="b">
        <f t="shared" si="472"/>
        <v>0</v>
      </c>
      <c r="G7564" t="b">
        <f t="shared" si="474"/>
        <v>0</v>
      </c>
      <c r="H7564" t="b">
        <f t="shared" si="475"/>
        <v>0</v>
      </c>
      <c r="J7564" t="s">
        <v>1120</v>
      </c>
      <c r="K7564">
        <v>873</v>
      </c>
      <c r="L7564">
        <v>290</v>
      </c>
      <c r="N7564" t="s">
        <v>10808</v>
      </c>
      <c r="P7564" t="s">
        <v>24</v>
      </c>
      <c r="Q7564" t="s">
        <v>25</v>
      </c>
      <c r="R7564" t="s">
        <v>19</v>
      </c>
      <c r="T7564" t="s">
        <v>20</v>
      </c>
      <c r="U7564" t="s">
        <v>21</v>
      </c>
    </row>
    <row r="7565" spans="1:21">
      <c r="A7565">
        <v>2564200580</v>
      </c>
      <c r="B7565" s="3">
        <v>8</v>
      </c>
      <c r="C7565" s="3"/>
      <c r="D7565" t="s">
        <v>10805</v>
      </c>
      <c r="E7565" t="b">
        <f t="shared" si="473"/>
        <v>0</v>
      </c>
      <c r="F7565" t="b">
        <f t="shared" si="472"/>
        <v>0</v>
      </c>
      <c r="G7565" t="b">
        <f t="shared" si="474"/>
        <v>0</v>
      </c>
      <c r="H7565" t="b">
        <f t="shared" si="475"/>
        <v>0</v>
      </c>
      <c r="J7565" t="s">
        <v>1120</v>
      </c>
      <c r="K7565">
        <v>873</v>
      </c>
      <c r="L7565">
        <v>290</v>
      </c>
      <c r="N7565" t="s">
        <v>10806</v>
      </c>
      <c r="P7565" t="s">
        <v>24</v>
      </c>
      <c r="Q7565" t="s">
        <v>25</v>
      </c>
      <c r="R7565" t="s">
        <v>19</v>
      </c>
      <c r="T7565" t="s">
        <v>20</v>
      </c>
      <c r="U7565" t="s">
        <v>21</v>
      </c>
    </row>
    <row r="7566" spans="1:21">
      <c r="A7566">
        <v>2564205088</v>
      </c>
      <c r="B7566" s="3">
        <v>8</v>
      </c>
      <c r="C7566" s="3"/>
      <c r="D7566" t="s">
        <v>10803</v>
      </c>
      <c r="E7566" t="b">
        <f t="shared" si="473"/>
        <v>0</v>
      </c>
      <c r="F7566" t="b">
        <f t="shared" si="472"/>
        <v>0</v>
      </c>
      <c r="G7566" t="b">
        <f t="shared" si="474"/>
        <v>0</v>
      </c>
      <c r="H7566" t="b">
        <f t="shared" si="475"/>
        <v>0</v>
      </c>
      <c r="J7566" t="s">
        <v>1120</v>
      </c>
      <c r="K7566">
        <v>873</v>
      </c>
      <c r="L7566">
        <v>290</v>
      </c>
      <c r="N7566" t="s">
        <v>10804</v>
      </c>
      <c r="P7566" t="s">
        <v>24</v>
      </c>
      <c r="Q7566" t="s">
        <v>25</v>
      </c>
      <c r="R7566" t="s">
        <v>19</v>
      </c>
      <c r="T7566" t="s">
        <v>20</v>
      </c>
      <c r="U7566" t="s">
        <v>21</v>
      </c>
    </row>
    <row r="7567" spans="1:21">
      <c r="A7567">
        <v>2564210356</v>
      </c>
      <c r="B7567" s="3">
        <v>8</v>
      </c>
      <c r="C7567" s="3"/>
      <c r="D7567" t="s">
        <v>10801</v>
      </c>
      <c r="E7567" t="b">
        <f t="shared" si="473"/>
        <v>0</v>
      </c>
      <c r="F7567" t="b">
        <f t="shared" si="472"/>
        <v>0</v>
      </c>
      <c r="G7567" t="b">
        <f t="shared" si="474"/>
        <v>0</v>
      </c>
      <c r="H7567" t="b">
        <f t="shared" si="475"/>
        <v>0</v>
      </c>
      <c r="J7567" t="s">
        <v>1120</v>
      </c>
      <c r="K7567">
        <v>873</v>
      </c>
      <c r="L7567">
        <v>290</v>
      </c>
      <c r="N7567" t="s">
        <v>10802</v>
      </c>
      <c r="P7567" t="s">
        <v>24</v>
      </c>
      <c r="Q7567" t="s">
        <v>25</v>
      </c>
      <c r="R7567" t="s">
        <v>19</v>
      </c>
      <c r="T7567" t="s">
        <v>20</v>
      </c>
      <c r="U7567" t="s">
        <v>21</v>
      </c>
    </row>
    <row r="7568" spans="1:21">
      <c r="A7568">
        <v>2564216219</v>
      </c>
      <c r="B7568" s="3">
        <v>8</v>
      </c>
      <c r="C7568" s="3"/>
      <c r="D7568" t="s">
        <v>10799</v>
      </c>
      <c r="E7568" t="b">
        <f t="shared" si="473"/>
        <v>0</v>
      </c>
      <c r="F7568" t="b">
        <f t="shared" si="472"/>
        <v>0</v>
      </c>
      <c r="G7568" t="b">
        <f t="shared" si="474"/>
        <v>0</v>
      </c>
      <c r="H7568" t="b">
        <f t="shared" si="475"/>
        <v>0</v>
      </c>
      <c r="J7568" t="s">
        <v>1120</v>
      </c>
      <c r="K7568">
        <v>873</v>
      </c>
      <c r="L7568">
        <v>290</v>
      </c>
      <c r="N7568" t="s">
        <v>10800</v>
      </c>
      <c r="P7568" t="s">
        <v>24</v>
      </c>
      <c r="Q7568" t="s">
        <v>25</v>
      </c>
      <c r="R7568" t="s">
        <v>19</v>
      </c>
      <c r="T7568" t="s">
        <v>20</v>
      </c>
      <c r="U7568" t="s">
        <v>21</v>
      </c>
    </row>
    <row r="7569" spans="1:21">
      <c r="A7569">
        <v>2564221648</v>
      </c>
      <c r="B7569" s="3">
        <v>8</v>
      </c>
      <c r="C7569" s="3"/>
      <c r="D7569" t="s">
        <v>10797</v>
      </c>
      <c r="E7569" t="b">
        <f t="shared" si="473"/>
        <v>0</v>
      </c>
      <c r="F7569" t="b">
        <f t="shared" si="472"/>
        <v>0</v>
      </c>
      <c r="G7569" t="b">
        <f t="shared" si="474"/>
        <v>0</v>
      </c>
      <c r="H7569" t="b">
        <f t="shared" si="475"/>
        <v>0</v>
      </c>
      <c r="J7569" t="s">
        <v>1120</v>
      </c>
      <c r="K7569">
        <v>873</v>
      </c>
      <c r="L7569">
        <v>290</v>
      </c>
      <c r="N7569" t="s">
        <v>10798</v>
      </c>
      <c r="P7569" t="s">
        <v>24</v>
      </c>
      <c r="Q7569" t="s">
        <v>25</v>
      </c>
      <c r="R7569" t="s">
        <v>19</v>
      </c>
      <c r="T7569" t="s">
        <v>20</v>
      </c>
      <c r="U7569" t="s">
        <v>21</v>
      </c>
    </row>
    <row r="7570" spans="1:21">
      <c r="A7570">
        <v>2564224691</v>
      </c>
      <c r="B7570" s="3">
        <v>8</v>
      </c>
      <c r="C7570" s="3"/>
      <c r="D7570" t="s">
        <v>10795</v>
      </c>
      <c r="E7570" t="b">
        <f t="shared" si="473"/>
        <v>0</v>
      </c>
      <c r="F7570" t="b">
        <f t="shared" si="472"/>
        <v>0</v>
      </c>
      <c r="G7570" t="b">
        <f t="shared" si="474"/>
        <v>0</v>
      </c>
      <c r="H7570" t="b">
        <f t="shared" si="475"/>
        <v>0</v>
      </c>
      <c r="J7570" t="s">
        <v>1120</v>
      </c>
      <c r="K7570">
        <v>873</v>
      </c>
      <c r="L7570">
        <v>290</v>
      </c>
      <c r="N7570" t="s">
        <v>10796</v>
      </c>
      <c r="P7570" t="s">
        <v>24</v>
      </c>
      <c r="Q7570" t="s">
        <v>25</v>
      </c>
      <c r="R7570" t="s">
        <v>19</v>
      </c>
      <c r="T7570" t="s">
        <v>20</v>
      </c>
      <c r="U7570" t="s">
        <v>21</v>
      </c>
    </row>
    <row r="7571" spans="1:21">
      <c r="A7571">
        <v>2564229636</v>
      </c>
      <c r="B7571" s="3">
        <v>8</v>
      </c>
      <c r="C7571" s="3"/>
      <c r="D7571" t="s">
        <v>10793</v>
      </c>
      <c r="E7571" t="b">
        <f t="shared" si="473"/>
        <v>0</v>
      </c>
      <c r="F7571" t="b">
        <f t="shared" si="472"/>
        <v>0</v>
      </c>
      <c r="G7571" t="b">
        <f t="shared" si="474"/>
        <v>0</v>
      </c>
      <c r="H7571" t="b">
        <f t="shared" si="475"/>
        <v>0</v>
      </c>
      <c r="J7571" t="s">
        <v>1120</v>
      </c>
      <c r="K7571">
        <v>873</v>
      </c>
      <c r="L7571">
        <v>290</v>
      </c>
      <c r="N7571" t="s">
        <v>10794</v>
      </c>
      <c r="P7571" t="s">
        <v>24</v>
      </c>
      <c r="Q7571" t="s">
        <v>25</v>
      </c>
      <c r="R7571" t="s">
        <v>19</v>
      </c>
      <c r="T7571" t="s">
        <v>20</v>
      </c>
      <c r="U7571" t="s">
        <v>21</v>
      </c>
    </row>
    <row r="7572" spans="1:21">
      <c r="A7572">
        <v>2564234081</v>
      </c>
      <c r="B7572" s="3">
        <v>8</v>
      </c>
      <c r="C7572" s="3"/>
      <c r="D7572" t="s">
        <v>10791</v>
      </c>
      <c r="E7572" t="b">
        <f t="shared" si="473"/>
        <v>0</v>
      </c>
      <c r="F7572" t="b">
        <f t="shared" si="472"/>
        <v>0</v>
      </c>
      <c r="G7572" t="b">
        <f t="shared" si="474"/>
        <v>0</v>
      </c>
      <c r="H7572" t="b">
        <f t="shared" si="475"/>
        <v>0</v>
      </c>
      <c r="J7572" t="s">
        <v>1120</v>
      </c>
      <c r="K7572">
        <v>873</v>
      </c>
      <c r="L7572">
        <v>290</v>
      </c>
      <c r="N7572" t="s">
        <v>10792</v>
      </c>
      <c r="P7572" t="s">
        <v>24</v>
      </c>
      <c r="Q7572" t="s">
        <v>25</v>
      </c>
      <c r="R7572" t="s">
        <v>19</v>
      </c>
      <c r="T7572" t="s">
        <v>20</v>
      </c>
      <c r="U7572" t="s">
        <v>21</v>
      </c>
    </row>
    <row r="7573" spans="1:21">
      <c r="A7573">
        <v>2564239664</v>
      </c>
      <c r="B7573" s="3">
        <v>8</v>
      </c>
      <c r="C7573" s="3"/>
      <c r="D7573" t="s">
        <v>10789</v>
      </c>
      <c r="E7573" t="b">
        <f t="shared" si="473"/>
        <v>0</v>
      </c>
      <c r="F7573" t="b">
        <f t="shared" si="472"/>
        <v>0</v>
      </c>
      <c r="G7573" t="b">
        <f t="shared" si="474"/>
        <v>0</v>
      </c>
      <c r="H7573" t="b">
        <f t="shared" si="475"/>
        <v>0</v>
      </c>
      <c r="J7573" t="s">
        <v>1120</v>
      </c>
      <c r="K7573">
        <v>873</v>
      </c>
      <c r="L7573">
        <v>290</v>
      </c>
      <c r="N7573" t="s">
        <v>10790</v>
      </c>
      <c r="P7573" t="s">
        <v>24</v>
      </c>
      <c r="Q7573" t="s">
        <v>25</v>
      </c>
      <c r="R7573" t="s">
        <v>19</v>
      </c>
      <c r="T7573" t="s">
        <v>20</v>
      </c>
      <c r="U7573" t="s">
        <v>21</v>
      </c>
    </row>
    <row r="7574" spans="1:21">
      <c r="A7574">
        <v>2564244861</v>
      </c>
      <c r="B7574" s="3">
        <v>8</v>
      </c>
      <c r="C7574" s="3"/>
      <c r="D7574" t="s">
        <v>10787</v>
      </c>
      <c r="E7574" t="b">
        <f t="shared" si="473"/>
        <v>0</v>
      </c>
      <c r="F7574" t="b">
        <f t="shared" si="472"/>
        <v>0</v>
      </c>
      <c r="G7574" t="b">
        <f t="shared" si="474"/>
        <v>0</v>
      </c>
      <c r="H7574" t="b">
        <f t="shared" si="475"/>
        <v>0</v>
      </c>
      <c r="J7574" t="s">
        <v>1120</v>
      </c>
      <c r="K7574">
        <v>873</v>
      </c>
      <c r="L7574">
        <v>290</v>
      </c>
      <c r="N7574" t="s">
        <v>10788</v>
      </c>
      <c r="P7574" t="s">
        <v>24</v>
      </c>
      <c r="Q7574" t="s">
        <v>25</v>
      </c>
      <c r="R7574" t="s">
        <v>19</v>
      </c>
      <c r="T7574" t="s">
        <v>20</v>
      </c>
      <c r="U7574" t="s">
        <v>21</v>
      </c>
    </row>
    <row r="7575" spans="1:21">
      <c r="A7575">
        <v>2564248834</v>
      </c>
      <c r="B7575" s="3">
        <v>8</v>
      </c>
      <c r="C7575" s="3"/>
      <c r="D7575" t="s">
        <v>10785</v>
      </c>
      <c r="E7575" t="b">
        <f t="shared" si="473"/>
        <v>0</v>
      </c>
      <c r="F7575" t="b">
        <f t="shared" si="472"/>
        <v>0</v>
      </c>
      <c r="G7575" t="b">
        <f t="shared" si="474"/>
        <v>0</v>
      </c>
      <c r="H7575" t="b">
        <f t="shared" si="475"/>
        <v>0</v>
      </c>
      <c r="J7575" t="s">
        <v>1120</v>
      </c>
      <c r="K7575">
        <v>873</v>
      </c>
      <c r="L7575">
        <v>290</v>
      </c>
      <c r="N7575" t="s">
        <v>10786</v>
      </c>
      <c r="P7575" t="s">
        <v>24</v>
      </c>
      <c r="Q7575" t="s">
        <v>25</v>
      </c>
      <c r="R7575" t="s">
        <v>19</v>
      </c>
      <c r="T7575" t="s">
        <v>20</v>
      </c>
      <c r="U7575" t="s">
        <v>21</v>
      </c>
    </row>
    <row r="7576" spans="1:21">
      <c r="A7576">
        <v>2564255618</v>
      </c>
      <c r="B7576" s="3">
        <v>8</v>
      </c>
      <c r="C7576" s="3"/>
      <c r="D7576" t="s">
        <v>10783</v>
      </c>
      <c r="E7576" t="b">
        <f t="shared" si="473"/>
        <v>0</v>
      </c>
      <c r="F7576" t="b">
        <f t="shared" si="472"/>
        <v>0</v>
      </c>
      <c r="G7576" t="b">
        <f t="shared" si="474"/>
        <v>0</v>
      </c>
      <c r="H7576" t="b">
        <f t="shared" si="475"/>
        <v>0</v>
      </c>
      <c r="J7576" t="s">
        <v>1120</v>
      </c>
      <c r="K7576">
        <v>873</v>
      </c>
      <c r="L7576">
        <v>290</v>
      </c>
      <c r="N7576" t="s">
        <v>10784</v>
      </c>
      <c r="P7576" t="s">
        <v>24</v>
      </c>
      <c r="Q7576" t="s">
        <v>25</v>
      </c>
      <c r="R7576" t="s">
        <v>19</v>
      </c>
      <c r="T7576" t="s">
        <v>20</v>
      </c>
      <c r="U7576" t="s">
        <v>21</v>
      </c>
    </row>
    <row r="7577" spans="1:21">
      <c r="A7577">
        <v>2564258760</v>
      </c>
      <c r="B7577" s="3">
        <v>8</v>
      </c>
      <c r="C7577" s="3"/>
      <c r="D7577" t="s">
        <v>10781</v>
      </c>
      <c r="E7577" t="b">
        <f t="shared" si="473"/>
        <v>0</v>
      </c>
      <c r="F7577" t="b">
        <f t="shared" si="472"/>
        <v>0</v>
      </c>
      <c r="G7577" t="b">
        <f t="shared" si="474"/>
        <v>0</v>
      </c>
      <c r="H7577" t="b">
        <f t="shared" si="475"/>
        <v>0</v>
      </c>
      <c r="J7577" t="s">
        <v>1120</v>
      </c>
      <c r="K7577">
        <v>873</v>
      </c>
      <c r="L7577">
        <v>290</v>
      </c>
      <c r="N7577" t="s">
        <v>10782</v>
      </c>
      <c r="P7577" t="s">
        <v>24</v>
      </c>
      <c r="Q7577" t="s">
        <v>25</v>
      </c>
      <c r="R7577" t="s">
        <v>19</v>
      </c>
      <c r="T7577" t="s">
        <v>20</v>
      </c>
      <c r="U7577" t="s">
        <v>21</v>
      </c>
    </row>
    <row r="7578" spans="1:21">
      <c r="A7578">
        <v>2564262943</v>
      </c>
      <c r="B7578" s="3">
        <v>8</v>
      </c>
      <c r="C7578" s="3"/>
      <c r="D7578" t="s">
        <v>10779</v>
      </c>
      <c r="E7578" t="b">
        <f t="shared" si="473"/>
        <v>0</v>
      </c>
      <c r="F7578" t="b">
        <f t="shared" si="472"/>
        <v>0</v>
      </c>
      <c r="G7578" t="b">
        <f t="shared" si="474"/>
        <v>0</v>
      </c>
      <c r="H7578" t="b">
        <f t="shared" si="475"/>
        <v>0</v>
      </c>
      <c r="J7578" t="s">
        <v>1120</v>
      </c>
      <c r="K7578">
        <v>873</v>
      </c>
      <c r="L7578">
        <v>290</v>
      </c>
      <c r="N7578" t="s">
        <v>10780</v>
      </c>
      <c r="P7578" t="s">
        <v>24</v>
      </c>
      <c r="Q7578" t="s">
        <v>25</v>
      </c>
      <c r="R7578" t="s">
        <v>19</v>
      </c>
      <c r="T7578" t="s">
        <v>20</v>
      </c>
      <c r="U7578" t="s">
        <v>21</v>
      </c>
    </row>
    <row r="7579" spans="1:21">
      <c r="A7579">
        <v>2564268771</v>
      </c>
      <c r="B7579" s="3">
        <v>8</v>
      </c>
      <c r="C7579" s="3"/>
      <c r="D7579" t="s">
        <v>10777</v>
      </c>
      <c r="E7579" t="b">
        <f t="shared" si="473"/>
        <v>0</v>
      </c>
      <c r="F7579" t="b">
        <f t="shared" si="472"/>
        <v>0</v>
      </c>
      <c r="G7579" t="b">
        <f t="shared" si="474"/>
        <v>0</v>
      </c>
      <c r="H7579" t="b">
        <f t="shared" si="475"/>
        <v>0</v>
      </c>
      <c r="J7579" t="s">
        <v>1120</v>
      </c>
      <c r="K7579">
        <v>873</v>
      </c>
      <c r="L7579">
        <v>290</v>
      </c>
      <c r="N7579" t="s">
        <v>10778</v>
      </c>
      <c r="P7579" t="s">
        <v>24</v>
      </c>
      <c r="Q7579" t="s">
        <v>25</v>
      </c>
      <c r="R7579" t="s">
        <v>19</v>
      </c>
      <c r="T7579" t="s">
        <v>20</v>
      </c>
      <c r="U7579" t="s">
        <v>21</v>
      </c>
    </row>
    <row r="7580" spans="1:21">
      <c r="A7580">
        <v>2564273612</v>
      </c>
      <c r="B7580" s="3">
        <v>8</v>
      </c>
      <c r="C7580" s="3"/>
      <c r="D7580" t="s">
        <v>10775</v>
      </c>
      <c r="E7580" t="b">
        <f t="shared" si="473"/>
        <v>0</v>
      </c>
      <c r="F7580" t="b">
        <f t="shared" ref="F7580:F7643" si="476">ISNUMBER(SEARCH("pfam09678",R7580))</f>
        <v>0</v>
      </c>
      <c r="G7580" t="b">
        <f t="shared" si="474"/>
        <v>0</v>
      </c>
      <c r="H7580" t="b">
        <f t="shared" si="475"/>
        <v>0</v>
      </c>
      <c r="J7580" t="s">
        <v>1120</v>
      </c>
      <c r="K7580">
        <v>873</v>
      </c>
      <c r="L7580">
        <v>290</v>
      </c>
      <c r="N7580" t="s">
        <v>10776</v>
      </c>
      <c r="P7580" t="s">
        <v>24</v>
      </c>
      <c r="Q7580" t="s">
        <v>25</v>
      </c>
      <c r="R7580" t="s">
        <v>19</v>
      </c>
      <c r="T7580" t="s">
        <v>20</v>
      </c>
      <c r="U7580" t="s">
        <v>21</v>
      </c>
    </row>
    <row r="7581" spans="1:21">
      <c r="A7581">
        <v>2564277147</v>
      </c>
      <c r="B7581" s="3">
        <v>8</v>
      </c>
      <c r="C7581" s="3"/>
      <c r="D7581" t="s">
        <v>10772</v>
      </c>
      <c r="E7581" t="b">
        <f t="shared" si="473"/>
        <v>0</v>
      </c>
      <c r="F7581" t="b">
        <f t="shared" si="476"/>
        <v>0</v>
      </c>
      <c r="G7581" t="b">
        <f t="shared" si="474"/>
        <v>0</v>
      </c>
      <c r="H7581" t="b">
        <f t="shared" si="475"/>
        <v>0</v>
      </c>
      <c r="J7581" t="s">
        <v>454</v>
      </c>
      <c r="K7581">
        <v>930</v>
      </c>
      <c r="L7581">
        <v>309</v>
      </c>
      <c r="N7581" t="s">
        <v>10773</v>
      </c>
      <c r="P7581" t="s">
        <v>24</v>
      </c>
      <c r="Q7581" t="s">
        <v>25</v>
      </c>
      <c r="R7581" t="s">
        <v>19</v>
      </c>
      <c r="T7581" t="s">
        <v>20</v>
      </c>
      <c r="U7581" t="s">
        <v>21</v>
      </c>
    </row>
    <row r="7582" spans="1:21">
      <c r="A7582">
        <v>2564278978</v>
      </c>
      <c r="B7582" s="3">
        <v>8</v>
      </c>
      <c r="C7582" s="3"/>
      <c r="D7582" t="s">
        <v>10774</v>
      </c>
      <c r="E7582" t="b">
        <f t="shared" si="473"/>
        <v>0</v>
      </c>
      <c r="F7582" t="b">
        <f t="shared" si="476"/>
        <v>0</v>
      </c>
      <c r="G7582" t="b">
        <f t="shared" si="474"/>
        <v>0</v>
      </c>
      <c r="H7582" t="b">
        <f t="shared" si="475"/>
        <v>0</v>
      </c>
      <c r="J7582" t="s">
        <v>1120</v>
      </c>
      <c r="K7582">
        <v>873</v>
      </c>
      <c r="L7582">
        <v>290</v>
      </c>
      <c r="N7582" t="s">
        <v>10773</v>
      </c>
      <c r="P7582" t="s">
        <v>24</v>
      </c>
      <c r="Q7582" t="s">
        <v>25</v>
      </c>
      <c r="R7582" t="s">
        <v>19</v>
      </c>
      <c r="T7582" t="s">
        <v>20</v>
      </c>
      <c r="U7582" t="s">
        <v>21</v>
      </c>
    </row>
    <row r="7583" spans="1:21">
      <c r="A7583">
        <v>2564284217</v>
      </c>
      <c r="B7583" s="3">
        <v>8</v>
      </c>
      <c r="C7583" s="3"/>
      <c r="D7583" t="s">
        <v>10770</v>
      </c>
      <c r="E7583" t="b">
        <f t="shared" si="473"/>
        <v>0</v>
      </c>
      <c r="F7583" t="b">
        <f t="shared" si="476"/>
        <v>0</v>
      </c>
      <c r="G7583" t="b">
        <f t="shared" si="474"/>
        <v>0</v>
      </c>
      <c r="H7583" t="b">
        <f t="shared" si="475"/>
        <v>0</v>
      </c>
      <c r="J7583" t="s">
        <v>1120</v>
      </c>
      <c r="K7583">
        <v>873</v>
      </c>
      <c r="L7583">
        <v>290</v>
      </c>
      <c r="N7583" t="s">
        <v>10771</v>
      </c>
      <c r="P7583" t="s">
        <v>24</v>
      </c>
      <c r="Q7583" t="s">
        <v>25</v>
      </c>
      <c r="R7583" t="s">
        <v>19</v>
      </c>
      <c r="T7583" t="s">
        <v>20</v>
      </c>
      <c r="U7583" t="s">
        <v>21</v>
      </c>
    </row>
    <row r="7584" spans="1:21">
      <c r="A7584">
        <v>2564289282</v>
      </c>
      <c r="B7584" s="3">
        <v>8</v>
      </c>
      <c r="C7584" s="3"/>
      <c r="D7584" t="s">
        <v>10768</v>
      </c>
      <c r="E7584" t="b">
        <f t="shared" si="473"/>
        <v>0</v>
      </c>
      <c r="F7584" t="b">
        <f t="shared" si="476"/>
        <v>0</v>
      </c>
      <c r="G7584" t="b">
        <f t="shared" si="474"/>
        <v>0</v>
      </c>
      <c r="H7584" t="b">
        <f t="shared" si="475"/>
        <v>0</v>
      </c>
      <c r="J7584" t="s">
        <v>1120</v>
      </c>
      <c r="K7584">
        <v>873</v>
      </c>
      <c r="L7584">
        <v>290</v>
      </c>
      <c r="N7584" t="s">
        <v>10769</v>
      </c>
      <c r="P7584" t="s">
        <v>24</v>
      </c>
      <c r="Q7584" t="s">
        <v>25</v>
      </c>
      <c r="R7584" t="s">
        <v>19</v>
      </c>
      <c r="T7584" t="s">
        <v>20</v>
      </c>
      <c r="U7584" t="s">
        <v>21</v>
      </c>
    </row>
    <row r="7585" spans="1:21">
      <c r="A7585">
        <v>2564292209</v>
      </c>
      <c r="B7585" s="3">
        <v>8</v>
      </c>
      <c r="C7585" s="3"/>
      <c r="D7585" t="s">
        <v>10817</v>
      </c>
      <c r="E7585" t="b">
        <f t="shared" si="473"/>
        <v>0</v>
      </c>
      <c r="F7585" t="b">
        <f t="shared" si="476"/>
        <v>0</v>
      </c>
      <c r="G7585" t="b">
        <f t="shared" si="474"/>
        <v>0</v>
      </c>
      <c r="H7585" t="b">
        <f t="shared" si="475"/>
        <v>0</v>
      </c>
      <c r="J7585" t="s">
        <v>1120</v>
      </c>
      <c r="K7585">
        <v>873</v>
      </c>
      <c r="L7585">
        <v>290</v>
      </c>
      <c r="N7585" t="s">
        <v>10818</v>
      </c>
      <c r="P7585" t="s">
        <v>24</v>
      </c>
      <c r="Q7585" t="s">
        <v>25</v>
      </c>
      <c r="R7585" t="s">
        <v>19</v>
      </c>
      <c r="T7585" t="s">
        <v>20</v>
      </c>
      <c r="U7585" t="s">
        <v>21</v>
      </c>
    </row>
    <row r="7586" spans="1:21">
      <c r="A7586">
        <v>2564299245</v>
      </c>
      <c r="B7586" s="3">
        <v>8</v>
      </c>
      <c r="C7586" s="3"/>
      <c r="D7586" t="s">
        <v>10764</v>
      </c>
      <c r="E7586" t="b">
        <f t="shared" si="473"/>
        <v>0</v>
      </c>
      <c r="F7586" t="b">
        <f t="shared" si="476"/>
        <v>0</v>
      </c>
      <c r="G7586" t="b">
        <f t="shared" si="474"/>
        <v>0</v>
      </c>
      <c r="H7586" t="b">
        <f t="shared" si="475"/>
        <v>0</v>
      </c>
      <c r="J7586" t="s">
        <v>1120</v>
      </c>
      <c r="K7586">
        <v>873</v>
      </c>
      <c r="L7586">
        <v>290</v>
      </c>
      <c r="N7586" t="s">
        <v>10765</v>
      </c>
      <c r="P7586" t="s">
        <v>24</v>
      </c>
      <c r="Q7586" t="s">
        <v>25</v>
      </c>
      <c r="R7586" t="s">
        <v>19</v>
      </c>
      <c r="T7586" t="s">
        <v>20</v>
      </c>
      <c r="U7586" t="s">
        <v>21</v>
      </c>
    </row>
    <row r="7587" spans="1:21">
      <c r="A7587">
        <v>2564302646</v>
      </c>
      <c r="B7587" s="3">
        <v>8</v>
      </c>
      <c r="C7587" s="3"/>
      <c r="D7587" t="s">
        <v>10766</v>
      </c>
      <c r="E7587" t="b">
        <f t="shared" si="473"/>
        <v>0</v>
      </c>
      <c r="F7587" t="b">
        <f t="shared" si="476"/>
        <v>0</v>
      </c>
      <c r="G7587" t="b">
        <f t="shared" si="474"/>
        <v>0</v>
      </c>
      <c r="H7587" t="b">
        <f t="shared" si="475"/>
        <v>0</v>
      </c>
      <c r="J7587" t="s">
        <v>1120</v>
      </c>
      <c r="K7587">
        <v>873</v>
      </c>
      <c r="L7587">
        <v>290</v>
      </c>
      <c r="N7587" t="s">
        <v>10767</v>
      </c>
      <c r="P7587" t="s">
        <v>24</v>
      </c>
      <c r="Q7587" t="s">
        <v>25</v>
      </c>
      <c r="R7587" t="s">
        <v>19</v>
      </c>
      <c r="T7587" t="s">
        <v>20</v>
      </c>
      <c r="U7587" t="s">
        <v>21</v>
      </c>
    </row>
    <row r="7588" spans="1:21">
      <c r="A7588">
        <v>2564307189</v>
      </c>
      <c r="B7588" s="3">
        <v>8</v>
      </c>
      <c r="C7588" s="3"/>
      <c r="D7588" t="s">
        <v>10819</v>
      </c>
      <c r="E7588" t="b">
        <f t="shared" si="473"/>
        <v>0</v>
      </c>
      <c r="F7588" t="b">
        <f t="shared" si="476"/>
        <v>0</v>
      </c>
      <c r="G7588" t="b">
        <f t="shared" si="474"/>
        <v>0</v>
      </c>
      <c r="H7588" t="b">
        <f t="shared" si="475"/>
        <v>0</v>
      </c>
      <c r="J7588" t="s">
        <v>1120</v>
      </c>
      <c r="K7588">
        <v>873</v>
      </c>
      <c r="L7588">
        <v>290</v>
      </c>
      <c r="N7588" t="s">
        <v>10820</v>
      </c>
      <c r="P7588" t="s">
        <v>24</v>
      </c>
      <c r="Q7588" t="s">
        <v>25</v>
      </c>
      <c r="R7588" t="s">
        <v>19</v>
      </c>
      <c r="T7588" t="s">
        <v>20</v>
      </c>
      <c r="U7588" t="s">
        <v>21</v>
      </c>
    </row>
    <row r="7589" spans="1:21">
      <c r="A7589">
        <v>2564310629</v>
      </c>
      <c r="B7589" s="3">
        <v>8</v>
      </c>
      <c r="C7589" s="3"/>
      <c r="D7589" t="s">
        <v>10821</v>
      </c>
      <c r="E7589" t="b">
        <f t="shared" si="473"/>
        <v>0</v>
      </c>
      <c r="F7589" t="b">
        <f t="shared" si="476"/>
        <v>0</v>
      </c>
      <c r="G7589" t="b">
        <f t="shared" si="474"/>
        <v>0</v>
      </c>
      <c r="H7589" t="b">
        <f t="shared" si="475"/>
        <v>0</v>
      </c>
      <c r="J7589" t="s">
        <v>454</v>
      </c>
      <c r="K7589">
        <v>930</v>
      </c>
      <c r="L7589">
        <v>309</v>
      </c>
      <c r="N7589" t="s">
        <v>10822</v>
      </c>
      <c r="P7589" t="s">
        <v>24</v>
      </c>
      <c r="Q7589" t="s">
        <v>25</v>
      </c>
      <c r="R7589" t="s">
        <v>19</v>
      </c>
      <c r="T7589" t="s">
        <v>20</v>
      </c>
      <c r="U7589" t="s">
        <v>21</v>
      </c>
    </row>
    <row r="7590" spans="1:21">
      <c r="A7590">
        <v>2564312272</v>
      </c>
      <c r="B7590" s="3">
        <v>8</v>
      </c>
      <c r="C7590" s="3"/>
      <c r="D7590" t="s">
        <v>10823</v>
      </c>
      <c r="E7590" t="b">
        <f t="shared" si="473"/>
        <v>0</v>
      </c>
      <c r="F7590" t="b">
        <f t="shared" si="476"/>
        <v>0</v>
      </c>
      <c r="G7590" t="b">
        <f t="shared" si="474"/>
        <v>0</v>
      </c>
      <c r="H7590" t="b">
        <f t="shared" si="475"/>
        <v>0</v>
      </c>
      <c r="J7590" t="s">
        <v>1120</v>
      </c>
      <c r="K7590">
        <v>873</v>
      </c>
      <c r="L7590">
        <v>290</v>
      </c>
      <c r="N7590" t="s">
        <v>10822</v>
      </c>
      <c r="P7590" t="s">
        <v>24</v>
      </c>
      <c r="Q7590" t="s">
        <v>25</v>
      </c>
      <c r="R7590" t="s">
        <v>19</v>
      </c>
      <c r="T7590" t="s">
        <v>20</v>
      </c>
      <c r="U7590" t="s">
        <v>21</v>
      </c>
    </row>
    <row r="7591" spans="1:21">
      <c r="A7591">
        <v>2564317044</v>
      </c>
      <c r="B7591" s="3">
        <v>8</v>
      </c>
      <c r="C7591" s="3"/>
      <c r="D7591" t="s">
        <v>10824</v>
      </c>
      <c r="E7591" t="b">
        <f t="shared" si="473"/>
        <v>0</v>
      </c>
      <c r="F7591" t="b">
        <f t="shared" si="476"/>
        <v>0</v>
      </c>
      <c r="G7591" t="b">
        <f t="shared" si="474"/>
        <v>0</v>
      </c>
      <c r="H7591" t="b">
        <f t="shared" si="475"/>
        <v>0</v>
      </c>
      <c r="J7591" t="s">
        <v>454</v>
      </c>
      <c r="K7591">
        <v>930</v>
      </c>
      <c r="L7591">
        <v>309</v>
      </c>
      <c r="N7591" t="s">
        <v>10825</v>
      </c>
      <c r="P7591" t="s">
        <v>24</v>
      </c>
      <c r="Q7591" t="s">
        <v>25</v>
      </c>
      <c r="R7591" t="s">
        <v>19</v>
      </c>
      <c r="T7591" t="s">
        <v>20</v>
      </c>
      <c r="U7591" t="s">
        <v>21</v>
      </c>
    </row>
    <row r="7592" spans="1:21">
      <c r="A7592">
        <v>2564319976</v>
      </c>
      <c r="B7592" s="3">
        <v>8</v>
      </c>
      <c r="C7592" s="3"/>
      <c r="D7592" t="s">
        <v>10826</v>
      </c>
      <c r="E7592" t="b">
        <f t="shared" si="473"/>
        <v>0</v>
      </c>
      <c r="F7592" t="b">
        <f t="shared" si="476"/>
        <v>0</v>
      </c>
      <c r="G7592" t="b">
        <f t="shared" si="474"/>
        <v>0</v>
      </c>
      <c r="H7592" t="b">
        <f t="shared" si="475"/>
        <v>0</v>
      </c>
      <c r="J7592" t="s">
        <v>1120</v>
      </c>
      <c r="K7592">
        <v>873</v>
      </c>
      <c r="L7592">
        <v>290</v>
      </c>
      <c r="N7592" t="s">
        <v>10825</v>
      </c>
      <c r="P7592" t="s">
        <v>24</v>
      </c>
      <c r="Q7592" t="s">
        <v>25</v>
      </c>
      <c r="R7592" t="s">
        <v>19</v>
      </c>
      <c r="T7592" t="s">
        <v>20</v>
      </c>
      <c r="U7592" t="s">
        <v>21</v>
      </c>
    </row>
    <row r="7593" spans="1:21">
      <c r="A7593">
        <v>2564322291</v>
      </c>
      <c r="B7593" s="3">
        <v>8</v>
      </c>
      <c r="C7593" s="3"/>
      <c r="D7593" t="s">
        <v>10827</v>
      </c>
      <c r="E7593" t="b">
        <f t="shared" si="473"/>
        <v>0</v>
      </c>
      <c r="F7593" t="b">
        <f t="shared" si="476"/>
        <v>0</v>
      </c>
      <c r="G7593" t="b">
        <f t="shared" si="474"/>
        <v>0</v>
      </c>
      <c r="H7593" t="b">
        <f t="shared" si="475"/>
        <v>0</v>
      </c>
      <c r="J7593" t="s">
        <v>1120</v>
      </c>
      <c r="K7593">
        <v>873</v>
      </c>
      <c r="L7593">
        <v>290</v>
      </c>
      <c r="N7593" t="s">
        <v>10828</v>
      </c>
      <c r="P7593" t="s">
        <v>24</v>
      </c>
      <c r="Q7593" t="s">
        <v>25</v>
      </c>
      <c r="R7593" t="s">
        <v>19</v>
      </c>
      <c r="T7593" t="s">
        <v>20</v>
      </c>
      <c r="U7593" t="s">
        <v>21</v>
      </c>
    </row>
    <row r="7594" spans="1:21">
      <c r="A7594">
        <v>2564327009</v>
      </c>
      <c r="B7594" s="3">
        <v>8</v>
      </c>
      <c r="C7594" s="3"/>
      <c r="D7594" t="s">
        <v>10829</v>
      </c>
      <c r="E7594" t="b">
        <f t="shared" si="473"/>
        <v>0</v>
      </c>
      <c r="F7594" t="b">
        <f t="shared" si="476"/>
        <v>0</v>
      </c>
      <c r="G7594" t="b">
        <f t="shared" si="474"/>
        <v>0</v>
      </c>
      <c r="H7594" t="b">
        <f t="shared" si="475"/>
        <v>0</v>
      </c>
      <c r="J7594" t="s">
        <v>1120</v>
      </c>
      <c r="K7594">
        <v>873</v>
      </c>
      <c r="L7594">
        <v>290</v>
      </c>
      <c r="N7594" t="s">
        <v>10830</v>
      </c>
      <c r="P7594" t="s">
        <v>24</v>
      </c>
      <c r="Q7594" t="s">
        <v>25</v>
      </c>
      <c r="R7594" t="s">
        <v>19</v>
      </c>
      <c r="T7594" t="s">
        <v>20</v>
      </c>
      <c r="U7594" t="s">
        <v>21</v>
      </c>
    </row>
    <row r="7595" spans="1:21">
      <c r="A7595">
        <v>2564331792</v>
      </c>
      <c r="B7595" s="3">
        <v>8</v>
      </c>
      <c r="C7595" s="3"/>
      <c r="D7595" t="s">
        <v>10831</v>
      </c>
      <c r="E7595" t="b">
        <f t="shared" si="473"/>
        <v>0</v>
      </c>
      <c r="F7595" t="b">
        <f t="shared" si="476"/>
        <v>0</v>
      </c>
      <c r="G7595" t="b">
        <f t="shared" si="474"/>
        <v>0</v>
      </c>
      <c r="H7595" t="b">
        <f t="shared" si="475"/>
        <v>0</v>
      </c>
      <c r="J7595" t="s">
        <v>1120</v>
      </c>
      <c r="K7595">
        <v>873</v>
      </c>
      <c r="L7595">
        <v>290</v>
      </c>
      <c r="N7595" t="s">
        <v>10832</v>
      </c>
      <c r="P7595" t="s">
        <v>24</v>
      </c>
      <c r="Q7595" t="s">
        <v>25</v>
      </c>
      <c r="R7595" t="s">
        <v>19</v>
      </c>
      <c r="T7595" t="s">
        <v>20</v>
      </c>
      <c r="U7595" t="s">
        <v>21</v>
      </c>
    </row>
    <row r="7596" spans="1:21">
      <c r="A7596">
        <v>2564335062</v>
      </c>
      <c r="B7596" s="3">
        <v>8</v>
      </c>
      <c r="C7596" s="3"/>
      <c r="D7596" t="s">
        <v>10833</v>
      </c>
      <c r="E7596" t="b">
        <f t="shared" si="473"/>
        <v>0</v>
      </c>
      <c r="F7596" t="b">
        <f t="shared" si="476"/>
        <v>0</v>
      </c>
      <c r="G7596" t="b">
        <f t="shared" si="474"/>
        <v>0</v>
      </c>
      <c r="H7596" t="b">
        <f t="shared" si="475"/>
        <v>0</v>
      </c>
      <c r="J7596" t="s">
        <v>1120</v>
      </c>
      <c r="K7596">
        <v>873</v>
      </c>
      <c r="L7596">
        <v>290</v>
      </c>
      <c r="N7596" t="s">
        <v>10834</v>
      </c>
      <c r="P7596" t="s">
        <v>24</v>
      </c>
      <c r="Q7596" t="s">
        <v>25</v>
      </c>
      <c r="R7596" t="s">
        <v>19</v>
      </c>
      <c r="T7596" t="s">
        <v>20</v>
      </c>
      <c r="U7596" t="s">
        <v>21</v>
      </c>
    </row>
    <row r="7597" spans="1:21">
      <c r="A7597">
        <v>2564340973</v>
      </c>
      <c r="B7597" s="3">
        <v>8</v>
      </c>
      <c r="C7597" s="3"/>
      <c r="D7597" t="s">
        <v>10835</v>
      </c>
      <c r="E7597" t="b">
        <f t="shared" si="473"/>
        <v>0</v>
      </c>
      <c r="F7597" t="b">
        <f t="shared" si="476"/>
        <v>0</v>
      </c>
      <c r="G7597" t="b">
        <f t="shared" si="474"/>
        <v>0</v>
      </c>
      <c r="H7597" t="b">
        <f t="shared" si="475"/>
        <v>0</v>
      </c>
      <c r="J7597" t="s">
        <v>1120</v>
      </c>
      <c r="K7597">
        <v>873</v>
      </c>
      <c r="L7597">
        <v>290</v>
      </c>
      <c r="N7597" t="s">
        <v>10836</v>
      </c>
      <c r="P7597" t="s">
        <v>24</v>
      </c>
      <c r="Q7597" t="s">
        <v>25</v>
      </c>
      <c r="R7597" t="s">
        <v>19</v>
      </c>
      <c r="T7597" t="s">
        <v>20</v>
      </c>
      <c r="U7597" t="s">
        <v>21</v>
      </c>
    </row>
    <row r="7598" spans="1:21">
      <c r="A7598">
        <v>2564347370</v>
      </c>
      <c r="B7598" s="3">
        <v>8</v>
      </c>
      <c r="C7598" s="3"/>
      <c r="D7598" t="s">
        <v>10837</v>
      </c>
      <c r="E7598" t="b">
        <f t="shared" si="473"/>
        <v>0</v>
      </c>
      <c r="F7598" t="b">
        <f t="shared" si="476"/>
        <v>0</v>
      </c>
      <c r="G7598" t="b">
        <f t="shared" si="474"/>
        <v>0</v>
      </c>
      <c r="H7598" t="b">
        <f t="shared" si="475"/>
        <v>0</v>
      </c>
      <c r="J7598" t="s">
        <v>1120</v>
      </c>
      <c r="K7598">
        <v>873</v>
      </c>
      <c r="L7598">
        <v>290</v>
      </c>
      <c r="N7598" t="s">
        <v>10838</v>
      </c>
      <c r="P7598" t="s">
        <v>24</v>
      </c>
      <c r="Q7598" t="s">
        <v>25</v>
      </c>
      <c r="R7598" t="s">
        <v>19</v>
      </c>
      <c r="T7598" t="s">
        <v>20</v>
      </c>
      <c r="U7598" t="s">
        <v>21</v>
      </c>
    </row>
    <row r="7599" spans="1:21">
      <c r="A7599">
        <v>2564350197</v>
      </c>
      <c r="B7599" s="3">
        <v>8</v>
      </c>
      <c r="C7599" s="3"/>
      <c r="D7599" t="s">
        <v>10839</v>
      </c>
      <c r="E7599" t="b">
        <f t="shared" si="473"/>
        <v>0</v>
      </c>
      <c r="F7599" t="b">
        <f t="shared" si="476"/>
        <v>0</v>
      </c>
      <c r="G7599" t="b">
        <f t="shared" si="474"/>
        <v>0</v>
      </c>
      <c r="H7599" t="b">
        <f t="shared" si="475"/>
        <v>0</v>
      </c>
      <c r="J7599" t="s">
        <v>1120</v>
      </c>
      <c r="K7599">
        <v>873</v>
      </c>
      <c r="L7599">
        <v>290</v>
      </c>
      <c r="N7599" t="s">
        <v>10840</v>
      </c>
      <c r="P7599" t="s">
        <v>24</v>
      </c>
      <c r="Q7599" t="s">
        <v>25</v>
      </c>
      <c r="R7599" t="s">
        <v>19</v>
      </c>
      <c r="T7599" t="s">
        <v>20</v>
      </c>
      <c r="U7599" t="s">
        <v>21</v>
      </c>
    </row>
    <row r="7600" spans="1:21">
      <c r="A7600">
        <v>2564356516</v>
      </c>
      <c r="B7600" s="3">
        <v>8</v>
      </c>
      <c r="C7600" s="3"/>
      <c r="D7600" t="s">
        <v>10841</v>
      </c>
      <c r="E7600" t="b">
        <f t="shared" si="473"/>
        <v>0</v>
      </c>
      <c r="F7600" t="b">
        <f t="shared" si="476"/>
        <v>0</v>
      </c>
      <c r="G7600" t="b">
        <f t="shared" si="474"/>
        <v>0</v>
      </c>
      <c r="H7600" t="b">
        <f t="shared" si="475"/>
        <v>0</v>
      </c>
      <c r="J7600" t="s">
        <v>1120</v>
      </c>
      <c r="K7600">
        <v>873</v>
      </c>
      <c r="L7600">
        <v>290</v>
      </c>
      <c r="N7600" t="s">
        <v>10842</v>
      </c>
      <c r="P7600" t="s">
        <v>24</v>
      </c>
      <c r="Q7600" t="s">
        <v>25</v>
      </c>
      <c r="R7600" t="s">
        <v>19</v>
      </c>
      <c r="T7600" t="s">
        <v>20</v>
      </c>
      <c r="U7600" t="s">
        <v>21</v>
      </c>
    </row>
    <row r="7601" spans="1:21">
      <c r="A7601">
        <v>2564359012</v>
      </c>
      <c r="B7601" s="3">
        <v>8</v>
      </c>
      <c r="C7601" s="3"/>
      <c r="D7601" t="s">
        <v>10843</v>
      </c>
      <c r="E7601" t="b">
        <f t="shared" si="473"/>
        <v>0</v>
      </c>
      <c r="F7601" t="b">
        <f t="shared" si="476"/>
        <v>0</v>
      </c>
      <c r="G7601" t="b">
        <f t="shared" si="474"/>
        <v>0</v>
      </c>
      <c r="H7601" t="b">
        <f t="shared" si="475"/>
        <v>0</v>
      </c>
      <c r="J7601" t="s">
        <v>1120</v>
      </c>
      <c r="K7601">
        <v>873</v>
      </c>
      <c r="L7601">
        <v>290</v>
      </c>
      <c r="N7601" t="s">
        <v>10844</v>
      </c>
      <c r="P7601" t="s">
        <v>24</v>
      </c>
      <c r="Q7601" t="s">
        <v>25</v>
      </c>
      <c r="R7601" t="s">
        <v>19</v>
      </c>
      <c r="T7601" t="s">
        <v>20</v>
      </c>
      <c r="U7601" t="s">
        <v>21</v>
      </c>
    </row>
    <row r="7602" spans="1:21">
      <c r="A7602">
        <v>2564363989</v>
      </c>
      <c r="B7602" s="3">
        <v>8</v>
      </c>
      <c r="C7602" s="3"/>
      <c r="D7602" t="s">
        <v>10845</v>
      </c>
      <c r="E7602" t="b">
        <f t="shared" si="473"/>
        <v>0</v>
      </c>
      <c r="F7602" t="b">
        <f t="shared" si="476"/>
        <v>0</v>
      </c>
      <c r="G7602" t="b">
        <f t="shared" si="474"/>
        <v>0</v>
      </c>
      <c r="H7602" t="b">
        <f t="shared" si="475"/>
        <v>0</v>
      </c>
      <c r="J7602" t="s">
        <v>1120</v>
      </c>
      <c r="K7602">
        <v>873</v>
      </c>
      <c r="L7602">
        <v>290</v>
      </c>
      <c r="N7602" t="s">
        <v>10846</v>
      </c>
      <c r="P7602" t="s">
        <v>24</v>
      </c>
      <c r="Q7602" t="s">
        <v>25</v>
      </c>
      <c r="R7602" t="s">
        <v>19</v>
      </c>
      <c r="T7602" t="s">
        <v>20</v>
      </c>
      <c r="U7602" t="s">
        <v>21</v>
      </c>
    </row>
    <row r="7603" spans="1:21">
      <c r="A7603">
        <v>2564369269</v>
      </c>
      <c r="B7603" s="3">
        <v>8</v>
      </c>
      <c r="C7603" s="3"/>
      <c r="D7603" t="s">
        <v>10847</v>
      </c>
      <c r="E7603" t="b">
        <f t="shared" si="473"/>
        <v>0</v>
      </c>
      <c r="F7603" t="b">
        <f t="shared" si="476"/>
        <v>0</v>
      </c>
      <c r="G7603" t="b">
        <f t="shared" si="474"/>
        <v>0</v>
      </c>
      <c r="H7603" t="b">
        <f t="shared" si="475"/>
        <v>0</v>
      </c>
      <c r="J7603" t="s">
        <v>1120</v>
      </c>
      <c r="K7603">
        <v>873</v>
      </c>
      <c r="L7603">
        <v>290</v>
      </c>
      <c r="N7603" t="s">
        <v>10848</v>
      </c>
      <c r="P7603" t="s">
        <v>24</v>
      </c>
      <c r="Q7603" t="s">
        <v>25</v>
      </c>
      <c r="R7603" t="s">
        <v>19</v>
      </c>
      <c r="T7603" t="s">
        <v>20</v>
      </c>
      <c r="U7603" t="s">
        <v>21</v>
      </c>
    </row>
    <row r="7604" spans="1:21">
      <c r="A7604">
        <v>2564374188</v>
      </c>
      <c r="B7604" s="3">
        <v>8</v>
      </c>
      <c r="C7604" s="3"/>
      <c r="D7604" t="s">
        <v>10849</v>
      </c>
      <c r="E7604" t="b">
        <f t="shared" si="473"/>
        <v>0</v>
      </c>
      <c r="F7604" t="b">
        <f t="shared" si="476"/>
        <v>0</v>
      </c>
      <c r="G7604" t="b">
        <f t="shared" si="474"/>
        <v>0</v>
      </c>
      <c r="H7604" t="b">
        <f t="shared" si="475"/>
        <v>0</v>
      </c>
      <c r="J7604" t="s">
        <v>1120</v>
      </c>
      <c r="K7604">
        <v>873</v>
      </c>
      <c r="L7604">
        <v>290</v>
      </c>
      <c r="N7604" t="s">
        <v>10850</v>
      </c>
      <c r="P7604" t="s">
        <v>24</v>
      </c>
      <c r="Q7604" t="s">
        <v>25</v>
      </c>
      <c r="R7604" t="s">
        <v>19</v>
      </c>
      <c r="T7604" t="s">
        <v>20</v>
      </c>
      <c r="U7604" t="s">
        <v>21</v>
      </c>
    </row>
    <row r="7605" spans="1:21">
      <c r="A7605">
        <v>2564379241</v>
      </c>
      <c r="B7605" s="3">
        <v>8</v>
      </c>
      <c r="C7605" s="3"/>
      <c r="D7605" t="s">
        <v>10851</v>
      </c>
      <c r="E7605" t="b">
        <f t="shared" si="473"/>
        <v>0</v>
      </c>
      <c r="F7605" t="b">
        <f t="shared" si="476"/>
        <v>0</v>
      </c>
      <c r="G7605" t="b">
        <f t="shared" si="474"/>
        <v>0</v>
      </c>
      <c r="H7605" t="b">
        <f t="shared" si="475"/>
        <v>0</v>
      </c>
      <c r="J7605" t="s">
        <v>1120</v>
      </c>
      <c r="K7605">
        <v>873</v>
      </c>
      <c r="L7605">
        <v>290</v>
      </c>
      <c r="N7605" t="s">
        <v>10852</v>
      </c>
      <c r="P7605" t="s">
        <v>24</v>
      </c>
      <c r="Q7605" t="s">
        <v>25</v>
      </c>
      <c r="R7605" t="s">
        <v>19</v>
      </c>
      <c r="T7605" t="s">
        <v>20</v>
      </c>
      <c r="U7605" t="s">
        <v>21</v>
      </c>
    </row>
    <row r="7606" spans="1:21">
      <c r="A7606">
        <v>2564383700</v>
      </c>
      <c r="B7606" s="3">
        <v>8</v>
      </c>
      <c r="C7606" s="3"/>
      <c r="D7606" t="s">
        <v>10853</v>
      </c>
      <c r="E7606" t="b">
        <f t="shared" si="473"/>
        <v>0</v>
      </c>
      <c r="F7606" t="b">
        <f t="shared" si="476"/>
        <v>0</v>
      </c>
      <c r="G7606" t="b">
        <f t="shared" si="474"/>
        <v>0</v>
      </c>
      <c r="H7606" t="b">
        <f t="shared" si="475"/>
        <v>0</v>
      </c>
      <c r="J7606" t="s">
        <v>1120</v>
      </c>
      <c r="K7606">
        <v>873</v>
      </c>
      <c r="L7606">
        <v>290</v>
      </c>
      <c r="N7606" t="s">
        <v>10854</v>
      </c>
      <c r="P7606" t="s">
        <v>24</v>
      </c>
      <c r="Q7606" t="s">
        <v>25</v>
      </c>
      <c r="R7606" t="s">
        <v>19</v>
      </c>
      <c r="T7606" t="s">
        <v>20</v>
      </c>
      <c r="U7606" t="s">
        <v>21</v>
      </c>
    </row>
    <row r="7607" spans="1:21">
      <c r="A7607">
        <v>2564389013</v>
      </c>
      <c r="B7607" s="3">
        <v>8</v>
      </c>
      <c r="C7607" s="3"/>
      <c r="D7607" t="s">
        <v>10855</v>
      </c>
      <c r="E7607" t="b">
        <f t="shared" si="473"/>
        <v>0</v>
      </c>
      <c r="F7607" t="b">
        <f t="shared" si="476"/>
        <v>0</v>
      </c>
      <c r="G7607" t="b">
        <f t="shared" si="474"/>
        <v>0</v>
      </c>
      <c r="H7607" t="b">
        <f t="shared" si="475"/>
        <v>0</v>
      </c>
      <c r="J7607" t="s">
        <v>1120</v>
      </c>
      <c r="K7607">
        <v>873</v>
      </c>
      <c r="L7607">
        <v>290</v>
      </c>
      <c r="N7607" t="s">
        <v>10856</v>
      </c>
      <c r="P7607" t="s">
        <v>24</v>
      </c>
      <c r="Q7607" t="s">
        <v>25</v>
      </c>
      <c r="R7607" t="s">
        <v>19</v>
      </c>
      <c r="T7607" t="s">
        <v>20</v>
      </c>
      <c r="U7607" t="s">
        <v>21</v>
      </c>
    </row>
    <row r="7608" spans="1:21">
      <c r="A7608">
        <v>2564393879</v>
      </c>
      <c r="B7608" s="3">
        <v>8</v>
      </c>
      <c r="C7608" s="3"/>
      <c r="D7608" t="s">
        <v>10857</v>
      </c>
      <c r="E7608" t="b">
        <f t="shared" si="473"/>
        <v>0</v>
      </c>
      <c r="F7608" t="b">
        <f t="shared" si="476"/>
        <v>0</v>
      </c>
      <c r="G7608" t="b">
        <f t="shared" si="474"/>
        <v>0</v>
      </c>
      <c r="H7608" t="b">
        <f t="shared" si="475"/>
        <v>0</v>
      </c>
      <c r="J7608" t="s">
        <v>1120</v>
      </c>
      <c r="K7608">
        <v>873</v>
      </c>
      <c r="L7608">
        <v>290</v>
      </c>
      <c r="N7608" t="s">
        <v>10858</v>
      </c>
      <c r="P7608" t="s">
        <v>24</v>
      </c>
      <c r="Q7608" t="s">
        <v>25</v>
      </c>
      <c r="R7608" t="s">
        <v>19</v>
      </c>
      <c r="T7608" t="s">
        <v>20</v>
      </c>
      <c r="U7608" t="s">
        <v>21</v>
      </c>
    </row>
    <row r="7609" spans="1:21">
      <c r="A7609">
        <v>2564398702</v>
      </c>
      <c r="B7609" s="3">
        <v>8</v>
      </c>
      <c r="C7609" s="3"/>
      <c r="D7609" t="s">
        <v>10859</v>
      </c>
      <c r="E7609" t="b">
        <f t="shared" si="473"/>
        <v>0</v>
      </c>
      <c r="F7609" t="b">
        <f t="shared" si="476"/>
        <v>0</v>
      </c>
      <c r="G7609" t="b">
        <f t="shared" si="474"/>
        <v>0</v>
      </c>
      <c r="H7609" t="b">
        <f t="shared" si="475"/>
        <v>0</v>
      </c>
      <c r="J7609" t="s">
        <v>1120</v>
      </c>
      <c r="K7609">
        <v>873</v>
      </c>
      <c r="L7609">
        <v>290</v>
      </c>
      <c r="N7609" t="s">
        <v>10860</v>
      </c>
      <c r="P7609" t="s">
        <v>24</v>
      </c>
      <c r="Q7609" t="s">
        <v>25</v>
      </c>
      <c r="R7609" t="s">
        <v>19</v>
      </c>
      <c r="T7609" t="s">
        <v>20</v>
      </c>
      <c r="U7609" t="s">
        <v>21</v>
      </c>
    </row>
    <row r="7610" spans="1:21">
      <c r="A7610">
        <v>2564402737</v>
      </c>
      <c r="B7610" s="3">
        <v>8</v>
      </c>
      <c r="C7610" s="3"/>
      <c r="D7610" t="s">
        <v>10861</v>
      </c>
      <c r="E7610" t="b">
        <f t="shared" si="473"/>
        <v>0</v>
      </c>
      <c r="F7610" t="b">
        <f t="shared" si="476"/>
        <v>0</v>
      </c>
      <c r="G7610" t="b">
        <f t="shared" si="474"/>
        <v>0</v>
      </c>
      <c r="H7610" t="b">
        <f t="shared" si="475"/>
        <v>0</v>
      </c>
      <c r="J7610" t="s">
        <v>1120</v>
      </c>
      <c r="K7610">
        <v>873</v>
      </c>
      <c r="L7610">
        <v>290</v>
      </c>
      <c r="N7610" t="s">
        <v>10862</v>
      </c>
      <c r="P7610" t="s">
        <v>24</v>
      </c>
      <c r="Q7610" t="s">
        <v>25</v>
      </c>
      <c r="R7610" t="s">
        <v>19</v>
      </c>
      <c r="T7610" t="s">
        <v>20</v>
      </c>
      <c r="U7610" t="s">
        <v>21</v>
      </c>
    </row>
    <row r="7611" spans="1:21">
      <c r="A7611">
        <v>2564408017</v>
      </c>
      <c r="B7611" s="3">
        <v>8</v>
      </c>
      <c r="C7611" s="3"/>
      <c r="D7611" t="s">
        <v>10863</v>
      </c>
      <c r="E7611" t="b">
        <f t="shared" si="473"/>
        <v>0</v>
      </c>
      <c r="F7611" t="b">
        <f t="shared" si="476"/>
        <v>0</v>
      </c>
      <c r="G7611" t="b">
        <f t="shared" si="474"/>
        <v>0</v>
      </c>
      <c r="H7611" t="b">
        <f t="shared" si="475"/>
        <v>0</v>
      </c>
      <c r="J7611" t="s">
        <v>1120</v>
      </c>
      <c r="K7611">
        <v>873</v>
      </c>
      <c r="L7611">
        <v>290</v>
      </c>
      <c r="N7611" t="s">
        <v>10864</v>
      </c>
      <c r="P7611" t="s">
        <v>24</v>
      </c>
      <c r="Q7611" t="s">
        <v>25</v>
      </c>
      <c r="R7611" t="s">
        <v>19</v>
      </c>
      <c r="T7611" t="s">
        <v>20</v>
      </c>
      <c r="U7611" t="s">
        <v>21</v>
      </c>
    </row>
    <row r="7612" spans="1:21">
      <c r="A7612">
        <v>2564412412</v>
      </c>
      <c r="B7612" s="3">
        <v>8</v>
      </c>
      <c r="C7612" s="3"/>
      <c r="D7612" t="s">
        <v>10865</v>
      </c>
      <c r="E7612" t="b">
        <f t="shared" si="473"/>
        <v>0</v>
      </c>
      <c r="F7612" t="b">
        <f t="shared" si="476"/>
        <v>0</v>
      </c>
      <c r="G7612" t="b">
        <f t="shared" si="474"/>
        <v>0</v>
      </c>
      <c r="H7612" t="b">
        <f t="shared" si="475"/>
        <v>0</v>
      </c>
      <c r="J7612" t="s">
        <v>1120</v>
      </c>
      <c r="K7612">
        <v>873</v>
      </c>
      <c r="L7612">
        <v>290</v>
      </c>
      <c r="N7612" t="s">
        <v>10866</v>
      </c>
      <c r="P7612" t="s">
        <v>24</v>
      </c>
      <c r="Q7612" t="s">
        <v>25</v>
      </c>
      <c r="R7612" t="s">
        <v>19</v>
      </c>
      <c r="T7612" t="s">
        <v>20</v>
      </c>
      <c r="U7612" t="s">
        <v>21</v>
      </c>
    </row>
    <row r="7613" spans="1:21">
      <c r="A7613">
        <v>2564419540</v>
      </c>
      <c r="B7613" s="3">
        <v>8</v>
      </c>
      <c r="C7613" s="3"/>
      <c r="D7613" t="s">
        <v>10867</v>
      </c>
      <c r="E7613" t="b">
        <f t="shared" si="473"/>
        <v>0</v>
      </c>
      <c r="F7613" t="b">
        <f t="shared" si="476"/>
        <v>0</v>
      </c>
      <c r="G7613" t="b">
        <f t="shared" si="474"/>
        <v>0</v>
      </c>
      <c r="H7613" t="b">
        <f t="shared" si="475"/>
        <v>0</v>
      </c>
      <c r="J7613" t="s">
        <v>1120</v>
      </c>
      <c r="K7613">
        <v>873</v>
      </c>
      <c r="L7613">
        <v>290</v>
      </c>
      <c r="N7613" t="s">
        <v>10868</v>
      </c>
      <c r="P7613" t="s">
        <v>24</v>
      </c>
      <c r="Q7613" t="s">
        <v>25</v>
      </c>
      <c r="R7613" t="s">
        <v>19</v>
      </c>
      <c r="T7613" t="s">
        <v>20</v>
      </c>
      <c r="U7613" t="s">
        <v>21</v>
      </c>
    </row>
    <row r="7614" spans="1:21">
      <c r="A7614">
        <v>2564423363</v>
      </c>
      <c r="B7614" s="3">
        <v>8</v>
      </c>
      <c r="C7614" s="3"/>
      <c r="D7614" t="s">
        <v>10869</v>
      </c>
      <c r="E7614" t="b">
        <f t="shared" si="473"/>
        <v>0</v>
      </c>
      <c r="F7614" t="b">
        <f t="shared" si="476"/>
        <v>0</v>
      </c>
      <c r="G7614" t="b">
        <f t="shared" si="474"/>
        <v>0</v>
      </c>
      <c r="H7614" t="b">
        <f t="shared" si="475"/>
        <v>0</v>
      </c>
      <c r="J7614" t="s">
        <v>1120</v>
      </c>
      <c r="K7614">
        <v>873</v>
      </c>
      <c r="L7614">
        <v>290</v>
      </c>
      <c r="N7614" t="s">
        <v>10870</v>
      </c>
      <c r="P7614" t="s">
        <v>24</v>
      </c>
      <c r="Q7614" t="s">
        <v>25</v>
      </c>
      <c r="R7614" t="s">
        <v>19</v>
      </c>
      <c r="T7614" t="s">
        <v>20</v>
      </c>
      <c r="U7614" t="s">
        <v>21</v>
      </c>
    </row>
    <row r="7615" spans="1:21">
      <c r="A7615">
        <v>2564428719</v>
      </c>
      <c r="B7615" s="3">
        <v>8</v>
      </c>
      <c r="C7615" s="3"/>
      <c r="D7615" t="s">
        <v>10919</v>
      </c>
      <c r="E7615" t="b">
        <f t="shared" si="473"/>
        <v>0</v>
      </c>
      <c r="F7615" t="b">
        <f t="shared" si="476"/>
        <v>0</v>
      </c>
      <c r="G7615" t="b">
        <f t="shared" si="474"/>
        <v>0</v>
      </c>
      <c r="H7615" t="b">
        <f t="shared" si="475"/>
        <v>0</v>
      </c>
      <c r="J7615" t="s">
        <v>1120</v>
      </c>
      <c r="K7615">
        <v>873</v>
      </c>
      <c r="L7615">
        <v>290</v>
      </c>
      <c r="N7615" t="s">
        <v>10920</v>
      </c>
      <c r="P7615" t="s">
        <v>24</v>
      </c>
      <c r="Q7615" t="s">
        <v>25</v>
      </c>
      <c r="R7615" t="s">
        <v>19</v>
      </c>
      <c r="T7615" t="s">
        <v>20</v>
      </c>
      <c r="U7615" t="s">
        <v>21</v>
      </c>
    </row>
    <row r="7616" spans="1:21">
      <c r="A7616">
        <v>2564432852</v>
      </c>
      <c r="B7616" s="3">
        <v>8</v>
      </c>
      <c r="C7616" s="3"/>
      <c r="D7616" t="s">
        <v>10937</v>
      </c>
      <c r="E7616" t="b">
        <f t="shared" si="473"/>
        <v>0</v>
      </c>
      <c r="F7616" t="b">
        <f t="shared" si="476"/>
        <v>0</v>
      </c>
      <c r="G7616" t="b">
        <f t="shared" si="474"/>
        <v>0</v>
      </c>
      <c r="H7616" t="b">
        <f t="shared" si="475"/>
        <v>0</v>
      </c>
      <c r="J7616" t="s">
        <v>1120</v>
      </c>
      <c r="K7616">
        <v>873</v>
      </c>
      <c r="L7616">
        <v>290</v>
      </c>
      <c r="N7616" t="s">
        <v>10938</v>
      </c>
      <c r="P7616" t="s">
        <v>24</v>
      </c>
      <c r="Q7616" t="s">
        <v>25</v>
      </c>
      <c r="R7616" t="s">
        <v>19</v>
      </c>
      <c r="T7616" t="s">
        <v>20</v>
      </c>
      <c r="U7616" t="s">
        <v>21</v>
      </c>
    </row>
    <row r="7617" spans="1:21">
      <c r="A7617">
        <v>2564439952</v>
      </c>
      <c r="B7617" s="3">
        <v>8</v>
      </c>
      <c r="C7617" s="3"/>
      <c r="D7617" t="s">
        <v>10923</v>
      </c>
      <c r="E7617" t="b">
        <f t="shared" si="473"/>
        <v>0</v>
      </c>
      <c r="F7617" t="b">
        <f t="shared" si="476"/>
        <v>0</v>
      </c>
      <c r="G7617" t="b">
        <f t="shared" si="474"/>
        <v>0</v>
      </c>
      <c r="H7617" t="b">
        <f t="shared" si="475"/>
        <v>0</v>
      </c>
      <c r="J7617" t="s">
        <v>1120</v>
      </c>
      <c r="K7617">
        <v>873</v>
      </c>
      <c r="L7617">
        <v>290</v>
      </c>
      <c r="N7617" t="s">
        <v>10924</v>
      </c>
      <c r="P7617" t="s">
        <v>24</v>
      </c>
      <c r="Q7617" t="s">
        <v>25</v>
      </c>
      <c r="R7617" t="s">
        <v>19</v>
      </c>
      <c r="T7617" t="s">
        <v>20</v>
      </c>
      <c r="U7617" t="s">
        <v>21</v>
      </c>
    </row>
    <row r="7618" spans="1:21">
      <c r="A7618">
        <v>2564442950</v>
      </c>
      <c r="B7618" s="3">
        <v>8</v>
      </c>
      <c r="C7618" s="3"/>
      <c r="D7618" t="s">
        <v>10925</v>
      </c>
      <c r="E7618" t="b">
        <f t="shared" si="473"/>
        <v>0</v>
      </c>
      <c r="F7618" t="b">
        <f t="shared" si="476"/>
        <v>0</v>
      </c>
      <c r="G7618" t="b">
        <f t="shared" si="474"/>
        <v>0</v>
      </c>
      <c r="H7618" t="b">
        <f t="shared" si="475"/>
        <v>0</v>
      </c>
      <c r="J7618" t="s">
        <v>1120</v>
      </c>
      <c r="K7618">
        <v>873</v>
      </c>
      <c r="L7618">
        <v>290</v>
      </c>
      <c r="N7618" t="s">
        <v>10926</v>
      </c>
      <c r="P7618" t="s">
        <v>24</v>
      </c>
      <c r="Q7618" t="s">
        <v>25</v>
      </c>
      <c r="R7618" t="s">
        <v>19</v>
      </c>
      <c r="T7618" t="s">
        <v>20</v>
      </c>
      <c r="U7618" t="s">
        <v>21</v>
      </c>
    </row>
    <row r="7619" spans="1:21">
      <c r="A7619">
        <v>2564448124</v>
      </c>
      <c r="B7619" s="3">
        <v>8</v>
      </c>
      <c r="C7619" s="3"/>
      <c r="D7619" t="s">
        <v>10927</v>
      </c>
      <c r="E7619" t="b">
        <f t="shared" ref="E7619:E7682" si="477">ISNUMBER(SEARCH("pfam04234",R7619))</f>
        <v>0</v>
      </c>
      <c r="F7619" t="b">
        <f t="shared" si="476"/>
        <v>0</v>
      </c>
      <c r="G7619" t="b">
        <f t="shared" ref="G7619:G7682" si="478">ISNUMBER(SEARCH("pfam13442",R7619))</f>
        <v>0</v>
      </c>
      <c r="H7619" t="b">
        <f t="shared" ref="H7619:H7682" si="479">ISNUMBER(SEARCH("pfam13115",R7619))</f>
        <v>0</v>
      </c>
      <c r="J7619" t="s">
        <v>1120</v>
      </c>
      <c r="K7619">
        <v>873</v>
      </c>
      <c r="L7619">
        <v>290</v>
      </c>
      <c r="N7619" t="s">
        <v>10928</v>
      </c>
      <c r="P7619" t="s">
        <v>24</v>
      </c>
      <c r="Q7619" t="s">
        <v>25</v>
      </c>
      <c r="R7619" t="s">
        <v>19</v>
      </c>
      <c r="T7619" t="s">
        <v>20</v>
      </c>
      <c r="U7619" t="s">
        <v>21</v>
      </c>
    </row>
    <row r="7620" spans="1:21">
      <c r="A7620">
        <v>2564452874</v>
      </c>
      <c r="B7620" s="3">
        <v>8</v>
      </c>
      <c r="C7620" s="3"/>
      <c r="D7620" t="s">
        <v>10929</v>
      </c>
      <c r="E7620" t="b">
        <f t="shared" si="477"/>
        <v>0</v>
      </c>
      <c r="F7620" t="b">
        <f t="shared" si="476"/>
        <v>0</v>
      </c>
      <c r="G7620" t="b">
        <f t="shared" si="478"/>
        <v>0</v>
      </c>
      <c r="H7620" t="b">
        <f t="shared" si="479"/>
        <v>0</v>
      </c>
      <c r="J7620" t="s">
        <v>1120</v>
      </c>
      <c r="K7620">
        <v>873</v>
      </c>
      <c r="L7620">
        <v>290</v>
      </c>
      <c r="N7620" t="s">
        <v>10930</v>
      </c>
      <c r="P7620" t="s">
        <v>24</v>
      </c>
      <c r="Q7620" t="s">
        <v>25</v>
      </c>
      <c r="R7620" t="s">
        <v>19</v>
      </c>
      <c r="T7620" t="s">
        <v>20</v>
      </c>
      <c r="U7620" t="s">
        <v>21</v>
      </c>
    </row>
    <row r="7621" spans="1:21">
      <c r="A7621">
        <v>2564457295</v>
      </c>
      <c r="B7621" s="3">
        <v>8</v>
      </c>
      <c r="C7621" s="3"/>
      <c r="D7621" t="s">
        <v>10931</v>
      </c>
      <c r="E7621" t="b">
        <f t="shared" si="477"/>
        <v>0</v>
      </c>
      <c r="F7621" t="b">
        <f t="shared" si="476"/>
        <v>0</v>
      </c>
      <c r="G7621" t="b">
        <f t="shared" si="478"/>
        <v>0</v>
      </c>
      <c r="H7621" t="b">
        <f t="shared" si="479"/>
        <v>0</v>
      </c>
      <c r="J7621" t="s">
        <v>1120</v>
      </c>
      <c r="K7621">
        <v>873</v>
      </c>
      <c r="L7621">
        <v>290</v>
      </c>
      <c r="N7621" t="s">
        <v>10932</v>
      </c>
      <c r="P7621" t="s">
        <v>24</v>
      </c>
      <c r="Q7621" t="s">
        <v>25</v>
      </c>
      <c r="R7621" t="s">
        <v>19</v>
      </c>
      <c r="T7621" t="s">
        <v>20</v>
      </c>
      <c r="U7621" t="s">
        <v>21</v>
      </c>
    </row>
    <row r="7622" spans="1:21">
      <c r="A7622">
        <v>2564461193</v>
      </c>
      <c r="B7622" s="3">
        <v>8</v>
      </c>
      <c r="C7622" s="3"/>
      <c r="D7622" t="s">
        <v>10933</v>
      </c>
      <c r="E7622" t="b">
        <f t="shared" si="477"/>
        <v>0</v>
      </c>
      <c r="F7622" t="b">
        <f t="shared" si="476"/>
        <v>0</v>
      </c>
      <c r="G7622" t="b">
        <f t="shared" si="478"/>
        <v>0</v>
      </c>
      <c r="H7622" t="b">
        <f t="shared" si="479"/>
        <v>0</v>
      </c>
      <c r="J7622" t="s">
        <v>1120</v>
      </c>
      <c r="K7622">
        <v>873</v>
      </c>
      <c r="L7622">
        <v>290</v>
      </c>
      <c r="N7622" t="s">
        <v>10934</v>
      </c>
      <c r="P7622" t="s">
        <v>24</v>
      </c>
      <c r="Q7622" t="s">
        <v>25</v>
      </c>
      <c r="R7622" t="s">
        <v>19</v>
      </c>
      <c r="T7622" t="s">
        <v>20</v>
      </c>
      <c r="U7622" t="s">
        <v>21</v>
      </c>
    </row>
    <row r="7623" spans="1:21">
      <c r="A7623">
        <v>2564466052</v>
      </c>
      <c r="B7623" s="3">
        <v>6</v>
      </c>
      <c r="C7623" s="3"/>
      <c r="D7623" t="s">
        <v>10879</v>
      </c>
      <c r="E7623" t="b">
        <f t="shared" si="477"/>
        <v>0</v>
      </c>
      <c r="F7623" t="b">
        <f t="shared" si="476"/>
        <v>0</v>
      </c>
      <c r="G7623" t="b">
        <f t="shared" si="478"/>
        <v>0</v>
      </c>
      <c r="H7623" t="b">
        <f t="shared" si="479"/>
        <v>0</v>
      </c>
      <c r="J7623" t="s">
        <v>1120</v>
      </c>
      <c r="K7623">
        <v>669</v>
      </c>
      <c r="L7623">
        <v>222</v>
      </c>
      <c r="N7623" t="s">
        <v>10880</v>
      </c>
      <c r="P7623" t="s">
        <v>24</v>
      </c>
      <c r="Q7623" t="s">
        <v>25</v>
      </c>
      <c r="R7623" t="s">
        <v>19</v>
      </c>
      <c r="T7623" t="s">
        <v>20</v>
      </c>
      <c r="U7623" t="s">
        <v>21</v>
      </c>
    </row>
    <row r="7624" spans="1:21">
      <c r="A7624">
        <v>2564471695</v>
      </c>
      <c r="B7624" s="3">
        <v>8</v>
      </c>
      <c r="C7624" s="3"/>
      <c r="D7624" t="s">
        <v>10881</v>
      </c>
      <c r="E7624" t="b">
        <f t="shared" si="477"/>
        <v>0</v>
      </c>
      <c r="F7624" t="b">
        <f t="shared" si="476"/>
        <v>0</v>
      </c>
      <c r="G7624" t="b">
        <f t="shared" si="478"/>
        <v>0</v>
      </c>
      <c r="H7624" t="b">
        <f t="shared" si="479"/>
        <v>0</v>
      </c>
      <c r="J7624" t="s">
        <v>1120</v>
      </c>
      <c r="K7624">
        <v>873</v>
      </c>
      <c r="L7624">
        <v>290</v>
      </c>
      <c r="N7624" t="s">
        <v>10882</v>
      </c>
      <c r="P7624" t="s">
        <v>24</v>
      </c>
      <c r="Q7624" t="s">
        <v>25</v>
      </c>
      <c r="R7624" t="s">
        <v>19</v>
      </c>
      <c r="T7624" t="s">
        <v>20</v>
      </c>
      <c r="U7624" t="s">
        <v>21</v>
      </c>
    </row>
    <row r="7625" spans="1:21">
      <c r="A7625">
        <v>2564476588</v>
      </c>
      <c r="B7625" s="3">
        <v>8</v>
      </c>
      <c r="C7625" s="3"/>
      <c r="D7625" t="s">
        <v>10883</v>
      </c>
      <c r="E7625" t="b">
        <f t="shared" si="477"/>
        <v>0</v>
      </c>
      <c r="F7625" t="b">
        <f t="shared" si="476"/>
        <v>0</v>
      </c>
      <c r="G7625" t="b">
        <f t="shared" si="478"/>
        <v>0</v>
      </c>
      <c r="H7625" t="b">
        <f t="shared" si="479"/>
        <v>0</v>
      </c>
      <c r="J7625" t="s">
        <v>1120</v>
      </c>
      <c r="K7625">
        <v>873</v>
      </c>
      <c r="L7625">
        <v>290</v>
      </c>
      <c r="N7625" t="s">
        <v>10884</v>
      </c>
      <c r="P7625" t="s">
        <v>24</v>
      </c>
      <c r="Q7625" t="s">
        <v>25</v>
      </c>
      <c r="R7625" t="s">
        <v>19</v>
      </c>
      <c r="T7625" t="s">
        <v>20</v>
      </c>
      <c r="U7625" t="s">
        <v>21</v>
      </c>
    </row>
    <row r="7626" spans="1:21">
      <c r="A7626">
        <v>2564481572</v>
      </c>
      <c r="B7626" s="3">
        <v>8</v>
      </c>
      <c r="C7626" s="3"/>
      <c r="D7626" t="s">
        <v>10885</v>
      </c>
      <c r="E7626" t="b">
        <f t="shared" si="477"/>
        <v>0</v>
      </c>
      <c r="F7626" t="b">
        <f t="shared" si="476"/>
        <v>0</v>
      </c>
      <c r="G7626" t="b">
        <f t="shared" si="478"/>
        <v>0</v>
      </c>
      <c r="H7626" t="b">
        <f t="shared" si="479"/>
        <v>0</v>
      </c>
      <c r="J7626" t="s">
        <v>1120</v>
      </c>
      <c r="K7626">
        <v>873</v>
      </c>
      <c r="L7626">
        <v>290</v>
      </c>
      <c r="N7626" t="s">
        <v>10886</v>
      </c>
      <c r="P7626" t="s">
        <v>24</v>
      </c>
      <c r="Q7626" t="s">
        <v>25</v>
      </c>
      <c r="R7626" t="s">
        <v>19</v>
      </c>
      <c r="T7626" t="s">
        <v>20</v>
      </c>
      <c r="U7626" t="s">
        <v>21</v>
      </c>
    </row>
    <row r="7627" spans="1:21">
      <c r="A7627">
        <v>2564484580</v>
      </c>
      <c r="B7627" s="3">
        <v>8</v>
      </c>
      <c r="C7627" s="3"/>
      <c r="D7627" t="s">
        <v>10887</v>
      </c>
      <c r="E7627" t="b">
        <f t="shared" si="477"/>
        <v>0</v>
      </c>
      <c r="F7627" t="b">
        <f t="shared" si="476"/>
        <v>0</v>
      </c>
      <c r="G7627" t="b">
        <f t="shared" si="478"/>
        <v>0</v>
      </c>
      <c r="H7627" t="b">
        <f t="shared" si="479"/>
        <v>0</v>
      </c>
      <c r="J7627" t="s">
        <v>1120</v>
      </c>
      <c r="K7627">
        <v>873</v>
      </c>
      <c r="L7627">
        <v>290</v>
      </c>
      <c r="N7627" t="s">
        <v>10888</v>
      </c>
      <c r="P7627" t="s">
        <v>24</v>
      </c>
      <c r="Q7627" t="s">
        <v>25</v>
      </c>
      <c r="R7627" t="s">
        <v>19</v>
      </c>
      <c r="T7627" t="s">
        <v>20</v>
      </c>
      <c r="U7627" t="s">
        <v>21</v>
      </c>
    </row>
    <row r="7628" spans="1:21">
      <c r="A7628">
        <v>2564491266</v>
      </c>
      <c r="B7628" s="3">
        <v>8</v>
      </c>
      <c r="C7628" s="3"/>
      <c r="D7628" t="s">
        <v>10889</v>
      </c>
      <c r="E7628" t="b">
        <f t="shared" si="477"/>
        <v>0</v>
      </c>
      <c r="F7628" t="b">
        <f t="shared" si="476"/>
        <v>0</v>
      </c>
      <c r="G7628" t="b">
        <f t="shared" si="478"/>
        <v>0</v>
      </c>
      <c r="H7628" t="b">
        <f t="shared" si="479"/>
        <v>0</v>
      </c>
      <c r="J7628" t="s">
        <v>1120</v>
      </c>
      <c r="K7628">
        <v>873</v>
      </c>
      <c r="L7628">
        <v>290</v>
      </c>
      <c r="N7628" t="s">
        <v>10890</v>
      </c>
      <c r="P7628" t="s">
        <v>24</v>
      </c>
      <c r="Q7628" t="s">
        <v>25</v>
      </c>
      <c r="R7628" t="s">
        <v>19</v>
      </c>
      <c r="T7628" t="s">
        <v>20</v>
      </c>
      <c r="U7628" t="s">
        <v>21</v>
      </c>
    </row>
    <row r="7629" spans="1:21">
      <c r="A7629">
        <v>2564495863</v>
      </c>
      <c r="B7629" s="3">
        <v>8</v>
      </c>
      <c r="C7629" s="3"/>
      <c r="D7629" t="s">
        <v>10891</v>
      </c>
      <c r="E7629" t="b">
        <f t="shared" si="477"/>
        <v>0</v>
      </c>
      <c r="F7629" t="b">
        <f t="shared" si="476"/>
        <v>0</v>
      </c>
      <c r="G7629" t="b">
        <f t="shared" si="478"/>
        <v>0</v>
      </c>
      <c r="H7629" t="b">
        <f t="shared" si="479"/>
        <v>0</v>
      </c>
      <c r="J7629" t="s">
        <v>1120</v>
      </c>
      <c r="K7629">
        <v>873</v>
      </c>
      <c r="L7629">
        <v>290</v>
      </c>
      <c r="N7629" t="s">
        <v>10892</v>
      </c>
      <c r="P7629" t="s">
        <v>24</v>
      </c>
      <c r="Q7629" t="s">
        <v>25</v>
      </c>
      <c r="R7629" t="s">
        <v>19</v>
      </c>
      <c r="T7629" t="s">
        <v>20</v>
      </c>
      <c r="U7629" t="s">
        <v>21</v>
      </c>
    </row>
    <row r="7630" spans="1:21">
      <c r="A7630">
        <v>2564501554</v>
      </c>
      <c r="B7630" s="3">
        <v>8</v>
      </c>
      <c r="C7630" s="3"/>
      <c r="D7630" t="s">
        <v>10893</v>
      </c>
      <c r="E7630" t="b">
        <f t="shared" si="477"/>
        <v>0</v>
      </c>
      <c r="F7630" t="b">
        <f t="shared" si="476"/>
        <v>0</v>
      </c>
      <c r="G7630" t="b">
        <f t="shared" si="478"/>
        <v>0</v>
      </c>
      <c r="H7630" t="b">
        <f t="shared" si="479"/>
        <v>0</v>
      </c>
      <c r="J7630" t="s">
        <v>1120</v>
      </c>
      <c r="K7630">
        <v>873</v>
      </c>
      <c r="L7630">
        <v>290</v>
      </c>
      <c r="N7630" t="s">
        <v>10894</v>
      </c>
      <c r="P7630" t="s">
        <v>24</v>
      </c>
      <c r="Q7630" t="s">
        <v>25</v>
      </c>
      <c r="R7630" t="s">
        <v>19</v>
      </c>
      <c r="T7630" t="s">
        <v>20</v>
      </c>
      <c r="U7630" t="s">
        <v>21</v>
      </c>
    </row>
    <row r="7631" spans="1:21">
      <c r="A7631">
        <v>2564505983</v>
      </c>
      <c r="B7631" s="3">
        <v>8</v>
      </c>
      <c r="C7631" s="3"/>
      <c r="D7631" t="s">
        <v>10895</v>
      </c>
      <c r="E7631" t="b">
        <f t="shared" si="477"/>
        <v>0</v>
      </c>
      <c r="F7631" t="b">
        <f t="shared" si="476"/>
        <v>0</v>
      </c>
      <c r="G7631" t="b">
        <f t="shared" si="478"/>
        <v>0</v>
      </c>
      <c r="H7631" t="b">
        <f t="shared" si="479"/>
        <v>0</v>
      </c>
      <c r="J7631" t="s">
        <v>1120</v>
      </c>
      <c r="K7631">
        <v>873</v>
      </c>
      <c r="L7631">
        <v>290</v>
      </c>
      <c r="N7631" t="s">
        <v>10896</v>
      </c>
      <c r="P7631" t="s">
        <v>24</v>
      </c>
      <c r="Q7631" t="s">
        <v>25</v>
      </c>
      <c r="R7631" t="s">
        <v>19</v>
      </c>
      <c r="T7631" t="s">
        <v>20</v>
      </c>
      <c r="U7631" t="s">
        <v>21</v>
      </c>
    </row>
    <row r="7632" spans="1:21">
      <c r="A7632">
        <v>2564510401</v>
      </c>
      <c r="B7632" s="3">
        <v>8</v>
      </c>
      <c r="C7632" s="3"/>
      <c r="D7632" t="s">
        <v>10897</v>
      </c>
      <c r="E7632" t="b">
        <f t="shared" si="477"/>
        <v>0</v>
      </c>
      <c r="F7632" t="b">
        <f t="shared" si="476"/>
        <v>0</v>
      </c>
      <c r="G7632" t="b">
        <f t="shared" si="478"/>
        <v>0</v>
      </c>
      <c r="H7632" t="b">
        <f t="shared" si="479"/>
        <v>0</v>
      </c>
      <c r="J7632" t="s">
        <v>1120</v>
      </c>
      <c r="K7632">
        <v>873</v>
      </c>
      <c r="L7632">
        <v>290</v>
      </c>
      <c r="N7632" t="s">
        <v>10898</v>
      </c>
      <c r="P7632" t="s">
        <v>24</v>
      </c>
      <c r="Q7632" t="s">
        <v>25</v>
      </c>
      <c r="R7632" t="s">
        <v>19</v>
      </c>
      <c r="T7632" t="s">
        <v>20</v>
      </c>
      <c r="U7632" t="s">
        <v>21</v>
      </c>
    </row>
    <row r="7633" spans="1:21">
      <c r="A7633">
        <v>2564513706</v>
      </c>
      <c r="B7633" s="3">
        <v>8</v>
      </c>
      <c r="C7633" s="3"/>
      <c r="D7633" t="s">
        <v>10899</v>
      </c>
      <c r="E7633" t="b">
        <f t="shared" si="477"/>
        <v>0</v>
      </c>
      <c r="F7633" t="b">
        <f t="shared" si="476"/>
        <v>0</v>
      </c>
      <c r="G7633" t="b">
        <f t="shared" si="478"/>
        <v>0</v>
      </c>
      <c r="H7633" t="b">
        <f t="shared" si="479"/>
        <v>0</v>
      </c>
      <c r="J7633" t="s">
        <v>1120</v>
      </c>
      <c r="K7633">
        <v>873</v>
      </c>
      <c r="L7633">
        <v>290</v>
      </c>
      <c r="N7633" t="s">
        <v>10900</v>
      </c>
      <c r="P7633" t="s">
        <v>24</v>
      </c>
      <c r="Q7633" t="s">
        <v>25</v>
      </c>
      <c r="R7633" t="s">
        <v>19</v>
      </c>
      <c r="T7633" t="s">
        <v>20</v>
      </c>
      <c r="U7633" t="s">
        <v>21</v>
      </c>
    </row>
    <row r="7634" spans="1:21">
      <c r="A7634">
        <v>2564520888</v>
      </c>
      <c r="B7634" s="3">
        <v>8</v>
      </c>
      <c r="C7634" s="3"/>
      <c r="D7634" t="s">
        <v>10901</v>
      </c>
      <c r="E7634" t="b">
        <f t="shared" si="477"/>
        <v>0</v>
      </c>
      <c r="F7634" t="b">
        <f t="shared" si="476"/>
        <v>0</v>
      </c>
      <c r="G7634" t="b">
        <f t="shared" si="478"/>
        <v>0</v>
      </c>
      <c r="H7634" t="b">
        <f t="shared" si="479"/>
        <v>0</v>
      </c>
      <c r="J7634" t="s">
        <v>1120</v>
      </c>
      <c r="K7634">
        <v>873</v>
      </c>
      <c r="L7634">
        <v>290</v>
      </c>
      <c r="N7634" t="s">
        <v>10902</v>
      </c>
      <c r="P7634" t="s">
        <v>24</v>
      </c>
      <c r="Q7634" t="s">
        <v>25</v>
      </c>
      <c r="R7634" t="s">
        <v>19</v>
      </c>
      <c r="T7634" t="s">
        <v>20</v>
      </c>
      <c r="U7634" t="s">
        <v>21</v>
      </c>
    </row>
    <row r="7635" spans="1:21">
      <c r="A7635">
        <v>2564525691</v>
      </c>
      <c r="B7635" s="3">
        <v>8</v>
      </c>
      <c r="C7635" s="3"/>
      <c r="D7635" t="s">
        <v>10903</v>
      </c>
      <c r="E7635" t="b">
        <f t="shared" si="477"/>
        <v>0</v>
      </c>
      <c r="F7635" t="b">
        <f t="shared" si="476"/>
        <v>0</v>
      </c>
      <c r="G7635" t="b">
        <f t="shared" si="478"/>
        <v>0</v>
      </c>
      <c r="H7635" t="b">
        <f t="shared" si="479"/>
        <v>0</v>
      </c>
      <c r="J7635" t="s">
        <v>1120</v>
      </c>
      <c r="K7635">
        <v>873</v>
      </c>
      <c r="L7635">
        <v>290</v>
      </c>
      <c r="N7635" t="s">
        <v>10904</v>
      </c>
      <c r="P7635" t="s">
        <v>24</v>
      </c>
      <c r="Q7635" t="s">
        <v>25</v>
      </c>
      <c r="R7635" t="s">
        <v>19</v>
      </c>
      <c r="T7635" t="s">
        <v>20</v>
      </c>
      <c r="U7635" t="s">
        <v>21</v>
      </c>
    </row>
    <row r="7636" spans="1:21">
      <c r="A7636">
        <v>2564531015</v>
      </c>
      <c r="B7636" s="3">
        <v>8</v>
      </c>
      <c r="C7636" s="3"/>
      <c r="D7636" t="s">
        <v>10905</v>
      </c>
      <c r="E7636" t="b">
        <f t="shared" si="477"/>
        <v>0</v>
      </c>
      <c r="F7636" t="b">
        <f t="shared" si="476"/>
        <v>0</v>
      </c>
      <c r="G7636" t="b">
        <f t="shared" si="478"/>
        <v>0</v>
      </c>
      <c r="H7636" t="b">
        <f t="shared" si="479"/>
        <v>0</v>
      </c>
      <c r="J7636" t="s">
        <v>1120</v>
      </c>
      <c r="K7636">
        <v>873</v>
      </c>
      <c r="L7636">
        <v>290</v>
      </c>
      <c r="N7636" t="s">
        <v>10906</v>
      </c>
      <c r="P7636" t="s">
        <v>24</v>
      </c>
      <c r="Q7636" t="s">
        <v>25</v>
      </c>
      <c r="R7636" t="s">
        <v>19</v>
      </c>
      <c r="T7636" t="s">
        <v>20</v>
      </c>
      <c r="U7636" t="s">
        <v>21</v>
      </c>
    </row>
    <row r="7637" spans="1:21">
      <c r="A7637">
        <v>2564536357</v>
      </c>
      <c r="B7637" s="3">
        <v>8</v>
      </c>
      <c r="C7637" s="3"/>
      <c r="D7637" t="s">
        <v>10907</v>
      </c>
      <c r="E7637" t="b">
        <f t="shared" si="477"/>
        <v>0</v>
      </c>
      <c r="F7637" t="b">
        <f t="shared" si="476"/>
        <v>0</v>
      </c>
      <c r="G7637" t="b">
        <f t="shared" si="478"/>
        <v>0</v>
      </c>
      <c r="H7637" t="b">
        <f t="shared" si="479"/>
        <v>0</v>
      </c>
      <c r="J7637" t="s">
        <v>1120</v>
      </c>
      <c r="K7637">
        <v>873</v>
      </c>
      <c r="L7637">
        <v>290</v>
      </c>
      <c r="N7637" t="s">
        <v>10908</v>
      </c>
      <c r="P7637" t="s">
        <v>24</v>
      </c>
      <c r="Q7637" t="s">
        <v>25</v>
      </c>
      <c r="R7637" t="s">
        <v>19</v>
      </c>
      <c r="T7637" t="s">
        <v>20</v>
      </c>
      <c r="U7637" t="s">
        <v>21</v>
      </c>
    </row>
    <row r="7638" spans="1:21">
      <c r="A7638">
        <v>2564541237</v>
      </c>
      <c r="B7638" s="3">
        <v>8</v>
      </c>
      <c r="C7638" s="3"/>
      <c r="D7638" t="s">
        <v>10909</v>
      </c>
      <c r="E7638" t="b">
        <f t="shared" si="477"/>
        <v>0</v>
      </c>
      <c r="F7638" t="b">
        <f t="shared" si="476"/>
        <v>0</v>
      </c>
      <c r="G7638" t="b">
        <f t="shared" si="478"/>
        <v>0</v>
      </c>
      <c r="H7638" t="b">
        <f t="shared" si="479"/>
        <v>0</v>
      </c>
      <c r="J7638" t="s">
        <v>1120</v>
      </c>
      <c r="K7638">
        <v>873</v>
      </c>
      <c r="L7638">
        <v>290</v>
      </c>
      <c r="N7638" t="s">
        <v>10910</v>
      </c>
      <c r="P7638" t="s">
        <v>24</v>
      </c>
      <c r="Q7638" t="s">
        <v>25</v>
      </c>
      <c r="R7638" t="s">
        <v>19</v>
      </c>
      <c r="T7638" t="s">
        <v>20</v>
      </c>
      <c r="U7638" t="s">
        <v>21</v>
      </c>
    </row>
    <row r="7639" spans="1:21">
      <c r="A7639">
        <v>2564546578</v>
      </c>
      <c r="B7639" s="3">
        <v>8</v>
      </c>
      <c r="C7639" s="3"/>
      <c r="D7639" t="s">
        <v>10911</v>
      </c>
      <c r="E7639" t="b">
        <f t="shared" si="477"/>
        <v>0</v>
      </c>
      <c r="F7639" t="b">
        <f t="shared" si="476"/>
        <v>0</v>
      </c>
      <c r="G7639" t="b">
        <f t="shared" si="478"/>
        <v>0</v>
      </c>
      <c r="H7639" t="b">
        <f t="shared" si="479"/>
        <v>0</v>
      </c>
      <c r="J7639" t="s">
        <v>1120</v>
      </c>
      <c r="K7639">
        <v>873</v>
      </c>
      <c r="L7639">
        <v>290</v>
      </c>
      <c r="N7639" t="s">
        <v>10912</v>
      </c>
      <c r="P7639" t="s">
        <v>24</v>
      </c>
      <c r="Q7639" t="s">
        <v>25</v>
      </c>
      <c r="R7639" t="s">
        <v>19</v>
      </c>
      <c r="T7639" t="s">
        <v>20</v>
      </c>
      <c r="U7639" t="s">
        <v>21</v>
      </c>
    </row>
    <row r="7640" spans="1:21">
      <c r="A7640">
        <v>2564549845</v>
      </c>
      <c r="B7640" s="3">
        <v>8</v>
      </c>
      <c r="C7640" s="3"/>
      <c r="D7640" t="s">
        <v>10913</v>
      </c>
      <c r="E7640" t="b">
        <f t="shared" si="477"/>
        <v>0</v>
      </c>
      <c r="F7640" t="b">
        <f t="shared" si="476"/>
        <v>0</v>
      </c>
      <c r="G7640" t="b">
        <f t="shared" si="478"/>
        <v>0</v>
      </c>
      <c r="H7640" t="b">
        <f t="shared" si="479"/>
        <v>0</v>
      </c>
      <c r="J7640" t="s">
        <v>1120</v>
      </c>
      <c r="K7640">
        <v>873</v>
      </c>
      <c r="L7640">
        <v>290</v>
      </c>
      <c r="N7640" t="s">
        <v>10914</v>
      </c>
      <c r="P7640" t="s">
        <v>24</v>
      </c>
      <c r="Q7640" t="s">
        <v>25</v>
      </c>
      <c r="R7640" t="s">
        <v>19</v>
      </c>
      <c r="T7640" t="s">
        <v>20</v>
      </c>
      <c r="U7640" t="s">
        <v>21</v>
      </c>
    </row>
    <row r="7641" spans="1:21">
      <c r="A7641">
        <v>2564554806</v>
      </c>
      <c r="B7641" s="3">
        <v>8</v>
      </c>
      <c r="C7641" s="3"/>
      <c r="D7641" t="s">
        <v>10915</v>
      </c>
      <c r="E7641" t="b">
        <f t="shared" si="477"/>
        <v>0</v>
      </c>
      <c r="F7641" t="b">
        <f t="shared" si="476"/>
        <v>0</v>
      </c>
      <c r="G7641" t="b">
        <f t="shared" si="478"/>
        <v>0</v>
      </c>
      <c r="H7641" t="b">
        <f t="shared" si="479"/>
        <v>0</v>
      </c>
      <c r="J7641" t="s">
        <v>1120</v>
      </c>
      <c r="K7641">
        <v>873</v>
      </c>
      <c r="L7641">
        <v>290</v>
      </c>
      <c r="N7641" t="s">
        <v>10916</v>
      </c>
      <c r="P7641" t="s">
        <v>24</v>
      </c>
      <c r="Q7641" t="s">
        <v>25</v>
      </c>
      <c r="R7641" t="s">
        <v>19</v>
      </c>
      <c r="T7641" t="s">
        <v>20</v>
      </c>
      <c r="U7641" t="s">
        <v>21</v>
      </c>
    </row>
    <row r="7642" spans="1:21">
      <c r="A7642">
        <v>2564560175</v>
      </c>
      <c r="B7642" s="3">
        <v>8</v>
      </c>
      <c r="C7642" s="3"/>
      <c r="D7642" t="s">
        <v>10917</v>
      </c>
      <c r="E7642" t="b">
        <f t="shared" si="477"/>
        <v>0</v>
      </c>
      <c r="F7642" t="b">
        <f t="shared" si="476"/>
        <v>0</v>
      </c>
      <c r="G7642" t="b">
        <f t="shared" si="478"/>
        <v>0</v>
      </c>
      <c r="H7642" t="b">
        <f t="shared" si="479"/>
        <v>0</v>
      </c>
      <c r="J7642" t="s">
        <v>1120</v>
      </c>
      <c r="K7642">
        <v>873</v>
      </c>
      <c r="L7642">
        <v>290</v>
      </c>
      <c r="N7642" t="s">
        <v>10918</v>
      </c>
      <c r="P7642" t="s">
        <v>24</v>
      </c>
      <c r="Q7642" t="s">
        <v>25</v>
      </c>
      <c r="R7642" t="s">
        <v>19</v>
      </c>
      <c r="T7642" t="s">
        <v>20</v>
      </c>
      <c r="U7642" t="s">
        <v>21</v>
      </c>
    </row>
    <row r="7643" spans="1:21">
      <c r="A7643">
        <v>2564565164</v>
      </c>
      <c r="B7643" s="3">
        <v>8</v>
      </c>
      <c r="C7643" s="3"/>
      <c r="D7643" t="s">
        <v>10939</v>
      </c>
      <c r="E7643" t="b">
        <f t="shared" si="477"/>
        <v>0</v>
      </c>
      <c r="F7643" t="b">
        <f t="shared" si="476"/>
        <v>0</v>
      </c>
      <c r="G7643" t="b">
        <f t="shared" si="478"/>
        <v>0</v>
      </c>
      <c r="H7643" t="b">
        <f t="shared" si="479"/>
        <v>0</v>
      </c>
      <c r="J7643" t="s">
        <v>1120</v>
      </c>
      <c r="K7643">
        <v>873</v>
      </c>
      <c r="L7643">
        <v>290</v>
      </c>
      <c r="N7643" t="s">
        <v>10940</v>
      </c>
      <c r="P7643" t="s">
        <v>24</v>
      </c>
      <c r="Q7643" t="s">
        <v>25</v>
      </c>
      <c r="R7643" t="s">
        <v>19</v>
      </c>
      <c r="T7643" t="s">
        <v>20</v>
      </c>
      <c r="U7643" t="s">
        <v>21</v>
      </c>
    </row>
    <row r="7644" spans="1:21">
      <c r="A7644">
        <v>2564570598</v>
      </c>
      <c r="B7644" s="3">
        <v>8</v>
      </c>
      <c r="C7644" s="3"/>
      <c r="D7644" t="s">
        <v>10941</v>
      </c>
      <c r="E7644" t="b">
        <f t="shared" si="477"/>
        <v>0</v>
      </c>
      <c r="F7644" t="b">
        <f t="shared" ref="F7644:F7707" si="480">ISNUMBER(SEARCH("pfam09678",R7644))</f>
        <v>0</v>
      </c>
      <c r="G7644" t="b">
        <f t="shared" si="478"/>
        <v>0</v>
      </c>
      <c r="H7644" t="b">
        <f t="shared" si="479"/>
        <v>0</v>
      </c>
      <c r="J7644" t="s">
        <v>1120</v>
      </c>
      <c r="K7644">
        <v>873</v>
      </c>
      <c r="L7644">
        <v>290</v>
      </c>
      <c r="N7644" t="s">
        <v>10942</v>
      </c>
      <c r="P7644" t="s">
        <v>24</v>
      </c>
      <c r="Q7644" t="s">
        <v>25</v>
      </c>
      <c r="R7644" t="s">
        <v>19</v>
      </c>
      <c r="T7644" t="s">
        <v>20</v>
      </c>
      <c r="U7644" t="s">
        <v>21</v>
      </c>
    </row>
    <row r="7645" spans="1:21">
      <c r="A7645">
        <v>2564575263</v>
      </c>
      <c r="B7645" s="3">
        <v>8</v>
      </c>
      <c r="C7645" s="3"/>
      <c r="D7645" t="s">
        <v>10943</v>
      </c>
      <c r="E7645" t="b">
        <f t="shared" si="477"/>
        <v>0</v>
      </c>
      <c r="F7645" t="b">
        <f t="shared" si="480"/>
        <v>0</v>
      </c>
      <c r="G7645" t="b">
        <f t="shared" si="478"/>
        <v>0</v>
      </c>
      <c r="H7645" t="b">
        <f t="shared" si="479"/>
        <v>0</v>
      </c>
      <c r="J7645" t="s">
        <v>1120</v>
      </c>
      <c r="K7645">
        <v>873</v>
      </c>
      <c r="L7645">
        <v>290</v>
      </c>
      <c r="N7645" t="s">
        <v>10944</v>
      </c>
      <c r="P7645" t="s">
        <v>24</v>
      </c>
      <c r="Q7645" t="s">
        <v>25</v>
      </c>
      <c r="R7645" t="s">
        <v>19</v>
      </c>
      <c r="T7645" t="s">
        <v>20</v>
      </c>
      <c r="U7645" t="s">
        <v>21</v>
      </c>
    </row>
    <row r="7646" spans="1:21">
      <c r="A7646">
        <v>2564579188</v>
      </c>
      <c r="B7646" s="3">
        <v>8</v>
      </c>
      <c r="C7646" s="3"/>
      <c r="D7646" t="s">
        <v>10945</v>
      </c>
      <c r="E7646" t="b">
        <f t="shared" si="477"/>
        <v>0</v>
      </c>
      <c r="F7646" t="b">
        <f t="shared" si="480"/>
        <v>0</v>
      </c>
      <c r="G7646" t="b">
        <f t="shared" si="478"/>
        <v>0</v>
      </c>
      <c r="H7646" t="b">
        <f t="shared" si="479"/>
        <v>0</v>
      </c>
      <c r="J7646" t="s">
        <v>1120</v>
      </c>
      <c r="K7646">
        <v>873</v>
      </c>
      <c r="L7646">
        <v>290</v>
      </c>
      <c r="N7646" t="s">
        <v>10946</v>
      </c>
      <c r="P7646" t="s">
        <v>24</v>
      </c>
      <c r="Q7646" t="s">
        <v>25</v>
      </c>
      <c r="R7646" t="s">
        <v>19</v>
      </c>
      <c r="T7646" t="s">
        <v>20</v>
      </c>
      <c r="U7646" t="s">
        <v>21</v>
      </c>
    </row>
    <row r="7647" spans="1:21">
      <c r="A7647">
        <v>2564586924</v>
      </c>
      <c r="B7647" s="3">
        <v>8</v>
      </c>
      <c r="C7647" s="3"/>
      <c r="D7647" t="s">
        <v>10871</v>
      </c>
      <c r="E7647" t="b">
        <f t="shared" si="477"/>
        <v>0</v>
      </c>
      <c r="F7647" t="b">
        <f t="shared" si="480"/>
        <v>0</v>
      </c>
      <c r="G7647" t="b">
        <f t="shared" si="478"/>
        <v>0</v>
      </c>
      <c r="H7647" t="b">
        <f t="shared" si="479"/>
        <v>0</v>
      </c>
      <c r="J7647" t="s">
        <v>1120</v>
      </c>
      <c r="K7647">
        <v>873</v>
      </c>
      <c r="L7647">
        <v>290</v>
      </c>
      <c r="N7647" t="s">
        <v>10872</v>
      </c>
      <c r="P7647" t="s">
        <v>24</v>
      </c>
      <c r="Q7647" t="s">
        <v>25</v>
      </c>
      <c r="R7647" t="s">
        <v>19</v>
      </c>
      <c r="T7647" t="s">
        <v>20</v>
      </c>
      <c r="U7647" t="s">
        <v>21</v>
      </c>
    </row>
    <row r="7648" spans="1:21">
      <c r="A7648">
        <v>2564589864</v>
      </c>
      <c r="B7648" s="3">
        <v>8</v>
      </c>
      <c r="C7648" s="3"/>
      <c r="D7648" t="s">
        <v>10873</v>
      </c>
      <c r="E7648" t="b">
        <f t="shared" si="477"/>
        <v>0</v>
      </c>
      <c r="F7648" t="b">
        <f t="shared" si="480"/>
        <v>0</v>
      </c>
      <c r="G7648" t="b">
        <f t="shared" si="478"/>
        <v>0</v>
      </c>
      <c r="H7648" t="b">
        <f t="shared" si="479"/>
        <v>0</v>
      </c>
      <c r="J7648" t="s">
        <v>1120</v>
      </c>
      <c r="K7648">
        <v>873</v>
      </c>
      <c r="L7648">
        <v>290</v>
      </c>
      <c r="N7648" t="s">
        <v>10874</v>
      </c>
      <c r="P7648" t="s">
        <v>24</v>
      </c>
      <c r="Q7648" t="s">
        <v>25</v>
      </c>
      <c r="R7648" t="s">
        <v>19</v>
      </c>
      <c r="T7648" t="s">
        <v>20</v>
      </c>
      <c r="U7648" t="s">
        <v>21</v>
      </c>
    </row>
    <row r="7649" spans="1:21">
      <c r="A7649">
        <v>2564593854</v>
      </c>
      <c r="B7649" s="3">
        <v>8</v>
      </c>
      <c r="C7649" s="3"/>
      <c r="D7649" t="s">
        <v>10875</v>
      </c>
      <c r="E7649" t="b">
        <f t="shared" si="477"/>
        <v>0</v>
      </c>
      <c r="F7649" t="b">
        <f t="shared" si="480"/>
        <v>0</v>
      </c>
      <c r="G7649" t="b">
        <f t="shared" si="478"/>
        <v>0</v>
      </c>
      <c r="H7649" t="b">
        <f t="shared" si="479"/>
        <v>0</v>
      </c>
      <c r="J7649" t="s">
        <v>1120</v>
      </c>
      <c r="K7649">
        <v>873</v>
      </c>
      <c r="L7649">
        <v>290</v>
      </c>
      <c r="N7649" t="s">
        <v>10876</v>
      </c>
      <c r="P7649" t="s">
        <v>24</v>
      </c>
      <c r="Q7649" t="s">
        <v>25</v>
      </c>
      <c r="R7649" t="s">
        <v>19</v>
      </c>
      <c r="T7649" t="s">
        <v>20</v>
      </c>
      <c r="U7649" t="s">
        <v>21</v>
      </c>
    </row>
    <row r="7650" spans="1:21">
      <c r="A7650">
        <v>2564599135</v>
      </c>
      <c r="B7650" s="3">
        <v>8</v>
      </c>
      <c r="C7650" s="3"/>
      <c r="D7650" t="s">
        <v>10877</v>
      </c>
      <c r="E7650" t="b">
        <f t="shared" si="477"/>
        <v>0</v>
      </c>
      <c r="F7650" t="b">
        <f t="shared" si="480"/>
        <v>0</v>
      </c>
      <c r="G7650" t="b">
        <f t="shared" si="478"/>
        <v>0</v>
      </c>
      <c r="H7650" t="b">
        <f t="shared" si="479"/>
        <v>0</v>
      </c>
      <c r="J7650" t="s">
        <v>1120</v>
      </c>
      <c r="K7650">
        <v>873</v>
      </c>
      <c r="L7650">
        <v>290</v>
      </c>
      <c r="N7650" t="s">
        <v>10878</v>
      </c>
      <c r="P7650" t="s">
        <v>24</v>
      </c>
      <c r="Q7650" t="s">
        <v>25</v>
      </c>
      <c r="R7650" t="s">
        <v>19</v>
      </c>
      <c r="T7650" t="s">
        <v>20</v>
      </c>
      <c r="U7650" t="s">
        <v>21</v>
      </c>
    </row>
    <row r="7651" spans="1:21">
      <c r="A7651">
        <v>2564604964</v>
      </c>
      <c r="B7651" s="3">
        <v>8</v>
      </c>
      <c r="C7651" s="3"/>
      <c r="D7651" t="s">
        <v>10935</v>
      </c>
      <c r="E7651" t="b">
        <f t="shared" si="477"/>
        <v>0</v>
      </c>
      <c r="F7651" t="b">
        <f t="shared" si="480"/>
        <v>0</v>
      </c>
      <c r="G7651" t="b">
        <f t="shared" si="478"/>
        <v>0</v>
      </c>
      <c r="H7651" t="b">
        <f t="shared" si="479"/>
        <v>0</v>
      </c>
      <c r="J7651" t="s">
        <v>1120</v>
      </c>
      <c r="K7651">
        <v>873</v>
      </c>
      <c r="L7651">
        <v>290</v>
      </c>
      <c r="N7651" t="s">
        <v>10936</v>
      </c>
      <c r="P7651" t="s">
        <v>24</v>
      </c>
      <c r="Q7651" t="s">
        <v>25</v>
      </c>
      <c r="R7651" t="s">
        <v>19</v>
      </c>
      <c r="T7651" t="s">
        <v>20</v>
      </c>
      <c r="U7651" t="s">
        <v>21</v>
      </c>
    </row>
    <row r="7652" spans="1:21">
      <c r="A7652">
        <v>2564609200</v>
      </c>
      <c r="B7652" s="3">
        <v>8</v>
      </c>
      <c r="C7652" s="3"/>
      <c r="D7652" t="s">
        <v>10921</v>
      </c>
      <c r="E7652" t="b">
        <f t="shared" si="477"/>
        <v>0</v>
      </c>
      <c r="F7652" t="b">
        <f t="shared" si="480"/>
        <v>0</v>
      </c>
      <c r="G7652" t="b">
        <f t="shared" si="478"/>
        <v>0</v>
      </c>
      <c r="H7652" t="b">
        <f t="shared" si="479"/>
        <v>0</v>
      </c>
      <c r="J7652" t="s">
        <v>1120</v>
      </c>
      <c r="K7652">
        <v>873</v>
      </c>
      <c r="L7652">
        <v>290</v>
      </c>
      <c r="N7652" t="s">
        <v>10922</v>
      </c>
      <c r="P7652" t="s">
        <v>24</v>
      </c>
      <c r="Q7652" t="s">
        <v>25</v>
      </c>
      <c r="R7652" t="s">
        <v>19</v>
      </c>
      <c r="T7652" t="s">
        <v>20</v>
      </c>
      <c r="U7652" t="s">
        <v>21</v>
      </c>
    </row>
    <row r="7653" spans="1:21">
      <c r="A7653">
        <v>2564613674</v>
      </c>
      <c r="B7653" s="3">
        <v>8</v>
      </c>
      <c r="C7653" s="3"/>
      <c r="D7653" t="s">
        <v>10947</v>
      </c>
      <c r="E7653" t="b">
        <f t="shared" si="477"/>
        <v>0</v>
      </c>
      <c r="F7653" t="b">
        <f t="shared" si="480"/>
        <v>0</v>
      </c>
      <c r="G7653" t="b">
        <f t="shared" si="478"/>
        <v>0</v>
      </c>
      <c r="H7653" t="b">
        <f t="shared" si="479"/>
        <v>0</v>
      </c>
      <c r="J7653" t="s">
        <v>1120</v>
      </c>
      <c r="K7653">
        <v>873</v>
      </c>
      <c r="L7653">
        <v>290</v>
      </c>
      <c r="N7653" t="s">
        <v>10948</v>
      </c>
      <c r="P7653" t="s">
        <v>24</v>
      </c>
      <c r="Q7653" t="s">
        <v>25</v>
      </c>
      <c r="R7653" t="s">
        <v>19</v>
      </c>
      <c r="T7653" t="s">
        <v>20</v>
      </c>
      <c r="U7653" t="s">
        <v>21</v>
      </c>
    </row>
    <row r="7654" spans="1:21">
      <c r="A7654">
        <v>2564618623</v>
      </c>
      <c r="B7654" s="3">
        <v>8</v>
      </c>
      <c r="C7654" s="3"/>
      <c r="D7654" t="s">
        <v>10949</v>
      </c>
      <c r="E7654" t="b">
        <f t="shared" si="477"/>
        <v>0</v>
      </c>
      <c r="F7654" t="b">
        <f t="shared" si="480"/>
        <v>0</v>
      </c>
      <c r="G7654" t="b">
        <f t="shared" si="478"/>
        <v>0</v>
      </c>
      <c r="H7654" t="b">
        <f t="shared" si="479"/>
        <v>0</v>
      </c>
      <c r="J7654" t="s">
        <v>1120</v>
      </c>
      <c r="K7654">
        <v>873</v>
      </c>
      <c r="L7654">
        <v>290</v>
      </c>
      <c r="N7654" t="s">
        <v>10950</v>
      </c>
      <c r="P7654" t="s">
        <v>24</v>
      </c>
      <c r="Q7654" t="s">
        <v>25</v>
      </c>
      <c r="R7654" t="s">
        <v>19</v>
      </c>
      <c r="T7654" t="s">
        <v>20</v>
      </c>
      <c r="U7654" t="s">
        <v>21</v>
      </c>
    </row>
    <row r="7655" spans="1:21">
      <c r="A7655">
        <v>2564624038</v>
      </c>
      <c r="B7655" s="3">
        <v>8</v>
      </c>
      <c r="C7655" s="3"/>
      <c r="D7655" t="s">
        <v>10951</v>
      </c>
      <c r="E7655" t="b">
        <f t="shared" si="477"/>
        <v>0</v>
      </c>
      <c r="F7655" t="b">
        <f t="shared" si="480"/>
        <v>0</v>
      </c>
      <c r="G7655" t="b">
        <f t="shared" si="478"/>
        <v>0</v>
      </c>
      <c r="H7655" t="b">
        <f t="shared" si="479"/>
        <v>0</v>
      </c>
      <c r="J7655" t="s">
        <v>1120</v>
      </c>
      <c r="K7655">
        <v>873</v>
      </c>
      <c r="L7655">
        <v>290</v>
      </c>
      <c r="N7655" t="s">
        <v>10952</v>
      </c>
      <c r="P7655" t="s">
        <v>24</v>
      </c>
      <c r="Q7655" t="s">
        <v>25</v>
      </c>
      <c r="R7655" t="s">
        <v>19</v>
      </c>
      <c r="T7655" t="s">
        <v>20</v>
      </c>
      <c r="U7655" t="s">
        <v>21</v>
      </c>
    </row>
    <row r="7656" spans="1:21">
      <c r="A7656">
        <v>2564630440</v>
      </c>
      <c r="B7656" s="3">
        <v>8</v>
      </c>
      <c r="C7656" s="3"/>
      <c r="D7656" t="s">
        <v>10953</v>
      </c>
      <c r="E7656" t="b">
        <f t="shared" si="477"/>
        <v>0</v>
      </c>
      <c r="F7656" t="b">
        <f t="shared" si="480"/>
        <v>0</v>
      </c>
      <c r="G7656" t="b">
        <f t="shared" si="478"/>
        <v>0</v>
      </c>
      <c r="H7656" t="b">
        <f t="shared" si="479"/>
        <v>0</v>
      </c>
      <c r="J7656" t="s">
        <v>1120</v>
      </c>
      <c r="K7656">
        <v>873</v>
      </c>
      <c r="L7656">
        <v>290</v>
      </c>
      <c r="N7656" t="s">
        <v>10954</v>
      </c>
      <c r="P7656" t="s">
        <v>24</v>
      </c>
      <c r="Q7656" t="s">
        <v>25</v>
      </c>
      <c r="R7656" t="s">
        <v>19</v>
      </c>
      <c r="T7656" t="s">
        <v>20</v>
      </c>
      <c r="U7656" t="s">
        <v>21</v>
      </c>
    </row>
    <row r="7657" spans="1:21">
      <c r="A7657">
        <v>2564633718</v>
      </c>
      <c r="B7657" s="3">
        <v>8</v>
      </c>
      <c r="C7657" s="3"/>
      <c r="D7657" t="s">
        <v>10955</v>
      </c>
      <c r="E7657" t="b">
        <f t="shared" si="477"/>
        <v>0</v>
      </c>
      <c r="F7657" t="b">
        <f t="shared" si="480"/>
        <v>0</v>
      </c>
      <c r="G7657" t="b">
        <f t="shared" si="478"/>
        <v>0</v>
      </c>
      <c r="H7657" t="b">
        <f t="shared" si="479"/>
        <v>0</v>
      </c>
      <c r="J7657" t="s">
        <v>1120</v>
      </c>
      <c r="K7657">
        <v>873</v>
      </c>
      <c r="L7657">
        <v>290</v>
      </c>
      <c r="N7657" t="s">
        <v>10956</v>
      </c>
      <c r="P7657" t="s">
        <v>24</v>
      </c>
      <c r="Q7657" t="s">
        <v>25</v>
      </c>
      <c r="R7657" t="s">
        <v>19</v>
      </c>
      <c r="T7657" t="s">
        <v>20</v>
      </c>
      <c r="U7657" t="s">
        <v>21</v>
      </c>
    </row>
    <row r="7658" spans="1:21">
      <c r="A7658">
        <v>2564638003</v>
      </c>
      <c r="B7658" s="3">
        <v>8</v>
      </c>
      <c r="C7658" s="3"/>
      <c r="D7658" t="s">
        <v>10957</v>
      </c>
      <c r="E7658" t="b">
        <f t="shared" si="477"/>
        <v>0</v>
      </c>
      <c r="F7658" t="b">
        <f t="shared" si="480"/>
        <v>0</v>
      </c>
      <c r="G7658" t="b">
        <f t="shared" si="478"/>
        <v>0</v>
      </c>
      <c r="H7658" t="b">
        <f t="shared" si="479"/>
        <v>0</v>
      </c>
      <c r="J7658" t="s">
        <v>1120</v>
      </c>
      <c r="K7658">
        <v>873</v>
      </c>
      <c r="L7658">
        <v>290</v>
      </c>
      <c r="N7658" t="s">
        <v>10958</v>
      </c>
      <c r="P7658" t="s">
        <v>24</v>
      </c>
      <c r="Q7658" t="s">
        <v>25</v>
      </c>
      <c r="R7658" t="s">
        <v>19</v>
      </c>
      <c r="T7658" t="s">
        <v>20</v>
      </c>
      <c r="U7658" t="s">
        <v>21</v>
      </c>
    </row>
    <row r="7659" spans="1:21">
      <c r="A7659">
        <v>2564644238</v>
      </c>
      <c r="B7659" s="3">
        <v>8</v>
      </c>
      <c r="C7659" s="3"/>
      <c r="D7659" t="s">
        <v>10959</v>
      </c>
      <c r="E7659" t="b">
        <f t="shared" si="477"/>
        <v>0</v>
      </c>
      <c r="F7659" t="b">
        <f t="shared" si="480"/>
        <v>0</v>
      </c>
      <c r="G7659" t="b">
        <f t="shared" si="478"/>
        <v>0</v>
      </c>
      <c r="H7659" t="b">
        <f t="shared" si="479"/>
        <v>0</v>
      </c>
      <c r="J7659" t="s">
        <v>1120</v>
      </c>
      <c r="K7659">
        <v>873</v>
      </c>
      <c r="L7659">
        <v>290</v>
      </c>
      <c r="N7659" t="s">
        <v>10960</v>
      </c>
      <c r="P7659" t="s">
        <v>24</v>
      </c>
      <c r="Q7659" t="s">
        <v>25</v>
      </c>
      <c r="R7659" t="s">
        <v>19</v>
      </c>
      <c r="T7659" t="s">
        <v>20</v>
      </c>
      <c r="U7659" t="s">
        <v>21</v>
      </c>
    </row>
    <row r="7660" spans="1:21">
      <c r="A7660">
        <v>2564647952</v>
      </c>
      <c r="B7660" s="3">
        <v>8</v>
      </c>
      <c r="C7660" s="3"/>
      <c r="D7660" t="s">
        <v>10961</v>
      </c>
      <c r="E7660" t="b">
        <f t="shared" si="477"/>
        <v>0</v>
      </c>
      <c r="F7660" t="b">
        <f t="shared" si="480"/>
        <v>0</v>
      </c>
      <c r="G7660" t="b">
        <f t="shared" si="478"/>
        <v>0</v>
      </c>
      <c r="H7660" t="b">
        <f t="shared" si="479"/>
        <v>0</v>
      </c>
      <c r="J7660" t="s">
        <v>1120</v>
      </c>
      <c r="K7660">
        <v>873</v>
      </c>
      <c r="L7660">
        <v>290</v>
      </c>
      <c r="N7660" t="s">
        <v>10962</v>
      </c>
      <c r="P7660" t="s">
        <v>24</v>
      </c>
      <c r="Q7660" t="s">
        <v>25</v>
      </c>
      <c r="R7660" t="s">
        <v>19</v>
      </c>
      <c r="T7660" t="s">
        <v>20</v>
      </c>
      <c r="U7660" t="s">
        <v>21</v>
      </c>
    </row>
    <row r="7661" spans="1:21">
      <c r="A7661">
        <v>2564653688</v>
      </c>
      <c r="B7661" s="3">
        <v>8</v>
      </c>
      <c r="C7661" s="3"/>
      <c r="D7661" t="s">
        <v>10963</v>
      </c>
      <c r="E7661" t="b">
        <f t="shared" si="477"/>
        <v>0</v>
      </c>
      <c r="F7661" t="b">
        <f t="shared" si="480"/>
        <v>0</v>
      </c>
      <c r="G7661" t="b">
        <f t="shared" si="478"/>
        <v>0</v>
      </c>
      <c r="H7661" t="b">
        <f t="shared" si="479"/>
        <v>0</v>
      </c>
      <c r="J7661" t="s">
        <v>1120</v>
      </c>
      <c r="K7661">
        <v>873</v>
      </c>
      <c r="L7661">
        <v>290</v>
      </c>
      <c r="N7661" t="s">
        <v>10964</v>
      </c>
      <c r="P7661" t="s">
        <v>24</v>
      </c>
      <c r="Q7661" t="s">
        <v>25</v>
      </c>
      <c r="R7661" t="s">
        <v>19</v>
      </c>
      <c r="T7661" t="s">
        <v>20</v>
      </c>
      <c r="U7661" t="s">
        <v>21</v>
      </c>
    </row>
    <row r="7662" spans="1:21">
      <c r="A7662">
        <v>2564656588</v>
      </c>
      <c r="B7662" s="3">
        <v>8</v>
      </c>
      <c r="C7662" s="3"/>
      <c r="D7662" t="s">
        <v>10965</v>
      </c>
      <c r="E7662" t="b">
        <f t="shared" si="477"/>
        <v>0</v>
      </c>
      <c r="F7662" t="b">
        <f t="shared" si="480"/>
        <v>0</v>
      </c>
      <c r="G7662" t="b">
        <f t="shared" si="478"/>
        <v>0</v>
      </c>
      <c r="H7662" t="b">
        <f t="shared" si="479"/>
        <v>0</v>
      </c>
      <c r="J7662" t="s">
        <v>1120</v>
      </c>
      <c r="K7662">
        <v>873</v>
      </c>
      <c r="L7662">
        <v>290</v>
      </c>
      <c r="N7662" t="s">
        <v>10966</v>
      </c>
      <c r="P7662" t="s">
        <v>24</v>
      </c>
      <c r="Q7662" t="s">
        <v>25</v>
      </c>
      <c r="R7662" t="s">
        <v>19</v>
      </c>
      <c r="T7662" t="s">
        <v>20</v>
      </c>
      <c r="U7662" t="s">
        <v>21</v>
      </c>
    </row>
    <row r="7663" spans="1:21">
      <c r="A7663">
        <v>2564661102</v>
      </c>
      <c r="B7663" s="3">
        <v>8</v>
      </c>
      <c r="C7663" s="3"/>
      <c r="D7663" t="s">
        <v>10967</v>
      </c>
      <c r="E7663" t="b">
        <f t="shared" si="477"/>
        <v>0</v>
      </c>
      <c r="F7663" t="b">
        <f t="shared" si="480"/>
        <v>0</v>
      </c>
      <c r="G7663" t="b">
        <f t="shared" si="478"/>
        <v>0</v>
      </c>
      <c r="H7663" t="b">
        <f t="shared" si="479"/>
        <v>0</v>
      </c>
      <c r="J7663" t="s">
        <v>1120</v>
      </c>
      <c r="K7663">
        <v>873</v>
      </c>
      <c r="L7663">
        <v>290</v>
      </c>
      <c r="N7663" t="s">
        <v>10968</v>
      </c>
      <c r="P7663" t="s">
        <v>24</v>
      </c>
      <c r="Q7663" t="s">
        <v>25</v>
      </c>
      <c r="R7663" t="s">
        <v>19</v>
      </c>
      <c r="T7663" t="s">
        <v>20</v>
      </c>
      <c r="U7663" t="s">
        <v>21</v>
      </c>
    </row>
    <row r="7664" spans="1:21">
      <c r="A7664">
        <v>2564667765</v>
      </c>
      <c r="B7664" s="3">
        <v>8</v>
      </c>
      <c r="C7664" s="3"/>
      <c r="D7664" t="s">
        <v>10969</v>
      </c>
      <c r="E7664" t="b">
        <f t="shared" si="477"/>
        <v>0</v>
      </c>
      <c r="F7664" t="b">
        <f t="shared" si="480"/>
        <v>0</v>
      </c>
      <c r="G7664" t="b">
        <f t="shared" si="478"/>
        <v>0</v>
      </c>
      <c r="H7664" t="b">
        <f t="shared" si="479"/>
        <v>0</v>
      </c>
      <c r="J7664" t="s">
        <v>1120</v>
      </c>
      <c r="K7664">
        <v>873</v>
      </c>
      <c r="L7664">
        <v>290</v>
      </c>
      <c r="N7664" t="s">
        <v>10970</v>
      </c>
      <c r="P7664" t="s">
        <v>24</v>
      </c>
      <c r="Q7664" t="s">
        <v>25</v>
      </c>
      <c r="R7664" t="s">
        <v>19</v>
      </c>
      <c r="T7664" t="s">
        <v>20</v>
      </c>
      <c r="U7664" t="s">
        <v>21</v>
      </c>
    </row>
    <row r="7665" spans="1:21">
      <c r="A7665">
        <v>2564672225</v>
      </c>
      <c r="B7665" s="3">
        <v>8</v>
      </c>
      <c r="C7665" s="3"/>
      <c r="D7665" t="s">
        <v>10971</v>
      </c>
      <c r="E7665" t="b">
        <f t="shared" si="477"/>
        <v>0</v>
      </c>
      <c r="F7665" t="b">
        <f t="shared" si="480"/>
        <v>0</v>
      </c>
      <c r="G7665" t="b">
        <f t="shared" si="478"/>
        <v>0</v>
      </c>
      <c r="H7665" t="b">
        <f t="shared" si="479"/>
        <v>0</v>
      </c>
      <c r="J7665" t="s">
        <v>1120</v>
      </c>
      <c r="K7665">
        <v>873</v>
      </c>
      <c r="L7665">
        <v>290</v>
      </c>
      <c r="N7665" t="s">
        <v>10972</v>
      </c>
      <c r="P7665" t="s">
        <v>24</v>
      </c>
      <c r="Q7665" t="s">
        <v>25</v>
      </c>
      <c r="R7665" t="s">
        <v>19</v>
      </c>
      <c r="T7665" t="s">
        <v>20</v>
      </c>
      <c r="U7665" t="s">
        <v>21</v>
      </c>
    </row>
    <row r="7666" spans="1:21">
      <c r="A7666">
        <v>2564677012</v>
      </c>
      <c r="B7666" s="3">
        <v>8</v>
      </c>
      <c r="C7666" s="3"/>
      <c r="D7666" t="s">
        <v>10973</v>
      </c>
      <c r="E7666" t="b">
        <f t="shared" si="477"/>
        <v>0</v>
      </c>
      <c r="F7666" t="b">
        <f t="shared" si="480"/>
        <v>0</v>
      </c>
      <c r="G7666" t="b">
        <f t="shared" si="478"/>
        <v>0</v>
      </c>
      <c r="H7666" t="b">
        <f t="shared" si="479"/>
        <v>0</v>
      </c>
      <c r="J7666" t="s">
        <v>1120</v>
      </c>
      <c r="K7666">
        <v>873</v>
      </c>
      <c r="L7666">
        <v>290</v>
      </c>
      <c r="N7666" t="s">
        <v>10974</v>
      </c>
      <c r="P7666" t="s">
        <v>24</v>
      </c>
      <c r="Q7666" t="s">
        <v>25</v>
      </c>
      <c r="R7666" t="s">
        <v>19</v>
      </c>
      <c r="T7666" t="s">
        <v>20</v>
      </c>
      <c r="U7666" t="s">
        <v>21</v>
      </c>
    </row>
    <row r="7667" spans="1:21">
      <c r="A7667">
        <v>2564682847</v>
      </c>
      <c r="B7667" s="3">
        <v>8</v>
      </c>
      <c r="C7667" s="3"/>
      <c r="D7667" t="s">
        <v>10975</v>
      </c>
      <c r="E7667" t="b">
        <f t="shared" si="477"/>
        <v>0</v>
      </c>
      <c r="F7667" t="b">
        <f t="shared" si="480"/>
        <v>0</v>
      </c>
      <c r="G7667" t="b">
        <f t="shared" si="478"/>
        <v>0</v>
      </c>
      <c r="H7667" t="b">
        <f t="shared" si="479"/>
        <v>0</v>
      </c>
      <c r="J7667" t="s">
        <v>454</v>
      </c>
      <c r="K7667">
        <v>930</v>
      </c>
      <c r="L7667">
        <v>309</v>
      </c>
      <c r="N7667" t="s">
        <v>10976</v>
      </c>
      <c r="P7667" t="s">
        <v>24</v>
      </c>
      <c r="Q7667" t="s">
        <v>25</v>
      </c>
      <c r="R7667" t="s">
        <v>19</v>
      </c>
      <c r="T7667" t="s">
        <v>20</v>
      </c>
      <c r="U7667" t="s">
        <v>21</v>
      </c>
    </row>
    <row r="7668" spans="1:21">
      <c r="A7668">
        <v>2564684509</v>
      </c>
      <c r="B7668" s="3">
        <v>8</v>
      </c>
      <c r="C7668" s="3"/>
      <c r="D7668" t="s">
        <v>10977</v>
      </c>
      <c r="E7668" t="b">
        <f t="shared" si="477"/>
        <v>0</v>
      </c>
      <c r="F7668" t="b">
        <f t="shared" si="480"/>
        <v>0</v>
      </c>
      <c r="G7668" t="b">
        <f t="shared" si="478"/>
        <v>0</v>
      </c>
      <c r="H7668" t="b">
        <f t="shared" si="479"/>
        <v>0</v>
      </c>
      <c r="J7668" t="s">
        <v>1120</v>
      </c>
      <c r="K7668">
        <v>873</v>
      </c>
      <c r="L7668">
        <v>290</v>
      </c>
      <c r="N7668" t="s">
        <v>10976</v>
      </c>
      <c r="P7668" t="s">
        <v>24</v>
      </c>
      <c r="Q7668" t="s">
        <v>25</v>
      </c>
      <c r="R7668" t="s">
        <v>19</v>
      </c>
      <c r="T7668" t="s">
        <v>20</v>
      </c>
      <c r="U7668" t="s">
        <v>21</v>
      </c>
    </row>
    <row r="7669" spans="1:21">
      <c r="A7669">
        <v>2564687377</v>
      </c>
      <c r="B7669" s="3">
        <v>8</v>
      </c>
      <c r="C7669" s="3"/>
      <c r="D7669" t="s">
        <v>10978</v>
      </c>
      <c r="E7669" t="b">
        <f t="shared" si="477"/>
        <v>0</v>
      </c>
      <c r="F7669" t="b">
        <f t="shared" si="480"/>
        <v>0</v>
      </c>
      <c r="G7669" t="b">
        <f t="shared" si="478"/>
        <v>0</v>
      </c>
      <c r="H7669" t="b">
        <f t="shared" si="479"/>
        <v>0</v>
      </c>
      <c r="J7669" t="s">
        <v>1120</v>
      </c>
      <c r="K7669">
        <v>873</v>
      </c>
      <c r="L7669">
        <v>290</v>
      </c>
      <c r="N7669" t="s">
        <v>10979</v>
      </c>
      <c r="P7669" t="s">
        <v>24</v>
      </c>
      <c r="Q7669" t="s">
        <v>25</v>
      </c>
      <c r="R7669" t="s">
        <v>19</v>
      </c>
      <c r="T7669" t="s">
        <v>20</v>
      </c>
      <c r="U7669" t="s">
        <v>21</v>
      </c>
    </row>
    <row r="7670" spans="1:21">
      <c r="A7670">
        <v>2564689164</v>
      </c>
      <c r="B7670" s="3">
        <v>8</v>
      </c>
      <c r="C7670" s="3"/>
      <c r="D7670" t="s">
        <v>10980</v>
      </c>
      <c r="E7670" t="b">
        <f t="shared" si="477"/>
        <v>0</v>
      </c>
      <c r="F7670" t="b">
        <f t="shared" si="480"/>
        <v>0</v>
      </c>
      <c r="G7670" t="b">
        <f t="shared" si="478"/>
        <v>0</v>
      </c>
      <c r="H7670" t="b">
        <f t="shared" si="479"/>
        <v>0</v>
      </c>
      <c r="J7670" t="s">
        <v>454</v>
      </c>
      <c r="K7670">
        <v>930</v>
      </c>
      <c r="L7670">
        <v>309</v>
      </c>
      <c r="N7670" t="s">
        <v>10979</v>
      </c>
      <c r="P7670" t="s">
        <v>24</v>
      </c>
      <c r="Q7670" t="s">
        <v>25</v>
      </c>
      <c r="R7670" t="s">
        <v>19</v>
      </c>
      <c r="T7670" t="s">
        <v>20</v>
      </c>
      <c r="U7670" t="s">
        <v>21</v>
      </c>
    </row>
    <row r="7671" spans="1:21">
      <c r="A7671">
        <v>2564691265</v>
      </c>
      <c r="B7671" s="3">
        <v>8</v>
      </c>
      <c r="C7671" s="3"/>
      <c r="D7671" t="s">
        <v>10981</v>
      </c>
      <c r="E7671" t="b">
        <f t="shared" si="477"/>
        <v>0</v>
      </c>
      <c r="F7671" t="b">
        <f t="shared" si="480"/>
        <v>0</v>
      </c>
      <c r="G7671" t="b">
        <f t="shared" si="478"/>
        <v>0</v>
      </c>
      <c r="H7671" t="b">
        <f t="shared" si="479"/>
        <v>0</v>
      </c>
      <c r="J7671" t="s">
        <v>1120</v>
      </c>
      <c r="K7671">
        <v>873</v>
      </c>
      <c r="L7671">
        <v>290</v>
      </c>
      <c r="N7671" t="s">
        <v>10982</v>
      </c>
      <c r="P7671" t="s">
        <v>24</v>
      </c>
      <c r="Q7671" t="s">
        <v>25</v>
      </c>
      <c r="R7671" t="s">
        <v>19</v>
      </c>
      <c r="T7671" t="s">
        <v>20</v>
      </c>
      <c r="U7671" t="s">
        <v>21</v>
      </c>
    </row>
    <row r="7672" spans="1:21">
      <c r="A7672">
        <v>2564696659</v>
      </c>
      <c r="B7672" s="3">
        <v>8</v>
      </c>
      <c r="C7672" s="3"/>
      <c r="D7672" t="s">
        <v>10983</v>
      </c>
      <c r="E7672" t="b">
        <f t="shared" si="477"/>
        <v>0</v>
      </c>
      <c r="F7672" t="b">
        <f t="shared" si="480"/>
        <v>0</v>
      </c>
      <c r="G7672" t="b">
        <f t="shared" si="478"/>
        <v>0</v>
      </c>
      <c r="H7672" t="b">
        <f t="shared" si="479"/>
        <v>0</v>
      </c>
      <c r="J7672" t="s">
        <v>1120</v>
      </c>
      <c r="K7672">
        <v>873</v>
      </c>
      <c r="L7672">
        <v>290</v>
      </c>
      <c r="N7672" t="s">
        <v>10984</v>
      </c>
      <c r="P7672" t="s">
        <v>24</v>
      </c>
      <c r="Q7672" t="s">
        <v>25</v>
      </c>
      <c r="R7672" t="s">
        <v>19</v>
      </c>
      <c r="T7672" t="s">
        <v>20</v>
      </c>
      <c r="U7672" t="s">
        <v>21</v>
      </c>
    </row>
    <row r="7673" spans="1:21">
      <c r="A7673">
        <v>2564702166</v>
      </c>
      <c r="B7673" s="3">
        <v>8</v>
      </c>
      <c r="C7673" s="3"/>
      <c r="D7673" t="s">
        <v>10985</v>
      </c>
      <c r="E7673" t="b">
        <f t="shared" si="477"/>
        <v>0</v>
      </c>
      <c r="F7673" t="b">
        <f t="shared" si="480"/>
        <v>0</v>
      </c>
      <c r="G7673" t="b">
        <f t="shared" si="478"/>
        <v>0</v>
      </c>
      <c r="H7673" t="b">
        <f t="shared" si="479"/>
        <v>0</v>
      </c>
      <c r="J7673" t="s">
        <v>1120</v>
      </c>
      <c r="K7673">
        <v>873</v>
      </c>
      <c r="L7673">
        <v>290</v>
      </c>
      <c r="N7673" t="s">
        <v>10986</v>
      </c>
      <c r="P7673" t="s">
        <v>24</v>
      </c>
      <c r="Q7673" t="s">
        <v>25</v>
      </c>
      <c r="R7673" t="s">
        <v>19</v>
      </c>
      <c r="T7673" t="s">
        <v>20</v>
      </c>
      <c r="U7673" t="s">
        <v>21</v>
      </c>
    </row>
    <row r="7674" spans="1:21">
      <c r="A7674">
        <v>2564706335</v>
      </c>
      <c r="B7674" s="3">
        <v>8</v>
      </c>
      <c r="C7674" s="3"/>
      <c r="D7674" t="s">
        <v>10987</v>
      </c>
      <c r="E7674" t="b">
        <f t="shared" si="477"/>
        <v>0</v>
      </c>
      <c r="F7674" t="b">
        <f t="shared" si="480"/>
        <v>0</v>
      </c>
      <c r="G7674" t="b">
        <f t="shared" si="478"/>
        <v>0</v>
      </c>
      <c r="H7674" t="b">
        <f t="shared" si="479"/>
        <v>0</v>
      </c>
      <c r="J7674" t="s">
        <v>1120</v>
      </c>
      <c r="K7674">
        <v>873</v>
      </c>
      <c r="L7674">
        <v>290</v>
      </c>
      <c r="N7674" t="s">
        <v>10988</v>
      </c>
      <c r="P7674" t="s">
        <v>24</v>
      </c>
      <c r="Q7674" t="s">
        <v>25</v>
      </c>
      <c r="R7674" t="s">
        <v>19</v>
      </c>
      <c r="T7674" t="s">
        <v>20</v>
      </c>
      <c r="U7674" t="s">
        <v>21</v>
      </c>
    </row>
    <row r="7675" spans="1:21">
      <c r="A7675">
        <v>2564712239</v>
      </c>
      <c r="B7675" s="3">
        <v>8</v>
      </c>
      <c r="C7675" s="3"/>
      <c r="D7675" t="s">
        <v>10989</v>
      </c>
      <c r="E7675" t="b">
        <f t="shared" si="477"/>
        <v>0</v>
      </c>
      <c r="F7675" t="b">
        <f t="shared" si="480"/>
        <v>0</v>
      </c>
      <c r="G7675" t="b">
        <f t="shared" si="478"/>
        <v>0</v>
      </c>
      <c r="H7675" t="b">
        <f t="shared" si="479"/>
        <v>0</v>
      </c>
      <c r="J7675" t="s">
        <v>1120</v>
      </c>
      <c r="K7675">
        <v>873</v>
      </c>
      <c r="L7675">
        <v>290</v>
      </c>
      <c r="N7675" t="s">
        <v>10990</v>
      </c>
      <c r="P7675" t="s">
        <v>24</v>
      </c>
      <c r="Q7675" t="s">
        <v>25</v>
      </c>
      <c r="R7675" t="s">
        <v>19</v>
      </c>
      <c r="T7675" t="s">
        <v>20</v>
      </c>
      <c r="U7675" t="s">
        <v>21</v>
      </c>
    </row>
    <row r="7676" spans="1:21">
      <c r="A7676">
        <v>2564717474</v>
      </c>
      <c r="B7676" s="3">
        <v>8</v>
      </c>
      <c r="C7676" s="3"/>
      <c r="D7676" t="s">
        <v>10991</v>
      </c>
      <c r="E7676" t="b">
        <f t="shared" si="477"/>
        <v>0</v>
      </c>
      <c r="F7676" t="b">
        <f t="shared" si="480"/>
        <v>0</v>
      </c>
      <c r="G7676" t="b">
        <f t="shared" si="478"/>
        <v>0</v>
      </c>
      <c r="H7676" t="b">
        <f t="shared" si="479"/>
        <v>0</v>
      </c>
      <c r="J7676" t="s">
        <v>1120</v>
      </c>
      <c r="K7676">
        <v>873</v>
      </c>
      <c r="L7676">
        <v>290</v>
      </c>
      <c r="N7676" t="s">
        <v>10992</v>
      </c>
      <c r="P7676" t="s">
        <v>24</v>
      </c>
      <c r="Q7676" t="s">
        <v>25</v>
      </c>
      <c r="R7676" t="s">
        <v>19</v>
      </c>
      <c r="T7676" t="s">
        <v>20</v>
      </c>
      <c r="U7676" t="s">
        <v>21</v>
      </c>
    </row>
    <row r="7677" spans="1:21">
      <c r="A7677">
        <v>2564721991</v>
      </c>
      <c r="B7677" s="3">
        <v>8</v>
      </c>
      <c r="C7677" s="3"/>
      <c r="D7677" t="s">
        <v>10993</v>
      </c>
      <c r="E7677" t="b">
        <f t="shared" si="477"/>
        <v>0</v>
      </c>
      <c r="F7677" t="b">
        <f t="shared" si="480"/>
        <v>0</v>
      </c>
      <c r="G7677" t="b">
        <f t="shared" si="478"/>
        <v>0</v>
      </c>
      <c r="H7677" t="b">
        <f t="shared" si="479"/>
        <v>0</v>
      </c>
      <c r="J7677" t="s">
        <v>1120</v>
      </c>
      <c r="K7677">
        <v>873</v>
      </c>
      <c r="L7677">
        <v>290</v>
      </c>
      <c r="N7677" t="s">
        <v>10994</v>
      </c>
      <c r="P7677" t="s">
        <v>24</v>
      </c>
      <c r="Q7677" t="s">
        <v>25</v>
      </c>
      <c r="R7677" t="s">
        <v>19</v>
      </c>
      <c r="T7677" t="s">
        <v>20</v>
      </c>
      <c r="U7677" t="s">
        <v>21</v>
      </c>
    </row>
    <row r="7678" spans="1:21">
      <c r="A7678">
        <v>2564727316</v>
      </c>
      <c r="B7678" s="3">
        <v>8</v>
      </c>
      <c r="C7678" s="3"/>
      <c r="D7678" t="s">
        <v>10995</v>
      </c>
      <c r="E7678" t="b">
        <f t="shared" si="477"/>
        <v>0</v>
      </c>
      <c r="F7678" t="b">
        <f t="shared" si="480"/>
        <v>0</v>
      </c>
      <c r="G7678" t="b">
        <f t="shared" si="478"/>
        <v>0</v>
      </c>
      <c r="H7678" t="b">
        <f t="shared" si="479"/>
        <v>0</v>
      </c>
      <c r="J7678" t="s">
        <v>1120</v>
      </c>
      <c r="K7678">
        <v>873</v>
      </c>
      <c r="L7678">
        <v>290</v>
      </c>
      <c r="N7678" t="s">
        <v>10996</v>
      </c>
      <c r="P7678" t="s">
        <v>24</v>
      </c>
      <c r="Q7678" t="s">
        <v>25</v>
      </c>
      <c r="R7678" t="s">
        <v>19</v>
      </c>
      <c r="T7678" t="s">
        <v>20</v>
      </c>
      <c r="U7678" t="s">
        <v>21</v>
      </c>
    </row>
    <row r="7679" spans="1:21">
      <c r="A7679">
        <v>2564731714</v>
      </c>
      <c r="B7679" s="3">
        <v>8</v>
      </c>
      <c r="C7679" s="3"/>
      <c r="D7679" t="s">
        <v>10997</v>
      </c>
      <c r="E7679" t="b">
        <f t="shared" si="477"/>
        <v>0</v>
      </c>
      <c r="F7679" t="b">
        <f t="shared" si="480"/>
        <v>0</v>
      </c>
      <c r="G7679" t="b">
        <f t="shared" si="478"/>
        <v>0</v>
      </c>
      <c r="H7679" t="b">
        <f t="shared" si="479"/>
        <v>0</v>
      </c>
      <c r="J7679" t="s">
        <v>1120</v>
      </c>
      <c r="K7679">
        <v>873</v>
      </c>
      <c r="L7679">
        <v>290</v>
      </c>
      <c r="N7679" t="s">
        <v>10998</v>
      </c>
      <c r="P7679" t="s">
        <v>24</v>
      </c>
      <c r="Q7679" t="s">
        <v>25</v>
      </c>
      <c r="R7679" t="s">
        <v>19</v>
      </c>
      <c r="T7679" t="s">
        <v>20</v>
      </c>
      <c r="U7679" t="s">
        <v>21</v>
      </c>
    </row>
    <row r="7680" spans="1:21">
      <c r="A7680">
        <v>2564736151</v>
      </c>
      <c r="B7680" s="3">
        <v>8</v>
      </c>
      <c r="C7680" s="3"/>
      <c r="D7680" t="s">
        <v>10999</v>
      </c>
      <c r="E7680" t="b">
        <f t="shared" si="477"/>
        <v>0</v>
      </c>
      <c r="F7680" t="b">
        <f t="shared" si="480"/>
        <v>0</v>
      </c>
      <c r="G7680" t="b">
        <f t="shared" si="478"/>
        <v>0</v>
      </c>
      <c r="H7680" t="b">
        <f t="shared" si="479"/>
        <v>0</v>
      </c>
      <c r="J7680" t="s">
        <v>1120</v>
      </c>
      <c r="K7680">
        <v>873</v>
      </c>
      <c r="L7680">
        <v>290</v>
      </c>
      <c r="N7680" t="s">
        <v>11000</v>
      </c>
      <c r="P7680" t="s">
        <v>24</v>
      </c>
      <c r="Q7680" t="s">
        <v>25</v>
      </c>
      <c r="R7680" t="s">
        <v>19</v>
      </c>
      <c r="T7680" t="s">
        <v>20</v>
      </c>
      <c r="U7680" t="s">
        <v>21</v>
      </c>
    </row>
    <row r="7681" spans="1:21">
      <c r="A7681">
        <v>2564741439</v>
      </c>
      <c r="B7681" s="3">
        <v>8</v>
      </c>
      <c r="C7681" s="3"/>
      <c r="D7681" t="s">
        <v>11001</v>
      </c>
      <c r="E7681" t="b">
        <f t="shared" si="477"/>
        <v>0</v>
      </c>
      <c r="F7681" t="b">
        <f t="shared" si="480"/>
        <v>0</v>
      </c>
      <c r="G7681" t="b">
        <f t="shared" si="478"/>
        <v>0</v>
      </c>
      <c r="H7681" t="b">
        <f t="shared" si="479"/>
        <v>0</v>
      </c>
      <c r="J7681" t="s">
        <v>1120</v>
      </c>
      <c r="K7681">
        <v>873</v>
      </c>
      <c r="L7681">
        <v>290</v>
      </c>
      <c r="N7681" t="s">
        <v>11002</v>
      </c>
      <c r="P7681" t="s">
        <v>24</v>
      </c>
      <c r="Q7681" t="s">
        <v>25</v>
      </c>
      <c r="R7681" t="s">
        <v>19</v>
      </c>
      <c r="T7681" t="s">
        <v>20</v>
      </c>
      <c r="U7681" t="s">
        <v>21</v>
      </c>
    </row>
    <row r="7682" spans="1:21">
      <c r="A7682">
        <v>2564746308</v>
      </c>
      <c r="B7682" s="3">
        <v>8</v>
      </c>
      <c r="C7682" s="3"/>
      <c r="D7682" t="s">
        <v>11003</v>
      </c>
      <c r="E7682" t="b">
        <f t="shared" si="477"/>
        <v>0</v>
      </c>
      <c r="F7682" t="b">
        <f t="shared" si="480"/>
        <v>0</v>
      </c>
      <c r="G7682" t="b">
        <f t="shared" si="478"/>
        <v>0</v>
      </c>
      <c r="H7682" t="b">
        <f t="shared" si="479"/>
        <v>0</v>
      </c>
      <c r="J7682" t="s">
        <v>454</v>
      </c>
      <c r="K7682">
        <v>873</v>
      </c>
      <c r="L7682">
        <v>290</v>
      </c>
      <c r="N7682" t="s">
        <v>11004</v>
      </c>
      <c r="P7682" t="s">
        <v>24</v>
      </c>
      <c r="Q7682" t="s">
        <v>25</v>
      </c>
      <c r="R7682" t="s">
        <v>19</v>
      </c>
      <c r="T7682" t="s">
        <v>20</v>
      </c>
      <c r="U7682" t="s">
        <v>21</v>
      </c>
    </row>
    <row r="7683" spans="1:21">
      <c r="A7683">
        <v>2564750291</v>
      </c>
      <c r="B7683" s="3">
        <v>8</v>
      </c>
      <c r="C7683" s="3"/>
      <c r="D7683" t="s">
        <v>11005</v>
      </c>
      <c r="E7683" t="b">
        <f t="shared" ref="E7683:E7746" si="481">ISNUMBER(SEARCH("pfam04234",R7683))</f>
        <v>0</v>
      </c>
      <c r="F7683" t="b">
        <f t="shared" si="480"/>
        <v>0</v>
      </c>
      <c r="G7683" t="b">
        <f t="shared" ref="G7683:G7746" si="482">ISNUMBER(SEARCH("pfam13442",R7683))</f>
        <v>0</v>
      </c>
      <c r="H7683" t="b">
        <f t="shared" ref="H7683:H7746" si="483">ISNUMBER(SEARCH("pfam13115",R7683))</f>
        <v>0</v>
      </c>
      <c r="J7683" t="s">
        <v>1120</v>
      </c>
      <c r="K7683">
        <v>873</v>
      </c>
      <c r="L7683">
        <v>290</v>
      </c>
      <c r="N7683" t="s">
        <v>11006</v>
      </c>
      <c r="P7683" t="s">
        <v>24</v>
      </c>
      <c r="Q7683" t="s">
        <v>25</v>
      </c>
      <c r="R7683" t="s">
        <v>19</v>
      </c>
      <c r="T7683" t="s">
        <v>20</v>
      </c>
      <c r="U7683" t="s">
        <v>21</v>
      </c>
    </row>
    <row r="7684" spans="1:21">
      <c r="A7684">
        <v>2564754319</v>
      </c>
      <c r="B7684" s="3">
        <v>8</v>
      </c>
      <c r="C7684" s="3"/>
      <c r="D7684" t="s">
        <v>11007</v>
      </c>
      <c r="E7684" t="b">
        <f t="shared" si="481"/>
        <v>0</v>
      </c>
      <c r="F7684" t="b">
        <f t="shared" si="480"/>
        <v>0</v>
      </c>
      <c r="G7684" t="b">
        <f t="shared" si="482"/>
        <v>0</v>
      </c>
      <c r="H7684" t="b">
        <f t="shared" si="483"/>
        <v>0</v>
      </c>
      <c r="J7684" t="s">
        <v>1120</v>
      </c>
      <c r="K7684">
        <v>873</v>
      </c>
      <c r="L7684">
        <v>290</v>
      </c>
      <c r="N7684" t="s">
        <v>11008</v>
      </c>
      <c r="P7684" t="s">
        <v>24</v>
      </c>
      <c r="Q7684" t="s">
        <v>25</v>
      </c>
      <c r="R7684" t="s">
        <v>19</v>
      </c>
      <c r="T7684" t="s">
        <v>20</v>
      </c>
      <c r="U7684" t="s">
        <v>21</v>
      </c>
    </row>
    <row r="7685" spans="1:21">
      <c r="A7685">
        <v>2564757727</v>
      </c>
      <c r="B7685" s="3">
        <v>8</v>
      </c>
      <c r="C7685" s="3"/>
      <c r="D7685" t="s">
        <v>11009</v>
      </c>
      <c r="E7685" t="b">
        <f t="shared" si="481"/>
        <v>0</v>
      </c>
      <c r="F7685" t="b">
        <f t="shared" si="480"/>
        <v>0</v>
      </c>
      <c r="G7685" t="b">
        <f t="shared" si="482"/>
        <v>0</v>
      </c>
      <c r="H7685" t="b">
        <f t="shared" si="483"/>
        <v>0</v>
      </c>
      <c r="J7685" t="s">
        <v>1120</v>
      </c>
      <c r="K7685">
        <v>873</v>
      </c>
      <c r="L7685">
        <v>290</v>
      </c>
      <c r="N7685" t="s">
        <v>11010</v>
      </c>
      <c r="P7685" t="s">
        <v>24</v>
      </c>
      <c r="Q7685" t="s">
        <v>25</v>
      </c>
      <c r="R7685" t="s">
        <v>19</v>
      </c>
      <c r="T7685" t="s">
        <v>20</v>
      </c>
      <c r="U7685" t="s">
        <v>21</v>
      </c>
    </row>
    <row r="7686" spans="1:21">
      <c r="A7686">
        <v>2564763805</v>
      </c>
      <c r="B7686" s="3">
        <v>8</v>
      </c>
      <c r="C7686" s="3"/>
      <c r="D7686" t="s">
        <v>11011</v>
      </c>
      <c r="E7686" t="b">
        <f t="shared" si="481"/>
        <v>0</v>
      </c>
      <c r="F7686" t="b">
        <f t="shared" si="480"/>
        <v>0</v>
      </c>
      <c r="G7686" t="b">
        <f t="shared" si="482"/>
        <v>0</v>
      </c>
      <c r="H7686" t="b">
        <f t="shared" si="483"/>
        <v>0</v>
      </c>
      <c r="J7686" t="s">
        <v>1120</v>
      </c>
      <c r="K7686">
        <v>873</v>
      </c>
      <c r="L7686">
        <v>290</v>
      </c>
      <c r="N7686" t="s">
        <v>11012</v>
      </c>
      <c r="P7686" t="s">
        <v>24</v>
      </c>
      <c r="Q7686" t="s">
        <v>25</v>
      </c>
      <c r="R7686" t="s">
        <v>19</v>
      </c>
      <c r="T7686" t="s">
        <v>20</v>
      </c>
      <c r="U7686" t="s">
        <v>21</v>
      </c>
    </row>
    <row r="7687" spans="1:21">
      <c r="A7687">
        <v>2564766075</v>
      </c>
      <c r="B7687" s="3">
        <v>8</v>
      </c>
      <c r="C7687" s="3"/>
      <c r="D7687" t="s">
        <v>11013</v>
      </c>
      <c r="E7687" t="b">
        <f t="shared" si="481"/>
        <v>0</v>
      </c>
      <c r="F7687" t="b">
        <f t="shared" si="480"/>
        <v>0</v>
      </c>
      <c r="G7687" t="b">
        <f t="shared" si="482"/>
        <v>0</v>
      </c>
      <c r="H7687" t="b">
        <f t="shared" si="483"/>
        <v>0</v>
      </c>
      <c r="J7687" t="s">
        <v>454</v>
      </c>
      <c r="K7687">
        <v>930</v>
      </c>
      <c r="L7687">
        <v>309</v>
      </c>
      <c r="N7687" t="s">
        <v>11012</v>
      </c>
      <c r="P7687" t="s">
        <v>24</v>
      </c>
      <c r="Q7687" t="s">
        <v>25</v>
      </c>
      <c r="R7687" t="s">
        <v>19</v>
      </c>
      <c r="T7687" t="s">
        <v>20</v>
      </c>
      <c r="U7687" t="s">
        <v>21</v>
      </c>
    </row>
    <row r="7688" spans="1:21">
      <c r="A7688">
        <v>2564768784</v>
      </c>
      <c r="B7688" s="3">
        <v>8</v>
      </c>
      <c r="C7688" s="3"/>
      <c r="D7688" t="s">
        <v>11014</v>
      </c>
      <c r="E7688" t="b">
        <f t="shared" si="481"/>
        <v>0</v>
      </c>
      <c r="F7688" t="b">
        <f t="shared" si="480"/>
        <v>0</v>
      </c>
      <c r="G7688" t="b">
        <f t="shared" si="482"/>
        <v>0</v>
      </c>
      <c r="H7688" t="b">
        <f t="shared" si="483"/>
        <v>0</v>
      </c>
      <c r="J7688" t="s">
        <v>1120</v>
      </c>
      <c r="K7688">
        <v>873</v>
      </c>
      <c r="L7688">
        <v>290</v>
      </c>
      <c r="N7688" t="s">
        <v>11015</v>
      </c>
      <c r="P7688" t="s">
        <v>24</v>
      </c>
      <c r="Q7688" t="s">
        <v>25</v>
      </c>
      <c r="R7688" t="s">
        <v>19</v>
      </c>
      <c r="T7688" t="s">
        <v>20</v>
      </c>
      <c r="U7688" t="s">
        <v>21</v>
      </c>
    </row>
    <row r="7689" spans="1:21">
      <c r="A7689">
        <v>2564771050</v>
      </c>
      <c r="B7689" s="3">
        <v>8</v>
      </c>
      <c r="C7689" s="3"/>
      <c r="D7689" t="s">
        <v>11016</v>
      </c>
      <c r="E7689" t="b">
        <f t="shared" si="481"/>
        <v>0</v>
      </c>
      <c r="F7689" t="b">
        <f t="shared" si="480"/>
        <v>0</v>
      </c>
      <c r="G7689" t="b">
        <f t="shared" si="482"/>
        <v>0</v>
      </c>
      <c r="H7689" t="b">
        <f t="shared" si="483"/>
        <v>0</v>
      </c>
      <c r="J7689" t="s">
        <v>454</v>
      </c>
      <c r="K7689">
        <v>930</v>
      </c>
      <c r="L7689">
        <v>309</v>
      </c>
      <c r="N7689" t="s">
        <v>11015</v>
      </c>
      <c r="P7689" t="s">
        <v>24</v>
      </c>
      <c r="Q7689" t="s">
        <v>25</v>
      </c>
      <c r="R7689" t="s">
        <v>19</v>
      </c>
      <c r="T7689" t="s">
        <v>20</v>
      </c>
      <c r="U7689" t="s">
        <v>21</v>
      </c>
    </row>
    <row r="7690" spans="1:21">
      <c r="A7690">
        <v>2564774328</v>
      </c>
      <c r="B7690" s="3">
        <v>8</v>
      </c>
      <c r="C7690" s="3"/>
      <c r="D7690" t="s">
        <v>11017</v>
      </c>
      <c r="E7690" t="b">
        <f t="shared" si="481"/>
        <v>0</v>
      </c>
      <c r="F7690" t="b">
        <f t="shared" si="480"/>
        <v>0</v>
      </c>
      <c r="G7690" t="b">
        <f t="shared" si="482"/>
        <v>0</v>
      </c>
      <c r="H7690" t="b">
        <f t="shared" si="483"/>
        <v>0</v>
      </c>
      <c r="J7690" t="s">
        <v>1120</v>
      </c>
      <c r="K7690">
        <v>873</v>
      </c>
      <c r="L7690">
        <v>290</v>
      </c>
      <c r="N7690" t="s">
        <v>11018</v>
      </c>
      <c r="P7690" t="s">
        <v>24</v>
      </c>
      <c r="Q7690" t="s">
        <v>25</v>
      </c>
      <c r="R7690" t="s">
        <v>19</v>
      </c>
      <c r="T7690" t="s">
        <v>20</v>
      </c>
      <c r="U7690" t="s">
        <v>21</v>
      </c>
    </row>
    <row r="7691" spans="1:21">
      <c r="A7691">
        <v>2564778960</v>
      </c>
      <c r="B7691" s="3">
        <v>8</v>
      </c>
      <c r="C7691" s="3"/>
      <c r="D7691" t="s">
        <v>11019</v>
      </c>
      <c r="E7691" t="b">
        <f t="shared" si="481"/>
        <v>0</v>
      </c>
      <c r="F7691" t="b">
        <f t="shared" si="480"/>
        <v>0</v>
      </c>
      <c r="G7691" t="b">
        <f t="shared" si="482"/>
        <v>0</v>
      </c>
      <c r="H7691" t="b">
        <f t="shared" si="483"/>
        <v>0</v>
      </c>
      <c r="J7691" t="s">
        <v>1120</v>
      </c>
      <c r="K7691">
        <v>873</v>
      </c>
      <c r="L7691">
        <v>290</v>
      </c>
      <c r="N7691" t="s">
        <v>11020</v>
      </c>
      <c r="P7691" t="s">
        <v>24</v>
      </c>
      <c r="Q7691" t="s">
        <v>25</v>
      </c>
      <c r="R7691" t="s">
        <v>19</v>
      </c>
      <c r="T7691" t="s">
        <v>20</v>
      </c>
      <c r="U7691" t="s">
        <v>21</v>
      </c>
    </row>
    <row r="7692" spans="1:21">
      <c r="A7692">
        <v>2564784363</v>
      </c>
      <c r="B7692" s="3">
        <v>8</v>
      </c>
      <c r="C7692" s="3"/>
      <c r="D7692" t="s">
        <v>11021</v>
      </c>
      <c r="E7692" t="b">
        <f t="shared" si="481"/>
        <v>0</v>
      </c>
      <c r="F7692" t="b">
        <f t="shared" si="480"/>
        <v>0</v>
      </c>
      <c r="G7692" t="b">
        <f t="shared" si="482"/>
        <v>0</v>
      </c>
      <c r="H7692" t="b">
        <f t="shared" si="483"/>
        <v>0</v>
      </c>
      <c r="J7692" t="s">
        <v>1120</v>
      </c>
      <c r="K7692">
        <v>873</v>
      </c>
      <c r="L7692">
        <v>290</v>
      </c>
      <c r="N7692" t="s">
        <v>11022</v>
      </c>
      <c r="P7692" t="s">
        <v>24</v>
      </c>
      <c r="Q7692" t="s">
        <v>25</v>
      </c>
      <c r="R7692" t="s">
        <v>19</v>
      </c>
      <c r="T7692" t="s">
        <v>20</v>
      </c>
      <c r="U7692" t="s">
        <v>21</v>
      </c>
    </row>
    <row r="7693" spans="1:21">
      <c r="A7693">
        <v>2564790482</v>
      </c>
      <c r="B7693" s="3">
        <v>8</v>
      </c>
      <c r="C7693" s="3"/>
      <c r="D7693" t="s">
        <v>11023</v>
      </c>
      <c r="E7693" t="b">
        <f t="shared" si="481"/>
        <v>0</v>
      </c>
      <c r="F7693" t="b">
        <f t="shared" si="480"/>
        <v>0</v>
      </c>
      <c r="G7693" t="b">
        <f t="shared" si="482"/>
        <v>0</v>
      </c>
      <c r="H7693" t="b">
        <f t="shared" si="483"/>
        <v>0</v>
      </c>
      <c r="J7693" t="s">
        <v>1120</v>
      </c>
      <c r="K7693">
        <v>873</v>
      </c>
      <c r="L7693">
        <v>290</v>
      </c>
      <c r="N7693" t="s">
        <v>11024</v>
      </c>
      <c r="P7693" t="s">
        <v>24</v>
      </c>
      <c r="Q7693" t="s">
        <v>25</v>
      </c>
      <c r="R7693" t="s">
        <v>19</v>
      </c>
      <c r="T7693" t="s">
        <v>20</v>
      </c>
      <c r="U7693" t="s">
        <v>21</v>
      </c>
    </row>
    <row r="7694" spans="1:21">
      <c r="A7694">
        <v>2564795079</v>
      </c>
      <c r="B7694" s="3">
        <v>8</v>
      </c>
      <c r="C7694" s="3"/>
      <c r="D7694" t="s">
        <v>11025</v>
      </c>
      <c r="E7694" t="b">
        <f t="shared" si="481"/>
        <v>0</v>
      </c>
      <c r="F7694" t="b">
        <f t="shared" si="480"/>
        <v>0</v>
      </c>
      <c r="G7694" t="b">
        <f t="shared" si="482"/>
        <v>0</v>
      </c>
      <c r="H7694" t="b">
        <f t="shared" si="483"/>
        <v>0</v>
      </c>
      <c r="J7694" t="s">
        <v>1120</v>
      </c>
      <c r="K7694">
        <v>873</v>
      </c>
      <c r="L7694">
        <v>290</v>
      </c>
      <c r="N7694" t="s">
        <v>11026</v>
      </c>
      <c r="P7694" t="s">
        <v>24</v>
      </c>
      <c r="Q7694" t="s">
        <v>25</v>
      </c>
      <c r="R7694" t="s">
        <v>19</v>
      </c>
      <c r="T7694" t="s">
        <v>20</v>
      </c>
      <c r="U7694" t="s">
        <v>21</v>
      </c>
    </row>
    <row r="7695" spans="1:21">
      <c r="A7695">
        <v>2564800399</v>
      </c>
      <c r="B7695" s="3">
        <v>8</v>
      </c>
      <c r="C7695" s="3"/>
      <c r="D7695" t="s">
        <v>11072</v>
      </c>
      <c r="E7695" t="b">
        <f t="shared" si="481"/>
        <v>0</v>
      </c>
      <c r="F7695" t="b">
        <f t="shared" si="480"/>
        <v>0</v>
      </c>
      <c r="G7695" t="b">
        <f t="shared" si="482"/>
        <v>0</v>
      </c>
      <c r="H7695" t="b">
        <f t="shared" si="483"/>
        <v>0</v>
      </c>
      <c r="J7695" t="s">
        <v>1120</v>
      </c>
      <c r="K7695">
        <v>873</v>
      </c>
      <c r="L7695">
        <v>290</v>
      </c>
      <c r="N7695" t="s">
        <v>11073</v>
      </c>
      <c r="P7695" t="s">
        <v>24</v>
      </c>
      <c r="Q7695" t="s">
        <v>25</v>
      </c>
      <c r="R7695" t="s">
        <v>19</v>
      </c>
      <c r="T7695" t="s">
        <v>20</v>
      </c>
      <c r="U7695" t="s">
        <v>21</v>
      </c>
    </row>
    <row r="7696" spans="1:21">
      <c r="A7696">
        <v>2564804720</v>
      </c>
      <c r="B7696" s="3">
        <v>8</v>
      </c>
      <c r="C7696" s="3"/>
      <c r="D7696" t="s">
        <v>11074</v>
      </c>
      <c r="E7696" t="b">
        <f t="shared" si="481"/>
        <v>0</v>
      </c>
      <c r="F7696" t="b">
        <f t="shared" si="480"/>
        <v>0</v>
      </c>
      <c r="G7696" t="b">
        <f t="shared" si="482"/>
        <v>0</v>
      </c>
      <c r="H7696" t="b">
        <f t="shared" si="483"/>
        <v>0</v>
      </c>
      <c r="J7696" t="s">
        <v>1120</v>
      </c>
      <c r="K7696">
        <v>873</v>
      </c>
      <c r="L7696">
        <v>290</v>
      </c>
      <c r="N7696" t="s">
        <v>11075</v>
      </c>
      <c r="P7696" t="s">
        <v>24</v>
      </c>
      <c r="Q7696" t="s">
        <v>25</v>
      </c>
      <c r="R7696" t="s">
        <v>19</v>
      </c>
      <c r="T7696" t="s">
        <v>20</v>
      </c>
      <c r="U7696" t="s">
        <v>21</v>
      </c>
    </row>
    <row r="7697" spans="1:21">
      <c r="A7697">
        <v>2564809948</v>
      </c>
      <c r="B7697" s="3">
        <v>8</v>
      </c>
      <c r="C7697" s="3"/>
      <c r="D7697" t="s">
        <v>11076</v>
      </c>
      <c r="E7697" t="b">
        <f t="shared" si="481"/>
        <v>0</v>
      </c>
      <c r="F7697" t="b">
        <f t="shared" si="480"/>
        <v>0</v>
      </c>
      <c r="G7697" t="b">
        <f t="shared" si="482"/>
        <v>0</v>
      </c>
      <c r="H7697" t="b">
        <f t="shared" si="483"/>
        <v>0</v>
      </c>
      <c r="J7697" t="s">
        <v>1120</v>
      </c>
      <c r="K7697">
        <v>873</v>
      </c>
      <c r="L7697">
        <v>290</v>
      </c>
      <c r="N7697" t="s">
        <v>11077</v>
      </c>
      <c r="P7697" t="s">
        <v>24</v>
      </c>
      <c r="Q7697" t="s">
        <v>25</v>
      </c>
      <c r="R7697" t="s">
        <v>19</v>
      </c>
      <c r="T7697" t="s">
        <v>20</v>
      </c>
      <c r="U7697" t="s">
        <v>21</v>
      </c>
    </row>
    <row r="7698" spans="1:21">
      <c r="A7698">
        <v>2564814899</v>
      </c>
      <c r="B7698" s="3">
        <v>8</v>
      </c>
      <c r="C7698" s="3"/>
      <c r="D7698" t="s">
        <v>11078</v>
      </c>
      <c r="E7698" t="b">
        <f t="shared" si="481"/>
        <v>0</v>
      </c>
      <c r="F7698" t="b">
        <f t="shared" si="480"/>
        <v>0</v>
      </c>
      <c r="G7698" t="b">
        <f t="shared" si="482"/>
        <v>0</v>
      </c>
      <c r="H7698" t="b">
        <f t="shared" si="483"/>
        <v>0</v>
      </c>
      <c r="J7698" t="s">
        <v>1120</v>
      </c>
      <c r="K7698">
        <v>873</v>
      </c>
      <c r="L7698">
        <v>290</v>
      </c>
      <c r="N7698" t="s">
        <v>11079</v>
      </c>
      <c r="P7698" t="s">
        <v>24</v>
      </c>
      <c r="Q7698" t="s">
        <v>25</v>
      </c>
      <c r="R7698" t="s">
        <v>19</v>
      </c>
      <c r="T7698" t="s">
        <v>20</v>
      </c>
      <c r="U7698" t="s">
        <v>21</v>
      </c>
    </row>
    <row r="7699" spans="1:21">
      <c r="A7699">
        <v>2564817183</v>
      </c>
      <c r="B7699" s="3">
        <v>8</v>
      </c>
      <c r="C7699" s="3"/>
      <c r="D7699" t="s">
        <v>11080</v>
      </c>
      <c r="E7699" t="b">
        <f t="shared" si="481"/>
        <v>0</v>
      </c>
      <c r="F7699" t="b">
        <f t="shared" si="480"/>
        <v>0</v>
      </c>
      <c r="G7699" t="b">
        <f t="shared" si="482"/>
        <v>0</v>
      </c>
      <c r="H7699" t="b">
        <f t="shared" si="483"/>
        <v>0</v>
      </c>
      <c r="J7699" t="s">
        <v>454</v>
      </c>
      <c r="K7699">
        <v>930</v>
      </c>
      <c r="L7699">
        <v>309</v>
      </c>
      <c r="N7699" t="s">
        <v>11081</v>
      </c>
      <c r="P7699" t="s">
        <v>24</v>
      </c>
      <c r="Q7699" t="s">
        <v>25</v>
      </c>
      <c r="R7699" t="s">
        <v>19</v>
      </c>
      <c r="T7699" t="s">
        <v>20</v>
      </c>
      <c r="U7699" t="s">
        <v>21</v>
      </c>
    </row>
    <row r="7700" spans="1:21">
      <c r="A7700">
        <v>2564818946</v>
      </c>
      <c r="B7700" s="3">
        <v>8</v>
      </c>
      <c r="C7700" s="3"/>
      <c r="D7700" t="s">
        <v>11082</v>
      </c>
      <c r="E7700" t="b">
        <f t="shared" si="481"/>
        <v>0</v>
      </c>
      <c r="F7700" t="b">
        <f t="shared" si="480"/>
        <v>0</v>
      </c>
      <c r="G7700" t="b">
        <f t="shared" si="482"/>
        <v>0</v>
      </c>
      <c r="H7700" t="b">
        <f t="shared" si="483"/>
        <v>0</v>
      </c>
      <c r="J7700" t="s">
        <v>1120</v>
      </c>
      <c r="K7700">
        <v>873</v>
      </c>
      <c r="L7700">
        <v>290</v>
      </c>
      <c r="N7700" t="s">
        <v>11081</v>
      </c>
      <c r="P7700" t="s">
        <v>24</v>
      </c>
      <c r="Q7700" t="s">
        <v>25</v>
      </c>
      <c r="R7700" t="s">
        <v>19</v>
      </c>
      <c r="T7700" t="s">
        <v>20</v>
      </c>
      <c r="U7700" t="s">
        <v>21</v>
      </c>
    </row>
    <row r="7701" spans="1:21">
      <c r="A7701">
        <v>2564823971</v>
      </c>
      <c r="B7701" s="3">
        <v>8</v>
      </c>
      <c r="C7701" s="3"/>
      <c r="D7701" t="s">
        <v>11083</v>
      </c>
      <c r="E7701" t="b">
        <f t="shared" si="481"/>
        <v>0</v>
      </c>
      <c r="F7701" t="b">
        <f t="shared" si="480"/>
        <v>0</v>
      </c>
      <c r="G7701" t="b">
        <f t="shared" si="482"/>
        <v>0</v>
      </c>
      <c r="H7701" t="b">
        <f t="shared" si="483"/>
        <v>0</v>
      </c>
      <c r="J7701" t="s">
        <v>1120</v>
      </c>
      <c r="K7701">
        <v>873</v>
      </c>
      <c r="L7701">
        <v>290</v>
      </c>
      <c r="N7701" t="s">
        <v>11084</v>
      </c>
      <c r="P7701" t="s">
        <v>24</v>
      </c>
      <c r="Q7701" t="s">
        <v>25</v>
      </c>
      <c r="R7701" t="s">
        <v>19</v>
      </c>
      <c r="T7701" t="s">
        <v>20</v>
      </c>
      <c r="U7701" t="s">
        <v>21</v>
      </c>
    </row>
    <row r="7702" spans="1:21">
      <c r="A7702">
        <v>2564829343</v>
      </c>
      <c r="B7702" s="3">
        <v>8</v>
      </c>
      <c r="C7702" s="3"/>
      <c r="D7702" t="s">
        <v>11085</v>
      </c>
      <c r="E7702" t="b">
        <f t="shared" si="481"/>
        <v>0</v>
      </c>
      <c r="F7702" t="b">
        <f t="shared" si="480"/>
        <v>0</v>
      </c>
      <c r="G7702" t="b">
        <f t="shared" si="482"/>
        <v>0</v>
      </c>
      <c r="H7702" t="b">
        <f t="shared" si="483"/>
        <v>0</v>
      </c>
      <c r="J7702" t="s">
        <v>1120</v>
      </c>
      <c r="K7702">
        <v>873</v>
      </c>
      <c r="L7702">
        <v>290</v>
      </c>
      <c r="N7702" t="s">
        <v>11086</v>
      </c>
      <c r="P7702" t="s">
        <v>24</v>
      </c>
      <c r="Q7702" t="s">
        <v>25</v>
      </c>
      <c r="R7702" t="s">
        <v>19</v>
      </c>
      <c r="T7702" t="s">
        <v>20</v>
      </c>
      <c r="U7702" t="s">
        <v>21</v>
      </c>
    </row>
    <row r="7703" spans="1:21">
      <c r="A7703">
        <v>2564834704</v>
      </c>
      <c r="B7703" s="3">
        <v>8</v>
      </c>
      <c r="C7703" s="3"/>
      <c r="D7703" t="s">
        <v>11087</v>
      </c>
      <c r="E7703" t="b">
        <f t="shared" si="481"/>
        <v>0</v>
      </c>
      <c r="F7703" t="b">
        <f t="shared" si="480"/>
        <v>0</v>
      </c>
      <c r="G7703" t="b">
        <f t="shared" si="482"/>
        <v>0</v>
      </c>
      <c r="H7703" t="b">
        <f t="shared" si="483"/>
        <v>0</v>
      </c>
      <c r="J7703" t="s">
        <v>1120</v>
      </c>
      <c r="K7703">
        <v>873</v>
      </c>
      <c r="L7703">
        <v>290</v>
      </c>
      <c r="N7703" t="s">
        <v>11088</v>
      </c>
      <c r="P7703" t="s">
        <v>24</v>
      </c>
      <c r="Q7703" t="s">
        <v>25</v>
      </c>
      <c r="R7703" t="s">
        <v>19</v>
      </c>
      <c r="T7703" t="s">
        <v>20</v>
      </c>
      <c r="U7703" t="s">
        <v>21</v>
      </c>
    </row>
    <row r="7704" spans="1:21">
      <c r="A7704">
        <v>2564838769</v>
      </c>
      <c r="B7704" s="3">
        <v>8</v>
      </c>
      <c r="C7704" s="3"/>
      <c r="D7704" t="s">
        <v>11089</v>
      </c>
      <c r="E7704" t="b">
        <f t="shared" si="481"/>
        <v>0</v>
      </c>
      <c r="F7704" t="b">
        <f t="shared" si="480"/>
        <v>0</v>
      </c>
      <c r="G7704" t="b">
        <f t="shared" si="482"/>
        <v>0</v>
      </c>
      <c r="H7704" t="b">
        <f t="shared" si="483"/>
        <v>0</v>
      </c>
      <c r="J7704" t="s">
        <v>1120</v>
      </c>
      <c r="K7704">
        <v>873</v>
      </c>
      <c r="L7704">
        <v>290</v>
      </c>
      <c r="N7704" t="s">
        <v>11090</v>
      </c>
      <c r="P7704" t="s">
        <v>24</v>
      </c>
      <c r="Q7704" t="s">
        <v>25</v>
      </c>
      <c r="R7704" t="s">
        <v>19</v>
      </c>
      <c r="T7704" t="s">
        <v>20</v>
      </c>
      <c r="U7704" t="s">
        <v>21</v>
      </c>
    </row>
    <row r="7705" spans="1:21">
      <c r="A7705">
        <v>2564843899</v>
      </c>
      <c r="B7705" s="3">
        <v>8</v>
      </c>
      <c r="C7705" s="3"/>
      <c r="D7705" t="s">
        <v>11091</v>
      </c>
      <c r="E7705" t="b">
        <f t="shared" si="481"/>
        <v>0</v>
      </c>
      <c r="F7705" t="b">
        <f t="shared" si="480"/>
        <v>0</v>
      </c>
      <c r="G7705" t="b">
        <f t="shared" si="482"/>
        <v>0</v>
      </c>
      <c r="H7705" t="b">
        <f t="shared" si="483"/>
        <v>0</v>
      </c>
      <c r="J7705" t="s">
        <v>1120</v>
      </c>
      <c r="K7705">
        <v>873</v>
      </c>
      <c r="L7705">
        <v>290</v>
      </c>
      <c r="N7705" t="s">
        <v>11092</v>
      </c>
      <c r="P7705" t="s">
        <v>24</v>
      </c>
      <c r="Q7705" t="s">
        <v>25</v>
      </c>
      <c r="R7705" t="s">
        <v>19</v>
      </c>
      <c r="T7705" t="s">
        <v>20</v>
      </c>
      <c r="U7705" t="s">
        <v>21</v>
      </c>
    </row>
    <row r="7706" spans="1:21">
      <c r="A7706">
        <v>2564850013</v>
      </c>
      <c r="B7706" s="3">
        <v>8</v>
      </c>
      <c r="C7706" s="3"/>
      <c r="D7706" t="s">
        <v>11093</v>
      </c>
      <c r="E7706" t="b">
        <f t="shared" si="481"/>
        <v>0</v>
      </c>
      <c r="F7706" t="b">
        <f t="shared" si="480"/>
        <v>0</v>
      </c>
      <c r="G7706" t="b">
        <f t="shared" si="482"/>
        <v>0</v>
      </c>
      <c r="H7706" t="b">
        <f t="shared" si="483"/>
        <v>0</v>
      </c>
      <c r="J7706" t="s">
        <v>1120</v>
      </c>
      <c r="K7706">
        <v>873</v>
      </c>
      <c r="L7706">
        <v>290</v>
      </c>
      <c r="N7706" t="s">
        <v>11094</v>
      </c>
      <c r="P7706" t="s">
        <v>24</v>
      </c>
      <c r="Q7706" t="s">
        <v>25</v>
      </c>
      <c r="R7706" t="s">
        <v>19</v>
      </c>
      <c r="T7706" t="s">
        <v>20</v>
      </c>
      <c r="U7706" t="s">
        <v>21</v>
      </c>
    </row>
    <row r="7707" spans="1:21">
      <c r="A7707">
        <v>2564854594</v>
      </c>
      <c r="B7707" s="3">
        <v>8</v>
      </c>
      <c r="C7707" s="3"/>
      <c r="D7707" t="s">
        <v>11095</v>
      </c>
      <c r="E7707" t="b">
        <f t="shared" si="481"/>
        <v>0</v>
      </c>
      <c r="F7707" t="b">
        <f t="shared" si="480"/>
        <v>0</v>
      </c>
      <c r="G7707" t="b">
        <f t="shared" si="482"/>
        <v>0</v>
      </c>
      <c r="H7707" t="b">
        <f t="shared" si="483"/>
        <v>0</v>
      </c>
      <c r="J7707" t="s">
        <v>1120</v>
      </c>
      <c r="K7707">
        <v>873</v>
      </c>
      <c r="L7707">
        <v>290</v>
      </c>
      <c r="N7707" t="s">
        <v>11096</v>
      </c>
      <c r="P7707" t="s">
        <v>24</v>
      </c>
      <c r="Q7707" t="s">
        <v>25</v>
      </c>
      <c r="R7707" t="s">
        <v>19</v>
      </c>
      <c r="T7707" t="s">
        <v>20</v>
      </c>
      <c r="U7707" t="s">
        <v>21</v>
      </c>
    </row>
    <row r="7708" spans="1:21">
      <c r="A7708">
        <v>2564860466</v>
      </c>
      <c r="B7708" s="3">
        <v>8</v>
      </c>
      <c r="C7708" s="3"/>
      <c r="D7708" t="s">
        <v>11097</v>
      </c>
      <c r="E7708" t="b">
        <f t="shared" si="481"/>
        <v>0</v>
      </c>
      <c r="F7708" t="b">
        <f t="shared" ref="F7708:F7771" si="484">ISNUMBER(SEARCH("pfam09678",R7708))</f>
        <v>0</v>
      </c>
      <c r="G7708" t="b">
        <f t="shared" si="482"/>
        <v>0</v>
      </c>
      <c r="H7708" t="b">
        <f t="shared" si="483"/>
        <v>0</v>
      </c>
      <c r="J7708" t="s">
        <v>1120</v>
      </c>
      <c r="K7708">
        <v>873</v>
      </c>
      <c r="L7708">
        <v>290</v>
      </c>
      <c r="N7708" t="s">
        <v>11098</v>
      </c>
      <c r="P7708" t="s">
        <v>24</v>
      </c>
      <c r="Q7708" t="s">
        <v>25</v>
      </c>
      <c r="R7708" t="s">
        <v>19</v>
      </c>
      <c r="T7708" t="s">
        <v>20</v>
      </c>
      <c r="U7708" t="s">
        <v>21</v>
      </c>
    </row>
    <row r="7709" spans="1:21">
      <c r="A7709">
        <v>2564864919</v>
      </c>
      <c r="B7709" s="3">
        <v>8</v>
      </c>
      <c r="C7709" s="3"/>
      <c r="D7709" t="s">
        <v>11099</v>
      </c>
      <c r="E7709" t="b">
        <f t="shared" si="481"/>
        <v>0</v>
      </c>
      <c r="F7709" t="b">
        <f t="shared" si="484"/>
        <v>0</v>
      </c>
      <c r="G7709" t="b">
        <f t="shared" si="482"/>
        <v>0</v>
      </c>
      <c r="H7709" t="b">
        <f t="shared" si="483"/>
        <v>0</v>
      </c>
      <c r="J7709" t="s">
        <v>1120</v>
      </c>
      <c r="K7709">
        <v>873</v>
      </c>
      <c r="L7709">
        <v>290</v>
      </c>
      <c r="N7709" t="s">
        <v>11100</v>
      </c>
      <c r="P7709" t="s">
        <v>24</v>
      </c>
      <c r="Q7709" t="s">
        <v>25</v>
      </c>
      <c r="R7709" t="s">
        <v>19</v>
      </c>
      <c r="T7709" t="s">
        <v>20</v>
      </c>
      <c r="U7709" t="s">
        <v>21</v>
      </c>
    </row>
    <row r="7710" spans="1:21">
      <c r="A7710">
        <v>2564870081</v>
      </c>
      <c r="B7710" s="3">
        <v>8</v>
      </c>
      <c r="C7710" s="3"/>
      <c r="D7710" t="s">
        <v>11101</v>
      </c>
      <c r="E7710" t="b">
        <f t="shared" si="481"/>
        <v>0</v>
      </c>
      <c r="F7710" t="b">
        <f t="shared" si="484"/>
        <v>0</v>
      </c>
      <c r="G7710" t="b">
        <f t="shared" si="482"/>
        <v>0</v>
      </c>
      <c r="H7710" t="b">
        <f t="shared" si="483"/>
        <v>0</v>
      </c>
      <c r="J7710" t="s">
        <v>1120</v>
      </c>
      <c r="K7710">
        <v>873</v>
      </c>
      <c r="L7710">
        <v>290</v>
      </c>
      <c r="N7710" t="s">
        <v>11102</v>
      </c>
      <c r="P7710" t="s">
        <v>24</v>
      </c>
      <c r="Q7710" t="s">
        <v>25</v>
      </c>
      <c r="R7710" t="s">
        <v>19</v>
      </c>
      <c r="T7710" t="s">
        <v>20</v>
      </c>
      <c r="U7710" t="s">
        <v>21</v>
      </c>
    </row>
    <row r="7711" spans="1:21">
      <c r="A7711">
        <v>2564875324</v>
      </c>
      <c r="B7711" s="3">
        <v>8</v>
      </c>
      <c r="C7711" s="3"/>
      <c r="D7711" t="s">
        <v>11068</v>
      </c>
      <c r="E7711" t="b">
        <f t="shared" si="481"/>
        <v>0</v>
      </c>
      <c r="F7711" t="b">
        <f t="shared" si="484"/>
        <v>0</v>
      </c>
      <c r="G7711" t="b">
        <f t="shared" si="482"/>
        <v>0</v>
      </c>
      <c r="H7711" t="b">
        <f t="shared" si="483"/>
        <v>0</v>
      </c>
      <c r="J7711" t="s">
        <v>1120</v>
      </c>
      <c r="K7711">
        <v>873</v>
      </c>
      <c r="L7711">
        <v>290</v>
      </c>
      <c r="N7711" t="s">
        <v>11069</v>
      </c>
      <c r="P7711" t="s">
        <v>24</v>
      </c>
      <c r="Q7711" t="s">
        <v>25</v>
      </c>
      <c r="R7711" t="s">
        <v>19</v>
      </c>
      <c r="T7711" t="s">
        <v>20</v>
      </c>
      <c r="U7711" t="s">
        <v>21</v>
      </c>
    </row>
    <row r="7712" spans="1:21">
      <c r="A7712">
        <v>2564881897</v>
      </c>
      <c r="B7712" s="3">
        <v>8</v>
      </c>
      <c r="C7712" s="3"/>
      <c r="D7712" t="s">
        <v>11070</v>
      </c>
      <c r="E7712" t="b">
        <f t="shared" si="481"/>
        <v>0</v>
      </c>
      <c r="F7712" t="b">
        <f t="shared" si="484"/>
        <v>0</v>
      </c>
      <c r="G7712" t="b">
        <f t="shared" si="482"/>
        <v>0</v>
      </c>
      <c r="H7712" t="b">
        <f t="shared" si="483"/>
        <v>0</v>
      </c>
      <c r="J7712" t="s">
        <v>1120</v>
      </c>
      <c r="K7712">
        <v>873</v>
      </c>
      <c r="L7712">
        <v>290</v>
      </c>
      <c r="N7712" t="s">
        <v>11071</v>
      </c>
      <c r="P7712" t="s">
        <v>24</v>
      </c>
      <c r="Q7712" t="s">
        <v>25</v>
      </c>
      <c r="R7712" t="s">
        <v>19</v>
      </c>
      <c r="T7712" t="s">
        <v>20</v>
      </c>
      <c r="U7712" t="s">
        <v>21</v>
      </c>
    </row>
    <row r="7713" spans="1:21">
      <c r="A7713">
        <v>2564884690</v>
      </c>
      <c r="B7713" s="3">
        <v>8</v>
      </c>
      <c r="C7713" s="3"/>
      <c r="D7713" t="s">
        <v>11027</v>
      </c>
      <c r="E7713" t="b">
        <f t="shared" si="481"/>
        <v>0</v>
      </c>
      <c r="F7713" t="b">
        <f t="shared" si="484"/>
        <v>0</v>
      </c>
      <c r="G7713" t="b">
        <f t="shared" si="482"/>
        <v>0</v>
      </c>
      <c r="H7713" t="b">
        <f t="shared" si="483"/>
        <v>0</v>
      </c>
      <c r="J7713" t="s">
        <v>1120</v>
      </c>
      <c r="K7713">
        <v>873</v>
      </c>
      <c r="L7713">
        <v>290</v>
      </c>
      <c r="N7713" t="s">
        <v>11028</v>
      </c>
      <c r="P7713" t="s">
        <v>24</v>
      </c>
      <c r="Q7713" t="s">
        <v>25</v>
      </c>
      <c r="R7713" t="s">
        <v>19</v>
      </c>
      <c r="T7713" t="s">
        <v>20</v>
      </c>
      <c r="U7713" t="s">
        <v>21</v>
      </c>
    </row>
    <row r="7714" spans="1:21">
      <c r="A7714">
        <v>2564890305</v>
      </c>
      <c r="B7714" s="3">
        <v>8</v>
      </c>
      <c r="C7714" s="3"/>
      <c r="D7714" t="s">
        <v>11029</v>
      </c>
      <c r="E7714" t="b">
        <f t="shared" si="481"/>
        <v>0</v>
      </c>
      <c r="F7714" t="b">
        <f t="shared" si="484"/>
        <v>0</v>
      </c>
      <c r="G7714" t="b">
        <f t="shared" si="482"/>
        <v>0</v>
      </c>
      <c r="H7714" t="b">
        <f t="shared" si="483"/>
        <v>0</v>
      </c>
      <c r="J7714" t="s">
        <v>1120</v>
      </c>
      <c r="K7714">
        <v>873</v>
      </c>
      <c r="L7714">
        <v>290</v>
      </c>
      <c r="N7714" t="s">
        <v>11030</v>
      </c>
      <c r="P7714" t="s">
        <v>24</v>
      </c>
      <c r="Q7714" t="s">
        <v>25</v>
      </c>
      <c r="R7714" t="s">
        <v>19</v>
      </c>
      <c r="T7714" t="s">
        <v>20</v>
      </c>
      <c r="U7714" t="s">
        <v>21</v>
      </c>
    </row>
    <row r="7715" spans="1:21">
      <c r="A7715">
        <v>2564895177</v>
      </c>
      <c r="B7715" s="3">
        <v>8</v>
      </c>
      <c r="C7715" s="3"/>
      <c r="D7715" t="s">
        <v>11031</v>
      </c>
      <c r="E7715" t="b">
        <f t="shared" si="481"/>
        <v>0</v>
      </c>
      <c r="F7715" t="b">
        <f t="shared" si="484"/>
        <v>0</v>
      </c>
      <c r="G7715" t="b">
        <f t="shared" si="482"/>
        <v>0</v>
      </c>
      <c r="H7715" t="b">
        <f t="shared" si="483"/>
        <v>0</v>
      </c>
      <c r="J7715" t="s">
        <v>1120</v>
      </c>
      <c r="K7715">
        <v>873</v>
      </c>
      <c r="L7715">
        <v>290</v>
      </c>
      <c r="N7715" t="s">
        <v>11032</v>
      </c>
      <c r="P7715" t="s">
        <v>24</v>
      </c>
      <c r="Q7715" t="s">
        <v>25</v>
      </c>
      <c r="R7715" t="s">
        <v>19</v>
      </c>
      <c r="T7715" t="s">
        <v>20</v>
      </c>
      <c r="U7715" t="s">
        <v>21</v>
      </c>
    </row>
    <row r="7716" spans="1:21">
      <c r="A7716">
        <v>2564899119</v>
      </c>
      <c r="B7716" s="3">
        <v>8</v>
      </c>
      <c r="C7716" s="3"/>
      <c r="D7716" t="s">
        <v>11033</v>
      </c>
      <c r="E7716" t="b">
        <f t="shared" si="481"/>
        <v>0</v>
      </c>
      <c r="F7716" t="b">
        <f t="shared" si="484"/>
        <v>0</v>
      </c>
      <c r="G7716" t="b">
        <f t="shared" si="482"/>
        <v>0</v>
      </c>
      <c r="H7716" t="b">
        <f t="shared" si="483"/>
        <v>0</v>
      </c>
      <c r="J7716" t="s">
        <v>1120</v>
      </c>
      <c r="K7716">
        <v>873</v>
      </c>
      <c r="L7716">
        <v>290</v>
      </c>
      <c r="N7716" t="s">
        <v>11034</v>
      </c>
      <c r="P7716" t="s">
        <v>24</v>
      </c>
      <c r="Q7716" t="s">
        <v>25</v>
      </c>
      <c r="R7716" t="s">
        <v>19</v>
      </c>
      <c r="T7716" t="s">
        <v>20</v>
      </c>
      <c r="U7716" t="s">
        <v>21</v>
      </c>
    </row>
    <row r="7717" spans="1:21">
      <c r="A7717">
        <v>2564904477</v>
      </c>
      <c r="B7717" s="3">
        <v>8</v>
      </c>
      <c r="C7717" s="3"/>
      <c r="D7717" t="s">
        <v>11035</v>
      </c>
      <c r="E7717" t="b">
        <f t="shared" si="481"/>
        <v>0</v>
      </c>
      <c r="F7717" t="b">
        <f t="shared" si="484"/>
        <v>0</v>
      </c>
      <c r="G7717" t="b">
        <f t="shared" si="482"/>
        <v>0</v>
      </c>
      <c r="H7717" t="b">
        <f t="shared" si="483"/>
        <v>0</v>
      </c>
      <c r="J7717" t="s">
        <v>1120</v>
      </c>
      <c r="K7717">
        <v>873</v>
      </c>
      <c r="L7717">
        <v>290</v>
      </c>
      <c r="N7717" t="s">
        <v>11036</v>
      </c>
      <c r="P7717" t="s">
        <v>24</v>
      </c>
      <c r="Q7717" t="s">
        <v>25</v>
      </c>
      <c r="R7717" t="s">
        <v>19</v>
      </c>
      <c r="T7717" t="s">
        <v>20</v>
      </c>
      <c r="U7717" t="s">
        <v>21</v>
      </c>
    </row>
    <row r="7718" spans="1:21">
      <c r="A7718">
        <v>2564909389</v>
      </c>
      <c r="B7718" s="3">
        <v>8</v>
      </c>
      <c r="C7718" s="3"/>
      <c r="D7718" t="s">
        <v>11037</v>
      </c>
      <c r="E7718" t="b">
        <f t="shared" si="481"/>
        <v>0</v>
      </c>
      <c r="F7718" t="b">
        <f t="shared" si="484"/>
        <v>0</v>
      </c>
      <c r="G7718" t="b">
        <f t="shared" si="482"/>
        <v>0</v>
      </c>
      <c r="H7718" t="b">
        <f t="shared" si="483"/>
        <v>0</v>
      </c>
      <c r="J7718" t="s">
        <v>1120</v>
      </c>
      <c r="K7718">
        <v>873</v>
      </c>
      <c r="L7718">
        <v>290</v>
      </c>
      <c r="N7718" t="s">
        <v>11038</v>
      </c>
      <c r="P7718" t="s">
        <v>24</v>
      </c>
      <c r="Q7718" t="s">
        <v>25</v>
      </c>
      <c r="R7718" t="s">
        <v>19</v>
      </c>
      <c r="T7718" t="s">
        <v>20</v>
      </c>
      <c r="U7718" t="s">
        <v>21</v>
      </c>
    </row>
    <row r="7719" spans="1:21">
      <c r="A7719">
        <v>2564913371</v>
      </c>
      <c r="B7719" s="3">
        <v>8</v>
      </c>
      <c r="C7719" s="3"/>
      <c r="D7719" t="s">
        <v>11039</v>
      </c>
      <c r="E7719" t="b">
        <f t="shared" si="481"/>
        <v>0</v>
      </c>
      <c r="F7719" t="b">
        <f t="shared" si="484"/>
        <v>0</v>
      </c>
      <c r="G7719" t="b">
        <f t="shared" si="482"/>
        <v>0</v>
      </c>
      <c r="H7719" t="b">
        <f t="shared" si="483"/>
        <v>0</v>
      </c>
      <c r="J7719" t="s">
        <v>1120</v>
      </c>
      <c r="K7719">
        <v>873</v>
      </c>
      <c r="L7719">
        <v>290</v>
      </c>
      <c r="N7719" t="s">
        <v>11040</v>
      </c>
      <c r="P7719" t="s">
        <v>24</v>
      </c>
      <c r="Q7719" t="s">
        <v>25</v>
      </c>
      <c r="R7719" t="s">
        <v>19</v>
      </c>
      <c r="T7719" t="s">
        <v>20</v>
      </c>
      <c r="U7719" t="s">
        <v>21</v>
      </c>
    </row>
    <row r="7720" spans="1:21">
      <c r="A7720">
        <v>2564918464</v>
      </c>
      <c r="B7720" s="3">
        <v>8</v>
      </c>
      <c r="C7720" s="3"/>
      <c r="D7720" t="s">
        <v>11041</v>
      </c>
      <c r="E7720" t="b">
        <f t="shared" si="481"/>
        <v>0</v>
      </c>
      <c r="F7720" t="b">
        <f t="shared" si="484"/>
        <v>0</v>
      </c>
      <c r="G7720" t="b">
        <f t="shared" si="482"/>
        <v>0</v>
      </c>
      <c r="H7720" t="b">
        <f t="shared" si="483"/>
        <v>0</v>
      </c>
      <c r="J7720" t="s">
        <v>1120</v>
      </c>
      <c r="K7720">
        <v>873</v>
      </c>
      <c r="L7720">
        <v>290</v>
      </c>
      <c r="N7720" t="s">
        <v>11042</v>
      </c>
      <c r="P7720" t="s">
        <v>24</v>
      </c>
      <c r="Q7720" t="s">
        <v>25</v>
      </c>
      <c r="R7720" t="s">
        <v>19</v>
      </c>
      <c r="T7720" t="s">
        <v>20</v>
      </c>
      <c r="U7720" t="s">
        <v>21</v>
      </c>
    </row>
    <row r="7721" spans="1:21">
      <c r="A7721">
        <v>2564923824</v>
      </c>
      <c r="B7721" s="3">
        <v>8</v>
      </c>
      <c r="C7721" s="3"/>
      <c r="D7721" t="s">
        <v>11043</v>
      </c>
      <c r="E7721" t="b">
        <f t="shared" si="481"/>
        <v>0</v>
      </c>
      <c r="F7721" t="b">
        <f t="shared" si="484"/>
        <v>0</v>
      </c>
      <c r="G7721" t="b">
        <f t="shared" si="482"/>
        <v>0</v>
      </c>
      <c r="H7721" t="b">
        <f t="shared" si="483"/>
        <v>0</v>
      </c>
      <c r="J7721" t="s">
        <v>1120</v>
      </c>
      <c r="K7721">
        <v>873</v>
      </c>
      <c r="L7721">
        <v>290</v>
      </c>
      <c r="N7721" t="s">
        <v>11044</v>
      </c>
      <c r="P7721" t="s">
        <v>24</v>
      </c>
      <c r="Q7721" t="s">
        <v>25</v>
      </c>
      <c r="R7721" t="s">
        <v>19</v>
      </c>
      <c r="T7721" t="s">
        <v>20</v>
      </c>
      <c r="U7721" t="s">
        <v>21</v>
      </c>
    </row>
    <row r="7722" spans="1:21">
      <c r="A7722">
        <v>2564928404</v>
      </c>
      <c r="B7722" s="3">
        <v>8</v>
      </c>
      <c r="C7722" s="3"/>
      <c r="D7722" t="s">
        <v>11045</v>
      </c>
      <c r="E7722" t="b">
        <f t="shared" si="481"/>
        <v>0</v>
      </c>
      <c r="F7722" t="b">
        <f t="shared" si="484"/>
        <v>0</v>
      </c>
      <c r="G7722" t="b">
        <f t="shared" si="482"/>
        <v>0</v>
      </c>
      <c r="H7722" t="b">
        <f t="shared" si="483"/>
        <v>0</v>
      </c>
      <c r="J7722" t="s">
        <v>1120</v>
      </c>
      <c r="K7722">
        <v>873</v>
      </c>
      <c r="L7722">
        <v>290</v>
      </c>
      <c r="N7722" t="s">
        <v>11046</v>
      </c>
      <c r="P7722" t="s">
        <v>24</v>
      </c>
      <c r="Q7722" t="s">
        <v>25</v>
      </c>
      <c r="R7722" t="s">
        <v>19</v>
      </c>
      <c r="T7722" t="s">
        <v>20</v>
      </c>
      <c r="U7722" t="s">
        <v>21</v>
      </c>
    </row>
    <row r="7723" spans="1:21">
      <c r="A7723">
        <v>2564932663</v>
      </c>
      <c r="B7723" s="3">
        <v>8</v>
      </c>
      <c r="C7723" s="3"/>
      <c r="D7723" t="s">
        <v>11047</v>
      </c>
      <c r="E7723" t="b">
        <f t="shared" si="481"/>
        <v>0</v>
      </c>
      <c r="F7723" t="b">
        <f t="shared" si="484"/>
        <v>0</v>
      </c>
      <c r="G7723" t="b">
        <f t="shared" si="482"/>
        <v>0</v>
      </c>
      <c r="H7723" t="b">
        <f t="shared" si="483"/>
        <v>0</v>
      </c>
      <c r="J7723" t="s">
        <v>1120</v>
      </c>
      <c r="K7723">
        <v>873</v>
      </c>
      <c r="L7723">
        <v>290</v>
      </c>
      <c r="N7723" t="s">
        <v>11048</v>
      </c>
      <c r="P7723" t="s">
        <v>24</v>
      </c>
      <c r="Q7723" t="s">
        <v>25</v>
      </c>
      <c r="R7723" t="s">
        <v>19</v>
      </c>
      <c r="T7723" t="s">
        <v>20</v>
      </c>
      <c r="U7723" t="s">
        <v>21</v>
      </c>
    </row>
    <row r="7724" spans="1:21">
      <c r="A7724">
        <v>2564939563</v>
      </c>
      <c r="B7724" s="3">
        <v>8</v>
      </c>
      <c r="C7724" s="3"/>
      <c r="D7724" t="s">
        <v>11049</v>
      </c>
      <c r="E7724" t="b">
        <f t="shared" si="481"/>
        <v>0</v>
      </c>
      <c r="F7724" t="b">
        <f t="shared" si="484"/>
        <v>0</v>
      </c>
      <c r="G7724" t="b">
        <f t="shared" si="482"/>
        <v>0</v>
      </c>
      <c r="H7724" t="b">
        <f t="shared" si="483"/>
        <v>0</v>
      </c>
      <c r="J7724" t="s">
        <v>1120</v>
      </c>
      <c r="K7724">
        <v>873</v>
      </c>
      <c r="L7724">
        <v>290</v>
      </c>
      <c r="N7724" t="s">
        <v>11050</v>
      </c>
      <c r="P7724" t="s">
        <v>24</v>
      </c>
      <c r="Q7724" t="s">
        <v>25</v>
      </c>
      <c r="R7724" t="s">
        <v>19</v>
      </c>
      <c r="T7724" t="s">
        <v>20</v>
      </c>
      <c r="U7724" t="s">
        <v>21</v>
      </c>
    </row>
    <row r="7725" spans="1:21">
      <c r="A7725">
        <v>2564943362</v>
      </c>
      <c r="B7725" s="3">
        <v>8</v>
      </c>
      <c r="C7725" s="3"/>
      <c r="D7725" t="s">
        <v>11051</v>
      </c>
      <c r="E7725" t="b">
        <f t="shared" si="481"/>
        <v>0</v>
      </c>
      <c r="F7725" t="b">
        <f t="shared" si="484"/>
        <v>0</v>
      </c>
      <c r="G7725" t="b">
        <f t="shared" si="482"/>
        <v>0</v>
      </c>
      <c r="H7725" t="b">
        <f t="shared" si="483"/>
        <v>0</v>
      </c>
      <c r="J7725" t="s">
        <v>1120</v>
      </c>
      <c r="K7725">
        <v>873</v>
      </c>
      <c r="L7725">
        <v>290</v>
      </c>
      <c r="N7725" t="s">
        <v>11052</v>
      </c>
      <c r="P7725" t="s">
        <v>24</v>
      </c>
      <c r="Q7725" t="s">
        <v>25</v>
      </c>
      <c r="R7725" t="s">
        <v>19</v>
      </c>
      <c r="T7725" t="s">
        <v>20</v>
      </c>
      <c r="U7725" t="s">
        <v>21</v>
      </c>
    </row>
    <row r="7726" spans="1:21">
      <c r="A7726">
        <v>2564946301</v>
      </c>
      <c r="B7726" s="3">
        <v>8</v>
      </c>
      <c r="C7726" s="3"/>
      <c r="D7726" t="s">
        <v>11053</v>
      </c>
      <c r="E7726" t="b">
        <f t="shared" si="481"/>
        <v>0</v>
      </c>
      <c r="F7726" t="b">
        <f t="shared" si="484"/>
        <v>0</v>
      </c>
      <c r="G7726" t="b">
        <f t="shared" si="482"/>
        <v>0</v>
      </c>
      <c r="H7726" t="b">
        <f t="shared" si="483"/>
        <v>0</v>
      </c>
      <c r="J7726" t="s">
        <v>1120</v>
      </c>
      <c r="K7726">
        <v>873</v>
      </c>
      <c r="L7726">
        <v>290</v>
      </c>
      <c r="N7726" t="s">
        <v>11054</v>
      </c>
      <c r="P7726" t="s">
        <v>24</v>
      </c>
      <c r="Q7726" t="s">
        <v>25</v>
      </c>
      <c r="R7726" t="s">
        <v>19</v>
      </c>
      <c r="T7726" t="s">
        <v>20</v>
      </c>
      <c r="U7726" t="s">
        <v>21</v>
      </c>
    </row>
    <row r="7727" spans="1:21">
      <c r="A7727">
        <v>2564952556</v>
      </c>
      <c r="B7727" s="3">
        <v>8</v>
      </c>
      <c r="C7727" s="3"/>
      <c r="D7727" t="s">
        <v>11055</v>
      </c>
      <c r="E7727" t="b">
        <f t="shared" si="481"/>
        <v>0</v>
      </c>
      <c r="F7727" t="b">
        <f t="shared" si="484"/>
        <v>0</v>
      </c>
      <c r="G7727" t="b">
        <f t="shared" si="482"/>
        <v>0</v>
      </c>
      <c r="H7727" t="b">
        <f t="shared" si="483"/>
        <v>0</v>
      </c>
      <c r="J7727" t="s">
        <v>1120</v>
      </c>
      <c r="K7727">
        <v>873</v>
      </c>
      <c r="L7727">
        <v>290</v>
      </c>
      <c r="N7727" t="s">
        <v>11056</v>
      </c>
      <c r="P7727" t="s">
        <v>24</v>
      </c>
      <c r="Q7727" t="s">
        <v>25</v>
      </c>
      <c r="R7727" t="s">
        <v>19</v>
      </c>
      <c r="T7727" t="s">
        <v>20</v>
      </c>
      <c r="U7727" t="s">
        <v>21</v>
      </c>
    </row>
    <row r="7728" spans="1:21">
      <c r="A7728">
        <v>2564958101</v>
      </c>
      <c r="B7728" s="3">
        <v>8</v>
      </c>
      <c r="C7728" s="3"/>
      <c r="D7728" t="s">
        <v>11057</v>
      </c>
      <c r="E7728" t="b">
        <f t="shared" si="481"/>
        <v>0</v>
      </c>
      <c r="F7728" t="b">
        <f t="shared" si="484"/>
        <v>0</v>
      </c>
      <c r="G7728" t="b">
        <f t="shared" si="482"/>
        <v>0</v>
      </c>
      <c r="H7728" t="b">
        <f t="shared" si="483"/>
        <v>0</v>
      </c>
      <c r="J7728" t="s">
        <v>1120</v>
      </c>
      <c r="K7728">
        <v>873</v>
      </c>
      <c r="L7728">
        <v>290</v>
      </c>
      <c r="N7728" t="s">
        <v>11058</v>
      </c>
      <c r="P7728" t="s">
        <v>24</v>
      </c>
      <c r="Q7728" t="s">
        <v>25</v>
      </c>
      <c r="R7728" t="s">
        <v>19</v>
      </c>
      <c r="T7728" t="s">
        <v>20</v>
      </c>
      <c r="U7728" t="s">
        <v>21</v>
      </c>
    </row>
    <row r="7729" spans="1:21">
      <c r="A7729">
        <v>2564962094</v>
      </c>
      <c r="B7729" s="3">
        <v>8</v>
      </c>
      <c r="C7729" s="3"/>
      <c r="D7729" t="s">
        <v>11059</v>
      </c>
      <c r="E7729" t="b">
        <f t="shared" si="481"/>
        <v>0</v>
      </c>
      <c r="F7729" t="b">
        <f t="shared" si="484"/>
        <v>0</v>
      </c>
      <c r="G7729" t="b">
        <f t="shared" si="482"/>
        <v>0</v>
      </c>
      <c r="H7729" t="b">
        <f t="shared" si="483"/>
        <v>0</v>
      </c>
      <c r="J7729" t="s">
        <v>1120</v>
      </c>
      <c r="K7729">
        <v>873</v>
      </c>
      <c r="L7729">
        <v>290</v>
      </c>
      <c r="N7729" t="s">
        <v>11060</v>
      </c>
      <c r="P7729" t="s">
        <v>24</v>
      </c>
      <c r="Q7729" t="s">
        <v>25</v>
      </c>
      <c r="R7729" t="s">
        <v>19</v>
      </c>
      <c r="T7729" t="s">
        <v>20</v>
      </c>
      <c r="U7729" t="s">
        <v>21</v>
      </c>
    </row>
    <row r="7730" spans="1:21">
      <c r="A7730">
        <v>2564965996</v>
      </c>
      <c r="B7730" s="3">
        <v>8</v>
      </c>
      <c r="C7730" s="3"/>
      <c r="D7730" t="s">
        <v>11061</v>
      </c>
      <c r="E7730" t="b">
        <f t="shared" si="481"/>
        <v>0</v>
      </c>
      <c r="F7730" t="b">
        <f t="shared" si="484"/>
        <v>0</v>
      </c>
      <c r="G7730" t="b">
        <f t="shared" si="482"/>
        <v>0</v>
      </c>
      <c r="H7730" t="b">
        <f t="shared" si="483"/>
        <v>0</v>
      </c>
      <c r="J7730" t="s">
        <v>454</v>
      </c>
      <c r="K7730">
        <v>930</v>
      </c>
      <c r="L7730">
        <v>309</v>
      </c>
      <c r="N7730" t="s">
        <v>11062</v>
      </c>
      <c r="P7730" t="s">
        <v>24</v>
      </c>
      <c r="Q7730" t="s">
        <v>25</v>
      </c>
      <c r="R7730" t="s">
        <v>19</v>
      </c>
      <c r="T7730" t="s">
        <v>20</v>
      </c>
      <c r="U7730" t="s">
        <v>21</v>
      </c>
    </row>
    <row r="7731" spans="1:21">
      <c r="A7731">
        <v>2564968888</v>
      </c>
      <c r="B7731" s="3">
        <v>8</v>
      </c>
      <c r="C7731" s="3"/>
      <c r="D7731" t="s">
        <v>11063</v>
      </c>
      <c r="E7731" t="b">
        <f t="shared" si="481"/>
        <v>0</v>
      </c>
      <c r="F7731" t="b">
        <f t="shared" si="484"/>
        <v>0</v>
      </c>
      <c r="G7731" t="b">
        <f t="shared" si="482"/>
        <v>0</v>
      </c>
      <c r="H7731" t="b">
        <f t="shared" si="483"/>
        <v>0</v>
      </c>
      <c r="J7731" t="s">
        <v>1120</v>
      </c>
      <c r="K7731">
        <v>873</v>
      </c>
      <c r="L7731">
        <v>290</v>
      </c>
      <c r="N7731" t="s">
        <v>11062</v>
      </c>
      <c r="P7731" t="s">
        <v>24</v>
      </c>
      <c r="Q7731" t="s">
        <v>25</v>
      </c>
      <c r="R7731" t="s">
        <v>19</v>
      </c>
      <c r="T7731" t="s">
        <v>20</v>
      </c>
      <c r="U7731" t="s">
        <v>21</v>
      </c>
    </row>
    <row r="7732" spans="1:21">
      <c r="A7732">
        <v>2564972311</v>
      </c>
      <c r="B7732" s="3">
        <v>8</v>
      </c>
      <c r="C7732" s="3"/>
      <c r="D7732" t="s">
        <v>11064</v>
      </c>
      <c r="E7732" t="b">
        <f t="shared" si="481"/>
        <v>0</v>
      </c>
      <c r="F7732" t="b">
        <f t="shared" si="484"/>
        <v>0</v>
      </c>
      <c r="G7732" t="b">
        <f t="shared" si="482"/>
        <v>0</v>
      </c>
      <c r="H7732" t="b">
        <f t="shared" si="483"/>
        <v>0</v>
      </c>
      <c r="J7732" t="s">
        <v>1120</v>
      </c>
      <c r="K7732">
        <v>873</v>
      </c>
      <c r="L7732">
        <v>290</v>
      </c>
      <c r="N7732" t="s">
        <v>11065</v>
      </c>
      <c r="P7732" t="s">
        <v>24</v>
      </c>
      <c r="Q7732" t="s">
        <v>25</v>
      </c>
      <c r="R7732" t="s">
        <v>19</v>
      </c>
      <c r="T7732" t="s">
        <v>20</v>
      </c>
      <c r="U7732" t="s">
        <v>21</v>
      </c>
    </row>
    <row r="7733" spans="1:21">
      <c r="A7733">
        <v>2564976463</v>
      </c>
      <c r="B7733" s="3">
        <v>8</v>
      </c>
      <c r="C7733" s="3"/>
      <c r="D7733" t="s">
        <v>11066</v>
      </c>
      <c r="E7733" t="b">
        <f t="shared" si="481"/>
        <v>0</v>
      </c>
      <c r="F7733" t="b">
        <f t="shared" si="484"/>
        <v>0</v>
      </c>
      <c r="G7733" t="b">
        <f t="shared" si="482"/>
        <v>0</v>
      </c>
      <c r="H7733" t="b">
        <f t="shared" si="483"/>
        <v>0</v>
      </c>
      <c r="J7733" t="s">
        <v>1120</v>
      </c>
      <c r="K7733">
        <v>873</v>
      </c>
      <c r="L7733">
        <v>290</v>
      </c>
      <c r="N7733" t="s">
        <v>11067</v>
      </c>
      <c r="P7733" t="s">
        <v>24</v>
      </c>
      <c r="Q7733" t="s">
        <v>25</v>
      </c>
      <c r="R7733" t="s">
        <v>19</v>
      </c>
      <c r="T7733" t="s">
        <v>20</v>
      </c>
      <c r="U7733" t="s">
        <v>21</v>
      </c>
    </row>
    <row r="7734" spans="1:21">
      <c r="A7734">
        <v>2564980727</v>
      </c>
      <c r="B7734" s="3">
        <v>8</v>
      </c>
      <c r="C7734" s="3"/>
      <c r="D7734" t="s">
        <v>11129</v>
      </c>
      <c r="E7734" t="b">
        <f t="shared" si="481"/>
        <v>0</v>
      </c>
      <c r="F7734" t="b">
        <f t="shared" si="484"/>
        <v>0</v>
      </c>
      <c r="G7734" t="b">
        <f t="shared" si="482"/>
        <v>0</v>
      </c>
      <c r="H7734" t="b">
        <f t="shared" si="483"/>
        <v>0</v>
      </c>
      <c r="J7734" t="s">
        <v>1120</v>
      </c>
      <c r="K7734">
        <v>873</v>
      </c>
      <c r="L7734">
        <v>290</v>
      </c>
      <c r="N7734" t="s">
        <v>11130</v>
      </c>
      <c r="P7734" t="s">
        <v>24</v>
      </c>
      <c r="Q7734" t="s">
        <v>25</v>
      </c>
      <c r="R7734" t="s">
        <v>19</v>
      </c>
      <c r="T7734" t="s">
        <v>20</v>
      </c>
      <c r="U7734" t="s">
        <v>21</v>
      </c>
    </row>
    <row r="7735" spans="1:21">
      <c r="A7735">
        <v>2564986350</v>
      </c>
      <c r="B7735" s="3">
        <v>8</v>
      </c>
      <c r="C7735" s="3"/>
      <c r="D7735" t="s">
        <v>11131</v>
      </c>
      <c r="E7735" t="b">
        <f t="shared" si="481"/>
        <v>0</v>
      </c>
      <c r="F7735" t="b">
        <f t="shared" si="484"/>
        <v>0</v>
      </c>
      <c r="G7735" t="b">
        <f t="shared" si="482"/>
        <v>0</v>
      </c>
      <c r="H7735" t="b">
        <f t="shared" si="483"/>
        <v>0</v>
      </c>
      <c r="J7735" t="s">
        <v>1120</v>
      </c>
      <c r="K7735">
        <v>873</v>
      </c>
      <c r="L7735">
        <v>290</v>
      </c>
      <c r="N7735" t="s">
        <v>11132</v>
      </c>
      <c r="P7735" t="s">
        <v>24</v>
      </c>
      <c r="Q7735" t="s">
        <v>25</v>
      </c>
      <c r="R7735" t="s">
        <v>19</v>
      </c>
      <c r="T7735" t="s">
        <v>20</v>
      </c>
      <c r="U7735" t="s">
        <v>21</v>
      </c>
    </row>
    <row r="7736" spans="1:21">
      <c r="A7736">
        <v>2564990177</v>
      </c>
      <c r="B7736" s="3">
        <v>8</v>
      </c>
      <c r="C7736" s="3"/>
      <c r="D7736" t="s">
        <v>11133</v>
      </c>
      <c r="E7736" t="b">
        <f t="shared" si="481"/>
        <v>0</v>
      </c>
      <c r="F7736" t="b">
        <f t="shared" si="484"/>
        <v>0</v>
      </c>
      <c r="G7736" t="b">
        <f t="shared" si="482"/>
        <v>0</v>
      </c>
      <c r="H7736" t="b">
        <f t="shared" si="483"/>
        <v>0</v>
      </c>
      <c r="J7736" t="s">
        <v>1120</v>
      </c>
      <c r="K7736">
        <v>873</v>
      </c>
      <c r="L7736">
        <v>290</v>
      </c>
      <c r="N7736" t="s">
        <v>11134</v>
      </c>
      <c r="P7736" t="s">
        <v>24</v>
      </c>
      <c r="Q7736" t="s">
        <v>25</v>
      </c>
      <c r="R7736" t="s">
        <v>19</v>
      </c>
      <c r="T7736" t="s">
        <v>20</v>
      </c>
      <c r="U7736" t="s">
        <v>21</v>
      </c>
    </row>
    <row r="7737" spans="1:21">
      <c r="A7737">
        <v>2564996325</v>
      </c>
      <c r="B7737" s="3">
        <v>8</v>
      </c>
      <c r="C7737" s="3"/>
      <c r="D7737" t="s">
        <v>11135</v>
      </c>
      <c r="E7737" t="b">
        <f t="shared" si="481"/>
        <v>0</v>
      </c>
      <c r="F7737" t="b">
        <f t="shared" si="484"/>
        <v>0</v>
      </c>
      <c r="G7737" t="b">
        <f t="shared" si="482"/>
        <v>0</v>
      </c>
      <c r="H7737" t="b">
        <f t="shared" si="483"/>
        <v>0</v>
      </c>
      <c r="J7737" t="s">
        <v>32</v>
      </c>
      <c r="K7737">
        <v>870</v>
      </c>
      <c r="L7737">
        <v>289</v>
      </c>
      <c r="N7737" t="s">
        <v>11136</v>
      </c>
      <c r="P7737" t="s">
        <v>24</v>
      </c>
      <c r="Q7737" t="s">
        <v>25</v>
      </c>
      <c r="R7737" t="s">
        <v>19</v>
      </c>
      <c r="T7737" t="s">
        <v>20</v>
      </c>
      <c r="U7737" t="s">
        <v>21</v>
      </c>
    </row>
    <row r="7738" spans="1:21">
      <c r="A7738">
        <v>2565000325</v>
      </c>
      <c r="B7738" s="3">
        <v>8</v>
      </c>
      <c r="C7738" s="3"/>
      <c r="D7738" t="s">
        <v>11137</v>
      </c>
      <c r="E7738" t="b">
        <f t="shared" si="481"/>
        <v>0</v>
      </c>
      <c r="F7738" t="b">
        <f t="shared" si="484"/>
        <v>0</v>
      </c>
      <c r="G7738" t="b">
        <f t="shared" si="482"/>
        <v>0</v>
      </c>
      <c r="H7738" t="b">
        <f t="shared" si="483"/>
        <v>0</v>
      </c>
      <c r="J7738" t="s">
        <v>1120</v>
      </c>
      <c r="K7738">
        <v>873</v>
      </c>
      <c r="L7738">
        <v>290</v>
      </c>
      <c r="N7738" t="s">
        <v>11138</v>
      </c>
      <c r="P7738" t="s">
        <v>24</v>
      </c>
      <c r="Q7738" t="s">
        <v>25</v>
      </c>
      <c r="R7738" t="s">
        <v>19</v>
      </c>
      <c r="T7738" t="s">
        <v>20</v>
      </c>
      <c r="U7738" t="s">
        <v>21</v>
      </c>
    </row>
    <row r="7739" spans="1:21">
      <c r="A7739">
        <v>2565006745</v>
      </c>
      <c r="B7739" s="3">
        <v>8</v>
      </c>
      <c r="C7739" s="3"/>
      <c r="D7739" t="s">
        <v>11139</v>
      </c>
      <c r="E7739" t="b">
        <f t="shared" si="481"/>
        <v>0</v>
      </c>
      <c r="F7739" t="b">
        <f t="shared" si="484"/>
        <v>0</v>
      </c>
      <c r="G7739" t="b">
        <f t="shared" si="482"/>
        <v>0</v>
      </c>
      <c r="H7739" t="b">
        <f t="shared" si="483"/>
        <v>0</v>
      </c>
      <c r="J7739" t="s">
        <v>1120</v>
      </c>
      <c r="K7739">
        <v>873</v>
      </c>
      <c r="L7739">
        <v>290</v>
      </c>
      <c r="N7739" t="s">
        <v>11140</v>
      </c>
      <c r="P7739" t="s">
        <v>24</v>
      </c>
      <c r="Q7739" t="s">
        <v>25</v>
      </c>
      <c r="R7739" t="s">
        <v>19</v>
      </c>
      <c r="T7739" t="s">
        <v>20</v>
      </c>
      <c r="U7739" t="s">
        <v>21</v>
      </c>
    </row>
    <row r="7740" spans="1:21">
      <c r="A7740">
        <v>2565009667</v>
      </c>
      <c r="B7740" s="3">
        <v>6</v>
      </c>
      <c r="C7740" s="3"/>
      <c r="D7740" t="s">
        <v>11103</v>
      </c>
      <c r="E7740" t="b">
        <f t="shared" si="481"/>
        <v>0</v>
      </c>
      <c r="F7740" t="b">
        <f t="shared" si="484"/>
        <v>0</v>
      </c>
      <c r="G7740" t="b">
        <f t="shared" si="482"/>
        <v>0</v>
      </c>
      <c r="H7740" t="b">
        <f t="shared" si="483"/>
        <v>0</v>
      </c>
      <c r="J7740" t="s">
        <v>1120</v>
      </c>
      <c r="K7740">
        <v>669</v>
      </c>
      <c r="L7740">
        <v>222</v>
      </c>
      <c r="N7740" t="s">
        <v>11104</v>
      </c>
      <c r="P7740" t="s">
        <v>24</v>
      </c>
      <c r="Q7740" t="s">
        <v>25</v>
      </c>
      <c r="R7740" t="s">
        <v>19</v>
      </c>
      <c r="T7740" t="s">
        <v>20</v>
      </c>
      <c r="U7740" t="s">
        <v>21</v>
      </c>
    </row>
    <row r="7741" spans="1:21">
      <c r="A7741">
        <v>2565014913</v>
      </c>
      <c r="B7741" s="3">
        <v>8</v>
      </c>
      <c r="C7741" s="3"/>
      <c r="D7741" t="s">
        <v>11105</v>
      </c>
      <c r="E7741" t="b">
        <f t="shared" si="481"/>
        <v>0</v>
      </c>
      <c r="F7741" t="b">
        <f t="shared" si="484"/>
        <v>0</v>
      </c>
      <c r="G7741" t="b">
        <f t="shared" si="482"/>
        <v>0</v>
      </c>
      <c r="H7741" t="b">
        <f t="shared" si="483"/>
        <v>0</v>
      </c>
      <c r="J7741" t="s">
        <v>1120</v>
      </c>
      <c r="K7741">
        <v>873</v>
      </c>
      <c r="L7741">
        <v>290</v>
      </c>
      <c r="N7741" t="s">
        <v>11106</v>
      </c>
      <c r="P7741" t="s">
        <v>24</v>
      </c>
      <c r="Q7741" t="s">
        <v>25</v>
      </c>
      <c r="R7741" t="s">
        <v>19</v>
      </c>
      <c r="T7741" t="s">
        <v>20</v>
      </c>
      <c r="U7741" t="s">
        <v>21</v>
      </c>
    </row>
    <row r="7742" spans="1:21">
      <c r="A7742">
        <v>2565020338</v>
      </c>
      <c r="B7742" s="3">
        <v>8</v>
      </c>
      <c r="C7742" s="3"/>
      <c r="D7742" t="s">
        <v>11107</v>
      </c>
      <c r="E7742" t="b">
        <f t="shared" si="481"/>
        <v>0</v>
      </c>
      <c r="F7742" t="b">
        <f t="shared" si="484"/>
        <v>0</v>
      </c>
      <c r="G7742" t="b">
        <f t="shared" si="482"/>
        <v>0</v>
      </c>
      <c r="H7742" t="b">
        <f t="shared" si="483"/>
        <v>0</v>
      </c>
      <c r="J7742" t="s">
        <v>1120</v>
      </c>
      <c r="K7742">
        <v>873</v>
      </c>
      <c r="L7742">
        <v>290</v>
      </c>
      <c r="N7742" t="s">
        <v>11108</v>
      </c>
      <c r="P7742" t="s">
        <v>24</v>
      </c>
      <c r="Q7742" t="s">
        <v>25</v>
      </c>
      <c r="R7742" t="s">
        <v>19</v>
      </c>
      <c r="T7742" t="s">
        <v>20</v>
      </c>
      <c r="U7742" t="s">
        <v>21</v>
      </c>
    </row>
    <row r="7743" spans="1:21">
      <c r="A7743">
        <v>2565024825</v>
      </c>
      <c r="B7743" s="3">
        <v>8</v>
      </c>
      <c r="C7743" s="3"/>
      <c r="D7743" t="s">
        <v>11109</v>
      </c>
      <c r="E7743" t="b">
        <f t="shared" si="481"/>
        <v>0</v>
      </c>
      <c r="F7743" t="b">
        <f t="shared" si="484"/>
        <v>0</v>
      </c>
      <c r="G7743" t="b">
        <f t="shared" si="482"/>
        <v>0</v>
      </c>
      <c r="H7743" t="b">
        <f t="shared" si="483"/>
        <v>0</v>
      </c>
      <c r="J7743" t="s">
        <v>1120</v>
      </c>
      <c r="K7743">
        <v>873</v>
      </c>
      <c r="L7743">
        <v>290</v>
      </c>
      <c r="N7743" t="s">
        <v>11110</v>
      </c>
      <c r="P7743" t="s">
        <v>24</v>
      </c>
      <c r="Q7743" t="s">
        <v>25</v>
      </c>
      <c r="R7743" t="s">
        <v>19</v>
      </c>
      <c r="T7743" t="s">
        <v>20</v>
      </c>
      <c r="U7743" t="s">
        <v>21</v>
      </c>
    </row>
    <row r="7744" spans="1:21">
      <c r="A7744">
        <v>2565030827</v>
      </c>
      <c r="B7744" s="3">
        <v>8</v>
      </c>
      <c r="C7744" s="3"/>
      <c r="D7744" t="s">
        <v>11111</v>
      </c>
      <c r="E7744" t="b">
        <f t="shared" si="481"/>
        <v>0</v>
      </c>
      <c r="F7744" t="b">
        <f t="shared" si="484"/>
        <v>0</v>
      </c>
      <c r="G7744" t="b">
        <f t="shared" si="482"/>
        <v>0</v>
      </c>
      <c r="H7744" t="b">
        <f t="shared" si="483"/>
        <v>0</v>
      </c>
      <c r="J7744" t="s">
        <v>1120</v>
      </c>
      <c r="K7744">
        <v>873</v>
      </c>
      <c r="L7744">
        <v>290</v>
      </c>
      <c r="N7744" t="s">
        <v>11112</v>
      </c>
      <c r="P7744" t="s">
        <v>24</v>
      </c>
      <c r="Q7744" t="s">
        <v>25</v>
      </c>
      <c r="R7744" t="s">
        <v>19</v>
      </c>
      <c r="T7744" t="s">
        <v>20</v>
      </c>
      <c r="U7744" t="s">
        <v>21</v>
      </c>
    </row>
    <row r="7745" spans="1:21">
      <c r="A7745">
        <v>2565033497</v>
      </c>
      <c r="B7745" s="3">
        <v>8</v>
      </c>
      <c r="C7745" s="3"/>
      <c r="D7745" t="s">
        <v>11113</v>
      </c>
      <c r="E7745" t="b">
        <f t="shared" si="481"/>
        <v>0</v>
      </c>
      <c r="F7745" t="b">
        <f t="shared" si="484"/>
        <v>0</v>
      </c>
      <c r="G7745" t="b">
        <f t="shared" si="482"/>
        <v>0</v>
      </c>
      <c r="H7745" t="b">
        <f t="shared" si="483"/>
        <v>0</v>
      </c>
      <c r="J7745" t="s">
        <v>1120</v>
      </c>
      <c r="K7745">
        <v>873</v>
      </c>
      <c r="L7745">
        <v>290</v>
      </c>
      <c r="N7745" t="s">
        <v>11114</v>
      </c>
      <c r="P7745" t="s">
        <v>24</v>
      </c>
      <c r="Q7745" t="s">
        <v>25</v>
      </c>
      <c r="R7745" t="s">
        <v>19</v>
      </c>
      <c r="T7745" t="s">
        <v>20</v>
      </c>
      <c r="U7745" t="s">
        <v>21</v>
      </c>
    </row>
    <row r="7746" spans="1:21">
      <c r="A7746">
        <v>2565038337</v>
      </c>
      <c r="B7746" s="3">
        <v>8</v>
      </c>
      <c r="C7746" s="3"/>
      <c r="D7746" t="s">
        <v>11115</v>
      </c>
      <c r="E7746" t="b">
        <f t="shared" si="481"/>
        <v>0</v>
      </c>
      <c r="F7746" t="b">
        <f t="shared" si="484"/>
        <v>0</v>
      </c>
      <c r="G7746" t="b">
        <f t="shared" si="482"/>
        <v>0</v>
      </c>
      <c r="H7746" t="b">
        <f t="shared" si="483"/>
        <v>0</v>
      </c>
      <c r="J7746" t="s">
        <v>1120</v>
      </c>
      <c r="K7746">
        <v>873</v>
      </c>
      <c r="L7746">
        <v>290</v>
      </c>
      <c r="N7746" t="s">
        <v>11116</v>
      </c>
      <c r="P7746" t="s">
        <v>24</v>
      </c>
      <c r="Q7746" t="s">
        <v>25</v>
      </c>
      <c r="R7746" t="s">
        <v>19</v>
      </c>
      <c r="T7746" t="s">
        <v>20</v>
      </c>
      <c r="U7746" t="s">
        <v>21</v>
      </c>
    </row>
    <row r="7747" spans="1:21">
      <c r="A7747">
        <v>2565043890</v>
      </c>
      <c r="B7747" s="3">
        <v>8</v>
      </c>
      <c r="C7747" s="3"/>
      <c r="D7747" t="s">
        <v>11117</v>
      </c>
      <c r="E7747" t="b">
        <f t="shared" ref="E7747:E7810" si="485">ISNUMBER(SEARCH("pfam04234",R7747))</f>
        <v>0</v>
      </c>
      <c r="F7747" t="b">
        <f t="shared" si="484"/>
        <v>0</v>
      </c>
      <c r="G7747" t="b">
        <f t="shared" ref="G7747:G7810" si="486">ISNUMBER(SEARCH("pfam13442",R7747))</f>
        <v>0</v>
      </c>
      <c r="H7747" t="b">
        <f t="shared" ref="H7747:H7810" si="487">ISNUMBER(SEARCH("pfam13115",R7747))</f>
        <v>0</v>
      </c>
      <c r="J7747" t="s">
        <v>1120</v>
      </c>
      <c r="K7747">
        <v>873</v>
      </c>
      <c r="L7747">
        <v>290</v>
      </c>
      <c r="N7747" t="s">
        <v>11118</v>
      </c>
      <c r="P7747" t="s">
        <v>24</v>
      </c>
      <c r="Q7747" t="s">
        <v>25</v>
      </c>
      <c r="R7747" t="s">
        <v>19</v>
      </c>
      <c r="T7747" t="s">
        <v>20</v>
      </c>
      <c r="U7747" t="s">
        <v>21</v>
      </c>
    </row>
    <row r="7748" spans="1:21">
      <c r="A7748">
        <v>2565048062</v>
      </c>
      <c r="B7748" s="3">
        <v>8</v>
      </c>
      <c r="C7748" s="3"/>
      <c r="D7748" t="s">
        <v>11119</v>
      </c>
      <c r="E7748" t="b">
        <f t="shared" si="485"/>
        <v>0</v>
      </c>
      <c r="F7748" t="b">
        <f t="shared" si="484"/>
        <v>0</v>
      </c>
      <c r="G7748" t="b">
        <f t="shared" si="486"/>
        <v>0</v>
      </c>
      <c r="H7748" t="b">
        <f t="shared" si="487"/>
        <v>0</v>
      </c>
      <c r="J7748" t="s">
        <v>1120</v>
      </c>
      <c r="K7748">
        <v>873</v>
      </c>
      <c r="L7748">
        <v>290</v>
      </c>
      <c r="N7748" t="s">
        <v>11120</v>
      </c>
      <c r="P7748" t="s">
        <v>24</v>
      </c>
      <c r="Q7748" t="s">
        <v>25</v>
      </c>
      <c r="R7748" t="s">
        <v>19</v>
      </c>
      <c r="T7748" t="s">
        <v>20</v>
      </c>
      <c r="U7748" t="s">
        <v>21</v>
      </c>
    </row>
    <row r="7749" spans="1:21">
      <c r="A7749">
        <v>2565053386</v>
      </c>
      <c r="B7749" s="3">
        <v>8</v>
      </c>
      <c r="C7749" s="3"/>
      <c r="D7749" t="s">
        <v>11121</v>
      </c>
      <c r="E7749" t="b">
        <f t="shared" si="485"/>
        <v>0</v>
      </c>
      <c r="F7749" t="b">
        <f t="shared" si="484"/>
        <v>0</v>
      </c>
      <c r="G7749" t="b">
        <f t="shared" si="486"/>
        <v>0</v>
      </c>
      <c r="H7749" t="b">
        <f t="shared" si="487"/>
        <v>0</v>
      </c>
      <c r="J7749" t="s">
        <v>1120</v>
      </c>
      <c r="K7749">
        <v>873</v>
      </c>
      <c r="L7749">
        <v>290</v>
      </c>
      <c r="N7749" t="s">
        <v>11122</v>
      </c>
      <c r="P7749" t="s">
        <v>24</v>
      </c>
      <c r="Q7749" t="s">
        <v>25</v>
      </c>
      <c r="R7749" t="s">
        <v>19</v>
      </c>
      <c r="T7749" t="s">
        <v>20</v>
      </c>
      <c r="U7749" t="s">
        <v>21</v>
      </c>
    </row>
    <row r="7750" spans="1:21">
      <c r="A7750">
        <v>2565057356</v>
      </c>
      <c r="B7750" s="3">
        <v>8</v>
      </c>
      <c r="C7750" s="3"/>
      <c r="D7750" t="s">
        <v>11123</v>
      </c>
      <c r="E7750" t="b">
        <f t="shared" si="485"/>
        <v>0</v>
      </c>
      <c r="F7750" t="b">
        <f t="shared" si="484"/>
        <v>0</v>
      </c>
      <c r="G7750" t="b">
        <f t="shared" si="486"/>
        <v>0</v>
      </c>
      <c r="H7750" t="b">
        <f t="shared" si="487"/>
        <v>0</v>
      </c>
      <c r="J7750" t="s">
        <v>1120</v>
      </c>
      <c r="K7750">
        <v>873</v>
      </c>
      <c r="L7750">
        <v>290</v>
      </c>
      <c r="N7750" t="s">
        <v>11124</v>
      </c>
      <c r="P7750" t="s">
        <v>24</v>
      </c>
      <c r="Q7750" t="s">
        <v>25</v>
      </c>
      <c r="R7750" t="s">
        <v>19</v>
      </c>
      <c r="T7750" t="s">
        <v>20</v>
      </c>
      <c r="U7750" t="s">
        <v>21</v>
      </c>
    </row>
    <row r="7751" spans="1:21">
      <c r="A7751">
        <v>2565062896</v>
      </c>
      <c r="B7751" s="3">
        <v>8</v>
      </c>
      <c r="C7751" s="3"/>
      <c r="D7751" t="s">
        <v>11125</v>
      </c>
      <c r="E7751" t="b">
        <f t="shared" si="485"/>
        <v>0</v>
      </c>
      <c r="F7751" t="b">
        <f t="shared" si="484"/>
        <v>0</v>
      </c>
      <c r="G7751" t="b">
        <f t="shared" si="486"/>
        <v>0</v>
      </c>
      <c r="H7751" t="b">
        <f t="shared" si="487"/>
        <v>0</v>
      </c>
      <c r="J7751" t="s">
        <v>1120</v>
      </c>
      <c r="K7751">
        <v>873</v>
      </c>
      <c r="L7751">
        <v>290</v>
      </c>
      <c r="N7751" t="s">
        <v>11126</v>
      </c>
      <c r="P7751" t="s">
        <v>24</v>
      </c>
      <c r="Q7751" t="s">
        <v>25</v>
      </c>
      <c r="R7751" t="s">
        <v>19</v>
      </c>
      <c r="T7751" t="s">
        <v>20</v>
      </c>
      <c r="U7751" t="s">
        <v>21</v>
      </c>
    </row>
    <row r="7752" spans="1:21">
      <c r="A7752">
        <v>2565067893</v>
      </c>
      <c r="B7752" s="3">
        <v>8</v>
      </c>
      <c r="C7752" s="3"/>
      <c r="D7752" t="s">
        <v>11127</v>
      </c>
      <c r="E7752" t="b">
        <f t="shared" si="485"/>
        <v>0</v>
      </c>
      <c r="F7752" t="b">
        <f t="shared" si="484"/>
        <v>0</v>
      </c>
      <c r="G7752" t="b">
        <f t="shared" si="486"/>
        <v>0</v>
      </c>
      <c r="H7752" t="b">
        <f t="shared" si="487"/>
        <v>0</v>
      </c>
      <c r="J7752" t="s">
        <v>1120</v>
      </c>
      <c r="K7752">
        <v>873</v>
      </c>
      <c r="L7752">
        <v>290</v>
      </c>
      <c r="N7752" t="s">
        <v>11128</v>
      </c>
      <c r="P7752" t="s">
        <v>24</v>
      </c>
      <c r="Q7752" t="s">
        <v>25</v>
      </c>
      <c r="R7752" t="s">
        <v>19</v>
      </c>
      <c r="T7752" t="s">
        <v>20</v>
      </c>
      <c r="U7752" t="s">
        <v>21</v>
      </c>
    </row>
    <row r="7753" spans="1:21">
      <c r="A7753">
        <v>2565074473</v>
      </c>
      <c r="B7753" s="3">
        <v>8</v>
      </c>
      <c r="C7753" s="3"/>
      <c r="D7753" t="s">
        <v>11141</v>
      </c>
      <c r="E7753" t="b">
        <f t="shared" si="485"/>
        <v>0</v>
      </c>
      <c r="F7753" t="b">
        <f t="shared" si="484"/>
        <v>0</v>
      </c>
      <c r="G7753" t="b">
        <f t="shared" si="486"/>
        <v>0</v>
      </c>
      <c r="H7753" t="b">
        <f t="shared" si="487"/>
        <v>0</v>
      </c>
      <c r="J7753" t="s">
        <v>1120</v>
      </c>
      <c r="K7753">
        <v>873</v>
      </c>
      <c r="L7753">
        <v>290</v>
      </c>
      <c r="N7753" t="s">
        <v>11142</v>
      </c>
      <c r="P7753" t="s">
        <v>24</v>
      </c>
      <c r="Q7753" t="s">
        <v>25</v>
      </c>
      <c r="R7753" t="s">
        <v>19</v>
      </c>
      <c r="T7753" t="s">
        <v>20</v>
      </c>
      <c r="U7753" t="s">
        <v>21</v>
      </c>
    </row>
    <row r="7754" spans="1:21">
      <c r="A7754">
        <v>2565080799</v>
      </c>
      <c r="B7754" s="3">
        <v>8</v>
      </c>
      <c r="C7754" s="3"/>
      <c r="D7754" t="s">
        <v>11399</v>
      </c>
      <c r="E7754" t="b">
        <f t="shared" si="485"/>
        <v>0</v>
      </c>
      <c r="F7754" t="b">
        <f t="shared" si="484"/>
        <v>0</v>
      </c>
      <c r="G7754" t="b">
        <f t="shared" si="486"/>
        <v>0</v>
      </c>
      <c r="H7754" t="b">
        <f t="shared" si="487"/>
        <v>0</v>
      </c>
      <c r="J7754" t="s">
        <v>2382</v>
      </c>
      <c r="K7754">
        <v>873</v>
      </c>
      <c r="L7754">
        <v>290</v>
      </c>
      <c r="N7754" t="s">
        <v>11400</v>
      </c>
      <c r="P7754" t="s">
        <v>24</v>
      </c>
      <c r="Q7754" t="s">
        <v>25</v>
      </c>
      <c r="R7754" t="s">
        <v>19</v>
      </c>
      <c r="T7754" t="s">
        <v>20</v>
      </c>
      <c r="U7754" t="s">
        <v>21</v>
      </c>
    </row>
    <row r="7755" spans="1:21">
      <c r="A7755">
        <v>2565087164</v>
      </c>
      <c r="B7755" s="3">
        <v>8</v>
      </c>
      <c r="C7755" s="3"/>
      <c r="D7755" t="s">
        <v>11437</v>
      </c>
      <c r="E7755" t="b">
        <f t="shared" si="485"/>
        <v>0</v>
      </c>
      <c r="F7755" t="b">
        <f t="shared" si="484"/>
        <v>0</v>
      </c>
      <c r="G7755" t="b">
        <f t="shared" si="486"/>
        <v>0</v>
      </c>
      <c r="H7755" t="b">
        <f t="shared" si="487"/>
        <v>0</v>
      </c>
      <c r="J7755" t="s">
        <v>2382</v>
      </c>
      <c r="K7755">
        <v>873</v>
      </c>
      <c r="L7755">
        <v>290</v>
      </c>
      <c r="N7755" t="s">
        <v>11438</v>
      </c>
      <c r="P7755" t="s">
        <v>24</v>
      </c>
      <c r="Q7755" t="s">
        <v>25</v>
      </c>
      <c r="R7755" t="s">
        <v>19</v>
      </c>
      <c r="T7755" t="s">
        <v>20</v>
      </c>
      <c r="U7755" t="s">
        <v>21</v>
      </c>
    </row>
    <row r="7756" spans="1:21">
      <c r="A7756">
        <v>2565094196</v>
      </c>
      <c r="B7756" s="3">
        <v>8</v>
      </c>
      <c r="C7756" s="3"/>
      <c r="D7756" t="s">
        <v>11439</v>
      </c>
      <c r="E7756" t="b">
        <f t="shared" si="485"/>
        <v>0</v>
      </c>
      <c r="F7756" t="b">
        <f t="shared" si="484"/>
        <v>0</v>
      </c>
      <c r="G7756" t="b">
        <f t="shared" si="486"/>
        <v>0</v>
      </c>
      <c r="H7756" t="b">
        <f t="shared" si="487"/>
        <v>0</v>
      </c>
      <c r="J7756" t="s">
        <v>2382</v>
      </c>
      <c r="K7756">
        <v>873</v>
      </c>
      <c r="L7756">
        <v>290</v>
      </c>
      <c r="N7756" t="s">
        <v>11440</v>
      </c>
      <c r="P7756" t="s">
        <v>24</v>
      </c>
      <c r="Q7756" t="s">
        <v>25</v>
      </c>
      <c r="R7756" t="s">
        <v>19</v>
      </c>
      <c r="T7756" t="s">
        <v>20</v>
      </c>
      <c r="U7756" t="s">
        <v>21</v>
      </c>
    </row>
    <row r="7757" spans="1:21">
      <c r="A7757">
        <v>2565096447</v>
      </c>
      <c r="B7757" s="3">
        <v>8</v>
      </c>
      <c r="C7757" s="3"/>
      <c r="D7757" t="s">
        <v>11441</v>
      </c>
      <c r="E7757" t="b">
        <f t="shared" si="485"/>
        <v>0</v>
      </c>
      <c r="F7757" t="b">
        <f t="shared" si="484"/>
        <v>0</v>
      </c>
      <c r="G7757" t="b">
        <f t="shared" si="486"/>
        <v>0</v>
      </c>
      <c r="H7757" t="b">
        <f t="shared" si="487"/>
        <v>0</v>
      </c>
      <c r="J7757" t="s">
        <v>2382</v>
      </c>
      <c r="K7757">
        <v>873</v>
      </c>
      <c r="L7757">
        <v>290</v>
      </c>
      <c r="N7757" t="s">
        <v>11442</v>
      </c>
      <c r="P7757" t="s">
        <v>24</v>
      </c>
      <c r="Q7757" t="s">
        <v>25</v>
      </c>
      <c r="R7757" t="s">
        <v>19</v>
      </c>
      <c r="T7757" t="s">
        <v>20</v>
      </c>
      <c r="U7757" t="s">
        <v>21</v>
      </c>
    </row>
    <row r="7758" spans="1:21">
      <c r="A7758">
        <v>2565166365</v>
      </c>
      <c r="B7758" s="3">
        <v>4</v>
      </c>
      <c r="C7758" s="3"/>
      <c r="D7758" t="s">
        <v>11290</v>
      </c>
      <c r="E7758" t="b">
        <f t="shared" si="485"/>
        <v>0</v>
      </c>
      <c r="F7758" t="b">
        <f t="shared" si="484"/>
        <v>0</v>
      </c>
      <c r="G7758" t="b">
        <f t="shared" si="486"/>
        <v>0</v>
      </c>
      <c r="H7758" t="b">
        <f t="shared" si="487"/>
        <v>0</v>
      </c>
      <c r="J7758" t="s">
        <v>15</v>
      </c>
      <c r="K7758">
        <v>465</v>
      </c>
      <c r="L7758">
        <v>154</v>
      </c>
      <c r="N7758" t="s">
        <v>11291</v>
      </c>
      <c r="P7758" t="s">
        <v>17</v>
      </c>
      <c r="Q7758" t="s">
        <v>18</v>
      </c>
      <c r="R7758" t="s">
        <v>19</v>
      </c>
      <c r="T7758" t="s">
        <v>20</v>
      </c>
      <c r="U7758" t="s">
        <v>21</v>
      </c>
    </row>
    <row r="7759" spans="1:21">
      <c r="A7759">
        <v>2565170695</v>
      </c>
      <c r="B7759" s="3">
        <v>4</v>
      </c>
      <c r="C7759" s="3"/>
      <c r="D7759" t="s">
        <v>11288</v>
      </c>
      <c r="E7759" t="b">
        <f t="shared" si="485"/>
        <v>0</v>
      </c>
      <c r="F7759" t="b">
        <f t="shared" si="484"/>
        <v>0</v>
      </c>
      <c r="G7759" t="b">
        <f t="shared" si="486"/>
        <v>0</v>
      </c>
      <c r="H7759" t="b">
        <f t="shared" si="487"/>
        <v>0</v>
      </c>
      <c r="J7759" t="s">
        <v>15</v>
      </c>
      <c r="K7759">
        <v>465</v>
      </c>
      <c r="L7759">
        <v>154</v>
      </c>
      <c r="N7759" t="s">
        <v>11289</v>
      </c>
      <c r="P7759" t="s">
        <v>17</v>
      </c>
      <c r="Q7759" t="s">
        <v>18</v>
      </c>
      <c r="R7759" t="s">
        <v>19</v>
      </c>
      <c r="T7759" t="s">
        <v>20</v>
      </c>
      <c r="U7759" t="s">
        <v>21</v>
      </c>
    </row>
    <row r="7760" spans="1:21">
      <c r="A7760">
        <v>2565178602</v>
      </c>
      <c r="B7760" s="3">
        <v>4</v>
      </c>
      <c r="C7760" s="3"/>
      <c r="D7760" t="s">
        <v>11279</v>
      </c>
      <c r="E7760" t="b">
        <f t="shared" si="485"/>
        <v>0</v>
      </c>
      <c r="F7760" t="b">
        <f t="shared" si="484"/>
        <v>0</v>
      </c>
      <c r="G7760" t="b">
        <f t="shared" si="486"/>
        <v>0</v>
      </c>
      <c r="H7760" t="b">
        <f t="shared" si="487"/>
        <v>0</v>
      </c>
      <c r="J7760" t="s">
        <v>15</v>
      </c>
      <c r="K7760">
        <v>465</v>
      </c>
      <c r="L7760">
        <v>154</v>
      </c>
      <c r="N7760" t="s">
        <v>11280</v>
      </c>
      <c r="P7760" t="s">
        <v>17</v>
      </c>
      <c r="Q7760" t="s">
        <v>18</v>
      </c>
      <c r="R7760" t="s">
        <v>19</v>
      </c>
      <c r="T7760" t="s">
        <v>20</v>
      </c>
      <c r="U7760" t="s">
        <v>21</v>
      </c>
    </row>
    <row r="7761" spans="1:21">
      <c r="A7761">
        <v>2565182368</v>
      </c>
      <c r="B7761" s="3">
        <v>4</v>
      </c>
      <c r="C7761" s="3"/>
      <c r="D7761" t="s">
        <v>11281</v>
      </c>
      <c r="E7761" t="b">
        <f t="shared" si="485"/>
        <v>0</v>
      </c>
      <c r="F7761" t="b">
        <f t="shared" si="484"/>
        <v>0</v>
      </c>
      <c r="G7761" t="b">
        <f t="shared" si="486"/>
        <v>0</v>
      </c>
      <c r="H7761" t="b">
        <f t="shared" si="487"/>
        <v>0</v>
      </c>
      <c r="J7761" t="s">
        <v>15</v>
      </c>
      <c r="K7761">
        <v>465</v>
      </c>
      <c r="L7761">
        <v>154</v>
      </c>
      <c r="N7761" t="s">
        <v>11282</v>
      </c>
      <c r="P7761" t="s">
        <v>17</v>
      </c>
      <c r="Q7761" t="s">
        <v>18</v>
      </c>
      <c r="R7761" t="s">
        <v>19</v>
      </c>
      <c r="T7761" t="s">
        <v>20</v>
      </c>
      <c r="U7761" t="s">
        <v>21</v>
      </c>
    </row>
    <row r="7762" spans="1:21">
      <c r="A7762">
        <v>2565183136</v>
      </c>
      <c r="B7762" s="3">
        <v>3</v>
      </c>
      <c r="C7762" s="3"/>
      <c r="D7762" t="s">
        <v>11283</v>
      </c>
      <c r="E7762" t="b">
        <f t="shared" si="485"/>
        <v>0</v>
      </c>
      <c r="F7762" t="b">
        <f t="shared" si="484"/>
        <v>0</v>
      </c>
      <c r="G7762" t="b">
        <f t="shared" si="486"/>
        <v>0</v>
      </c>
      <c r="H7762" t="b">
        <f t="shared" si="487"/>
        <v>0</v>
      </c>
      <c r="J7762" t="s">
        <v>796</v>
      </c>
      <c r="K7762">
        <v>335</v>
      </c>
      <c r="L7762">
        <v>110</v>
      </c>
      <c r="N7762" t="s">
        <v>11282</v>
      </c>
      <c r="R7762" t="s">
        <v>19</v>
      </c>
      <c r="T7762" t="s">
        <v>20</v>
      </c>
      <c r="U7762" t="s">
        <v>21</v>
      </c>
    </row>
    <row r="7763" spans="1:21">
      <c r="A7763">
        <v>2565191460</v>
      </c>
      <c r="B7763" s="3">
        <v>4</v>
      </c>
      <c r="C7763" s="3"/>
      <c r="D7763" t="s">
        <v>11284</v>
      </c>
      <c r="E7763" t="b">
        <f t="shared" si="485"/>
        <v>0</v>
      </c>
      <c r="F7763" t="b">
        <f t="shared" si="484"/>
        <v>0</v>
      </c>
      <c r="G7763" t="b">
        <f t="shared" si="486"/>
        <v>0</v>
      </c>
      <c r="H7763" t="b">
        <f t="shared" si="487"/>
        <v>0</v>
      </c>
      <c r="J7763" t="s">
        <v>15</v>
      </c>
      <c r="K7763">
        <v>465</v>
      </c>
      <c r="L7763">
        <v>154</v>
      </c>
      <c r="N7763" t="s">
        <v>11285</v>
      </c>
      <c r="P7763" t="s">
        <v>17</v>
      </c>
      <c r="Q7763" t="s">
        <v>18</v>
      </c>
      <c r="R7763" t="s">
        <v>19</v>
      </c>
      <c r="T7763" t="s">
        <v>20</v>
      </c>
      <c r="U7763" t="s">
        <v>21</v>
      </c>
    </row>
    <row r="7764" spans="1:21">
      <c r="A7764">
        <v>2565195795</v>
      </c>
      <c r="B7764" s="3">
        <v>4</v>
      </c>
      <c r="C7764" s="3"/>
      <c r="D7764" t="s">
        <v>12256</v>
      </c>
      <c r="E7764" t="b">
        <f t="shared" si="485"/>
        <v>0</v>
      </c>
      <c r="F7764" t="b">
        <f t="shared" si="484"/>
        <v>0</v>
      </c>
      <c r="G7764" t="b">
        <f t="shared" si="486"/>
        <v>0</v>
      </c>
      <c r="H7764" t="b">
        <f t="shared" si="487"/>
        <v>0</v>
      </c>
      <c r="J7764" t="s">
        <v>15</v>
      </c>
      <c r="K7764">
        <v>465</v>
      </c>
      <c r="L7764">
        <v>154</v>
      </c>
      <c r="N7764" t="s">
        <v>12257</v>
      </c>
      <c r="P7764" t="s">
        <v>17</v>
      </c>
      <c r="Q7764" t="s">
        <v>18</v>
      </c>
      <c r="R7764" t="s">
        <v>19</v>
      </c>
      <c r="T7764" t="s">
        <v>20</v>
      </c>
      <c r="U7764" t="s">
        <v>21</v>
      </c>
    </row>
    <row r="7765" spans="1:21">
      <c r="A7765">
        <v>2565206757</v>
      </c>
      <c r="B7765" s="3">
        <v>4</v>
      </c>
      <c r="C7765" s="3"/>
      <c r="D7765" t="s">
        <v>12258</v>
      </c>
      <c r="E7765" t="b">
        <f t="shared" si="485"/>
        <v>0</v>
      </c>
      <c r="F7765" t="b">
        <f t="shared" si="484"/>
        <v>0</v>
      </c>
      <c r="G7765" t="b">
        <f t="shared" si="486"/>
        <v>0</v>
      </c>
      <c r="H7765" t="b">
        <f t="shared" si="487"/>
        <v>0</v>
      </c>
      <c r="J7765" t="s">
        <v>15</v>
      </c>
      <c r="K7765">
        <v>465</v>
      </c>
      <c r="L7765">
        <v>154</v>
      </c>
      <c r="N7765" t="s">
        <v>12259</v>
      </c>
      <c r="P7765" t="s">
        <v>17</v>
      </c>
      <c r="Q7765" t="s">
        <v>18</v>
      </c>
      <c r="R7765" t="s">
        <v>19</v>
      </c>
      <c r="T7765" t="s">
        <v>20</v>
      </c>
      <c r="U7765" t="s">
        <v>21</v>
      </c>
    </row>
    <row r="7766" spans="1:21">
      <c r="A7766">
        <v>2565208942</v>
      </c>
      <c r="B7766" s="3">
        <v>4</v>
      </c>
      <c r="C7766" s="3"/>
      <c r="D7766" t="s">
        <v>12260</v>
      </c>
      <c r="E7766" t="b">
        <f t="shared" si="485"/>
        <v>0</v>
      </c>
      <c r="F7766" t="b">
        <f t="shared" si="484"/>
        <v>0</v>
      </c>
      <c r="G7766" t="b">
        <f t="shared" si="486"/>
        <v>0</v>
      </c>
      <c r="H7766" t="b">
        <f t="shared" si="487"/>
        <v>0</v>
      </c>
      <c r="J7766" t="s">
        <v>15</v>
      </c>
      <c r="K7766">
        <v>465</v>
      </c>
      <c r="L7766">
        <v>154</v>
      </c>
      <c r="N7766" t="s">
        <v>12261</v>
      </c>
      <c r="P7766" t="s">
        <v>17</v>
      </c>
      <c r="Q7766" t="s">
        <v>18</v>
      </c>
      <c r="R7766" t="s">
        <v>19</v>
      </c>
      <c r="T7766" t="s">
        <v>20</v>
      </c>
      <c r="U7766" t="s">
        <v>21</v>
      </c>
    </row>
    <row r="7767" spans="1:21">
      <c r="A7767">
        <v>2565216713</v>
      </c>
      <c r="B7767" s="3">
        <v>4</v>
      </c>
      <c r="C7767" s="3"/>
      <c r="D7767" t="s">
        <v>12262</v>
      </c>
      <c r="E7767" t="b">
        <f t="shared" si="485"/>
        <v>0</v>
      </c>
      <c r="F7767" t="b">
        <f t="shared" si="484"/>
        <v>0</v>
      </c>
      <c r="G7767" t="b">
        <f t="shared" si="486"/>
        <v>0</v>
      </c>
      <c r="H7767" t="b">
        <f t="shared" si="487"/>
        <v>0</v>
      </c>
      <c r="J7767" t="s">
        <v>15</v>
      </c>
      <c r="K7767">
        <v>465</v>
      </c>
      <c r="L7767">
        <v>154</v>
      </c>
      <c r="N7767" t="s">
        <v>12263</v>
      </c>
      <c r="P7767" t="s">
        <v>17</v>
      </c>
      <c r="Q7767" t="s">
        <v>18</v>
      </c>
      <c r="R7767" t="s">
        <v>19</v>
      </c>
      <c r="T7767" t="s">
        <v>20</v>
      </c>
      <c r="U7767" t="s">
        <v>21</v>
      </c>
    </row>
    <row r="7768" spans="1:21">
      <c r="A7768">
        <v>2565220542</v>
      </c>
      <c r="B7768" s="3">
        <v>4</v>
      </c>
      <c r="C7768" s="3"/>
      <c r="D7768" t="s">
        <v>12264</v>
      </c>
      <c r="E7768" t="b">
        <f t="shared" si="485"/>
        <v>0</v>
      </c>
      <c r="F7768" t="b">
        <f t="shared" si="484"/>
        <v>0</v>
      </c>
      <c r="G7768" t="b">
        <f t="shared" si="486"/>
        <v>0</v>
      </c>
      <c r="H7768" t="b">
        <f t="shared" si="487"/>
        <v>0</v>
      </c>
      <c r="J7768" t="s">
        <v>15</v>
      </c>
      <c r="K7768">
        <v>465</v>
      </c>
      <c r="L7768">
        <v>154</v>
      </c>
      <c r="N7768" t="s">
        <v>12265</v>
      </c>
      <c r="P7768" t="s">
        <v>17</v>
      </c>
      <c r="Q7768" t="s">
        <v>18</v>
      </c>
      <c r="R7768" t="s">
        <v>19</v>
      </c>
      <c r="T7768" t="s">
        <v>20</v>
      </c>
      <c r="U7768" t="s">
        <v>21</v>
      </c>
    </row>
    <row r="7769" spans="1:21">
      <c r="A7769">
        <v>2565228286</v>
      </c>
      <c r="B7769" s="3">
        <v>4</v>
      </c>
      <c r="C7769" s="3"/>
      <c r="D7769" t="s">
        <v>12266</v>
      </c>
      <c r="E7769" t="b">
        <f t="shared" si="485"/>
        <v>0</v>
      </c>
      <c r="F7769" t="b">
        <f t="shared" si="484"/>
        <v>0</v>
      </c>
      <c r="G7769" t="b">
        <f t="shared" si="486"/>
        <v>0</v>
      </c>
      <c r="H7769" t="b">
        <f t="shared" si="487"/>
        <v>0</v>
      </c>
      <c r="J7769" t="s">
        <v>15</v>
      </c>
      <c r="K7769">
        <v>465</v>
      </c>
      <c r="L7769">
        <v>154</v>
      </c>
      <c r="N7769" t="s">
        <v>12267</v>
      </c>
      <c r="P7769" t="s">
        <v>17</v>
      </c>
      <c r="Q7769" t="s">
        <v>18</v>
      </c>
      <c r="R7769" t="s">
        <v>19</v>
      </c>
      <c r="T7769" t="s">
        <v>20</v>
      </c>
      <c r="U7769" t="s">
        <v>21</v>
      </c>
    </row>
    <row r="7770" spans="1:21">
      <c r="A7770">
        <v>2565233954</v>
      </c>
      <c r="B7770" s="3">
        <v>4</v>
      </c>
      <c r="C7770" s="3"/>
      <c r="D7770" t="s">
        <v>12268</v>
      </c>
      <c r="E7770" t="b">
        <f t="shared" si="485"/>
        <v>0</v>
      </c>
      <c r="F7770" t="b">
        <f t="shared" si="484"/>
        <v>0</v>
      </c>
      <c r="G7770" t="b">
        <f t="shared" si="486"/>
        <v>0</v>
      </c>
      <c r="H7770" t="b">
        <f t="shared" si="487"/>
        <v>0</v>
      </c>
      <c r="J7770" t="s">
        <v>15</v>
      </c>
      <c r="K7770">
        <v>465</v>
      </c>
      <c r="L7770">
        <v>154</v>
      </c>
      <c r="N7770" t="s">
        <v>12269</v>
      </c>
      <c r="P7770" t="s">
        <v>17</v>
      </c>
      <c r="Q7770" t="s">
        <v>18</v>
      </c>
      <c r="R7770" t="s">
        <v>19</v>
      </c>
      <c r="T7770" t="s">
        <v>20</v>
      </c>
      <c r="U7770" t="s">
        <v>21</v>
      </c>
    </row>
    <row r="7771" spans="1:21">
      <c r="A7771">
        <v>2565239425</v>
      </c>
      <c r="B7771" s="3">
        <v>4</v>
      </c>
      <c r="C7771" s="3"/>
      <c r="D7771" t="s">
        <v>12270</v>
      </c>
      <c r="E7771" t="b">
        <f t="shared" si="485"/>
        <v>0</v>
      </c>
      <c r="F7771" t="b">
        <f t="shared" si="484"/>
        <v>0</v>
      </c>
      <c r="G7771" t="b">
        <f t="shared" si="486"/>
        <v>0</v>
      </c>
      <c r="H7771" t="b">
        <f t="shared" si="487"/>
        <v>0</v>
      </c>
      <c r="J7771" t="s">
        <v>15</v>
      </c>
      <c r="K7771">
        <v>465</v>
      </c>
      <c r="L7771">
        <v>154</v>
      </c>
      <c r="N7771" t="s">
        <v>12271</v>
      </c>
      <c r="P7771" t="s">
        <v>17</v>
      </c>
      <c r="Q7771" t="s">
        <v>18</v>
      </c>
      <c r="R7771" t="s">
        <v>19</v>
      </c>
      <c r="T7771" t="s">
        <v>20</v>
      </c>
      <c r="U7771" t="s">
        <v>21</v>
      </c>
    </row>
    <row r="7772" spans="1:21">
      <c r="A7772">
        <v>2565242975</v>
      </c>
      <c r="B7772" s="3">
        <v>4</v>
      </c>
      <c r="C7772" s="3"/>
      <c r="D7772" t="s">
        <v>12272</v>
      </c>
      <c r="E7772" t="b">
        <f t="shared" si="485"/>
        <v>0</v>
      </c>
      <c r="F7772" t="b">
        <f t="shared" ref="F7772:F7835" si="488">ISNUMBER(SEARCH("pfam09678",R7772))</f>
        <v>0</v>
      </c>
      <c r="G7772" t="b">
        <f t="shared" si="486"/>
        <v>0</v>
      </c>
      <c r="H7772" t="b">
        <f t="shared" si="487"/>
        <v>0</v>
      </c>
      <c r="J7772" t="s">
        <v>15</v>
      </c>
      <c r="K7772">
        <v>465</v>
      </c>
      <c r="L7772">
        <v>154</v>
      </c>
      <c r="N7772" t="s">
        <v>12273</v>
      </c>
      <c r="P7772" t="s">
        <v>17</v>
      </c>
      <c r="Q7772" t="s">
        <v>18</v>
      </c>
      <c r="R7772" t="s">
        <v>19</v>
      </c>
      <c r="T7772" t="s">
        <v>20</v>
      </c>
      <c r="U7772" t="s">
        <v>21</v>
      </c>
    </row>
    <row r="7773" spans="1:21">
      <c r="A7773">
        <v>2565251678</v>
      </c>
      <c r="B7773" s="3">
        <v>4</v>
      </c>
      <c r="C7773" s="3"/>
      <c r="D7773" t="s">
        <v>12293</v>
      </c>
      <c r="E7773" t="b">
        <f t="shared" si="485"/>
        <v>0</v>
      </c>
      <c r="F7773" t="b">
        <f t="shared" si="488"/>
        <v>0</v>
      </c>
      <c r="G7773" t="b">
        <f t="shared" si="486"/>
        <v>0</v>
      </c>
      <c r="H7773" t="b">
        <f t="shared" si="487"/>
        <v>0</v>
      </c>
      <c r="J7773" t="s">
        <v>15</v>
      </c>
      <c r="K7773">
        <v>465</v>
      </c>
      <c r="L7773">
        <v>154</v>
      </c>
      <c r="N7773" t="s">
        <v>12294</v>
      </c>
      <c r="P7773" t="s">
        <v>17</v>
      </c>
      <c r="Q7773" t="s">
        <v>18</v>
      </c>
      <c r="R7773" t="s">
        <v>19</v>
      </c>
      <c r="T7773" t="s">
        <v>20</v>
      </c>
      <c r="U7773" t="s">
        <v>21</v>
      </c>
    </row>
    <row r="7774" spans="1:21">
      <c r="A7774">
        <v>2565254221</v>
      </c>
      <c r="B7774" s="3">
        <v>10</v>
      </c>
      <c r="C7774" s="3"/>
      <c r="D7774" t="s">
        <v>11784</v>
      </c>
      <c r="E7774" t="b">
        <f t="shared" si="485"/>
        <v>0</v>
      </c>
      <c r="F7774" t="b">
        <f t="shared" si="488"/>
        <v>0</v>
      </c>
      <c r="G7774" t="b">
        <f t="shared" si="486"/>
        <v>0</v>
      </c>
      <c r="H7774" t="b">
        <f t="shared" si="487"/>
        <v>0</v>
      </c>
      <c r="J7774" t="s">
        <v>32</v>
      </c>
      <c r="K7774">
        <v>1620</v>
      </c>
      <c r="L7774">
        <v>539</v>
      </c>
      <c r="N7774" t="s">
        <v>11785</v>
      </c>
      <c r="P7774" t="s">
        <v>24</v>
      </c>
      <c r="Q7774" t="s">
        <v>25</v>
      </c>
      <c r="R7774" t="s">
        <v>19</v>
      </c>
      <c r="T7774" t="s">
        <v>20</v>
      </c>
      <c r="U7774" t="s">
        <v>21</v>
      </c>
    </row>
    <row r="7775" spans="1:21">
      <c r="A7775">
        <v>2565259167</v>
      </c>
      <c r="B7775" s="3">
        <v>4</v>
      </c>
      <c r="C7775" s="3"/>
      <c r="D7775" t="s">
        <v>12285</v>
      </c>
      <c r="E7775" t="b">
        <f t="shared" si="485"/>
        <v>0</v>
      </c>
      <c r="F7775" t="b">
        <f t="shared" si="488"/>
        <v>0</v>
      </c>
      <c r="G7775" t="b">
        <f t="shared" si="486"/>
        <v>0</v>
      </c>
      <c r="H7775" t="b">
        <f t="shared" si="487"/>
        <v>0</v>
      </c>
      <c r="J7775" t="s">
        <v>15</v>
      </c>
      <c r="K7775">
        <v>465</v>
      </c>
      <c r="L7775">
        <v>154</v>
      </c>
      <c r="N7775" t="s">
        <v>12286</v>
      </c>
      <c r="P7775" t="s">
        <v>17</v>
      </c>
      <c r="Q7775" t="s">
        <v>18</v>
      </c>
      <c r="R7775" t="s">
        <v>19</v>
      </c>
      <c r="T7775" t="s">
        <v>20</v>
      </c>
      <c r="U7775" t="s">
        <v>21</v>
      </c>
    </row>
    <row r="7776" spans="1:21">
      <c r="A7776">
        <v>2565264528</v>
      </c>
      <c r="B7776" s="3">
        <v>4</v>
      </c>
      <c r="C7776" s="3"/>
      <c r="D7776" t="s">
        <v>12281</v>
      </c>
      <c r="E7776" t="b">
        <f t="shared" si="485"/>
        <v>0</v>
      </c>
      <c r="F7776" t="b">
        <f t="shared" si="488"/>
        <v>0</v>
      </c>
      <c r="G7776" t="b">
        <f t="shared" si="486"/>
        <v>0</v>
      </c>
      <c r="H7776" t="b">
        <f t="shared" si="487"/>
        <v>0</v>
      </c>
      <c r="J7776" t="s">
        <v>15</v>
      </c>
      <c r="K7776">
        <v>465</v>
      </c>
      <c r="L7776">
        <v>154</v>
      </c>
      <c r="N7776" t="s">
        <v>12282</v>
      </c>
      <c r="P7776" t="s">
        <v>17</v>
      </c>
      <c r="Q7776" t="s">
        <v>18</v>
      </c>
      <c r="R7776" t="s">
        <v>19</v>
      </c>
      <c r="T7776" t="s">
        <v>20</v>
      </c>
      <c r="U7776" t="s">
        <v>21</v>
      </c>
    </row>
    <row r="7777" spans="1:21">
      <c r="A7777">
        <v>2565272260</v>
      </c>
      <c r="B7777" s="3">
        <v>4</v>
      </c>
      <c r="C7777" s="3"/>
      <c r="D7777" t="s">
        <v>12279</v>
      </c>
      <c r="E7777" t="b">
        <f t="shared" si="485"/>
        <v>0</v>
      </c>
      <c r="F7777" t="b">
        <f t="shared" si="488"/>
        <v>0</v>
      </c>
      <c r="G7777" t="b">
        <f t="shared" si="486"/>
        <v>0</v>
      </c>
      <c r="H7777" t="b">
        <f t="shared" si="487"/>
        <v>0</v>
      </c>
      <c r="J7777" t="s">
        <v>15</v>
      </c>
      <c r="K7777">
        <v>465</v>
      </c>
      <c r="L7777">
        <v>154</v>
      </c>
      <c r="N7777" t="s">
        <v>12280</v>
      </c>
      <c r="P7777" t="s">
        <v>17</v>
      </c>
      <c r="Q7777" t="s">
        <v>18</v>
      </c>
      <c r="R7777" t="s">
        <v>19</v>
      </c>
      <c r="T7777" t="s">
        <v>20</v>
      </c>
      <c r="U7777" t="s">
        <v>21</v>
      </c>
    </row>
    <row r="7778" spans="1:21">
      <c r="A7778">
        <v>2565275611</v>
      </c>
      <c r="B7778" s="3">
        <v>4</v>
      </c>
      <c r="C7778" s="3"/>
      <c r="D7778" t="s">
        <v>12277</v>
      </c>
      <c r="E7778" t="b">
        <f t="shared" si="485"/>
        <v>0</v>
      </c>
      <c r="F7778" t="b">
        <f t="shared" si="488"/>
        <v>0</v>
      </c>
      <c r="G7778" t="b">
        <f t="shared" si="486"/>
        <v>0</v>
      </c>
      <c r="H7778" t="b">
        <f t="shared" si="487"/>
        <v>0</v>
      </c>
      <c r="J7778" t="s">
        <v>15</v>
      </c>
      <c r="K7778">
        <v>465</v>
      </c>
      <c r="L7778">
        <v>154</v>
      </c>
      <c r="N7778" t="s">
        <v>12278</v>
      </c>
      <c r="P7778" t="s">
        <v>17</v>
      </c>
      <c r="Q7778" t="s">
        <v>18</v>
      </c>
      <c r="R7778" t="s">
        <v>19</v>
      </c>
      <c r="T7778" t="s">
        <v>20</v>
      </c>
      <c r="U7778" t="s">
        <v>21</v>
      </c>
    </row>
    <row r="7779" spans="1:21">
      <c r="A7779">
        <v>2565281386</v>
      </c>
      <c r="B7779" s="3">
        <v>4</v>
      </c>
      <c r="C7779" s="3"/>
      <c r="D7779" t="s">
        <v>12287</v>
      </c>
      <c r="E7779" t="b">
        <f t="shared" si="485"/>
        <v>0</v>
      </c>
      <c r="F7779" t="b">
        <f t="shared" si="488"/>
        <v>0</v>
      </c>
      <c r="G7779" t="b">
        <f t="shared" si="486"/>
        <v>0</v>
      </c>
      <c r="H7779" t="b">
        <f t="shared" si="487"/>
        <v>0</v>
      </c>
      <c r="J7779" t="s">
        <v>15</v>
      </c>
      <c r="K7779">
        <v>465</v>
      </c>
      <c r="L7779">
        <v>154</v>
      </c>
      <c r="N7779" t="s">
        <v>12288</v>
      </c>
      <c r="P7779" t="s">
        <v>17</v>
      </c>
      <c r="Q7779" t="s">
        <v>18</v>
      </c>
      <c r="R7779" t="s">
        <v>19</v>
      </c>
      <c r="T7779" t="s">
        <v>20</v>
      </c>
      <c r="U7779" t="s">
        <v>21</v>
      </c>
    </row>
    <row r="7780" spans="1:21">
      <c r="A7780">
        <v>2565286793</v>
      </c>
      <c r="B7780" s="3">
        <v>4</v>
      </c>
      <c r="C7780" s="3"/>
      <c r="D7780" t="s">
        <v>12295</v>
      </c>
      <c r="E7780" t="b">
        <f t="shared" si="485"/>
        <v>0</v>
      </c>
      <c r="F7780" t="b">
        <f t="shared" si="488"/>
        <v>0</v>
      </c>
      <c r="G7780" t="b">
        <f t="shared" si="486"/>
        <v>0</v>
      </c>
      <c r="H7780" t="b">
        <f t="shared" si="487"/>
        <v>0</v>
      </c>
      <c r="J7780" t="s">
        <v>15</v>
      </c>
      <c r="K7780">
        <v>465</v>
      </c>
      <c r="L7780">
        <v>154</v>
      </c>
      <c r="N7780" t="s">
        <v>12296</v>
      </c>
      <c r="P7780" t="s">
        <v>17</v>
      </c>
      <c r="Q7780" t="s">
        <v>18</v>
      </c>
      <c r="R7780" t="s">
        <v>19</v>
      </c>
      <c r="T7780" t="s">
        <v>20</v>
      </c>
      <c r="U7780" t="s">
        <v>21</v>
      </c>
    </row>
    <row r="7781" spans="1:21">
      <c r="A7781">
        <v>2565292384</v>
      </c>
      <c r="B7781" s="3">
        <v>4</v>
      </c>
      <c r="C7781" s="3"/>
      <c r="D7781" t="s">
        <v>12283</v>
      </c>
      <c r="E7781" t="b">
        <f t="shared" si="485"/>
        <v>0</v>
      </c>
      <c r="F7781" t="b">
        <f t="shared" si="488"/>
        <v>0</v>
      </c>
      <c r="G7781" t="b">
        <f t="shared" si="486"/>
        <v>0</v>
      </c>
      <c r="H7781" t="b">
        <f t="shared" si="487"/>
        <v>0</v>
      </c>
      <c r="J7781" t="s">
        <v>15</v>
      </c>
      <c r="K7781">
        <v>465</v>
      </c>
      <c r="L7781">
        <v>154</v>
      </c>
      <c r="N7781" t="s">
        <v>12284</v>
      </c>
      <c r="P7781" t="s">
        <v>17</v>
      </c>
      <c r="Q7781" t="s">
        <v>18</v>
      </c>
      <c r="R7781" t="s">
        <v>19</v>
      </c>
      <c r="T7781" t="s">
        <v>20</v>
      </c>
      <c r="U7781" t="s">
        <v>21</v>
      </c>
    </row>
    <row r="7782" spans="1:21">
      <c r="A7782">
        <v>2565300327</v>
      </c>
      <c r="B7782" s="3">
        <v>8</v>
      </c>
      <c r="C7782" s="3"/>
      <c r="D7782" t="s">
        <v>12080</v>
      </c>
      <c r="E7782" t="b">
        <f t="shared" si="485"/>
        <v>0</v>
      </c>
      <c r="F7782" t="b">
        <f t="shared" si="488"/>
        <v>0</v>
      </c>
      <c r="G7782" t="b">
        <f t="shared" si="486"/>
        <v>0</v>
      </c>
      <c r="H7782" t="b">
        <f t="shared" si="487"/>
        <v>0</v>
      </c>
      <c r="J7782" t="s">
        <v>32</v>
      </c>
      <c r="K7782">
        <v>870</v>
      </c>
      <c r="L7782">
        <v>289</v>
      </c>
      <c r="N7782" t="s">
        <v>12081</v>
      </c>
      <c r="P7782" t="s">
        <v>24</v>
      </c>
      <c r="Q7782" t="s">
        <v>25</v>
      </c>
      <c r="R7782" t="s">
        <v>19</v>
      </c>
      <c r="T7782" t="s">
        <v>20</v>
      </c>
      <c r="U7782" t="s">
        <v>21</v>
      </c>
    </row>
    <row r="7783" spans="1:21">
      <c r="A7783">
        <v>2565304208</v>
      </c>
      <c r="B7783" s="3">
        <v>8</v>
      </c>
      <c r="C7783" s="3"/>
      <c r="D7783" t="s">
        <v>12082</v>
      </c>
      <c r="E7783" t="b">
        <f t="shared" si="485"/>
        <v>0</v>
      </c>
      <c r="F7783" t="b">
        <f t="shared" si="488"/>
        <v>0</v>
      </c>
      <c r="G7783" t="b">
        <f t="shared" si="486"/>
        <v>0</v>
      </c>
      <c r="H7783" t="b">
        <f t="shared" si="487"/>
        <v>0</v>
      </c>
      <c r="J7783" t="s">
        <v>32</v>
      </c>
      <c r="K7783">
        <v>930</v>
      </c>
      <c r="L7783">
        <v>309</v>
      </c>
      <c r="N7783" t="s">
        <v>12081</v>
      </c>
      <c r="P7783" t="s">
        <v>24</v>
      </c>
      <c r="Q7783" t="s">
        <v>25</v>
      </c>
      <c r="R7783" t="s">
        <v>19</v>
      </c>
      <c r="T7783" t="s">
        <v>20</v>
      </c>
      <c r="U7783" t="s">
        <v>21</v>
      </c>
    </row>
    <row r="7784" spans="1:21">
      <c r="A7784">
        <v>2565306205</v>
      </c>
      <c r="B7784" s="3">
        <v>8</v>
      </c>
      <c r="C7784" s="3"/>
      <c r="D7784" t="s">
        <v>12332</v>
      </c>
      <c r="E7784" t="b">
        <f t="shared" si="485"/>
        <v>0</v>
      </c>
      <c r="F7784" t="b">
        <f t="shared" si="488"/>
        <v>0</v>
      </c>
      <c r="G7784" t="b">
        <f t="shared" si="486"/>
        <v>0</v>
      </c>
      <c r="H7784" t="b">
        <f t="shared" si="487"/>
        <v>0</v>
      </c>
      <c r="J7784" t="s">
        <v>454</v>
      </c>
      <c r="K7784">
        <v>930</v>
      </c>
      <c r="L7784">
        <v>309</v>
      </c>
      <c r="N7784" t="s">
        <v>12333</v>
      </c>
      <c r="P7784" t="s">
        <v>24</v>
      </c>
      <c r="Q7784" t="s">
        <v>25</v>
      </c>
      <c r="R7784" t="s">
        <v>19</v>
      </c>
      <c r="T7784" t="s">
        <v>20</v>
      </c>
      <c r="U7784" t="s">
        <v>21</v>
      </c>
    </row>
    <row r="7785" spans="1:21">
      <c r="A7785">
        <v>2565310525</v>
      </c>
      <c r="B7785" s="3">
        <v>8</v>
      </c>
      <c r="C7785" s="3"/>
      <c r="D7785" t="s">
        <v>12334</v>
      </c>
      <c r="E7785" t="b">
        <f t="shared" si="485"/>
        <v>0</v>
      </c>
      <c r="F7785" t="b">
        <f t="shared" si="488"/>
        <v>0</v>
      </c>
      <c r="G7785" t="b">
        <f t="shared" si="486"/>
        <v>0</v>
      </c>
      <c r="H7785" t="b">
        <f t="shared" si="487"/>
        <v>0</v>
      </c>
      <c r="J7785" t="s">
        <v>454</v>
      </c>
      <c r="K7785">
        <v>876</v>
      </c>
      <c r="L7785">
        <v>291</v>
      </c>
      <c r="N7785" t="s">
        <v>12333</v>
      </c>
      <c r="P7785" t="s">
        <v>24</v>
      </c>
      <c r="Q7785" t="s">
        <v>25</v>
      </c>
      <c r="R7785" t="s">
        <v>19</v>
      </c>
      <c r="T7785" t="s">
        <v>20</v>
      </c>
      <c r="U7785" t="s">
        <v>21</v>
      </c>
    </row>
    <row r="7786" spans="1:21">
      <c r="A7786">
        <v>2565311414</v>
      </c>
      <c r="B7786" s="3">
        <v>8</v>
      </c>
      <c r="C7786" s="3"/>
      <c r="D7786" t="s">
        <v>12355</v>
      </c>
      <c r="E7786" t="b">
        <f t="shared" si="485"/>
        <v>0</v>
      </c>
      <c r="F7786" t="b">
        <f t="shared" si="488"/>
        <v>0</v>
      </c>
      <c r="G7786" t="b">
        <f t="shared" si="486"/>
        <v>0</v>
      </c>
      <c r="H7786" t="b">
        <f t="shared" si="487"/>
        <v>0</v>
      </c>
      <c r="J7786" t="s">
        <v>2382</v>
      </c>
      <c r="K7786">
        <v>873</v>
      </c>
      <c r="L7786">
        <v>290</v>
      </c>
      <c r="N7786" t="s">
        <v>12356</v>
      </c>
      <c r="P7786" t="s">
        <v>24</v>
      </c>
      <c r="Q7786" t="s">
        <v>25</v>
      </c>
      <c r="R7786" t="s">
        <v>19</v>
      </c>
      <c r="T7786" t="s">
        <v>20</v>
      </c>
      <c r="U7786" t="s">
        <v>21</v>
      </c>
    </row>
    <row r="7787" spans="1:21">
      <c r="A7787">
        <v>2565355751</v>
      </c>
      <c r="B7787" s="3">
        <v>7</v>
      </c>
      <c r="C7787" s="3"/>
      <c r="D7787" t="s">
        <v>12364</v>
      </c>
      <c r="E7787" t="b">
        <f t="shared" si="485"/>
        <v>0</v>
      </c>
      <c r="F7787" t="b">
        <f t="shared" si="488"/>
        <v>0</v>
      </c>
      <c r="G7787" t="b">
        <f t="shared" si="486"/>
        <v>0</v>
      </c>
      <c r="H7787" t="b">
        <f t="shared" si="487"/>
        <v>0</v>
      </c>
      <c r="J7787" t="s">
        <v>846</v>
      </c>
      <c r="K7787">
        <v>885</v>
      </c>
      <c r="L7787">
        <v>294</v>
      </c>
      <c r="N7787" t="s">
        <v>12365</v>
      </c>
      <c r="P7787" t="s">
        <v>24</v>
      </c>
      <c r="Q7787" t="s">
        <v>25</v>
      </c>
      <c r="R7787" t="s">
        <v>19</v>
      </c>
      <c r="T7787" t="s">
        <v>20</v>
      </c>
      <c r="U7787" t="s">
        <v>21</v>
      </c>
    </row>
    <row r="7788" spans="1:21">
      <c r="A7788">
        <v>2565359851</v>
      </c>
      <c r="B7788" s="3">
        <v>8</v>
      </c>
      <c r="C7788" s="3"/>
      <c r="D7788" t="s">
        <v>12366</v>
      </c>
      <c r="E7788" t="b">
        <f t="shared" si="485"/>
        <v>0</v>
      </c>
      <c r="F7788" t="b">
        <f t="shared" si="488"/>
        <v>0</v>
      </c>
      <c r="G7788" t="b">
        <f t="shared" si="486"/>
        <v>0</v>
      </c>
      <c r="H7788" t="b">
        <f t="shared" si="487"/>
        <v>0</v>
      </c>
      <c r="J7788" t="s">
        <v>846</v>
      </c>
      <c r="K7788">
        <v>876</v>
      </c>
      <c r="L7788">
        <v>291</v>
      </c>
      <c r="N7788" t="s">
        <v>12365</v>
      </c>
      <c r="P7788" t="s">
        <v>24</v>
      </c>
      <c r="Q7788" t="s">
        <v>25</v>
      </c>
      <c r="R7788" t="s">
        <v>19</v>
      </c>
      <c r="T7788" t="s">
        <v>20</v>
      </c>
      <c r="U7788" t="s">
        <v>21</v>
      </c>
    </row>
    <row r="7789" spans="1:21">
      <c r="A7789">
        <v>2565361854</v>
      </c>
      <c r="B7789" s="3">
        <v>8</v>
      </c>
      <c r="C7789" s="3"/>
      <c r="D7789" t="s">
        <v>12088</v>
      </c>
      <c r="E7789" t="b">
        <f t="shared" si="485"/>
        <v>0</v>
      </c>
      <c r="F7789" t="b">
        <f t="shared" si="488"/>
        <v>0</v>
      </c>
      <c r="G7789" t="b">
        <f t="shared" si="486"/>
        <v>0</v>
      </c>
      <c r="H7789" t="b">
        <f t="shared" si="487"/>
        <v>0</v>
      </c>
      <c r="J7789" t="s">
        <v>32</v>
      </c>
      <c r="K7789">
        <v>894</v>
      </c>
      <c r="L7789">
        <v>297</v>
      </c>
      <c r="N7789" t="s">
        <v>12089</v>
      </c>
      <c r="P7789" t="s">
        <v>24</v>
      </c>
      <c r="Q7789" t="s">
        <v>25</v>
      </c>
      <c r="R7789" t="s">
        <v>19</v>
      </c>
      <c r="T7789" t="s">
        <v>20</v>
      </c>
      <c r="U7789" t="s">
        <v>21</v>
      </c>
    </row>
    <row r="7790" spans="1:21">
      <c r="A7790">
        <v>2565362960</v>
      </c>
      <c r="B7790" s="3">
        <v>8</v>
      </c>
      <c r="C7790" s="3"/>
      <c r="D7790" t="s">
        <v>12090</v>
      </c>
      <c r="E7790" t="b">
        <f t="shared" si="485"/>
        <v>0</v>
      </c>
      <c r="F7790" t="b">
        <f t="shared" si="488"/>
        <v>0</v>
      </c>
      <c r="G7790" t="b">
        <f t="shared" si="486"/>
        <v>0</v>
      </c>
      <c r="H7790" t="b">
        <f t="shared" si="487"/>
        <v>0</v>
      </c>
      <c r="J7790" t="s">
        <v>32</v>
      </c>
      <c r="K7790">
        <v>894</v>
      </c>
      <c r="L7790">
        <v>297</v>
      </c>
      <c r="N7790" t="s">
        <v>12089</v>
      </c>
      <c r="P7790" t="s">
        <v>24</v>
      </c>
      <c r="Q7790" t="s">
        <v>25</v>
      </c>
      <c r="R7790" t="s">
        <v>19</v>
      </c>
      <c r="T7790" t="s">
        <v>20</v>
      </c>
      <c r="U7790" t="s">
        <v>21</v>
      </c>
    </row>
    <row r="7791" spans="1:21">
      <c r="A7791">
        <v>2565367306</v>
      </c>
      <c r="B7791" s="3">
        <v>9</v>
      </c>
      <c r="C7791" s="3"/>
      <c r="D7791" t="s">
        <v>12132</v>
      </c>
      <c r="E7791" t="b">
        <f t="shared" si="485"/>
        <v>0</v>
      </c>
      <c r="F7791" t="b">
        <f t="shared" si="488"/>
        <v>0</v>
      </c>
      <c r="G7791" t="b">
        <f t="shared" si="486"/>
        <v>0</v>
      </c>
      <c r="H7791" t="b">
        <f t="shared" si="487"/>
        <v>0</v>
      </c>
      <c r="J7791" t="s">
        <v>32</v>
      </c>
      <c r="K7791">
        <v>945</v>
      </c>
      <c r="L7791">
        <v>314</v>
      </c>
      <c r="N7791" t="s">
        <v>12133</v>
      </c>
      <c r="P7791" t="s">
        <v>24</v>
      </c>
      <c r="Q7791" t="s">
        <v>25</v>
      </c>
      <c r="R7791" t="s">
        <v>19</v>
      </c>
      <c r="T7791" t="s">
        <v>20</v>
      </c>
      <c r="U7791" t="s">
        <v>21</v>
      </c>
    </row>
    <row r="7792" spans="1:21">
      <c r="A7792">
        <v>2565369434</v>
      </c>
      <c r="B7792" s="3">
        <v>16</v>
      </c>
      <c r="C7792" s="3"/>
      <c r="D7792" t="s">
        <v>12134</v>
      </c>
      <c r="E7792" t="b">
        <f t="shared" si="485"/>
        <v>0</v>
      </c>
      <c r="F7792" t="b">
        <f t="shared" si="488"/>
        <v>1</v>
      </c>
      <c r="G7792" t="b">
        <f t="shared" si="486"/>
        <v>0</v>
      </c>
      <c r="H7792" t="b">
        <f t="shared" si="487"/>
        <v>0</v>
      </c>
      <c r="J7792" t="s">
        <v>52</v>
      </c>
      <c r="K7792">
        <v>2073</v>
      </c>
      <c r="L7792">
        <v>690</v>
      </c>
      <c r="N7792" t="s">
        <v>12133</v>
      </c>
      <c r="P7792" t="s">
        <v>54</v>
      </c>
      <c r="Q7792" t="s">
        <v>18</v>
      </c>
      <c r="R7792" t="s">
        <v>55</v>
      </c>
      <c r="T7792" t="s">
        <v>20</v>
      </c>
      <c r="U7792" t="s">
        <v>21</v>
      </c>
    </row>
    <row r="7793" spans="1:21">
      <c r="A7793">
        <v>2565370432</v>
      </c>
      <c r="B7793" s="3">
        <v>9</v>
      </c>
      <c r="C7793" s="3"/>
      <c r="D7793" t="s">
        <v>12138</v>
      </c>
      <c r="E7793" t="b">
        <f t="shared" si="485"/>
        <v>0</v>
      </c>
      <c r="F7793" t="b">
        <f t="shared" si="488"/>
        <v>0</v>
      </c>
      <c r="G7793" t="b">
        <f t="shared" si="486"/>
        <v>0</v>
      </c>
      <c r="H7793" t="b">
        <f t="shared" si="487"/>
        <v>0</v>
      </c>
      <c r="J7793" t="s">
        <v>32</v>
      </c>
      <c r="K7793">
        <v>951</v>
      </c>
      <c r="L7793">
        <v>316</v>
      </c>
      <c r="N7793" t="s">
        <v>12139</v>
      </c>
      <c r="P7793" t="s">
        <v>24</v>
      </c>
      <c r="Q7793" t="s">
        <v>25</v>
      </c>
      <c r="R7793" t="s">
        <v>19</v>
      </c>
      <c r="T7793" t="s">
        <v>20</v>
      </c>
      <c r="U7793" t="s">
        <v>21</v>
      </c>
    </row>
    <row r="7794" spans="1:21">
      <c r="A7794">
        <v>2565376667</v>
      </c>
      <c r="B7794" s="3">
        <v>16</v>
      </c>
      <c r="C7794" s="3"/>
      <c r="D7794" t="s">
        <v>12140</v>
      </c>
      <c r="E7794" t="b">
        <f t="shared" si="485"/>
        <v>0</v>
      </c>
      <c r="F7794" t="b">
        <f t="shared" si="488"/>
        <v>1</v>
      </c>
      <c r="G7794" t="b">
        <f t="shared" si="486"/>
        <v>0</v>
      </c>
      <c r="H7794" t="b">
        <f t="shared" si="487"/>
        <v>0</v>
      </c>
      <c r="J7794" t="s">
        <v>52</v>
      </c>
      <c r="K7794">
        <v>2043</v>
      </c>
      <c r="L7794">
        <v>680</v>
      </c>
      <c r="N7794" t="s">
        <v>12139</v>
      </c>
      <c r="P7794" t="s">
        <v>54</v>
      </c>
      <c r="Q7794" t="s">
        <v>18</v>
      </c>
      <c r="R7794" t="s">
        <v>55</v>
      </c>
      <c r="T7794" t="s">
        <v>20</v>
      </c>
      <c r="U7794" t="s">
        <v>21</v>
      </c>
    </row>
    <row r="7795" spans="1:21">
      <c r="A7795">
        <v>2565377304</v>
      </c>
      <c r="B7795" s="3">
        <v>9</v>
      </c>
      <c r="C7795" s="3"/>
      <c r="D7795" t="s">
        <v>12129</v>
      </c>
      <c r="E7795" t="b">
        <f t="shared" si="485"/>
        <v>0</v>
      </c>
      <c r="F7795" t="b">
        <f t="shared" si="488"/>
        <v>0</v>
      </c>
      <c r="G7795" t="b">
        <f t="shared" si="486"/>
        <v>0</v>
      </c>
      <c r="H7795" t="b">
        <f t="shared" si="487"/>
        <v>0</v>
      </c>
      <c r="J7795" t="s">
        <v>32</v>
      </c>
      <c r="K7795">
        <v>942</v>
      </c>
      <c r="L7795">
        <v>313</v>
      </c>
      <c r="N7795" t="s">
        <v>12130</v>
      </c>
      <c r="P7795" t="s">
        <v>24</v>
      </c>
      <c r="Q7795" t="s">
        <v>25</v>
      </c>
      <c r="R7795" t="s">
        <v>19</v>
      </c>
      <c r="T7795" t="s">
        <v>21</v>
      </c>
      <c r="U7795" t="s">
        <v>21</v>
      </c>
    </row>
    <row r="7796" spans="1:21">
      <c r="A7796">
        <v>2565378722</v>
      </c>
      <c r="B7796" s="3">
        <v>16</v>
      </c>
      <c r="C7796" s="3"/>
      <c r="D7796" t="s">
        <v>12131</v>
      </c>
      <c r="E7796" t="b">
        <f t="shared" si="485"/>
        <v>0</v>
      </c>
      <c r="F7796" t="b">
        <f t="shared" si="488"/>
        <v>1</v>
      </c>
      <c r="G7796" t="b">
        <f t="shared" si="486"/>
        <v>0</v>
      </c>
      <c r="H7796" t="b">
        <f t="shared" si="487"/>
        <v>0</v>
      </c>
      <c r="J7796" t="s">
        <v>52</v>
      </c>
      <c r="K7796">
        <v>2037</v>
      </c>
      <c r="L7796">
        <v>678</v>
      </c>
      <c r="N7796" t="s">
        <v>12130</v>
      </c>
      <c r="P7796" t="s">
        <v>54</v>
      </c>
      <c r="Q7796" t="s">
        <v>18</v>
      </c>
      <c r="R7796" t="s">
        <v>55</v>
      </c>
      <c r="T7796" t="s">
        <v>20</v>
      </c>
      <c r="U7796" t="s">
        <v>21</v>
      </c>
    </row>
    <row r="7797" spans="1:21">
      <c r="A7797">
        <v>2565384413</v>
      </c>
      <c r="B7797" s="3">
        <v>9</v>
      </c>
      <c r="C7797" s="3"/>
      <c r="D7797" t="s">
        <v>12135</v>
      </c>
      <c r="E7797" t="b">
        <f t="shared" si="485"/>
        <v>0</v>
      </c>
      <c r="F7797" t="b">
        <f t="shared" si="488"/>
        <v>0</v>
      </c>
      <c r="G7797" t="b">
        <f t="shared" si="486"/>
        <v>0</v>
      </c>
      <c r="H7797" t="b">
        <f t="shared" si="487"/>
        <v>0</v>
      </c>
      <c r="J7797" t="s">
        <v>32</v>
      </c>
      <c r="K7797">
        <v>942</v>
      </c>
      <c r="L7797">
        <v>313</v>
      </c>
      <c r="N7797" t="s">
        <v>12136</v>
      </c>
      <c r="P7797" t="s">
        <v>24</v>
      </c>
      <c r="Q7797" t="s">
        <v>25</v>
      </c>
      <c r="R7797" t="s">
        <v>19</v>
      </c>
      <c r="T7797" t="s">
        <v>21</v>
      </c>
      <c r="U7797" t="s">
        <v>21</v>
      </c>
    </row>
    <row r="7798" spans="1:21">
      <c r="A7798">
        <v>2565393349</v>
      </c>
      <c r="B7798" s="3">
        <v>16</v>
      </c>
      <c r="C7798" s="3"/>
      <c r="D7798" t="s">
        <v>12137</v>
      </c>
      <c r="E7798" t="b">
        <f t="shared" si="485"/>
        <v>0</v>
      </c>
      <c r="F7798" t="b">
        <f t="shared" si="488"/>
        <v>1</v>
      </c>
      <c r="G7798" t="b">
        <f t="shared" si="486"/>
        <v>0</v>
      </c>
      <c r="H7798" t="b">
        <f t="shared" si="487"/>
        <v>0</v>
      </c>
      <c r="J7798" t="s">
        <v>52</v>
      </c>
      <c r="K7798">
        <v>2037</v>
      </c>
      <c r="L7798">
        <v>678</v>
      </c>
      <c r="N7798" t="s">
        <v>12136</v>
      </c>
      <c r="P7798" t="s">
        <v>54</v>
      </c>
      <c r="Q7798" t="s">
        <v>18</v>
      </c>
      <c r="R7798" t="s">
        <v>55</v>
      </c>
      <c r="T7798" t="s">
        <v>20</v>
      </c>
      <c r="U7798" t="s">
        <v>21</v>
      </c>
    </row>
    <row r="7799" spans="1:21">
      <c r="A7799">
        <v>2565395803</v>
      </c>
      <c r="B7799" s="3">
        <v>16</v>
      </c>
      <c r="C7799" s="3"/>
      <c r="D7799" t="s">
        <v>12024</v>
      </c>
      <c r="E7799" t="b">
        <f t="shared" si="485"/>
        <v>0</v>
      </c>
      <c r="F7799" t="b">
        <f t="shared" si="488"/>
        <v>1</v>
      </c>
      <c r="G7799" t="b">
        <f t="shared" si="486"/>
        <v>0</v>
      </c>
      <c r="H7799" t="b">
        <f t="shared" si="487"/>
        <v>0</v>
      </c>
      <c r="J7799" t="s">
        <v>52</v>
      </c>
      <c r="K7799">
        <v>2073</v>
      </c>
      <c r="L7799">
        <v>690</v>
      </c>
      <c r="N7799" t="s">
        <v>12025</v>
      </c>
      <c r="P7799" t="s">
        <v>54</v>
      </c>
      <c r="Q7799" t="s">
        <v>18</v>
      </c>
      <c r="R7799" t="s">
        <v>55</v>
      </c>
      <c r="T7799" t="s">
        <v>20</v>
      </c>
      <c r="U7799" t="s">
        <v>21</v>
      </c>
    </row>
    <row r="7800" spans="1:21">
      <c r="A7800">
        <v>2565397038</v>
      </c>
      <c r="B7800" s="3">
        <v>6</v>
      </c>
      <c r="C7800" s="3"/>
      <c r="D7800" t="s">
        <v>12026</v>
      </c>
      <c r="E7800" t="b">
        <f t="shared" si="485"/>
        <v>0</v>
      </c>
      <c r="F7800" t="b">
        <f t="shared" si="488"/>
        <v>0</v>
      </c>
      <c r="G7800" t="b">
        <f t="shared" si="486"/>
        <v>0</v>
      </c>
      <c r="H7800" t="b">
        <f t="shared" si="487"/>
        <v>0</v>
      </c>
      <c r="J7800" t="s">
        <v>233</v>
      </c>
      <c r="K7800">
        <v>697</v>
      </c>
      <c r="L7800">
        <v>231</v>
      </c>
      <c r="N7800" t="s">
        <v>12025</v>
      </c>
      <c r="R7800" t="s">
        <v>19</v>
      </c>
      <c r="T7800" t="s">
        <v>20</v>
      </c>
      <c r="U7800" t="s">
        <v>21</v>
      </c>
    </row>
    <row r="7801" spans="1:21">
      <c r="A7801">
        <v>2565484494</v>
      </c>
      <c r="B7801" s="3">
        <v>8</v>
      </c>
      <c r="C7801" s="3"/>
      <c r="D7801" t="s">
        <v>12384</v>
      </c>
      <c r="E7801" t="b">
        <f t="shared" si="485"/>
        <v>0</v>
      </c>
      <c r="F7801" t="b">
        <f t="shared" si="488"/>
        <v>0</v>
      </c>
      <c r="G7801" t="b">
        <f t="shared" si="486"/>
        <v>0</v>
      </c>
      <c r="H7801" t="b">
        <f t="shared" si="487"/>
        <v>0</v>
      </c>
      <c r="J7801" t="s">
        <v>32</v>
      </c>
      <c r="K7801">
        <v>885</v>
      </c>
      <c r="L7801">
        <v>294</v>
      </c>
      <c r="N7801" t="s">
        <v>12385</v>
      </c>
      <c r="P7801" t="s">
        <v>24</v>
      </c>
      <c r="Q7801" t="s">
        <v>25</v>
      </c>
      <c r="R7801" t="s">
        <v>19</v>
      </c>
      <c r="T7801" t="s">
        <v>20</v>
      </c>
      <c r="U7801" t="s">
        <v>21</v>
      </c>
    </row>
    <row r="7802" spans="1:21">
      <c r="A7802">
        <v>2565536184</v>
      </c>
      <c r="B7802" s="3">
        <v>9</v>
      </c>
      <c r="C7802" s="3"/>
      <c r="D7802" t="s">
        <v>11804</v>
      </c>
      <c r="E7802" t="b">
        <f t="shared" si="485"/>
        <v>1</v>
      </c>
      <c r="F7802" t="b">
        <f t="shared" si="488"/>
        <v>0</v>
      </c>
      <c r="G7802" t="b">
        <f t="shared" si="486"/>
        <v>0</v>
      </c>
      <c r="H7802" t="b">
        <f t="shared" si="487"/>
        <v>1</v>
      </c>
      <c r="J7802" t="s">
        <v>32</v>
      </c>
      <c r="K7802">
        <v>1650</v>
      </c>
      <c r="L7802">
        <v>549</v>
      </c>
      <c r="N7802" t="s">
        <v>11805</v>
      </c>
      <c r="P7802" t="s">
        <v>24</v>
      </c>
      <c r="Q7802" t="s">
        <v>25</v>
      </c>
      <c r="R7802" t="s">
        <v>59</v>
      </c>
      <c r="T7802" t="s">
        <v>21</v>
      </c>
      <c r="U7802" t="s">
        <v>21</v>
      </c>
    </row>
    <row r="7803" spans="1:21">
      <c r="A7803">
        <v>2565546556</v>
      </c>
      <c r="B7803" s="3">
        <v>8</v>
      </c>
      <c r="C7803" s="3"/>
      <c r="D7803" t="s">
        <v>12367</v>
      </c>
      <c r="E7803" t="b">
        <f t="shared" si="485"/>
        <v>0</v>
      </c>
      <c r="F7803" t="b">
        <f t="shared" si="488"/>
        <v>0</v>
      </c>
      <c r="G7803" t="b">
        <f t="shared" si="486"/>
        <v>0</v>
      </c>
      <c r="H7803" t="b">
        <f t="shared" si="487"/>
        <v>0</v>
      </c>
      <c r="J7803" t="s">
        <v>32</v>
      </c>
      <c r="K7803">
        <v>834</v>
      </c>
      <c r="L7803">
        <v>277</v>
      </c>
      <c r="N7803" t="s">
        <v>12368</v>
      </c>
      <c r="P7803" t="s">
        <v>24</v>
      </c>
      <c r="Q7803" t="s">
        <v>25</v>
      </c>
      <c r="R7803" t="s">
        <v>19</v>
      </c>
      <c r="T7803" t="s">
        <v>20</v>
      </c>
      <c r="U7803" t="s">
        <v>21</v>
      </c>
    </row>
    <row r="7804" spans="1:21">
      <c r="A7804">
        <v>2565547330</v>
      </c>
      <c r="B7804" s="3">
        <v>8</v>
      </c>
      <c r="C7804" s="3"/>
      <c r="D7804" t="s">
        <v>12369</v>
      </c>
      <c r="E7804" t="b">
        <f t="shared" si="485"/>
        <v>0</v>
      </c>
      <c r="F7804" t="b">
        <f t="shared" si="488"/>
        <v>0</v>
      </c>
      <c r="G7804" t="b">
        <f t="shared" si="486"/>
        <v>0</v>
      </c>
      <c r="H7804" t="b">
        <f t="shared" si="487"/>
        <v>0</v>
      </c>
      <c r="J7804" t="s">
        <v>32</v>
      </c>
      <c r="K7804">
        <v>936</v>
      </c>
      <c r="L7804">
        <v>311</v>
      </c>
      <c r="N7804" t="s">
        <v>12368</v>
      </c>
      <c r="P7804" t="s">
        <v>24</v>
      </c>
      <c r="Q7804" t="s">
        <v>25</v>
      </c>
      <c r="R7804" t="s">
        <v>19</v>
      </c>
      <c r="T7804" t="s">
        <v>20</v>
      </c>
      <c r="U7804" t="s">
        <v>21</v>
      </c>
    </row>
    <row r="7805" spans="1:21">
      <c r="A7805">
        <v>2565549882</v>
      </c>
      <c r="B7805" s="3">
        <v>9</v>
      </c>
      <c r="C7805" s="3"/>
      <c r="D7805" t="s">
        <v>12307</v>
      </c>
      <c r="E7805" t="b">
        <f t="shared" si="485"/>
        <v>0</v>
      </c>
      <c r="F7805" t="b">
        <f t="shared" si="488"/>
        <v>0</v>
      </c>
      <c r="G7805" t="b">
        <f t="shared" si="486"/>
        <v>0</v>
      </c>
      <c r="H7805" t="b">
        <f t="shared" si="487"/>
        <v>0</v>
      </c>
      <c r="J7805" t="s">
        <v>168</v>
      </c>
      <c r="K7805">
        <v>939</v>
      </c>
      <c r="L7805">
        <v>312</v>
      </c>
      <c r="N7805" t="s">
        <v>12308</v>
      </c>
      <c r="P7805" t="s">
        <v>24</v>
      </c>
      <c r="Q7805" t="s">
        <v>25</v>
      </c>
      <c r="R7805" t="s">
        <v>19</v>
      </c>
      <c r="T7805" t="s">
        <v>21</v>
      </c>
      <c r="U7805" t="s">
        <v>21</v>
      </c>
    </row>
    <row r="7806" spans="1:21">
      <c r="A7806">
        <v>2565553777</v>
      </c>
      <c r="B7806" s="3">
        <v>16</v>
      </c>
      <c r="C7806" s="3"/>
      <c r="D7806" t="s">
        <v>12309</v>
      </c>
      <c r="E7806" t="b">
        <f t="shared" si="485"/>
        <v>0</v>
      </c>
      <c r="F7806" t="b">
        <f t="shared" si="488"/>
        <v>1</v>
      </c>
      <c r="G7806" t="b">
        <f t="shared" si="486"/>
        <v>0</v>
      </c>
      <c r="H7806" t="b">
        <f t="shared" si="487"/>
        <v>0</v>
      </c>
      <c r="J7806" t="s">
        <v>52</v>
      </c>
      <c r="K7806">
        <v>2031</v>
      </c>
      <c r="L7806">
        <v>676</v>
      </c>
      <c r="N7806" t="s">
        <v>12308</v>
      </c>
      <c r="P7806" t="s">
        <v>54</v>
      </c>
      <c r="Q7806" t="s">
        <v>18</v>
      </c>
      <c r="R7806" t="s">
        <v>55</v>
      </c>
      <c r="T7806" t="s">
        <v>20</v>
      </c>
      <c r="U7806" t="s">
        <v>21</v>
      </c>
    </row>
    <row r="7807" spans="1:21">
      <c r="A7807">
        <v>2565578708</v>
      </c>
      <c r="B7807" s="3">
        <v>8</v>
      </c>
      <c r="C7807" s="3"/>
      <c r="D7807" t="s">
        <v>12154</v>
      </c>
      <c r="E7807" t="b">
        <f t="shared" si="485"/>
        <v>1</v>
      </c>
      <c r="F7807" t="b">
        <f t="shared" si="488"/>
        <v>0</v>
      </c>
      <c r="G7807" t="b">
        <f t="shared" si="486"/>
        <v>0</v>
      </c>
      <c r="H7807" t="b">
        <f t="shared" si="487"/>
        <v>1</v>
      </c>
      <c r="J7807" t="s">
        <v>424</v>
      </c>
      <c r="K7807">
        <v>1716</v>
      </c>
      <c r="L7807">
        <v>571</v>
      </c>
      <c r="N7807" t="s">
        <v>12155</v>
      </c>
      <c r="P7807" t="s">
        <v>24</v>
      </c>
      <c r="Q7807" t="s">
        <v>25</v>
      </c>
      <c r="R7807" t="s">
        <v>59</v>
      </c>
      <c r="T7807" t="s">
        <v>21</v>
      </c>
      <c r="U7807" t="s">
        <v>21</v>
      </c>
    </row>
    <row r="7808" spans="1:21">
      <c r="A7808">
        <v>2565580964</v>
      </c>
      <c r="B7808" s="3">
        <v>9</v>
      </c>
      <c r="C7808" s="3"/>
      <c r="D7808" t="s">
        <v>11802</v>
      </c>
      <c r="E7808" t="b">
        <f t="shared" si="485"/>
        <v>1</v>
      </c>
      <c r="F7808" t="b">
        <f t="shared" si="488"/>
        <v>0</v>
      </c>
      <c r="G7808" t="b">
        <f t="shared" si="486"/>
        <v>0</v>
      </c>
      <c r="H7808" t="b">
        <f t="shared" si="487"/>
        <v>1</v>
      </c>
      <c r="J7808" t="s">
        <v>424</v>
      </c>
      <c r="K7808">
        <v>1635</v>
      </c>
      <c r="L7808">
        <v>544</v>
      </c>
      <c r="N7808" t="s">
        <v>11803</v>
      </c>
      <c r="P7808" t="s">
        <v>24</v>
      </c>
      <c r="Q7808" t="s">
        <v>25</v>
      </c>
      <c r="R7808" t="s">
        <v>59</v>
      </c>
      <c r="T7808" t="s">
        <v>21</v>
      </c>
      <c r="U7808" t="s">
        <v>21</v>
      </c>
    </row>
    <row r="7809" spans="1:21">
      <c r="A7809">
        <v>2565588492</v>
      </c>
      <c r="B7809" s="3">
        <v>9</v>
      </c>
      <c r="C7809" s="3"/>
      <c r="D7809" t="s">
        <v>11800</v>
      </c>
      <c r="E7809" t="b">
        <f t="shared" si="485"/>
        <v>1</v>
      </c>
      <c r="F7809" t="b">
        <f t="shared" si="488"/>
        <v>0</v>
      </c>
      <c r="G7809" t="b">
        <f t="shared" si="486"/>
        <v>0</v>
      </c>
      <c r="H7809" t="b">
        <f t="shared" si="487"/>
        <v>1</v>
      </c>
      <c r="J7809" t="s">
        <v>424</v>
      </c>
      <c r="K7809">
        <v>1635</v>
      </c>
      <c r="L7809">
        <v>544</v>
      </c>
      <c r="N7809" t="s">
        <v>11801</v>
      </c>
      <c r="P7809" t="s">
        <v>24</v>
      </c>
      <c r="Q7809" t="s">
        <v>25</v>
      </c>
      <c r="R7809" t="s">
        <v>59</v>
      </c>
      <c r="T7809" t="s">
        <v>21</v>
      </c>
      <c r="U7809" t="s">
        <v>21</v>
      </c>
    </row>
    <row r="7810" spans="1:21">
      <c r="A7810">
        <v>2565599488</v>
      </c>
      <c r="B7810" s="3">
        <v>8</v>
      </c>
      <c r="C7810" s="3"/>
      <c r="D7810" t="s">
        <v>12078</v>
      </c>
      <c r="E7810" t="b">
        <f t="shared" si="485"/>
        <v>0</v>
      </c>
      <c r="F7810" t="b">
        <f t="shared" si="488"/>
        <v>0</v>
      </c>
      <c r="G7810" t="b">
        <f t="shared" si="486"/>
        <v>0</v>
      </c>
      <c r="H7810" t="b">
        <f t="shared" si="487"/>
        <v>0</v>
      </c>
      <c r="J7810" t="s">
        <v>1959</v>
      </c>
      <c r="K7810">
        <v>930</v>
      </c>
      <c r="L7810">
        <v>309</v>
      </c>
      <c r="N7810" t="s">
        <v>12079</v>
      </c>
      <c r="P7810" t="s">
        <v>24</v>
      </c>
      <c r="Q7810" t="s">
        <v>25</v>
      </c>
      <c r="R7810" t="s">
        <v>19</v>
      </c>
      <c r="T7810" t="s">
        <v>20</v>
      </c>
      <c r="U7810" t="s">
        <v>21</v>
      </c>
    </row>
    <row r="7811" spans="1:21">
      <c r="A7811">
        <v>2565615257</v>
      </c>
      <c r="B7811" s="3">
        <v>10</v>
      </c>
      <c r="C7811" s="3"/>
      <c r="D7811" t="s">
        <v>12152</v>
      </c>
      <c r="E7811" t="b">
        <f t="shared" ref="E7811:E7874" si="489">ISNUMBER(SEARCH("pfam04234",R7811))</f>
        <v>0</v>
      </c>
      <c r="F7811" t="b">
        <f t="shared" si="488"/>
        <v>0</v>
      </c>
      <c r="G7811" t="b">
        <f t="shared" ref="G7811:G7874" si="490">ISNUMBER(SEARCH("pfam13442",R7811))</f>
        <v>0</v>
      </c>
      <c r="H7811" t="b">
        <f t="shared" ref="H7811:H7874" si="491">ISNUMBER(SEARCH("pfam13115",R7811))</f>
        <v>0</v>
      </c>
      <c r="J7811" t="s">
        <v>941</v>
      </c>
      <c r="K7811">
        <v>1089</v>
      </c>
      <c r="L7811">
        <v>362</v>
      </c>
      <c r="N7811" t="s">
        <v>12153</v>
      </c>
      <c r="P7811" t="s">
        <v>24</v>
      </c>
      <c r="Q7811" t="s">
        <v>25</v>
      </c>
      <c r="R7811" t="s">
        <v>19</v>
      </c>
      <c r="T7811" t="s">
        <v>20</v>
      </c>
      <c r="U7811" t="s">
        <v>21</v>
      </c>
    </row>
    <row r="7812" spans="1:21">
      <c r="A7812">
        <v>2565628478</v>
      </c>
      <c r="B7812" s="3">
        <v>8</v>
      </c>
      <c r="C7812" s="3"/>
      <c r="D7812" t="s">
        <v>12150</v>
      </c>
      <c r="E7812" t="b">
        <f t="shared" si="489"/>
        <v>1</v>
      </c>
      <c r="F7812" t="b">
        <f t="shared" si="488"/>
        <v>0</v>
      </c>
      <c r="G7812" t="b">
        <f t="shared" si="490"/>
        <v>0</v>
      </c>
      <c r="H7812" t="b">
        <f t="shared" si="491"/>
        <v>1</v>
      </c>
      <c r="J7812" t="s">
        <v>424</v>
      </c>
      <c r="K7812">
        <v>1716</v>
      </c>
      <c r="L7812">
        <v>571</v>
      </c>
      <c r="N7812" t="s">
        <v>12151</v>
      </c>
      <c r="P7812" t="s">
        <v>24</v>
      </c>
      <c r="Q7812" t="s">
        <v>25</v>
      </c>
      <c r="R7812" t="s">
        <v>59</v>
      </c>
      <c r="T7812" t="s">
        <v>21</v>
      </c>
      <c r="U7812" t="s">
        <v>21</v>
      </c>
    </row>
    <row r="7813" spans="1:21">
      <c r="A7813">
        <v>2565630040</v>
      </c>
      <c r="B7813" s="3">
        <v>10</v>
      </c>
      <c r="C7813" s="3"/>
      <c r="D7813" t="s">
        <v>12156</v>
      </c>
      <c r="E7813" t="b">
        <f t="shared" si="489"/>
        <v>0</v>
      </c>
      <c r="F7813" t="b">
        <f t="shared" si="488"/>
        <v>0</v>
      </c>
      <c r="G7813" t="b">
        <f t="shared" si="490"/>
        <v>0</v>
      </c>
      <c r="H7813" t="b">
        <f t="shared" si="491"/>
        <v>0</v>
      </c>
      <c r="J7813" t="s">
        <v>941</v>
      </c>
      <c r="K7813">
        <v>1089</v>
      </c>
      <c r="L7813">
        <v>362</v>
      </c>
      <c r="N7813" t="s">
        <v>12157</v>
      </c>
      <c r="P7813" t="s">
        <v>24</v>
      </c>
      <c r="Q7813" t="s">
        <v>25</v>
      </c>
      <c r="R7813" t="s">
        <v>19</v>
      </c>
      <c r="T7813" t="s">
        <v>20</v>
      </c>
      <c r="U7813" t="s">
        <v>21</v>
      </c>
    </row>
    <row r="7814" spans="1:21">
      <c r="A7814">
        <v>2565630344</v>
      </c>
      <c r="B7814" s="3">
        <v>10</v>
      </c>
      <c r="C7814" s="3"/>
      <c r="D7814" t="s">
        <v>12158</v>
      </c>
      <c r="E7814" t="b">
        <f t="shared" si="489"/>
        <v>0</v>
      </c>
      <c r="F7814" t="b">
        <f t="shared" si="488"/>
        <v>0</v>
      </c>
      <c r="G7814" t="b">
        <f t="shared" si="490"/>
        <v>0</v>
      </c>
      <c r="H7814" t="b">
        <f t="shared" si="491"/>
        <v>0</v>
      </c>
      <c r="J7814" t="s">
        <v>941</v>
      </c>
      <c r="K7814">
        <v>1086</v>
      </c>
      <c r="L7814">
        <v>361</v>
      </c>
      <c r="N7814" t="s">
        <v>12157</v>
      </c>
      <c r="R7814" t="s">
        <v>19</v>
      </c>
      <c r="T7814" t="s">
        <v>20</v>
      </c>
      <c r="U7814" t="s">
        <v>21</v>
      </c>
    </row>
    <row r="7815" spans="1:21">
      <c r="A7815">
        <v>2565651263</v>
      </c>
      <c r="B7815" s="3">
        <v>8</v>
      </c>
      <c r="C7815" s="3"/>
      <c r="D7815" t="s">
        <v>12004</v>
      </c>
      <c r="E7815" t="b">
        <f t="shared" si="489"/>
        <v>0</v>
      </c>
      <c r="F7815" t="b">
        <f t="shared" si="488"/>
        <v>0</v>
      </c>
      <c r="G7815" t="b">
        <f t="shared" si="490"/>
        <v>0</v>
      </c>
      <c r="H7815" t="b">
        <f t="shared" si="491"/>
        <v>0</v>
      </c>
      <c r="J7815" t="s">
        <v>1120</v>
      </c>
      <c r="K7815">
        <v>873</v>
      </c>
      <c r="L7815">
        <v>290</v>
      </c>
      <c r="N7815" t="s">
        <v>12005</v>
      </c>
      <c r="P7815" t="s">
        <v>24</v>
      </c>
      <c r="Q7815" t="s">
        <v>25</v>
      </c>
      <c r="R7815" t="s">
        <v>19</v>
      </c>
      <c r="T7815" t="s">
        <v>20</v>
      </c>
      <c r="U7815" t="s">
        <v>21</v>
      </c>
    </row>
    <row r="7816" spans="1:21">
      <c r="A7816">
        <v>2565693741</v>
      </c>
      <c r="B7816" s="3">
        <v>9</v>
      </c>
      <c r="C7816" s="3"/>
      <c r="D7816" t="s">
        <v>12146</v>
      </c>
      <c r="E7816" t="b">
        <f t="shared" si="489"/>
        <v>1</v>
      </c>
      <c r="F7816" t="b">
        <f t="shared" si="488"/>
        <v>0</v>
      </c>
      <c r="G7816" t="b">
        <f t="shared" si="490"/>
        <v>0</v>
      </c>
      <c r="H7816" t="b">
        <f t="shared" si="491"/>
        <v>0</v>
      </c>
      <c r="J7816" t="s">
        <v>32</v>
      </c>
      <c r="K7816">
        <v>1710</v>
      </c>
      <c r="L7816">
        <v>569</v>
      </c>
      <c r="N7816" t="s">
        <v>12147</v>
      </c>
      <c r="P7816" t="s">
        <v>24</v>
      </c>
      <c r="Q7816" t="s">
        <v>25</v>
      </c>
      <c r="R7816" t="s">
        <v>34</v>
      </c>
      <c r="T7816" t="s">
        <v>21</v>
      </c>
      <c r="U7816" t="s">
        <v>21</v>
      </c>
    </row>
    <row r="7817" spans="1:21">
      <c r="A7817">
        <v>2565705037</v>
      </c>
      <c r="B7817" s="3">
        <v>8</v>
      </c>
      <c r="C7817" s="3"/>
      <c r="D7817" t="s">
        <v>11849</v>
      </c>
      <c r="E7817" t="b">
        <f t="shared" si="489"/>
        <v>0</v>
      </c>
      <c r="F7817" t="b">
        <f t="shared" si="488"/>
        <v>0</v>
      </c>
      <c r="G7817" t="b">
        <f t="shared" si="490"/>
        <v>0</v>
      </c>
      <c r="H7817" t="b">
        <f t="shared" si="491"/>
        <v>0</v>
      </c>
      <c r="J7817" t="s">
        <v>6640</v>
      </c>
      <c r="K7817">
        <v>879</v>
      </c>
      <c r="L7817">
        <v>292</v>
      </c>
      <c r="N7817" t="s">
        <v>11850</v>
      </c>
      <c r="P7817" t="s">
        <v>24</v>
      </c>
      <c r="Q7817" t="s">
        <v>25</v>
      </c>
      <c r="R7817" t="s">
        <v>19</v>
      </c>
      <c r="T7817" t="s">
        <v>20</v>
      </c>
      <c r="U7817" t="s">
        <v>21</v>
      </c>
    </row>
    <row r="7818" spans="1:21">
      <c r="A7818">
        <v>2565746009</v>
      </c>
      <c r="B7818" s="3">
        <v>8</v>
      </c>
      <c r="C7818" s="3"/>
      <c r="D7818" t="s">
        <v>12170</v>
      </c>
      <c r="E7818" t="b">
        <f t="shared" si="489"/>
        <v>0</v>
      </c>
      <c r="F7818" t="b">
        <f t="shared" si="488"/>
        <v>0</v>
      </c>
      <c r="G7818" t="b">
        <f t="shared" si="490"/>
        <v>0</v>
      </c>
      <c r="H7818" t="b">
        <f t="shared" si="491"/>
        <v>0</v>
      </c>
      <c r="J7818" t="s">
        <v>454</v>
      </c>
      <c r="K7818">
        <v>897</v>
      </c>
      <c r="L7818">
        <v>298</v>
      </c>
      <c r="N7818" t="s">
        <v>12171</v>
      </c>
      <c r="P7818" t="s">
        <v>24</v>
      </c>
      <c r="Q7818" t="s">
        <v>25</v>
      </c>
      <c r="R7818" t="s">
        <v>19</v>
      </c>
      <c r="T7818" t="s">
        <v>20</v>
      </c>
      <c r="U7818" t="s">
        <v>21</v>
      </c>
    </row>
    <row r="7819" spans="1:21">
      <c r="A7819">
        <v>2565751532</v>
      </c>
      <c r="B7819" s="3">
        <v>8</v>
      </c>
      <c r="C7819" s="3"/>
      <c r="D7819" t="s">
        <v>12168</v>
      </c>
      <c r="E7819" t="b">
        <f t="shared" si="489"/>
        <v>0</v>
      </c>
      <c r="F7819" t="b">
        <f t="shared" si="488"/>
        <v>0</v>
      </c>
      <c r="G7819" t="b">
        <f t="shared" si="490"/>
        <v>0</v>
      </c>
      <c r="H7819" t="b">
        <f t="shared" si="491"/>
        <v>0</v>
      </c>
      <c r="J7819" t="s">
        <v>454</v>
      </c>
      <c r="K7819">
        <v>897</v>
      </c>
      <c r="L7819">
        <v>298</v>
      </c>
      <c r="N7819" t="s">
        <v>12169</v>
      </c>
      <c r="P7819" t="s">
        <v>24</v>
      </c>
      <c r="Q7819" t="s">
        <v>25</v>
      </c>
      <c r="R7819" t="s">
        <v>19</v>
      </c>
      <c r="T7819" t="s">
        <v>20</v>
      </c>
      <c r="U7819" t="s">
        <v>21</v>
      </c>
    </row>
    <row r="7820" spans="1:21">
      <c r="A7820">
        <v>2565753021</v>
      </c>
      <c r="B7820" s="3">
        <v>8</v>
      </c>
      <c r="C7820" s="3"/>
      <c r="D7820" t="s">
        <v>12178</v>
      </c>
      <c r="E7820" t="b">
        <f t="shared" si="489"/>
        <v>0</v>
      </c>
      <c r="F7820" t="b">
        <f t="shared" si="488"/>
        <v>0</v>
      </c>
      <c r="G7820" t="b">
        <f t="shared" si="490"/>
        <v>0</v>
      </c>
      <c r="H7820" t="b">
        <f t="shared" si="491"/>
        <v>0</v>
      </c>
      <c r="J7820" t="s">
        <v>454</v>
      </c>
      <c r="K7820">
        <v>897</v>
      </c>
      <c r="L7820">
        <v>298</v>
      </c>
      <c r="N7820" t="s">
        <v>12179</v>
      </c>
      <c r="P7820" t="s">
        <v>24</v>
      </c>
      <c r="Q7820" t="s">
        <v>25</v>
      </c>
      <c r="R7820" t="s">
        <v>19</v>
      </c>
      <c r="T7820" t="s">
        <v>20</v>
      </c>
      <c r="U7820" t="s">
        <v>21</v>
      </c>
    </row>
    <row r="7821" spans="1:21">
      <c r="A7821">
        <v>2565758612</v>
      </c>
      <c r="B7821" s="3">
        <v>8</v>
      </c>
      <c r="C7821" s="3"/>
      <c r="D7821" t="s">
        <v>12180</v>
      </c>
      <c r="E7821" t="b">
        <f t="shared" si="489"/>
        <v>0</v>
      </c>
      <c r="F7821" t="b">
        <f t="shared" si="488"/>
        <v>0</v>
      </c>
      <c r="G7821" t="b">
        <f t="shared" si="490"/>
        <v>0</v>
      </c>
      <c r="H7821" t="b">
        <f t="shared" si="491"/>
        <v>0</v>
      </c>
      <c r="J7821" t="s">
        <v>454</v>
      </c>
      <c r="K7821">
        <v>897</v>
      </c>
      <c r="L7821">
        <v>298</v>
      </c>
      <c r="N7821" t="s">
        <v>12181</v>
      </c>
      <c r="P7821" t="s">
        <v>24</v>
      </c>
      <c r="Q7821" t="s">
        <v>25</v>
      </c>
      <c r="R7821" t="s">
        <v>19</v>
      </c>
      <c r="T7821" t="s">
        <v>20</v>
      </c>
      <c r="U7821" t="s">
        <v>21</v>
      </c>
    </row>
    <row r="7822" spans="1:21">
      <c r="A7822">
        <v>2565760227</v>
      </c>
      <c r="B7822" s="3">
        <v>8</v>
      </c>
      <c r="C7822" s="3"/>
      <c r="D7822" t="s">
        <v>12172</v>
      </c>
      <c r="E7822" t="b">
        <f t="shared" si="489"/>
        <v>0</v>
      </c>
      <c r="F7822" t="b">
        <f t="shared" si="488"/>
        <v>0</v>
      </c>
      <c r="G7822" t="b">
        <f t="shared" si="490"/>
        <v>0</v>
      </c>
      <c r="H7822" t="b">
        <f t="shared" si="491"/>
        <v>0</v>
      </c>
      <c r="J7822" t="s">
        <v>454</v>
      </c>
      <c r="K7822">
        <v>897</v>
      </c>
      <c r="L7822">
        <v>298</v>
      </c>
      <c r="N7822" t="s">
        <v>12173</v>
      </c>
      <c r="P7822" t="s">
        <v>24</v>
      </c>
      <c r="Q7822" t="s">
        <v>25</v>
      </c>
      <c r="R7822" t="s">
        <v>19</v>
      </c>
      <c r="T7822" t="s">
        <v>20</v>
      </c>
      <c r="U7822" t="s">
        <v>21</v>
      </c>
    </row>
    <row r="7823" spans="1:21">
      <c r="A7823">
        <v>2565766756</v>
      </c>
      <c r="B7823" s="3">
        <v>8</v>
      </c>
      <c r="C7823" s="3"/>
      <c r="D7823" t="s">
        <v>12174</v>
      </c>
      <c r="E7823" t="b">
        <f t="shared" si="489"/>
        <v>0</v>
      </c>
      <c r="F7823" t="b">
        <f t="shared" si="488"/>
        <v>0</v>
      </c>
      <c r="G7823" t="b">
        <f t="shared" si="490"/>
        <v>0</v>
      </c>
      <c r="H7823" t="b">
        <f t="shared" si="491"/>
        <v>0</v>
      </c>
      <c r="J7823" t="s">
        <v>454</v>
      </c>
      <c r="K7823">
        <v>897</v>
      </c>
      <c r="L7823">
        <v>298</v>
      </c>
      <c r="N7823" t="s">
        <v>12175</v>
      </c>
      <c r="P7823" t="s">
        <v>24</v>
      </c>
      <c r="Q7823" t="s">
        <v>25</v>
      </c>
      <c r="R7823" t="s">
        <v>19</v>
      </c>
      <c r="T7823" t="s">
        <v>20</v>
      </c>
      <c r="U7823" t="s">
        <v>21</v>
      </c>
    </row>
    <row r="7824" spans="1:21">
      <c r="A7824">
        <v>2565770712</v>
      </c>
      <c r="B7824" s="3">
        <v>8</v>
      </c>
      <c r="C7824" s="3"/>
      <c r="D7824" t="s">
        <v>12176</v>
      </c>
      <c r="E7824" t="b">
        <f t="shared" si="489"/>
        <v>0</v>
      </c>
      <c r="F7824" t="b">
        <f t="shared" si="488"/>
        <v>0</v>
      </c>
      <c r="G7824" t="b">
        <f t="shared" si="490"/>
        <v>0</v>
      </c>
      <c r="H7824" t="b">
        <f t="shared" si="491"/>
        <v>0</v>
      </c>
      <c r="J7824" t="s">
        <v>454</v>
      </c>
      <c r="K7824">
        <v>897</v>
      </c>
      <c r="L7824">
        <v>298</v>
      </c>
      <c r="N7824" t="s">
        <v>12177</v>
      </c>
      <c r="P7824" t="s">
        <v>24</v>
      </c>
      <c r="Q7824" t="s">
        <v>25</v>
      </c>
      <c r="R7824" t="s">
        <v>19</v>
      </c>
      <c r="T7824" t="s">
        <v>20</v>
      </c>
      <c r="U7824" t="s">
        <v>21</v>
      </c>
    </row>
    <row r="7825" spans="1:21">
      <c r="A7825">
        <v>2565772834</v>
      </c>
      <c r="B7825" s="3">
        <v>8</v>
      </c>
      <c r="C7825" s="3"/>
      <c r="D7825" t="s">
        <v>12032</v>
      </c>
      <c r="E7825" t="b">
        <f t="shared" si="489"/>
        <v>0</v>
      </c>
      <c r="F7825" t="b">
        <f t="shared" si="488"/>
        <v>0</v>
      </c>
      <c r="G7825" t="b">
        <f t="shared" si="490"/>
        <v>0</v>
      </c>
      <c r="H7825" t="b">
        <f t="shared" si="491"/>
        <v>0</v>
      </c>
      <c r="J7825" t="s">
        <v>454</v>
      </c>
      <c r="K7825">
        <v>870</v>
      </c>
      <c r="L7825">
        <v>289</v>
      </c>
      <c r="N7825" t="s">
        <v>12033</v>
      </c>
      <c r="P7825" t="s">
        <v>24</v>
      </c>
      <c r="Q7825" t="s">
        <v>25</v>
      </c>
      <c r="R7825" t="s">
        <v>19</v>
      </c>
      <c r="T7825" t="s">
        <v>20</v>
      </c>
      <c r="U7825" t="s">
        <v>21</v>
      </c>
    </row>
    <row r="7826" spans="1:21">
      <c r="A7826">
        <v>2565778709</v>
      </c>
      <c r="B7826" s="3">
        <v>8</v>
      </c>
      <c r="C7826" s="3"/>
      <c r="D7826" t="s">
        <v>12030</v>
      </c>
      <c r="E7826" t="b">
        <f t="shared" si="489"/>
        <v>0</v>
      </c>
      <c r="F7826" t="b">
        <f t="shared" si="488"/>
        <v>0</v>
      </c>
      <c r="G7826" t="b">
        <f t="shared" si="490"/>
        <v>0</v>
      </c>
      <c r="H7826" t="b">
        <f t="shared" si="491"/>
        <v>0</v>
      </c>
      <c r="J7826" t="s">
        <v>454</v>
      </c>
      <c r="K7826">
        <v>870</v>
      </c>
      <c r="L7826">
        <v>289</v>
      </c>
      <c r="N7826" t="s">
        <v>12031</v>
      </c>
      <c r="P7826" t="s">
        <v>24</v>
      </c>
      <c r="Q7826" t="s">
        <v>25</v>
      </c>
      <c r="R7826" t="s">
        <v>19</v>
      </c>
      <c r="T7826" t="s">
        <v>20</v>
      </c>
      <c r="U7826" t="s">
        <v>21</v>
      </c>
    </row>
    <row r="7827" spans="1:21">
      <c r="A7827">
        <v>2565785168</v>
      </c>
      <c r="B7827" s="3">
        <v>9</v>
      </c>
      <c r="C7827" s="3"/>
      <c r="D7827" t="s">
        <v>11796</v>
      </c>
      <c r="E7827" t="b">
        <f t="shared" si="489"/>
        <v>1</v>
      </c>
      <c r="F7827" t="b">
        <f t="shared" si="488"/>
        <v>0</v>
      </c>
      <c r="G7827" t="b">
        <f t="shared" si="490"/>
        <v>0</v>
      </c>
      <c r="H7827" t="b">
        <f t="shared" si="491"/>
        <v>1</v>
      </c>
      <c r="J7827" t="s">
        <v>424</v>
      </c>
      <c r="K7827">
        <v>1650</v>
      </c>
      <c r="L7827">
        <v>549</v>
      </c>
      <c r="N7827" t="s">
        <v>11797</v>
      </c>
      <c r="P7827" t="s">
        <v>24</v>
      </c>
      <c r="Q7827" t="s">
        <v>25</v>
      </c>
      <c r="R7827" t="s">
        <v>59</v>
      </c>
      <c r="T7827" t="s">
        <v>21</v>
      </c>
      <c r="U7827" t="s">
        <v>21</v>
      </c>
    </row>
    <row r="7828" spans="1:21">
      <c r="A7828">
        <v>2565797763</v>
      </c>
      <c r="B7828" s="3">
        <v>9</v>
      </c>
      <c r="C7828" s="3"/>
      <c r="D7828" t="s">
        <v>11794</v>
      </c>
      <c r="E7828" t="b">
        <f t="shared" si="489"/>
        <v>1</v>
      </c>
      <c r="F7828" t="b">
        <f t="shared" si="488"/>
        <v>0</v>
      </c>
      <c r="G7828" t="b">
        <f t="shared" si="490"/>
        <v>0</v>
      </c>
      <c r="H7828" t="b">
        <f t="shared" si="491"/>
        <v>1</v>
      </c>
      <c r="J7828" t="s">
        <v>424</v>
      </c>
      <c r="K7828">
        <v>1650</v>
      </c>
      <c r="L7828">
        <v>549</v>
      </c>
      <c r="N7828" t="s">
        <v>11795</v>
      </c>
      <c r="P7828" t="s">
        <v>24</v>
      </c>
      <c r="Q7828" t="s">
        <v>25</v>
      </c>
      <c r="R7828" t="s">
        <v>59</v>
      </c>
      <c r="T7828" t="s">
        <v>21</v>
      </c>
      <c r="U7828" t="s">
        <v>21</v>
      </c>
    </row>
    <row r="7829" spans="1:21">
      <c r="A7829">
        <v>2565913193</v>
      </c>
      <c r="B7829" s="3">
        <v>4</v>
      </c>
      <c r="C7829" s="3"/>
      <c r="D7829" t="s">
        <v>11810</v>
      </c>
      <c r="E7829" t="b">
        <f t="shared" si="489"/>
        <v>0</v>
      </c>
      <c r="F7829" t="b">
        <f t="shared" si="488"/>
        <v>0</v>
      </c>
      <c r="G7829" t="b">
        <f t="shared" si="490"/>
        <v>0</v>
      </c>
      <c r="H7829" t="b">
        <f t="shared" si="491"/>
        <v>0</v>
      </c>
      <c r="J7829" t="s">
        <v>2114</v>
      </c>
      <c r="K7829">
        <v>603</v>
      </c>
      <c r="L7829">
        <v>200</v>
      </c>
      <c r="N7829" t="s">
        <v>11811</v>
      </c>
      <c r="P7829" t="s">
        <v>17</v>
      </c>
      <c r="Q7829" t="s">
        <v>18</v>
      </c>
      <c r="R7829" t="s">
        <v>19</v>
      </c>
      <c r="T7829" t="s">
        <v>20</v>
      </c>
      <c r="U7829" t="s">
        <v>21</v>
      </c>
    </row>
    <row r="7830" spans="1:21">
      <c r="A7830">
        <v>2565915300</v>
      </c>
      <c r="B7830" s="3">
        <v>4</v>
      </c>
      <c r="C7830" s="3"/>
      <c r="D7830" t="s">
        <v>11806</v>
      </c>
      <c r="E7830" t="b">
        <f t="shared" si="489"/>
        <v>0</v>
      </c>
      <c r="F7830" t="b">
        <f t="shared" si="488"/>
        <v>0</v>
      </c>
      <c r="G7830" t="b">
        <f t="shared" si="490"/>
        <v>0</v>
      </c>
      <c r="H7830" t="b">
        <f t="shared" si="491"/>
        <v>0</v>
      </c>
      <c r="J7830" t="s">
        <v>2114</v>
      </c>
      <c r="K7830">
        <v>465</v>
      </c>
      <c r="L7830">
        <v>154</v>
      </c>
      <c r="N7830" t="s">
        <v>11807</v>
      </c>
      <c r="P7830" t="s">
        <v>17</v>
      </c>
      <c r="Q7830" t="s">
        <v>18</v>
      </c>
      <c r="R7830" t="s">
        <v>19</v>
      </c>
      <c r="T7830" t="s">
        <v>20</v>
      </c>
      <c r="U7830" t="s">
        <v>21</v>
      </c>
    </row>
    <row r="7831" spans="1:21">
      <c r="A7831">
        <v>2565922108</v>
      </c>
      <c r="B7831" s="3">
        <v>4</v>
      </c>
      <c r="C7831" s="3"/>
      <c r="D7831" t="s">
        <v>11814</v>
      </c>
      <c r="E7831" t="b">
        <f t="shared" si="489"/>
        <v>0</v>
      </c>
      <c r="F7831" t="b">
        <f t="shared" si="488"/>
        <v>0</v>
      </c>
      <c r="G7831" t="b">
        <f t="shared" si="490"/>
        <v>0</v>
      </c>
      <c r="H7831" t="b">
        <f t="shared" si="491"/>
        <v>0</v>
      </c>
      <c r="J7831" t="s">
        <v>2114</v>
      </c>
      <c r="K7831">
        <v>603</v>
      </c>
      <c r="L7831">
        <v>200</v>
      </c>
      <c r="N7831" t="s">
        <v>11815</v>
      </c>
      <c r="P7831" t="s">
        <v>17</v>
      </c>
      <c r="Q7831" t="s">
        <v>18</v>
      </c>
      <c r="R7831" t="s">
        <v>19</v>
      </c>
      <c r="T7831" t="s">
        <v>20</v>
      </c>
      <c r="U7831" t="s">
        <v>21</v>
      </c>
    </row>
    <row r="7832" spans="1:21">
      <c r="A7832">
        <v>2565926904</v>
      </c>
      <c r="B7832" s="3">
        <v>4</v>
      </c>
      <c r="C7832" s="3"/>
      <c r="D7832" t="s">
        <v>11808</v>
      </c>
      <c r="E7832" t="b">
        <f t="shared" si="489"/>
        <v>0</v>
      </c>
      <c r="F7832" t="b">
        <f t="shared" si="488"/>
        <v>0</v>
      </c>
      <c r="G7832" t="b">
        <f t="shared" si="490"/>
        <v>0</v>
      </c>
      <c r="H7832" t="b">
        <f t="shared" si="491"/>
        <v>0</v>
      </c>
      <c r="J7832" t="s">
        <v>2114</v>
      </c>
      <c r="K7832">
        <v>465</v>
      </c>
      <c r="L7832">
        <v>154</v>
      </c>
      <c r="N7832" t="s">
        <v>11809</v>
      </c>
      <c r="P7832" t="s">
        <v>17</v>
      </c>
      <c r="Q7832" t="s">
        <v>18</v>
      </c>
      <c r="R7832" t="s">
        <v>19</v>
      </c>
      <c r="T7832" t="s">
        <v>20</v>
      </c>
      <c r="U7832" t="s">
        <v>21</v>
      </c>
    </row>
    <row r="7833" spans="1:21">
      <c r="A7833">
        <v>2565930803</v>
      </c>
      <c r="B7833" s="3">
        <v>4</v>
      </c>
      <c r="C7833" s="3"/>
      <c r="D7833" t="s">
        <v>11812</v>
      </c>
      <c r="E7833" t="b">
        <f t="shared" si="489"/>
        <v>0</v>
      </c>
      <c r="F7833" t="b">
        <f t="shared" si="488"/>
        <v>0</v>
      </c>
      <c r="G7833" t="b">
        <f t="shared" si="490"/>
        <v>0</v>
      </c>
      <c r="H7833" t="b">
        <f t="shared" si="491"/>
        <v>0</v>
      </c>
      <c r="J7833" t="s">
        <v>2114</v>
      </c>
      <c r="K7833">
        <v>465</v>
      </c>
      <c r="L7833">
        <v>154</v>
      </c>
      <c r="N7833" t="s">
        <v>11813</v>
      </c>
      <c r="P7833" t="s">
        <v>17</v>
      </c>
      <c r="Q7833" t="s">
        <v>18</v>
      </c>
      <c r="R7833" t="s">
        <v>19</v>
      </c>
      <c r="T7833" t="s">
        <v>20</v>
      </c>
      <c r="U7833" t="s">
        <v>21</v>
      </c>
    </row>
    <row r="7834" spans="1:21">
      <c r="A7834">
        <v>2565937365</v>
      </c>
      <c r="B7834" s="3">
        <v>4</v>
      </c>
      <c r="C7834" s="3"/>
      <c r="D7834" t="s">
        <v>12289</v>
      </c>
      <c r="E7834" t="b">
        <f t="shared" si="489"/>
        <v>0</v>
      </c>
      <c r="F7834" t="b">
        <f t="shared" si="488"/>
        <v>0</v>
      </c>
      <c r="G7834" t="b">
        <f t="shared" si="490"/>
        <v>0</v>
      </c>
      <c r="H7834" t="b">
        <f t="shared" si="491"/>
        <v>0</v>
      </c>
      <c r="J7834" t="s">
        <v>15</v>
      </c>
      <c r="K7834">
        <v>465</v>
      </c>
      <c r="L7834">
        <v>154</v>
      </c>
      <c r="N7834" t="s">
        <v>12290</v>
      </c>
      <c r="P7834" t="s">
        <v>17</v>
      </c>
      <c r="Q7834" t="s">
        <v>18</v>
      </c>
      <c r="R7834" t="s">
        <v>19</v>
      </c>
      <c r="T7834" t="s">
        <v>20</v>
      </c>
      <c r="U7834" t="s">
        <v>21</v>
      </c>
    </row>
    <row r="7835" spans="1:21">
      <c r="A7835">
        <v>2565952713</v>
      </c>
      <c r="B7835" s="3">
        <v>16</v>
      </c>
      <c r="C7835" s="3"/>
      <c r="D7835" t="s">
        <v>11835</v>
      </c>
      <c r="E7835" t="b">
        <f t="shared" si="489"/>
        <v>0</v>
      </c>
      <c r="F7835" t="b">
        <f t="shared" si="488"/>
        <v>1</v>
      </c>
      <c r="G7835" t="b">
        <f t="shared" si="490"/>
        <v>0</v>
      </c>
      <c r="H7835" t="b">
        <f t="shared" si="491"/>
        <v>0</v>
      </c>
      <c r="J7835" t="s">
        <v>424</v>
      </c>
      <c r="K7835">
        <v>2046</v>
      </c>
      <c r="L7835">
        <v>681</v>
      </c>
      <c r="N7835" t="s">
        <v>11836</v>
      </c>
      <c r="P7835" t="s">
        <v>54</v>
      </c>
      <c r="Q7835" t="s">
        <v>18</v>
      </c>
      <c r="R7835" t="s">
        <v>55</v>
      </c>
      <c r="T7835" t="s">
        <v>20</v>
      </c>
      <c r="U7835" t="s">
        <v>21</v>
      </c>
    </row>
    <row r="7836" spans="1:21">
      <c r="A7836">
        <v>2565962363</v>
      </c>
      <c r="B7836" s="3">
        <v>8</v>
      </c>
      <c r="C7836" s="3"/>
      <c r="D7836" t="s">
        <v>11837</v>
      </c>
      <c r="E7836" t="b">
        <f t="shared" si="489"/>
        <v>0</v>
      </c>
      <c r="F7836" t="b">
        <f t="shared" ref="F7836:F7899" si="492">ISNUMBER(SEARCH("pfam09678",R7836))</f>
        <v>0</v>
      </c>
      <c r="G7836" t="b">
        <f t="shared" si="490"/>
        <v>0</v>
      </c>
      <c r="H7836" t="b">
        <f t="shared" si="491"/>
        <v>0</v>
      </c>
      <c r="J7836" t="s">
        <v>233</v>
      </c>
      <c r="K7836">
        <v>852</v>
      </c>
      <c r="L7836">
        <v>283</v>
      </c>
      <c r="N7836" t="s">
        <v>11838</v>
      </c>
      <c r="P7836" t="s">
        <v>24</v>
      </c>
      <c r="Q7836" t="s">
        <v>25</v>
      </c>
      <c r="R7836" t="s">
        <v>19</v>
      </c>
      <c r="T7836" t="s">
        <v>20</v>
      </c>
      <c r="U7836" t="s">
        <v>21</v>
      </c>
    </row>
    <row r="7837" spans="1:21">
      <c r="A7837">
        <v>2565967489</v>
      </c>
      <c r="B7837" s="3">
        <v>6</v>
      </c>
      <c r="C7837" s="3"/>
      <c r="D7837" t="s">
        <v>11839</v>
      </c>
      <c r="E7837" t="b">
        <f t="shared" si="489"/>
        <v>0</v>
      </c>
      <c r="F7837" t="b">
        <f t="shared" si="492"/>
        <v>0</v>
      </c>
      <c r="G7837" t="b">
        <f t="shared" si="490"/>
        <v>0</v>
      </c>
      <c r="H7837" t="b">
        <f t="shared" si="491"/>
        <v>0</v>
      </c>
      <c r="J7837" t="s">
        <v>233</v>
      </c>
      <c r="K7837">
        <v>681</v>
      </c>
      <c r="L7837">
        <v>226</v>
      </c>
      <c r="N7837" t="s">
        <v>11840</v>
      </c>
      <c r="P7837" t="s">
        <v>24</v>
      </c>
      <c r="Q7837" t="s">
        <v>25</v>
      </c>
      <c r="R7837" t="s">
        <v>19</v>
      </c>
      <c r="T7837" t="s">
        <v>20</v>
      </c>
      <c r="U7837" t="s">
        <v>21</v>
      </c>
    </row>
    <row r="7838" spans="1:21">
      <c r="A7838">
        <v>2565998286</v>
      </c>
      <c r="B7838" s="3">
        <v>8</v>
      </c>
      <c r="C7838" s="3"/>
      <c r="D7838" t="s">
        <v>12370</v>
      </c>
      <c r="E7838" t="b">
        <f t="shared" si="489"/>
        <v>0</v>
      </c>
      <c r="F7838" t="b">
        <f t="shared" si="492"/>
        <v>0</v>
      </c>
      <c r="G7838" t="b">
        <f t="shared" si="490"/>
        <v>0</v>
      </c>
      <c r="H7838" t="b">
        <f t="shared" si="491"/>
        <v>0</v>
      </c>
      <c r="J7838" t="s">
        <v>32</v>
      </c>
      <c r="K7838">
        <v>930</v>
      </c>
      <c r="L7838">
        <v>309</v>
      </c>
      <c r="N7838" t="s">
        <v>12371</v>
      </c>
      <c r="P7838" t="s">
        <v>24</v>
      </c>
      <c r="Q7838" t="s">
        <v>25</v>
      </c>
      <c r="R7838" t="s">
        <v>19</v>
      </c>
      <c r="T7838" t="s">
        <v>20</v>
      </c>
      <c r="U7838" t="s">
        <v>21</v>
      </c>
    </row>
    <row r="7839" spans="1:21">
      <c r="A7839">
        <v>2566014633</v>
      </c>
      <c r="B7839" s="3">
        <v>8</v>
      </c>
      <c r="C7839" s="3"/>
      <c r="D7839" t="s">
        <v>12310</v>
      </c>
      <c r="E7839" t="b">
        <f t="shared" si="489"/>
        <v>1</v>
      </c>
      <c r="F7839" t="b">
        <f t="shared" si="492"/>
        <v>0</v>
      </c>
      <c r="G7839" t="b">
        <f t="shared" si="490"/>
        <v>0</v>
      </c>
      <c r="H7839" t="b">
        <f t="shared" si="491"/>
        <v>0</v>
      </c>
      <c r="J7839" t="s">
        <v>32</v>
      </c>
      <c r="K7839">
        <v>1608</v>
      </c>
      <c r="L7839">
        <v>535</v>
      </c>
      <c r="N7839" t="s">
        <v>12311</v>
      </c>
      <c r="P7839" t="s">
        <v>24</v>
      </c>
      <c r="Q7839" t="s">
        <v>25</v>
      </c>
      <c r="R7839" t="s">
        <v>34</v>
      </c>
      <c r="T7839" t="s">
        <v>21</v>
      </c>
      <c r="U7839" t="s">
        <v>21</v>
      </c>
    </row>
    <row r="7840" spans="1:21">
      <c r="A7840">
        <v>2566021692</v>
      </c>
      <c r="B7840" s="3">
        <v>4</v>
      </c>
      <c r="C7840" s="3"/>
      <c r="D7840" t="s">
        <v>11775</v>
      </c>
      <c r="E7840" t="b">
        <f t="shared" si="489"/>
        <v>0</v>
      </c>
      <c r="F7840" t="b">
        <f t="shared" si="492"/>
        <v>0</v>
      </c>
      <c r="G7840" t="b">
        <f t="shared" si="490"/>
        <v>0</v>
      </c>
      <c r="H7840" t="b">
        <f t="shared" si="491"/>
        <v>0</v>
      </c>
      <c r="J7840" t="s">
        <v>15</v>
      </c>
      <c r="K7840">
        <v>462</v>
      </c>
      <c r="L7840">
        <v>153</v>
      </c>
      <c r="N7840" t="s">
        <v>11776</v>
      </c>
      <c r="P7840" t="s">
        <v>17</v>
      </c>
      <c r="Q7840" t="s">
        <v>18</v>
      </c>
      <c r="R7840" t="s">
        <v>19</v>
      </c>
      <c r="T7840" t="s">
        <v>20</v>
      </c>
      <c r="U7840" t="s">
        <v>21</v>
      </c>
    </row>
    <row r="7841" spans="1:21">
      <c r="A7841">
        <v>2566040187</v>
      </c>
      <c r="B7841" s="3">
        <v>8</v>
      </c>
      <c r="C7841" s="3"/>
      <c r="D7841" t="s">
        <v>12166</v>
      </c>
      <c r="E7841" t="b">
        <f t="shared" si="489"/>
        <v>0</v>
      </c>
      <c r="F7841" t="b">
        <f t="shared" si="492"/>
        <v>0</v>
      </c>
      <c r="G7841" t="b">
        <f t="shared" si="490"/>
        <v>0</v>
      </c>
      <c r="H7841" t="b">
        <f t="shared" si="491"/>
        <v>0</v>
      </c>
      <c r="J7841" t="s">
        <v>32</v>
      </c>
      <c r="K7841">
        <v>894</v>
      </c>
      <c r="L7841">
        <v>297</v>
      </c>
      <c r="N7841" t="s">
        <v>12167</v>
      </c>
      <c r="P7841" t="s">
        <v>24</v>
      </c>
      <c r="Q7841" t="s">
        <v>25</v>
      </c>
      <c r="R7841" t="s">
        <v>19</v>
      </c>
      <c r="T7841" t="s">
        <v>20</v>
      </c>
      <c r="U7841" t="s">
        <v>21</v>
      </c>
    </row>
    <row r="7842" spans="1:21">
      <c r="A7842">
        <v>2566051626</v>
      </c>
      <c r="B7842" s="3">
        <v>4</v>
      </c>
      <c r="C7842" s="3"/>
      <c r="D7842" t="s">
        <v>12127</v>
      </c>
      <c r="E7842" t="b">
        <f t="shared" si="489"/>
        <v>0</v>
      </c>
      <c r="F7842" t="b">
        <f t="shared" si="492"/>
        <v>0</v>
      </c>
      <c r="G7842" t="b">
        <f t="shared" si="490"/>
        <v>0</v>
      </c>
      <c r="H7842" t="b">
        <f t="shared" si="491"/>
        <v>0</v>
      </c>
      <c r="J7842" t="s">
        <v>15</v>
      </c>
      <c r="K7842">
        <v>462</v>
      </c>
      <c r="L7842">
        <v>153</v>
      </c>
      <c r="N7842" t="s">
        <v>12128</v>
      </c>
      <c r="P7842" t="s">
        <v>17</v>
      </c>
      <c r="Q7842" t="s">
        <v>18</v>
      </c>
      <c r="R7842" t="s">
        <v>19</v>
      </c>
      <c r="T7842" t="s">
        <v>20</v>
      </c>
      <c r="U7842" t="s">
        <v>21</v>
      </c>
    </row>
    <row r="7843" spans="1:21">
      <c r="A7843">
        <v>2566110291</v>
      </c>
      <c r="B7843" s="3">
        <v>8</v>
      </c>
      <c r="C7843" s="3"/>
      <c r="D7843" t="s">
        <v>11833</v>
      </c>
      <c r="E7843" t="b">
        <f t="shared" si="489"/>
        <v>0</v>
      </c>
      <c r="F7843" t="b">
        <f t="shared" si="492"/>
        <v>0</v>
      </c>
      <c r="G7843" t="b">
        <f t="shared" si="490"/>
        <v>0</v>
      </c>
      <c r="H7843" t="b">
        <f t="shared" si="491"/>
        <v>0</v>
      </c>
      <c r="J7843" t="s">
        <v>32</v>
      </c>
      <c r="K7843">
        <v>888</v>
      </c>
      <c r="L7843">
        <v>295</v>
      </c>
      <c r="N7843" t="s">
        <v>11834</v>
      </c>
      <c r="P7843" t="s">
        <v>24</v>
      </c>
      <c r="Q7843" t="s">
        <v>25</v>
      </c>
      <c r="R7843" t="s">
        <v>19</v>
      </c>
      <c r="T7843" t="s">
        <v>20</v>
      </c>
      <c r="U7843" t="s">
        <v>21</v>
      </c>
    </row>
    <row r="7844" spans="1:21">
      <c r="A7844">
        <v>2566114909</v>
      </c>
      <c r="B7844" s="3">
        <v>8</v>
      </c>
      <c r="C7844" s="3"/>
      <c r="D7844" t="s">
        <v>11816</v>
      </c>
      <c r="E7844" t="b">
        <f t="shared" si="489"/>
        <v>0</v>
      </c>
      <c r="F7844" t="b">
        <f t="shared" si="492"/>
        <v>0</v>
      </c>
      <c r="G7844" t="b">
        <f t="shared" si="490"/>
        <v>0</v>
      </c>
      <c r="H7844" t="b">
        <f t="shared" si="491"/>
        <v>0</v>
      </c>
      <c r="J7844" t="s">
        <v>233</v>
      </c>
      <c r="K7844">
        <v>915</v>
      </c>
      <c r="L7844">
        <v>304</v>
      </c>
      <c r="N7844" t="s">
        <v>11817</v>
      </c>
      <c r="P7844" t="s">
        <v>24</v>
      </c>
      <c r="Q7844" t="s">
        <v>25</v>
      </c>
      <c r="R7844" t="s">
        <v>19</v>
      </c>
      <c r="T7844" t="s">
        <v>20</v>
      </c>
      <c r="U7844" t="s">
        <v>21</v>
      </c>
    </row>
    <row r="7845" spans="1:21">
      <c r="A7845">
        <v>2566122409</v>
      </c>
      <c r="B7845" s="3">
        <v>4</v>
      </c>
      <c r="C7845" s="3"/>
      <c r="D7845" t="s">
        <v>11818</v>
      </c>
      <c r="E7845" t="b">
        <f t="shared" si="489"/>
        <v>0</v>
      </c>
      <c r="F7845" t="b">
        <f t="shared" si="492"/>
        <v>0</v>
      </c>
      <c r="G7845" t="b">
        <f t="shared" si="490"/>
        <v>0</v>
      </c>
      <c r="H7845" t="b">
        <f t="shared" si="491"/>
        <v>0</v>
      </c>
      <c r="J7845" t="s">
        <v>1323</v>
      </c>
      <c r="K7845">
        <v>459</v>
      </c>
      <c r="L7845">
        <v>152</v>
      </c>
      <c r="N7845" t="s">
        <v>11817</v>
      </c>
      <c r="P7845" t="s">
        <v>17</v>
      </c>
      <c r="Q7845" t="s">
        <v>18</v>
      </c>
      <c r="R7845" t="s">
        <v>19</v>
      </c>
      <c r="T7845" t="s">
        <v>20</v>
      </c>
      <c r="U7845" t="s">
        <v>21</v>
      </c>
    </row>
    <row r="7846" spans="1:21">
      <c r="A7846">
        <v>2566142152</v>
      </c>
      <c r="B7846" s="3">
        <v>8</v>
      </c>
      <c r="C7846" s="3"/>
      <c r="D7846" t="s">
        <v>12144</v>
      </c>
      <c r="E7846" t="b">
        <f t="shared" si="489"/>
        <v>0</v>
      </c>
      <c r="F7846" t="b">
        <f t="shared" si="492"/>
        <v>0</v>
      </c>
      <c r="G7846" t="b">
        <f t="shared" si="490"/>
        <v>0</v>
      </c>
      <c r="H7846" t="b">
        <f t="shared" si="491"/>
        <v>0</v>
      </c>
      <c r="J7846" t="s">
        <v>796</v>
      </c>
      <c r="K7846">
        <v>861</v>
      </c>
      <c r="L7846">
        <v>286</v>
      </c>
      <c r="N7846" t="s">
        <v>12145</v>
      </c>
      <c r="P7846" t="s">
        <v>24</v>
      </c>
      <c r="Q7846" t="s">
        <v>25</v>
      </c>
      <c r="R7846" t="s">
        <v>19</v>
      </c>
      <c r="T7846" t="s">
        <v>20</v>
      </c>
      <c r="U7846" t="s">
        <v>21</v>
      </c>
    </row>
    <row r="7847" spans="1:21">
      <c r="A7847">
        <v>2566149036</v>
      </c>
      <c r="B7847" s="3">
        <v>9</v>
      </c>
      <c r="C7847" s="3"/>
      <c r="D7847" t="s">
        <v>12083</v>
      </c>
      <c r="E7847" t="b">
        <f t="shared" si="489"/>
        <v>0</v>
      </c>
      <c r="F7847" t="b">
        <f t="shared" si="492"/>
        <v>0</v>
      </c>
      <c r="G7847" t="b">
        <f t="shared" si="490"/>
        <v>0</v>
      </c>
      <c r="H7847" t="b">
        <f t="shared" si="491"/>
        <v>0</v>
      </c>
      <c r="J7847" t="s">
        <v>1453</v>
      </c>
      <c r="K7847">
        <v>1035</v>
      </c>
      <c r="L7847">
        <v>344</v>
      </c>
      <c r="N7847" t="s">
        <v>12084</v>
      </c>
      <c r="P7847" t="s">
        <v>24</v>
      </c>
      <c r="Q7847" t="s">
        <v>25</v>
      </c>
      <c r="R7847" t="s">
        <v>19</v>
      </c>
      <c r="T7847" t="s">
        <v>20</v>
      </c>
      <c r="U7847" t="s">
        <v>21</v>
      </c>
    </row>
    <row r="7848" spans="1:21">
      <c r="A7848">
        <v>2566150504</v>
      </c>
      <c r="B7848" s="3">
        <v>16</v>
      </c>
      <c r="C7848" s="3"/>
      <c r="D7848" t="s">
        <v>12085</v>
      </c>
      <c r="E7848" t="b">
        <f t="shared" si="489"/>
        <v>0</v>
      </c>
      <c r="F7848" t="b">
        <f t="shared" si="492"/>
        <v>1</v>
      </c>
      <c r="G7848" t="b">
        <f t="shared" si="490"/>
        <v>0</v>
      </c>
      <c r="H7848" t="b">
        <f t="shared" si="491"/>
        <v>0</v>
      </c>
      <c r="J7848" t="s">
        <v>454</v>
      </c>
      <c r="K7848">
        <v>2031</v>
      </c>
      <c r="L7848">
        <v>676</v>
      </c>
      <c r="N7848" t="s">
        <v>12084</v>
      </c>
      <c r="P7848" t="s">
        <v>54</v>
      </c>
      <c r="Q7848" t="s">
        <v>18</v>
      </c>
      <c r="R7848" t="s">
        <v>55</v>
      </c>
      <c r="T7848" t="s">
        <v>20</v>
      </c>
      <c r="U7848" t="s">
        <v>21</v>
      </c>
    </row>
    <row r="7849" spans="1:21">
      <c r="A7849">
        <v>2566151157</v>
      </c>
      <c r="B7849" s="3">
        <v>9</v>
      </c>
      <c r="C7849" s="3"/>
      <c r="D7849" t="s">
        <v>12086</v>
      </c>
      <c r="E7849" t="b">
        <f t="shared" si="489"/>
        <v>1</v>
      </c>
      <c r="F7849" t="b">
        <f t="shared" si="492"/>
        <v>0</v>
      </c>
      <c r="G7849" t="b">
        <f t="shared" si="490"/>
        <v>0</v>
      </c>
      <c r="H7849" t="b">
        <f t="shared" si="491"/>
        <v>0</v>
      </c>
      <c r="J7849" t="s">
        <v>158</v>
      </c>
      <c r="K7849">
        <v>1677</v>
      </c>
      <c r="L7849">
        <v>558</v>
      </c>
      <c r="N7849" t="s">
        <v>12084</v>
      </c>
      <c r="P7849" t="s">
        <v>37</v>
      </c>
      <c r="Q7849" t="s">
        <v>38</v>
      </c>
      <c r="R7849" t="s">
        <v>34</v>
      </c>
      <c r="T7849" t="s">
        <v>21</v>
      </c>
      <c r="U7849" t="s">
        <v>21</v>
      </c>
    </row>
    <row r="7850" spans="1:21">
      <c r="A7850">
        <v>2566152092</v>
      </c>
      <c r="B7850" s="3">
        <v>8</v>
      </c>
      <c r="C7850" s="3"/>
      <c r="D7850" t="s">
        <v>12087</v>
      </c>
      <c r="E7850" t="b">
        <f t="shared" si="489"/>
        <v>0</v>
      </c>
      <c r="F7850" t="b">
        <f t="shared" si="492"/>
        <v>0</v>
      </c>
      <c r="G7850" t="b">
        <f t="shared" si="490"/>
        <v>0</v>
      </c>
      <c r="H7850" t="b">
        <f t="shared" si="491"/>
        <v>0</v>
      </c>
      <c r="J7850" t="s">
        <v>32</v>
      </c>
      <c r="K7850">
        <v>948</v>
      </c>
      <c r="L7850">
        <v>315</v>
      </c>
      <c r="N7850" t="s">
        <v>12084</v>
      </c>
      <c r="P7850" t="s">
        <v>24</v>
      </c>
      <c r="Q7850" t="s">
        <v>25</v>
      </c>
      <c r="R7850" t="s">
        <v>19</v>
      </c>
      <c r="T7850" t="s">
        <v>20</v>
      </c>
      <c r="U7850" t="s">
        <v>21</v>
      </c>
    </row>
    <row r="7851" spans="1:21">
      <c r="A7851">
        <v>2566168074</v>
      </c>
      <c r="B7851" s="3">
        <v>9</v>
      </c>
      <c r="C7851" s="3"/>
      <c r="D7851" t="s">
        <v>12297</v>
      </c>
      <c r="E7851" t="b">
        <f t="shared" si="489"/>
        <v>1</v>
      </c>
      <c r="F7851" t="b">
        <f t="shared" si="492"/>
        <v>0</v>
      </c>
      <c r="G7851" t="b">
        <f t="shared" si="490"/>
        <v>0</v>
      </c>
      <c r="H7851" t="b">
        <f t="shared" si="491"/>
        <v>0</v>
      </c>
      <c r="J7851" t="s">
        <v>2688</v>
      </c>
      <c r="K7851">
        <v>1602</v>
      </c>
      <c r="L7851">
        <v>533</v>
      </c>
      <c r="N7851" t="s">
        <v>12298</v>
      </c>
      <c r="P7851" t="s">
        <v>24</v>
      </c>
      <c r="Q7851" t="s">
        <v>25</v>
      </c>
      <c r="R7851" t="s">
        <v>34</v>
      </c>
      <c r="T7851" t="s">
        <v>21</v>
      </c>
      <c r="U7851" t="s">
        <v>21</v>
      </c>
    </row>
    <row r="7852" spans="1:21">
      <c r="A7852">
        <v>2566171449</v>
      </c>
      <c r="B7852" s="3">
        <v>8</v>
      </c>
      <c r="C7852" s="3"/>
      <c r="D7852" t="s">
        <v>11819</v>
      </c>
      <c r="E7852" t="b">
        <f t="shared" si="489"/>
        <v>0</v>
      </c>
      <c r="F7852" t="b">
        <f t="shared" si="492"/>
        <v>0</v>
      </c>
      <c r="G7852" t="b">
        <f t="shared" si="490"/>
        <v>0</v>
      </c>
      <c r="H7852" t="b">
        <f t="shared" si="491"/>
        <v>0</v>
      </c>
      <c r="J7852" t="s">
        <v>32</v>
      </c>
      <c r="K7852">
        <v>933</v>
      </c>
      <c r="L7852">
        <v>310</v>
      </c>
      <c r="N7852" t="s">
        <v>11820</v>
      </c>
      <c r="P7852" t="s">
        <v>24</v>
      </c>
      <c r="Q7852" t="s">
        <v>25</v>
      </c>
      <c r="R7852" t="s">
        <v>19</v>
      </c>
      <c r="T7852" t="s">
        <v>20</v>
      </c>
      <c r="U7852" t="s">
        <v>21</v>
      </c>
    </row>
    <row r="7853" spans="1:21">
      <c r="A7853">
        <v>2566174096</v>
      </c>
      <c r="B7853" s="3">
        <v>4</v>
      </c>
      <c r="C7853" s="3"/>
      <c r="D7853" t="s">
        <v>11821</v>
      </c>
      <c r="E7853" t="b">
        <f t="shared" si="489"/>
        <v>0</v>
      </c>
      <c r="F7853" t="b">
        <f t="shared" si="492"/>
        <v>0</v>
      </c>
      <c r="G7853" t="b">
        <f t="shared" si="490"/>
        <v>0</v>
      </c>
      <c r="H7853" t="b">
        <f t="shared" si="491"/>
        <v>0</v>
      </c>
      <c r="J7853" t="s">
        <v>15</v>
      </c>
      <c r="K7853">
        <v>459</v>
      </c>
      <c r="L7853">
        <v>152</v>
      </c>
      <c r="N7853" t="s">
        <v>11820</v>
      </c>
      <c r="P7853" t="s">
        <v>17</v>
      </c>
      <c r="Q7853" t="s">
        <v>18</v>
      </c>
      <c r="R7853" t="s">
        <v>19</v>
      </c>
      <c r="T7853" t="s">
        <v>20</v>
      </c>
      <c r="U7853" t="s">
        <v>21</v>
      </c>
    </row>
    <row r="7854" spans="1:21">
      <c r="A7854">
        <v>2566177556</v>
      </c>
      <c r="B7854" s="3">
        <v>8</v>
      </c>
      <c r="C7854" s="3"/>
      <c r="D7854" t="s">
        <v>12034</v>
      </c>
      <c r="E7854" t="b">
        <f t="shared" si="489"/>
        <v>0</v>
      </c>
      <c r="F7854" t="b">
        <f t="shared" si="492"/>
        <v>0</v>
      </c>
      <c r="G7854" t="b">
        <f t="shared" si="490"/>
        <v>0</v>
      </c>
      <c r="H7854" t="b">
        <f t="shared" si="491"/>
        <v>0</v>
      </c>
      <c r="J7854" t="s">
        <v>233</v>
      </c>
      <c r="K7854">
        <v>930</v>
      </c>
      <c r="L7854">
        <v>309</v>
      </c>
      <c r="N7854" t="s">
        <v>12035</v>
      </c>
      <c r="P7854" t="s">
        <v>24</v>
      </c>
      <c r="Q7854" t="s">
        <v>25</v>
      </c>
      <c r="R7854" t="s">
        <v>19</v>
      </c>
      <c r="T7854" t="s">
        <v>20</v>
      </c>
      <c r="U7854" t="s">
        <v>20</v>
      </c>
    </row>
    <row r="7855" spans="1:21">
      <c r="A7855">
        <v>2566179754</v>
      </c>
      <c r="B7855" s="3">
        <v>8</v>
      </c>
      <c r="C7855" s="3"/>
      <c r="D7855" t="s">
        <v>12036</v>
      </c>
      <c r="E7855" t="b">
        <f t="shared" si="489"/>
        <v>0</v>
      </c>
      <c r="F7855" t="b">
        <f t="shared" si="492"/>
        <v>0</v>
      </c>
      <c r="G7855" t="b">
        <f t="shared" si="490"/>
        <v>0</v>
      </c>
      <c r="H7855" t="b">
        <f t="shared" si="491"/>
        <v>0</v>
      </c>
      <c r="J7855" t="s">
        <v>233</v>
      </c>
      <c r="K7855">
        <v>870</v>
      </c>
      <c r="L7855">
        <v>289</v>
      </c>
      <c r="N7855" t="s">
        <v>12035</v>
      </c>
      <c r="P7855" t="s">
        <v>24</v>
      </c>
      <c r="Q7855" t="s">
        <v>25</v>
      </c>
      <c r="R7855" t="s">
        <v>19</v>
      </c>
      <c r="T7855" t="s">
        <v>20</v>
      </c>
      <c r="U7855" t="s">
        <v>20</v>
      </c>
    </row>
    <row r="7856" spans="1:21">
      <c r="A7856">
        <v>2566185516</v>
      </c>
      <c r="B7856" s="3">
        <v>8</v>
      </c>
      <c r="C7856" s="3"/>
      <c r="D7856" t="s">
        <v>12037</v>
      </c>
      <c r="E7856" t="b">
        <f t="shared" si="489"/>
        <v>0</v>
      </c>
      <c r="F7856" t="b">
        <f t="shared" si="492"/>
        <v>0</v>
      </c>
      <c r="G7856" t="b">
        <f t="shared" si="490"/>
        <v>0</v>
      </c>
      <c r="H7856" t="b">
        <f t="shared" si="491"/>
        <v>0</v>
      </c>
      <c r="J7856" t="s">
        <v>233</v>
      </c>
      <c r="K7856">
        <v>870</v>
      </c>
      <c r="L7856">
        <v>289</v>
      </c>
      <c r="N7856" t="s">
        <v>12038</v>
      </c>
      <c r="P7856" t="s">
        <v>24</v>
      </c>
      <c r="Q7856" t="s">
        <v>25</v>
      </c>
      <c r="R7856" t="s">
        <v>19</v>
      </c>
      <c r="T7856" t="s">
        <v>20</v>
      </c>
      <c r="U7856" t="s">
        <v>21</v>
      </c>
    </row>
    <row r="7857" spans="1:21">
      <c r="A7857">
        <v>2566192361</v>
      </c>
      <c r="B7857" s="3">
        <v>8</v>
      </c>
      <c r="C7857" s="3"/>
      <c r="D7857" t="s">
        <v>12380</v>
      </c>
      <c r="E7857" t="b">
        <f t="shared" si="489"/>
        <v>0</v>
      </c>
      <c r="F7857" t="b">
        <f t="shared" si="492"/>
        <v>0</v>
      </c>
      <c r="G7857" t="b">
        <f t="shared" si="490"/>
        <v>0</v>
      </c>
      <c r="H7857" t="b">
        <f t="shared" si="491"/>
        <v>0</v>
      </c>
      <c r="J7857" t="s">
        <v>260</v>
      </c>
      <c r="K7857">
        <v>885</v>
      </c>
      <c r="L7857">
        <v>294</v>
      </c>
      <c r="N7857" t="s">
        <v>12381</v>
      </c>
      <c r="P7857" t="s">
        <v>24</v>
      </c>
      <c r="Q7857" t="s">
        <v>25</v>
      </c>
      <c r="R7857" t="s">
        <v>19</v>
      </c>
      <c r="T7857" t="s">
        <v>20</v>
      </c>
      <c r="U7857" t="s">
        <v>21</v>
      </c>
    </row>
    <row r="7858" spans="1:21">
      <c r="A7858">
        <v>2566203022</v>
      </c>
      <c r="B7858" s="3">
        <v>9</v>
      </c>
      <c r="C7858" s="3"/>
      <c r="D7858" t="s">
        <v>11786</v>
      </c>
      <c r="E7858" t="b">
        <f t="shared" si="489"/>
        <v>1</v>
      </c>
      <c r="F7858" t="b">
        <f t="shared" si="492"/>
        <v>0</v>
      </c>
      <c r="G7858" t="b">
        <f t="shared" si="490"/>
        <v>0</v>
      </c>
      <c r="H7858" t="b">
        <f t="shared" si="491"/>
        <v>0</v>
      </c>
      <c r="J7858" t="s">
        <v>9736</v>
      </c>
      <c r="K7858">
        <v>1635</v>
      </c>
      <c r="L7858">
        <v>544</v>
      </c>
      <c r="N7858" t="s">
        <v>11787</v>
      </c>
      <c r="P7858" t="s">
        <v>24</v>
      </c>
      <c r="Q7858" t="s">
        <v>25</v>
      </c>
      <c r="R7858" t="s">
        <v>34</v>
      </c>
      <c r="T7858" t="s">
        <v>21</v>
      </c>
      <c r="U7858" t="s">
        <v>21</v>
      </c>
    </row>
    <row r="7859" spans="1:21">
      <c r="A7859">
        <v>2566210822</v>
      </c>
      <c r="B7859" s="3">
        <v>4</v>
      </c>
      <c r="C7859" s="3"/>
      <c r="D7859" t="s">
        <v>12202</v>
      </c>
      <c r="E7859" t="b">
        <f t="shared" si="489"/>
        <v>0</v>
      </c>
      <c r="F7859" t="b">
        <f t="shared" si="492"/>
        <v>0</v>
      </c>
      <c r="G7859" t="b">
        <f t="shared" si="490"/>
        <v>0</v>
      </c>
      <c r="H7859" t="b">
        <f t="shared" si="491"/>
        <v>0</v>
      </c>
      <c r="J7859" t="s">
        <v>1359</v>
      </c>
      <c r="K7859">
        <v>465</v>
      </c>
      <c r="L7859">
        <v>154</v>
      </c>
      <c r="N7859" t="s">
        <v>12203</v>
      </c>
      <c r="P7859" t="s">
        <v>17</v>
      </c>
      <c r="Q7859" t="s">
        <v>18</v>
      </c>
      <c r="R7859" t="s">
        <v>19</v>
      </c>
      <c r="T7859" t="s">
        <v>20</v>
      </c>
      <c r="U7859" t="s">
        <v>21</v>
      </c>
    </row>
    <row r="7860" spans="1:21">
      <c r="A7860">
        <v>2566211553</v>
      </c>
      <c r="B7860" s="3">
        <v>4</v>
      </c>
      <c r="C7860" s="3"/>
      <c r="D7860" t="s">
        <v>12204</v>
      </c>
      <c r="E7860" t="b">
        <f t="shared" si="489"/>
        <v>0</v>
      </c>
      <c r="F7860" t="b">
        <f t="shared" si="492"/>
        <v>0</v>
      </c>
      <c r="G7860" t="b">
        <f t="shared" si="490"/>
        <v>0</v>
      </c>
      <c r="H7860" t="b">
        <f t="shared" si="491"/>
        <v>0</v>
      </c>
      <c r="J7860" t="s">
        <v>9736</v>
      </c>
      <c r="K7860">
        <v>435</v>
      </c>
      <c r="L7860">
        <v>144</v>
      </c>
      <c r="N7860" t="s">
        <v>12203</v>
      </c>
      <c r="R7860" t="s">
        <v>19</v>
      </c>
      <c r="T7860" t="s">
        <v>20</v>
      </c>
      <c r="U7860" t="s">
        <v>21</v>
      </c>
    </row>
    <row r="7861" spans="1:21">
      <c r="A7861">
        <v>2566216900</v>
      </c>
      <c r="B7861" s="3">
        <v>4</v>
      </c>
      <c r="C7861" s="3"/>
      <c r="D7861" t="s">
        <v>12205</v>
      </c>
      <c r="E7861" t="b">
        <f t="shared" si="489"/>
        <v>0</v>
      </c>
      <c r="F7861" t="b">
        <f t="shared" si="492"/>
        <v>0</v>
      </c>
      <c r="G7861" t="b">
        <f t="shared" si="490"/>
        <v>0</v>
      </c>
      <c r="H7861" t="b">
        <f t="shared" si="491"/>
        <v>0</v>
      </c>
      <c r="J7861" t="s">
        <v>1359</v>
      </c>
      <c r="K7861">
        <v>465</v>
      </c>
      <c r="L7861">
        <v>154</v>
      </c>
      <c r="N7861" t="s">
        <v>12206</v>
      </c>
      <c r="P7861" t="s">
        <v>17</v>
      </c>
      <c r="Q7861" t="s">
        <v>18</v>
      </c>
      <c r="R7861" t="s">
        <v>19</v>
      </c>
      <c r="T7861" t="s">
        <v>20</v>
      </c>
      <c r="U7861" t="s">
        <v>21</v>
      </c>
    </row>
    <row r="7862" spans="1:21">
      <c r="A7862">
        <v>2566217630</v>
      </c>
      <c r="B7862" s="3">
        <v>4</v>
      </c>
      <c r="C7862" s="3"/>
      <c r="D7862" t="s">
        <v>12207</v>
      </c>
      <c r="E7862" t="b">
        <f t="shared" si="489"/>
        <v>0</v>
      </c>
      <c r="F7862" t="b">
        <f t="shared" si="492"/>
        <v>0</v>
      </c>
      <c r="G7862" t="b">
        <f t="shared" si="490"/>
        <v>0</v>
      </c>
      <c r="H7862" t="b">
        <f t="shared" si="491"/>
        <v>0</v>
      </c>
      <c r="J7862" t="s">
        <v>9736</v>
      </c>
      <c r="K7862">
        <v>435</v>
      </c>
      <c r="L7862">
        <v>144</v>
      </c>
      <c r="N7862" t="s">
        <v>12206</v>
      </c>
      <c r="R7862" t="s">
        <v>19</v>
      </c>
      <c r="T7862" t="s">
        <v>20</v>
      </c>
      <c r="U7862" t="s">
        <v>21</v>
      </c>
    </row>
    <row r="7863" spans="1:21">
      <c r="A7863">
        <v>2566222955</v>
      </c>
      <c r="B7863" s="3">
        <v>4</v>
      </c>
      <c r="C7863" s="3"/>
      <c r="D7863" t="s">
        <v>12208</v>
      </c>
      <c r="E7863" t="b">
        <f t="shared" si="489"/>
        <v>0</v>
      </c>
      <c r="F7863" t="b">
        <f t="shared" si="492"/>
        <v>0</v>
      </c>
      <c r="G7863" t="b">
        <f t="shared" si="490"/>
        <v>0</v>
      </c>
      <c r="H7863" t="b">
        <f t="shared" si="491"/>
        <v>0</v>
      </c>
      <c r="J7863" t="s">
        <v>1359</v>
      </c>
      <c r="K7863">
        <v>465</v>
      </c>
      <c r="L7863">
        <v>154</v>
      </c>
      <c r="N7863" t="s">
        <v>12209</v>
      </c>
      <c r="P7863" t="s">
        <v>17</v>
      </c>
      <c r="Q7863" t="s">
        <v>18</v>
      </c>
      <c r="R7863" t="s">
        <v>19</v>
      </c>
      <c r="T7863" t="s">
        <v>20</v>
      </c>
      <c r="U7863" t="s">
        <v>21</v>
      </c>
    </row>
    <row r="7864" spans="1:21">
      <c r="A7864">
        <v>2566223684</v>
      </c>
      <c r="B7864" s="3">
        <v>4</v>
      </c>
      <c r="C7864" s="3"/>
      <c r="D7864" t="s">
        <v>12210</v>
      </c>
      <c r="E7864" t="b">
        <f t="shared" si="489"/>
        <v>0</v>
      </c>
      <c r="F7864" t="b">
        <f t="shared" si="492"/>
        <v>0</v>
      </c>
      <c r="G7864" t="b">
        <f t="shared" si="490"/>
        <v>0</v>
      </c>
      <c r="H7864" t="b">
        <f t="shared" si="491"/>
        <v>0</v>
      </c>
      <c r="J7864" t="s">
        <v>9736</v>
      </c>
      <c r="K7864">
        <v>435</v>
      </c>
      <c r="L7864">
        <v>144</v>
      </c>
      <c r="N7864" t="s">
        <v>12209</v>
      </c>
      <c r="R7864" t="s">
        <v>19</v>
      </c>
      <c r="T7864" t="s">
        <v>20</v>
      </c>
      <c r="U7864" t="s">
        <v>21</v>
      </c>
    </row>
    <row r="7865" spans="1:21">
      <c r="A7865">
        <v>2566229020</v>
      </c>
      <c r="B7865" s="3">
        <v>4</v>
      </c>
      <c r="C7865" s="3"/>
      <c r="D7865" t="s">
        <v>12211</v>
      </c>
      <c r="E7865" t="b">
        <f t="shared" si="489"/>
        <v>0</v>
      </c>
      <c r="F7865" t="b">
        <f t="shared" si="492"/>
        <v>0</v>
      </c>
      <c r="G7865" t="b">
        <f t="shared" si="490"/>
        <v>0</v>
      </c>
      <c r="H7865" t="b">
        <f t="shared" si="491"/>
        <v>0</v>
      </c>
      <c r="J7865" t="s">
        <v>1359</v>
      </c>
      <c r="K7865">
        <v>465</v>
      </c>
      <c r="L7865">
        <v>154</v>
      </c>
      <c r="N7865" t="s">
        <v>12212</v>
      </c>
      <c r="P7865" t="s">
        <v>17</v>
      </c>
      <c r="Q7865" t="s">
        <v>18</v>
      </c>
      <c r="R7865" t="s">
        <v>19</v>
      </c>
      <c r="T7865" t="s">
        <v>20</v>
      </c>
      <c r="U7865" t="s">
        <v>21</v>
      </c>
    </row>
    <row r="7866" spans="1:21">
      <c r="A7866">
        <v>2566229750</v>
      </c>
      <c r="B7866" s="3">
        <v>4</v>
      </c>
      <c r="C7866" s="3"/>
      <c r="D7866" t="s">
        <v>12213</v>
      </c>
      <c r="E7866" t="b">
        <f t="shared" si="489"/>
        <v>0</v>
      </c>
      <c r="F7866" t="b">
        <f t="shared" si="492"/>
        <v>0</v>
      </c>
      <c r="G7866" t="b">
        <f t="shared" si="490"/>
        <v>0</v>
      </c>
      <c r="H7866" t="b">
        <f t="shared" si="491"/>
        <v>0</v>
      </c>
      <c r="J7866" t="s">
        <v>9736</v>
      </c>
      <c r="K7866">
        <v>435</v>
      </c>
      <c r="L7866">
        <v>144</v>
      </c>
      <c r="N7866" t="s">
        <v>12212</v>
      </c>
      <c r="R7866" t="s">
        <v>19</v>
      </c>
      <c r="T7866" t="s">
        <v>20</v>
      </c>
      <c r="U7866" t="s">
        <v>21</v>
      </c>
    </row>
    <row r="7867" spans="1:21">
      <c r="A7867">
        <v>2566235096</v>
      </c>
      <c r="B7867" s="3">
        <v>4</v>
      </c>
      <c r="C7867" s="3"/>
      <c r="D7867" t="s">
        <v>12214</v>
      </c>
      <c r="E7867" t="b">
        <f t="shared" si="489"/>
        <v>0</v>
      </c>
      <c r="F7867" t="b">
        <f t="shared" si="492"/>
        <v>0</v>
      </c>
      <c r="G7867" t="b">
        <f t="shared" si="490"/>
        <v>0</v>
      </c>
      <c r="H7867" t="b">
        <f t="shared" si="491"/>
        <v>0</v>
      </c>
      <c r="J7867" t="s">
        <v>1359</v>
      </c>
      <c r="K7867">
        <v>465</v>
      </c>
      <c r="L7867">
        <v>154</v>
      </c>
      <c r="N7867" t="s">
        <v>12215</v>
      </c>
      <c r="P7867" t="s">
        <v>17</v>
      </c>
      <c r="Q7867" t="s">
        <v>18</v>
      </c>
      <c r="R7867" t="s">
        <v>19</v>
      </c>
      <c r="T7867" t="s">
        <v>20</v>
      </c>
      <c r="U7867" t="s">
        <v>21</v>
      </c>
    </row>
    <row r="7868" spans="1:21">
      <c r="A7868">
        <v>2566235826</v>
      </c>
      <c r="B7868" s="3">
        <v>4</v>
      </c>
      <c r="C7868" s="3"/>
      <c r="D7868" t="s">
        <v>12216</v>
      </c>
      <c r="E7868" t="b">
        <f t="shared" si="489"/>
        <v>0</v>
      </c>
      <c r="F7868" t="b">
        <f t="shared" si="492"/>
        <v>0</v>
      </c>
      <c r="G7868" t="b">
        <f t="shared" si="490"/>
        <v>0</v>
      </c>
      <c r="H7868" t="b">
        <f t="shared" si="491"/>
        <v>0</v>
      </c>
      <c r="J7868" t="s">
        <v>9736</v>
      </c>
      <c r="K7868">
        <v>435</v>
      </c>
      <c r="L7868">
        <v>144</v>
      </c>
      <c r="N7868" t="s">
        <v>12215</v>
      </c>
      <c r="R7868" t="s">
        <v>19</v>
      </c>
      <c r="T7868" t="s">
        <v>20</v>
      </c>
      <c r="U7868" t="s">
        <v>21</v>
      </c>
    </row>
    <row r="7869" spans="1:21">
      <c r="A7869">
        <v>2566241110</v>
      </c>
      <c r="B7869" s="3">
        <v>4</v>
      </c>
      <c r="C7869" s="3"/>
      <c r="D7869" t="s">
        <v>12217</v>
      </c>
      <c r="E7869" t="b">
        <f t="shared" si="489"/>
        <v>0</v>
      </c>
      <c r="F7869" t="b">
        <f t="shared" si="492"/>
        <v>0</v>
      </c>
      <c r="G7869" t="b">
        <f t="shared" si="490"/>
        <v>0</v>
      </c>
      <c r="H7869" t="b">
        <f t="shared" si="491"/>
        <v>0</v>
      </c>
      <c r="J7869" t="s">
        <v>1359</v>
      </c>
      <c r="K7869">
        <v>465</v>
      </c>
      <c r="L7869">
        <v>154</v>
      </c>
      <c r="N7869" t="s">
        <v>12218</v>
      </c>
      <c r="P7869" t="s">
        <v>17</v>
      </c>
      <c r="Q7869" t="s">
        <v>18</v>
      </c>
      <c r="R7869" t="s">
        <v>19</v>
      </c>
      <c r="T7869" t="s">
        <v>20</v>
      </c>
      <c r="U7869" t="s">
        <v>21</v>
      </c>
    </row>
    <row r="7870" spans="1:21">
      <c r="A7870">
        <v>2566241820</v>
      </c>
      <c r="B7870" s="3">
        <v>4</v>
      </c>
      <c r="C7870" s="3"/>
      <c r="D7870" t="s">
        <v>12219</v>
      </c>
      <c r="E7870" t="b">
        <f t="shared" si="489"/>
        <v>0</v>
      </c>
      <c r="F7870" t="b">
        <f t="shared" si="492"/>
        <v>0</v>
      </c>
      <c r="G7870" t="b">
        <f t="shared" si="490"/>
        <v>0</v>
      </c>
      <c r="H7870" t="b">
        <f t="shared" si="491"/>
        <v>0</v>
      </c>
      <c r="J7870" t="s">
        <v>9736</v>
      </c>
      <c r="K7870">
        <v>435</v>
      </c>
      <c r="L7870">
        <v>144</v>
      </c>
      <c r="N7870" t="s">
        <v>12218</v>
      </c>
      <c r="R7870" t="s">
        <v>19</v>
      </c>
      <c r="T7870" t="s">
        <v>20</v>
      </c>
      <c r="U7870" t="s">
        <v>21</v>
      </c>
    </row>
    <row r="7871" spans="1:21">
      <c r="A7871">
        <v>2566244049</v>
      </c>
      <c r="B7871" s="3">
        <v>4</v>
      </c>
      <c r="C7871" s="3"/>
      <c r="D7871" t="s">
        <v>12254</v>
      </c>
      <c r="E7871" t="b">
        <f t="shared" si="489"/>
        <v>0</v>
      </c>
      <c r="F7871" t="b">
        <f t="shared" si="492"/>
        <v>0</v>
      </c>
      <c r="G7871" t="b">
        <f t="shared" si="490"/>
        <v>0</v>
      </c>
      <c r="H7871" t="b">
        <f t="shared" si="491"/>
        <v>0</v>
      </c>
      <c r="J7871" t="s">
        <v>1359</v>
      </c>
      <c r="K7871">
        <v>465</v>
      </c>
      <c r="L7871">
        <v>154</v>
      </c>
      <c r="N7871" t="s">
        <v>12255</v>
      </c>
      <c r="P7871" t="s">
        <v>17</v>
      </c>
      <c r="Q7871" t="s">
        <v>18</v>
      </c>
      <c r="R7871" t="s">
        <v>19</v>
      </c>
      <c r="T7871" t="s">
        <v>20</v>
      </c>
      <c r="U7871" t="s">
        <v>21</v>
      </c>
    </row>
    <row r="7872" spans="1:21">
      <c r="A7872">
        <v>2566248375</v>
      </c>
      <c r="B7872" s="3">
        <v>4</v>
      </c>
      <c r="C7872" s="3"/>
      <c r="D7872" t="s">
        <v>12230</v>
      </c>
      <c r="E7872" t="b">
        <f t="shared" si="489"/>
        <v>0</v>
      </c>
      <c r="F7872" t="b">
        <f t="shared" si="492"/>
        <v>0</v>
      </c>
      <c r="G7872" t="b">
        <f t="shared" si="490"/>
        <v>0</v>
      </c>
      <c r="H7872" t="b">
        <f t="shared" si="491"/>
        <v>0</v>
      </c>
      <c r="J7872" t="s">
        <v>1359</v>
      </c>
      <c r="K7872">
        <v>465</v>
      </c>
      <c r="L7872">
        <v>154</v>
      </c>
      <c r="N7872" t="s">
        <v>12231</v>
      </c>
      <c r="P7872" t="s">
        <v>17</v>
      </c>
      <c r="Q7872" t="s">
        <v>18</v>
      </c>
      <c r="R7872" t="s">
        <v>19</v>
      </c>
      <c r="T7872" t="s">
        <v>20</v>
      </c>
      <c r="U7872" t="s">
        <v>21</v>
      </c>
    </row>
    <row r="7873" spans="1:21">
      <c r="A7873">
        <v>2566251621</v>
      </c>
      <c r="B7873" s="3">
        <v>8</v>
      </c>
      <c r="C7873" s="3"/>
      <c r="D7873" t="s">
        <v>12232</v>
      </c>
      <c r="E7873" t="b">
        <f t="shared" si="489"/>
        <v>0</v>
      </c>
      <c r="F7873" t="b">
        <f t="shared" si="492"/>
        <v>0</v>
      </c>
      <c r="G7873" t="b">
        <f t="shared" si="490"/>
        <v>0</v>
      </c>
      <c r="H7873" t="b">
        <f t="shared" si="491"/>
        <v>0</v>
      </c>
      <c r="J7873" t="s">
        <v>846</v>
      </c>
      <c r="K7873">
        <v>912</v>
      </c>
      <c r="L7873">
        <v>303</v>
      </c>
      <c r="N7873" t="s">
        <v>12231</v>
      </c>
      <c r="P7873" t="s">
        <v>24</v>
      </c>
      <c r="Q7873" t="s">
        <v>25</v>
      </c>
      <c r="R7873" t="s">
        <v>19</v>
      </c>
      <c r="T7873" t="s">
        <v>20</v>
      </c>
      <c r="U7873" t="s">
        <v>21</v>
      </c>
    </row>
    <row r="7874" spans="1:21">
      <c r="A7874">
        <v>2566256148</v>
      </c>
      <c r="B7874" s="3">
        <v>8</v>
      </c>
      <c r="C7874" s="3"/>
      <c r="D7874" t="s">
        <v>12386</v>
      </c>
      <c r="E7874" t="b">
        <f t="shared" si="489"/>
        <v>0</v>
      </c>
      <c r="F7874" t="b">
        <f t="shared" si="492"/>
        <v>0</v>
      </c>
      <c r="G7874" t="b">
        <f t="shared" si="490"/>
        <v>0</v>
      </c>
      <c r="H7874" t="b">
        <f t="shared" si="491"/>
        <v>0</v>
      </c>
      <c r="J7874" t="s">
        <v>846</v>
      </c>
      <c r="K7874">
        <v>885</v>
      </c>
      <c r="L7874">
        <v>294</v>
      </c>
      <c r="N7874" t="s">
        <v>12387</v>
      </c>
      <c r="P7874" t="s">
        <v>24</v>
      </c>
      <c r="Q7874" t="s">
        <v>25</v>
      </c>
      <c r="R7874" t="s">
        <v>19</v>
      </c>
      <c r="T7874" t="s">
        <v>20</v>
      </c>
      <c r="U7874" t="s">
        <v>21</v>
      </c>
    </row>
    <row r="7875" spans="1:21">
      <c r="A7875">
        <v>2566257344</v>
      </c>
      <c r="B7875" s="3">
        <v>16</v>
      </c>
      <c r="C7875" s="3"/>
      <c r="D7875" t="s">
        <v>12121</v>
      </c>
      <c r="E7875" t="b">
        <f t="shared" ref="E7875:E7938" si="493">ISNUMBER(SEARCH("pfam04234",R7875))</f>
        <v>0</v>
      </c>
      <c r="F7875" t="b">
        <f t="shared" si="492"/>
        <v>1</v>
      </c>
      <c r="G7875" t="b">
        <f t="shared" ref="G7875:G7938" si="494">ISNUMBER(SEARCH("pfam13442",R7875))</f>
        <v>0</v>
      </c>
      <c r="H7875" t="b">
        <f t="shared" ref="H7875:H7938" si="495">ISNUMBER(SEARCH("pfam13115",R7875))</f>
        <v>0</v>
      </c>
      <c r="J7875" t="s">
        <v>52</v>
      </c>
      <c r="K7875">
        <v>1923</v>
      </c>
      <c r="L7875">
        <v>640</v>
      </c>
      <c r="N7875" t="s">
        <v>12122</v>
      </c>
      <c r="P7875" t="s">
        <v>54</v>
      </c>
      <c r="Q7875" t="s">
        <v>18</v>
      </c>
      <c r="R7875" t="s">
        <v>55</v>
      </c>
      <c r="T7875" t="s">
        <v>20</v>
      </c>
      <c r="U7875" t="s">
        <v>21</v>
      </c>
    </row>
    <row r="7876" spans="1:21">
      <c r="A7876">
        <v>2566273764</v>
      </c>
      <c r="B7876" s="3">
        <v>10</v>
      </c>
      <c r="C7876" s="3"/>
      <c r="D7876" t="s">
        <v>11781</v>
      </c>
      <c r="E7876" t="b">
        <f t="shared" si="493"/>
        <v>0</v>
      </c>
      <c r="F7876" t="b">
        <f t="shared" si="492"/>
        <v>0</v>
      </c>
      <c r="G7876" t="b">
        <f t="shared" si="494"/>
        <v>0</v>
      </c>
      <c r="H7876" t="b">
        <f t="shared" si="495"/>
        <v>0</v>
      </c>
      <c r="J7876" t="s">
        <v>32</v>
      </c>
      <c r="K7876">
        <v>1095</v>
      </c>
      <c r="L7876">
        <v>364</v>
      </c>
      <c r="N7876" t="s">
        <v>11782</v>
      </c>
      <c r="P7876" t="s">
        <v>24</v>
      </c>
      <c r="Q7876" t="s">
        <v>25</v>
      </c>
      <c r="R7876" t="s">
        <v>19</v>
      </c>
      <c r="T7876" t="s">
        <v>20</v>
      </c>
      <c r="U7876" t="s">
        <v>21</v>
      </c>
    </row>
    <row r="7877" spans="1:21">
      <c r="A7877">
        <v>2566275789</v>
      </c>
      <c r="B7877" s="3">
        <v>9</v>
      </c>
      <c r="C7877" s="3"/>
      <c r="D7877" t="s">
        <v>11783</v>
      </c>
      <c r="E7877" t="b">
        <f t="shared" si="493"/>
        <v>0</v>
      </c>
      <c r="F7877" t="b">
        <f t="shared" si="492"/>
        <v>0</v>
      </c>
      <c r="G7877" t="b">
        <f t="shared" si="494"/>
        <v>0</v>
      </c>
      <c r="H7877" t="b">
        <f t="shared" si="495"/>
        <v>0</v>
      </c>
      <c r="J7877" t="s">
        <v>32</v>
      </c>
      <c r="K7877">
        <v>1158</v>
      </c>
      <c r="L7877">
        <v>385</v>
      </c>
      <c r="N7877" t="s">
        <v>11782</v>
      </c>
      <c r="P7877" t="s">
        <v>24</v>
      </c>
      <c r="Q7877" t="s">
        <v>25</v>
      </c>
      <c r="R7877" t="s">
        <v>19</v>
      </c>
      <c r="T7877" t="s">
        <v>20</v>
      </c>
      <c r="U7877" t="s">
        <v>21</v>
      </c>
    </row>
    <row r="7878" spans="1:21">
      <c r="A7878">
        <v>2566309669</v>
      </c>
      <c r="B7878" s="3">
        <v>6</v>
      </c>
      <c r="C7878" s="3"/>
      <c r="D7878" t="s">
        <v>11844</v>
      </c>
      <c r="E7878" t="b">
        <f t="shared" si="493"/>
        <v>0</v>
      </c>
      <c r="F7878" t="b">
        <f t="shared" si="492"/>
        <v>0</v>
      </c>
      <c r="G7878" t="b">
        <f t="shared" si="494"/>
        <v>0</v>
      </c>
      <c r="H7878" t="b">
        <f t="shared" si="495"/>
        <v>0</v>
      </c>
      <c r="J7878" t="s">
        <v>233</v>
      </c>
      <c r="K7878">
        <v>696</v>
      </c>
      <c r="L7878">
        <v>231</v>
      </c>
      <c r="N7878" t="s">
        <v>11845</v>
      </c>
      <c r="P7878" t="s">
        <v>24</v>
      </c>
      <c r="Q7878" t="s">
        <v>25</v>
      </c>
      <c r="R7878" t="s">
        <v>19</v>
      </c>
      <c r="T7878" t="s">
        <v>20</v>
      </c>
      <c r="U7878" t="s">
        <v>21</v>
      </c>
    </row>
    <row r="7879" spans="1:21">
      <c r="A7879">
        <v>2566313222</v>
      </c>
      <c r="B7879" s="3">
        <v>9</v>
      </c>
      <c r="C7879" s="3"/>
      <c r="D7879" t="s">
        <v>12376</v>
      </c>
      <c r="E7879" t="b">
        <f t="shared" si="493"/>
        <v>1</v>
      </c>
      <c r="F7879" t="b">
        <f t="shared" si="492"/>
        <v>0</v>
      </c>
      <c r="G7879" t="b">
        <f t="shared" si="494"/>
        <v>0</v>
      </c>
      <c r="H7879" t="b">
        <f t="shared" si="495"/>
        <v>0</v>
      </c>
      <c r="J7879" t="s">
        <v>36</v>
      </c>
      <c r="K7879">
        <v>2046</v>
      </c>
      <c r="L7879">
        <v>681</v>
      </c>
      <c r="N7879" t="s">
        <v>12377</v>
      </c>
      <c r="P7879" t="s">
        <v>37</v>
      </c>
      <c r="Q7879" t="s">
        <v>38</v>
      </c>
      <c r="R7879" t="s">
        <v>34</v>
      </c>
      <c r="T7879" t="s">
        <v>21</v>
      </c>
      <c r="U7879" t="s">
        <v>21</v>
      </c>
    </row>
    <row r="7880" spans="1:21">
      <c r="A7880">
        <v>2566313281</v>
      </c>
      <c r="B7880" s="3">
        <v>9</v>
      </c>
      <c r="C7880" s="3"/>
      <c r="D7880" t="s">
        <v>12378</v>
      </c>
      <c r="E7880" t="b">
        <f t="shared" si="493"/>
        <v>1</v>
      </c>
      <c r="F7880" t="b">
        <f t="shared" si="492"/>
        <v>0</v>
      </c>
      <c r="G7880" t="b">
        <f t="shared" si="494"/>
        <v>0</v>
      </c>
      <c r="H7880" t="b">
        <f t="shared" si="495"/>
        <v>0</v>
      </c>
      <c r="J7880" t="s">
        <v>36</v>
      </c>
      <c r="K7880">
        <v>2052</v>
      </c>
      <c r="L7880">
        <v>683</v>
      </c>
      <c r="N7880" t="s">
        <v>12377</v>
      </c>
      <c r="P7880" t="s">
        <v>37</v>
      </c>
      <c r="Q7880" t="s">
        <v>38</v>
      </c>
      <c r="R7880" t="s">
        <v>34</v>
      </c>
      <c r="T7880" t="s">
        <v>21</v>
      </c>
      <c r="U7880" t="s">
        <v>21</v>
      </c>
    </row>
    <row r="7881" spans="1:21">
      <c r="A7881">
        <v>2566314838</v>
      </c>
      <c r="B7881" s="3">
        <v>7</v>
      </c>
      <c r="C7881" s="3"/>
      <c r="D7881" t="s">
        <v>12379</v>
      </c>
      <c r="E7881" t="b">
        <f t="shared" si="493"/>
        <v>0</v>
      </c>
      <c r="F7881" t="b">
        <f t="shared" si="492"/>
        <v>0</v>
      </c>
      <c r="G7881" t="b">
        <f t="shared" si="494"/>
        <v>0</v>
      </c>
      <c r="H7881" t="b">
        <f t="shared" si="495"/>
        <v>0</v>
      </c>
      <c r="J7881" t="s">
        <v>32</v>
      </c>
      <c r="K7881">
        <v>1005</v>
      </c>
      <c r="L7881">
        <v>334</v>
      </c>
      <c r="N7881" t="s">
        <v>12377</v>
      </c>
      <c r="P7881" t="s">
        <v>24</v>
      </c>
      <c r="Q7881" t="s">
        <v>25</v>
      </c>
      <c r="R7881" t="s">
        <v>19</v>
      </c>
      <c r="T7881" t="s">
        <v>20</v>
      </c>
      <c r="U7881" t="s">
        <v>21</v>
      </c>
    </row>
    <row r="7882" spans="1:21">
      <c r="A7882">
        <v>2566319457</v>
      </c>
      <c r="B7882" s="3">
        <v>8</v>
      </c>
      <c r="C7882" s="3"/>
      <c r="D7882" t="s">
        <v>11912</v>
      </c>
      <c r="E7882" t="b">
        <f t="shared" si="493"/>
        <v>0</v>
      </c>
      <c r="F7882" t="b">
        <f t="shared" si="492"/>
        <v>0</v>
      </c>
      <c r="G7882" t="b">
        <f t="shared" si="494"/>
        <v>0</v>
      </c>
      <c r="H7882" t="b">
        <f t="shared" si="495"/>
        <v>0</v>
      </c>
      <c r="J7882" t="s">
        <v>454</v>
      </c>
      <c r="K7882">
        <v>873</v>
      </c>
      <c r="L7882">
        <v>290</v>
      </c>
      <c r="N7882" t="s">
        <v>11913</v>
      </c>
      <c r="P7882" t="s">
        <v>24</v>
      </c>
      <c r="Q7882" t="s">
        <v>25</v>
      </c>
      <c r="R7882" t="s">
        <v>19</v>
      </c>
      <c r="T7882" t="s">
        <v>20</v>
      </c>
      <c r="U7882" t="s">
        <v>21</v>
      </c>
    </row>
    <row r="7883" spans="1:21">
      <c r="A7883">
        <v>2566324196</v>
      </c>
      <c r="B7883" s="3">
        <v>8</v>
      </c>
      <c r="C7883" s="3"/>
      <c r="D7883" t="s">
        <v>11914</v>
      </c>
      <c r="E7883" t="b">
        <f t="shared" si="493"/>
        <v>0</v>
      </c>
      <c r="F7883" t="b">
        <f t="shared" si="492"/>
        <v>0</v>
      </c>
      <c r="G7883" t="b">
        <f t="shared" si="494"/>
        <v>0</v>
      </c>
      <c r="H7883" t="b">
        <f t="shared" si="495"/>
        <v>0</v>
      </c>
      <c r="J7883" t="s">
        <v>454</v>
      </c>
      <c r="K7883">
        <v>930</v>
      </c>
      <c r="L7883">
        <v>309</v>
      </c>
      <c r="N7883" t="s">
        <v>11915</v>
      </c>
      <c r="P7883" t="s">
        <v>24</v>
      </c>
      <c r="Q7883" t="s">
        <v>25</v>
      </c>
      <c r="R7883" t="s">
        <v>19</v>
      </c>
      <c r="T7883" t="s">
        <v>20</v>
      </c>
      <c r="U7883" t="s">
        <v>21</v>
      </c>
    </row>
    <row r="7884" spans="1:21">
      <c r="A7884">
        <v>2566324526</v>
      </c>
      <c r="B7884" s="3">
        <v>8</v>
      </c>
      <c r="C7884" s="3"/>
      <c r="D7884" t="s">
        <v>11916</v>
      </c>
      <c r="E7884" t="b">
        <f t="shared" si="493"/>
        <v>0</v>
      </c>
      <c r="F7884" t="b">
        <f t="shared" si="492"/>
        <v>0</v>
      </c>
      <c r="G7884" t="b">
        <f t="shared" si="494"/>
        <v>0</v>
      </c>
      <c r="H7884" t="b">
        <f t="shared" si="495"/>
        <v>0</v>
      </c>
      <c r="J7884" t="s">
        <v>454</v>
      </c>
      <c r="K7884">
        <v>873</v>
      </c>
      <c r="L7884">
        <v>290</v>
      </c>
      <c r="N7884" t="s">
        <v>11915</v>
      </c>
      <c r="P7884" t="s">
        <v>24</v>
      </c>
      <c r="Q7884" t="s">
        <v>25</v>
      </c>
      <c r="R7884" t="s">
        <v>19</v>
      </c>
      <c r="T7884" t="s">
        <v>20</v>
      </c>
      <c r="U7884" t="s">
        <v>21</v>
      </c>
    </row>
    <row r="7885" spans="1:21">
      <c r="A7885">
        <v>2566329245</v>
      </c>
      <c r="B7885" s="3">
        <v>8</v>
      </c>
      <c r="C7885" s="3"/>
      <c r="D7885" t="s">
        <v>11917</v>
      </c>
      <c r="E7885" t="b">
        <f t="shared" si="493"/>
        <v>0</v>
      </c>
      <c r="F7885" t="b">
        <f t="shared" si="492"/>
        <v>0</v>
      </c>
      <c r="G7885" t="b">
        <f t="shared" si="494"/>
        <v>0</v>
      </c>
      <c r="H7885" t="b">
        <f t="shared" si="495"/>
        <v>0</v>
      </c>
      <c r="J7885" t="s">
        <v>454</v>
      </c>
      <c r="K7885">
        <v>873</v>
      </c>
      <c r="L7885">
        <v>290</v>
      </c>
      <c r="N7885" t="s">
        <v>11918</v>
      </c>
      <c r="P7885" t="s">
        <v>24</v>
      </c>
      <c r="Q7885" t="s">
        <v>25</v>
      </c>
      <c r="R7885" t="s">
        <v>19</v>
      </c>
      <c r="T7885" t="s">
        <v>20</v>
      </c>
      <c r="U7885" t="s">
        <v>21</v>
      </c>
    </row>
    <row r="7886" spans="1:21">
      <c r="A7886">
        <v>2566338254</v>
      </c>
      <c r="B7886" s="3">
        <v>8</v>
      </c>
      <c r="C7886" s="3"/>
      <c r="D7886" t="s">
        <v>11919</v>
      </c>
      <c r="E7886" t="b">
        <f t="shared" si="493"/>
        <v>0</v>
      </c>
      <c r="F7886" t="b">
        <f t="shared" si="492"/>
        <v>0</v>
      </c>
      <c r="G7886" t="b">
        <f t="shared" si="494"/>
        <v>0</v>
      </c>
      <c r="H7886" t="b">
        <f t="shared" si="495"/>
        <v>0</v>
      </c>
      <c r="J7886" t="s">
        <v>454</v>
      </c>
      <c r="K7886">
        <v>873</v>
      </c>
      <c r="L7886">
        <v>290</v>
      </c>
      <c r="N7886" t="s">
        <v>11920</v>
      </c>
      <c r="P7886" t="s">
        <v>24</v>
      </c>
      <c r="Q7886" t="s">
        <v>25</v>
      </c>
      <c r="R7886" t="s">
        <v>19</v>
      </c>
      <c r="T7886" t="s">
        <v>20</v>
      </c>
      <c r="U7886" t="s">
        <v>21</v>
      </c>
    </row>
    <row r="7887" spans="1:21">
      <c r="A7887">
        <v>2566343767</v>
      </c>
      <c r="B7887" s="3">
        <v>8</v>
      </c>
      <c r="C7887" s="3"/>
      <c r="D7887" t="s">
        <v>11921</v>
      </c>
      <c r="E7887" t="b">
        <f t="shared" si="493"/>
        <v>0</v>
      </c>
      <c r="F7887" t="b">
        <f t="shared" si="492"/>
        <v>0</v>
      </c>
      <c r="G7887" t="b">
        <f t="shared" si="494"/>
        <v>0</v>
      </c>
      <c r="H7887" t="b">
        <f t="shared" si="495"/>
        <v>0</v>
      </c>
      <c r="J7887" t="s">
        <v>454</v>
      </c>
      <c r="K7887">
        <v>873</v>
      </c>
      <c r="L7887">
        <v>290</v>
      </c>
      <c r="N7887" t="s">
        <v>11922</v>
      </c>
      <c r="P7887" t="s">
        <v>24</v>
      </c>
      <c r="Q7887" t="s">
        <v>25</v>
      </c>
      <c r="R7887" t="s">
        <v>19</v>
      </c>
      <c r="T7887" t="s">
        <v>20</v>
      </c>
      <c r="U7887" t="s">
        <v>21</v>
      </c>
    </row>
    <row r="7888" spans="1:21">
      <c r="A7888">
        <v>2566348403</v>
      </c>
      <c r="B7888" s="3">
        <v>8</v>
      </c>
      <c r="C7888" s="3"/>
      <c r="D7888" t="s">
        <v>11923</v>
      </c>
      <c r="E7888" t="b">
        <f t="shared" si="493"/>
        <v>0</v>
      </c>
      <c r="F7888" t="b">
        <f t="shared" si="492"/>
        <v>0</v>
      </c>
      <c r="G7888" t="b">
        <f t="shared" si="494"/>
        <v>0</v>
      </c>
      <c r="H7888" t="b">
        <f t="shared" si="495"/>
        <v>0</v>
      </c>
      <c r="J7888" t="s">
        <v>454</v>
      </c>
      <c r="K7888">
        <v>873</v>
      </c>
      <c r="L7888">
        <v>290</v>
      </c>
      <c r="N7888" t="s">
        <v>11924</v>
      </c>
      <c r="P7888" t="s">
        <v>24</v>
      </c>
      <c r="Q7888" t="s">
        <v>25</v>
      </c>
      <c r="R7888" t="s">
        <v>19</v>
      </c>
      <c r="T7888" t="s">
        <v>20</v>
      </c>
      <c r="U7888" t="s">
        <v>21</v>
      </c>
    </row>
    <row r="7889" spans="1:21">
      <c r="A7889">
        <v>2566355879</v>
      </c>
      <c r="B7889" s="3">
        <v>8</v>
      </c>
      <c r="C7889" s="3"/>
      <c r="D7889" t="s">
        <v>11925</v>
      </c>
      <c r="E7889" t="b">
        <f t="shared" si="493"/>
        <v>0</v>
      </c>
      <c r="F7889" t="b">
        <f t="shared" si="492"/>
        <v>0</v>
      </c>
      <c r="G7889" t="b">
        <f t="shared" si="494"/>
        <v>0</v>
      </c>
      <c r="H7889" t="b">
        <f t="shared" si="495"/>
        <v>0</v>
      </c>
      <c r="J7889" t="s">
        <v>454</v>
      </c>
      <c r="K7889">
        <v>873</v>
      </c>
      <c r="L7889">
        <v>290</v>
      </c>
      <c r="N7889" t="s">
        <v>11926</v>
      </c>
      <c r="P7889" t="s">
        <v>24</v>
      </c>
      <c r="Q7889" t="s">
        <v>25</v>
      </c>
      <c r="R7889" t="s">
        <v>19</v>
      </c>
      <c r="T7889" t="s">
        <v>20</v>
      </c>
      <c r="U7889" t="s">
        <v>21</v>
      </c>
    </row>
    <row r="7890" spans="1:21">
      <c r="A7890">
        <v>2566361217</v>
      </c>
      <c r="B7890" s="3">
        <v>8</v>
      </c>
      <c r="C7890" s="3"/>
      <c r="D7890" t="s">
        <v>11927</v>
      </c>
      <c r="E7890" t="b">
        <f t="shared" si="493"/>
        <v>0</v>
      </c>
      <c r="F7890" t="b">
        <f t="shared" si="492"/>
        <v>0</v>
      </c>
      <c r="G7890" t="b">
        <f t="shared" si="494"/>
        <v>0</v>
      </c>
      <c r="H7890" t="b">
        <f t="shared" si="495"/>
        <v>0</v>
      </c>
      <c r="J7890" t="s">
        <v>454</v>
      </c>
      <c r="K7890">
        <v>873</v>
      </c>
      <c r="L7890">
        <v>290</v>
      </c>
      <c r="N7890" t="s">
        <v>11928</v>
      </c>
      <c r="P7890" t="s">
        <v>24</v>
      </c>
      <c r="Q7890" t="s">
        <v>25</v>
      </c>
      <c r="R7890" t="s">
        <v>19</v>
      </c>
      <c r="T7890" t="s">
        <v>20</v>
      </c>
      <c r="U7890" t="s">
        <v>21</v>
      </c>
    </row>
    <row r="7891" spans="1:21">
      <c r="A7891">
        <v>2566365648</v>
      </c>
      <c r="B7891" s="3">
        <v>8</v>
      </c>
      <c r="C7891" s="3"/>
      <c r="D7891" t="s">
        <v>11929</v>
      </c>
      <c r="E7891" t="b">
        <f t="shared" si="493"/>
        <v>0</v>
      </c>
      <c r="F7891" t="b">
        <f t="shared" si="492"/>
        <v>0</v>
      </c>
      <c r="G7891" t="b">
        <f t="shared" si="494"/>
        <v>0</v>
      </c>
      <c r="H7891" t="b">
        <f t="shared" si="495"/>
        <v>0</v>
      </c>
      <c r="J7891" t="s">
        <v>454</v>
      </c>
      <c r="K7891">
        <v>873</v>
      </c>
      <c r="L7891">
        <v>290</v>
      </c>
      <c r="N7891" t="s">
        <v>11930</v>
      </c>
      <c r="P7891" t="s">
        <v>24</v>
      </c>
      <c r="Q7891" t="s">
        <v>25</v>
      </c>
      <c r="R7891" t="s">
        <v>19</v>
      </c>
      <c r="T7891" t="s">
        <v>20</v>
      </c>
      <c r="U7891" t="s">
        <v>21</v>
      </c>
    </row>
    <row r="7892" spans="1:21">
      <c r="A7892">
        <v>2566372009</v>
      </c>
      <c r="B7892" s="3">
        <v>8</v>
      </c>
      <c r="C7892" s="3"/>
      <c r="D7892" t="s">
        <v>11931</v>
      </c>
      <c r="E7892" t="b">
        <f t="shared" si="493"/>
        <v>0</v>
      </c>
      <c r="F7892" t="b">
        <f t="shared" si="492"/>
        <v>0</v>
      </c>
      <c r="G7892" t="b">
        <f t="shared" si="494"/>
        <v>0</v>
      </c>
      <c r="H7892" t="b">
        <f t="shared" si="495"/>
        <v>0</v>
      </c>
      <c r="J7892" t="s">
        <v>454</v>
      </c>
      <c r="K7892">
        <v>873</v>
      </c>
      <c r="L7892">
        <v>290</v>
      </c>
      <c r="N7892" t="s">
        <v>11932</v>
      </c>
      <c r="P7892" t="s">
        <v>24</v>
      </c>
      <c r="Q7892" t="s">
        <v>25</v>
      </c>
      <c r="R7892" t="s">
        <v>19</v>
      </c>
      <c r="T7892" t="s">
        <v>20</v>
      </c>
      <c r="U7892" t="s">
        <v>21</v>
      </c>
    </row>
    <row r="7893" spans="1:21">
      <c r="A7893">
        <v>2566373169</v>
      </c>
      <c r="B7893" s="3">
        <v>8</v>
      </c>
      <c r="C7893" s="3"/>
      <c r="D7893" t="s">
        <v>11908</v>
      </c>
      <c r="E7893" t="b">
        <f t="shared" si="493"/>
        <v>0</v>
      </c>
      <c r="F7893" t="b">
        <f t="shared" si="492"/>
        <v>0</v>
      </c>
      <c r="G7893" t="b">
        <f t="shared" si="494"/>
        <v>0</v>
      </c>
      <c r="H7893" t="b">
        <f t="shared" si="495"/>
        <v>0</v>
      </c>
      <c r="J7893" t="s">
        <v>454</v>
      </c>
      <c r="K7893">
        <v>873</v>
      </c>
      <c r="L7893">
        <v>290</v>
      </c>
      <c r="N7893" t="s">
        <v>11909</v>
      </c>
      <c r="P7893" t="s">
        <v>24</v>
      </c>
      <c r="Q7893" t="s">
        <v>25</v>
      </c>
      <c r="R7893" t="s">
        <v>19</v>
      </c>
      <c r="T7893" t="s">
        <v>20</v>
      </c>
      <c r="U7893" t="s">
        <v>21</v>
      </c>
    </row>
    <row r="7894" spans="1:21">
      <c r="A7894">
        <v>2566378908</v>
      </c>
      <c r="B7894" s="3">
        <v>8</v>
      </c>
      <c r="C7894" s="3"/>
      <c r="D7894" t="s">
        <v>11910</v>
      </c>
      <c r="E7894" t="b">
        <f t="shared" si="493"/>
        <v>0</v>
      </c>
      <c r="F7894" t="b">
        <f t="shared" si="492"/>
        <v>0</v>
      </c>
      <c r="G7894" t="b">
        <f t="shared" si="494"/>
        <v>0</v>
      </c>
      <c r="H7894" t="b">
        <f t="shared" si="495"/>
        <v>0</v>
      </c>
      <c r="J7894" t="s">
        <v>454</v>
      </c>
      <c r="K7894">
        <v>873</v>
      </c>
      <c r="L7894">
        <v>290</v>
      </c>
      <c r="N7894" t="s">
        <v>11911</v>
      </c>
      <c r="P7894" t="s">
        <v>24</v>
      </c>
      <c r="Q7894" t="s">
        <v>25</v>
      </c>
      <c r="R7894" t="s">
        <v>19</v>
      </c>
      <c r="T7894" t="s">
        <v>20</v>
      </c>
      <c r="U7894" t="s">
        <v>21</v>
      </c>
    </row>
    <row r="7895" spans="1:21">
      <c r="A7895">
        <v>2566387190</v>
      </c>
      <c r="B7895" s="3">
        <v>8</v>
      </c>
      <c r="C7895" s="3"/>
      <c r="D7895" t="s">
        <v>11939</v>
      </c>
      <c r="E7895" t="b">
        <f t="shared" si="493"/>
        <v>0</v>
      </c>
      <c r="F7895" t="b">
        <f t="shared" si="492"/>
        <v>0</v>
      </c>
      <c r="G7895" t="b">
        <f t="shared" si="494"/>
        <v>0</v>
      </c>
      <c r="H7895" t="b">
        <f t="shared" si="495"/>
        <v>0</v>
      </c>
      <c r="J7895" t="s">
        <v>454</v>
      </c>
      <c r="K7895">
        <v>873</v>
      </c>
      <c r="L7895">
        <v>290</v>
      </c>
      <c r="N7895" t="s">
        <v>11940</v>
      </c>
      <c r="P7895" t="s">
        <v>24</v>
      </c>
      <c r="Q7895" t="s">
        <v>25</v>
      </c>
      <c r="R7895" t="s">
        <v>19</v>
      </c>
      <c r="T7895" t="s">
        <v>20</v>
      </c>
      <c r="U7895" t="s">
        <v>21</v>
      </c>
    </row>
    <row r="7896" spans="1:21">
      <c r="A7896">
        <v>2566391655</v>
      </c>
      <c r="B7896" s="3">
        <v>8</v>
      </c>
      <c r="C7896" s="3"/>
      <c r="D7896" t="s">
        <v>11870</v>
      </c>
      <c r="E7896" t="b">
        <f t="shared" si="493"/>
        <v>0</v>
      </c>
      <c r="F7896" t="b">
        <f t="shared" si="492"/>
        <v>0</v>
      </c>
      <c r="G7896" t="b">
        <f t="shared" si="494"/>
        <v>0</v>
      </c>
      <c r="H7896" t="b">
        <f t="shared" si="495"/>
        <v>0</v>
      </c>
      <c r="J7896" t="s">
        <v>454</v>
      </c>
      <c r="K7896">
        <v>873</v>
      </c>
      <c r="L7896">
        <v>290</v>
      </c>
      <c r="N7896" t="s">
        <v>11871</v>
      </c>
      <c r="P7896" t="s">
        <v>24</v>
      </c>
      <c r="Q7896" t="s">
        <v>25</v>
      </c>
      <c r="R7896" t="s">
        <v>19</v>
      </c>
      <c r="T7896" t="s">
        <v>20</v>
      </c>
      <c r="U7896" t="s">
        <v>21</v>
      </c>
    </row>
    <row r="7897" spans="1:21">
      <c r="A7897">
        <v>2566394745</v>
      </c>
      <c r="B7897" s="3">
        <v>8</v>
      </c>
      <c r="C7897" s="3"/>
      <c r="D7897" t="s">
        <v>11872</v>
      </c>
      <c r="E7897" t="b">
        <f t="shared" si="493"/>
        <v>0</v>
      </c>
      <c r="F7897" t="b">
        <f t="shared" si="492"/>
        <v>0</v>
      </c>
      <c r="G7897" t="b">
        <f t="shared" si="494"/>
        <v>0</v>
      </c>
      <c r="H7897" t="b">
        <f t="shared" si="495"/>
        <v>0</v>
      </c>
      <c r="J7897" t="s">
        <v>454</v>
      </c>
      <c r="K7897">
        <v>873</v>
      </c>
      <c r="L7897">
        <v>290</v>
      </c>
      <c r="N7897" t="s">
        <v>11873</v>
      </c>
      <c r="P7897" t="s">
        <v>24</v>
      </c>
      <c r="Q7897" t="s">
        <v>25</v>
      </c>
      <c r="R7897" t="s">
        <v>19</v>
      </c>
      <c r="T7897" t="s">
        <v>20</v>
      </c>
      <c r="U7897" t="s">
        <v>21</v>
      </c>
    </row>
    <row r="7898" spans="1:21">
      <c r="A7898">
        <v>2566400376</v>
      </c>
      <c r="B7898" s="3">
        <v>8</v>
      </c>
      <c r="C7898" s="3"/>
      <c r="D7898" t="s">
        <v>11874</v>
      </c>
      <c r="E7898" t="b">
        <f t="shared" si="493"/>
        <v>0</v>
      </c>
      <c r="F7898" t="b">
        <f t="shared" si="492"/>
        <v>0</v>
      </c>
      <c r="G7898" t="b">
        <f t="shared" si="494"/>
        <v>0</v>
      </c>
      <c r="H7898" t="b">
        <f t="shared" si="495"/>
        <v>0</v>
      </c>
      <c r="J7898" t="s">
        <v>454</v>
      </c>
      <c r="K7898">
        <v>873</v>
      </c>
      <c r="L7898">
        <v>290</v>
      </c>
      <c r="N7898" t="s">
        <v>11875</v>
      </c>
      <c r="P7898" t="s">
        <v>24</v>
      </c>
      <c r="Q7898" t="s">
        <v>25</v>
      </c>
      <c r="R7898" t="s">
        <v>19</v>
      </c>
      <c r="T7898" t="s">
        <v>20</v>
      </c>
      <c r="U7898" t="s">
        <v>21</v>
      </c>
    </row>
    <row r="7899" spans="1:21">
      <c r="A7899">
        <v>2566407024</v>
      </c>
      <c r="B7899" s="3">
        <v>8</v>
      </c>
      <c r="C7899" s="3"/>
      <c r="D7899" t="s">
        <v>11876</v>
      </c>
      <c r="E7899" t="b">
        <f t="shared" si="493"/>
        <v>0</v>
      </c>
      <c r="F7899" t="b">
        <f t="shared" si="492"/>
        <v>0</v>
      </c>
      <c r="G7899" t="b">
        <f t="shared" si="494"/>
        <v>0</v>
      </c>
      <c r="H7899" t="b">
        <f t="shared" si="495"/>
        <v>0</v>
      </c>
      <c r="J7899" t="s">
        <v>454</v>
      </c>
      <c r="K7899">
        <v>873</v>
      </c>
      <c r="L7899">
        <v>290</v>
      </c>
      <c r="N7899" t="s">
        <v>11877</v>
      </c>
      <c r="P7899" t="s">
        <v>24</v>
      </c>
      <c r="Q7899" t="s">
        <v>25</v>
      </c>
      <c r="R7899" t="s">
        <v>19</v>
      </c>
      <c r="T7899" t="s">
        <v>20</v>
      </c>
      <c r="U7899" t="s">
        <v>21</v>
      </c>
    </row>
    <row r="7900" spans="1:21">
      <c r="A7900">
        <v>2566411067</v>
      </c>
      <c r="B7900" s="3">
        <v>8</v>
      </c>
      <c r="C7900" s="3"/>
      <c r="D7900" t="s">
        <v>11878</v>
      </c>
      <c r="E7900" t="b">
        <f t="shared" si="493"/>
        <v>0</v>
      </c>
      <c r="F7900" t="b">
        <f t="shared" ref="F7900:F7963" si="496">ISNUMBER(SEARCH("pfam09678",R7900))</f>
        <v>0</v>
      </c>
      <c r="G7900" t="b">
        <f t="shared" si="494"/>
        <v>0</v>
      </c>
      <c r="H7900" t="b">
        <f t="shared" si="495"/>
        <v>0</v>
      </c>
      <c r="J7900" t="s">
        <v>454</v>
      </c>
      <c r="K7900">
        <v>873</v>
      </c>
      <c r="L7900">
        <v>290</v>
      </c>
      <c r="N7900" t="s">
        <v>11879</v>
      </c>
      <c r="P7900" t="s">
        <v>24</v>
      </c>
      <c r="Q7900" t="s">
        <v>25</v>
      </c>
      <c r="R7900" t="s">
        <v>19</v>
      </c>
      <c r="T7900" t="s">
        <v>20</v>
      </c>
      <c r="U7900" t="s">
        <v>21</v>
      </c>
    </row>
    <row r="7901" spans="1:21">
      <c r="A7901">
        <v>2566419005</v>
      </c>
      <c r="B7901" s="3">
        <v>8</v>
      </c>
      <c r="C7901" s="3"/>
      <c r="D7901" t="s">
        <v>11880</v>
      </c>
      <c r="E7901" t="b">
        <f t="shared" si="493"/>
        <v>0</v>
      </c>
      <c r="F7901" t="b">
        <f t="shared" si="496"/>
        <v>0</v>
      </c>
      <c r="G7901" t="b">
        <f t="shared" si="494"/>
        <v>0</v>
      </c>
      <c r="H7901" t="b">
        <f t="shared" si="495"/>
        <v>0</v>
      </c>
      <c r="J7901" t="s">
        <v>454</v>
      </c>
      <c r="K7901">
        <v>873</v>
      </c>
      <c r="L7901">
        <v>290</v>
      </c>
      <c r="N7901" t="s">
        <v>11881</v>
      </c>
      <c r="P7901" t="s">
        <v>24</v>
      </c>
      <c r="Q7901" t="s">
        <v>25</v>
      </c>
      <c r="R7901" t="s">
        <v>19</v>
      </c>
      <c r="T7901" t="s">
        <v>20</v>
      </c>
      <c r="U7901" t="s">
        <v>21</v>
      </c>
    </row>
    <row r="7902" spans="1:21">
      <c r="A7902">
        <v>2566426502</v>
      </c>
      <c r="B7902" s="3">
        <v>8</v>
      </c>
      <c r="C7902" s="3"/>
      <c r="D7902" t="s">
        <v>11882</v>
      </c>
      <c r="E7902" t="b">
        <f t="shared" si="493"/>
        <v>0</v>
      </c>
      <c r="F7902" t="b">
        <f t="shared" si="496"/>
        <v>0</v>
      </c>
      <c r="G7902" t="b">
        <f t="shared" si="494"/>
        <v>0</v>
      </c>
      <c r="H7902" t="b">
        <f t="shared" si="495"/>
        <v>0</v>
      </c>
      <c r="J7902" t="s">
        <v>454</v>
      </c>
      <c r="K7902">
        <v>873</v>
      </c>
      <c r="L7902">
        <v>290</v>
      </c>
      <c r="N7902" t="s">
        <v>11883</v>
      </c>
      <c r="P7902" t="s">
        <v>24</v>
      </c>
      <c r="Q7902" t="s">
        <v>25</v>
      </c>
      <c r="R7902" t="s">
        <v>19</v>
      </c>
      <c r="T7902" t="s">
        <v>20</v>
      </c>
      <c r="U7902" t="s">
        <v>21</v>
      </c>
    </row>
    <row r="7903" spans="1:21">
      <c r="A7903">
        <v>2566431471</v>
      </c>
      <c r="B7903" s="3">
        <v>8</v>
      </c>
      <c r="C7903" s="3"/>
      <c r="D7903" t="s">
        <v>11884</v>
      </c>
      <c r="E7903" t="b">
        <f t="shared" si="493"/>
        <v>0</v>
      </c>
      <c r="F7903" t="b">
        <f t="shared" si="496"/>
        <v>0</v>
      </c>
      <c r="G7903" t="b">
        <f t="shared" si="494"/>
        <v>0</v>
      </c>
      <c r="H7903" t="b">
        <f t="shared" si="495"/>
        <v>0</v>
      </c>
      <c r="J7903" t="s">
        <v>454</v>
      </c>
      <c r="K7903">
        <v>873</v>
      </c>
      <c r="L7903">
        <v>290</v>
      </c>
      <c r="N7903" t="s">
        <v>11885</v>
      </c>
      <c r="P7903" t="s">
        <v>24</v>
      </c>
      <c r="Q7903" t="s">
        <v>25</v>
      </c>
      <c r="R7903" t="s">
        <v>19</v>
      </c>
      <c r="T7903" t="s">
        <v>20</v>
      </c>
      <c r="U7903" t="s">
        <v>21</v>
      </c>
    </row>
    <row r="7904" spans="1:21">
      <c r="A7904">
        <v>2566433446</v>
      </c>
      <c r="B7904" s="3">
        <v>8</v>
      </c>
      <c r="C7904" s="3"/>
      <c r="D7904" t="s">
        <v>11886</v>
      </c>
      <c r="E7904" t="b">
        <f t="shared" si="493"/>
        <v>0</v>
      </c>
      <c r="F7904" t="b">
        <f t="shared" si="496"/>
        <v>0</v>
      </c>
      <c r="G7904" t="b">
        <f t="shared" si="494"/>
        <v>0</v>
      </c>
      <c r="H7904" t="b">
        <f t="shared" si="495"/>
        <v>0</v>
      </c>
      <c r="J7904" t="s">
        <v>454</v>
      </c>
      <c r="K7904">
        <v>873</v>
      </c>
      <c r="L7904">
        <v>290</v>
      </c>
      <c r="N7904" t="s">
        <v>11887</v>
      </c>
      <c r="P7904" t="s">
        <v>24</v>
      </c>
      <c r="Q7904" t="s">
        <v>25</v>
      </c>
      <c r="R7904" t="s">
        <v>19</v>
      </c>
      <c r="T7904" t="s">
        <v>20</v>
      </c>
      <c r="U7904" t="s">
        <v>21</v>
      </c>
    </row>
    <row r="7905" spans="1:21">
      <c r="A7905">
        <v>2566437814</v>
      </c>
      <c r="B7905" s="3">
        <v>8</v>
      </c>
      <c r="C7905" s="3"/>
      <c r="D7905" t="s">
        <v>11888</v>
      </c>
      <c r="E7905" t="b">
        <f t="shared" si="493"/>
        <v>0</v>
      </c>
      <c r="F7905" t="b">
        <f t="shared" si="496"/>
        <v>0</v>
      </c>
      <c r="G7905" t="b">
        <f t="shared" si="494"/>
        <v>0</v>
      </c>
      <c r="H7905" t="b">
        <f t="shared" si="495"/>
        <v>0</v>
      </c>
      <c r="J7905" t="s">
        <v>454</v>
      </c>
      <c r="K7905">
        <v>873</v>
      </c>
      <c r="L7905">
        <v>290</v>
      </c>
      <c r="N7905" t="s">
        <v>11889</v>
      </c>
      <c r="P7905" t="s">
        <v>24</v>
      </c>
      <c r="Q7905" t="s">
        <v>25</v>
      </c>
      <c r="R7905" t="s">
        <v>19</v>
      </c>
      <c r="T7905" t="s">
        <v>20</v>
      </c>
      <c r="U7905" t="s">
        <v>21</v>
      </c>
    </row>
    <row r="7906" spans="1:21">
      <c r="A7906">
        <v>2566445357</v>
      </c>
      <c r="B7906" s="3">
        <v>8</v>
      </c>
      <c r="C7906" s="3"/>
      <c r="D7906" t="s">
        <v>11890</v>
      </c>
      <c r="E7906" t="b">
        <f t="shared" si="493"/>
        <v>0</v>
      </c>
      <c r="F7906" t="b">
        <f t="shared" si="496"/>
        <v>0</v>
      </c>
      <c r="G7906" t="b">
        <f t="shared" si="494"/>
        <v>0</v>
      </c>
      <c r="H7906" t="b">
        <f t="shared" si="495"/>
        <v>0</v>
      </c>
      <c r="J7906" t="s">
        <v>454</v>
      </c>
      <c r="K7906">
        <v>873</v>
      </c>
      <c r="L7906">
        <v>290</v>
      </c>
      <c r="N7906" t="s">
        <v>11891</v>
      </c>
      <c r="P7906" t="s">
        <v>24</v>
      </c>
      <c r="Q7906" t="s">
        <v>25</v>
      </c>
      <c r="R7906" t="s">
        <v>19</v>
      </c>
      <c r="T7906" t="s">
        <v>20</v>
      </c>
      <c r="U7906" t="s">
        <v>21</v>
      </c>
    </row>
    <row r="7907" spans="1:21">
      <c r="A7907">
        <v>2566452777</v>
      </c>
      <c r="B7907" s="3">
        <v>8</v>
      </c>
      <c r="C7907" s="3"/>
      <c r="D7907" t="s">
        <v>11892</v>
      </c>
      <c r="E7907" t="b">
        <f t="shared" si="493"/>
        <v>0</v>
      </c>
      <c r="F7907" t="b">
        <f t="shared" si="496"/>
        <v>0</v>
      </c>
      <c r="G7907" t="b">
        <f t="shared" si="494"/>
        <v>0</v>
      </c>
      <c r="H7907" t="b">
        <f t="shared" si="495"/>
        <v>0</v>
      </c>
      <c r="J7907" t="s">
        <v>454</v>
      </c>
      <c r="K7907">
        <v>873</v>
      </c>
      <c r="L7907">
        <v>290</v>
      </c>
      <c r="N7907" t="s">
        <v>11893</v>
      </c>
      <c r="P7907" t="s">
        <v>24</v>
      </c>
      <c r="Q7907" t="s">
        <v>25</v>
      </c>
      <c r="R7907" t="s">
        <v>19</v>
      </c>
      <c r="T7907" t="s">
        <v>20</v>
      </c>
      <c r="U7907" t="s">
        <v>21</v>
      </c>
    </row>
    <row r="7908" spans="1:21">
      <c r="A7908">
        <v>2566458277</v>
      </c>
      <c r="B7908" s="3">
        <v>8</v>
      </c>
      <c r="C7908" s="3"/>
      <c r="D7908" t="s">
        <v>11894</v>
      </c>
      <c r="E7908" t="b">
        <f t="shared" si="493"/>
        <v>0</v>
      </c>
      <c r="F7908" t="b">
        <f t="shared" si="496"/>
        <v>0</v>
      </c>
      <c r="G7908" t="b">
        <f t="shared" si="494"/>
        <v>0</v>
      </c>
      <c r="H7908" t="b">
        <f t="shared" si="495"/>
        <v>0</v>
      </c>
      <c r="J7908" t="s">
        <v>454</v>
      </c>
      <c r="K7908">
        <v>873</v>
      </c>
      <c r="L7908">
        <v>290</v>
      </c>
      <c r="N7908" t="s">
        <v>11895</v>
      </c>
      <c r="P7908" t="s">
        <v>24</v>
      </c>
      <c r="Q7908" t="s">
        <v>25</v>
      </c>
      <c r="R7908" t="s">
        <v>19</v>
      </c>
      <c r="T7908" t="s">
        <v>20</v>
      </c>
      <c r="U7908" t="s">
        <v>21</v>
      </c>
    </row>
    <row r="7909" spans="1:21">
      <c r="A7909">
        <v>2566464506</v>
      </c>
      <c r="B7909" s="3">
        <v>8</v>
      </c>
      <c r="C7909" s="3"/>
      <c r="D7909" t="s">
        <v>11896</v>
      </c>
      <c r="E7909" t="b">
        <f t="shared" si="493"/>
        <v>0</v>
      </c>
      <c r="F7909" t="b">
        <f t="shared" si="496"/>
        <v>0</v>
      </c>
      <c r="G7909" t="b">
        <f t="shared" si="494"/>
        <v>0</v>
      </c>
      <c r="H7909" t="b">
        <f t="shared" si="495"/>
        <v>0</v>
      </c>
      <c r="J7909" t="s">
        <v>454</v>
      </c>
      <c r="K7909">
        <v>873</v>
      </c>
      <c r="L7909">
        <v>290</v>
      </c>
      <c r="N7909" t="s">
        <v>11897</v>
      </c>
      <c r="P7909" t="s">
        <v>24</v>
      </c>
      <c r="Q7909" t="s">
        <v>25</v>
      </c>
      <c r="R7909" t="s">
        <v>19</v>
      </c>
      <c r="T7909" t="s">
        <v>20</v>
      </c>
      <c r="U7909" t="s">
        <v>21</v>
      </c>
    </row>
    <row r="7910" spans="1:21">
      <c r="A7910">
        <v>2566467267</v>
      </c>
      <c r="B7910" s="3">
        <v>8</v>
      </c>
      <c r="C7910" s="3"/>
      <c r="D7910" t="s">
        <v>11898</v>
      </c>
      <c r="E7910" t="b">
        <f t="shared" si="493"/>
        <v>0</v>
      </c>
      <c r="F7910" t="b">
        <f t="shared" si="496"/>
        <v>0</v>
      </c>
      <c r="G7910" t="b">
        <f t="shared" si="494"/>
        <v>0</v>
      </c>
      <c r="H7910" t="b">
        <f t="shared" si="495"/>
        <v>0</v>
      </c>
      <c r="J7910" t="s">
        <v>454</v>
      </c>
      <c r="K7910">
        <v>873</v>
      </c>
      <c r="L7910">
        <v>290</v>
      </c>
      <c r="N7910" t="s">
        <v>11899</v>
      </c>
      <c r="P7910" t="s">
        <v>24</v>
      </c>
      <c r="Q7910" t="s">
        <v>25</v>
      </c>
      <c r="R7910" t="s">
        <v>19</v>
      </c>
      <c r="T7910" t="s">
        <v>20</v>
      </c>
      <c r="U7910" t="s">
        <v>21</v>
      </c>
    </row>
    <row r="7911" spans="1:21">
      <c r="A7911">
        <v>2566473853</v>
      </c>
      <c r="B7911" s="3">
        <v>8</v>
      </c>
      <c r="C7911" s="3"/>
      <c r="D7911" t="s">
        <v>11900</v>
      </c>
      <c r="E7911" t="b">
        <f t="shared" si="493"/>
        <v>0</v>
      </c>
      <c r="F7911" t="b">
        <f t="shared" si="496"/>
        <v>0</v>
      </c>
      <c r="G7911" t="b">
        <f t="shared" si="494"/>
        <v>0</v>
      </c>
      <c r="H7911" t="b">
        <f t="shared" si="495"/>
        <v>0</v>
      </c>
      <c r="J7911" t="s">
        <v>454</v>
      </c>
      <c r="K7911">
        <v>873</v>
      </c>
      <c r="L7911">
        <v>290</v>
      </c>
      <c r="N7911" t="s">
        <v>11901</v>
      </c>
      <c r="P7911" t="s">
        <v>24</v>
      </c>
      <c r="Q7911" t="s">
        <v>25</v>
      </c>
      <c r="R7911" t="s">
        <v>19</v>
      </c>
      <c r="T7911" t="s">
        <v>20</v>
      </c>
      <c r="U7911" t="s">
        <v>21</v>
      </c>
    </row>
    <row r="7912" spans="1:21">
      <c r="A7912">
        <v>2566477453</v>
      </c>
      <c r="B7912" s="3">
        <v>8</v>
      </c>
      <c r="C7912" s="3"/>
      <c r="D7912" t="s">
        <v>11902</v>
      </c>
      <c r="E7912" t="b">
        <f t="shared" si="493"/>
        <v>0</v>
      </c>
      <c r="F7912" t="b">
        <f t="shared" si="496"/>
        <v>0</v>
      </c>
      <c r="G7912" t="b">
        <f t="shared" si="494"/>
        <v>0</v>
      </c>
      <c r="H7912" t="b">
        <f t="shared" si="495"/>
        <v>0</v>
      </c>
      <c r="J7912" t="s">
        <v>454</v>
      </c>
      <c r="K7912">
        <v>873</v>
      </c>
      <c r="L7912">
        <v>290</v>
      </c>
      <c r="N7912" t="s">
        <v>11903</v>
      </c>
      <c r="P7912" t="s">
        <v>24</v>
      </c>
      <c r="Q7912" t="s">
        <v>25</v>
      </c>
      <c r="R7912" t="s">
        <v>19</v>
      </c>
      <c r="T7912" t="s">
        <v>20</v>
      </c>
      <c r="U7912" t="s">
        <v>21</v>
      </c>
    </row>
    <row r="7913" spans="1:21">
      <c r="A7913">
        <v>2566485725</v>
      </c>
      <c r="B7913" s="3">
        <v>8</v>
      </c>
      <c r="C7913" s="3"/>
      <c r="D7913" t="s">
        <v>11904</v>
      </c>
      <c r="E7913" t="b">
        <f t="shared" si="493"/>
        <v>0</v>
      </c>
      <c r="F7913" t="b">
        <f t="shared" si="496"/>
        <v>0</v>
      </c>
      <c r="G7913" t="b">
        <f t="shared" si="494"/>
        <v>0</v>
      </c>
      <c r="H7913" t="b">
        <f t="shared" si="495"/>
        <v>0</v>
      </c>
      <c r="J7913" t="s">
        <v>454</v>
      </c>
      <c r="K7913">
        <v>873</v>
      </c>
      <c r="L7913">
        <v>290</v>
      </c>
      <c r="N7913" t="s">
        <v>11905</v>
      </c>
      <c r="P7913" t="s">
        <v>24</v>
      </c>
      <c r="Q7913" t="s">
        <v>25</v>
      </c>
      <c r="R7913" t="s">
        <v>19</v>
      </c>
      <c r="T7913" t="s">
        <v>20</v>
      </c>
      <c r="U7913" t="s">
        <v>21</v>
      </c>
    </row>
    <row r="7914" spans="1:21">
      <c r="A7914">
        <v>2566491549</v>
      </c>
      <c r="B7914" s="3">
        <v>8</v>
      </c>
      <c r="C7914" s="3"/>
      <c r="D7914" t="s">
        <v>11906</v>
      </c>
      <c r="E7914" t="b">
        <f t="shared" si="493"/>
        <v>0</v>
      </c>
      <c r="F7914" t="b">
        <f t="shared" si="496"/>
        <v>0</v>
      </c>
      <c r="G7914" t="b">
        <f t="shared" si="494"/>
        <v>0</v>
      </c>
      <c r="H7914" t="b">
        <f t="shared" si="495"/>
        <v>0</v>
      </c>
      <c r="J7914" t="s">
        <v>454</v>
      </c>
      <c r="K7914">
        <v>873</v>
      </c>
      <c r="L7914">
        <v>290</v>
      </c>
      <c r="N7914" t="s">
        <v>11907</v>
      </c>
      <c r="P7914" t="s">
        <v>24</v>
      </c>
      <c r="Q7914" t="s">
        <v>25</v>
      </c>
      <c r="R7914" t="s">
        <v>19</v>
      </c>
      <c r="T7914" t="s">
        <v>20</v>
      </c>
      <c r="U7914" t="s">
        <v>21</v>
      </c>
    </row>
    <row r="7915" spans="1:21">
      <c r="A7915">
        <v>2566493282</v>
      </c>
      <c r="B7915" s="3">
        <v>8</v>
      </c>
      <c r="C7915" s="3"/>
      <c r="D7915" t="s">
        <v>11936</v>
      </c>
      <c r="E7915" t="b">
        <f t="shared" si="493"/>
        <v>0</v>
      </c>
      <c r="F7915" t="b">
        <f t="shared" si="496"/>
        <v>0</v>
      </c>
      <c r="G7915" t="b">
        <f t="shared" si="494"/>
        <v>0</v>
      </c>
      <c r="H7915" t="b">
        <f t="shared" si="495"/>
        <v>0</v>
      </c>
      <c r="J7915" t="s">
        <v>454</v>
      </c>
      <c r="K7915">
        <v>870</v>
      </c>
      <c r="L7915">
        <v>289</v>
      </c>
      <c r="N7915" t="s">
        <v>11937</v>
      </c>
      <c r="P7915" t="s">
        <v>24</v>
      </c>
      <c r="Q7915" t="s">
        <v>25</v>
      </c>
      <c r="R7915" t="s">
        <v>19</v>
      </c>
      <c r="T7915" t="s">
        <v>20</v>
      </c>
      <c r="U7915" t="s">
        <v>21</v>
      </c>
    </row>
    <row r="7916" spans="1:21">
      <c r="A7916">
        <v>2566494029</v>
      </c>
      <c r="B7916" s="3">
        <v>8</v>
      </c>
      <c r="C7916" s="3"/>
      <c r="D7916" t="s">
        <v>11938</v>
      </c>
      <c r="E7916" t="b">
        <f t="shared" si="493"/>
        <v>0</v>
      </c>
      <c r="F7916" t="b">
        <f t="shared" si="496"/>
        <v>0</v>
      </c>
      <c r="G7916" t="b">
        <f t="shared" si="494"/>
        <v>0</v>
      </c>
      <c r="H7916" t="b">
        <f t="shared" si="495"/>
        <v>0</v>
      </c>
      <c r="J7916" t="s">
        <v>454</v>
      </c>
      <c r="K7916">
        <v>930</v>
      </c>
      <c r="L7916">
        <v>309</v>
      </c>
      <c r="N7916" t="s">
        <v>11937</v>
      </c>
      <c r="P7916" t="s">
        <v>24</v>
      </c>
      <c r="Q7916" t="s">
        <v>25</v>
      </c>
      <c r="R7916" t="s">
        <v>19</v>
      </c>
      <c r="T7916" t="s">
        <v>20</v>
      </c>
      <c r="U7916" t="s">
        <v>21</v>
      </c>
    </row>
    <row r="7917" spans="1:21">
      <c r="A7917">
        <v>2566499399</v>
      </c>
      <c r="B7917" s="3">
        <v>8</v>
      </c>
      <c r="C7917" s="3"/>
      <c r="D7917" t="s">
        <v>11933</v>
      </c>
      <c r="E7917" t="b">
        <f t="shared" si="493"/>
        <v>0</v>
      </c>
      <c r="F7917" t="b">
        <f t="shared" si="496"/>
        <v>0</v>
      </c>
      <c r="G7917" t="b">
        <f t="shared" si="494"/>
        <v>0</v>
      </c>
      <c r="H7917" t="b">
        <f t="shared" si="495"/>
        <v>0</v>
      </c>
      <c r="J7917" t="s">
        <v>454</v>
      </c>
      <c r="K7917">
        <v>930</v>
      </c>
      <c r="L7917">
        <v>309</v>
      </c>
      <c r="N7917" t="s">
        <v>11934</v>
      </c>
      <c r="P7917" t="s">
        <v>24</v>
      </c>
      <c r="Q7917" t="s">
        <v>25</v>
      </c>
      <c r="R7917" t="s">
        <v>19</v>
      </c>
      <c r="T7917" t="s">
        <v>20</v>
      </c>
      <c r="U7917" t="s">
        <v>21</v>
      </c>
    </row>
    <row r="7918" spans="1:21">
      <c r="A7918">
        <v>2566503972</v>
      </c>
      <c r="B7918" s="3">
        <v>8</v>
      </c>
      <c r="C7918" s="3"/>
      <c r="D7918" t="s">
        <v>11935</v>
      </c>
      <c r="E7918" t="b">
        <f t="shared" si="493"/>
        <v>0</v>
      </c>
      <c r="F7918" t="b">
        <f t="shared" si="496"/>
        <v>0</v>
      </c>
      <c r="G7918" t="b">
        <f t="shared" si="494"/>
        <v>0</v>
      </c>
      <c r="H7918" t="b">
        <f t="shared" si="495"/>
        <v>0</v>
      </c>
      <c r="J7918" t="s">
        <v>454</v>
      </c>
      <c r="K7918">
        <v>873</v>
      </c>
      <c r="L7918">
        <v>290</v>
      </c>
      <c r="N7918" t="s">
        <v>11934</v>
      </c>
      <c r="P7918" t="s">
        <v>24</v>
      </c>
      <c r="Q7918" t="s">
        <v>25</v>
      </c>
      <c r="R7918" t="s">
        <v>19</v>
      </c>
      <c r="T7918" t="s">
        <v>20</v>
      </c>
      <c r="U7918" t="s">
        <v>21</v>
      </c>
    </row>
    <row r="7919" spans="1:21">
      <c r="A7919">
        <v>2566507791</v>
      </c>
      <c r="B7919" s="3">
        <v>8</v>
      </c>
      <c r="C7919" s="3"/>
      <c r="D7919" t="s">
        <v>11941</v>
      </c>
      <c r="E7919" t="b">
        <f t="shared" si="493"/>
        <v>0</v>
      </c>
      <c r="F7919" t="b">
        <f t="shared" si="496"/>
        <v>0</v>
      </c>
      <c r="G7919" t="b">
        <f t="shared" si="494"/>
        <v>0</v>
      </c>
      <c r="H7919" t="b">
        <f t="shared" si="495"/>
        <v>0</v>
      </c>
      <c r="J7919" t="s">
        <v>454</v>
      </c>
      <c r="K7919">
        <v>873</v>
      </c>
      <c r="L7919">
        <v>290</v>
      </c>
      <c r="N7919" t="s">
        <v>11942</v>
      </c>
      <c r="P7919" t="s">
        <v>24</v>
      </c>
      <c r="Q7919" t="s">
        <v>25</v>
      </c>
      <c r="R7919" t="s">
        <v>19</v>
      </c>
      <c r="T7919" t="s">
        <v>20</v>
      </c>
      <c r="U7919" t="s">
        <v>21</v>
      </c>
    </row>
    <row r="7920" spans="1:21">
      <c r="A7920">
        <v>2566510113</v>
      </c>
      <c r="B7920" s="3">
        <v>8</v>
      </c>
      <c r="C7920" s="3"/>
      <c r="D7920" t="s">
        <v>11943</v>
      </c>
      <c r="E7920" t="b">
        <f t="shared" si="493"/>
        <v>0</v>
      </c>
      <c r="F7920" t="b">
        <f t="shared" si="496"/>
        <v>0</v>
      </c>
      <c r="G7920" t="b">
        <f t="shared" si="494"/>
        <v>0</v>
      </c>
      <c r="H7920" t="b">
        <f t="shared" si="495"/>
        <v>0</v>
      </c>
      <c r="J7920" t="s">
        <v>454</v>
      </c>
      <c r="K7920">
        <v>873</v>
      </c>
      <c r="L7920">
        <v>290</v>
      </c>
      <c r="N7920" t="s">
        <v>11944</v>
      </c>
      <c r="P7920" t="s">
        <v>24</v>
      </c>
      <c r="Q7920" t="s">
        <v>25</v>
      </c>
      <c r="R7920" t="s">
        <v>19</v>
      </c>
      <c r="T7920" t="s">
        <v>20</v>
      </c>
      <c r="U7920" t="s">
        <v>21</v>
      </c>
    </row>
    <row r="7921" spans="1:21">
      <c r="A7921">
        <v>2566517739</v>
      </c>
      <c r="B7921" s="3">
        <v>8</v>
      </c>
      <c r="C7921" s="3"/>
      <c r="D7921" t="s">
        <v>11655</v>
      </c>
      <c r="E7921" t="b">
        <f t="shared" si="493"/>
        <v>0</v>
      </c>
      <c r="F7921" t="b">
        <f t="shared" si="496"/>
        <v>0</v>
      </c>
      <c r="G7921" t="b">
        <f t="shared" si="494"/>
        <v>0</v>
      </c>
      <c r="H7921" t="b">
        <f t="shared" si="495"/>
        <v>0</v>
      </c>
      <c r="J7921" t="s">
        <v>32</v>
      </c>
      <c r="K7921">
        <v>882</v>
      </c>
      <c r="L7921">
        <v>293</v>
      </c>
      <c r="N7921" t="s">
        <v>11656</v>
      </c>
      <c r="P7921" t="s">
        <v>24</v>
      </c>
      <c r="Q7921" t="s">
        <v>25</v>
      </c>
      <c r="R7921" t="s">
        <v>19</v>
      </c>
      <c r="T7921" t="s">
        <v>20</v>
      </c>
      <c r="U7921" t="s">
        <v>21</v>
      </c>
    </row>
    <row r="7922" spans="1:21">
      <c r="A7922">
        <v>2566526309</v>
      </c>
      <c r="B7922" s="3">
        <v>8</v>
      </c>
      <c r="C7922" s="3"/>
      <c r="D7922" t="s">
        <v>11766</v>
      </c>
      <c r="E7922" t="b">
        <f t="shared" si="493"/>
        <v>0</v>
      </c>
      <c r="F7922" t="b">
        <f t="shared" si="496"/>
        <v>0</v>
      </c>
      <c r="G7922" t="b">
        <f t="shared" si="494"/>
        <v>0</v>
      </c>
      <c r="H7922" t="b">
        <f t="shared" si="495"/>
        <v>0</v>
      </c>
      <c r="J7922" t="s">
        <v>32</v>
      </c>
      <c r="K7922">
        <v>882</v>
      </c>
      <c r="L7922">
        <v>293</v>
      </c>
      <c r="N7922" t="s">
        <v>11767</v>
      </c>
      <c r="P7922" t="s">
        <v>24</v>
      </c>
      <c r="Q7922" t="s">
        <v>25</v>
      </c>
      <c r="R7922" t="s">
        <v>19</v>
      </c>
      <c r="T7922" t="s">
        <v>20</v>
      </c>
      <c r="U7922" t="s">
        <v>21</v>
      </c>
    </row>
    <row r="7923" spans="1:21">
      <c r="A7923">
        <v>2566531065</v>
      </c>
      <c r="B7923" s="3">
        <v>8</v>
      </c>
      <c r="C7923" s="3"/>
      <c r="D7923" t="s">
        <v>11663</v>
      </c>
      <c r="E7923" t="b">
        <f t="shared" si="493"/>
        <v>0</v>
      </c>
      <c r="F7923" t="b">
        <f t="shared" si="496"/>
        <v>0</v>
      </c>
      <c r="G7923" t="b">
        <f t="shared" si="494"/>
        <v>0</v>
      </c>
      <c r="H7923" t="b">
        <f t="shared" si="495"/>
        <v>0</v>
      </c>
      <c r="J7923" t="s">
        <v>32</v>
      </c>
      <c r="K7923">
        <v>882</v>
      </c>
      <c r="L7923">
        <v>293</v>
      </c>
      <c r="N7923" t="s">
        <v>11664</v>
      </c>
      <c r="P7923" t="s">
        <v>24</v>
      </c>
      <c r="Q7923" t="s">
        <v>25</v>
      </c>
      <c r="R7923" t="s">
        <v>19</v>
      </c>
      <c r="T7923" t="s">
        <v>20</v>
      </c>
      <c r="U7923" t="s">
        <v>21</v>
      </c>
    </row>
    <row r="7924" spans="1:21">
      <c r="A7924">
        <v>2566535333</v>
      </c>
      <c r="B7924" s="3">
        <v>8</v>
      </c>
      <c r="C7924" s="3"/>
      <c r="D7924" t="s">
        <v>11665</v>
      </c>
      <c r="E7924" t="b">
        <f t="shared" si="493"/>
        <v>0</v>
      </c>
      <c r="F7924" t="b">
        <f t="shared" si="496"/>
        <v>0</v>
      </c>
      <c r="G7924" t="b">
        <f t="shared" si="494"/>
        <v>0</v>
      </c>
      <c r="H7924" t="b">
        <f t="shared" si="495"/>
        <v>0</v>
      </c>
      <c r="J7924" t="s">
        <v>32</v>
      </c>
      <c r="K7924">
        <v>882</v>
      </c>
      <c r="L7924">
        <v>293</v>
      </c>
      <c r="N7924" t="s">
        <v>11666</v>
      </c>
      <c r="P7924" t="s">
        <v>24</v>
      </c>
      <c r="Q7924" t="s">
        <v>25</v>
      </c>
      <c r="R7924" t="s">
        <v>19</v>
      </c>
      <c r="T7924" t="s">
        <v>20</v>
      </c>
      <c r="U7924" t="s">
        <v>21</v>
      </c>
    </row>
    <row r="7925" spans="1:21">
      <c r="A7925">
        <v>2566540182</v>
      </c>
      <c r="B7925" s="3">
        <v>8</v>
      </c>
      <c r="C7925" s="3"/>
      <c r="D7925" t="s">
        <v>11679</v>
      </c>
      <c r="E7925" t="b">
        <f t="shared" si="493"/>
        <v>0</v>
      </c>
      <c r="F7925" t="b">
        <f t="shared" si="496"/>
        <v>0</v>
      </c>
      <c r="G7925" t="b">
        <f t="shared" si="494"/>
        <v>0</v>
      </c>
      <c r="H7925" t="b">
        <f t="shared" si="495"/>
        <v>0</v>
      </c>
      <c r="J7925" t="s">
        <v>32</v>
      </c>
      <c r="K7925">
        <v>882</v>
      </c>
      <c r="L7925">
        <v>293</v>
      </c>
      <c r="N7925" t="s">
        <v>11680</v>
      </c>
      <c r="P7925" t="s">
        <v>24</v>
      </c>
      <c r="Q7925" t="s">
        <v>25</v>
      </c>
      <c r="R7925" t="s">
        <v>19</v>
      </c>
      <c r="T7925" t="s">
        <v>20</v>
      </c>
      <c r="U7925" t="s">
        <v>21</v>
      </c>
    </row>
    <row r="7926" spans="1:21">
      <c r="A7926">
        <v>2566543888</v>
      </c>
      <c r="B7926" s="3">
        <v>8</v>
      </c>
      <c r="C7926" s="3"/>
      <c r="D7926" t="s">
        <v>11681</v>
      </c>
      <c r="E7926" t="b">
        <f t="shared" si="493"/>
        <v>0</v>
      </c>
      <c r="F7926" t="b">
        <f t="shared" si="496"/>
        <v>0</v>
      </c>
      <c r="G7926" t="b">
        <f t="shared" si="494"/>
        <v>0</v>
      </c>
      <c r="H7926" t="b">
        <f t="shared" si="495"/>
        <v>0</v>
      </c>
      <c r="J7926" t="s">
        <v>32</v>
      </c>
      <c r="K7926">
        <v>882</v>
      </c>
      <c r="L7926">
        <v>293</v>
      </c>
      <c r="N7926" t="s">
        <v>11682</v>
      </c>
      <c r="P7926" t="s">
        <v>24</v>
      </c>
      <c r="Q7926" t="s">
        <v>25</v>
      </c>
      <c r="R7926" t="s">
        <v>19</v>
      </c>
      <c r="T7926" t="s">
        <v>20</v>
      </c>
      <c r="U7926" t="s">
        <v>21</v>
      </c>
    </row>
    <row r="7927" spans="1:21">
      <c r="A7927">
        <v>2566548261</v>
      </c>
      <c r="B7927" s="3">
        <v>8</v>
      </c>
      <c r="C7927" s="3"/>
      <c r="D7927" t="s">
        <v>11708</v>
      </c>
      <c r="E7927" t="b">
        <f t="shared" si="493"/>
        <v>0</v>
      </c>
      <c r="F7927" t="b">
        <f t="shared" si="496"/>
        <v>0</v>
      </c>
      <c r="G7927" t="b">
        <f t="shared" si="494"/>
        <v>0</v>
      </c>
      <c r="H7927" t="b">
        <f t="shared" si="495"/>
        <v>0</v>
      </c>
      <c r="J7927" t="s">
        <v>32</v>
      </c>
      <c r="K7927">
        <v>882</v>
      </c>
      <c r="L7927">
        <v>293</v>
      </c>
      <c r="N7927" t="s">
        <v>11709</v>
      </c>
      <c r="P7927" t="s">
        <v>24</v>
      </c>
      <c r="Q7927" t="s">
        <v>25</v>
      </c>
      <c r="R7927" t="s">
        <v>19</v>
      </c>
      <c r="T7927" t="s">
        <v>20</v>
      </c>
      <c r="U7927" t="s">
        <v>21</v>
      </c>
    </row>
    <row r="7928" spans="1:21">
      <c r="A7928">
        <v>2566554695</v>
      </c>
      <c r="B7928" s="3">
        <v>8</v>
      </c>
      <c r="C7928" s="3"/>
      <c r="D7928" t="s">
        <v>11702</v>
      </c>
      <c r="E7928" t="b">
        <f t="shared" si="493"/>
        <v>0</v>
      </c>
      <c r="F7928" t="b">
        <f t="shared" si="496"/>
        <v>0</v>
      </c>
      <c r="G7928" t="b">
        <f t="shared" si="494"/>
        <v>0</v>
      </c>
      <c r="H7928" t="b">
        <f t="shared" si="495"/>
        <v>0</v>
      </c>
      <c r="J7928" t="s">
        <v>32</v>
      </c>
      <c r="K7928">
        <v>882</v>
      </c>
      <c r="L7928">
        <v>293</v>
      </c>
      <c r="N7928" t="s">
        <v>11703</v>
      </c>
      <c r="P7928" t="s">
        <v>24</v>
      </c>
      <c r="Q7928" t="s">
        <v>25</v>
      </c>
      <c r="R7928" t="s">
        <v>19</v>
      </c>
      <c r="T7928" t="s">
        <v>20</v>
      </c>
      <c r="U7928" t="s">
        <v>21</v>
      </c>
    </row>
    <row r="7929" spans="1:21">
      <c r="A7929">
        <v>2566555658</v>
      </c>
      <c r="B7929" s="3">
        <v>8</v>
      </c>
      <c r="C7929" s="3"/>
      <c r="D7929" t="s">
        <v>11727</v>
      </c>
      <c r="E7929" t="b">
        <f t="shared" si="493"/>
        <v>0</v>
      </c>
      <c r="F7929" t="b">
        <f t="shared" si="496"/>
        <v>0</v>
      </c>
      <c r="G7929" t="b">
        <f t="shared" si="494"/>
        <v>0</v>
      </c>
      <c r="H7929" t="b">
        <f t="shared" si="495"/>
        <v>0</v>
      </c>
      <c r="J7929" t="s">
        <v>32</v>
      </c>
      <c r="K7929">
        <v>882</v>
      </c>
      <c r="L7929">
        <v>293</v>
      </c>
      <c r="N7929" t="s">
        <v>11728</v>
      </c>
      <c r="P7929" t="s">
        <v>24</v>
      </c>
      <c r="Q7929" t="s">
        <v>25</v>
      </c>
      <c r="R7929" t="s">
        <v>19</v>
      </c>
      <c r="T7929" t="s">
        <v>20</v>
      </c>
      <c r="U7929" t="s">
        <v>21</v>
      </c>
    </row>
    <row r="7930" spans="1:21">
      <c r="A7930">
        <v>2566559889</v>
      </c>
      <c r="B7930" s="3">
        <v>8</v>
      </c>
      <c r="C7930" s="3"/>
      <c r="D7930" t="s">
        <v>11736</v>
      </c>
      <c r="E7930" t="b">
        <f t="shared" si="493"/>
        <v>0</v>
      </c>
      <c r="F7930" t="b">
        <f t="shared" si="496"/>
        <v>0</v>
      </c>
      <c r="G7930" t="b">
        <f t="shared" si="494"/>
        <v>0</v>
      </c>
      <c r="H7930" t="b">
        <f t="shared" si="495"/>
        <v>0</v>
      </c>
      <c r="J7930" t="s">
        <v>32</v>
      </c>
      <c r="K7930">
        <v>882</v>
      </c>
      <c r="L7930">
        <v>293</v>
      </c>
      <c r="N7930" t="s">
        <v>11737</v>
      </c>
      <c r="P7930" t="s">
        <v>24</v>
      </c>
      <c r="Q7930" t="s">
        <v>25</v>
      </c>
      <c r="R7930" t="s">
        <v>19</v>
      </c>
      <c r="T7930" t="s">
        <v>20</v>
      </c>
      <c r="U7930" t="s">
        <v>21</v>
      </c>
    </row>
    <row r="7931" spans="1:21">
      <c r="A7931">
        <v>2566559959</v>
      </c>
      <c r="B7931" s="3">
        <v>8</v>
      </c>
      <c r="C7931" s="3"/>
      <c r="D7931" t="s">
        <v>11738</v>
      </c>
      <c r="E7931" t="b">
        <f t="shared" si="493"/>
        <v>0</v>
      </c>
      <c r="F7931" t="b">
        <f t="shared" si="496"/>
        <v>0</v>
      </c>
      <c r="G7931" t="b">
        <f t="shared" si="494"/>
        <v>0</v>
      </c>
      <c r="H7931" t="b">
        <f t="shared" si="495"/>
        <v>0</v>
      </c>
      <c r="J7931" t="s">
        <v>32</v>
      </c>
      <c r="K7931">
        <v>882</v>
      </c>
      <c r="L7931">
        <v>293</v>
      </c>
      <c r="N7931" t="s">
        <v>11737</v>
      </c>
      <c r="P7931" t="s">
        <v>24</v>
      </c>
      <c r="Q7931" t="s">
        <v>25</v>
      </c>
      <c r="R7931" t="s">
        <v>19</v>
      </c>
      <c r="T7931" t="s">
        <v>20</v>
      </c>
      <c r="U7931" t="s">
        <v>21</v>
      </c>
    </row>
    <row r="7932" spans="1:21">
      <c r="A7932">
        <v>2566568819</v>
      </c>
      <c r="B7932" s="3">
        <v>8</v>
      </c>
      <c r="C7932" s="3"/>
      <c r="D7932" t="s">
        <v>11744</v>
      </c>
      <c r="E7932" t="b">
        <f t="shared" si="493"/>
        <v>0</v>
      </c>
      <c r="F7932" t="b">
        <f t="shared" si="496"/>
        <v>0</v>
      </c>
      <c r="G7932" t="b">
        <f t="shared" si="494"/>
        <v>0</v>
      </c>
      <c r="H7932" t="b">
        <f t="shared" si="495"/>
        <v>0</v>
      </c>
      <c r="J7932" t="s">
        <v>32</v>
      </c>
      <c r="K7932">
        <v>882</v>
      </c>
      <c r="L7932">
        <v>293</v>
      </c>
      <c r="N7932" t="s">
        <v>11745</v>
      </c>
      <c r="P7932" t="s">
        <v>24</v>
      </c>
      <c r="Q7932" t="s">
        <v>25</v>
      </c>
      <c r="R7932" t="s">
        <v>19</v>
      </c>
      <c r="T7932" t="s">
        <v>20</v>
      </c>
      <c r="U7932" t="s">
        <v>21</v>
      </c>
    </row>
    <row r="7933" spans="1:21">
      <c r="A7933">
        <v>2566570816</v>
      </c>
      <c r="B7933" s="3">
        <v>8</v>
      </c>
      <c r="C7933" s="3"/>
      <c r="D7933" t="s">
        <v>11754</v>
      </c>
      <c r="E7933" t="b">
        <f t="shared" si="493"/>
        <v>0</v>
      </c>
      <c r="F7933" t="b">
        <f t="shared" si="496"/>
        <v>0</v>
      </c>
      <c r="G7933" t="b">
        <f t="shared" si="494"/>
        <v>0</v>
      </c>
      <c r="H7933" t="b">
        <f t="shared" si="495"/>
        <v>0</v>
      </c>
      <c r="J7933" t="s">
        <v>32</v>
      </c>
      <c r="K7933">
        <v>882</v>
      </c>
      <c r="L7933">
        <v>293</v>
      </c>
      <c r="N7933" t="s">
        <v>11755</v>
      </c>
      <c r="P7933" t="s">
        <v>24</v>
      </c>
      <c r="Q7933" t="s">
        <v>25</v>
      </c>
      <c r="R7933" t="s">
        <v>19</v>
      </c>
      <c r="T7933" t="s">
        <v>20</v>
      </c>
      <c r="U7933" t="s">
        <v>21</v>
      </c>
    </row>
    <row r="7934" spans="1:21">
      <c r="A7934">
        <v>2566577558</v>
      </c>
      <c r="B7934" s="3">
        <v>8</v>
      </c>
      <c r="C7934" s="3"/>
      <c r="D7934" t="s">
        <v>11693</v>
      </c>
      <c r="E7934" t="b">
        <f t="shared" si="493"/>
        <v>0</v>
      </c>
      <c r="F7934" t="b">
        <f t="shared" si="496"/>
        <v>0</v>
      </c>
      <c r="G7934" t="b">
        <f t="shared" si="494"/>
        <v>0</v>
      </c>
      <c r="H7934" t="b">
        <f t="shared" si="495"/>
        <v>0</v>
      </c>
      <c r="J7934" t="s">
        <v>32</v>
      </c>
      <c r="K7934">
        <v>879</v>
      </c>
      <c r="L7934">
        <v>292</v>
      </c>
      <c r="N7934" t="s">
        <v>11694</v>
      </c>
      <c r="P7934" t="s">
        <v>24</v>
      </c>
      <c r="Q7934" t="s">
        <v>25</v>
      </c>
      <c r="R7934" t="s">
        <v>19</v>
      </c>
      <c r="T7934" t="s">
        <v>20</v>
      </c>
      <c r="U7934" t="s">
        <v>21</v>
      </c>
    </row>
    <row r="7935" spans="1:21">
      <c r="A7935">
        <v>2566579522</v>
      </c>
      <c r="B7935" s="3">
        <v>8</v>
      </c>
      <c r="C7935" s="3"/>
      <c r="D7935" t="s">
        <v>11710</v>
      </c>
      <c r="E7935" t="b">
        <f t="shared" si="493"/>
        <v>0</v>
      </c>
      <c r="F7935" t="b">
        <f t="shared" si="496"/>
        <v>0</v>
      </c>
      <c r="G7935" t="b">
        <f t="shared" si="494"/>
        <v>0</v>
      </c>
      <c r="H7935" t="b">
        <f t="shared" si="495"/>
        <v>0</v>
      </c>
      <c r="J7935" t="s">
        <v>32</v>
      </c>
      <c r="K7935">
        <v>882</v>
      </c>
      <c r="L7935">
        <v>293</v>
      </c>
      <c r="N7935" t="s">
        <v>11711</v>
      </c>
      <c r="P7935" t="s">
        <v>24</v>
      </c>
      <c r="Q7935" t="s">
        <v>25</v>
      </c>
      <c r="R7935" t="s">
        <v>19</v>
      </c>
      <c r="T7935" t="s">
        <v>20</v>
      </c>
      <c r="U7935" t="s">
        <v>21</v>
      </c>
    </row>
    <row r="7936" spans="1:21">
      <c r="A7936">
        <v>2566582644</v>
      </c>
      <c r="B7936" s="3">
        <v>8</v>
      </c>
      <c r="C7936" s="3"/>
      <c r="D7936" t="s">
        <v>11718</v>
      </c>
      <c r="E7936" t="b">
        <f t="shared" si="493"/>
        <v>0</v>
      </c>
      <c r="F7936" t="b">
        <f t="shared" si="496"/>
        <v>0</v>
      </c>
      <c r="G7936" t="b">
        <f t="shared" si="494"/>
        <v>0</v>
      </c>
      <c r="H7936" t="b">
        <f t="shared" si="495"/>
        <v>0</v>
      </c>
      <c r="J7936" t="s">
        <v>32</v>
      </c>
      <c r="K7936">
        <v>879</v>
      </c>
      <c r="L7936">
        <v>292</v>
      </c>
      <c r="N7936" t="s">
        <v>11719</v>
      </c>
      <c r="P7936" t="s">
        <v>24</v>
      </c>
      <c r="Q7936" t="s">
        <v>25</v>
      </c>
      <c r="R7936" t="s">
        <v>19</v>
      </c>
      <c r="T7936" t="s">
        <v>20</v>
      </c>
      <c r="U7936" t="s">
        <v>21</v>
      </c>
    </row>
    <row r="7937" spans="1:21">
      <c r="A7937">
        <v>2566588454</v>
      </c>
      <c r="B7937" s="3">
        <v>8</v>
      </c>
      <c r="C7937" s="3"/>
      <c r="D7937" t="s">
        <v>11746</v>
      </c>
      <c r="E7937" t="b">
        <f t="shared" si="493"/>
        <v>0</v>
      </c>
      <c r="F7937" t="b">
        <f t="shared" si="496"/>
        <v>0</v>
      </c>
      <c r="G7937" t="b">
        <f t="shared" si="494"/>
        <v>0</v>
      </c>
      <c r="H7937" t="b">
        <f t="shared" si="495"/>
        <v>0</v>
      </c>
      <c r="J7937" t="s">
        <v>32</v>
      </c>
      <c r="K7937">
        <v>882</v>
      </c>
      <c r="L7937">
        <v>293</v>
      </c>
      <c r="N7937" t="s">
        <v>11747</v>
      </c>
      <c r="P7937" t="s">
        <v>24</v>
      </c>
      <c r="Q7937" t="s">
        <v>25</v>
      </c>
      <c r="R7937" t="s">
        <v>19</v>
      </c>
      <c r="T7937" t="s">
        <v>20</v>
      </c>
      <c r="U7937" t="s">
        <v>21</v>
      </c>
    </row>
    <row r="7938" spans="1:21">
      <c r="A7938">
        <v>2566588713</v>
      </c>
      <c r="B7938" s="3">
        <v>8</v>
      </c>
      <c r="C7938" s="3"/>
      <c r="D7938" t="s">
        <v>11734</v>
      </c>
      <c r="E7938" t="b">
        <f t="shared" si="493"/>
        <v>0</v>
      </c>
      <c r="F7938" t="b">
        <f t="shared" si="496"/>
        <v>0</v>
      </c>
      <c r="G7938" t="b">
        <f t="shared" si="494"/>
        <v>0</v>
      </c>
      <c r="H7938" t="b">
        <f t="shared" si="495"/>
        <v>0</v>
      </c>
      <c r="J7938" t="s">
        <v>32</v>
      </c>
      <c r="K7938">
        <v>882</v>
      </c>
      <c r="L7938">
        <v>293</v>
      </c>
      <c r="N7938" t="s">
        <v>11735</v>
      </c>
      <c r="P7938" t="s">
        <v>24</v>
      </c>
      <c r="Q7938" t="s">
        <v>25</v>
      </c>
      <c r="R7938" t="s">
        <v>19</v>
      </c>
      <c r="T7938" t="s">
        <v>20</v>
      </c>
      <c r="U7938" t="s">
        <v>21</v>
      </c>
    </row>
    <row r="7939" spans="1:21">
      <c r="A7939">
        <v>2566592520</v>
      </c>
      <c r="B7939" s="3">
        <v>8</v>
      </c>
      <c r="C7939" s="3"/>
      <c r="D7939" t="s">
        <v>11700</v>
      </c>
      <c r="E7939" t="b">
        <f t="shared" ref="E7939:E8002" si="497">ISNUMBER(SEARCH("pfam04234",R7939))</f>
        <v>0</v>
      </c>
      <c r="F7939" t="b">
        <f t="shared" si="496"/>
        <v>0</v>
      </c>
      <c r="G7939" t="b">
        <f t="shared" ref="G7939:G8002" si="498">ISNUMBER(SEARCH("pfam13442",R7939))</f>
        <v>0</v>
      </c>
      <c r="H7939" t="b">
        <f t="shared" ref="H7939:H8002" si="499">ISNUMBER(SEARCH("pfam13115",R7939))</f>
        <v>0</v>
      </c>
      <c r="J7939" t="s">
        <v>32</v>
      </c>
      <c r="K7939">
        <v>882</v>
      </c>
      <c r="L7939">
        <v>293</v>
      </c>
      <c r="N7939" t="s">
        <v>11701</v>
      </c>
      <c r="P7939" t="s">
        <v>24</v>
      </c>
      <c r="Q7939" t="s">
        <v>25</v>
      </c>
      <c r="R7939" t="s">
        <v>19</v>
      </c>
      <c r="T7939" t="s">
        <v>20</v>
      </c>
      <c r="U7939" t="s">
        <v>21</v>
      </c>
    </row>
    <row r="7940" spans="1:21">
      <c r="A7940">
        <v>2566595994</v>
      </c>
      <c r="B7940" s="3">
        <v>8</v>
      </c>
      <c r="C7940" s="3"/>
      <c r="D7940" t="s">
        <v>11691</v>
      </c>
      <c r="E7940" t="b">
        <f t="shared" si="497"/>
        <v>0</v>
      </c>
      <c r="F7940" t="b">
        <f t="shared" si="496"/>
        <v>0</v>
      </c>
      <c r="G7940" t="b">
        <f t="shared" si="498"/>
        <v>0</v>
      </c>
      <c r="H7940" t="b">
        <f t="shared" si="499"/>
        <v>0</v>
      </c>
      <c r="J7940" t="s">
        <v>32</v>
      </c>
      <c r="K7940">
        <v>882</v>
      </c>
      <c r="L7940">
        <v>293</v>
      </c>
      <c r="N7940" t="s">
        <v>11692</v>
      </c>
      <c r="P7940" t="s">
        <v>24</v>
      </c>
      <c r="Q7940" t="s">
        <v>25</v>
      </c>
      <c r="R7940" t="s">
        <v>19</v>
      </c>
      <c r="T7940" t="s">
        <v>20</v>
      </c>
      <c r="U7940" t="s">
        <v>21</v>
      </c>
    </row>
    <row r="7941" spans="1:21">
      <c r="A7941">
        <v>2566602706</v>
      </c>
      <c r="B7941" s="3">
        <v>8</v>
      </c>
      <c r="C7941" s="3"/>
      <c r="D7941" t="s">
        <v>11739</v>
      </c>
      <c r="E7941" t="b">
        <f t="shared" si="497"/>
        <v>0</v>
      </c>
      <c r="F7941" t="b">
        <f t="shared" si="496"/>
        <v>0</v>
      </c>
      <c r="G7941" t="b">
        <f t="shared" si="498"/>
        <v>0</v>
      </c>
      <c r="H7941" t="b">
        <f t="shared" si="499"/>
        <v>0</v>
      </c>
      <c r="J7941" t="s">
        <v>32</v>
      </c>
      <c r="K7941">
        <v>879</v>
      </c>
      <c r="L7941">
        <v>292</v>
      </c>
      <c r="N7941" t="s">
        <v>11740</v>
      </c>
      <c r="P7941" t="s">
        <v>24</v>
      </c>
      <c r="Q7941" t="s">
        <v>25</v>
      </c>
      <c r="R7941" t="s">
        <v>19</v>
      </c>
      <c r="T7941" t="s">
        <v>20</v>
      </c>
      <c r="U7941" t="s">
        <v>21</v>
      </c>
    </row>
    <row r="7942" spans="1:21">
      <c r="A7942">
        <v>2566605792</v>
      </c>
      <c r="B7942" s="3">
        <v>8</v>
      </c>
      <c r="C7942" s="3"/>
      <c r="D7942" t="s">
        <v>11725</v>
      </c>
      <c r="E7942" t="b">
        <f t="shared" si="497"/>
        <v>0</v>
      </c>
      <c r="F7942" t="b">
        <f t="shared" si="496"/>
        <v>0</v>
      </c>
      <c r="G7942" t="b">
        <f t="shared" si="498"/>
        <v>0</v>
      </c>
      <c r="H7942" t="b">
        <f t="shared" si="499"/>
        <v>0</v>
      </c>
      <c r="J7942" t="s">
        <v>32</v>
      </c>
      <c r="K7942">
        <v>882</v>
      </c>
      <c r="L7942">
        <v>293</v>
      </c>
      <c r="N7942" t="s">
        <v>11726</v>
      </c>
      <c r="P7942" t="s">
        <v>24</v>
      </c>
      <c r="Q7942" t="s">
        <v>25</v>
      </c>
      <c r="R7942" t="s">
        <v>19</v>
      </c>
      <c r="T7942" t="s">
        <v>20</v>
      </c>
      <c r="U7942" t="s">
        <v>21</v>
      </c>
    </row>
    <row r="7943" spans="1:21">
      <c r="A7943">
        <v>2566612192</v>
      </c>
      <c r="B7943" s="3">
        <v>8</v>
      </c>
      <c r="C7943" s="3"/>
      <c r="D7943" t="s">
        <v>11698</v>
      </c>
      <c r="E7943" t="b">
        <f t="shared" si="497"/>
        <v>0</v>
      </c>
      <c r="F7943" t="b">
        <f t="shared" si="496"/>
        <v>0</v>
      </c>
      <c r="G7943" t="b">
        <f t="shared" si="498"/>
        <v>0</v>
      </c>
      <c r="H7943" t="b">
        <f t="shared" si="499"/>
        <v>0</v>
      </c>
      <c r="J7943" t="s">
        <v>32</v>
      </c>
      <c r="K7943">
        <v>879</v>
      </c>
      <c r="L7943">
        <v>292</v>
      </c>
      <c r="N7943" t="s">
        <v>11699</v>
      </c>
      <c r="P7943" t="s">
        <v>24</v>
      </c>
      <c r="Q7943" t="s">
        <v>25</v>
      </c>
      <c r="R7943" t="s">
        <v>19</v>
      </c>
      <c r="T7943" t="s">
        <v>20</v>
      </c>
      <c r="U7943" t="s">
        <v>21</v>
      </c>
    </row>
    <row r="7944" spans="1:21">
      <c r="A7944">
        <v>2566616760</v>
      </c>
      <c r="B7944" s="3">
        <v>8</v>
      </c>
      <c r="C7944" s="3"/>
      <c r="D7944" t="s">
        <v>11720</v>
      </c>
      <c r="E7944" t="b">
        <f t="shared" si="497"/>
        <v>0</v>
      </c>
      <c r="F7944" t="b">
        <f t="shared" si="496"/>
        <v>0</v>
      </c>
      <c r="G7944" t="b">
        <f t="shared" si="498"/>
        <v>0</v>
      </c>
      <c r="H7944" t="b">
        <f t="shared" si="499"/>
        <v>0</v>
      </c>
      <c r="J7944" t="s">
        <v>32</v>
      </c>
      <c r="K7944">
        <v>882</v>
      </c>
      <c r="L7944">
        <v>293</v>
      </c>
      <c r="N7944" t="s">
        <v>11721</v>
      </c>
      <c r="P7944" t="s">
        <v>24</v>
      </c>
      <c r="Q7944" t="s">
        <v>25</v>
      </c>
      <c r="R7944" t="s">
        <v>19</v>
      </c>
      <c r="T7944" t="s">
        <v>20</v>
      </c>
      <c r="U7944" t="s">
        <v>21</v>
      </c>
    </row>
    <row r="7945" spans="1:21">
      <c r="A7945">
        <v>2566621564</v>
      </c>
      <c r="B7945" s="3">
        <v>8</v>
      </c>
      <c r="C7945" s="3"/>
      <c r="D7945" t="s">
        <v>11741</v>
      </c>
      <c r="E7945" t="b">
        <f t="shared" si="497"/>
        <v>0</v>
      </c>
      <c r="F7945" t="b">
        <f t="shared" si="496"/>
        <v>0</v>
      </c>
      <c r="G7945" t="b">
        <f t="shared" si="498"/>
        <v>0</v>
      </c>
      <c r="H7945" t="b">
        <f t="shared" si="499"/>
        <v>0</v>
      </c>
      <c r="J7945" t="s">
        <v>32</v>
      </c>
      <c r="K7945">
        <v>882</v>
      </c>
      <c r="L7945">
        <v>293</v>
      </c>
      <c r="N7945" t="s">
        <v>11742</v>
      </c>
      <c r="P7945" t="s">
        <v>24</v>
      </c>
      <c r="Q7945" t="s">
        <v>25</v>
      </c>
      <c r="R7945" t="s">
        <v>19</v>
      </c>
      <c r="T7945" t="s">
        <v>20</v>
      </c>
      <c r="U7945" t="s">
        <v>21</v>
      </c>
    </row>
    <row r="7946" spans="1:21">
      <c r="A7946">
        <v>2566622669</v>
      </c>
      <c r="B7946" s="3">
        <v>8</v>
      </c>
      <c r="C7946" s="3"/>
      <c r="D7946" t="s">
        <v>11743</v>
      </c>
      <c r="E7946" t="b">
        <f t="shared" si="497"/>
        <v>0</v>
      </c>
      <c r="F7946" t="b">
        <f t="shared" si="496"/>
        <v>0</v>
      </c>
      <c r="G7946" t="b">
        <f t="shared" si="498"/>
        <v>0</v>
      </c>
      <c r="H7946" t="b">
        <f t="shared" si="499"/>
        <v>0</v>
      </c>
      <c r="J7946" t="s">
        <v>32</v>
      </c>
      <c r="K7946">
        <v>882</v>
      </c>
      <c r="L7946">
        <v>293</v>
      </c>
      <c r="N7946" t="s">
        <v>11742</v>
      </c>
      <c r="P7946" t="s">
        <v>24</v>
      </c>
      <c r="Q7946" t="s">
        <v>25</v>
      </c>
      <c r="R7946" t="s">
        <v>19</v>
      </c>
      <c r="T7946" t="s">
        <v>20</v>
      </c>
      <c r="U7946" t="s">
        <v>21</v>
      </c>
    </row>
    <row r="7947" spans="1:21">
      <c r="A7947">
        <v>2566625501</v>
      </c>
      <c r="B7947" s="3">
        <v>8</v>
      </c>
      <c r="C7947" s="3"/>
      <c r="D7947" t="s">
        <v>11750</v>
      </c>
      <c r="E7947" t="b">
        <f t="shared" si="497"/>
        <v>0</v>
      </c>
      <c r="F7947" t="b">
        <f t="shared" si="496"/>
        <v>0</v>
      </c>
      <c r="G7947" t="b">
        <f t="shared" si="498"/>
        <v>0</v>
      </c>
      <c r="H7947" t="b">
        <f t="shared" si="499"/>
        <v>0</v>
      </c>
      <c r="J7947" t="s">
        <v>32</v>
      </c>
      <c r="K7947">
        <v>882</v>
      </c>
      <c r="L7947">
        <v>293</v>
      </c>
      <c r="N7947" t="s">
        <v>11751</v>
      </c>
      <c r="P7947" t="s">
        <v>24</v>
      </c>
      <c r="Q7947" t="s">
        <v>25</v>
      </c>
      <c r="R7947" t="s">
        <v>19</v>
      </c>
      <c r="T7947" t="s">
        <v>20</v>
      </c>
      <c r="U7947" t="s">
        <v>21</v>
      </c>
    </row>
    <row r="7948" spans="1:21">
      <c r="A7948">
        <v>2566628651</v>
      </c>
      <c r="B7948" s="3">
        <v>8</v>
      </c>
      <c r="C7948" s="3"/>
      <c r="D7948" t="s">
        <v>11695</v>
      </c>
      <c r="E7948" t="b">
        <f t="shared" si="497"/>
        <v>0</v>
      </c>
      <c r="F7948" t="b">
        <f t="shared" si="496"/>
        <v>0</v>
      </c>
      <c r="G7948" t="b">
        <f t="shared" si="498"/>
        <v>0</v>
      </c>
      <c r="H7948" t="b">
        <f t="shared" si="499"/>
        <v>0</v>
      </c>
      <c r="J7948" t="s">
        <v>32</v>
      </c>
      <c r="K7948">
        <v>882</v>
      </c>
      <c r="L7948">
        <v>293</v>
      </c>
      <c r="N7948" t="s">
        <v>11696</v>
      </c>
      <c r="P7948" t="s">
        <v>24</v>
      </c>
      <c r="Q7948" t="s">
        <v>25</v>
      </c>
      <c r="R7948" t="s">
        <v>19</v>
      </c>
      <c r="T7948" t="s">
        <v>20</v>
      </c>
      <c r="U7948" t="s">
        <v>21</v>
      </c>
    </row>
    <row r="7949" spans="1:21">
      <c r="A7949">
        <v>2566630798</v>
      </c>
      <c r="B7949" s="3">
        <v>8</v>
      </c>
      <c r="C7949" s="3"/>
      <c r="D7949" t="s">
        <v>11697</v>
      </c>
      <c r="E7949" t="b">
        <f t="shared" si="497"/>
        <v>0</v>
      </c>
      <c r="F7949" t="b">
        <f t="shared" si="496"/>
        <v>0</v>
      </c>
      <c r="G7949" t="b">
        <f t="shared" si="498"/>
        <v>0</v>
      </c>
      <c r="H7949" t="b">
        <f t="shared" si="499"/>
        <v>0</v>
      </c>
      <c r="J7949" t="s">
        <v>32</v>
      </c>
      <c r="K7949">
        <v>882</v>
      </c>
      <c r="L7949">
        <v>293</v>
      </c>
      <c r="N7949" t="s">
        <v>11696</v>
      </c>
      <c r="P7949" t="s">
        <v>24</v>
      </c>
      <c r="Q7949" t="s">
        <v>25</v>
      </c>
      <c r="R7949" t="s">
        <v>19</v>
      </c>
      <c r="T7949" t="s">
        <v>20</v>
      </c>
      <c r="U7949" t="s">
        <v>21</v>
      </c>
    </row>
    <row r="7950" spans="1:21">
      <c r="A7950">
        <v>2566631607</v>
      </c>
      <c r="B7950" s="3">
        <v>8</v>
      </c>
      <c r="C7950" s="3"/>
      <c r="D7950" t="s">
        <v>11722</v>
      </c>
      <c r="E7950" t="b">
        <f t="shared" si="497"/>
        <v>0</v>
      </c>
      <c r="F7950" t="b">
        <f t="shared" si="496"/>
        <v>0</v>
      </c>
      <c r="G7950" t="b">
        <f t="shared" si="498"/>
        <v>0</v>
      </c>
      <c r="H7950" t="b">
        <f t="shared" si="499"/>
        <v>0</v>
      </c>
      <c r="J7950" t="s">
        <v>32</v>
      </c>
      <c r="K7950">
        <v>882</v>
      </c>
      <c r="L7950">
        <v>293</v>
      </c>
      <c r="N7950" t="s">
        <v>11723</v>
      </c>
      <c r="P7950" t="s">
        <v>24</v>
      </c>
      <c r="Q7950" t="s">
        <v>25</v>
      </c>
      <c r="R7950" t="s">
        <v>19</v>
      </c>
      <c r="T7950" t="s">
        <v>20</v>
      </c>
      <c r="U7950" t="s">
        <v>21</v>
      </c>
    </row>
    <row r="7951" spans="1:21">
      <c r="A7951">
        <v>2566635284</v>
      </c>
      <c r="B7951" s="3">
        <v>8</v>
      </c>
      <c r="C7951" s="3"/>
      <c r="D7951" t="s">
        <v>11724</v>
      </c>
      <c r="E7951" t="b">
        <f t="shared" si="497"/>
        <v>0</v>
      </c>
      <c r="F7951" t="b">
        <f t="shared" si="496"/>
        <v>0</v>
      </c>
      <c r="G7951" t="b">
        <f t="shared" si="498"/>
        <v>0</v>
      </c>
      <c r="H7951" t="b">
        <f t="shared" si="499"/>
        <v>0</v>
      </c>
      <c r="J7951" t="s">
        <v>32</v>
      </c>
      <c r="K7951">
        <v>879</v>
      </c>
      <c r="L7951">
        <v>292</v>
      </c>
      <c r="N7951" t="s">
        <v>11723</v>
      </c>
      <c r="P7951" t="s">
        <v>24</v>
      </c>
      <c r="Q7951" t="s">
        <v>25</v>
      </c>
      <c r="R7951" t="s">
        <v>19</v>
      </c>
      <c r="T7951" t="s">
        <v>20</v>
      </c>
      <c r="U7951" t="s">
        <v>21</v>
      </c>
    </row>
    <row r="7952" spans="1:21">
      <c r="A7952">
        <v>2566636523</v>
      </c>
      <c r="B7952" s="3">
        <v>8</v>
      </c>
      <c r="C7952" s="3"/>
      <c r="D7952" t="s">
        <v>11716</v>
      </c>
      <c r="E7952" t="b">
        <f t="shared" si="497"/>
        <v>0</v>
      </c>
      <c r="F7952" t="b">
        <f t="shared" si="496"/>
        <v>0</v>
      </c>
      <c r="G7952" t="b">
        <f t="shared" si="498"/>
        <v>0</v>
      </c>
      <c r="H7952" t="b">
        <f t="shared" si="499"/>
        <v>0</v>
      </c>
      <c r="J7952" t="s">
        <v>32</v>
      </c>
      <c r="K7952">
        <v>882</v>
      </c>
      <c r="L7952">
        <v>293</v>
      </c>
      <c r="N7952" t="s">
        <v>11717</v>
      </c>
      <c r="P7952" t="s">
        <v>24</v>
      </c>
      <c r="Q7952" t="s">
        <v>25</v>
      </c>
      <c r="R7952" t="s">
        <v>19</v>
      </c>
      <c r="T7952" t="s">
        <v>20</v>
      </c>
      <c r="U7952" t="s">
        <v>21</v>
      </c>
    </row>
    <row r="7953" spans="1:21">
      <c r="A7953">
        <v>2566641541</v>
      </c>
      <c r="B7953" s="3">
        <v>8</v>
      </c>
      <c r="C7953" s="3"/>
      <c r="D7953" t="s">
        <v>11758</v>
      </c>
      <c r="E7953" t="b">
        <f t="shared" si="497"/>
        <v>0</v>
      </c>
      <c r="F7953" t="b">
        <f t="shared" si="496"/>
        <v>0</v>
      </c>
      <c r="G7953" t="b">
        <f t="shared" si="498"/>
        <v>0</v>
      </c>
      <c r="H7953" t="b">
        <f t="shared" si="499"/>
        <v>0</v>
      </c>
      <c r="J7953" t="s">
        <v>32</v>
      </c>
      <c r="K7953">
        <v>882</v>
      </c>
      <c r="L7953">
        <v>293</v>
      </c>
      <c r="N7953" t="s">
        <v>11759</v>
      </c>
      <c r="P7953" t="s">
        <v>24</v>
      </c>
      <c r="Q7953" t="s">
        <v>25</v>
      </c>
      <c r="R7953" t="s">
        <v>19</v>
      </c>
      <c r="T7953" t="s">
        <v>20</v>
      </c>
      <c r="U7953" t="s">
        <v>21</v>
      </c>
    </row>
    <row r="7954" spans="1:21">
      <c r="A7954">
        <v>2566648883</v>
      </c>
      <c r="B7954" s="3">
        <v>8</v>
      </c>
      <c r="C7954" s="3"/>
      <c r="D7954" t="s">
        <v>11704</v>
      </c>
      <c r="E7954" t="b">
        <f t="shared" si="497"/>
        <v>0</v>
      </c>
      <c r="F7954" t="b">
        <f t="shared" si="496"/>
        <v>0</v>
      </c>
      <c r="G7954" t="b">
        <f t="shared" si="498"/>
        <v>0</v>
      </c>
      <c r="H7954" t="b">
        <f t="shared" si="499"/>
        <v>0</v>
      </c>
      <c r="J7954" t="s">
        <v>32</v>
      </c>
      <c r="K7954">
        <v>882</v>
      </c>
      <c r="L7954">
        <v>293</v>
      </c>
      <c r="N7954" t="s">
        <v>11705</v>
      </c>
      <c r="P7954" t="s">
        <v>24</v>
      </c>
      <c r="Q7954" t="s">
        <v>25</v>
      </c>
      <c r="R7954" t="s">
        <v>19</v>
      </c>
      <c r="T7954" t="s">
        <v>20</v>
      </c>
      <c r="U7954" t="s">
        <v>21</v>
      </c>
    </row>
    <row r="7955" spans="1:21">
      <c r="A7955">
        <v>2566653391</v>
      </c>
      <c r="B7955" s="3">
        <v>8</v>
      </c>
      <c r="C7955" s="3"/>
      <c r="D7955" t="s">
        <v>11714</v>
      </c>
      <c r="E7955" t="b">
        <f t="shared" si="497"/>
        <v>0</v>
      </c>
      <c r="F7955" t="b">
        <f t="shared" si="496"/>
        <v>0</v>
      </c>
      <c r="G7955" t="b">
        <f t="shared" si="498"/>
        <v>0</v>
      </c>
      <c r="H7955" t="b">
        <f t="shared" si="499"/>
        <v>0</v>
      </c>
      <c r="J7955" t="s">
        <v>32</v>
      </c>
      <c r="K7955">
        <v>882</v>
      </c>
      <c r="L7955">
        <v>293</v>
      </c>
      <c r="N7955" t="s">
        <v>11715</v>
      </c>
      <c r="P7955" t="s">
        <v>24</v>
      </c>
      <c r="Q7955" t="s">
        <v>25</v>
      </c>
      <c r="R7955" t="s">
        <v>19</v>
      </c>
      <c r="T7955" t="s">
        <v>20</v>
      </c>
      <c r="U7955" t="s">
        <v>21</v>
      </c>
    </row>
    <row r="7956" spans="1:21">
      <c r="A7956">
        <v>2566657301</v>
      </c>
      <c r="B7956" s="3">
        <v>8</v>
      </c>
      <c r="C7956" s="3"/>
      <c r="D7956" t="s">
        <v>11706</v>
      </c>
      <c r="E7956" t="b">
        <f t="shared" si="497"/>
        <v>0</v>
      </c>
      <c r="F7956" t="b">
        <f t="shared" si="496"/>
        <v>0</v>
      </c>
      <c r="G7956" t="b">
        <f t="shared" si="498"/>
        <v>0</v>
      </c>
      <c r="H7956" t="b">
        <f t="shared" si="499"/>
        <v>0</v>
      </c>
      <c r="J7956" t="s">
        <v>32</v>
      </c>
      <c r="K7956">
        <v>882</v>
      </c>
      <c r="L7956">
        <v>293</v>
      </c>
      <c r="N7956" t="s">
        <v>11707</v>
      </c>
      <c r="P7956" t="s">
        <v>24</v>
      </c>
      <c r="Q7956" t="s">
        <v>25</v>
      </c>
      <c r="R7956" t="s">
        <v>19</v>
      </c>
      <c r="T7956" t="s">
        <v>20</v>
      </c>
      <c r="U7956" t="s">
        <v>21</v>
      </c>
    </row>
    <row r="7957" spans="1:21">
      <c r="A7957">
        <v>2566658964</v>
      </c>
      <c r="B7957" s="3">
        <v>8</v>
      </c>
      <c r="C7957" s="3"/>
      <c r="D7957" t="s">
        <v>11712</v>
      </c>
      <c r="E7957" t="b">
        <f t="shared" si="497"/>
        <v>0</v>
      </c>
      <c r="F7957" t="b">
        <f t="shared" si="496"/>
        <v>0</v>
      </c>
      <c r="G7957" t="b">
        <f t="shared" si="498"/>
        <v>0</v>
      </c>
      <c r="H7957" t="b">
        <f t="shared" si="499"/>
        <v>0</v>
      </c>
      <c r="J7957" t="s">
        <v>32</v>
      </c>
      <c r="K7957">
        <v>882</v>
      </c>
      <c r="L7957">
        <v>293</v>
      </c>
      <c r="N7957" t="s">
        <v>11713</v>
      </c>
      <c r="P7957" t="s">
        <v>24</v>
      </c>
      <c r="Q7957" t="s">
        <v>25</v>
      </c>
      <c r="R7957" t="s">
        <v>19</v>
      </c>
      <c r="T7957" t="s">
        <v>20</v>
      </c>
      <c r="U7957" t="s">
        <v>21</v>
      </c>
    </row>
    <row r="7958" spans="1:21">
      <c r="A7958">
        <v>2566664813</v>
      </c>
      <c r="B7958" s="3">
        <v>8</v>
      </c>
      <c r="C7958" s="3"/>
      <c r="D7958" t="s">
        <v>11752</v>
      </c>
      <c r="E7958" t="b">
        <f t="shared" si="497"/>
        <v>0</v>
      </c>
      <c r="F7958" t="b">
        <f t="shared" si="496"/>
        <v>0</v>
      </c>
      <c r="G7958" t="b">
        <f t="shared" si="498"/>
        <v>0</v>
      </c>
      <c r="H7958" t="b">
        <f t="shared" si="499"/>
        <v>0</v>
      </c>
      <c r="J7958" t="s">
        <v>32</v>
      </c>
      <c r="K7958">
        <v>882</v>
      </c>
      <c r="L7958">
        <v>293</v>
      </c>
      <c r="N7958" t="s">
        <v>11753</v>
      </c>
      <c r="P7958" t="s">
        <v>24</v>
      </c>
      <c r="Q7958" t="s">
        <v>25</v>
      </c>
      <c r="R7958" t="s">
        <v>19</v>
      </c>
      <c r="T7958" t="s">
        <v>20</v>
      </c>
      <c r="U7958" t="s">
        <v>21</v>
      </c>
    </row>
    <row r="7959" spans="1:21">
      <c r="A7959">
        <v>2566666683</v>
      </c>
      <c r="B7959" s="3">
        <v>8</v>
      </c>
      <c r="C7959" s="3"/>
      <c r="D7959" t="s">
        <v>11729</v>
      </c>
      <c r="E7959" t="b">
        <f t="shared" si="497"/>
        <v>0</v>
      </c>
      <c r="F7959" t="b">
        <f t="shared" si="496"/>
        <v>0</v>
      </c>
      <c r="G7959" t="b">
        <f t="shared" si="498"/>
        <v>0</v>
      </c>
      <c r="H7959" t="b">
        <f t="shared" si="499"/>
        <v>0</v>
      </c>
      <c r="J7959" t="s">
        <v>32</v>
      </c>
      <c r="K7959">
        <v>882</v>
      </c>
      <c r="L7959">
        <v>293</v>
      </c>
      <c r="N7959" t="s">
        <v>11730</v>
      </c>
      <c r="P7959" t="s">
        <v>24</v>
      </c>
      <c r="Q7959" t="s">
        <v>25</v>
      </c>
      <c r="R7959" t="s">
        <v>19</v>
      </c>
      <c r="T7959" t="s">
        <v>20</v>
      </c>
      <c r="U7959" t="s">
        <v>21</v>
      </c>
    </row>
    <row r="7960" spans="1:21">
      <c r="A7960">
        <v>2566666725</v>
      </c>
      <c r="B7960" s="3">
        <v>8</v>
      </c>
      <c r="C7960" s="3"/>
      <c r="D7960" t="s">
        <v>11731</v>
      </c>
      <c r="E7960" t="b">
        <f t="shared" si="497"/>
        <v>0</v>
      </c>
      <c r="F7960" t="b">
        <f t="shared" si="496"/>
        <v>0</v>
      </c>
      <c r="G7960" t="b">
        <f t="shared" si="498"/>
        <v>0</v>
      </c>
      <c r="H7960" t="b">
        <f t="shared" si="499"/>
        <v>0</v>
      </c>
      <c r="J7960" t="s">
        <v>32</v>
      </c>
      <c r="K7960">
        <v>879</v>
      </c>
      <c r="L7960">
        <v>292</v>
      </c>
      <c r="N7960" t="s">
        <v>11730</v>
      </c>
      <c r="P7960" t="s">
        <v>24</v>
      </c>
      <c r="Q7960" t="s">
        <v>25</v>
      </c>
      <c r="R7960" t="s">
        <v>19</v>
      </c>
      <c r="T7960" t="s">
        <v>20</v>
      </c>
      <c r="U7960" t="s">
        <v>21</v>
      </c>
    </row>
    <row r="7961" spans="1:21">
      <c r="A7961">
        <v>2566672628</v>
      </c>
      <c r="B7961" s="3">
        <v>8</v>
      </c>
      <c r="C7961" s="3"/>
      <c r="D7961" t="s">
        <v>11762</v>
      </c>
      <c r="E7961" t="b">
        <f t="shared" si="497"/>
        <v>0</v>
      </c>
      <c r="F7961" t="b">
        <f t="shared" si="496"/>
        <v>0</v>
      </c>
      <c r="G7961" t="b">
        <f t="shared" si="498"/>
        <v>0</v>
      </c>
      <c r="H7961" t="b">
        <f t="shared" si="499"/>
        <v>0</v>
      </c>
      <c r="J7961" t="s">
        <v>32</v>
      </c>
      <c r="K7961">
        <v>882</v>
      </c>
      <c r="L7961">
        <v>293</v>
      </c>
      <c r="N7961" t="s">
        <v>1773</v>
      </c>
      <c r="P7961" t="s">
        <v>24</v>
      </c>
      <c r="Q7961" t="s">
        <v>25</v>
      </c>
      <c r="R7961" t="s">
        <v>19</v>
      </c>
      <c r="T7961" t="s">
        <v>20</v>
      </c>
      <c r="U7961" t="s">
        <v>21</v>
      </c>
    </row>
    <row r="7962" spans="1:21">
      <c r="A7962">
        <v>2566673263</v>
      </c>
      <c r="B7962" s="3">
        <v>8</v>
      </c>
      <c r="C7962" s="3"/>
      <c r="D7962" t="s">
        <v>11685</v>
      </c>
      <c r="E7962" t="b">
        <f t="shared" si="497"/>
        <v>0</v>
      </c>
      <c r="F7962" t="b">
        <f t="shared" si="496"/>
        <v>0</v>
      </c>
      <c r="G7962" t="b">
        <f t="shared" si="498"/>
        <v>0</v>
      </c>
      <c r="H7962" t="b">
        <f t="shared" si="499"/>
        <v>0</v>
      </c>
      <c r="J7962" t="s">
        <v>32</v>
      </c>
      <c r="K7962">
        <v>882</v>
      </c>
      <c r="L7962">
        <v>293</v>
      </c>
      <c r="N7962" t="s">
        <v>11686</v>
      </c>
      <c r="P7962" t="s">
        <v>24</v>
      </c>
      <c r="Q7962" t="s">
        <v>25</v>
      </c>
      <c r="R7962" t="s">
        <v>19</v>
      </c>
      <c r="T7962" t="s">
        <v>20</v>
      </c>
      <c r="U7962" t="s">
        <v>21</v>
      </c>
    </row>
    <row r="7963" spans="1:21">
      <c r="A7963">
        <v>2566688461</v>
      </c>
      <c r="B7963" s="3">
        <v>8</v>
      </c>
      <c r="C7963" s="3"/>
      <c r="D7963" t="s">
        <v>11768</v>
      </c>
      <c r="E7963" t="b">
        <f t="shared" si="497"/>
        <v>0</v>
      </c>
      <c r="F7963" t="b">
        <f t="shared" si="496"/>
        <v>0</v>
      </c>
      <c r="G7963" t="b">
        <f t="shared" si="498"/>
        <v>0</v>
      </c>
      <c r="H7963" t="b">
        <f t="shared" si="499"/>
        <v>0</v>
      </c>
      <c r="J7963" t="s">
        <v>32</v>
      </c>
      <c r="K7963">
        <v>882</v>
      </c>
      <c r="L7963">
        <v>293</v>
      </c>
      <c r="N7963" t="s">
        <v>8976</v>
      </c>
      <c r="P7963" t="s">
        <v>24</v>
      </c>
      <c r="Q7963" t="s">
        <v>25</v>
      </c>
      <c r="R7963" t="s">
        <v>19</v>
      </c>
      <c r="T7963" t="s">
        <v>20</v>
      </c>
      <c r="U7963" t="s">
        <v>21</v>
      </c>
    </row>
    <row r="7964" spans="1:21">
      <c r="A7964">
        <v>2566695705</v>
      </c>
      <c r="B7964" s="3">
        <v>8</v>
      </c>
      <c r="C7964" s="3"/>
      <c r="D7964" t="s">
        <v>11748</v>
      </c>
      <c r="E7964" t="b">
        <f t="shared" si="497"/>
        <v>0</v>
      </c>
      <c r="F7964" t="b">
        <f t="shared" ref="F7964:F8027" si="500">ISNUMBER(SEARCH("pfam09678",R7964))</f>
        <v>0</v>
      </c>
      <c r="G7964" t="b">
        <f t="shared" si="498"/>
        <v>0</v>
      </c>
      <c r="H7964" t="b">
        <f t="shared" si="499"/>
        <v>0</v>
      </c>
      <c r="J7964" t="s">
        <v>32</v>
      </c>
      <c r="K7964">
        <v>882</v>
      </c>
      <c r="L7964">
        <v>293</v>
      </c>
      <c r="N7964" t="s">
        <v>11749</v>
      </c>
      <c r="P7964" t="s">
        <v>24</v>
      </c>
      <c r="Q7964" t="s">
        <v>25</v>
      </c>
      <c r="R7964" t="s">
        <v>19</v>
      </c>
      <c r="T7964" t="s">
        <v>20</v>
      </c>
      <c r="U7964" t="s">
        <v>21</v>
      </c>
    </row>
    <row r="7965" spans="1:21">
      <c r="A7965">
        <v>2566696959</v>
      </c>
      <c r="B7965" s="3">
        <v>8</v>
      </c>
      <c r="C7965" s="3"/>
      <c r="D7965" t="s">
        <v>11756</v>
      </c>
      <c r="E7965" t="b">
        <f t="shared" si="497"/>
        <v>0</v>
      </c>
      <c r="F7965" t="b">
        <f t="shared" si="500"/>
        <v>0</v>
      </c>
      <c r="G7965" t="b">
        <f t="shared" si="498"/>
        <v>0</v>
      </c>
      <c r="H7965" t="b">
        <f t="shared" si="499"/>
        <v>0</v>
      </c>
      <c r="J7965" t="s">
        <v>32</v>
      </c>
      <c r="K7965">
        <v>879</v>
      </c>
      <c r="L7965">
        <v>292</v>
      </c>
      <c r="N7965" t="s">
        <v>11757</v>
      </c>
      <c r="P7965" t="s">
        <v>24</v>
      </c>
      <c r="Q7965" t="s">
        <v>25</v>
      </c>
      <c r="R7965" t="s">
        <v>19</v>
      </c>
      <c r="T7965" t="s">
        <v>20</v>
      </c>
      <c r="U7965" t="s">
        <v>21</v>
      </c>
    </row>
    <row r="7966" spans="1:21">
      <c r="A7966">
        <v>2566703911</v>
      </c>
      <c r="B7966" s="3">
        <v>8</v>
      </c>
      <c r="C7966" s="3"/>
      <c r="D7966" t="s">
        <v>11732</v>
      </c>
      <c r="E7966" t="b">
        <f t="shared" si="497"/>
        <v>0</v>
      </c>
      <c r="F7966" t="b">
        <f t="shared" si="500"/>
        <v>0</v>
      </c>
      <c r="G7966" t="b">
        <f t="shared" si="498"/>
        <v>0</v>
      </c>
      <c r="H7966" t="b">
        <f t="shared" si="499"/>
        <v>0</v>
      </c>
      <c r="J7966" t="s">
        <v>32</v>
      </c>
      <c r="K7966">
        <v>882</v>
      </c>
      <c r="L7966">
        <v>293</v>
      </c>
      <c r="N7966" t="s">
        <v>11733</v>
      </c>
      <c r="P7966" t="s">
        <v>24</v>
      </c>
      <c r="Q7966" t="s">
        <v>25</v>
      </c>
      <c r="R7966" t="s">
        <v>19</v>
      </c>
      <c r="T7966" t="s">
        <v>20</v>
      </c>
      <c r="U7966" t="s">
        <v>21</v>
      </c>
    </row>
    <row r="7967" spans="1:21">
      <c r="A7967">
        <v>2566708138</v>
      </c>
      <c r="B7967" s="3">
        <v>8</v>
      </c>
      <c r="C7967" s="3"/>
      <c r="D7967" t="s">
        <v>11760</v>
      </c>
      <c r="E7967" t="b">
        <f t="shared" si="497"/>
        <v>0</v>
      </c>
      <c r="F7967" t="b">
        <f t="shared" si="500"/>
        <v>0</v>
      </c>
      <c r="G7967" t="b">
        <f t="shared" si="498"/>
        <v>0</v>
      </c>
      <c r="H7967" t="b">
        <f t="shared" si="499"/>
        <v>0</v>
      </c>
      <c r="J7967" t="s">
        <v>32</v>
      </c>
      <c r="K7967">
        <v>882</v>
      </c>
      <c r="L7967">
        <v>293</v>
      </c>
      <c r="N7967" t="s">
        <v>11761</v>
      </c>
      <c r="P7967" t="s">
        <v>24</v>
      </c>
      <c r="Q7967" t="s">
        <v>25</v>
      </c>
      <c r="R7967" t="s">
        <v>19</v>
      </c>
      <c r="T7967" t="s">
        <v>20</v>
      </c>
      <c r="U7967" t="s">
        <v>21</v>
      </c>
    </row>
    <row r="7968" spans="1:21">
      <c r="A7968">
        <v>2566718158</v>
      </c>
      <c r="B7968" s="3">
        <v>8</v>
      </c>
      <c r="C7968" s="3"/>
      <c r="D7968" t="s">
        <v>11673</v>
      </c>
      <c r="E7968" t="b">
        <f t="shared" si="497"/>
        <v>0</v>
      </c>
      <c r="F7968" t="b">
        <f t="shared" si="500"/>
        <v>0</v>
      </c>
      <c r="G7968" t="b">
        <f t="shared" si="498"/>
        <v>0</v>
      </c>
      <c r="H7968" t="b">
        <f t="shared" si="499"/>
        <v>0</v>
      </c>
      <c r="J7968" t="s">
        <v>32</v>
      </c>
      <c r="K7968">
        <v>882</v>
      </c>
      <c r="L7968">
        <v>293</v>
      </c>
      <c r="N7968" t="s">
        <v>11674</v>
      </c>
      <c r="P7968" t="s">
        <v>24</v>
      </c>
      <c r="Q7968" t="s">
        <v>25</v>
      </c>
      <c r="R7968" t="s">
        <v>19</v>
      </c>
      <c r="T7968" t="s">
        <v>20</v>
      </c>
      <c r="U7968" t="s">
        <v>21</v>
      </c>
    </row>
    <row r="7969" spans="1:21">
      <c r="A7969">
        <v>2566719651</v>
      </c>
      <c r="B7969" s="3">
        <v>8</v>
      </c>
      <c r="C7969" s="3"/>
      <c r="D7969" t="s">
        <v>11677</v>
      </c>
      <c r="E7969" t="b">
        <f t="shared" si="497"/>
        <v>0</v>
      </c>
      <c r="F7969" t="b">
        <f t="shared" si="500"/>
        <v>0</v>
      </c>
      <c r="G7969" t="b">
        <f t="shared" si="498"/>
        <v>0</v>
      </c>
      <c r="H7969" t="b">
        <f t="shared" si="499"/>
        <v>0</v>
      </c>
      <c r="J7969" t="s">
        <v>32</v>
      </c>
      <c r="K7969">
        <v>882</v>
      </c>
      <c r="L7969">
        <v>293</v>
      </c>
      <c r="N7969" t="s">
        <v>11678</v>
      </c>
      <c r="P7969" t="s">
        <v>24</v>
      </c>
      <c r="Q7969" t="s">
        <v>25</v>
      </c>
      <c r="R7969" t="s">
        <v>19</v>
      </c>
      <c r="T7969" t="s">
        <v>20</v>
      </c>
      <c r="U7969" t="s">
        <v>21</v>
      </c>
    </row>
    <row r="7970" spans="1:21">
      <c r="A7970">
        <v>2566728937</v>
      </c>
      <c r="B7970" s="3">
        <v>8</v>
      </c>
      <c r="C7970" s="3"/>
      <c r="D7970" t="s">
        <v>11687</v>
      </c>
      <c r="E7970" t="b">
        <f t="shared" si="497"/>
        <v>0</v>
      </c>
      <c r="F7970" t="b">
        <f t="shared" si="500"/>
        <v>0</v>
      </c>
      <c r="G7970" t="b">
        <f t="shared" si="498"/>
        <v>0</v>
      </c>
      <c r="H7970" t="b">
        <f t="shared" si="499"/>
        <v>0</v>
      </c>
      <c r="J7970" t="s">
        <v>32</v>
      </c>
      <c r="K7970">
        <v>882</v>
      </c>
      <c r="L7970">
        <v>293</v>
      </c>
      <c r="N7970" t="s">
        <v>11688</v>
      </c>
      <c r="P7970" t="s">
        <v>24</v>
      </c>
      <c r="Q7970" t="s">
        <v>25</v>
      </c>
      <c r="R7970" t="s">
        <v>19</v>
      </c>
      <c r="T7970" t="s">
        <v>20</v>
      </c>
      <c r="U7970" t="s">
        <v>21</v>
      </c>
    </row>
    <row r="7971" spans="1:21">
      <c r="A7971">
        <v>2566732191</v>
      </c>
      <c r="B7971" s="3">
        <v>8</v>
      </c>
      <c r="C7971" s="3"/>
      <c r="D7971" t="s">
        <v>11689</v>
      </c>
      <c r="E7971" t="b">
        <f t="shared" si="497"/>
        <v>0</v>
      </c>
      <c r="F7971" t="b">
        <f t="shared" si="500"/>
        <v>0</v>
      </c>
      <c r="G7971" t="b">
        <f t="shared" si="498"/>
        <v>0</v>
      </c>
      <c r="H7971" t="b">
        <f t="shared" si="499"/>
        <v>0</v>
      </c>
      <c r="J7971" t="s">
        <v>32</v>
      </c>
      <c r="K7971">
        <v>882</v>
      </c>
      <c r="L7971">
        <v>293</v>
      </c>
      <c r="N7971" t="s">
        <v>11690</v>
      </c>
      <c r="P7971" t="s">
        <v>24</v>
      </c>
      <c r="Q7971" t="s">
        <v>25</v>
      </c>
      <c r="R7971" t="s">
        <v>19</v>
      </c>
      <c r="T7971" t="s">
        <v>20</v>
      </c>
      <c r="U7971" t="s">
        <v>21</v>
      </c>
    </row>
    <row r="7972" spans="1:21">
      <c r="A7972">
        <v>2566740767</v>
      </c>
      <c r="B7972" s="3">
        <v>8</v>
      </c>
      <c r="C7972" s="3"/>
      <c r="D7972" t="s">
        <v>11683</v>
      </c>
      <c r="E7972" t="b">
        <f t="shared" si="497"/>
        <v>0</v>
      </c>
      <c r="F7972" t="b">
        <f t="shared" si="500"/>
        <v>0</v>
      </c>
      <c r="G7972" t="b">
        <f t="shared" si="498"/>
        <v>0</v>
      </c>
      <c r="H7972" t="b">
        <f t="shared" si="499"/>
        <v>0</v>
      </c>
      <c r="J7972" t="s">
        <v>32</v>
      </c>
      <c r="K7972">
        <v>882</v>
      </c>
      <c r="L7972">
        <v>293</v>
      </c>
      <c r="N7972" t="s">
        <v>11684</v>
      </c>
      <c r="P7972" t="s">
        <v>24</v>
      </c>
      <c r="Q7972" t="s">
        <v>25</v>
      </c>
      <c r="R7972" t="s">
        <v>19</v>
      </c>
      <c r="T7972" t="s">
        <v>20</v>
      </c>
      <c r="U7972" t="s">
        <v>21</v>
      </c>
    </row>
    <row r="7973" spans="1:21">
      <c r="A7973">
        <v>2566744373</v>
      </c>
      <c r="B7973" s="3">
        <v>8</v>
      </c>
      <c r="C7973" s="3"/>
      <c r="D7973" t="s">
        <v>11659</v>
      </c>
      <c r="E7973" t="b">
        <f t="shared" si="497"/>
        <v>0</v>
      </c>
      <c r="F7973" t="b">
        <f t="shared" si="500"/>
        <v>0</v>
      </c>
      <c r="G7973" t="b">
        <f t="shared" si="498"/>
        <v>0</v>
      </c>
      <c r="H7973" t="b">
        <f t="shared" si="499"/>
        <v>0</v>
      </c>
      <c r="J7973" t="s">
        <v>32</v>
      </c>
      <c r="K7973">
        <v>882</v>
      </c>
      <c r="L7973">
        <v>293</v>
      </c>
      <c r="N7973" t="s">
        <v>11660</v>
      </c>
      <c r="P7973" t="s">
        <v>24</v>
      </c>
      <c r="Q7973" t="s">
        <v>25</v>
      </c>
      <c r="R7973" t="s">
        <v>19</v>
      </c>
      <c r="T7973" t="s">
        <v>20</v>
      </c>
      <c r="U7973" t="s">
        <v>21</v>
      </c>
    </row>
    <row r="7974" spans="1:21">
      <c r="A7974">
        <v>2566748414</v>
      </c>
      <c r="B7974" s="3">
        <v>8</v>
      </c>
      <c r="C7974" s="3"/>
      <c r="D7974" t="s">
        <v>11661</v>
      </c>
      <c r="E7974" t="b">
        <f t="shared" si="497"/>
        <v>0</v>
      </c>
      <c r="F7974" t="b">
        <f t="shared" si="500"/>
        <v>0</v>
      </c>
      <c r="G7974" t="b">
        <f t="shared" si="498"/>
        <v>0</v>
      </c>
      <c r="H7974" t="b">
        <f t="shared" si="499"/>
        <v>0</v>
      </c>
      <c r="J7974" t="s">
        <v>32</v>
      </c>
      <c r="K7974">
        <v>882</v>
      </c>
      <c r="L7974">
        <v>293</v>
      </c>
      <c r="N7974" t="s">
        <v>11662</v>
      </c>
      <c r="P7974" t="s">
        <v>24</v>
      </c>
      <c r="Q7974" t="s">
        <v>25</v>
      </c>
      <c r="R7974" t="s">
        <v>19</v>
      </c>
      <c r="T7974" t="s">
        <v>20</v>
      </c>
      <c r="U7974" t="s">
        <v>21</v>
      </c>
    </row>
    <row r="7975" spans="1:21">
      <c r="A7975">
        <v>2566753790</v>
      </c>
      <c r="B7975" s="3">
        <v>8</v>
      </c>
      <c r="C7975" s="3"/>
      <c r="D7975" t="s">
        <v>11675</v>
      </c>
      <c r="E7975" t="b">
        <f t="shared" si="497"/>
        <v>0</v>
      </c>
      <c r="F7975" t="b">
        <f t="shared" si="500"/>
        <v>0</v>
      </c>
      <c r="G7975" t="b">
        <f t="shared" si="498"/>
        <v>0</v>
      </c>
      <c r="H7975" t="b">
        <f t="shared" si="499"/>
        <v>0</v>
      </c>
      <c r="J7975" t="s">
        <v>32</v>
      </c>
      <c r="K7975">
        <v>882</v>
      </c>
      <c r="L7975">
        <v>293</v>
      </c>
      <c r="N7975" t="s">
        <v>11676</v>
      </c>
      <c r="P7975" t="s">
        <v>24</v>
      </c>
      <c r="Q7975" t="s">
        <v>25</v>
      </c>
      <c r="R7975" t="s">
        <v>19</v>
      </c>
      <c r="T7975" t="s">
        <v>20</v>
      </c>
      <c r="U7975" t="s">
        <v>21</v>
      </c>
    </row>
    <row r="7976" spans="1:21">
      <c r="A7976">
        <v>2566759314</v>
      </c>
      <c r="B7976" s="3">
        <v>8</v>
      </c>
      <c r="C7976" s="3"/>
      <c r="D7976" t="s">
        <v>11670</v>
      </c>
      <c r="E7976" t="b">
        <f t="shared" si="497"/>
        <v>0</v>
      </c>
      <c r="F7976" t="b">
        <f t="shared" si="500"/>
        <v>0</v>
      </c>
      <c r="G7976" t="b">
        <f t="shared" si="498"/>
        <v>0</v>
      </c>
      <c r="H7976" t="b">
        <f t="shared" si="499"/>
        <v>0</v>
      </c>
      <c r="J7976" t="s">
        <v>32</v>
      </c>
      <c r="K7976">
        <v>879</v>
      </c>
      <c r="L7976">
        <v>292</v>
      </c>
      <c r="N7976" t="s">
        <v>11671</v>
      </c>
      <c r="P7976" t="s">
        <v>24</v>
      </c>
      <c r="Q7976" t="s">
        <v>25</v>
      </c>
      <c r="R7976" t="s">
        <v>19</v>
      </c>
      <c r="T7976" t="s">
        <v>20</v>
      </c>
      <c r="U7976" t="s">
        <v>21</v>
      </c>
    </row>
    <row r="7977" spans="1:21">
      <c r="A7977">
        <v>2566761156</v>
      </c>
      <c r="B7977" s="3">
        <v>8</v>
      </c>
      <c r="C7977" s="3"/>
      <c r="D7977" t="s">
        <v>11672</v>
      </c>
      <c r="E7977" t="b">
        <f t="shared" si="497"/>
        <v>0</v>
      </c>
      <c r="F7977" t="b">
        <f t="shared" si="500"/>
        <v>0</v>
      </c>
      <c r="G7977" t="b">
        <f t="shared" si="498"/>
        <v>0</v>
      </c>
      <c r="H7977" t="b">
        <f t="shared" si="499"/>
        <v>0</v>
      </c>
      <c r="J7977" t="s">
        <v>32</v>
      </c>
      <c r="K7977">
        <v>882</v>
      </c>
      <c r="L7977">
        <v>293</v>
      </c>
      <c r="N7977" t="s">
        <v>11671</v>
      </c>
      <c r="P7977" t="s">
        <v>24</v>
      </c>
      <c r="Q7977" t="s">
        <v>25</v>
      </c>
      <c r="R7977" t="s">
        <v>19</v>
      </c>
      <c r="T7977" t="s">
        <v>20</v>
      </c>
      <c r="U7977" t="s">
        <v>21</v>
      </c>
    </row>
    <row r="7978" spans="1:21">
      <c r="A7978">
        <v>2566764511</v>
      </c>
      <c r="B7978" s="3">
        <v>8</v>
      </c>
      <c r="C7978" s="3"/>
      <c r="D7978" t="s">
        <v>11667</v>
      </c>
      <c r="E7978" t="b">
        <f t="shared" si="497"/>
        <v>0</v>
      </c>
      <c r="F7978" t="b">
        <f t="shared" si="500"/>
        <v>0</v>
      </c>
      <c r="G7978" t="b">
        <f t="shared" si="498"/>
        <v>0</v>
      </c>
      <c r="H7978" t="b">
        <f t="shared" si="499"/>
        <v>0</v>
      </c>
      <c r="J7978" t="s">
        <v>32</v>
      </c>
      <c r="K7978">
        <v>879</v>
      </c>
      <c r="L7978">
        <v>292</v>
      </c>
      <c r="N7978" t="s">
        <v>11668</v>
      </c>
      <c r="P7978" t="s">
        <v>24</v>
      </c>
      <c r="Q7978" t="s">
        <v>25</v>
      </c>
      <c r="R7978" t="s">
        <v>19</v>
      </c>
      <c r="T7978" t="s">
        <v>20</v>
      </c>
      <c r="U7978" t="s">
        <v>21</v>
      </c>
    </row>
    <row r="7979" spans="1:21">
      <c r="A7979">
        <v>2566764632</v>
      </c>
      <c r="B7979" s="3">
        <v>8</v>
      </c>
      <c r="C7979" s="3"/>
      <c r="D7979" t="s">
        <v>11669</v>
      </c>
      <c r="E7979" t="b">
        <f t="shared" si="497"/>
        <v>0</v>
      </c>
      <c r="F7979" t="b">
        <f t="shared" si="500"/>
        <v>0</v>
      </c>
      <c r="G7979" t="b">
        <f t="shared" si="498"/>
        <v>0</v>
      </c>
      <c r="H7979" t="b">
        <f t="shared" si="499"/>
        <v>0</v>
      </c>
      <c r="J7979" t="s">
        <v>32</v>
      </c>
      <c r="K7979">
        <v>882</v>
      </c>
      <c r="L7979">
        <v>293</v>
      </c>
      <c r="N7979" t="s">
        <v>11668</v>
      </c>
      <c r="P7979" t="s">
        <v>24</v>
      </c>
      <c r="Q7979" t="s">
        <v>25</v>
      </c>
      <c r="R7979" t="s">
        <v>19</v>
      </c>
      <c r="T7979" t="s">
        <v>20</v>
      </c>
      <c r="U7979" t="s">
        <v>21</v>
      </c>
    </row>
    <row r="7980" spans="1:21">
      <c r="A7980">
        <v>2566769755</v>
      </c>
      <c r="B7980" s="3">
        <v>4</v>
      </c>
      <c r="C7980" s="3"/>
      <c r="D7980" t="s">
        <v>12250</v>
      </c>
      <c r="E7980" t="b">
        <f t="shared" si="497"/>
        <v>0</v>
      </c>
      <c r="F7980" t="b">
        <f t="shared" si="500"/>
        <v>0</v>
      </c>
      <c r="G7980" t="b">
        <f t="shared" si="498"/>
        <v>0</v>
      </c>
      <c r="H7980" t="b">
        <f t="shared" si="499"/>
        <v>0</v>
      </c>
      <c r="J7980" t="s">
        <v>101</v>
      </c>
      <c r="K7980">
        <v>465</v>
      </c>
      <c r="L7980">
        <v>154</v>
      </c>
      <c r="N7980" t="s">
        <v>12251</v>
      </c>
      <c r="P7980" t="s">
        <v>17</v>
      </c>
      <c r="Q7980" t="s">
        <v>18</v>
      </c>
      <c r="R7980" t="s">
        <v>19</v>
      </c>
      <c r="T7980" t="s">
        <v>20</v>
      </c>
      <c r="U7980" t="s">
        <v>21</v>
      </c>
    </row>
    <row r="7981" spans="1:21">
      <c r="A7981">
        <v>2566771147</v>
      </c>
      <c r="B7981" s="3">
        <v>8</v>
      </c>
      <c r="C7981" s="3"/>
      <c r="D7981" t="s">
        <v>12252</v>
      </c>
      <c r="E7981" t="b">
        <f t="shared" si="497"/>
        <v>0</v>
      </c>
      <c r="F7981" t="b">
        <f t="shared" si="500"/>
        <v>0</v>
      </c>
      <c r="G7981" t="b">
        <f t="shared" si="498"/>
        <v>0</v>
      </c>
      <c r="H7981" t="b">
        <f t="shared" si="499"/>
        <v>0</v>
      </c>
      <c r="J7981" t="s">
        <v>2159</v>
      </c>
      <c r="K7981">
        <v>939</v>
      </c>
      <c r="L7981">
        <v>312</v>
      </c>
      <c r="N7981" t="s">
        <v>12251</v>
      </c>
      <c r="P7981" t="s">
        <v>24</v>
      </c>
      <c r="Q7981" t="s">
        <v>25</v>
      </c>
      <c r="R7981" t="s">
        <v>19</v>
      </c>
      <c r="T7981" t="s">
        <v>20</v>
      </c>
      <c r="U7981" t="s">
        <v>21</v>
      </c>
    </row>
    <row r="7982" spans="1:21">
      <c r="A7982">
        <v>2566772162</v>
      </c>
      <c r="B7982" s="3">
        <v>8</v>
      </c>
      <c r="C7982" s="3"/>
      <c r="D7982" t="s">
        <v>12253</v>
      </c>
      <c r="E7982" t="b">
        <f t="shared" si="497"/>
        <v>0</v>
      </c>
      <c r="F7982" t="b">
        <f t="shared" si="500"/>
        <v>0</v>
      </c>
      <c r="G7982" t="b">
        <f t="shared" si="498"/>
        <v>0</v>
      </c>
      <c r="H7982" t="b">
        <f t="shared" si="499"/>
        <v>0</v>
      </c>
      <c r="J7982" t="s">
        <v>114</v>
      </c>
      <c r="K7982">
        <v>936</v>
      </c>
      <c r="L7982">
        <v>311</v>
      </c>
      <c r="N7982" t="s">
        <v>12251</v>
      </c>
      <c r="P7982" t="s">
        <v>24</v>
      </c>
      <c r="Q7982" t="s">
        <v>25</v>
      </c>
      <c r="R7982" t="s">
        <v>19</v>
      </c>
      <c r="T7982" t="s">
        <v>20</v>
      </c>
      <c r="U7982" t="s">
        <v>21</v>
      </c>
    </row>
    <row r="7983" spans="1:21">
      <c r="A7983">
        <v>2566774187</v>
      </c>
      <c r="B7983" s="3">
        <v>8</v>
      </c>
      <c r="C7983" s="3"/>
      <c r="D7983" t="s">
        <v>11998</v>
      </c>
      <c r="E7983" t="b">
        <f t="shared" si="497"/>
        <v>0</v>
      </c>
      <c r="F7983" t="b">
        <f t="shared" si="500"/>
        <v>0</v>
      </c>
      <c r="G7983" t="b">
        <f t="shared" si="498"/>
        <v>0</v>
      </c>
      <c r="H7983" t="b">
        <f t="shared" si="499"/>
        <v>0</v>
      </c>
      <c r="J7983" t="s">
        <v>1120</v>
      </c>
      <c r="K7983">
        <v>873</v>
      </c>
      <c r="L7983">
        <v>290</v>
      </c>
      <c r="N7983" t="s">
        <v>11999</v>
      </c>
      <c r="P7983" t="s">
        <v>24</v>
      </c>
      <c r="Q7983" t="s">
        <v>25</v>
      </c>
      <c r="R7983" t="s">
        <v>19</v>
      </c>
      <c r="T7983" t="s">
        <v>20</v>
      </c>
      <c r="U7983" t="s">
        <v>21</v>
      </c>
    </row>
    <row r="7984" spans="1:21">
      <c r="A7984">
        <v>2566779951</v>
      </c>
      <c r="B7984" s="3">
        <v>8</v>
      </c>
      <c r="C7984" s="3"/>
      <c r="D7984" t="s">
        <v>11966</v>
      </c>
      <c r="E7984" t="b">
        <f t="shared" si="497"/>
        <v>0</v>
      </c>
      <c r="F7984" t="b">
        <f t="shared" si="500"/>
        <v>0</v>
      </c>
      <c r="G7984" t="b">
        <f t="shared" si="498"/>
        <v>0</v>
      </c>
      <c r="H7984" t="b">
        <f t="shared" si="499"/>
        <v>0</v>
      </c>
      <c r="J7984" t="s">
        <v>1120</v>
      </c>
      <c r="K7984">
        <v>873</v>
      </c>
      <c r="L7984">
        <v>290</v>
      </c>
      <c r="N7984" t="s">
        <v>11967</v>
      </c>
      <c r="P7984" t="s">
        <v>24</v>
      </c>
      <c r="Q7984" t="s">
        <v>25</v>
      </c>
      <c r="R7984" t="s">
        <v>19</v>
      </c>
      <c r="T7984" t="s">
        <v>20</v>
      </c>
      <c r="U7984" t="s">
        <v>21</v>
      </c>
    </row>
    <row r="7985" spans="1:21">
      <c r="A7985">
        <v>2566785629</v>
      </c>
      <c r="B7985" s="3">
        <v>8</v>
      </c>
      <c r="C7985" s="3"/>
      <c r="D7985" t="s">
        <v>11982</v>
      </c>
      <c r="E7985" t="b">
        <f t="shared" si="497"/>
        <v>0</v>
      </c>
      <c r="F7985" t="b">
        <f t="shared" si="500"/>
        <v>0</v>
      </c>
      <c r="G7985" t="b">
        <f t="shared" si="498"/>
        <v>0</v>
      </c>
      <c r="H7985" t="b">
        <f t="shared" si="499"/>
        <v>0</v>
      </c>
      <c r="J7985" t="s">
        <v>1120</v>
      </c>
      <c r="K7985">
        <v>873</v>
      </c>
      <c r="L7985">
        <v>290</v>
      </c>
      <c r="N7985" t="s">
        <v>11983</v>
      </c>
      <c r="P7985" t="s">
        <v>24</v>
      </c>
      <c r="Q7985" t="s">
        <v>25</v>
      </c>
      <c r="R7985" t="s">
        <v>19</v>
      </c>
      <c r="T7985" t="s">
        <v>20</v>
      </c>
      <c r="U7985" t="s">
        <v>21</v>
      </c>
    </row>
    <row r="7986" spans="1:21">
      <c r="A7986">
        <v>2566787384</v>
      </c>
      <c r="B7986" s="3">
        <v>8</v>
      </c>
      <c r="C7986" s="3"/>
      <c r="D7986" t="s">
        <v>11984</v>
      </c>
      <c r="E7986" t="b">
        <f t="shared" si="497"/>
        <v>0</v>
      </c>
      <c r="F7986" t="b">
        <f t="shared" si="500"/>
        <v>0</v>
      </c>
      <c r="G7986" t="b">
        <f t="shared" si="498"/>
        <v>0</v>
      </c>
      <c r="H7986" t="b">
        <f t="shared" si="499"/>
        <v>0</v>
      </c>
      <c r="J7986" t="s">
        <v>454</v>
      </c>
      <c r="K7986">
        <v>930</v>
      </c>
      <c r="L7986">
        <v>309</v>
      </c>
      <c r="N7986" t="s">
        <v>11983</v>
      </c>
      <c r="P7986" t="s">
        <v>24</v>
      </c>
      <c r="Q7986" t="s">
        <v>25</v>
      </c>
      <c r="R7986" t="s">
        <v>19</v>
      </c>
      <c r="T7986" t="s">
        <v>20</v>
      </c>
      <c r="U7986" t="s">
        <v>21</v>
      </c>
    </row>
    <row r="7987" spans="1:21">
      <c r="A7987">
        <v>2566791348</v>
      </c>
      <c r="B7987" s="3">
        <v>8</v>
      </c>
      <c r="C7987" s="3"/>
      <c r="D7987" t="s">
        <v>11980</v>
      </c>
      <c r="E7987" t="b">
        <f t="shared" si="497"/>
        <v>0</v>
      </c>
      <c r="F7987" t="b">
        <f t="shared" si="500"/>
        <v>0</v>
      </c>
      <c r="G7987" t="b">
        <f t="shared" si="498"/>
        <v>0</v>
      </c>
      <c r="H7987" t="b">
        <f t="shared" si="499"/>
        <v>0</v>
      </c>
      <c r="J7987" t="s">
        <v>1120</v>
      </c>
      <c r="K7987">
        <v>873</v>
      </c>
      <c r="L7987">
        <v>290</v>
      </c>
      <c r="N7987" t="s">
        <v>11981</v>
      </c>
      <c r="P7987" t="s">
        <v>24</v>
      </c>
      <c r="Q7987" t="s">
        <v>25</v>
      </c>
      <c r="R7987" t="s">
        <v>19</v>
      </c>
      <c r="T7987" t="s">
        <v>20</v>
      </c>
      <c r="U7987" t="s">
        <v>21</v>
      </c>
    </row>
    <row r="7988" spans="1:21">
      <c r="A7988">
        <v>2566793880</v>
      </c>
      <c r="B7988" s="3">
        <v>8</v>
      </c>
      <c r="C7988" s="3"/>
      <c r="D7988" t="s">
        <v>11985</v>
      </c>
      <c r="E7988" t="b">
        <f t="shared" si="497"/>
        <v>0</v>
      </c>
      <c r="F7988" t="b">
        <f t="shared" si="500"/>
        <v>0</v>
      </c>
      <c r="G7988" t="b">
        <f t="shared" si="498"/>
        <v>0</v>
      </c>
      <c r="H7988" t="b">
        <f t="shared" si="499"/>
        <v>0</v>
      </c>
      <c r="J7988" t="s">
        <v>454</v>
      </c>
      <c r="K7988">
        <v>930</v>
      </c>
      <c r="L7988">
        <v>309</v>
      </c>
      <c r="N7988" t="s">
        <v>11986</v>
      </c>
      <c r="P7988" t="s">
        <v>24</v>
      </c>
      <c r="Q7988" t="s">
        <v>25</v>
      </c>
      <c r="R7988" t="s">
        <v>19</v>
      </c>
      <c r="T7988" t="s">
        <v>20</v>
      </c>
      <c r="U7988" t="s">
        <v>21</v>
      </c>
    </row>
    <row r="7989" spans="1:21">
      <c r="A7989">
        <v>2566796292</v>
      </c>
      <c r="B7989" s="3">
        <v>8</v>
      </c>
      <c r="C7989" s="3"/>
      <c r="D7989" t="s">
        <v>11987</v>
      </c>
      <c r="E7989" t="b">
        <f t="shared" si="497"/>
        <v>0</v>
      </c>
      <c r="F7989" t="b">
        <f t="shared" si="500"/>
        <v>0</v>
      </c>
      <c r="G7989" t="b">
        <f t="shared" si="498"/>
        <v>0</v>
      </c>
      <c r="H7989" t="b">
        <f t="shared" si="499"/>
        <v>0</v>
      </c>
      <c r="J7989" t="s">
        <v>1120</v>
      </c>
      <c r="K7989">
        <v>873</v>
      </c>
      <c r="L7989">
        <v>290</v>
      </c>
      <c r="N7989" t="s">
        <v>11986</v>
      </c>
      <c r="P7989" t="s">
        <v>24</v>
      </c>
      <c r="Q7989" t="s">
        <v>25</v>
      </c>
      <c r="R7989" t="s">
        <v>19</v>
      </c>
      <c r="T7989" t="s">
        <v>20</v>
      </c>
      <c r="U7989" t="s">
        <v>21</v>
      </c>
    </row>
    <row r="7990" spans="1:21">
      <c r="A7990">
        <v>2566800016</v>
      </c>
      <c r="B7990" s="3">
        <v>8</v>
      </c>
      <c r="C7990" s="3"/>
      <c r="D7990" t="s">
        <v>11988</v>
      </c>
      <c r="E7990" t="b">
        <f t="shared" si="497"/>
        <v>0</v>
      </c>
      <c r="F7990" t="b">
        <f t="shared" si="500"/>
        <v>0</v>
      </c>
      <c r="G7990" t="b">
        <f t="shared" si="498"/>
        <v>0</v>
      </c>
      <c r="H7990" t="b">
        <f t="shared" si="499"/>
        <v>0</v>
      </c>
      <c r="J7990" t="s">
        <v>1120</v>
      </c>
      <c r="K7990">
        <v>873</v>
      </c>
      <c r="L7990">
        <v>290</v>
      </c>
      <c r="N7990" t="s">
        <v>11989</v>
      </c>
      <c r="P7990" t="s">
        <v>24</v>
      </c>
      <c r="Q7990" t="s">
        <v>25</v>
      </c>
      <c r="R7990" t="s">
        <v>19</v>
      </c>
      <c r="T7990" t="s">
        <v>20</v>
      </c>
      <c r="U7990" t="s">
        <v>21</v>
      </c>
    </row>
    <row r="7991" spans="1:21">
      <c r="A7991">
        <v>2566805064</v>
      </c>
      <c r="B7991" s="3">
        <v>8</v>
      </c>
      <c r="C7991" s="3"/>
      <c r="D7991" t="s">
        <v>11990</v>
      </c>
      <c r="E7991" t="b">
        <f t="shared" si="497"/>
        <v>0</v>
      </c>
      <c r="F7991" t="b">
        <f t="shared" si="500"/>
        <v>0</v>
      </c>
      <c r="G7991" t="b">
        <f t="shared" si="498"/>
        <v>0</v>
      </c>
      <c r="H7991" t="b">
        <f t="shared" si="499"/>
        <v>0</v>
      </c>
      <c r="J7991" t="s">
        <v>1120</v>
      </c>
      <c r="K7991">
        <v>873</v>
      </c>
      <c r="L7991">
        <v>290</v>
      </c>
      <c r="N7991" t="s">
        <v>11991</v>
      </c>
      <c r="P7991" t="s">
        <v>24</v>
      </c>
      <c r="Q7991" t="s">
        <v>25</v>
      </c>
      <c r="R7991" t="s">
        <v>19</v>
      </c>
      <c r="T7991" t="s">
        <v>20</v>
      </c>
      <c r="U7991" t="s">
        <v>21</v>
      </c>
    </row>
    <row r="7992" spans="1:21">
      <c r="A7992">
        <v>2566810207</v>
      </c>
      <c r="B7992" s="3">
        <v>8</v>
      </c>
      <c r="C7992" s="3"/>
      <c r="D7992" t="s">
        <v>11992</v>
      </c>
      <c r="E7992" t="b">
        <f t="shared" si="497"/>
        <v>0</v>
      </c>
      <c r="F7992" t="b">
        <f t="shared" si="500"/>
        <v>0</v>
      </c>
      <c r="G7992" t="b">
        <f t="shared" si="498"/>
        <v>0</v>
      </c>
      <c r="H7992" t="b">
        <f t="shared" si="499"/>
        <v>0</v>
      </c>
      <c r="J7992" t="s">
        <v>1120</v>
      </c>
      <c r="K7992">
        <v>873</v>
      </c>
      <c r="L7992">
        <v>290</v>
      </c>
      <c r="N7992" t="s">
        <v>11993</v>
      </c>
      <c r="P7992" t="s">
        <v>24</v>
      </c>
      <c r="Q7992" t="s">
        <v>25</v>
      </c>
      <c r="R7992" t="s">
        <v>19</v>
      </c>
      <c r="T7992" t="s">
        <v>20</v>
      </c>
      <c r="U7992" t="s">
        <v>21</v>
      </c>
    </row>
    <row r="7993" spans="1:21">
      <c r="A7993">
        <v>2566814900</v>
      </c>
      <c r="B7993" s="3">
        <v>8</v>
      </c>
      <c r="C7993" s="3"/>
      <c r="D7993" t="s">
        <v>11994</v>
      </c>
      <c r="E7993" t="b">
        <f t="shared" si="497"/>
        <v>0</v>
      </c>
      <c r="F7993" t="b">
        <f t="shared" si="500"/>
        <v>0</v>
      </c>
      <c r="G7993" t="b">
        <f t="shared" si="498"/>
        <v>0</v>
      </c>
      <c r="H7993" t="b">
        <f t="shared" si="499"/>
        <v>0</v>
      </c>
      <c r="J7993" t="s">
        <v>1120</v>
      </c>
      <c r="K7993">
        <v>873</v>
      </c>
      <c r="L7993">
        <v>290</v>
      </c>
      <c r="N7993" t="s">
        <v>11995</v>
      </c>
      <c r="P7993" t="s">
        <v>24</v>
      </c>
      <c r="Q7993" t="s">
        <v>25</v>
      </c>
      <c r="R7993" t="s">
        <v>19</v>
      </c>
      <c r="T7993" t="s">
        <v>20</v>
      </c>
      <c r="U7993" t="s">
        <v>21</v>
      </c>
    </row>
    <row r="7994" spans="1:21">
      <c r="A7994">
        <v>2566819877</v>
      </c>
      <c r="B7994" s="3">
        <v>8</v>
      </c>
      <c r="C7994" s="3"/>
      <c r="D7994" t="s">
        <v>11996</v>
      </c>
      <c r="E7994" t="b">
        <f t="shared" si="497"/>
        <v>0</v>
      </c>
      <c r="F7994" t="b">
        <f t="shared" si="500"/>
        <v>0</v>
      </c>
      <c r="G7994" t="b">
        <f t="shared" si="498"/>
        <v>0</v>
      </c>
      <c r="H7994" t="b">
        <f t="shared" si="499"/>
        <v>0</v>
      </c>
      <c r="J7994" t="s">
        <v>1120</v>
      </c>
      <c r="K7994">
        <v>873</v>
      </c>
      <c r="L7994">
        <v>290</v>
      </c>
      <c r="N7994" t="s">
        <v>11997</v>
      </c>
      <c r="P7994" t="s">
        <v>24</v>
      </c>
      <c r="Q7994" t="s">
        <v>25</v>
      </c>
      <c r="R7994" t="s">
        <v>19</v>
      </c>
      <c r="T7994" t="s">
        <v>20</v>
      </c>
      <c r="U7994" t="s">
        <v>21</v>
      </c>
    </row>
    <row r="7995" spans="1:21">
      <c r="A7995">
        <v>2566824591</v>
      </c>
      <c r="B7995" s="3">
        <v>8</v>
      </c>
      <c r="C7995" s="3"/>
      <c r="D7995" t="s">
        <v>11964</v>
      </c>
      <c r="E7995" t="b">
        <f t="shared" si="497"/>
        <v>0</v>
      </c>
      <c r="F7995" t="b">
        <f t="shared" si="500"/>
        <v>0</v>
      </c>
      <c r="G7995" t="b">
        <f t="shared" si="498"/>
        <v>0</v>
      </c>
      <c r="H7995" t="b">
        <f t="shared" si="499"/>
        <v>0</v>
      </c>
      <c r="J7995" t="s">
        <v>1120</v>
      </c>
      <c r="K7995">
        <v>873</v>
      </c>
      <c r="L7995">
        <v>290</v>
      </c>
      <c r="N7995" t="s">
        <v>11965</v>
      </c>
      <c r="P7995" t="s">
        <v>24</v>
      </c>
      <c r="Q7995" t="s">
        <v>25</v>
      </c>
      <c r="R7995" t="s">
        <v>19</v>
      </c>
      <c r="T7995" t="s">
        <v>20</v>
      </c>
      <c r="U7995" t="s">
        <v>21</v>
      </c>
    </row>
    <row r="7996" spans="1:21">
      <c r="A7996">
        <v>2566829894</v>
      </c>
      <c r="B7996" s="3">
        <v>8</v>
      </c>
      <c r="C7996" s="3"/>
      <c r="D7996" t="s">
        <v>11968</v>
      </c>
      <c r="E7996" t="b">
        <f t="shared" si="497"/>
        <v>0</v>
      </c>
      <c r="F7996" t="b">
        <f t="shared" si="500"/>
        <v>0</v>
      </c>
      <c r="G7996" t="b">
        <f t="shared" si="498"/>
        <v>0</v>
      </c>
      <c r="H7996" t="b">
        <f t="shared" si="499"/>
        <v>0</v>
      </c>
      <c r="J7996" t="s">
        <v>1120</v>
      </c>
      <c r="K7996">
        <v>873</v>
      </c>
      <c r="L7996">
        <v>290</v>
      </c>
      <c r="N7996" t="s">
        <v>11969</v>
      </c>
      <c r="P7996" t="s">
        <v>24</v>
      </c>
      <c r="Q7996" t="s">
        <v>25</v>
      </c>
      <c r="R7996" t="s">
        <v>19</v>
      </c>
      <c r="T7996" t="s">
        <v>20</v>
      </c>
      <c r="U7996" t="s">
        <v>21</v>
      </c>
    </row>
    <row r="7997" spans="1:21">
      <c r="A7997">
        <v>2566836515</v>
      </c>
      <c r="B7997" s="3">
        <v>8</v>
      </c>
      <c r="C7997" s="3"/>
      <c r="D7997" t="s">
        <v>11970</v>
      </c>
      <c r="E7997" t="b">
        <f t="shared" si="497"/>
        <v>0</v>
      </c>
      <c r="F7997" t="b">
        <f t="shared" si="500"/>
        <v>0</v>
      </c>
      <c r="G7997" t="b">
        <f t="shared" si="498"/>
        <v>0</v>
      </c>
      <c r="H7997" t="b">
        <f t="shared" si="499"/>
        <v>0</v>
      </c>
      <c r="J7997" t="s">
        <v>1120</v>
      </c>
      <c r="K7997">
        <v>873</v>
      </c>
      <c r="L7997">
        <v>290</v>
      </c>
      <c r="N7997" t="s">
        <v>11971</v>
      </c>
      <c r="P7997" t="s">
        <v>24</v>
      </c>
      <c r="Q7997" t="s">
        <v>25</v>
      </c>
      <c r="R7997" t="s">
        <v>19</v>
      </c>
      <c r="T7997" t="s">
        <v>20</v>
      </c>
      <c r="U7997" t="s">
        <v>21</v>
      </c>
    </row>
    <row r="7998" spans="1:21">
      <c r="A7998">
        <v>2566839894</v>
      </c>
      <c r="B7998" s="3">
        <v>8</v>
      </c>
      <c r="C7998" s="3"/>
      <c r="D7998" t="s">
        <v>11972</v>
      </c>
      <c r="E7998" t="b">
        <f t="shared" si="497"/>
        <v>0</v>
      </c>
      <c r="F7998" t="b">
        <f t="shared" si="500"/>
        <v>0</v>
      </c>
      <c r="G7998" t="b">
        <f t="shared" si="498"/>
        <v>0</v>
      </c>
      <c r="H7998" t="b">
        <f t="shared" si="499"/>
        <v>0</v>
      </c>
      <c r="J7998" t="s">
        <v>1120</v>
      </c>
      <c r="K7998">
        <v>873</v>
      </c>
      <c r="L7998">
        <v>290</v>
      </c>
      <c r="N7998" t="s">
        <v>11973</v>
      </c>
      <c r="P7998" t="s">
        <v>24</v>
      </c>
      <c r="Q7998" t="s">
        <v>25</v>
      </c>
      <c r="R7998" t="s">
        <v>19</v>
      </c>
      <c r="T7998" t="s">
        <v>20</v>
      </c>
      <c r="U7998" t="s">
        <v>21</v>
      </c>
    </row>
    <row r="7999" spans="1:21">
      <c r="A7999">
        <v>2566843086</v>
      </c>
      <c r="B7999" s="3">
        <v>8</v>
      </c>
      <c r="C7999" s="3"/>
      <c r="D7999" t="s">
        <v>11976</v>
      </c>
      <c r="E7999" t="b">
        <f t="shared" si="497"/>
        <v>0</v>
      </c>
      <c r="F7999" t="b">
        <f t="shared" si="500"/>
        <v>0</v>
      </c>
      <c r="G7999" t="b">
        <f t="shared" si="498"/>
        <v>0</v>
      </c>
      <c r="H7999" t="b">
        <f t="shared" si="499"/>
        <v>0</v>
      </c>
      <c r="J7999" t="s">
        <v>1120</v>
      </c>
      <c r="K7999">
        <v>873</v>
      </c>
      <c r="L7999">
        <v>290</v>
      </c>
      <c r="N7999" t="s">
        <v>11977</v>
      </c>
      <c r="P7999" t="s">
        <v>24</v>
      </c>
      <c r="Q7999" t="s">
        <v>25</v>
      </c>
      <c r="R7999" t="s">
        <v>19</v>
      </c>
      <c r="T7999" t="s">
        <v>20</v>
      </c>
      <c r="U7999" t="s">
        <v>21</v>
      </c>
    </row>
    <row r="8000" spans="1:21">
      <c r="A8000">
        <v>2566849413</v>
      </c>
      <c r="B8000" s="3">
        <v>8</v>
      </c>
      <c r="C8000" s="3"/>
      <c r="D8000" t="s">
        <v>11974</v>
      </c>
      <c r="E8000" t="b">
        <f t="shared" si="497"/>
        <v>0</v>
      </c>
      <c r="F8000" t="b">
        <f t="shared" si="500"/>
        <v>0</v>
      </c>
      <c r="G8000" t="b">
        <f t="shared" si="498"/>
        <v>0</v>
      </c>
      <c r="H8000" t="b">
        <f t="shared" si="499"/>
        <v>0</v>
      </c>
      <c r="J8000" t="s">
        <v>1120</v>
      </c>
      <c r="K8000">
        <v>873</v>
      </c>
      <c r="L8000">
        <v>290</v>
      </c>
      <c r="N8000" t="s">
        <v>11975</v>
      </c>
      <c r="P8000" t="s">
        <v>24</v>
      </c>
      <c r="Q8000" t="s">
        <v>25</v>
      </c>
      <c r="R8000" t="s">
        <v>19</v>
      </c>
      <c r="T8000" t="s">
        <v>20</v>
      </c>
      <c r="U8000" t="s">
        <v>21</v>
      </c>
    </row>
    <row r="8001" spans="1:21">
      <c r="A8001">
        <v>2566853198</v>
      </c>
      <c r="B8001" s="3">
        <v>8</v>
      </c>
      <c r="C8001" s="3"/>
      <c r="D8001" t="s">
        <v>11978</v>
      </c>
      <c r="E8001" t="b">
        <f t="shared" si="497"/>
        <v>0</v>
      </c>
      <c r="F8001" t="b">
        <f t="shared" si="500"/>
        <v>0</v>
      </c>
      <c r="G8001" t="b">
        <f t="shared" si="498"/>
        <v>0</v>
      </c>
      <c r="H8001" t="b">
        <f t="shared" si="499"/>
        <v>0</v>
      </c>
      <c r="J8001" t="s">
        <v>1120</v>
      </c>
      <c r="K8001">
        <v>873</v>
      </c>
      <c r="L8001">
        <v>290</v>
      </c>
      <c r="N8001" t="s">
        <v>11979</v>
      </c>
      <c r="P8001" t="s">
        <v>24</v>
      </c>
      <c r="Q8001" t="s">
        <v>25</v>
      </c>
      <c r="R8001" t="s">
        <v>19</v>
      </c>
      <c r="T8001" t="s">
        <v>20</v>
      </c>
      <c r="U8001" t="s">
        <v>21</v>
      </c>
    </row>
    <row r="8002" spans="1:21">
      <c r="A8002">
        <v>2566859491</v>
      </c>
      <c r="B8002" s="3">
        <v>8</v>
      </c>
      <c r="C8002" s="3"/>
      <c r="D8002" t="s">
        <v>12006</v>
      </c>
      <c r="E8002" t="b">
        <f t="shared" si="497"/>
        <v>0</v>
      </c>
      <c r="F8002" t="b">
        <f t="shared" si="500"/>
        <v>0</v>
      </c>
      <c r="G8002" t="b">
        <f t="shared" si="498"/>
        <v>0</v>
      </c>
      <c r="H8002" t="b">
        <f t="shared" si="499"/>
        <v>0</v>
      </c>
      <c r="J8002" t="s">
        <v>1120</v>
      </c>
      <c r="K8002">
        <v>873</v>
      </c>
      <c r="L8002">
        <v>290</v>
      </c>
      <c r="N8002" t="s">
        <v>12007</v>
      </c>
      <c r="P8002" t="s">
        <v>24</v>
      </c>
      <c r="Q8002" t="s">
        <v>25</v>
      </c>
      <c r="R8002" t="s">
        <v>19</v>
      </c>
      <c r="T8002" t="s">
        <v>20</v>
      </c>
      <c r="U8002" t="s">
        <v>21</v>
      </c>
    </row>
    <row r="8003" spans="1:21">
      <c r="A8003">
        <v>2566864256</v>
      </c>
      <c r="B8003" s="3">
        <v>8</v>
      </c>
      <c r="C8003" s="3"/>
      <c r="D8003" t="s">
        <v>12008</v>
      </c>
      <c r="E8003" t="b">
        <f t="shared" ref="E8003:E8066" si="501">ISNUMBER(SEARCH("pfam04234",R8003))</f>
        <v>0</v>
      </c>
      <c r="F8003" t="b">
        <f t="shared" si="500"/>
        <v>0</v>
      </c>
      <c r="G8003" t="b">
        <f t="shared" ref="G8003:G8066" si="502">ISNUMBER(SEARCH("pfam13442",R8003))</f>
        <v>0</v>
      </c>
      <c r="H8003" t="b">
        <f t="shared" ref="H8003:H8066" si="503">ISNUMBER(SEARCH("pfam13115",R8003))</f>
        <v>0</v>
      </c>
      <c r="J8003" t="s">
        <v>1120</v>
      </c>
      <c r="K8003">
        <v>873</v>
      </c>
      <c r="L8003">
        <v>290</v>
      </c>
      <c r="N8003" t="s">
        <v>12009</v>
      </c>
      <c r="P8003" t="s">
        <v>24</v>
      </c>
      <c r="Q8003" t="s">
        <v>25</v>
      </c>
      <c r="R8003" t="s">
        <v>19</v>
      </c>
      <c r="T8003" t="s">
        <v>20</v>
      </c>
      <c r="U8003" t="s">
        <v>21</v>
      </c>
    </row>
    <row r="8004" spans="1:21">
      <c r="A8004">
        <v>2566869351</v>
      </c>
      <c r="B8004" s="3">
        <v>8</v>
      </c>
      <c r="C8004" s="3"/>
      <c r="D8004" t="s">
        <v>12010</v>
      </c>
      <c r="E8004" t="b">
        <f t="shared" si="501"/>
        <v>0</v>
      </c>
      <c r="F8004" t="b">
        <f t="shared" si="500"/>
        <v>0</v>
      </c>
      <c r="G8004" t="b">
        <f t="shared" si="502"/>
        <v>0</v>
      </c>
      <c r="H8004" t="b">
        <f t="shared" si="503"/>
        <v>0</v>
      </c>
      <c r="J8004" t="s">
        <v>1120</v>
      </c>
      <c r="K8004">
        <v>873</v>
      </c>
      <c r="L8004">
        <v>290</v>
      </c>
      <c r="N8004" t="s">
        <v>12011</v>
      </c>
      <c r="P8004" t="s">
        <v>24</v>
      </c>
      <c r="Q8004" t="s">
        <v>25</v>
      </c>
      <c r="R8004" t="s">
        <v>19</v>
      </c>
      <c r="T8004" t="s">
        <v>20</v>
      </c>
      <c r="U8004" t="s">
        <v>21</v>
      </c>
    </row>
    <row r="8005" spans="1:21">
      <c r="A8005">
        <v>2566874413</v>
      </c>
      <c r="B8005" s="3">
        <v>8</v>
      </c>
      <c r="C8005" s="3"/>
      <c r="D8005" t="s">
        <v>12012</v>
      </c>
      <c r="E8005" t="b">
        <f t="shared" si="501"/>
        <v>0</v>
      </c>
      <c r="F8005" t="b">
        <f t="shared" si="500"/>
        <v>0</v>
      </c>
      <c r="G8005" t="b">
        <f t="shared" si="502"/>
        <v>0</v>
      </c>
      <c r="H8005" t="b">
        <f t="shared" si="503"/>
        <v>0</v>
      </c>
      <c r="J8005" t="s">
        <v>1120</v>
      </c>
      <c r="K8005">
        <v>873</v>
      </c>
      <c r="L8005">
        <v>290</v>
      </c>
      <c r="N8005" t="s">
        <v>12013</v>
      </c>
      <c r="P8005" t="s">
        <v>24</v>
      </c>
      <c r="Q8005" t="s">
        <v>25</v>
      </c>
      <c r="R8005" t="s">
        <v>19</v>
      </c>
      <c r="T8005" t="s">
        <v>20</v>
      </c>
      <c r="U8005" t="s">
        <v>21</v>
      </c>
    </row>
    <row r="8006" spans="1:21">
      <c r="A8006">
        <v>2566879077</v>
      </c>
      <c r="B8006" s="3">
        <v>8</v>
      </c>
      <c r="C8006" s="3"/>
      <c r="D8006" t="s">
        <v>12014</v>
      </c>
      <c r="E8006" t="b">
        <f t="shared" si="501"/>
        <v>0</v>
      </c>
      <c r="F8006" t="b">
        <f t="shared" si="500"/>
        <v>0</v>
      </c>
      <c r="G8006" t="b">
        <f t="shared" si="502"/>
        <v>0</v>
      </c>
      <c r="H8006" t="b">
        <f t="shared" si="503"/>
        <v>0</v>
      </c>
      <c r="J8006" t="s">
        <v>1120</v>
      </c>
      <c r="K8006">
        <v>873</v>
      </c>
      <c r="L8006">
        <v>290</v>
      </c>
      <c r="N8006" t="s">
        <v>12015</v>
      </c>
      <c r="P8006" t="s">
        <v>24</v>
      </c>
      <c r="Q8006" t="s">
        <v>25</v>
      </c>
      <c r="R8006" t="s">
        <v>19</v>
      </c>
      <c r="T8006" t="s">
        <v>20</v>
      </c>
      <c r="U8006" t="s">
        <v>21</v>
      </c>
    </row>
    <row r="8007" spans="1:21">
      <c r="A8007">
        <v>2566883519</v>
      </c>
      <c r="B8007" s="3">
        <v>8</v>
      </c>
      <c r="C8007" s="3"/>
      <c r="D8007" t="s">
        <v>12020</v>
      </c>
      <c r="E8007" t="b">
        <f t="shared" si="501"/>
        <v>0</v>
      </c>
      <c r="F8007" t="b">
        <f t="shared" si="500"/>
        <v>0</v>
      </c>
      <c r="G8007" t="b">
        <f t="shared" si="502"/>
        <v>0</v>
      </c>
      <c r="H8007" t="b">
        <f t="shared" si="503"/>
        <v>0</v>
      </c>
      <c r="J8007" t="s">
        <v>1120</v>
      </c>
      <c r="K8007">
        <v>873</v>
      </c>
      <c r="L8007">
        <v>290</v>
      </c>
      <c r="N8007" t="s">
        <v>12021</v>
      </c>
      <c r="P8007" t="s">
        <v>24</v>
      </c>
      <c r="Q8007" t="s">
        <v>25</v>
      </c>
      <c r="R8007" t="s">
        <v>19</v>
      </c>
      <c r="T8007" t="s">
        <v>20</v>
      </c>
      <c r="U8007" t="s">
        <v>21</v>
      </c>
    </row>
    <row r="8008" spans="1:21">
      <c r="A8008">
        <v>2566889099</v>
      </c>
      <c r="B8008" s="3">
        <v>8</v>
      </c>
      <c r="C8008" s="3"/>
      <c r="D8008" t="s">
        <v>12016</v>
      </c>
      <c r="E8008" t="b">
        <f t="shared" si="501"/>
        <v>0</v>
      </c>
      <c r="F8008" t="b">
        <f t="shared" si="500"/>
        <v>0</v>
      </c>
      <c r="G8008" t="b">
        <f t="shared" si="502"/>
        <v>0</v>
      </c>
      <c r="H8008" t="b">
        <f t="shared" si="503"/>
        <v>0</v>
      </c>
      <c r="J8008" t="s">
        <v>1120</v>
      </c>
      <c r="K8008">
        <v>873</v>
      </c>
      <c r="L8008">
        <v>290</v>
      </c>
      <c r="N8008" t="s">
        <v>12017</v>
      </c>
      <c r="P8008" t="s">
        <v>24</v>
      </c>
      <c r="Q8008" t="s">
        <v>25</v>
      </c>
      <c r="R8008" t="s">
        <v>19</v>
      </c>
      <c r="T8008" t="s">
        <v>20</v>
      </c>
      <c r="U8008" t="s">
        <v>21</v>
      </c>
    </row>
    <row r="8009" spans="1:21">
      <c r="A8009">
        <v>2566893043</v>
      </c>
      <c r="B8009" s="3">
        <v>8</v>
      </c>
      <c r="C8009" s="3"/>
      <c r="D8009" t="s">
        <v>12018</v>
      </c>
      <c r="E8009" t="b">
        <f t="shared" si="501"/>
        <v>0</v>
      </c>
      <c r="F8009" t="b">
        <f t="shared" si="500"/>
        <v>0</v>
      </c>
      <c r="G8009" t="b">
        <f t="shared" si="502"/>
        <v>0</v>
      </c>
      <c r="H8009" t="b">
        <f t="shared" si="503"/>
        <v>0</v>
      </c>
      <c r="J8009" t="s">
        <v>1120</v>
      </c>
      <c r="K8009">
        <v>873</v>
      </c>
      <c r="L8009">
        <v>290</v>
      </c>
      <c r="N8009" t="s">
        <v>12019</v>
      </c>
      <c r="P8009" t="s">
        <v>24</v>
      </c>
      <c r="Q8009" t="s">
        <v>25</v>
      </c>
      <c r="R8009" t="s">
        <v>19</v>
      </c>
      <c r="T8009" t="s">
        <v>20</v>
      </c>
      <c r="U8009" t="s">
        <v>21</v>
      </c>
    </row>
    <row r="8010" spans="1:21">
      <c r="A8010">
        <v>2566962295</v>
      </c>
      <c r="B8010" s="3">
        <v>9</v>
      </c>
      <c r="C8010" s="3"/>
      <c r="D8010" t="s">
        <v>11841</v>
      </c>
      <c r="E8010" t="b">
        <f t="shared" si="501"/>
        <v>0</v>
      </c>
      <c r="F8010" t="b">
        <f t="shared" si="500"/>
        <v>0</v>
      </c>
      <c r="G8010" t="b">
        <f t="shared" si="502"/>
        <v>0</v>
      </c>
      <c r="H8010" t="b">
        <f t="shared" si="503"/>
        <v>0</v>
      </c>
      <c r="J8010" t="s">
        <v>233</v>
      </c>
      <c r="K8010">
        <v>1860</v>
      </c>
      <c r="L8010">
        <v>619</v>
      </c>
      <c r="N8010" t="s">
        <v>11842</v>
      </c>
      <c r="P8010" t="s">
        <v>24</v>
      </c>
      <c r="Q8010" t="s">
        <v>25</v>
      </c>
      <c r="R8010" t="s">
        <v>19</v>
      </c>
      <c r="T8010" t="s">
        <v>20</v>
      </c>
      <c r="U8010" t="s">
        <v>21</v>
      </c>
    </row>
    <row r="8011" spans="1:21">
      <c r="A8011">
        <v>2566963839</v>
      </c>
      <c r="B8011" s="3">
        <v>6</v>
      </c>
      <c r="C8011" s="3"/>
      <c r="D8011" t="s">
        <v>11843</v>
      </c>
      <c r="E8011" t="b">
        <f t="shared" si="501"/>
        <v>0</v>
      </c>
      <c r="F8011" t="b">
        <f t="shared" si="500"/>
        <v>0</v>
      </c>
      <c r="G8011" t="b">
        <f t="shared" si="502"/>
        <v>0</v>
      </c>
      <c r="H8011" t="b">
        <f t="shared" si="503"/>
        <v>0</v>
      </c>
      <c r="J8011" t="s">
        <v>233</v>
      </c>
      <c r="K8011">
        <v>744</v>
      </c>
      <c r="L8011">
        <v>247</v>
      </c>
      <c r="N8011" t="s">
        <v>11842</v>
      </c>
      <c r="P8011" t="s">
        <v>24</v>
      </c>
      <c r="Q8011" t="s">
        <v>25</v>
      </c>
      <c r="R8011" t="s">
        <v>19</v>
      </c>
      <c r="T8011" t="s">
        <v>20</v>
      </c>
      <c r="U8011" t="s">
        <v>21</v>
      </c>
    </row>
    <row r="8012" spans="1:21">
      <c r="A8012">
        <v>2566970605</v>
      </c>
      <c r="B8012" s="3">
        <v>16</v>
      </c>
      <c r="C8012" s="3"/>
      <c r="D8012" t="s">
        <v>12107</v>
      </c>
      <c r="E8012" t="b">
        <f t="shared" si="501"/>
        <v>0</v>
      </c>
      <c r="F8012" t="b">
        <f t="shared" si="500"/>
        <v>1</v>
      </c>
      <c r="G8012" t="b">
        <f t="shared" si="502"/>
        <v>0</v>
      </c>
      <c r="H8012" t="b">
        <f t="shared" si="503"/>
        <v>0</v>
      </c>
      <c r="J8012" t="s">
        <v>52</v>
      </c>
      <c r="K8012">
        <v>1923</v>
      </c>
      <c r="L8012">
        <v>640</v>
      </c>
      <c r="N8012" t="s">
        <v>12108</v>
      </c>
      <c r="P8012" t="s">
        <v>54</v>
      </c>
      <c r="Q8012" t="s">
        <v>18</v>
      </c>
      <c r="R8012" t="s">
        <v>55</v>
      </c>
      <c r="T8012" t="s">
        <v>21</v>
      </c>
      <c r="U8012" t="s">
        <v>21</v>
      </c>
    </row>
    <row r="8013" spans="1:21">
      <c r="A8013">
        <v>2566974915</v>
      </c>
      <c r="B8013" s="3">
        <v>16</v>
      </c>
      <c r="C8013" s="3"/>
      <c r="D8013" t="s">
        <v>12109</v>
      </c>
      <c r="E8013" t="b">
        <f t="shared" si="501"/>
        <v>0</v>
      </c>
      <c r="F8013" t="b">
        <f t="shared" si="500"/>
        <v>1</v>
      </c>
      <c r="G8013" t="b">
        <f t="shared" si="502"/>
        <v>0</v>
      </c>
      <c r="H8013" t="b">
        <f t="shared" si="503"/>
        <v>0</v>
      </c>
      <c r="J8013" t="s">
        <v>52</v>
      </c>
      <c r="K8013">
        <v>1923</v>
      </c>
      <c r="L8013">
        <v>640</v>
      </c>
      <c r="N8013" t="s">
        <v>12110</v>
      </c>
      <c r="P8013" t="s">
        <v>54</v>
      </c>
      <c r="Q8013" t="s">
        <v>18</v>
      </c>
      <c r="R8013" t="s">
        <v>55</v>
      </c>
      <c r="T8013" t="s">
        <v>21</v>
      </c>
      <c r="U8013" t="s">
        <v>21</v>
      </c>
    </row>
    <row r="8014" spans="1:21">
      <c r="A8014">
        <v>2566979183</v>
      </c>
      <c r="B8014" s="3">
        <v>16</v>
      </c>
      <c r="C8014" s="3"/>
      <c r="D8014" t="s">
        <v>12103</v>
      </c>
      <c r="E8014" t="b">
        <f t="shared" si="501"/>
        <v>0</v>
      </c>
      <c r="F8014" t="b">
        <f t="shared" si="500"/>
        <v>1</v>
      </c>
      <c r="G8014" t="b">
        <f t="shared" si="502"/>
        <v>0</v>
      </c>
      <c r="H8014" t="b">
        <f t="shared" si="503"/>
        <v>0</v>
      </c>
      <c r="J8014" t="s">
        <v>52</v>
      </c>
      <c r="K8014">
        <v>1923</v>
      </c>
      <c r="L8014">
        <v>640</v>
      </c>
      <c r="N8014" t="s">
        <v>12104</v>
      </c>
      <c r="P8014" t="s">
        <v>54</v>
      </c>
      <c r="Q8014" t="s">
        <v>18</v>
      </c>
      <c r="R8014" t="s">
        <v>55</v>
      </c>
      <c r="T8014" t="s">
        <v>21</v>
      </c>
      <c r="U8014" t="s">
        <v>21</v>
      </c>
    </row>
    <row r="8015" spans="1:21">
      <c r="A8015">
        <v>2566983481</v>
      </c>
      <c r="B8015" s="3">
        <v>16</v>
      </c>
      <c r="C8015" s="3"/>
      <c r="D8015" t="s">
        <v>12105</v>
      </c>
      <c r="E8015" t="b">
        <f t="shared" si="501"/>
        <v>0</v>
      </c>
      <c r="F8015" t="b">
        <f t="shared" si="500"/>
        <v>1</v>
      </c>
      <c r="G8015" t="b">
        <f t="shared" si="502"/>
        <v>0</v>
      </c>
      <c r="H8015" t="b">
        <f t="shared" si="503"/>
        <v>0</v>
      </c>
      <c r="J8015" t="s">
        <v>52</v>
      </c>
      <c r="K8015">
        <v>1923</v>
      </c>
      <c r="L8015">
        <v>640</v>
      </c>
      <c r="N8015" t="s">
        <v>12106</v>
      </c>
      <c r="P8015" t="s">
        <v>54</v>
      </c>
      <c r="Q8015" t="s">
        <v>18</v>
      </c>
      <c r="R8015" t="s">
        <v>55</v>
      </c>
      <c r="T8015" t="s">
        <v>21</v>
      </c>
      <c r="U8015" t="s">
        <v>21</v>
      </c>
    </row>
    <row r="8016" spans="1:21">
      <c r="A8016">
        <v>2566989138</v>
      </c>
      <c r="B8016" s="3">
        <v>8</v>
      </c>
      <c r="C8016" s="3"/>
      <c r="D8016" t="s">
        <v>11763</v>
      </c>
      <c r="E8016" t="b">
        <f t="shared" si="501"/>
        <v>0</v>
      </c>
      <c r="F8016" t="b">
        <f t="shared" si="500"/>
        <v>0</v>
      </c>
      <c r="G8016" t="b">
        <f t="shared" si="502"/>
        <v>0</v>
      </c>
      <c r="H8016" t="b">
        <f t="shared" si="503"/>
        <v>0</v>
      </c>
      <c r="J8016" t="s">
        <v>32</v>
      </c>
      <c r="K8016">
        <v>882</v>
      </c>
      <c r="L8016">
        <v>293</v>
      </c>
      <c r="N8016" t="s">
        <v>11764</v>
      </c>
      <c r="P8016" t="s">
        <v>24</v>
      </c>
      <c r="Q8016" t="s">
        <v>25</v>
      </c>
      <c r="R8016" t="s">
        <v>19</v>
      </c>
      <c r="T8016" t="s">
        <v>20</v>
      </c>
      <c r="U8016" t="s">
        <v>21</v>
      </c>
    </row>
    <row r="8017" spans="1:21">
      <c r="A8017">
        <v>2566991235</v>
      </c>
      <c r="B8017" s="3">
        <v>8</v>
      </c>
      <c r="C8017" s="3"/>
      <c r="D8017" t="s">
        <v>11765</v>
      </c>
      <c r="E8017" t="b">
        <f t="shared" si="501"/>
        <v>0</v>
      </c>
      <c r="F8017" t="b">
        <f t="shared" si="500"/>
        <v>0</v>
      </c>
      <c r="G8017" t="b">
        <f t="shared" si="502"/>
        <v>0</v>
      </c>
      <c r="H8017" t="b">
        <f t="shared" si="503"/>
        <v>0</v>
      </c>
      <c r="J8017" t="s">
        <v>32</v>
      </c>
      <c r="K8017">
        <v>882</v>
      </c>
      <c r="L8017">
        <v>293</v>
      </c>
      <c r="N8017" t="s">
        <v>11764</v>
      </c>
      <c r="P8017" t="s">
        <v>24</v>
      </c>
      <c r="Q8017" t="s">
        <v>25</v>
      </c>
      <c r="R8017" t="s">
        <v>19</v>
      </c>
      <c r="T8017" t="s">
        <v>20</v>
      </c>
      <c r="U8017" t="s">
        <v>21</v>
      </c>
    </row>
    <row r="8018" spans="1:21">
      <c r="A8018">
        <v>2566995460</v>
      </c>
      <c r="B8018" s="3">
        <v>16</v>
      </c>
      <c r="C8018" s="3"/>
      <c r="D8018" t="s">
        <v>12302</v>
      </c>
      <c r="E8018" t="b">
        <f t="shared" si="501"/>
        <v>0</v>
      </c>
      <c r="F8018" t="b">
        <f t="shared" si="500"/>
        <v>1</v>
      </c>
      <c r="G8018" t="b">
        <f t="shared" si="502"/>
        <v>0</v>
      </c>
      <c r="H8018" t="b">
        <f t="shared" si="503"/>
        <v>0</v>
      </c>
      <c r="J8018" t="s">
        <v>6130</v>
      </c>
      <c r="K8018">
        <v>2136</v>
      </c>
      <c r="L8018">
        <v>711</v>
      </c>
      <c r="N8018" t="s">
        <v>12303</v>
      </c>
      <c r="P8018" t="s">
        <v>12304</v>
      </c>
      <c r="Q8018" t="s">
        <v>12305</v>
      </c>
      <c r="R8018" t="s">
        <v>55</v>
      </c>
      <c r="T8018" t="s">
        <v>20</v>
      </c>
      <c r="U8018" t="s">
        <v>21</v>
      </c>
    </row>
    <row r="8019" spans="1:21">
      <c r="A8019">
        <v>2566997258</v>
      </c>
      <c r="B8019" s="3">
        <v>9</v>
      </c>
      <c r="C8019" s="3"/>
      <c r="D8019" t="s">
        <v>12306</v>
      </c>
      <c r="E8019" t="b">
        <f t="shared" si="501"/>
        <v>0</v>
      </c>
      <c r="F8019" t="b">
        <f t="shared" si="500"/>
        <v>0</v>
      </c>
      <c r="G8019" t="b">
        <f t="shared" si="502"/>
        <v>0</v>
      </c>
      <c r="H8019" t="b">
        <f t="shared" si="503"/>
        <v>0</v>
      </c>
      <c r="J8019" t="s">
        <v>941</v>
      </c>
      <c r="K8019">
        <v>942</v>
      </c>
      <c r="L8019">
        <v>313</v>
      </c>
      <c r="N8019" t="s">
        <v>12303</v>
      </c>
      <c r="P8019" t="s">
        <v>24</v>
      </c>
      <c r="Q8019" t="s">
        <v>25</v>
      </c>
      <c r="R8019" t="s">
        <v>19</v>
      </c>
      <c r="T8019" t="s">
        <v>20</v>
      </c>
      <c r="U8019" t="s">
        <v>21</v>
      </c>
    </row>
    <row r="8020" spans="1:21">
      <c r="A8020">
        <v>2566999363</v>
      </c>
      <c r="B8020" s="3">
        <v>8</v>
      </c>
      <c r="C8020" s="3"/>
      <c r="D8020" t="s">
        <v>11959</v>
      </c>
      <c r="E8020" t="b">
        <f t="shared" si="501"/>
        <v>0</v>
      </c>
      <c r="F8020" t="b">
        <f t="shared" si="500"/>
        <v>0</v>
      </c>
      <c r="G8020" t="b">
        <f t="shared" si="502"/>
        <v>0</v>
      </c>
      <c r="H8020" t="b">
        <f t="shared" si="503"/>
        <v>0</v>
      </c>
      <c r="J8020" t="s">
        <v>454</v>
      </c>
      <c r="K8020">
        <v>873</v>
      </c>
      <c r="L8020">
        <v>290</v>
      </c>
      <c r="N8020" t="s">
        <v>11960</v>
      </c>
      <c r="P8020" t="s">
        <v>24</v>
      </c>
      <c r="Q8020" t="s">
        <v>25</v>
      </c>
      <c r="R8020" t="s">
        <v>19</v>
      </c>
      <c r="T8020" t="s">
        <v>20</v>
      </c>
      <c r="U8020" t="s">
        <v>21</v>
      </c>
    </row>
    <row r="8021" spans="1:21">
      <c r="A8021">
        <v>2567024146</v>
      </c>
      <c r="B8021" s="3">
        <v>8</v>
      </c>
      <c r="C8021" s="3"/>
      <c r="D8021" t="s">
        <v>12243</v>
      </c>
      <c r="E8021" t="b">
        <f t="shared" si="501"/>
        <v>0</v>
      </c>
      <c r="F8021" t="b">
        <f t="shared" si="500"/>
        <v>0</v>
      </c>
      <c r="G8021" t="b">
        <f t="shared" si="502"/>
        <v>0</v>
      </c>
      <c r="H8021" t="b">
        <f t="shared" si="503"/>
        <v>0</v>
      </c>
      <c r="J8021" t="s">
        <v>846</v>
      </c>
      <c r="K8021">
        <v>939</v>
      </c>
      <c r="L8021">
        <v>312</v>
      </c>
      <c r="N8021" t="s">
        <v>12244</v>
      </c>
      <c r="P8021" t="s">
        <v>24</v>
      </c>
      <c r="Q8021" t="s">
        <v>25</v>
      </c>
      <c r="R8021" t="s">
        <v>19</v>
      </c>
      <c r="T8021" t="s">
        <v>20</v>
      </c>
      <c r="U8021" t="s">
        <v>21</v>
      </c>
    </row>
    <row r="8022" spans="1:21">
      <c r="A8022">
        <v>2567026528</v>
      </c>
      <c r="B8022" s="3">
        <v>8</v>
      </c>
      <c r="C8022" s="3"/>
      <c r="D8022" t="s">
        <v>12245</v>
      </c>
      <c r="E8022" t="b">
        <f t="shared" si="501"/>
        <v>0</v>
      </c>
      <c r="F8022" t="b">
        <f t="shared" si="500"/>
        <v>0</v>
      </c>
      <c r="G8022" t="b">
        <f t="shared" si="502"/>
        <v>0</v>
      </c>
      <c r="H8022" t="b">
        <f t="shared" si="503"/>
        <v>0</v>
      </c>
      <c r="J8022" t="s">
        <v>846</v>
      </c>
      <c r="K8022">
        <v>882</v>
      </c>
      <c r="L8022">
        <v>293</v>
      </c>
      <c r="N8022" t="s">
        <v>12244</v>
      </c>
      <c r="P8022" t="s">
        <v>24</v>
      </c>
      <c r="Q8022" t="s">
        <v>25</v>
      </c>
      <c r="R8022" t="s">
        <v>19</v>
      </c>
      <c r="T8022" t="s">
        <v>20</v>
      </c>
      <c r="U8022" t="s">
        <v>21</v>
      </c>
    </row>
    <row r="8023" spans="1:21">
      <c r="A8023">
        <v>2567026854</v>
      </c>
      <c r="B8023" s="3">
        <v>4</v>
      </c>
      <c r="C8023" s="3"/>
      <c r="D8023" t="s">
        <v>12246</v>
      </c>
      <c r="E8023" t="b">
        <f t="shared" si="501"/>
        <v>0</v>
      </c>
      <c r="F8023" t="b">
        <f t="shared" si="500"/>
        <v>0</v>
      </c>
      <c r="G8023" t="b">
        <f t="shared" si="502"/>
        <v>0</v>
      </c>
      <c r="H8023" t="b">
        <f t="shared" si="503"/>
        <v>0</v>
      </c>
      <c r="J8023" t="s">
        <v>1359</v>
      </c>
      <c r="K8023">
        <v>465</v>
      </c>
      <c r="L8023">
        <v>154</v>
      </c>
      <c r="N8023" t="s">
        <v>12244</v>
      </c>
      <c r="P8023" t="s">
        <v>17</v>
      </c>
      <c r="Q8023" t="s">
        <v>18</v>
      </c>
      <c r="R8023" t="s">
        <v>19</v>
      </c>
      <c r="T8023" t="s">
        <v>20</v>
      </c>
      <c r="U8023" t="s">
        <v>21</v>
      </c>
    </row>
    <row r="8024" spans="1:21">
      <c r="A8024">
        <v>2567027383</v>
      </c>
      <c r="B8024" s="3">
        <v>8</v>
      </c>
      <c r="C8024" s="3"/>
      <c r="D8024" t="s">
        <v>12247</v>
      </c>
      <c r="E8024" t="b">
        <f t="shared" si="501"/>
        <v>0</v>
      </c>
      <c r="F8024" t="b">
        <f t="shared" si="500"/>
        <v>0</v>
      </c>
      <c r="G8024" t="b">
        <f t="shared" si="502"/>
        <v>0</v>
      </c>
      <c r="H8024" t="b">
        <f t="shared" si="503"/>
        <v>0</v>
      </c>
      <c r="J8024" t="s">
        <v>846</v>
      </c>
      <c r="K8024">
        <v>861</v>
      </c>
      <c r="L8024">
        <v>286</v>
      </c>
      <c r="N8024" t="s">
        <v>12244</v>
      </c>
      <c r="P8024" t="s">
        <v>24</v>
      </c>
      <c r="Q8024" t="s">
        <v>25</v>
      </c>
      <c r="R8024" t="s">
        <v>19</v>
      </c>
      <c r="T8024" t="s">
        <v>20</v>
      </c>
      <c r="U8024" t="s">
        <v>21</v>
      </c>
    </row>
    <row r="8025" spans="1:21">
      <c r="A8025">
        <v>2567032001</v>
      </c>
      <c r="B8025" s="3">
        <v>8</v>
      </c>
      <c r="C8025" s="3"/>
      <c r="D8025" t="s">
        <v>12341</v>
      </c>
      <c r="E8025" t="b">
        <f t="shared" si="501"/>
        <v>0</v>
      </c>
      <c r="F8025" t="b">
        <f t="shared" si="500"/>
        <v>0</v>
      </c>
      <c r="G8025" t="b">
        <f t="shared" si="502"/>
        <v>0</v>
      </c>
      <c r="H8025" t="b">
        <f t="shared" si="503"/>
        <v>0</v>
      </c>
      <c r="J8025" t="s">
        <v>1644</v>
      </c>
      <c r="K8025">
        <v>876</v>
      </c>
      <c r="L8025">
        <v>291</v>
      </c>
      <c r="N8025" t="s">
        <v>12342</v>
      </c>
      <c r="P8025" t="s">
        <v>24</v>
      </c>
      <c r="Q8025" t="s">
        <v>25</v>
      </c>
      <c r="R8025" t="s">
        <v>19</v>
      </c>
      <c r="T8025" t="s">
        <v>20</v>
      </c>
      <c r="U8025" t="s">
        <v>21</v>
      </c>
    </row>
    <row r="8026" spans="1:21">
      <c r="A8026">
        <v>2567038586</v>
      </c>
      <c r="B8026" s="3">
        <v>5</v>
      </c>
      <c r="C8026" s="3"/>
      <c r="D8026" t="s">
        <v>12337</v>
      </c>
      <c r="E8026" t="b">
        <f t="shared" si="501"/>
        <v>0</v>
      </c>
      <c r="F8026" t="b">
        <f t="shared" si="500"/>
        <v>0</v>
      </c>
      <c r="G8026" t="b">
        <f t="shared" si="502"/>
        <v>0</v>
      </c>
      <c r="H8026" t="b">
        <f t="shared" si="503"/>
        <v>0</v>
      </c>
      <c r="J8026" t="s">
        <v>1644</v>
      </c>
      <c r="K8026">
        <v>558</v>
      </c>
      <c r="L8026">
        <v>185</v>
      </c>
      <c r="N8026" t="s">
        <v>12338</v>
      </c>
      <c r="R8026" t="s">
        <v>19</v>
      </c>
      <c r="T8026" t="s">
        <v>20</v>
      </c>
      <c r="U8026" t="s">
        <v>21</v>
      </c>
    </row>
    <row r="8027" spans="1:21">
      <c r="A8027">
        <v>2567040432</v>
      </c>
      <c r="B8027" s="3">
        <v>8</v>
      </c>
      <c r="C8027" s="3"/>
      <c r="D8027" t="s">
        <v>12339</v>
      </c>
      <c r="E8027" t="b">
        <f t="shared" si="501"/>
        <v>0</v>
      </c>
      <c r="F8027" t="b">
        <f t="shared" si="500"/>
        <v>0</v>
      </c>
      <c r="G8027" t="b">
        <f t="shared" si="502"/>
        <v>0</v>
      </c>
      <c r="H8027" t="b">
        <f t="shared" si="503"/>
        <v>0</v>
      </c>
      <c r="J8027" t="s">
        <v>2382</v>
      </c>
      <c r="K8027">
        <v>873</v>
      </c>
      <c r="L8027">
        <v>290</v>
      </c>
      <c r="N8027" t="s">
        <v>12340</v>
      </c>
      <c r="P8027" t="s">
        <v>24</v>
      </c>
      <c r="Q8027" t="s">
        <v>25</v>
      </c>
      <c r="R8027" t="s">
        <v>19</v>
      </c>
      <c r="T8027" t="s">
        <v>20</v>
      </c>
      <c r="U8027" t="s">
        <v>21</v>
      </c>
    </row>
    <row r="8028" spans="1:21">
      <c r="A8028">
        <v>2567046480</v>
      </c>
      <c r="B8028" s="3">
        <v>8</v>
      </c>
      <c r="C8028" s="3"/>
      <c r="D8028" t="s">
        <v>12382</v>
      </c>
      <c r="E8028" t="b">
        <f t="shared" si="501"/>
        <v>0</v>
      </c>
      <c r="F8028" t="b">
        <f t="shared" ref="F8028:F8091" si="504">ISNUMBER(SEARCH("pfam09678",R8028))</f>
        <v>0</v>
      </c>
      <c r="G8028" t="b">
        <f t="shared" si="502"/>
        <v>0</v>
      </c>
      <c r="H8028" t="b">
        <f t="shared" si="503"/>
        <v>0</v>
      </c>
      <c r="J8028" t="s">
        <v>32</v>
      </c>
      <c r="K8028">
        <v>885</v>
      </c>
      <c r="L8028">
        <v>294</v>
      </c>
      <c r="N8028" t="s">
        <v>12383</v>
      </c>
      <c r="P8028" t="s">
        <v>24</v>
      </c>
      <c r="Q8028" t="s">
        <v>25</v>
      </c>
      <c r="R8028" t="s">
        <v>19</v>
      </c>
      <c r="T8028" t="s">
        <v>20</v>
      </c>
      <c r="U8028" t="s">
        <v>21</v>
      </c>
    </row>
    <row r="8029" spans="1:21">
      <c r="A8029">
        <v>2567066614</v>
      </c>
      <c r="B8029" s="3">
        <v>8</v>
      </c>
      <c r="C8029" s="3"/>
      <c r="D8029" t="s">
        <v>12362</v>
      </c>
      <c r="E8029" t="b">
        <f t="shared" si="501"/>
        <v>0</v>
      </c>
      <c r="F8029" t="b">
        <f t="shared" si="504"/>
        <v>0</v>
      </c>
      <c r="G8029" t="b">
        <f t="shared" si="502"/>
        <v>0</v>
      </c>
      <c r="H8029" t="b">
        <f t="shared" si="503"/>
        <v>0</v>
      </c>
      <c r="J8029" t="s">
        <v>32</v>
      </c>
      <c r="K8029">
        <v>882</v>
      </c>
      <c r="L8029">
        <v>293</v>
      </c>
      <c r="N8029" t="s">
        <v>12363</v>
      </c>
      <c r="P8029" t="s">
        <v>24</v>
      </c>
      <c r="Q8029" t="s">
        <v>25</v>
      </c>
      <c r="R8029" t="s">
        <v>19</v>
      </c>
      <c r="T8029" t="s">
        <v>20</v>
      </c>
      <c r="U8029" t="s">
        <v>21</v>
      </c>
    </row>
    <row r="8030" spans="1:21">
      <c r="A8030">
        <v>2567068553</v>
      </c>
      <c r="B8030" s="3">
        <v>8</v>
      </c>
      <c r="C8030" s="3"/>
      <c r="D8030" t="s">
        <v>12238</v>
      </c>
      <c r="E8030" t="b">
        <f t="shared" si="501"/>
        <v>0</v>
      </c>
      <c r="F8030" t="b">
        <f t="shared" si="504"/>
        <v>0</v>
      </c>
      <c r="G8030" t="b">
        <f t="shared" si="502"/>
        <v>0</v>
      </c>
      <c r="H8030" t="b">
        <f t="shared" si="503"/>
        <v>0</v>
      </c>
      <c r="J8030" t="s">
        <v>424</v>
      </c>
      <c r="K8030">
        <v>939</v>
      </c>
      <c r="L8030">
        <v>312</v>
      </c>
      <c r="N8030" t="s">
        <v>12239</v>
      </c>
      <c r="P8030" t="s">
        <v>24</v>
      </c>
      <c r="Q8030" t="s">
        <v>25</v>
      </c>
      <c r="R8030" t="s">
        <v>19</v>
      </c>
      <c r="T8030" t="s">
        <v>20</v>
      </c>
      <c r="U8030" t="s">
        <v>21</v>
      </c>
    </row>
    <row r="8031" spans="1:21">
      <c r="A8031">
        <v>2567071144</v>
      </c>
      <c r="B8031" s="3">
        <v>8</v>
      </c>
      <c r="C8031" s="3"/>
      <c r="D8031" t="s">
        <v>12240</v>
      </c>
      <c r="E8031" t="b">
        <f t="shared" si="501"/>
        <v>0</v>
      </c>
      <c r="F8031" t="b">
        <f t="shared" si="504"/>
        <v>0</v>
      </c>
      <c r="G8031" t="b">
        <f t="shared" si="502"/>
        <v>0</v>
      </c>
      <c r="H8031" t="b">
        <f t="shared" si="503"/>
        <v>0</v>
      </c>
      <c r="J8031" t="s">
        <v>454</v>
      </c>
      <c r="K8031">
        <v>855</v>
      </c>
      <c r="L8031">
        <v>284</v>
      </c>
      <c r="N8031" t="s">
        <v>12239</v>
      </c>
      <c r="P8031" t="s">
        <v>24</v>
      </c>
      <c r="Q8031" t="s">
        <v>25</v>
      </c>
      <c r="R8031" t="s">
        <v>19</v>
      </c>
      <c r="T8031" t="s">
        <v>20</v>
      </c>
      <c r="U8031" t="s">
        <v>21</v>
      </c>
    </row>
    <row r="8032" spans="1:21">
      <c r="A8032">
        <v>2567072485</v>
      </c>
      <c r="B8032" s="3">
        <v>8</v>
      </c>
      <c r="C8032" s="3"/>
      <c r="D8032" t="s">
        <v>12241</v>
      </c>
      <c r="E8032" t="b">
        <f t="shared" si="501"/>
        <v>0</v>
      </c>
      <c r="F8032" t="b">
        <f t="shared" si="504"/>
        <v>0</v>
      </c>
      <c r="G8032" t="b">
        <f t="shared" si="502"/>
        <v>0</v>
      </c>
      <c r="H8032" t="b">
        <f t="shared" si="503"/>
        <v>0</v>
      </c>
      <c r="J8032" t="s">
        <v>454</v>
      </c>
      <c r="K8032">
        <v>858</v>
      </c>
      <c r="L8032">
        <v>285</v>
      </c>
      <c r="N8032" t="s">
        <v>12239</v>
      </c>
      <c r="P8032" t="s">
        <v>24</v>
      </c>
      <c r="Q8032" t="s">
        <v>25</v>
      </c>
      <c r="R8032" t="s">
        <v>19</v>
      </c>
      <c r="T8032" t="s">
        <v>20</v>
      </c>
      <c r="U8032" t="s">
        <v>21</v>
      </c>
    </row>
    <row r="8033" spans="1:21">
      <c r="A8033">
        <v>2567073354</v>
      </c>
      <c r="B8033" s="3">
        <v>4</v>
      </c>
      <c r="C8033" s="3"/>
      <c r="D8033" t="s">
        <v>12242</v>
      </c>
      <c r="E8033" t="b">
        <f t="shared" si="501"/>
        <v>0</v>
      </c>
      <c r="F8033" t="b">
        <f t="shared" si="504"/>
        <v>0</v>
      </c>
      <c r="G8033" t="b">
        <f t="shared" si="502"/>
        <v>0</v>
      </c>
      <c r="H8033" t="b">
        <f t="shared" si="503"/>
        <v>0</v>
      </c>
      <c r="J8033" t="s">
        <v>15</v>
      </c>
      <c r="K8033">
        <v>465</v>
      </c>
      <c r="L8033">
        <v>154</v>
      </c>
      <c r="N8033" t="s">
        <v>12239</v>
      </c>
      <c r="P8033" t="s">
        <v>17</v>
      </c>
      <c r="Q8033" t="s">
        <v>18</v>
      </c>
      <c r="R8033" t="s">
        <v>19</v>
      </c>
      <c r="T8033" t="s">
        <v>20</v>
      </c>
      <c r="U8033" t="s">
        <v>21</v>
      </c>
    </row>
    <row r="8034" spans="1:21">
      <c r="A8034">
        <v>2567080949</v>
      </c>
      <c r="B8034" s="3">
        <v>10</v>
      </c>
      <c r="C8034" s="3"/>
      <c r="D8034" t="s">
        <v>12099</v>
      </c>
      <c r="E8034" t="b">
        <f t="shared" si="501"/>
        <v>0</v>
      </c>
      <c r="F8034" t="b">
        <f t="shared" si="504"/>
        <v>0</v>
      </c>
      <c r="G8034" t="b">
        <f t="shared" si="502"/>
        <v>0</v>
      </c>
      <c r="H8034" t="b">
        <f t="shared" si="503"/>
        <v>0</v>
      </c>
      <c r="J8034" t="s">
        <v>2114</v>
      </c>
      <c r="K8034">
        <v>1617</v>
      </c>
      <c r="L8034">
        <v>538</v>
      </c>
      <c r="N8034" t="s">
        <v>12100</v>
      </c>
      <c r="P8034" t="s">
        <v>24</v>
      </c>
      <c r="Q8034" t="s">
        <v>25</v>
      </c>
      <c r="R8034" t="s">
        <v>19</v>
      </c>
      <c r="T8034" t="s">
        <v>20</v>
      </c>
      <c r="U8034" t="s">
        <v>21</v>
      </c>
    </row>
    <row r="8035" spans="1:21">
      <c r="A8035">
        <v>2567086669</v>
      </c>
      <c r="B8035" s="3">
        <v>7</v>
      </c>
      <c r="C8035" s="3"/>
      <c r="D8035" t="s">
        <v>12101</v>
      </c>
      <c r="E8035" t="b">
        <f t="shared" si="501"/>
        <v>0</v>
      </c>
      <c r="F8035" t="b">
        <f t="shared" si="504"/>
        <v>0</v>
      </c>
      <c r="G8035" t="b">
        <f t="shared" si="502"/>
        <v>0</v>
      </c>
      <c r="H8035" t="b">
        <f t="shared" si="503"/>
        <v>0</v>
      </c>
      <c r="J8035" t="s">
        <v>2114</v>
      </c>
      <c r="K8035">
        <v>888</v>
      </c>
      <c r="L8035">
        <v>295</v>
      </c>
      <c r="N8035" t="s">
        <v>12102</v>
      </c>
      <c r="P8035" t="s">
        <v>24</v>
      </c>
      <c r="Q8035" t="s">
        <v>25</v>
      </c>
      <c r="R8035" t="s">
        <v>19</v>
      </c>
      <c r="T8035" t="s">
        <v>20</v>
      </c>
      <c r="U8035" t="s">
        <v>21</v>
      </c>
    </row>
    <row r="8036" spans="1:21">
      <c r="A8036">
        <v>2567110093</v>
      </c>
      <c r="B8036" s="3">
        <v>16</v>
      </c>
      <c r="C8036" s="3"/>
      <c r="D8036" t="s">
        <v>12119</v>
      </c>
      <c r="E8036" t="b">
        <f t="shared" si="501"/>
        <v>0</v>
      </c>
      <c r="F8036" t="b">
        <f t="shared" si="504"/>
        <v>1</v>
      </c>
      <c r="G8036" t="b">
        <f t="shared" si="502"/>
        <v>0</v>
      </c>
      <c r="H8036" t="b">
        <f t="shared" si="503"/>
        <v>0</v>
      </c>
      <c r="J8036" t="s">
        <v>2114</v>
      </c>
      <c r="K8036">
        <v>2010</v>
      </c>
      <c r="L8036">
        <v>669</v>
      </c>
      <c r="N8036" t="s">
        <v>12120</v>
      </c>
      <c r="P8036" t="s">
        <v>54</v>
      </c>
      <c r="Q8036" t="s">
        <v>18</v>
      </c>
      <c r="R8036" t="s">
        <v>55</v>
      </c>
      <c r="T8036" t="s">
        <v>20</v>
      </c>
      <c r="U8036" t="s">
        <v>21</v>
      </c>
    </row>
    <row r="8037" spans="1:21">
      <c r="A8037">
        <v>2567116056</v>
      </c>
      <c r="B8037" s="3">
        <v>15</v>
      </c>
      <c r="C8037" s="3"/>
      <c r="D8037" t="s">
        <v>12113</v>
      </c>
      <c r="E8037" t="b">
        <f t="shared" si="501"/>
        <v>0</v>
      </c>
      <c r="F8037" t="b">
        <f t="shared" si="504"/>
        <v>1</v>
      </c>
      <c r="G8037" t="b">
        <f t="shared" si="502"/>
        <v>0</v>
      </c>
      <c r="H8037" t="b">
        <f t="shared" si="503"/>
        <v>0</v>
      </c>
      <c r="J8037" t="s">
        <v>2114</v>
      </c>
      <c r="K8037">
        <v>1884</v>
      </c>
      <c r="L8037">
        <v>627</v>
      </c>
      <c r="N8037" t="s">
        <v>12114</v>
      </c>
      <c r="P8037" t="s">
        <v>54</v>
      </c>
      <c r="Q8037" t="s">
        <v>18</v>
      </c>
      <c r="R8037" t="s">
        <v>55</v>
      </c>
      <c r="T8037" t="s">
        <v>20</v>
      </c>
      <c r="U8037" t="s">
        <v>21</v>
      </c>
    </row>
    <row r="8038" spans="1:21">
      <c r="A8038">
        <v>2567135162</v>
      </c>
      <c r="B8038" s="3">
        <v>9</v>
      </c>
      <c r="C8038" s="3"/>
      <c r="D8038" t="s">
        <v>12299</v>
      </c>
      <c r="E8038" t="b">
        <f t="shared" si="501"/>
        <v>0</v>
      </c>
      <c r="F8038" t="b">
        <f t="shared" si="504"/>
        <v>0</v>
      </c>
      <c r="G8038" t="b">
        <f t="shared" si="502"/>
        <v>0</v>
      </c>
      <c r="H8038" t="b">
        <f t="shared" si="503"/>
        <v>0</v>
      </c>
      <c r="J8038" t="s">
        <v>941</v>
      </c>
      <c r="K8038">
        <v>945</v>
      </c>
      <c r="L8038">
        <v>314</v>
      </c>
      <c r="N8038" t="s">
        <v>12300</v>
      </c>
      <c r="P8038" t="s">
        <v>24</v>
      </c>
      <c r="Q8038" t="s">
        <v>25</v>
      </c>
      <c r="R8038" t="s">
        <v>19</v>
      </c>
      <c r="T8038" t="s">
        <v>20</v>
      </c>
      <c r="U8038" t="s">
        <v>21</v>
      </c>
    </row>
    <row r="8039" spans="1:21">
      <c r="A8039">
        <v>2567138155</v>
      </c>
      <c r="B8039" s="3">
        <v>16</v>
      </c>
      <c r="C8039" s="3"/>
      <c r="D8039" t="s">
        <v>12301</v>
      </c>
      <c r="E8039" t="b">
        <f t="shared" si="501"/>
        <v>0</v>
      </c>
      <c r="F8039" t="b">
        <f t="shared" si="504"/>
        <v>1</v>
      </c>
      <c r="G8039" t="b">
        <f t="shared" si="502"/>
        <v>0</v>
      </c>
      <c r="H8039" t="b">
        <f t="shared" si="503"/>
        <v>0</v>
      </c>
      <c r="J8039" t="s">
        <v>52</v>
      </c>
      <c r="K8039">
        <v>2019</v>
      </c>
      <c r="L8039">
        <v>672</v>
      </c>
      <c r="N8039" t="s">
        <v>12300</v>
      </c>
      <c r="P8039" t="s">
        <v>54</v>
      </c>
      <c r="Q8039" t="s">
        <v>18</v>
      </c>
      <c r="R8039" t="s">
        <v>55</v>
      </c>
      <c r="T8039" t="s">
        <v>20</v>
      </c>
      <c r="U8039" t="s">
        <v>21</v>
      </c>
    </row>
    <row r="8040" spans="1:21">
      <c r="A8040">
        <v>2567140074</v>
      </c>
      <c r="B8040" s="3">
        <v>16</v>
      </c>
      <c r="C8040" s="3"/>
      <c r="D8040" t="s">
        <v>12111</v>
      </c>
      <c r="E8040" t="b">
        <f t="shared" si="501"/>
        <v>0</v>
      </c>
      <c r="F8040" t="b">
        <f t="shared" si="504"/>
        <v>1</v>
      </c>
      <c r="G8040" t="b">
        <f t="shared" si="502"/>
        <v>0</v>
      </c>
      <c r="H8040" t="b">
        <f t="shared" si="503"/>
        <v>0</v>
      </c>
      <c r="J8040" t="s">
        <v>2114</v>
      </c>
      <c r="K8040">
        <v>2010</v>
      </c>
      <c r="L8040">
        <v>669</v>
      </c>
      <c r="N8040" t="s">
        <v>12112</v>
      </c>
      <c r="P8040" t="s">
        <v>54</v>
      </c>
      <c r="Q8040" t="s">
        <v>18</v>
      </c>
      <c r="R8040" t="s">
        <v>55</v>
      </c>
      <c r="T8040" t="s">
        <v>20</v>
      </c>
      <c r="U8040" t="s">
        <v>21</v>
      </c>
    </row>
    <row r="8041" spans="1:21">
      <c r="A8041">
        <v>2567155258</v>
      </c>
      <c r="B8041" s="3">
        <v>8</v>
      </c>
      <c r="C8041" s="3"/>
      <c r="D8041" t="s">
        <v>12123</v>
      </c>
      <c r="E8041" t="b">
        <f t="shared" si="501"/>
        <v>0</v>
      </c>
      <c r="F8041" t="b">
        <f t="shared" si="504"/>
        <v>0</v>
      </c>
      <c r="G8041" t="b">
        <f t="shared" si="502"/>
        <v>0</v>
      </c>
      <c r="H8041" t="b">
        <f t="shared" si="503"/>
        <v>0</v>
      </c>
      <c r="J8041" t="s">
        <v>2114</v>
      </c>
      <c r="K8041">
        <v>978</v>
      </c>
      <c r="L8041">
        <v>325</v>
      </c>
      <c r="N8041" t="s">
        <v>12124</v>
      </c>
      <c r="P8041" t="s">
        <v>24</v>
      </c>
      <c r="Q8041" t="s">
        <v>25</v>
      </c>
      <c r="R8041" t="s">
        <v>19</v>
      </c>
      <c r="T8041" t="s">
        <v>20</v>
      </c>
      <c r="U8041" t="s">
        <v>21</v>
      </c>
    </row>
    <row r="8042" spans="1:21">
      <c r="A8042">
        <v>2567161065</v>
      </c>
      <c r="B8042" s="3">
        <v>12</v>
      </c>
      <c r="C8042" s="3"/>
      <c r="D8042" t="s">
        <v>12125</v>
      </c>
      <c r="E8042" t="b">
        <f t="shared" si="501"/>
        <v>0</v>
      </c>
      <c r="F8042" t="b">
        <f t="shared" si="504"/>
        <v>1</v>
      </c>
      <c r="G8042" t="b">
        <f t="shared" si="502"/>
        <v>0</v>
      </c>
      <c r="H8042" t="b">
        <f t="shared" si="503"/>
        <v>0</v>
      </c>
      <c r="J8042" t="s">
        <v>2114</v>
      </c>
      <c r="K8042">
        <v>1749</v>
      </c>
      <c r="L8042">
        <v>582</v>
      </c>
      <c r="N8042" t="s">
        <v>12126</v>
      </c>
      <c r="R8042" t="s">
        <v>55</v>
      </c>
      <c r="T8042" t="s">
        <v>20</v>
      </c>
      <c r="U8042" t="s">
        <v>21</v>
      </c>
    </row>
    <row r="8043" spans="1:21">
      <c r="A8043">
        <v>2567174066</v>
      </c>
      <c r="B8043" s="3">
        <v>4</v>
      </c>
      <c r="C8043" s="3"/>
      <c r="D8043" t="s">
        <v>12291</v>
      </c>
      <c r="E8043" t="b">
        <f t="shared" si="501"/>
        <v>0</v>
      </c>
      <c r="F8043" t="b">
        <f t="shared" si="504"/>
        <v>0</v>
      </c>
      <c r="G8043" t="b">
        <f t="shared" si="502"/>
        <v>0</v>
      </c>
      <c r="H8043" t="b">
        <f t="shared" si="503"/>
        <v>0</v>
      </c>
      <c r="J8043" t="s">
        <v>15</v>
      </c>
      <c r="K8043">
        <v>465</v>
      </c>
      <c r="L8043">
        <v>154</v>
      </c>
      <c r="N8043" t="s">
        <v>12292</v>
      </c>
      <c r="P8043" t="s">
        <v>17</v>
      </c>
      <c r="Q8043" t="s">
        <v>18</v>
      </c>
      <c r="R8043" t="s">
        <v>19</v>
      </c>
      <c r="T8043" t="s">
        <v>20</v>
      </c>
      <c r="U8043" t="s">
        <v>21</v>
      </c>
    </row>
    <row r="8044" spans="1:21">
      <c r="A8044">
        <v>2567183015</v>
      </c>
      <c r="B8044" s="3">
        <v>8</v>
      </c>
      <c r="C8044" s="3"/>
      <c r="D8044" t="s">
        <v>12274</v>
      </c>
      <c r="E8044" t="b">
        <f t="shared" si="501"/>
        <v>0</v>
      </c>
      <c r="F8044" t="b">
        <f t="shared" si="504"/>
        <v>0</v>
      </c>
      <c r="G8044" t="b">
        <f t="shared" si="502"/>
        <v>0</v>
      </c>
      <c r="H8044" t="b">
        <f t="shared" si="503"/>
        <v>0</v>
      </c>
      <c r="J8044" t="s">
        <v>32</v>
      </c>
      <c r="K8044">
        <v>933</v>
      </c>
      <c r="L8044">
        <v>310</v>
      </c>
      <c r="N8044" t="s">
        <v>12275</v>
      </c>
      <c r="P8044" t="s">
        <v>24</v>
      </c>
      <c r="Q8044" t="s">
        <v>25</v>
      </c>
      <c r="R8044" t="s">
        <v>19</v>
      </c>
      <c r="T8044" t="s">
        <v>20</v>
      </c>
      <c r="U8044" t="s">
        <v>21</v>
      </c>
    </row>
    <row r="8045" spans="1:21">
      <c r="A8045">
        <v>2567184429</v>
      </c>
      <c r="B8045" s="3">
        <v>4</v>
      </c>
      <c r="C8045" s="3"/>
      <c r="D8045" t="s">
        <v>12276</v>
      </c>
      <c r="E8045" t="b">
        <f t="shared" si="501"/>
        <v>0</v>
      </c>
      <c r="F8045" t="b">
        <f t="shared" si="504"/>
        <v>0</v>
      </c>
      <c r="G8045" t="b">
        <f t="shared" si="502"/>
        <v>0</v>
      </c>
      <c r="H8045" t="b">
        <f t="shared" si="503"/>
        <v>0</v>
      </c>
      <c r="J8045" t="s">
        <v>15</v>
      </c>
      <c r="K8045">
        <v>465</v>
      </c>
      <c r="L8045">
        <v>154</v>
      </c>
      <c r="N8045" t="s">
        <v>12275</v>
      </c>
      <c r="P8045" t="s">
        <v>17</v>
      </c>
      <c r="Q8045" t="s">
        <v>18</v>
      </c>
      <c r="R8045" t="s">
        <v>19</v>
      </c>
      <c r="T8045" t="s">
        <v>20</v>
      </c>
      <c r="U8045" t="s">
        <v>21</v>
      </c>
    </row>
    <row r="8046" spans="1:21">
      <c r="A8046">
        <v>2567188685</v>
      </c>
      <c r="B8046" s="3">
        <v>9</v>
      </c>
      <c r="C8046" s="3"/>
      <c r="D8046" t="s">
        <v>11824</v>
      </c>
      <c r="E8046" t="b">
        <f t="shared" si="501"/>
        <v>1</v>
      </c>
      <c r="F8046" t="b">
        <f t="shared" si="504"/>
        <v>0</v>
      </c>
      <c r="G8046" t="b">
        <f t="shared" si="502"/>
        <v>0</v>
      </c>
      <c r="H8046" t="b">
        <f t="shared" si="503"/>
        <v>0</v>
      </c>
      <c r="J8046" t="s">
        <v>32</v>
      </c>
      <c r="K8046">
        <v>1764</v>
      </c>
      <c r="L8046">
        <v>587</v>
      </c>
      <c r="N8046" t="s">
        <v>11825</v>
      </c>
      <c r="P8046" t="s">
        <v>24</v>
      </c>
      <c r="Q8046" t="s">
        <v>25</v>
      </c>
      <c r="R8046" t="s">
        <v>34</v>
      </c>
      <c r="T8046" t="s">
        <v>21</v>
      </c>
      <c r="U8046" t="s">
        <v>21</v>
      </c>
    </row>
    <row r="8047" spans="1:21">
      <c r="A8047">
        <v>2567188941</v>
      </c>
      <c r="B8047" s="3">
        <v>8</v>
      </c>
      <c r="C8047" s="3"/>
      <c r="D8047" t="s">
        <v>11826</v>
      </c>
      <c r="E8047" t="b">
        <f t="shared" si="501"/>
        <v>0</v>
      </c>
      <c r="F8047" t="b">
        <f t="shared" si="504"/>
        <v>0</v>
      </c>
      <c r="G8047" t="b">
        <f t="shared" si="502"/>
        <v>0</v>
      </c>
      <c r="H8047" t="b">
        <f t="shared" si="503"/>
        <v>0</v>
      </c>
      <c r="J8047" t="s">
        <v>32</v>
      </c>
      <c r="K8047">
        <v>1341</v>
      </c>
      <c r="L8047">
        <v>446</v>
      </c>
      <c r="N8047" t="s">
        <v>11825</v>
      </c>
      <c r="P8047" t="s">
        <v>24</v>
      </c>
      <c r="Q8047" t="s">
        <v>25</v>
      </c>
      <c r="R8047" t="s">
        <v>19</v>
      </c>
      <c r="T8047" t="s">
        <v>20</v>
      </c>
      <c r="U8047" t="s">
        <v>21</v>
      </c>
    </row>
    <row r="8048" spans="1:21">
      <c r="A8048">
        <v>2567189402</v>
      </c>
      <c r="B8048" s="3">
        <v>8</v>
      </c>
      <c r="C8048" s="3"/>
      <c r="D8048" t="s">
        <v>11483</v>
      </c>
      <c r="E8048" t="b">
        <f t="shared" si="501"/>
        <v>1</v>
      </c>
      <c r="F8048" t="b">
        <f t="shared" si="504"/>
        <v>0</v>
      </c>
      <c r="G8048" t="b">
        <f t="shared" si="502"/>
        <v>0</v>
      </c>
      <c r="H8048" t="b">
        <f t="shared" si="503"/>
        <v>0</v>
      </c>
      <c r="J8048" t="s">
        <v>11484</v>
      </c>
      <c r="K8048">
        <v>1623</v>
      </c>
      <c r="L8048">
        <v>540</v>
      </c>
      <c r="N8048" t="s">
        <v>11485</v>
      </c>
      <c r="R8048" t="s">
        <v>34</v>
      </c>
      <c r="T8048" t="s">
        <v>20</v>
      </c>
      <c r="U8048" t="s">
        <v>21</v>
      </c>
    </row>
    <row r="8049" spans="1:21">
      <c r="A8049">
        <v>2567190844</v>
      </c>
      <c r="B8049" s="3">
        <v>9</v>
      </c>
      <c r="C8049" s="3"/>
      <c r="D8049" t="s">
        <v>11486</v>
      </c>
      <c r="E8049" t="b">
        <f t="shared" si="501"/>
        <v>1</v>
      </c>
      <c r="F8049" t="b">
        <f t="shared" si="504"/>
        <v>0</v>
      </c>
      <c r="G8049" t="b">
        <f t="shared" si="502"/>
        <v>0</v>
      </c>
      <c r="H8049" t="b">
        <f t="shared" si="503"/>
        <v>0</v>
      </c>
      <c r="J8049" t="s">
        <v>11484</v>
      </c>
      <c r="K8049">
        <v>1782</v>
      </c>
      <c r="L8049">
        <v>593</v>
      </c>
      <c r="N8049" t="s">
        <v>11485</v>
      </c>
      <c r="R8049" t="s">
        <v>34</v>
      </c>
      <c r="T8049" t="s">
        <v>20</v>
      </c>
      <c r="U8049" t="s">
        <v>21</v>
      </c>
    </row>
    <row r="8050" spans="1:21">
      <c r="A8050">
        <v>2567191284</v>
      </c>
      <c r="B8050" s="3">
        <v>9</v>
      </c>
      <c r="C8050" s="3"/>
      <c r="D8050" t="s">
        <v>11487</v>
      </c>
      <c r="E8050" t="b">
        <f t="shared" si="501"/>
        <v>1</v>
      </c>
      <c r="F8050" t="b">
        <f t="shared" si="504"/>
        <v>0</v>
      </c>
      <c r="G8050" t="b">
        <f t="shared" si="502"/>
        <v>0</v>
      </c>
      <c r="H8050" t="b">
        <f t="shared" si="503"/>
        <v>0</v>
      </c>
      <c r="J8050" t="s">
        <v>32</v>
      </c>
      <c r="K8050">
        <v>1833</v>
      </c>
      <c r="L8050">
        <v>610</v>
      </c>
      <c r="N8050" t="s">
        <v>11485</v>
      </c>
      <c r="P8050" t="s">
        <v>24</v>
      </c>
      <c r="Q8050" t="s">
        <v>25</v>
      </c>
      <c r="R8050" t="s">
        <v>34</v>
      </c>
      <c r="T8050" t="s">
        <v>21</v>
      </c>
      <c r="U8050" t="s">
        <v>21</v>
      </c>
    </row>
    <row r="8051" spans="1:21">
      <c r="A8051">
        <v>2567191854</v>
      </c>
      <c r="B8051" s="3">
        <v>8</v>
      </c>
      <c r="C8051" s="3"/>
      <c r="D8051" t="s">
        <v>11488</v>
      </c>
      <c r="E8051" t="b">
        <f t="shared" si="501"/>
        <v>1</v>
      </c>
      <c r="F8051" t="b">
        <f t="shared" si="504"/>
        <v>0</v>
      </c>
      <c r="G8051" t="b">
        <f t="shared" si="502"/>
        <v>0</v>
      </c>
      <c r="H8051" t="b">
        <f t="shared" si="503"/>
        <v>0</v>
      </c>
      <c r="J8051" t="s">
        <v>32</v>
      </c>
      <c r="K8051">
        <v>1662</v>
      </c>
      <c r="L8051">
        <v>553</v>
      </c>
      <c r="N8051" t="s">
        <v>11485</v>
      </c>
      <c r="P8051" t="s">
        <v>24</v>
      </c>
      <c r="Q8051" t="s">
        <v>25</v>
      </c>
      <c r="R8051" t="s">
        <v>34</v>
      </c>
      <c r="T8051" t="s">
        <v>21</v>
      </c>
      <c r="U8051" t="s">
        <v>21</v>
      </c>
    </row>
    <row r="8052" spans="1:21">
      <c r="A8052">
        <v>2567207947</v>
      </c>
      <c r="B8052" s="3">
        <v>8</v>
      </c>
      <c r="C8052" s="3"/>
      <c r="D8052" t="s">
        <v>12314</v>
      </c>
      <c r="E8052" t="b">
        <f t="shared" si="501"/>
        <v>0</v>
      </c>
      <c r="F8052" t="b">
        <f t="shared" si="504"/>
        <v>0</v>
      </c>
      <c r="G8052" t="b">
        <f t="shared" si="502"/>
        <v>0</v>
      </c>
      <c r="H8052" t="b">
        <f t="shared" si="503"/>
        <v>0</v>
      </c>
      <c r="J8052" t="s">
        <v>2382</v>
      </c>
      <c r="K8052">
        <v>873</v>
      </c>
      <c r="L8052">
        <v>290</v>
      </c>
      <c r="N8052" t="s">
        <v>12315</v>
      </c>
      <c r="P8052" t="s">
        <v>24</v>
      </c>
      <c r="Q8052" t="s">
        <v>25</v>
      </c>
      <c r="R8052" t="s">
        <v>19</v>
      </c>
      <c r="T8052" t="s">
        <v>20</v>
      </c>
      <c r="U8052" t="s">
        <v>21</v>
      </c>
    </row>
    <row r="8053" spans="1:21">
      <c r="A8053">
        <v>2567213121</v>
      </c>
      <c r="B8053" s="3">
        <v>8</v>
      </c>
      <c r="C8053" s="3"/>
      <c r="D8053" t="s">
        <v>12318</v>
      </c>
      <c r="E8053" t="b">
        <f t="shared" si="501"/>
        <v>0</v>
      </c>
      <c r="F8053" t="b">
        <f t="shared" si="504"/>
        <v>0</v>
      </c>
      <c r="G8053" t="b">
        <f t="shared" si="502"/>
        <v>0</v>
      </c>
      <c r="H8053" t="b">
        <f t="shared" si="503"/>
        <v>0</v>
      </c>
      <c r="J8053" t="s">
        <v>2382</v>
      </c>
      <c r="K8053">
        <v>873</v>
      </c>
      <c r="L8053">
        <v>290</v>
      </c>
      <c r="N8053" t="s">
        <v>12319</v>
      </c>
      <c r="P8053" t="s">
        <v>24</v>
      </c>
      <c r="Q8053" t="s">
        <v>25</v>
      </c>
      <c r="R8053" t="s">
        <v>19</v>
      </c>
      <c r="T8053" t="s">
        <v>20</v>
      </c>
      <c r="U8053" t="s">
        <v>21</v>
      </c>
    </row>
    <row r="8054" spans="1:21">
      <c r="A8054">
        <v>2567216031</v>
      </c>
      <c r="B8054" s="3">
        <v>8</v>
      </c>
      <c r="C8054" s="3"/>
      <c r="D8054" t="s">
        <v>12316</v>
      </c>
      <c r="E8054" t="b">
        <f t="shared" si="501"/>
        <v>0</v>
      </c>
      <c r="F8054" t="b">
        <f t="shared" si="504"/>
        <v>0</v>
      </c>
      <c r="G8054" t="b">
        <f t="shared" si="502"/>
        <v>0</v>
      </c>
      <c r="H8054" t="b">
        <f t="shared" si="503"/>
        <v>0</v>
      </c>
      <c r="J8054" t="s">
        <v>2382</v>
      </c>
      <c r="K8054">
        <v>873</v>
      </c>
      <c r="L8054">
        <v>290</v>
      </c>
      <c r="N8054" t="s">
        <v>12317</v>
      </c>
      <c r="P8054" t="s">
        <v>24</v>
      </c>
      <c r="Q8054" t="s">
        <v>25</v>
      </c>
      <c r="R8054" t="s">
        <v>19</v>
      </c>
      <c r="T8054" t="s">
        <v>20</v>
      </c>
      <c r="U8054" t="s">
        <v>21</v>
      </c>
    </row>
    <row r="8055" spans="1:21">
      <c r="A8055">
        <v>2567221856</v>
      </c>
      <c r="B8055" s="3">
        <v>16</v>
      </c>
      <c r="C8055" s="3"/>
      <c r="D8055" t="s">
        <v>12093</v>
      </c>
      <c r="E8055" t="b">
        <f t="shared" si="501"/>
        <v>0</v>
      </c>
      <c r="F8055" t="b">
        <f t="shared" si="504"/>
        <v>1</v>
      </c>
      <c r="G8055" t="b">
        <f t="shared" si="502"/>
        <v>0</v>
      </c>
      <c r="H8055" t="b">
        <f t="shared" si="503"/>
        <v>0</v>
      </c>
      <c r="J8055" t="s">
        <v>2114</v>
      </c>
      <c r="K8055">
        <v>2010</v>
      </c>
      <c r="L8055">
        <v>669</v>
      </c>
      <c r="N8055" t="s">
        <v>12094</v>
      </c>
      <c r="P8055" t="s">
        <v>54</v>
      </c>
      <c r="Q8055" t="s">
        <v>18</v>
      </c>
      <c r="R8055" t="s">
        <v>55</v>
      </c>
      <c r="T8055" t="s">
        <v>20</v>
      </c>
      <c r="U8055" t="s">
        <v>21</v>
      </c>
    </row>
    <row r="8056" spans="1:21">
      <c r="A8056">
        <v>2567239370</v>
      </c>
      <c r="B8056" s="3">
        <v>16</v>
      </c>
      <c r="C8056" s="3"/>
      <c r="D8056" t="s">
        <v>12091</v>
      </c>
      <c r="E8056" t="b">
        <f t="shared" si="501"/>
        <v>0</v>
      </c>
      <c r="F8056" t="b">
        <f t="shared" si="504"/>
        <v>1</v>
      </c>
      <c r="G8056" t="b">
        <f t="shared" si="502"/>
        <v>0</v>
      </c>
      <c r="H8056" t="b">
        <f t="shared" si="503"/>
        <v>0</v>
      </c>
      <c r="J8056" t="s">
        <v>2114</v>
      </c>
      <c r="K8056">
        <v>2010</v>
      </c>
      <c r="L8056">
        <v>669</v>
      </c>
      <c r="N8056" t="s">
        <v>12092</v>
      </c>
      <c r="P8056" t="s">
        <v>54</v>
      </c>
      <c r="Q8056" t="s">
        <v>18</v>
      </c>
      <c r="R8056" t="s">
        <v>55</v>
      </c>
      <c r="T8056" t="s">
        <v>20</v>
      </c>
      <c r="U8056" t="s">
        <v>21</v>
      </c>
    </row>
    <row r="8057" spans="1:21">
      <c r="A8057">
        <v>2567242124</v>
      </c>
      <c r="B8057" s="3">
        <v>8</v>
      </c>
      <c r="C8057" s="3"/>
      <c r="D8057" t="s">
        <v>12073</v>
      </c>
      <c r="E8057" t="b">
        <f t="shared" si="501"/>
        <v>0</v>
      </c>
      <c r="F8057" t="b">
        <f t="shared" si="504"/>
        <v>0</v>
      </c>
      <c r="G8057" t="b">
        <f t="shared" si="502"/>
        <v>0</v>
      </c>
      <c r="H8057" t="b">
        <f t="shared" si="503"/>
        <v>0</v>
      </c>
      <c r="J8057" t="s">
        <v>412</v>
      </c>
      <c r="K8057">
        <v>870</v>
      </c>
      <c r="L8057">
        <v>289</v>
      </c>
      <c r="N8057" t="s">
        <v>12074</v>
      </c>
      <c r="P8057" t="s">
        <v>24</v>
      </c>
      <c r="Q8057" t="s">
        <v>25</v>
      </c>
      <c r="R8057" t="s">
        <v>19</v>
      </c>
      <c r="T8057" t="s">
        <v>20</v>
      </c>
      <c r="U8057" t="s">
        <v>21</v>
      </c>
    </row>
    <row r="8058" spans="1:21">
      <c r="A8058">
        <v>2567250579</v>
      </c>
      <c r="B8058" s="3">
        <v>8</v>
      </c>
      <c r="C8058" s="3"/>
      <c r="D8058" t="s">
        <v>12233</v>
      </c>
      <c r="E8058" t="b">
        <f t="shared" si="501"/>
        <v>0</v>
      </c>
      <c r="F8058" t="b">
        <f t="shared" si="504"/>
        <v>0</v>
      </c>
      <c r="G8058" t="b">
        <f t="shared" si="502"/>
        <v>0</v>
      </c>
      <c r="H8058" t="b">
        <f t="shared" si="503"/>
        <v>0</v>
      </c>
      <c r="J8058" t="s">
        <v>424</v>
      </c>
      <c r="K8058">
        <v>939</v>
      </c>
      <c r="L8058">
        <v>312</v>
      </c>
      <c r="N8058" t="s">
        <v>12234</v>
      </c>
      <c r="P8058" t="s">
        <v>24</v>
      </c>
      <c r="Q8058" t="s">
        <v>25</v>
      </c>
      <c r="R8058" t="s">
        <v>19</v>
      </c>
      <c r="T8058" t="s">
        <v>20</v>
      </c>
      <c r="U8058" t="s">
        <v>21</v>
      </c>
    </row>
    <row r="8059" spans="1:21">
      <c r="A8059">
        <v>2567251499</v>
      </c>
      <c r="B8059" s="3">
        <v>4</v>
      </c>
      <c r="C8059" s="3"/>
      <c r="D8059" t="s">
        <v>12235</v>
      </c>
      <c r="E8059" t="b">
        <f t="shared" si="501"/>
        <v>0</v>
      </c>
      <c r="F8059" t="b">
        <f t="shared" si="504"/>
        <v>0</v>
      </c>
      <c r="G8059" t="b">
        <f t="shared" si="502"/>
        <v>0</v>
      </c>
      <c r="H8059" t="b">
        <f t="shared" si="503"/>
        <v>0</v>
      </c>
      <c r="J8059" t="s">
        <v>15</v>
      </c>
      <c r="K8059">
        <v>465</v>
      </c>
      <c r="L8059">
        <v>154</v>
      </c>
      <c r="N8059" t="s">
        <v>12234</v>
      </c>
      <c r="P8059" t="s">
        <v>17</v>
      </c>
      <c r="Q8059" t="s">
        <v>18</v>
      </c>
      <c r="R8059" t="s">
        <v>19</v>
      </c>
      <c r="T8059" t="s">
        <v>20</v>
      </c>
      <c r="U8059" t="s">
        <v>21</v>
      </c>
    </row>
    <row r="8060" spans="1:21">
      <c r="A8060">
        <v>2567253114</v>
      </c>
      <c r="B8060" s="3">
        <v>8</v>
      </c>
      <c r="C8060" s="3"/>
      <c r="D8060" t="s">
        <v>12236</v>
      </c>
      <c r="E8060" t="b">
        <f t="shared" si="501"/>
        <v>0</v>
      </c>
      <c r="F8060" t="b">
        <f t="shared" si="504"/>
        <v>0</v>
      </c>
      <c r="G8060" t="b">
        <f t="shared" si="502"/>
        <v>0</v>
      </c>
      <c r="H8060" t="b">
        <f t="shared" si="503"/>
        <v>0</v>
      </c>
      <c r="J8060" t="s">
        <v>454</v>
      </c>
      <c r="K8060">
        <v>849</v>
      </c>
      <c r="L8060">
        <v>282</v>
      </c>
      <c r="N8060" t="s">
        <v>12234</v>
      </c>
      <c r="P8060" t="s">
        <v>24</v>
      </c>
      <c r="Q8060" t="s">
        <v>25</v>
      </c>
      <c r="R8060" t="s">
        <v>19</v>
      </c>
      <c r="T8060" t="s">
        <v>20</v>
      </c>
      <c r="U8060" t="s">
        <v>21</v>
      </c>
    </row>
    <row r="8061" spans="1:21">
      <c r="A8061">
        <v>2567255672</v>
      </c>
      <c r="B8061" s="3">
        <v>8</v>
      </c>
      <c r="C8061" s="3"/>
      <c r="D8061" t="s">
        <v>12237</v>
      </c>
      <c r="E8061" t="b">
        <f t="shared" si="501"/>
        <v>0</v>
      </c>
      <c r="F8061" t="b">
        <f t="shared" si="504"/>
        <v>0</v>
      </c>
      <c r="G8061" t="b">
        <f t="shared" si="502"/>
        <v>0</v>
      </c>
      <c r="H8061" t="b">
        <f t="shared" si="503"/>
        <v>0</v>
      </c>
      <c r="J8061" t="s">
        <v>233</v>
      </c>
      <c r="K8061">
        <v>915</v>
      </c>
      <c r="L8061">
        <v>304</v>
      </c>
      <c r="N8061" t="s">
        <v>12234</v>
      </c>
      <c r="P8061" t="s">
        <v>24</v>
      </c>
      <c r="Q8061" t="s">
        <v>25</v>
      </c>
      <c r="R8061" t="s">
        <v>19</v>
      </c>
      <c r="T8061" t="s">
        <v>20</v>
      </c>
      <c r="U8061" t="s">
        <v>21</v>
      </c>
    </row>
    <row r="8062" spans="1:21">
      <c r="A8062">
        <v>2567261923</v>
      </c>
      <c r="B8062" s="3">
        <v>4</v>
      </c>
      <c r="C8062" s="3"/>
      <c r="D8062" t="s">
        <v>12248</v>
      </c>
      <c r="E8062" t="b">
        <f t="shared" si="501"/>
        <v>0</v>
      </c>
      <c r="F8062" t="b">
        <f t="shared" si="504"/>
        <v>0</v>
      </c>
      <c r="G8062" t="b">
        <f t="shared" si="502"/>
        <v>0</v>
      </c>
      <c r="H8062" t="b">
        <f t="shared" si="503"/>
        <v>0</v>
      </c>
      <c r="J8062" t="s">
        <v>1359</v>
      </c>
      <c r="K8062">
        <v>465</v>
      </c>
      <c r="L8062">
        <v>154</v>
      </c>
      <c r="N8062" t="s">
        <v>12249</v>
      </c>
      <c r="P8062" t="s">
        <v>17</v>
      </c>
      <c r="Q8062" t="s">
        <v>18</v>
      </c>
      <c r="R8062" t="s">
        <v>19</v>
      </c>
      <c r="T8062" t="s">
        <v>20</v>
      </c>
      <c r="U8062" t="s">
        <v>21</v>
      </c>
    </row>
    <row r="8063" spans="1:21">
      <c r="A8063">
        <v>2567277614</v>
      </c>
      <c r="B8063" s="3">
        <v>9</v>
      </c>
      <c r="C8063" s="3"/>
      <c r="D8063" t="s">
        <v>9387</v>
      </c>
      <c r="E8063" t="b">
        <f t="shared" si="501"/>
        <v>1</v>
      </c>
      <c r="F8063" t="b">
        <f t="shared" si="504"/>
        <v>0</v>
      </c>
      <c r="G8063" t="b">
        <f t="shared" si="502"/>
        <v>0</v>
      </c>
      <c r="H8063" t="b">
        <f t="shared" si="503"/>
        <v>0</v>
      </c>
      <c r="J8063" t="s">
        <v>36</v>
      </c>
      <c r="K8063">
        <v>1857</v>
      </c>
      <c r="L8063">
        <v>618</v>
      </c>
      <c r="N8063" t="s">
        <v>12372</v>
      </c>
      <c r="P8063" t="s">
        <v>37</v>
      </c>
      <c r="Q8063" t="s">
        <v>38</v>
      </c>
      <c r="R8063" t="s">
        <v>34</v>
      </c>
      <c r="T8063" t="s">
        <v>21</v>
      </c>
      <c r="U8063" t="s">
        <v>21</v>
      </c>
    </row>
    <row r="8064" spans="1:21">
      <c r="A8064">
        <v>2567277796</v>
      </c>
      <c r="B8064" s="3">
        <v>9</v>
      </c>
      <c r="C8064" s="3"/>
      <c r="D8064" t="s">
        <v>12373</v>
      </c>
      <c r="E8064" t="b">
        <f t="shared" si="501"/>
        <v>1</v>
      </c>
      <c r="F8064" t="b">
        <f t="shared" si="504"/>
        <v>0</v>
      </c>
      <c r="G8064" t="b">
        <f t="shared" si="502"/>
        <v>0</v>
      </c>
      <c r="H8064" t="b">
        <f t="shared" si="503"/>
        <v>0</v>
      </c>
      <c r="J8064" t="s">
        <v>36</v>
      </c>
      <c r="K8064">
        <v>2097</v>
      </c>
      <c r="L8064">
        <v>698</v>
      </c>
      <c r="N8064" t="s">
        <v>12372</v>
      </c>
      <c r="P8064" t="s">
        <v>37</v>
      </c>
      <c r="Q8064" t="s">
        <v>38</v>
      </c>
      <c r="R8064" t="s">
        <v>34</v>
      </c>
      <c r="T8064" t="s">
        <v>21</v>
      </c>
      <c r="U8064" t="s">
        <v>21</v>
      </c>
    </row>
    <row r="8065" spans="1:21">
      <c r="A8065">
        <v>2567283505</v>
      </c>
      <c r="B8065" s="3">
        <v>7</v>
      </c>
      <c r="C8065" s="3"/>
      <c r="D8065" t="s">
        <v>12374</v>
      </c>
      <c r="E8065" t="b">
        <f t="shared" si="501"/>
        <v>0</v>
      </c>
      <c r="F8065" t="b">
        <f t="shared" si="504"/>
        <v>0</v>
      </c>
      <c r="G8065" t="b">
        <f t="shared" si="502"/>
        <v>0</v>
      </c>
      <c r="H8065" t="b">
        <f t="shared" si="503"/>
        <v>0</v>
      </c>
      <c r="J8065" t="s">
        <v>32</v>
      </c>
      <c r="K8065">
        <v>1011</v>
      </c>
      <c r="L8065">
        <v>336</v>
      </c>
      <c r="N8065" t="s">
        <v>12372</v>
      </c>
      <c r="P8065" t="s">
        <v>24</v>
      </c>
      <c r="Q8065" t="s">
        <v>25</v>
      </c>
      <c r="R8065" t="s">
        <v>19</v>
      </c>
      <c r="T8065" t="s">
        <v>20</v>
      </c>
      <c r="U8065" t="s">
        <v>21</v>
      </c>
    </row>
    <row r="8066" spans="1:21">
      <c r="A8066">
        <v>2567285871</v>
      </c>
      <c r="B8066" s="3">
        <v>9</v>
      </c>
      <c r="C8066" s="3"/>
      <c r="D8066" t="s">
        <v>12375</v>
      </c>
      <c r="E8066" t="b">
        <f t="shared" si="501"/>
        <v>1</v>
      </c>
      <c r="F8066" t="b">
        <f t="shared" si="504"/>
        <v>0</v>
      </c>
      <c r="G8066" t="b">
        <f t="shared" si="502"/>
        <v>0</v>
      </c>
      <c r="H8066" t="b">
        <f t="shared" si="503"/>
        <v>0</v>
      </c>
      <c r="J8066" t="s">
        <v>36</v>
      </c>
      <c r="K8066">
        <v>1809</v>
      </c>
      <c r="L8066">
        <v>602</v>
      </c>
      <c r="N8066" t="s">
        <v>12372</v>
      </c>
      <c r="P8066" t="s">
        <v>37</v>
      </c>
      <c r="Q8066" t="s">
        <v>38</v>
      </c>
      <c r="R8066" t="s">
        <v>34</v>
      </c>
      <c r="T8066" t="s">
        <v>21</v>
      </c>
      <c r="U8066" t="s">
        <v>21</v>
      </c>
    </row>
    <row r="8067" spans="1:21">
      <c r="A8067">
        <v>2567292842</v>
      </c>
      <c r="B8067" s="3">
        <v>7</v>
      </c>
      <c r="C8067" s="3"/>
      <c r="D8067" t="s">
        <v>11792</v>
      </c>
      <c r="E8067" t="b">
        <f t="shared" ref="E8067:E8130" si="505">ISNUMBER(SEARCH("pfam04234",R8067))</f>
        <v>0</v>
      </c>
      <c r="F8067" t="b">
        <f t="shared" si="504"/>
        <v>0</v>
      </c>
      <c r="G8067" t="b">
        <f t="shared" ref="G8067:G8130" si="506">ISNUMBER(SEARCH("pfam13442",R8067))</f>
        <v>0</v>
      </c>
      <c r="H8067" t="b">
        <f t="shared" ref="H8067:H8130" si="507">ISNUMBER(SEARCH("pfam13115",R8067))</f>
        <v>1</v>
      </c>
      <c r="J8067" t="s">
        <v>32</v>
      </c>
      <c r="K8067">
        <v>1188</v>
      </c>
      <c r="L8067">
        <v>395</v>
      </c>
      <c r="N8067" t="s">
        <v>11793</v>
      </c>
      <c r="P8067" t="s">
        <v>24</v>
      </c>
      <c r="Q8067" t="s">
        <v>25</v>
      </c>
      <c r="R8067" t="s">
        <v>9043</v>
      </c>
      <c r="T8067" t="s">
        <v>20</v>
      </c>
      <c r="U8067" t="s">
        <v>21</v>
      </c>
    </row>
    <row r="8068" spans="1:21">
      <c r="A8068">
        <v>2567384392</v>
      </c>
      <c r="B8068" s="3">
        <v>8</v>
      </c>
      <c r="C8068" s="3"/>
      <c r="D8068" t="s">
        <v>11489</v>
      </c>
      <c r="E8068" t="b">
        <f t="shared" si="505"/>
        <v>0</v>
      </c>
      <c r="F8068" t="b">
        <f t="shared" si="504"/>
        <v>0</v>
      </c>
      <c r="G8068" t="b">
        <f t="shared" si="506"/>
        <v>0</v>
      </c>
      <c r="H8068" t="b">
        <f t="shared" si="507"/>
        <v>0</v>
      </c>
      <c r="J8068" t="s">
        <v>2114</v>
      </c>
      <c r="K8068">
        <v>882</v>
      </c>
      <c r="L8068">
        <v>293</v>
      </c>
      <c r="N8068" t="s">
        <v>11490</v>
      </c>
      <c r="P8068" t="s">
        <v>24</v>
      </c>
      <c r="Q8068" t="s">
        <v>25</v>
      </c>
      <c r="R8068" t="s">
        <v>19</v>
      </c>
      <c r="T8068" t="s">
        <v>20</v>
      </c>
      <c r="U8068" t="s">
        <v>21</v>
      </c>
    </row>
    <row r="8069" spans="1:21">
      <c r="A8069">
        <v>2567390475</v>
      </c>
      <c r="B8069" s="3">
        <v>8</v>
      </c>
      <c r="C8069" s="3"/>
      <c r="D8069" t="s">
        <v>11491</v>
      </c>
      <c r="E8069" t="b">
        <f t="shared" si="505"/>
        <v>0</v>
      </c>
      <c r="F8069" t="b">
        <f t="shared" si="504"/>
        <v>0</v>
      </c>
      <c r="G8069" t="b">
        <f t="shared" si="506"/>
        <v>0</v>
      </c>
      <c r="H8069" t="b">
        <f t="shared" si="507"/>
        <v>0</v>
      </c>
      <c r="J8069" t="s">
        <v>2114</v>
      </c>
      <c r="K8069">
        <v>882</v>
      </c>
      <c r="L8069">
        <v>293</v>
      </c>
      <c r="N8069" t="s">
        <v>11492</v>
      </c>
      <c r="P8069" t="s">
        <v>24</v>
      </c>
      <c r="Q8069" t="s">
        <v>25</v>
      </c>
      <c r="R8069" t="s">
        <v>19</v>
      </c>
      <c r="T8069" t="s">
        <v>20</v>
      </c>
      <c r="U8069" t="s">
        <v>21</v>
      </c>
    </row>
    <row r="8070" spans="1:21">
      <c r="A8070">
        <v>2567398414</v>
      </c>
      <c r="B8070" s="3">
        <v>8</v>
      </c>
      <c r="C8070" s="3"/>
      <c r="D8070" t="s">
        <v>11493</v>
      </c>
      <c r="E8070" t="b">
        <f t="shared" si="505"/>
        <v>0</v>
      </c>
      <c r="F8070" t="b">
        <f t="shared" si="504"/>
        <v>0</v>
      </c>
      <c r="G8070" t="b">
        <f t="shared" si="506"/>
        <v>0</v>
      </c>
      <c r="H8070" t="b">
        <f t="shared" si="507"/>
        <v>0</v>
      </c>
      <c r="J8070" t="s">
        <v>2114</v>
      </c>
      <c r="K8070">
        <v>882</v>
      </c>
      <c r="L8070">
        <v>293</v>
      </c>
      <c r="N8070" t="s">
        <v>11494</v>
      </c>
      <c r="P8070" t="s">
        <v>24</v>
      </c>
      <c r="Q8070" t="s">
        <v>25</v>
      </c>
      <c r="R8070" t="s">
        <v>19</v>
      </c>
      <c r="T8070" t="s">
        <v>20</v>
      </c>
      <c r="U8070" t="s">
        <v>21</v>
      </c>
    </row>
    <row r="8071" spans="1:21">
      <c r="A8071">
        <v>2567411542</v>
      </c>
      <c r="B8071" s="3">
        <v>8</v>
      </c>
      <c r="C8071" s="3"/>
      <c r="D8071" t="s">
        <v>11495</v>
      </c>
      <c r="E8071" t="b">
        <f t="shared" si="505"/>
        <v>0</v>
      </c>
      <c r="F8071" t="b">
        <f t="shared" si="504"/>
        <v>0</v>
      </c>
      <c r="G8071" t="b">
        <f t="shared" si="506"/>
        <v>0</v>
      </c>
      <c r="H8071" t="b">
        <f t="shared" si="507"/>
        <v>0</v>
      </c>
      <c r="J8071" t="s">
        <v>2114</v>
      </c>
      <c r="K8071">
        <v>882</v>
      </c>
      <c r="L8071">
        <v>293</v>
      </c>
      <c r="N8071" t="s">
        <v>11496</v>
      </c>
      <c r="P8071" t="s">
        <v>24</v>
      </c>
      <c r="Q8071" t="s">
        <v>25</v>
      </c>
      <c r="R8071" t="s">
        <v>19</v>
      </c>
      <c r="T8071" t="s">
        <v>20</v>
      </c>
      <c r="U8071" t="s">
        <v>21</v>
      </c>
    </row>
    <row r="8072" spans="1:21">
      <c r="A8072">
        <v>2567415424</v>
      </c>
      <c r="B8072" s="3">
        <v>8</v>
      </c>
      <c r="C8072" s="3"/>
      <c r="D8072" t="s">
        <v>11497</v>
      </c>
      <c r="E8072" t="b">
        <f t="shared" si="505"/>
        <v>0</v>
      </c>
      <c r="F8072" t="b">
        <f t="shared" si="504"/>
        <v>0</v>
      </c>
      <c r="G8072" t="b">
        <f t="shared" si="506"/>
        <v>0</v>
      </c>
      <c r="H8072" t="b">
        <f t="shared" si="507"/>
        <v>0</v>
      </c>
      <c r="J8072" t="s">
        <v>2114</v>
      </c>
      <c r="K8072">
        <v>882</v>
      </c>
      <c r="L8072">
        <v>293</v>
      </c>
      <c r="N8072" t="s">
        <v>11498</v>
      </c>
      <c r="P8072" t="s">
        <v>24</v>
      </c>
      <c r="Q8072" t="s">
        <v>25</v>
      </c>
      <c r="R8072" t="s">
        <v>19</v>
      </c>
      <c r="T8072" t="s">
        <v>20</v>
      </c>
      <c r="U8072" t="s">
        <v>21</v>
      </c>
    </row>
    <row r="8073" spans="1:21">
      <c r="A8073">
        <v>2567422598</v>
      </c>
      <c r="B8073" s="3">
        <v>8</v>
      </c>
      <c r="C8073" s="3"/>
      <c r="D8073" t="s">
        <v>11499</v>
      </c>
      <c r="E8073" t="b">
        <f t="shared" si="505"/>
        <v>0</v>
      </c>
      <c r="F8073" t="b">
        <f t="shared" si="504"/>
        <v>0</v>
      </c>
      <c r="G8073" t="b">
        <f t="shared" si="506"/>
        <v>0</v>
      </c>
      <c r="H8073" t="b">
        <f t="shared" si="507"/>
        <v>0</v>
      </c>
      <c r="J8073" t="s">
        <v>2114</v>
      </c>
      <c r="K8073">
        <v>882</v>
      </c>
      <c r="L8073">
        <v>293</v>
      </c>
      <c r="N8073" t="s">
        <v>11500</v>
      </c>
      <c r="P8073" t="s">
        <v>24</v>
      </c>
      <c r="Q8073" t="s">
        <v>25</v>
      </c>
      <c r="R8073" t="s">
        <v>19</v>
      </c>
      <c r="T8073" t="s">
        <v>20</v>
      </c>
      <c r="U8073" t="s">
        <v>21</v>
      </c>
    </row>
    <row r="8074" spans="1:21">
      <c r="A8074">
        <v>2567455857</v>
      </c>
      <c r="B8074" s="3">
        <v>8</v>
      </c>
      <c r="C8074" s="3"/>
      <c r="D8074" t="s">
        <v>11501</v>
      </c>
      <c r="E8074" t="b">
        <f t="shared" si="505"/>
        <v>0</v>
      </c>
      <c r="F8074" t="b">
        <f t="shared" si="504"/>
        <v>0</v>
      </c>
      <c r="G8074" t="b">
        <f t="shared" si="506"/>
        <v>0</v>
      </c>
      <c r="H8074" t="b">
        <f t="shared" si="507"/>
        <v>0</v>
      </c>
      <c r="J8074" t="s">
        <v>2114</v>
      </c>
      <c r="K8074">
        <v>882</v>
      </c>
      <c r="L8074">
        <v>293</v>
      </c>
      <c r="N8074" t="s">
        <v>11502</v>
      </c>
      <c r="P8074" t="s">
        <v>24</v>
      </c>
      <c r="Q8074" t="s">
        <v>25</v>
      </c>
      <c r="R8074" t="s">
        <v>19</v>
      </c>
      <c r="T8074" t="s">
        <v>20</v>
      </c>
      <c r="U8074" t="s">
        <v>21</v>
      </c>
    </row>
    <row r="8075" spans="1:21">
      <c r="A8075">
        <v>2567459637</v>
      </c>
      <c r="B8075" s="3">
        <v>8</v>
      </c>
      <c r="C8075" s="3"/>
      <c r="D8075" t="s">
        <v>11503</v>
      </c>
      <c r="E8075" t="b">
        <f t="shared" si="505"/>
        <v>0</v>
      </c>
      <c r="F8075" t="b">
        <f t="shared" si="504"/>
        <v>0</v>
      </c>
      <c r="G8075" t="b">
        <f t="shared" si="506"/>
        <v>0</v>
      </c>
      <c r="H8075" t="b">
        <f t="shared" si="507"/>
        <v>0</v>
      </c>
      <c r="J8075" t="s">
        <v>2114</v>
      </c>
      <c r="K8075">
        <v>882</v>
      </c>
      <c r="L8075">
        <v>293</v>
      </c>
      <c r="N8075" t="s">
        <v>11504</v>
      </c>
      <c r="P8075" t="s">
        <v>24</v>
      </c>
      <c r="Q8075" t="s">
        <v>25</v>
      </c>
      <c r="R8075" t="s">
        <v>19</v>
      </c>
      <c r="T8075" t="s">
        <v>20</v>
      </c>
      <c r="U8075" t="s">
        <v>21</v>
      </c>
    </row>
    <row r="8076" spans="1:21">
      <c r="A8076">
        <v>2567463588</v>
      </c>
      <c r="B8076" s="3">
        <v>8</v>
      </c>
      <c r="C8076" s="3"/>
      <c r="D8076" t="s">
        <v>11505</v>
      </c>
      <c r="E8076" t="b">
        <f t="shared" si="505"/>
        <v>0</v>
      </c>
      <c r="F8076" t="b">
        <f t="shared" si="504"/>
        <v>0</v>
      </c>
      <c r="G8076" t="b">
        <f t="shared" si="506"/>
        <v>0</v>
      </c>
      <c r="H8076" t="b">
        <f t="shared" si="507"/>
        <v>0</v>
      </c>
      <c r="J8076" t="s">
        <v>2114</v>
      </c>
      <c r="K8076">
        <v>882</v>
      </c>
      <c r="L8076">
        <v>293</v>
      </c>
      <c r="N8076" t="s">
        <v>11506</v>
      </c>
      <c r="P8076" t="s">
        <v>24</v>
      </c>
      <c r="Q8076" t="s">
        <v>25</v>
      </c>
      <c r="R8076" t="s">
        <v>19</v>
      </c>
      <c r="T8076" t="s">
        <v>20</v>
      </c>
      <c r="U8076" t="s">
        <v>21</v>
      </c>
    </row>
    <row r="8077" spans="1:21">
      <c r="A8077">
        <v>2567466308</v>
      </c>
      <c r="B8077" s="3">
        <v>8</v>
      </c>
      <c r="C8077" s="3"/>
      <c r="D8077" t="s">
        <v>11507</v>
      </c>
      <c r="E8077" t="b">
        <f t="shared" si="505"/>
        <v>0</v>
      </c>
      <c r="F8077" t="b">
        <f t="shared" si="504"/>
        <v>0</v>
      </c>
      <c r="G8077" t="b">
        <f t="shared" si="506"/>
        <v>0</v>
      </c>
      <c r="H8077" t="b">
        <f t="shared" si="507"/>
        <v>0</v>
      </c>
      <c r="J8077" t="s">
        <v>2114</v>
      </c>
      <c r="K8077">
        <v>882</v>
      </c>
      <c r="L8077">
        <v>293</v>
      </c>
      <c r="N8077" t="s">
        <v>11508</v>
      </c>
      <c r="P8077" t="s">
        <v>24</v>
      </c>
      <c r="Q8077" t="s">
        <v>25</v>
      </c>
      <c r="R8077" t="s">
        <v>19</v>
      </c>
      <c r="T8077" t="s">
        <v>20</v>
      </c>
      <c r="U8077" t="s">
        <v>21</v>
      </c>
    </row>
    <row r="8078" spans="1:21">
      <c r="A8078">
        <v>2567474325</v>
      </c>
      <c r="B8078" s="3">
        <v>8</v>
      </c>
      <c r="C8078" s="3"/>
      <c r="D8078" t="s">
        <v>11509</v>
      </c>
      <c r="E8078" t="b">
        <f t="shared" si="505"/>
        <v>0</v>
      </c>
      <c r="F8078" t="b">
        <f t="shared" si="504"/>
        <v>0</v>
      </c>
      <c r="G8078" t="b">
        <f t="shared" si="506"/>
        <v>0</v>
      </c>
      <c r="H8078" t="b">
        <f t="shared" si="507"/>
        <v>0</v>
      </c>
      <c r="J8078" t="s">
        <v>2114</v>
      </c>
      <c r="K8078">
        <v>882</v>
      </c>
      <c r="L8078">
        <v>293</v>
      </c>
      <c r="N8078" t="s">
        <v>11510</v>
      </c>
      <c r="P8078" t="s">
        <v>24</v>
      </c>
      <c r="Q8078" t="s">
        <v>25</v>
      </c>
      <c r="R8078" t="s">
        <v>19</v>
      </c>
      <c r="T8078" t="s">
        <v>20</v>
      </c>
      <c r="U8078" t="s">
        <v>21</v>
      </c>
    </row>
    <row r="8079" spans="1:21">
      <c r="A8079">
        <v>2567479484</v>
      </c>
      <c r="B8079" s="3">
        <v>8</v>
      </c>
      <c r="C8079" s="3"/>
      <c r="D8079" t="s">
        <v>11511</v>
      </c>
      <c r="E8079" t="b">
        <f t="shared" si="505"/>
        <v>0</v>
      </c>
      <c r="F8079" t="b">
        <f t="shared" si="504"/>
        <v>0</v>
      </c>
      <c r="G8079" t="b">
        <f t="shared" si="506"/>
        <v>0</v>
      </c>
      <c r="H8079" t="b">
        <f t="shared" si="507"/>
        <v>0</v>
      </c>
      <c r="J8079" t="s">
        <v>2114</v>
      </c>
      <c r="K8079">
        <v>882</v>
      </c>
      <c r="L8079">
        <v>293</v>
      </c>
      <c r="N8079" t="s">
        <v>11512</v>
      </c>
      <c r="P8079" t="s">
        <v>24</v>
      </c>
      <c r="Q8079" t="s">
        <v>25</v>
      </c>
      <c r="R8079" t="s">
        <v>19</v>
      </c>
      <c r="T8079" t="s">
        <v>20</v>
      </c>
      <c r="U8079" t="s">
        <v>21</v>
      </c>
    </row>
    <row r="8080" spans="1:21">
      <c r="A8080">
        <v>2567493629</v>
      </c>
      <c r="B8080" s="3">
        <v>8</v>
      </c>
      <c r="C8080" s="3"/>
      <c r="D8080" t="s">
        <v>11513</v>
      </c>
      <c r="E8080" t="b">
        <f t="shared" si="505"/>
        <v>0</v>
      </c>
      <c r="F8080" t="b">
        <f t="shared" si="504"/>
        <v>0</v>
      </c>
      <c r="G8080" t="b">
        <f t="shared" si="506"/>
        <v>0</v>
      </c>
      <c r="H8080" t="b">
        <f t="shared" si="507"/>
        <v>0</v>
      </c>
      <c r="J8080" t="s">
        <v>2114</v>
      </c>
      <c r="K8080">
        <v>882</v>
      </c>
      <c r="L8080">
        <v>293</v>
      </c>
      <c r="N8080" t="s">
        <v>11514</v>
      </c>
      <c r="P8080" t="s">
        <v>24</v>
      </c>
      <c r="Q8080" t="s">
        <v>25</v>
      </c>
      <c r="R8080" t="s">
        <v>19</v>
      </c>
      <c r="T8080" t="s">
        <v>20</v>
      </c>
      <c r="U8080" t="s">
        <v>21</v>
      </c>
    </row>
    <row r="8081" spans="1:21">
      <c r="A8081">
        <v>2567498024</v>
      </c>
      <c r="B8081" s="3">
        <v>8</v>
      </c>
      <c r="C8081" s="3"/>
      <c r="D8081" t="s">
        <v>11515</v>
      </c>
      <c r="E8081" t="b">
        <f t="shared" si="505"/>
        <v>0</v>
      </c>
      <c r="F8081" t="b">
        <f t="shared" si="504"/>
        <v>0</v>
      </c>
      <c r="G8081" t="b">
        <f t="shared" si="506"/>
        <v>0</v>
      </c>
      <c r="H8081" t="b">
        <f t="shared" si="507"/>
        <v>0</v>
      </c>
      <c r="J8081" t="s">
        <v>2114</v>
      </c>
      <c r="K8081">
        <v>882</v>
      </c>
      <c r="L8081">
        <v>293</v>
      </c>
      <c r="N8081" t="s">
        <v>11516</v>
      </c>
      <c r="P8081" t="s">
        <v>24</v>
      </c>
      <c r="Q8081" t="s">
        <v>25</v>
      </c>
      <c r="R8081" t="s">
        <v>19</v>
      </c>
      <c r="T8081" t="s">
        <v>20</v>
      </c>
      <c r="U8081" t="s">
        <v>21</v>
      </c>
    </row>
    <row r="8082" spans="1:21">
      <c r="A8082">
        <v>2567516876</v>
      </c>
      <c r="B8082" s="3">
        <v>8</v>
      </c>
      <c r="C8082" s="3"/>
      <c r="D8082" t="s">
        <v>11517</v>
      </c>
      <c r="E8082" t="b">
        <f t="shared" si="505"/>
        <v>0</v>
      </c>
      <c r="F8082" t="b">
        <f t="shared" si="504"/>
        <v>0</v>
      </c>
      <c r="G8082" t="b">
        <f t="shared" si="506"/>
        <v>0</v>
      </c>
      <c r="H8082" t="b">
        <f t="shared" si="507"/>
        <v>0</v>
      </c>
      <c r="J8082" t="s">
        <v>2114</v>
      </c>
      <c r="K8082">
        <v>882</v>
      </c>
      <c r="L8082">
        <v>293</v>
      </c>
      <c r="N8082" t="s">
        <v>11518</v>
      </c>
      <c r="P8082" t="s">
        <v>24</v>
      </c>
      <c r="Q8082" t="s">
        <v>25</v>
      </c>
      <c r="R8082" t="s">
        <v>19</v>
      </c>
      <c r="T8082" t="s">
        <v>20</v>
      </c>
      <c r="U8082" t="s">
        <v>21</v>
      </c>
    </row>
    <row r="8083" spans="1:21">
      <c r="A8083">
        <v>2567519615</v>
      </c>
      <c r="B8083" s="3">
        <v>8</v>
      </c>
      <c r="C8083" s="3"/>
      <c r="D8083" t="s">
        <v>11519</v>
      </c>
      <c r="E8083" t="b">
        <f t="shared" si="505"/>
        <v>0</v>
      </c>
      <c r="F8083" t="b">
        <f t="shared" si="504"/>
        <v>0</v>
      </c>
      <c r="G8083" t="b">
        <f t="shared" si="506"/>
        <v>0</v>
      </c>
      <c r="H8083" t="b">
        <f t="shared" si="507"/>
        <v>0</v>
      </c>
      <c r="J8083" t="s">
        <v>2114</v>
      </c>
      <c r="K8083">
        <v>882</v>
      </c>
      <c r="L8083">
        <v>293</v>
      </c>
      <c r="N8083" t="s">
        <v>11520</v>
      </c>
      <c r="P8083" t="s">
        <v>24</v>
      </c>
      <c r="Q8083" t="s">
        <v>25</v>
      </c>
      <c r="R8083" t="s">
        <v>19</v>
      </c>
      <c r="T8083" t="s">
        <v>20</v>
      </c>
      <c r="U8083" t="s">
        <v>21</v>
      </c>
    </row>
    <row r="8084" spans="1:21">
      <c r="A8084">
        <v>2567526255</v>
      </c>
      <c r="B8084" s="3">
        <v>3</v>
      </c>
      <c r="C8084" s="3"/>
      <c r="D8084" t="s">
        <v>11521</v>
      </c>
      <c r="E8084" t="b">
        <f t="shared" si="505"/>
        <v>0</v>
      </c>
      <c r="F8084" t="b">
        <f t="shared" si="504"/>
        <v>0</v>
      </c>
      <c r="G8084" t="b">
        <f t="shared" si="506"/>
        <v>0</v>
      </c>
      <c r="H8084" t="b">
        <f t="shared" si="507"/>
        <v>0</v>
      </c>
      <c r="J8084" t="s">
        <v>2114</v>
      </c>
      <c r="K8084">
        <v>381</v>
      </c>
      <c r="L8084">
        <v>126</v>
      </c>
      <c r="N8084" t="s">
        <v>11522</v>
      </c>
      <c r="R8084" t="s">
        <v>19</v>
      </c>
      <c r="T8084" t="s">
        <v>20</v>
      </c>
      <c r="U8084" t="s">
        <v>21</v>
      </c>
    </row>
    <row r="8085" spans="1:21">
      <c r="A8085">
        <v>2567532838</v>
      </c>
      <c r="B8085" s="3">
        <v>8</v>
      </c>
      <c r="C8085" s="3"/>
      <c r="D8085" t="s">
        <v>11523</v>
      </c>
      <c r="E8085" t="b">
        <f t="shared" si="505"/>
        <v>0</v>
      </c>
      <c r="F8085" t="b">
        <f t="shared" si="504"/>
        <v>0</v>
      </c>
      <c r="G8085" t="b">
        <f t="shared" si="506"/>
        <v>0</v>
      </c>
      <c r="H8085" t="b">
        <f t="shared" si="507"/>
        <v>0</v>
      </c>
      <c r="J8085" t="s">
        <v>2114</v>
      </c>
      <c r="K8085">
        <v>882</v>
      </c>
      <c r="L8085">
        <v>293</v>
      </c>
      <c r="N8085" t="s">
        <v>11524</v>
      </c>
      <c r="P8085" t="s">
        <v>24</v>
      </c>
      <c r="Q8085" t="s">
        <v>25</v>
      </c>
      <c r="R8085" t="s">
        <v>19</v>
      </c>
      <c r="T8085" t="s">
        <v>20</v>
      </c>
      <c r="U8085" t="s">
        <v>21</v>
      </c>
    </row>
    <row r="8086" spans="1:21">
      <c r="A8086">
        <v>2567542928</v>
      </c>
      <c r="B8086" s="3">
        <v>8</v>
      </c>
      <c r="C8086" s="3"/>
      <c r="D8086" t="s">
        <v>11525</v>
      </c>
      <c r="E8086" t="b">
        <f t="shared" si="505"/>
        <v>0</v>
      </c>
      <c r="F8086" t="b">
        <f t="shared" si="504"/>
        <v>0</v>
      </c>
      <c r="G8086" t="b">
        <f t="shared" si="506"/>
        <v>0</v>
      </c>
      <c r="H8086" t="b">
        <f t="shared" si="507"/>
        <v>0</v>
      </c>
      <c r="J8086" t="s">
        <v>2114</v>
      </c>
      <c r="K8086">
        <v>882</v>
      </c>
      <c r="L8086">
        <v>293</v>
      </c>
      <c r="N8086" t="s">
        <v>11526</v>
      </c>
      <c r="P8086" t="s">
        <v>24</v>
      </c>
      <c r="Q8086" t="s">
        <v>25</v>
      </c>
      <c r="R8086" t="s">
        <v>19</v>
      </c>
      <c r="T8086" t="s">
        <v>20</v>
      </c>
      <c r="U8086" t="s">
        <v>21</v>
      </c>
    </row>
    <row r="8087" spans="1:21">
      <c r="A8087">
        <v>2567550323</v>
      </c>
      <c r="B8087" s="3">
        <v>8</v>
      </c>
      <c r="C8087" s="3"/>
      <c r="D8087" t="s">
        <v>11527</v>
      </c>
      <c r="E8087" t="b">
        <f t="shared" si="505"/>
        <v>0</v>
      </c>
      <c r="F8087" t="b">
        <f t="shared" si="504"/>
        <v>0</v>
      </c>
      <c r="G8087" t="b">
        <f t="shared" si="506"/>
        <v>0</v>
      </c>
      <c r="H8087" t="b">
        <f t="shared" si="507"/>
        <v>0</v>
      </c>
      <c r="J8087" t="s">
        <v>2114</v>
      </c>
      <c r="K8087">
        <v>882</v>
      </c>
      <c r="L8087">
        <v>293</v>
      </c>
      <c r="N8087" t="s">
        <v>11528</v>
      </c>
      <c r="P8087" t="s">
        <v>24</v>
      </c>
      <c r="Q8087" t="s">
        <v>25</v>
      </c>
      <c r="R8087" t="s">
        <v>19</v>
      </c>
      <c r="T8087" t="s">
        <v>20</v>
      </c>
      <c r="U8087" t="s">
        <v>21</v>
      </c>
    </row>
    <row r="8088" spans="1:21">
      <c r="A8088">
        <v>2567555169</v>
      </c>
      <c r="B8088" s="3">
        <v>3</v>
      </c>
      <c r="C8088" s="3"/>
      <c r="D8088" t="s">
        <v>11529</v>
      </c>
      <c r="E8088" t="b">
        <f t="shared" si="505"/>
        <v>0</v>
      </c>
      <c r="F8088" t="b">
        <f t="shared" si="504"/>
        <v>0</v>
      </c>
      <c r="G8088" t="b">
        <f t="shared" si="506"/>
        <v>0</v>
      </c>
      <c r="H8088" t="b">
        <f t="shared" si="507"/>
        <v>0</v>
      </c>
      <c r="J8088" t="s">
        <v>2114</v>
      </c>
      <c r="K8088">
        <v>381</v>
      </c>
      <c r="L8088">
        <v>126</v>
      </c>
      <c r="N8088" t="s">
        <v>11530</v>
      </c>
      <c r="R8088" t="s">
        <v>19</v>
      </c>
      <c r="T8088" t="s">
        <v>20</v>
      </c>
      <c r="U8088" t="s">
        <v>21</v>
      </c>
    </row>
    <row r="8089" spans="1:21">
      <c r="A8089">
        <v>2567558333</v>
      </c>
      <c r="B8089" s="3">
        <v>8</v>
      </c>
      <c r="C8089" s="3"/>
      <c r="D8089" t="s">
        <v>11531</v>
      </c>
      <c r="E8089" t="b">
        <f t="shared" si="505"/>
        <v>0</v>
      </c>
      <c r="F8089" t="b">
        <f t="shared" si="504"/>
        <v>0</v>
      </c>
      <c r="G8089" t="b">
        <f t="shared" si="506"/>
        <v>0</v>
      </c>
      <c r="H8089" t="b">
        <f t="shared" si="507"/>
        <v>0</v>
      </c>
      <c r="J8089" t="s">
        <v>2114</v>
      </c>
      <c r="K8089">
        <v>882</v>
      </c>
      <c r="L8089">
        <v>293</v>
      </c>
      <c r="N8089" t="s">
        <v>11532</v>
      </c>
      <c r="P8089" t="s">
        <v>24</v>
      </c>
      <c r="Q8089" t="s">
        <v>25</v>
      </c>
      <c r="R8089" t="s">
        <v>19</v>
      </c>
      <c r="T8089" t="s">
        <v>20</v>
      </c>
      <c r="U8089" t="s">
        <v>21</v>
      </c>
    </row>
    <row r="8090" spans="1:21">
      <c r="A8090">
        <v>2567559165</v>
      </c>
      <c r="B8090" s="3">
        <v>8</v>
      </c>
      <c r="C8090" s="3"/>
      <c r="D8090" t="s">
        <v>11533</v>
      </c>
      <c r="E8090" t="b">
        <f t="shared" si="505"/>
        <v>0</v>
      </c>
      <c r="F8090" t="b">
        <f t="shared" si="504"/>
        <v>0</v>
      </c>
      <c r="G8090" t="b">
        <f t="shared" si="506"/>
        <v>0</v>
      </c>
      <c r="H8090" t="b">
        <f t="shared" si="507"/>
        <v>0</v>
      </c>
      <c r="J8090" t="s">
        <v>2114</v>
      </c>
      <c r="K8090">
        <v>882</v>
      </c>
      <c r="L8090">
        <v>293</v>
      </c>
      <c r="N8090" t="s">
        <v>11534</v>
      </c>
      <c r="P8090" t="s">
        <v>24</v>
      </c>
      <c r="Q8090" t="s">
        <v>25</v>
      </c>
      <c r="R8090" t="s">
        <v>19</v>
      </c>
      <c r="T8090" t="s">
        <v>20</v>
      </c>
      <c r="U8090" t="s">
        <v>21</v>
      </c>
    </row>
    <row r="8091" spans="1:21">
      <c r="A8091">
        <v>2567565863</v>
      </c>
      <c r="B8091" s="3">
        <v>8</v>
      </c>
      <c r="C8091" s="3"/>
      <c r="D8091" t="s">
        <v>11535</v>
      </c>
      <c r="E8091" t="b">
        <f t="shared" si="505"/>
        <v>0</v>
      </c>
      <c r="F8091" t="b">
        <f t="shared" si="504"/>
        <v>0</v>
      </c>
      <c r="G8091" t="b">
        <f t="shared" si="506"/>
        <v>0</v>
      </c>
      <c r="H8091" t="b">
        <f t="shared" si="507"/>
        <v>0</v>
      </c>
      <c r="J8091" t="s">
        <v>2114</v>
      </c>
      <c r="K8091">
        <v>882</v>
      </c>
      <c r="L8091">
        <v>293</v>
      </c>
      <c r="N8091" t="s">
        <v>11536</v>
      </c>
      <c r="P8091" t="s">
        <v>24</v>
      </c>
      <c r="Q8091" t="s">
        <v>25</v>
      </c>
      <c r="R8091" t="s">
        <v>19</v>
      </c>
      <c r="T8091" t="s">
        <v>20</v>
      </c>
      <c r="U8091" t="s">
        <v>21</v>
      </c>
    </row>
    <row r="8092" spans="1:21">
      <c r="A8092">
        <v>2567588674</v>
      </c>
      <c r="B8092" s="3">
        <v>8</v>
      </c>
      <c r="C8092" s="3"/>
      <c r="D8092" t="s">
        <v>11537</v>
      </c>
      <c r="E8092" t="b">
        <f t="shared" si="505"/>
        <v>0</v>
      </c>
      <c r="F8092" t="b">
        <f t="shared" ref="F8092:F8155" si="508">ISNUMBER(SEARCH("pfam09678",R8092))</f>
        <v>0</v>
      </c>
      <c r="G8092" t="b">
        <f t="shared" si="506"/>
        <v>0</v>
      </c>
      <c r="H8092" t="b">
        <f t="shared" si="507"/>
        <v>0</v>
      </c>
      <c r="J8092" t="s">
        <v>2114</v>
      </c>
      <c r="K8092">
        <v>882</v>
      </c>
      <c r="L8092">
        <v>293</v>
      </c>
      <c r="N8092" t="s">
        <v>11538</v>
      </c>
      <c r="P8092" t="s">
        <v>24</v>
      </c>
      <c r="Q8092" t="s">
        <v>25</v>
      </c>
      <c r="R8092" t="s">
        <v>19</v>
      </c>
      <c r="T8092" t="s">
        <v>20</v>
      </c>
      <c r="U8092" t="s">
        <v>21</v>
      </c>
    </row>
    <row r="8093" spans="1:21">
      <c r="A8093">
        <v>2567596886</v>
      </c>
      <c r="B8093" s="3">
        <v>8</v>
      </c>
      <c r="C8093" s="3"/>
      <c r="D8093" t="s">
        <v>11539</v>
      </c>
      <c r="E8093" t="b">
        <f t="shared" si="505"/>
        <v>0</v>
      </c>
      <c r="F8093" t="b">
        <f t="shared" si="508"/>
        <v>0</v>
      </c>
      <c r="G8093" t="b">
        <f t="shared" si="506"/>
        <v>0</v>
      </c>
      <c r="H8093" t="b">
        <f t="shared" si="507"/>
        <v>0</v>
      </c>
      <c r="J8093" t="s">
        <v>2114</v>
      </c>
      <c r="K8093">
        <v>882</v>
      </c>
      <c r="L8093">
        <v>293</v>
      </c>
      <c r="N8093" t="s">
        <v>11540</v>
      </c>
      <c r="P8093" t="s">
        <v>24</v>
      </c>
      <c r="Q8093" t="s">
        <v>25</v>
      </c>
      <c r="R8093" t="s">
        <v>19</v>
      </c>
      <c r="T8093" t="s">
        <v>20</v>
      </c>
      <c r="U8093" t="s">
        <v>21</v>
      </c>
    </row>
    <row r="8094" spans="1:21">
      <c r="A8094">
        <v>2567606196</v>
      </c>
      <c r="B8094" s="3">
        <v>8</v>
      </c>
      <c r="C8094" s="3"/>
      <c r="D8094" t="s">
        <v>11541</v>
      </c>
      <c r="E8094" t="b">
        <f t="shared" si="505"/>
        <v>0</v>
      </c>
      <c r="F8094" t="b">
        <f t="shared" si="508"/>
        <v>0</v>
      </c>
      <c r="G8094" t="b">
        <f t="shared" si="506"/>
        <v>0</v>
      </c>
      <c r="H8094" t="b">
        <f t="shared" si="507"/>
        <v>0</v>
      </c>
      <c r="J8094" t="s">
        <v>2114</v>
      </c>
      <c r="K8094">
        <v>882</v>
      </c>
      <c r="L8094">
        <v>293</v>
      </c>
      <c r="N8094" t="s">
        <v>11542</v>
      </c>
      <c r="P8094" t="s">
        <v>24</v>
      </c>
      <c r="Q8094" t="s">
        <v>25</v>
      </c>
      <c r="R8094" t="s">
        <v>19</v>
      </c>
      <c r="T8094" t="s">
        <v>20</v>
      </c>
      <c r="U8094" t="s">
        <v>21</v>
      </c>
    </row>
    <row r="8095" spans="1:21">
      <c r="A8095">
        <v>2567615590</v>
      </c>
      <c r="B8095" s="3">
        <v>8</v>
      </c>
      <c r="C8095" s="3"/>
      <c r="D8095" t="s">
        <v>11543</v>
      </c>
      <c r="E8095" t="b">
        <f t="shared" si="505"/>
        <v>0</v>
      </c>
      <c r="F8095" t="b">
        <f t="shared" si="508"/>
        <v>0</v>
      </c>
      <c r="G8095" t="b">
        <f t="shared" si="506"/>
        <v>0</v>
      </c>
      <c r="H8095" t="b">
        <f t="shared" si="507"/>
        <v>0</v>
      </c>
      <c r="J8095" t="s">
        <v>2114</v>
      </c>
      <c r="K8095">
        <v>882</v>
      </c>
      <c r="L8095">
        <v>293</v>
      </c>
      <c r="N8095" t="s">
        <v>11544</v>
      </c>
      <c r="P8095" t="s">
        <v>24</v>
      </c>
      <c r="Q8095" t="s">
        <v>25</v>
      </c>
      <c r="R8095" t="s">
        <v>19</v>
      </c>
      <c r="T8095" t="s">
        <v>20</v>
      </c>
      <c r="U8095" t="s">
        <v>21</v>
      </c>
    </row>
    <row r="8096" spans="1:21">
      <c r="A8096">
        <v>2567626193</v>
      </c>
      <c r="B8096" s="3">
        <v>8</v>
      </c>
      <c r="C8096" s="3"/>
      <c r="D8096" t="s">
        <v>11545</v>
      </c>
      <c r="E8096" t="b">
        <f t="shared" si="505"/>
        <v>0</v>
      </c>
      <c r="F8096" t="b">
        <f t="shared" si="508"/>
        <v>0</v>
      </c>
      <c r="G8096" t="b">
        <f t="shared" si="506"/>
        <v>0</v>
      </c>
      <c r="H8096" t="b">
        <f t="shared" si="507"/>
        <v>0</v>
      </c>
      <c r="J8096" t="s">
        <v>2114</v>
      </c>
      <c r="K8096">
        <v>882</v>
      </c>
      <c r="L8096">
        <v>293</v>
      </c>
      <c r="N8096" t="s">
        <v>11546</v>
      </c>
      <c r="P8096" t="s">
        <v>24</v>
      </c>
      <c r="Q8096" t="s">
        <v>25</v>
      </c>
      <c r="R8096" t="s">
        <v>19</v>
      </c>
      <c r="T8096" t="s">
        <v>20</v>
      </c>
      <c r="U8096" t="s">
        <v>21</v>
      </c>
    </row>
    <row r="8097" spans="1:21">
      <c r="A8097">
        <v>2567635509</v>
      </c>
      <c r="B8097" s="3">
        <v>8</v>
      </c>
      <c r="C8097" s="3"/>
      <c r="D8097" t="s">
        <v>11547</v>
      </c>
      <c r="E8097" t="b">
        <f t="shared" si="505"/>
        <v>0</v>
      </c>
      <c r="F8097" t="b">
        <f t="shared" si="508"/>
        <v>0</v>
      </c>
      <c r="G8097" t="b">
        <f t="shared" si="506"/>
        <v>0</v>
      </c>
      <c r="H8097" t="b">
        <f t="shared" si="507"/>
        <v>0</v>
      </c>
      <c r="J8097" t="s">
        <v>2114</v>
      </c>
      <c r="K8097">
        <v>882</v>
      </c>
      <c r="L8097">
        <v>293</v>
      </c>
      <c r="N8097" t="s">
        <v>11548</v>
      </c>
      <c r="P8097" t="s">
        <v>24</v>
      </c>
      <c r="Q8097" t="s">
        <v>25</v>
      </c>
      <c r="R8097" t="s">
        <v>19</v>
      </c>
      <c r="T8097" t="s">
        <v>20</v>
      </c>
      <c r="U8097" t="s">
        <v>21</v>
      </c>
    </row>
    <row r="8098" spans="1:21">
      <c r="A8098">
        <v>2567639684</v>
      </c>
      <c r="B8098" s="3">
        <v>8</v>
      </c>
      <c r="C8098" s="3"/>
      <c r="D8098" t="s">
        <v>11549</v>
      </c>
      <c r="E8098" t="b">
        <f t="shared" si="505"/>
        <v>0</v>
      </c>
      <c r="F8098" t="b">
        <f t="shared" si="508"/>
        <v>0</v>
      </c>
      <c r="G8098" t="b">
        <f t="shared" si="506"/>
        <v>0</v>
      </c>
      <c r="H8098" t="b">
        <f t="shared" si="507"/>
        <v>0</v>
      </c>
      <c r="J8098" t="s">
        <v>2114</v>
      </c>
      <c r="K8098">
        <v>882</v>
      </c>
      <c r="L8098">
        <v>293</v>
      </c>
      <c r="N8098" t="s">
        <v>11550</v>
      </c>
      <c r="P8098" t="s">
        <v>24</v>
      </c>
      <c r="Q8098" t="s">
        <v>25</v>
      </c>
      <c r="R8098" t="s">
        <v>19</v>
      </c>
      <c r="T8098" t="s">
        <v>20</v>
      </c>
      <c r="U8098" t="s">
        <v>21</v>
      </c>
    </row>
    <row r="8099" spans="1:21">
      <c r="A8099">
        <v>2567643016</v>
      </c>
      <c r="B8099" s="3">
        <v>8</v>
      </c>
      <c r="C8099" s="3"/>
      <c r="D8099" t="s">
        <v>11551</v>
      </c>
      <c r="E8099" t="b">
        <f t="shared" si="505"/>
        <v>0</v>
      </c>
      <c r="F8099" t="b">
        <f t="shared" si="508"/>
        <v>0</v>
      </c>
      <c r="G8099" t="b">
        <f t="shared" si="506"/>
        <v>0</v>
      </c>
      <c r="H8099" t="b">
        <f t="shared" si="507"/>
        <v>0</v>
      </c>
      <c r="J8099" t="s">
        <v>2114</v>
      </c>
      <c r="K8099">
        <v>882</v>
      </c>
      <c r="L8099">
        <v>293</v>
      </c>
      <c r="N8099" t="s">
        <v>11552</v>
      </c>
      <c r="P8099" t="s">
        <v>24</v>
      </c>
      <c r="Q8099" t="s">
        <v>25</v>
      </c>
      <c r="R8099" t="s">
        <v>19</v>
      </c>
      <c r="T8099" t="s">
        <v>20</v>
      </c>
      <c r="U8099" t="s">
        <v>21</v>
      </c>
    </row>
    <row r="8100" spans="1:21">
      <c r="A8100">
        <v>2567645279</v>
      </c>
      <c r="B8100" s="3">
        <v>8</v>
      </c>
      <c r="C8100" s="3"/>
      <c r="D8100" t="s">
        <v>11553</v>
      </c>
      <c r="E8100" t="b">
        <f t="shared" si="505"/>
        <v>0</v>
      </c>
      <c r="F8100" t="b">
        <f t="shared" si="508"/>
        <v>0</v>
      </c>
      <c r="G8100" t="b">
        <f t="shared" si="506"/>
        <v>0</v>
      </c>
      <c r="H8100" t="b">
        <f t="shared" si="507"/>
        <v>0</v>
      </c>
      <c r="J8100" t="s">
        <v>2114</v>
      </c>
      <c r="K8100">
        <v>882</v>
      </c>
      <c r="L8100">
        <v>293</v>
      </c>
      <c r="N8100" t="s">
        <v>11554</v>
      </c>
      <c r="P8100" t="s">
        <v>24</v>
      </c>
      <c r="Q8100" t="s">
        <v>25</v>
      </c>
      <c r="R8100" t="s">
        <v>19</v>
      </c>
      <c r="T8100" t="s">
        <v>20</v>
      </c>
      <c r="U8100" t="s">
        <v>21</v>
      </c>
    </row>
    <row r="8101" spans="1:21">
      <c r="A8101">
        <v>2567654964</v>
      </c>
      <c r="B8101" s="3">
        <v>8</v>
      </c>
      <c r="C8101" s="3"/>
      <c r="D8101" t="s">
        <v>11555</v>
      </c>
      <c r="E8101" t="b">
        <f t="shared" si="505"/>
        <v>0</v>
      </c>
      <c r="F8101" t="b">
        <f t="shared" si="508"/>
        <v>0</v>
      </c>
      <c r="G8101" t="b">
        <f t="shared" si="506"/>
        <v>0</v>
      </c>
      <c r="H8101" t="b">
        <f t="shared" si="507"/>
        <v>0</v>
      </c>
      <c r="J8101" t="s">
        <v>2114</v>
      </c>
      <c r="K8101">
        <v>882</v>
      </c>
      <c r="L8101">
        <v>293</v>
      </c>
      <c r="N8101" t="s">
        <v>11556</v>
      </c>
      <c r="P8101" t="s">
        <v>24</v>
      </c>
      <c r="Q8101" t="s">
        <v>25</v>
      </c>
      <c r="R8101" t="s">
        <v>19</v>
      </c>
      <c r="T8101" t="s">
        <v>20</v>
      </c>
      <c r="U8101" t="s">
        <v>21</v>
      </c>
    </row>
    <row r="8102" spans="1:21">
      <c r="A8102">
        <v>2567658295</v>
      </c>
      <c r="B8102" s="3">
        <v>8</v>
      </c>
      <c r="C8102" s="3"/>
      <c r="D8102" t="s">
        <v>11557</v>
      </c>
      <c r="E8102" t="b">
        <f t="shared" si="505"/>
        <v>0</v>
      </c>
      <c r="F8102" t="b">
        <f t="shared" si="508"/>
        <v>0</v>
      </c>
      <c r="G8102" t="b">
        <f t="shared" si="506"/>
        <v>0</v>
      </c>
      <c r="H8102" t="b">
        <f t="shared" si="507"/>
        <v>0</v>
      </c>
      <c r="J8102" t="s">
        <v>2114</v>
      </c>
      <c r="K8102">
        <v>882</v>
      </c>
      <c r="L8102">
        <v>293</v>
      </c>
      <c r="N8102" t="s">
        <v>11558</v>
      </c>
      <c r="P8102" t="s">
        <v>24</v>
      </c>
      <c r="Q8102" t="s">
        <v>25</v>
      </c>
      <c r="R8102" t="s">
        <v>19</v>
      </c>
      <c r="T8102" t="s">
        <v>20</v>
      </c>
      <c r="U8102" t="s">
        <v>21</v>
      </c>
    </row>
    <row r="8103" spans="1:21">
      <c r="A8103">
        <v>2567666058</v>
      </c>
      <c r="B8103" s="3">
        <v>8</v>
      </c>
      <c r="C8103" s="3"/>
      <c r="D8103" t="s">
        <v>11559</v>
      </c>
      <c r="E8103" t="b">
        <f t="shared" si="505"/>
        <v>0</v>
      </c>
      <c r="F8103" t="b">
        <f t="shared" si="508"/>
        <v>0</v>
      </c>
      <c r="G8103" t="b">
        <f t="shared" si="506"/>
        <v>0</v>
      </c>
      <c r="H8103" t="b">
        <f t="shared" si="507"/>
        <v>0</v>
      </c>
      <c r="J8103" t="s">
        <v>2114</v>
      </c>
      <c r="K8103">
        <v>882</v>
      </c>
      <c r="L8103">
        <v>293</v>
      </c>
      <c r="N8103" t="s">
        <v>11560</v>
      </c>
      <c r="P8103" t="s">
        <v>24</v>
      </c>
      <c r="Q8103" t="s">
        <v>25</v>
      </c>
      <c r="R8103" t="s">
        <v>19</v>
      </c>
      <c r="T8103" t="s">
        <v>20</v>
      </c>
      <c r="U8103" t="s">
        <v>21</v>
      </c>
    </row>
    <row r="8104" spans="1:21">
      <c r="A8104">
        <v>2567682101</v>
      </c>
      <c r="B8104" s="3">
        <v>8</v>
      </c>
      <c r="C8104" s="3"/>
      <c r="D8104" t="s">
        <v>11561</v>
      </c>
      <c r="E8104" t="b">
        <f t="shared" si="505"/>
        <v>0</v>
      </c>
      <c r="F8104" t="b">
        <f t="shared" si="508"/>
        <v>0</v>
      </c>
      <c r="G8104" t="b">
        <f t="shared" si="506"/>
        <v>0</v>
      </c>
      <c r="H8104" t="b">
        <f t="shared" si="507"/>
        <v>0</v>
      </c>
      <c r="J8104" t="s">
        <v>2114</v>
      </c>
      <c r="K8104">
        <v>882</v>
      </c>
      <c r="L8104">
        <v>293</v>
      </c>
      <c r="N8104" t="s">
        <v>11562</v>
      </c>
      <c r="P8104" t="s">
        <v>24</v>
      </c>
      <c r="Q8104" t="s">
        <v>25</v>
      </c>
      <c r="R8104" t="s">
        <v>19</v>
      </c>
      <c r="T8104" t="s">
        <v>20</v>
      </c>
      <c r="U8104" t="s">
        <v>21</v>
      </c>
    </row>
    <row r="8105" spans="1:21">
      <c r="A8105">
        <v>2567687403</v>
      </c>
      <c r="B8105" s="3">
        <v>8</v>
      </c>
      <c r="C8105" s="3"/>
      <c r="D8105" t="s">
        <v>11563</v>
      </c>
      <c r="E8105" t="b">
        <f t="shared" si="505"/>
        <v>0</v>
      </c>
      <c r="F8105" t="b">
        <f t="shared" si="508"/>
        <v>0</v>
      </c>
      <c r="G8105" t="b">
        <f t="shared" si="506"/>
        <v>0</v>
      </c>
      <c r="H8105" t="b">
        <f t="shared" si="507"/>
        <v>0</v>
      </c>
      <c r="J8105" t="s">
        <v>2114</v>
      </c>
      <c r="K8105">
        <v>882</v>
      </c>
      <c r="L8105">
        <v>293</v>
      </c>
      <c r="N8105" t="s">
        <v>11564</v>
      </c>
      <c r="P8105" t="s">
        <v>24</v>
      </c>
      <c r="Q8105" t="s">
        <v>25</v>
      </c>
      <c r="R8105" t="s">
        <v>19</v>
      </c>
      <c r="T8105" t="s">
        <v>20</v>
      </c>
      <c r="U8105" t="s">
        <v>21</v>
      </c>
    </row>
    <row r="8106" spans="1:21">
      <c r="A8106">
        <v>2567699806</v>
      </c>
      <c r="B8106" s="3">
        <v>3</v>
      </c>
      <c r="C8106" s="3"/>
      <c r="D8106" t="s">
        <v>11565</v>
      </c>
      <c r="E8106" t="b">
        <f t="shared" si="505"/>
        <v>0</v>
      </c>
      <c r="F8106" t="b">
        <f t="shared" si="508"/>
        <v>0</v>
      </c>
      <c r="G8106" t="b">
        <f t="shared" si="506"/>
        <v>0</v>
      </c>
      <c r="H8106" t="b">
        <f t="shared" si="507"/>
        <v>0</v>
      </c>
      <c r="J8106" t="s">
        <v>2114</v>
      </c>
      <c r="K8106">
        <v>381</v>
      </c>
      <c r="L8106">
        <v>126</v>
      </c>
      <c r="N8106" t="s">
        <v>11566</v>
      </c>
      <c r="R8106" t="s">
        <v>19</v>
      </c>
      <c r="T8106" t="s">
        <v>20</v>
      </c>
      <c r="U8106" t="s">
        <v>21</v>
      </c>
    </row>
    <row r="8107" spans="1:21">
      <c r="A8107">
        <v>2567704060</v>
      </c>
      <c r="B8107" s="3">
        <v>8</v>
      </c>
      <c r="C8107" s="3"/>
      <c r="D8107" t="s">
        <v>11567</v>
      </c>
      <c r="E8107" t="b">
        <f t="shared" si="505"/>
        <v>0</v>
      </c>
      <c r="F8107" t="b">
        <f t="shared" si="508"/>
        <v>0</v>
      </c>
      <c r="G8107" t="b">
        <f t="shared" si="506"/>
        <v>0</v>
      </c>
      <c r="H8107" t="b">
        <f t="shared" si="507"/>
        <v>0</v>
      </c>
      <c r="J8107" t="s">
        <v>2114</v>
      </c>
      <c r="K8107">
        <v>882</v>
      </c>
      <c r="L8107">
        <v>293</v>
      </c>
      <c r="N8107" t="s">
        <v>11568</v>
      </c>
      <c r="P8107" t="s">
        <v>24</v>
      </c>
      <c r="Q8107" t="s">
        <v>25</v>
      </c>
      <c r="R8107" t="s">
        <v>19</v>
      </c>
      <c r="T8107" t="s">
        <v>20</v>
      </c>
      <c r="U8107" t="s">
        <v>21</v>
      </c>
    </row>
    <row r="8108" spans="1:21">
      <c r="A8108">
        <v>2567719166</v>
      </c>
      <c r="B8108" s="3">
        <v>8</v>
      </c>
      <c r="C8108" s="3"/>
      <c r="D8108" t="s">
        <v>11569</v>
      </c>
      <c r="E8108" t="b">
        <f t="shared" si="505"/>
        <v>0</v>
      </c>
      <c r="F8108" t="b">
        <f t="shared" si="508"/>
        <v>0</v>
      </c>
      <c r="G8108" t="b">
        <f t="shared" si="506"/>
        <v>0</v>
      </c>
      <c r="H8108" t="b">
        <f t="shared" si="507"/>
        <v>0</v>
      </c>
      <c r="J8108" t="s">
        <v>2114</v>
      </c>
      <c r="K8108">
        <v>882</v>
      </c>
      <c r="L8108">
        <v>293</v>
      </c>
      <c r="N8108" t="s">
        <v>11570</v>
      </c>
      <c r="P8108" t="s">
        <v>24</v>
      </c>
      <c r="Q8108" t="s">
        <v>25</v>
      </c>
      <c r="R8108" t="s">
        <v>19</v>
      </c>
      <c r="T8108" t="s">
        <v>20</v>
      </c>
      <c r="U8108" t="s">
        <v>21</v>
      </c>
    </row>
    <row r="8109" spans="1:21">
      <c r="A8109">
        <v>2567726721</v>
      </c>
      <c r="B8109" s="3">
        <v>8</v>
      </c>
      <c r="C8109" s="3"/>
      <c r="D8109" t="s">
        <v>11571</v>
      </c>
      <c r="E8109" t="b">
        <f t="shared" si="505"/>
        <v>0</v>
      </c>
      <c r="F8109" t="b">
        <f t="shared" si="508"/>
        <v>0</v>
      </c>
      <c r="G8109" t="b">
        <f t="shared" si="506"/>
        <v>0</v>
      </c>
      <c r="H8109" t="b">
        <f t="shared" si="507"/>
        <v>0</v>
      </c>
      <c r="J8109" t="s">
        <v>2114</v>
      </c>
      <c r="K8109">
        <v>882</v>
      </c>
      <c r="L8109">
        <v>293</v>
      </c>
      <c r="N8109" t="s">
        <v>11572</v>
      </c>
      <c r="P8109" t="s">
        <v>24</v>
      </c>
      <c r="Q8109" t="s">
        <v>25</v>
      </c>
      <c r="R8109" t="s">
        <v>19</v>
      </c>
      <c r="T8109" t="s">
        <v>20</v>
      </c>
      <c r="U8109" t="s">
        <v>21</v>
      </c>
    </row>
    <row r="8110" spans="1:21">
      <c r="A8110">
        <v>2567739131</v>
      </c>
      <c r="B8110" s="3">
        <v>8</v>
      </c>
      <c r="C8110" s="3"/>
      <c r="D8110" t="s">
        <v>11573</v>
      </c>
      <c r="E8110" t="b">
        <f t="shared" si="505"/>
        <v>0</v>
      </c>
      <c r="F8110" t="b">
        <f t="shared" si="508"/>
        <v>0</v>
      </c>
      <c r="G8110" t="b">
        <f t="shared" si="506"/>
        <v>0</v>
      </c>
      <c r="H8110" t="b">
        <f t="shared" si="507"/>
        <v>0</v>
      </c>
      <c r="J8110" t="s">
        <v>2114</v>
      </c>
      <c r="K8110">
        <v>882</v>
      </c>
      <c r="L8110">
        <v>293</v>
      </c>
      <c r="N8110" t="s">
        <v>11574</v>
      </c>
      <c r="P8110" t="s">
        <v>24</v>
      </c>
      <c r="Q8110" t="s">
        <v>25</v>
      </c>
      <c r="R8110" t="s">
        <v>19</v>
      </c>
      <c r="T8110" t="s">
        <v>20</v>
      </c>
      <c r="U8110" t="s">
        <v>21</v>
      </c>
    </row>
    <row r="8111" spans="1:21">
      <c r="A8111">
        <v>2567754287</v>
      </c>
      <c r="B8111" s="3">
        <v>8</v>
      </c>
      <c r="C8111" s="3"/>
      <c r="D8111" t="s">
        <v>11575</v>
      </c>
      <c r="E8111" t="b">
        <f t="shared" si="505"/>
        <v>0</v>
      </c>
      <c r="F8111" t="b">
        <f t="shared" si="508"/>
        <v>0</v>
      </c>
      <c r="G8111" t="b">
        <f t="shared" si="506"/>
        <v>0</v>
      </c>
      <c r="H8111" t="b">
        <f t="shared" si="507"/>
        <v>0</v>
      </c>
      <c r="J8111" t="s">
        <v>2114</v>
      </c>
      <c r="K8111">
        <v>882</v>
      </c>
      <c r="L8111">
        <v>293</v>
      </c>
      <c r="N8111" t="s">
        <v>11576</v>
      </c>
      <c r="P8111" t="s">
        <v>24</v>
      </c>
      <c r="Q8111" t="s">
        <v>25</v>
      </c>
      <c r="R8111" t="s">
        <v>19</v>
      </c>
      <c r="T8111" t="s">
        <v>20</v>
      </c>
      <c r="U8111" t="s">
        <v>21</v>
      </c>
    </row>
    <row r="8112" spans="1:21">
      <c r="A8112">
        <v>2567767856</v>
      </c>
      <c r="B8112" s="3">
        <v>8</v>
      </c>
      <c r="C8112" s="3"/>
      <c r="D8112" t="s">
        <v>11577</v>
      </c>
      <c r="E8112" t="b">
        <f t="shared" si="505"/>
        <v>0</v>
      </c>
      <c r="F8112" t="b">
        <f t="shared" si="508"/>
        <v>0</v>
      </c>
      <c r="G8112" t="b">
        <f t="shared" si="506"/>
        <v>0</v>
      </c>
      <c r="H8112" t="b">
        <f t="shared" si="507"/>
        <v>0</v>
      </c>
      <c r="J8112" t="s">
        <v>2114</v>
      </c>
      <c r="K8112">
        <v>882</v>
      </c>
      <c r="L8112">
        <v>293</v>
      </c>
      <c r="N8112" t="s">
        <v>11578</v>
      </c>
      <c r="P8112" t="s">
        <v>24</v>
      </c>
      <c r="Q8112" t="s">
        <v>25</v>
      </c>
      <c r="R8112" t="s">
        <v>19</v>
      </c>
      <c r="T8112" t="s">
        <v>20</v>
      </c>
      <c r="U8112" t="s">
        <v>21</v>
      </c>
    </row>
    <row r="8113" spans="1:21">
      <c r="A8113">
        <v>2567771353</v>
      </c>
      <c r="B8113" s="3">
        <v>8</v>
      </c>
      <c r="C8113" s="3"/>
      <c r="D8113" t="s">
        <v>11579</v>
      </c>
      <c r="E8113" t="b">
        <f t="shared" si="505"/>
        <v>0</v>
      </c>
      <c r="F8113" t="b">
        <f t="shared" si="508"/>
        <v>0</v>
      </c>
      <c r="G8113" t="b">
        <f t="shared" si="506"/>
        <v>0</v>
      </c>
      <c r="H8113" t="b">
        <f t="shared" si="507"/>
        <v>0</v>
      </c>
      <c r="J8113" t="s">
        <v>2114</v>
      </c>
      <c r="K8113">
        <v>882</v>
      </c>
      <c r="L8113">
        <v>293</v>
      </c>
      <c r="N8113" t="s">
        <v>11580</v>
      </c>
      <c r="P8113" t="s">
        <v>24</v>
      </c>
      <c r="Q8113" t="s">
        <v>25</v>
      </c>
      <c r="R8113" t="s">
        <v>19</v>
      </c>
      <c r="T8113" t="s">
        <v>20</v>
      </c>
      <c r="U8113" t="s">
        <v>21</v>
      </c>
    </row>
    <row r="8114" spans="1:21">
      <c r="A8114">
        <v>2567779941</v>
      </c>
      <c r="B8114" s="3">
        <v>8</v>
      </c>
      <c r="C8114" s="3"/>
      <c r="D8114" t="s">
        <v>11581</v>
      </c>
      <c r="E8114" t="b">
        <f t="shared" si="505"/>
        <v>0</v>
      </c>
      <c r="F8114" t="b">
        <f t="shared" si="508"/>
        <v>0</v>
      </c>
      <c r="G8114" t="b">
        <f t="shared" si="506"/>
        <v>0</v>
      </c>
      <c r="H8114" t="b">
        <f t="shared" si="507"/>
        <v>0</v>
      </c>
      <c r="J8114" t="s">
        <v>2114</v>
      </c>
      <c r="K8114">
        <v>882</v>
      </c>
      <c r="L8114">
        <v>293</v>
      </c>
      <c r="N8114" t="s">
        <v>11582</v>
      </c>
      <c r="P8114" t="s">
        <v>24</v>
      </c>
      <c r="Q8114" t="s">
        <v>25</v>
      </c>
      <c r="R8114" t="s">
        <v>19</v>
      </c>
      <c r="T8114" t="s">
        <v>20</v>
      </c>
      <c r="U8114" t="s">
        <v>21</v>
      </c>
    </row>
    <row r="8115" spans="1:21">
      <c r="A8115">
        <v>2567785023</v>
      </c>
      <c r="B8115" s="3">
        <v>8</v>
      </c>
      <c r="C8115" s="3"/>
      <c r="D8115" t="s">
        <v>11583</v>
      </c>
      <c r="E8115" t="b">
        <f t="shared" si="505"/>
        <v>0</v>
      </c>
      <c r="F8115" t="b">
        <f t="shared" si="508"/>
        <v>0</v>
      </c>
      <c r="G8115" t="b">
        <f t="shared" si="506"/>
        <v>0</v>
      </c>
      <c r="H8115" t="b">
        <f t="shared" si="507"/>
        <v>0</v>
      </c>
      <c r="J8115" t="s">
        <v>2114</v>
      </c>
      <c r="K8115">
        <v>882</v>
      </c>
      <c r="L8115">
        <v>293</v>
      </c>
      <c r="N8115" t="s">
        <v>11584</v>
      </c>
      <c r="P8115" t="s">
        <v>24</v>
      </c>
      <c r="Q8115" t="s">
        <v>25</v>
      </c>
      <c r="R8115" t="s">
        <v>19</v>
      </c>
      <c r="T8115" t="s">
        <v>20</v>
      </c>
      <c r="U8115" t="s">
        <v>21</v>
      </c>
    </row>
    <row r="8116" spans="1:21">
      <c r="A8116">
        <v>2567792270</v>
      </c>
      <c r="B8116" s="3">
        <v>8</v>
      </c>
      <c r="C8116" s="3"/>
      <c r="D8116" t="s">
        <v>11585</v>
      </c>
      <c r="E8116" t="b">
        <f t="shared" si="505"/>
        <v>0</v>
      </c>
      <c r="F8116" t="b">
        <f t="shared" si="508"/>
        <v>0</v>
      </c>
      <c r="G8116" t="b">
        <f t="shared" si="506"/>
        <v>0</v>
      </c>
      <c r="H8116" t="b">
        <f t="shared" si="507"/>
        <v>0</v>
      </c>
      <c r="J8116" t="s">
        <v>2114</v>
      </c>
      <c r="K8116">
        <v>882</v>
      </c>
      <c r="L8116">
        <v>293</v>
      </c>
      <c r="N8116" t="s">
        <v>11586</v>
      </c>
      <c r="P8116" t="s">
        <v>24</v>
      </c>
      <c r="Q8116" t="s">
        <v>25</v>
      </c>
      <c r="R8116" t="s">
        <v>19</v>
      </c>
      <c r="T8116" t="s">
        <v>20</v>
      </c>
      <c r="U8116" t="s">
        <v>21</v>
      </c>
    </row>
    <row r="8117" spans="1:21">
      <c r="A8117">
        <v>2567811635</v>
      </c>
      <c r="B8117" s="3">
        <v>8</v>
      </c>
      <c r="C8117" s="3"/>
      <c r="D8117" t="s">
        <v>11587</v>
      </c>
      <c r="E8117" t="b">
        <f t="shared" si="505"/>
        <v>0</v>
      </c>
      <c r="F8117" t="b">
        <f t="shared" si="508"/>
        <v>0</v>
      </c>
      <c r="G8117" t="b">
        <f t="shared" si="506"/>
        <v>0</v>
      </c>
      <c r="H8117" t="b">
        <f t="shared" si="507"/>
        <v>0</v>
      </c>
      <c r="J8117" t="s">
        <v>2114</v>
      </c>
      <c r="K8117">
        <v>882</v>
      </c>
      <c r="L8117">
        <v>293</v>
      </c>
      <c r="N8117" t="s">
        <v>11588</v>
      </c>
      <c r="P8117" t="s">
        <v>24</v>
      </c>
      <c r="Q8117" t="s">
        <v>25</v>
      </c>
      <c r="R8117" t="s">
        <v>19</v>
      </c>
      <c r="T8117" t="s">
        <v>20</v>
      </c>
      <c r="U8117" t="s">
        <v>21</v>
      </c>
    </row>
    <row r="8118" spans="1:21">
      <c r="A8118">
        <v>2567824971</v>
      </c>
      <c r="B8118" s="3">
        <v>8</v>
      </c>
      <c r="C8118" s="3"/>
      <c r="D8118" t="s">
        <v>11589</v>
      </c>
      <c r="E8118" t="b">
        <f t="shared" si="505"/>
        <v>0</v>
      </c>
      <c r="F8118" t="b">
        <f t="shared" si="508"/>
        <v>0</v>
      </c>
      <c r="G8118" t="b">
        <f t="shared" si="506"/>
        <v>0</v>
      </c>
      <c r="H8118" t="b">
        <f t="shared" si="507"/>
        <v>0</v>
      </c>
      <c r="J8118" t="s">
        <v>2114</v>
      </c>
      <c r="K8118">
        <v>882</v>
      </c>
      <c r="L8118">
        <v>293</v>
      </c>
      <c r="N8118" t="s">
        <v>11590</v>
      </c>
      <c r="P8118" t="s">
        <v>24</v>
      </c>
      <c r="Q8118" t="s">
        <v>25</v>
      </c>
      <c r="R8118" t="s">
        <v>19</v>
      </c>
      <c r="T8118" t="s">
        <v>20</v>
      </c>
      <c r="U8118" t="s">
        <v>21</v>
      </c>
    </row>
    <row r="8119" spans="1:21">
      <c r="A8119">
        <v>2567845185</v>
      </c>
      <c r="B8119" s="3">
        <v>8</v>
      </c>
      <c r="C8119" s="3"/>
      <c r="D8119" t="s">
        <v>11591</v>
      </c>
      <c r="E8119" t="b">
        <f t="shared" si="505"/>
        <v>0</v>
      </c>
      <c r="F8119" t="b">
        <f t="shared" si="508"/>
        <v>0</v>
      </c>
      <c r="G8119" t="b">
        <f t="shared" si="506"/>
        <v>0</v>
      </c>
      <c r="H8119" t="b">
        <f t="shared" si="507"/>
        <v>0</v>
      </c>
      <c r="J8119" t="s">
        <v>2114</v>
      </c>
      <c r="K8119">
        <v>882</v>
      </c>
      <c r="L8119">
        <v>293</v>
      </c>
      <c r="N8119" t="s">
        <v>11592</v>
      </c>
      <c r="P8119" t="s">
        <v>24</v>
      </c>
      <c r="Q8119" t="s">
        <v>25</v>
      </c>
      <c r="R8119" t="s">
        <v>19</v>
      </c>
      <c r="T8119" t="s">
        <v>20</v>
      </c>
      <c r="U8119" t="s">
        <v>21</v>
      </c>
    </row>
    <row r="8120" spans="1:21">
      <c r="A8120">
        <v>2567845598</v>
      </c>
      <c r="B8120" s="3">
        <v>8</v>
      </c>
      <c r="C8120" s="3"/>
      <c r="D8120" t="s">
        <v>11593</v>
      </c>
      <c r="E8120" t="b">
        <f t="shared" si="505"/>
        <v>0</v>
      </c>
      <c r="F8120" t="b">
        <f t="shared" si="508"/>
        <v>0</v>
      </c>
      <c r="G8120" t="b">
        <f t="shared" si="506"/>
        <v>0</v>
      </c>
      <c r="H8120" t="b">
        <f t="shared" si="507"/>
        <v>0</v>
      </c>
      <c r="J8120" t="s">
        <v>2114</v>
      </c>
      <c r="K8120">
        <v>882</v>
      </c>
      <c r="L8120">
        <v>293</v>
      </c>
      <c r="N8120" t="s">
        <v>11594</v>
      </c>
      <c r="P8120" t="s">
        <v>24</v>
      </c>
      <c r="Q8120" t="s">
        <v>25</v>
      </c>
      <c r="R8120" t="s">
        <v>19</v>
      </c>
      <c r="T8120" t="s">
        <v>20</v>
      </c>
      <c r="U8120" t="s">
        <v>21</v>
      </c>
    </row>
    <row r="8121" spans="1:21">
      <c r="A8121">
        <v>2567860486</v>
      </c>
      <c r="B8121" s="3">
        <v>8</v>
      </c>
      <c r="C8121" s="3"/>
      <c r="D8121" t="s">
        <v>11595</v>
      </c>
      <c r="E8121" t="b">
        <f t="shared" si="505"/>
        <v>0</v>
      </c>
      <c r="F8121" t="b">
        <f t="shared" si="508"/>
        <v>0</v>
      </c>
      <c r="G8121" t="b">
        <f t="shared" si="506"/>
        <v>0</v>
      </c>
      <c r="H8121" t="b">
        <f t="shared" si="507"/>
        <v>0</v>
      </c>
      <c r="J8121" t="s">
        <v>2114</v>
      </c>
      <c r="K8121">
        <v>882</v>
      </c>
      <c r="L8121">
        <v>293</v>
      </c>
      <c r="N8121" t="s">
        <v>11596</v>
      </c>
      <c r="P8121" t="s">
        <v>24</v>
      </c>
      <c r="Q8121" t="s">
        <v>25</v>
      </c>
      <c r="R8121" t="s">
        <v>19</v>
      </c>
      <c r="T8121" t="s">
        <v>20</v>
      </c>
      <c r="U8121" t="s">
        <v>21</v>
      </c>
    </row>
    <row r="8122" spans="1:21">
      <c r="A8122">
        <v>2567862497</v>
      </c>
      <c r="B8122" s="3">
        <v>8</v>
      </c>
      <c r="C8122" s="3"/>
      <c r="D8122" t="s">
        <v>11597</v>
      </c>
      <c r="E8122" t="b">
        <f t="shared" si="505"/>
        <v>0</v>
      </c>
      <c r="F8122" t="b">
        <f t="shared" si="508"/>
        <v>0</v>
      </c>
      <c r="G8122" t="b">
        <f t="shared" si="506"/>
        <v>0</v>
      </c>
      <c r="H8122" t="b">
        <f t="shared" si="507"/>
        <v>0</v>
      </c>
      <c r="J8122" t="s">
        <v>2114</v>
      </c>
      <c r="K8122">
        <v>882</v>
      </c>
      <c r="L8122">
        <v>293</v>
      </c>
      <c r="N8122" t="s">
        <v>11598</v>
      </c>
      <c r="P8122" t="s">
        <v>24</v>
      </c>
      <c r="Q8122" t="s">
        <v>25</v>
      </c>
      <c r="R8122" t="s">
        <v>19</v>
      </c>
      <c r="T8122" t="s">
        <v>20</v>
      </c>
      <c r="U8122" t="s">
        <v>21</v>
      </c>
    </row>
    <row r="8123" spans="1:21">
      <c r="A8123">
        <v>2567880538</v>
      </c>
      <c r="B8123" s="3">
        <v>8</v>
      </c>
      <c r="C8123" s="3"/>
      <c r="D8123" t="s">
        <v>11599</v>
      </c>
      <c r="E8123" t="b">
        <f t="shared" si="505"/>
        <v>0</v>
      </c>
      <c r="F8123" t="b">
        <f t="shared" si="508"/>
        <v>0</v>
      </c>
      <c r="G8123" t="b">
        <f t="shared" si="506"/>
        <v>0</v>
      </c>
      <c r="H8123" t="b">
        <f t="shared" si="507"/>
        <v>0</v>
      </c>
      <c r="J8123" t="s">
        <v>2114</v>
      </c>
      <c r="K8123">
        <v>882</v>
      </c>
      <c r="L8123">
        <v>293</v>
      </c>
      <c r="N8123" t="s">
        <v>11600</v>
      </c>
      <c r="P8123" t="s">
        <v>24</v>
      </c>
      <c r="Q8123" t="s">
        <v>25</v>
      </c>
      <c r="R8123" t="s">
        <v>19</v>
      </c>
      <c r="T8123" t="s">
        <v>20</v>
      </c>
      <c r="U8123" t="s">
        <v>21</v>
      </c>
    </row>
    <row r="8124" spans="1:21">
      <c r="A8124">
        <v>2567885035</v>
      </c>
      <c r="B8124" s="3">
        <v>8</v>
      </c>
      <c r="C8124" s="3"/>
      <c r="D8124" t="s">
        <v>11601</v>
      </c>
      <c r="E8124" t="b">
        <f t="shared" si="505"/>
        <v>0</v>
      </c>
      <c r="F8124" t="b">
        <f t="shared" si="508"/>
        <v>0</v>
      </c>
      <c r="G8124" t="b">
        <f t="shared" si="506"/>
        <v>0</v>
      </c>
      <c r="H8124" t="b">
        <f t="shared" si="507"/>
        <v>0</v>
      </c>
      <c r="J8124" t="s">
        <v>2114</v>
      </c>
      <c r="K8124">
        <v>882</v>
      </c>
      <c r="L8124">
        <v>293</v>
      </c>
      <c r="N8124" t="s">
        <v>11602</v>
      </c>
      <c r="P8124" t="s">
        <v>24</v>
      </c>
      <c r="Q8124" t="s">
        <v>25</v>
      </c>
      <c r="R8124" t="s">
        <v>19</v>
      </c>
      <c r="T8124" t="s">
        <v>20</v>
      </c>
      <c r="U8124" t="s">
        <v>21</v>
      </c>
    </row>
    <row r="8125" spans="1:21">
      <c r="A8125">
        <v>2567887809</v>
      </c>
      <c r="B8125" s="3">
        <v>8</v>
      </c>
      <c r="C8125" s="3"/>
      <c r="D8125" t="s">
        <v>11603</v>
      </c>
      <c r="E8125" t="b">
        <f t="shared" si="505"/>
        <v>0</v>
      </c>
      <c r="F8125" t="b">
        <f t="shared" si="508"/>
        <v>0</v>
      </c>
      <c r="G8125" t="b">
        <f t="shared" si="506"/>
        <v>0</v>
      </c>
      <c r="H8125" t="b">
        <f t="shared" si="507"/>
        <v>0</v>
      </c>
      <c r="J8125" t="s">
        <v>2114</v>
      </c>
      <c r="K8125">
        <v>882</v>
      </c>
      <c r="L8125">
        <v>293</v>
      </c>
      <c r="N8125" t="s">
        <v>11604</v>
      </c>
      <c r="P8125" t="s">
        <v>24</v>
      </c>
      <c r="Q8125" t="s">
        <v>25</v>
      </c>
      <c r="R8125" t="s">
        <v>19</v>
      </c>
      <c r="T8125" t="s">
        <v>20</v>
      </c>
      <c r="U8125" t="s">
        <v>21</v>
      </c>
    </row>
    <row r="8126" spans="1:21">
      <c r="A8126">
        <v>2567893949</v>
      </c>
      <c r="B8126" s="3">
        <v>8</v>
      </c>
      <c r="C8126" s="3"/>
      <c r="D8126" t="s">
        <v>11605</v>
      </c>
      <c r="E8126" t="b">
        <f t="shared" si="505"/>
        <v>0</v>
      </c>
      <c r="F8126" t="b">
        <f t="shared" si="508"/>
        <v>0</v>
      </c>
      <c r="G8126" t="b">
        <f t="shared" si="506"/>
        <v>0</v>
      </c>
      <c r="H8126" t="b">
        <f t="shared" si="507"/>
        <v>0</v>
      </c>
      <c r="J8126" t="s">
        <v>2114</v>
      </c>
      <c r="K8126">
        <v>882</v>
      </c>
      <c r="L8126">
        <v>293</v>
      </c>
      <c r="N8126" t="s">
        <v>11606</v>
      </c>
      <c r="P8126" t="s">
        <v>24</v>
      </c>
      <c r="Q8126" t="s">
        <v>25</v>
      </c>
      <c r="R8126" t="s">
        <v>19</v>
      </c>
      <c r="T8126" t="s">
        <v>20</v>
      </c>
      <c r="U8126" t="s">
        <v>21</v>
      </c>
    </row>
    <row r="8127" spans="1:21">
      <c r="A8127">
        <v>2567896134</v>
      </c>
      <c r="B8127" s="3">
        <v>8</v>
      </c>
      <c r="C8127" s="3"/>
      <c r="D8127" t="s">
        <v>11607</v>
      </c>
      <c r="E8127" t="b">
        <f t="shared" si="505"/>
        <v>0</v>
      </c>
      <c r="F8127" t="b">
        <f t="shared" si="508"/>
        <v>0</v>
      </c>
      <c r="G8127" t="b">
        <f t="shared" si="506"/>
        <v>0</v>
      </c>
      <c r="H8127" t="b">
        <f t="shared" si="507"/>
        <v>0</v>
      </c>
      <c r="J8127" t="s">
        <v>2114</v>
      </c>
      <c r="K8127">
        <v>882</v>
      </c>
      <c r="L8127">
        <v>293</v>
      </c>
      <c r="N8127" t="s">
        <v>11608</v>
      </c>
      <c r="P8127" t="s">
        <v>24</v>
      </c>
      <c r="Q8127" t="s">
        <v>25</v>
      </c>
      <c r="R8127" t="s">
        <v>19</v>
      </c>
      <c r="T8127" t="s">
        <v>20</v>
      </c>
      <c r="U8127" t="s">
        <v>21</v>
      </c>
    </row>
    <row r="8128" spans="1:21">
      <c r="A8128">
        <v>2568169364</v>
      </c>
      <c r="B8128" s="3">
        <v>8</v>
      </c>
      <c r="C8128" s="3"/>
      <c r="D8128" t="s">
        <v>11609</v>
      </c>
      <c r="E8128" t="b">
        <f t="shared" si="505"/>
        <v>0</v>
      </c>
      <c r="F8128" t="b">
        <f t="shared" si="508"/>
        <v>0</v>
      </c>
      <c r="G8128" t="b">
        <f t="shared" si="506"/>
        <v>0</v>
      </c>
      <c r="H8128" t="b">
        <f t="shared" si="507"/>
        <v>0</v>
      </c>
      <c r="J8128" t="s">
        <v>2114</v>
      </c>
      <c r="K8128">
        <v>882</v>
      </c>
      <c r="L8128">
        <v>293</v>
      </c>
      <c r="N8128" t="s">
        <v>11610</v>
      </c>
      <c r="P8128" t="s">
        <v>24</v>
      </c>
      <c r="Q8128" t="s">
        <v>25</v>
      </c>
      <c r="R8128" t="s">
        <v>19</v>
      </c>
      <c r="T8128" t="s">
        <v>20</v>
      </c>
      <c r="U8128" t="s">
        <v>21</v>
      </c>
    </row>
    <row r="8129" spans="1:21">
      <c r="A8129">
        <v>2568210395</v>
      </c>
      <c r="B8129" s="3">
        <v>8</v>
      </c>
      <c r="C8129" s="3"/>
      <c r="D8129" t="s">
        <v>11611</v>
      </c>
      <c r="E8129" t="b">
        <f t="shared" si="505"/>
        <v>0</v>
      </c>
      <c r="F8129" t="b">
        <f t="shared" si="508"/>
        <v>0</v>
      </c>
      <c r="G8129" t="b">
        <f t="shared" si="506"/>
        <v>0</v>
      </c>
      <c r="H8129" t="b">
        <f t="shared" si="507"/>
        <v>0</v>
      </c>
      <c r="J8129" t="s">
        <v>2114</v>
      </c>
      <c r="K8129">
        <v>882</v>
      </c>
      <c r="L8129">
        <v>293</v>
      </c>
      <c r="N8129" t="s">
        <v>11612</v>
      </c>
      <c r="P8129" t="s">
        <v>24</v>
      </c>
      <c r="Q8129" t="s">
        <v>25</v>
      </c>
      <c r="R8129" t="s">
        <v>19</v>
      </c>
      <c r="T8129" t="s">
        <v>20</v>
      </c>
      <c r="U8129" t="s">
        <v>21</v>
      </c>
    </row>
    <row r="8130" spans="1:21">
      <c r="A8130">
        <v>2568213065</v>
      </c>
      <c r="B8130" s="3">
        <v>8</v>
      </c>
      <c r="C8130" s="3"/>
      <c r="D8130" t="s">
        <v>11613</v>
      </c>
      <c r="E8130" t="b">
        <f t="shared" si="505"/>
        <v>0</v>
      </c>
      <c r="F8130" t="b">
        <f t="shared" si="508"/>
        <v>0</v>
      </c>
      <c r="G8130" t="b">
        <f t="shared" si="506"/>
        <v>0</v>
      </c>
      <c r="H8130" t="b">
        <f t="shared" si="507"/>
        <v>0</v>
      </c>
      <c r="J8130" t="s">
        <v>2114</v>
      </c>
      <c r="K8130">
        <v>882</v>
      </c>
      <c r="L8130">
        <v>293</v>
      </c>
      <c r="N8130" t="s">
        <v>11614</v>
      </c>
      <c r="P8130" t="s">
        <v>24</v>
      </c>
      <c r="Q8130" t="s">
        <v>25</v>
      </c>
      <c r="R8130" t="s">
        <v>19</v>
      </c>
      <c r="T8130" t="s">
        <v>20</v>
      </c>
      <c r="U8130" t="s">
        <v>21</v>
      </c>
    </row>
    <row r="8131" spans="1:21">
      <c r="A8131">
        <v>2568218587</v>
      </c>
      <c r="B8131" s="3">
        <v>8</v>
      </c>
      <c r="C8131" s="3"/>
      <c r="D8131" t="s">
        <v>11619</v>
      </c>
      <c r="E8131" t="b">
        <f t="shared" ref="E8131:E8194" si="509">ISNUMBER(SEARCH("pfam04234",R8131))</f>
        <v>0</v>
      </c>
      <c r="F8131" t="b">
        <f t="shared" si="508"/>
        <v>0</v>
      </c>
      <c r="G8131" t="b">
        <f t="shared" ref="G8131:G8194" si="510">ISNUMBER(SEARCH("pfam13442",R8131))</f>
        <v>0</v>
      </c>
      <c r="H8131" t="b">
        <f t="shared" ref="H8131:H8194" si="511">ISNUMBER(SEARCH("pfam13115",R8131))</f>
        <v>0</v>
      </c>
      <c r="J8131" t="s">
        <v>2114</v>
      </c>
      <c r="K8131">
        <v>882</v>
      </c>
      <c r="L8131">
        <v>293</v>
      </c>
      <c r="N8131" t="s">
        <v>11620</v>
      </c>
      <c r="P8131" t="s">
        <v>24</v>
      </c>
      <c r="Q8131" t="s">
        <v>25</v>
      </c>
      <c r="R8131" t="s">
        <v>19</v>
      </c>
      <c r="T8131" t="s">
        <v>20</v>
      </c>
      <c r="U8131" t="s">
        <v>21</v>
      </c>
    </row>
    <row r="8132" spans="1:21">
      <c r="A8132">
        <v>2568222515</v>
      </c>
      <c r="B8132" s="3">
        <v>8</v>
      </c>
      <c r="C8132" s="3"/>
      <c r="D8132" t="s">
        <v>11617</v>
      </c>
      <c r="E8132" t="b">
        <f t="shared" si="509"/>
        <v>0</v>
      </c>
      <c r="F8132" t="b">
        <f t="shared" si="508"/>
        <v>0</v>
      </c>
      <c r="G8132" t="b">
        <f t="shared" si="510"/>
        <v>0</v>
      </c>
      <c r="H8132" t="b">
        <f t="shared" si="511"/>
        <v>0</v>
      </c>
      <c r="J8132" t="s">
        <v>2114</v>
      </c>
      <c r="K8132">
        <v>882</v>
      </c>
      <c r="L8132">
        <v>293</v>
      </c>
      <c r="N8132" t="s">
        <v>11618</v>
      </c>
      <c r="P8132" t="s">
        <v>24</v>
      </c>
      <c r="Q8132" t="s">
        <v>25</v>
      </c>
      <c r="R8132" t="s">
        <v>19</v>
      </c>
      <c r="T8132" t="s">
        <v>20</v>
      </c>
      <c r="U8132" t="s">
        <v>21</v>
      </c>
    </row>
    <row r="8133" spans="1:21">
      <c r="A8133">
        <v>2568226765</v>
      </c>
      <c r="B8133" s="3">
        <v>8</v>
      </c>
      <c r="C8133" s="3"/>
      <c r="D8133" t="s">
        <v>11615</v>
      </c>
      <c r="E8133" t="b">
        <f t="shared" si="509"/>
        <v>0</v>
      </c>
      <c r="F8133" t="b">
        <f t="shared" si="508"/>
        <v>0</v>
      </c>
      <c r="G8133" t="b">
        <f t="shared" si="510"/>
        <v>0</v>
      </c>
      <c r="H8133" t="b">
        <f t="shared" si="511"/>
        <v>0</v>
      </c>
      <c r="J8133" t="s">
        <v>2114</v>
      </c>
      <c r="K8133">
        <v>882</v>
      </c>
      <c r="L8133">
        <v>293</v>
      </c>
      <c r="N8133" t="s">
        <v>11616</v>
      </c>
      <c r="P8133" t="s">
        <v>24</v>
      </c>
      <c r="Q8133" t="s">
        <v>25</v>
      </c>
      <c r="R8133" t="s">
        <v>19</v>
      </c>
      <c r="T8133" t="s">
        <v>20</v>
      </c>
      <c r="U8133" t="s">
        <v>21</v>
      </c>
    </row>
    <row r="8134" spans="1:21">
      <c r="A8134">
        <v>2568230195</v>
      </c>
      <c r="B8134" s="3">
        <v>8</v>
      </c>
      <c r="C8134" s="3"/>
      <c r="D8134" t="s">
        <v>11621</v>
      </c>
      <c r="E8134" t="b">
        <f t="shared" si="509"/>
        <v>0</v>
      </c>
      <c r="F8134" t="b">
        <f t="shared" si="508"/>
        <v>0</v>
      </c>
      <c r="G8134" t="b">
        <f t="shared" si="510"/>
        <v>0</v>
      </c>
      <c r="H8134" t="b">
        <f t="shared" si="511"/>
        <v>0</v>
      </c>
      <c r="J8134" t="s">
        <v>2114</v>
      </c>
      <c r="K8134">
        <v>882</v>
      </c>
      <c r="L8134">
        <v>293</v>
      </c>
      <c r="N8134" t="s">
        <v>11622</v>
      </c>
      <c r="P8134" t="s">
        <v>24</v>
      </c>
      <c r="Q8134" t="s">
        <v>25</v>
      </c>
      <c r="R8134" t="s">
        <v>19</v>
      </c>
      <c r="T8134" t="s">
        <v>20</v>
      </c>
      <c r="U8134" t="s">
        <v>21</v>
      </c>
    </row>
    <row r="8135" spans="1:21">
      <c r="A8135">
        <v>2568233498</v>
      </c>
      <c r="B8135" s="3">
        <v>8</v>
      </c>
      <c r="C8135" s="3"/>
      <c r="D8135" t="s">
        <v>11625</v>
      </c>
      <c r="E8135" t="b">
        <f t="shared" si="509"/>
        <v>0</v>
      </c>
      <c r="F8135" t="b">
        <f t="shared" si="508"/>
        <v>0</v>
      </c>
      <c r="G8135" t="b">
        <f t="shared" si="510"/>
        <v>0</v>
      </c>
      <c r="H8135" t="b">
        <f t="shared" si="511"/>
        <v>0</v>
      </c>
      <c r="J8135" t="s">
        <v>2114</v>
      </c>
      <c r="K8135">
        <v>882</v>
      </c>
      <c r="L8135">
        <v>293</v>
      </c>
      <c r="N8135" t="s">
        <v>11626</v>
      </c>
      <c r="P8135" t="s">
        <v>24</v>
      </c>
      <c r="Q8135" t="s">
        <v>25</v>
      </c>
      <c r="R8135" t="s">
        <v>19</v>
      </c>
      <c r="T8135" t="s">
        <v>20</v>
      </c>
      <c r="U8135" t="s">
        <v>21</v>
      </c>
    </row>
    <row r="8136" spans="1:21">
      <c r="A8136">
        <v>2568238684</v>
      </c>
      <c r="B8136" s="3">
        <v>8</v>
      </c>
      <c r="C8136" s="3"/>
      <c r="D8136" t="s">
        <v>11623</v>
      </c>
      <c r="E8136" t="b">
        <f t="shared" si="509"/>
        <v>0</v>
      </c>
      <c r="F8136" t="b">
        <f t="shared" si="508"/>
        <v>0</v>
      </c>
      <c r="G8136" t="b">
        <f t="shared" si="510"/>
        <v>0</v>
      </c>
      <c r="H8136" t="b">
        <f t="shared" si="511"/>
        <v>0</v>
      </c>
      <c r="J8136" t="s">
        <v>2114</v>
      </c>
      <c r="K8136">
        <v>882</v>
      </c>
      <c r="L8136">
        <v>293</v>
      </c>
      <c r="N8136" t="s">
        <v>11624</v>
      </c>
      <c r="P8136" t="s">
        <v>24</v>
      </c>
      <c r="Q8136" t="s">
        <v>25</v>
      </c>
      <c r="R8136" t="s">
        <v>19</v>
      </c>
      <c r="T8136" t="s">
        <v>20</v>
      </c>
      <c r="U8136" t="s">
        <v>21</v>
      </c>
    </row>
    <row r="8137" spans="1:21">
      <c r="A8137">
        <v>2568244856</v>
      </c>
      <c r="B8137" s="3">
        <v>8</v>
      </c>
      <c r="C8137" s="3"/>
      <c r="D8137" t="s">
        <v>11629</v>
      </c>
      <c r="E8137" t="b">
        <f t="shared" si="509"/>
        <v>0</v>
      </c>
      <c r="F8137" t="b">
        <f t="shared" si="508"/>
        <v>0</v>
      </c>
      <c r="G8137" t="b">
        <f t="shared" si="510"/>
        <v>0</v>
      </c>
      <c r="H8137" t="b">
        <f t="shared" si="511"/>
        <v>0</v>
      </c>
      <c r="J8137" t="s">
        <v>2114</v>
      </c>
      <c r="K8137">
        <v>882</v>
      </c>
      <c r="L8137">
        <v>293</v>
      </c>
      <c r="N8137" t="s">
        <v>11630</v>
      </c>
      <c r="P8137" t="s">
        <v>24</v>
      </c>
      <c r="Q8137" t="s">
        <v>25</v>
      </c>
      <c r="R8137" t="s">
        <v>19</v>
      </c>
      <c r="T8137" t="s">
        <v>20</v>
      </c>
      <c r="U8137" t="s">
        <v>21</v>
      </c>
    </row>
    <row r="8138" spans="1:21">
      <c r="A8138">
        <v>2568248606</v>
      </c>
      <c r="B8138" s="3">
        <v>8</v>
      </c>
      <c r="C8138" s="3"/>
      <c r="D8138" t="s">
        <v>11627</v>
      </c>
      <c r="E8138" t="b">
        <f t="shared" si="509"/>
        <v>0</v>
      </c>
      <c r="F8138" t="b">
        <f t="shared" si="508"/>
        <v>0</v>
      </c>
      <c r="G8138" t="b">
        <f t="shared" si="510"/>
        <v>0</v>
      </c>
      <c r="H8138" t="b">
        <f t="shared" si="511"/>
        <v>0</v>
      </c>
      <c r="J8138" t="s">
        <v>2114</v>
      </c>
      <c r="K8138">
        <v>882</v>
      </c>
      <c r="L8138">
        <v>293</v>
      </c>
      <c r="N8138" t="s">
        <v>11628</v>
      </c>
      <c r="P8138" t="s">
        <v>24</v>
      </c>
      <c r="Q8138" t="s">
        <v>25</v>
      </c>
      <c r="R8138" t="s">
        <v>19</v>
      </c>
      <c r="T8138" t="s">
        <v>20</v>
      </c>
      <c r="U8138" t="s">
        <v>21</v>
      </c>
    </row>
    <row r="8139" spans="1:21">
      <c r="A8139">
        <v>2568252297</v>
      </c>
      <c r="B8139" s="3">
        <v>8</v>
      </c>
      <c r="C8139" s="3"/>
      <c r="D8139" t="s">
        <v>11631</v>
      </c>
      <c r="E8139" t="b">
        <f t="shared" si="509"/>
        <v>0</v>
      </c>
      <c r="F8139" t="b">
        <f t="shared" si="508"/>
        <v>0</v>
      </c>
      <c r="G8139" t="b">
        <f t="shared" si="510"/>
        <v>0</v>
      </c>
      <c r="H8139" t="b">
        <f t="shared" si="511"/>
        <v>0</v>
      </c>
      <c r="J8139" t="s">
        <v>2114</v>
      </c>
      <c r="K8139">
        <v>882</v>
      </c>
      <c r="L8139">
        <v>293</v>
      </c>
      <c r="N8139" t="s">
        <v>11632</v>
      </c>
      <c r="P8139" t="s">
        <v>24</v>
      </c>
      <c r="Q8139" t="s">
        <v>25</v>
      </c>
      <c r="R8139" t="s">
        <v>19</v>
      </c>
      <c r="T8139" t="s">
        <v>20</v>
      </c>
      <c r="U8139" t="s">
        <v>21</v>
      </c>
    </row>
    <row r="8140" spans="1:21">
      <c r="A8140">
        <v>2568262277</v>
      </c>
      <c r="B8140" s="3">
        <v>8</v>
      </c>
      <c r="C8140" s="3"/>
      <c r="D8140" t="s">
        <v>11635</v>
      </c>
      <c r="E8140" t="b">
        <f t="shared" si="509"/>
        <v>0</v>
      </c>
      <c r="F8140" t="b">
        <f t="shared" si="508"/>
        <v>0</v>
      </c>
      <c r="G8140" t="b">
        <f t="shared" si="510"/>
        <v>0</v>
      </c>
      <c r="H8140" t="b">
        <f t="shared" si="511"/>
        <v>0</v>
      </c>
      <c r="J8140" t="s">
        <v>2114</v>
      </c>
      <c r="K8140">
        <v>882</v>
      </c>
      <c r="L8140">
        <v>293</v>
      </c>
      <c r="N8140" t="s">
        <v>11636</v>
      </c>
      <c r="P8140" t="s">
        <v>24</v>
      </c>
      <c r="Q8140" t="s">
        <v>25</v>
      </c>
      <c r="R8140" t="s">
        <v>19</v>
      </c>
      <c r="T8140" t="s">
        <v>20</v>
      </c>
      <c r="U8140" t="s">
        <v>21</v>
      </c>
    </row>
    <row r="8141" spans="1:21">
      <c r="A8141">
        <v>2568270925</v>
      </c>
      <c r="B8141" s="3">
        <v>8</v>
      </c>
      <c r="C8141" s="3"/>
      <c r="D8141" t="s">
        <v>11633</v>
      </c>
      <c r="E8141" t="b">
        <f t="shared" si="509"/>
        <v>0</v>
      </c>
      <c r="F8141" t="b">
        <f t="shared" si="508"/>
        <v>0</v>
      </c>
      <c r="G8141" t="b">
        <f t="shared" si="510"/>
        <v>0</v>
      </c>
      <c r="H8141" t="b">
        <f t="shared" si="511"/>
        <v>0</v>
      </c>
      <c r="J8141" t="s">
        <v>2114</v>
      </c>
      <c r="K8141">
        <v>882</v>
      </c>
      <c r="L8141">
        <v>293</v>
      </c>
      <c r="N8141" t="s">
        <v>11634</v>
      </c>
      <c r="P8141" t="s">
        <v>24</v>
      </c>
      <c r="Q8141" t="s">
        <v>25</v>
      </c>
      <c r="R8141" t="s">
        <v>19</v>
      </c>
      <c r="T8141" t="s">
        <v>20</v>
      </c>
      <c r="U8141" t="s">
        <v>21</v>
      </c>
    </row>
    <row r="8142" spans="1:21">
      <c r="A8142">
        <v>2568283688</v>
      </c>
      <c r="B8142" s="3">
        <v>8</v>
      </c>
      <c r="C8142" s="3"/>
      <c r="D8142" t="s">
        <v>11637</v>
      </c>
      <c r="E8142" t="b">
        <f t="shared" si="509"/>
        <v>0</v>
      </c>
      <c r="F8142" t="b">
        <f t="shared" si="508"/>
        <v>0</v>
      </c>
      <c r="G8142" t="b">
        <f t="shared" si="510"/>
        <v>0</v>
      </c>
      <c r="H8142" t="b">
        <f t="shared" si="511"/>
        <v>0</v>
      </c>
      <c r="J8142" t="s">
        <v>2114</v>
      </c>
      <c r="K8142">
        <v>882</v>
      </c>
      <c r="L8142">
        <v>293</v>
      </c>
      <c r="N8142" t="s">
        <v>11638</v>
      </c>
      <c r="P8142" t="s">
        <v>24</v>
      </c>
      <c r="Q8142" t="s">
        <v>25</v>
      </c>
      <c r="R8142" t="s">
        <v>19</v>
      </c>
      <c r="T8142" t="s">
        <v>20</v>
      </c>
      <c r="U8142" t="s">
        <v>21</v>
      </c>
    </row>
    <row r="8143" spans="1:21">
      <c r="A8143">
        <v>2568304240</v>
      </c>
      <c r="B8143" s="3">
        <v>5</v>
      </c>
      <c r="C8143" s="3"/>
      <c r="D8143" t="s">
        <v>11639</v>
      </c>
      <c r="E8143" t="b">
        <f t="shared" si="509"/>
        <v>0</v>
      </c>
      <c r="F8143" t="b">
        <f t="shared" si="508"/>
        <v>0</v>
      </c>
      <c r="G8143" t="b">
        <f t="shared" si="510"/>
        <v>0</v>
      </c>
      <c r="H8143" t="b">
        <f t="shared" si="511"/>
        <v>0</v>
      </c>
      <c r="J8143" t="s">
        <v>2114</v>
      </c>
      <c r="K8143">
        <v>524</v>
      </c>
      <c r="L8143">
        <v>175</v>
      </c>
      <c r="N8143" t="s">
        <v>11640</v>
      </c>
      <c r="R8143" t="s">
        <v>19</v>
      </c>
      <c r="T8143" t="s">
        <v>20</v>
      </c>
      <c r="U8143" t="s">
        <v>21</v>
      </c>
    </row>
    <row r="8144" spans="1:21">
      <c r="A8144">
        <v>2568319619</v>
      </c>
      <c r="B8144" s="3">
        <v>8</v>
      </c>
      <c r="C8144" s="3"/>
      <c r="D8144" t="s">
        <v>11641</v>
      </c>
      <c r="E8144" t="b">
        <f t="shared" si="509"/>
        <v>0</v>
      </c>
      <c r="F8144" t="b">
        <f t="shared" si="508"/>
        <v>0</v>
      </c>
      <c r="G8144" t="b">
        <f t="shared" si="510"/>
        <v>0</v>
      </c>
      <c r="H8144" t="b">
        <f t="shared" si="511"/>
        <v>0</v>
      </c>
      <c r="J8144" t="s">
        <v>2114</v>
      </c>
      <c r="K8144">
        <v>882</v>
      </c>
      <c r="L8144">
        <v>293</v>
      </c>
      <c r="N8144" t="s">
        <v>11642</v>
      </c>
      <c r="P8144" t="s">
        <v>24</v>
      </c>
      <c r="Q8144" t="s">
        <v>25</v>
      </c>
      <c r="R8144" t="s">
        <v>19</v>
      </c>
      <c r="T8144" t="s">
        <v>20</v>
      </c>
      <c r="U8144" t="s">
        <v>21</v>
      </c>
    </row>
    <row r="8145" spans="1:21">
      <c r="A8145">
        <v>2568326356</v>
      </c>
      <c r="B8145" s="3">
        <v>8</v>
      </c>
      <c r="C8145" s="3"/>
      <c r="D8145" t="s">
        <v>11643</v>
      </c>
      <c r="E8145" t="b">
        <f t="shared" si="509"/>
        <v>0</v>
      </c>
      <c r="F8145" t="b">
        <f t="shared" si="508"/>
        <v>0</v>
      </c>
      <c r="G8145" t="b">
        <f t="shared" si="510"/>
        <v>0</v>
      </c>
      <c r="H8145" t="b">
        <f t="shared" si="511"/>
        <v>0</v>
      </c>
      <c r="J8145" t="s">
        <v>2114</v>
      </c>
      <c r="K8145">
        <v>882</v>
      </c>
      <c r="L8145">
        <v>293</v>
      </c>
      <c r="N8145" t="s">
        <v>11644</v>
      </c>
      <c r="P8145" t="s">
        <v>24</v>
      </c>
      <c r="Q8145" t="s">
        <v>25</v>
      </c>
      <c r="R8145" t="s">
        <v>19</v>
      </c>
      <c r="T8145" t="s">
        <v>20</v>
      </c>
      <c r="U8145" t="s">
        <v>21</v>
      </c>
    </row>
    <row r="8146" spans="1:21">
      <c r="A8146">
        <v>2568486491</v>
      </c>
      <c r="B8146" s="3">
        <v>8</v>
      </c>
      <c r="C8146" s="3"/>
      <c r="D8146" t="s">
        <v>11645</v>
      </c>
      <c r="E8146" t="b">
        <f t="shared" si="509"/>
        <v>0</v>
      </c>
      <c r="F8146" t="b">
        <f t="shared" si="508"/>
        <v>0</v>
      </c>
      <c r="G8146" t="b">
        <f t="shared" si="510"/>
        <v>0</v>
      </c>
      <c r="H8146" t="b">
        <f t="shared" si="511"/>
        <v>0</v>
      </c>
      <c r="J8146" t="s">
        <v>2114</v>
      </c>
      <c r="K8146">
        <v>882</v>
      </c>
      <c r="L8146">
        <v>293</v>
      </c>
      <c r="N8146" t="s">
        <v>11646</v>
      </c>
      <c r="P8146" t="s">
        <v>24</v>
      </c>
      <c r="Q8146" t="s">
        <v>25</v>
      </c>
      <c r="R8146" t="s">
        <v>19</v>
      </c>
      <c r="T8146" t="s">
        <v>20</v>
      </c>
      <c r="U8146" t="s">
        <v>21</v>
      </c>
    </row>
    <row r="8147" spans="1:21">
      <c r="A8147">
        <v>2568569616</v>
      </c>
      <c r="B8147" s="3">
        <v>4</v>
      </c>
      <c r="C8147" s="3"/>
      <c r="D8147" t="s">
        <v>11822</v>
      </c>
      <c r="E8147" t="b">
        <f t="shared" si="509"/>
        <v>0</v>
      </c>
      <c r="F8147" t="b">
        <f t="shared" si="508"/>
        <v>0</v>
      </c>
      <c r="G8147" t="b">
        <f t="shared" si="510"/>
        <v>0</v>
      </c>
      <c r="H8147" t="b">
        <f t="shared" si="511"/>
        <v>0</v>
      </c>
      <c r="J8147" t="s">
        <v>15</v>
      </c>
      <c r="K8147">
        <v>459</v>
      </c>
      <c r="L8147">
        <v>152</v>
      </c>
      <c r="N8147" t="s">
        <v>11820</v>
      </c>
      <c r="P8147" t="s">
        <v>17</v>
      </c>
      <c r="Q8147" t="s">
        <v>18</v>
      </c>
      <c r="R8147" t="s">
        <v>19</v>
      </c>
      <c r="T8147" t="s">
        <v>20</v>
      </c>
      <c r="U8147" t="s">
        <v>21</v>
      </c>
    </row>
    <row r="8148" spans="1:21">
      <c r="A8148">
        <v>2568570857</v>
      </c>
      <c r="B8148" s="3">
        <v>8</v>
      </c>
      <c r="C8148" s="3"/>
      <c r="D8148" t="s">
        <v>11823</v>
      </c>
      <c r="E8148" t="b">
        <f t="shared" si="509"/>
        <v>0</v>
      </c>
      <c r="F8148" t="b">
        <f t="shared" si="508"/>
        <v>0</v>
      </c>
      <c r="G8148" t="b">
        <f t="shared" si="510"/>
        <v>0</v>
      </c>
      <c r="H8148" t="b">
        <f t="shared" si="511"/>
        <v>0</v>
      </c>
      <c r="J8148" t="s">
        <v>32</v>
      </c>
      <c r="K8148">
        <v>933</v>
      </c>
      <c r="L8148">
        <v>310</v>
      </c>
      <c r="N8148" t="s">
        <v>11820</v>
      </c>
      <c r="P8148" t="s">
        <v>24</v>
      </c>
      <c r="Q8148" t="s">
        <v>25</v>
      </c>
      <c r="R8148" t="s">
        <v>19</v>
      </c>
      <c r="T8148" t="s">
        <v>20</v>
      </c>
      <c r="U8148" t="s">
        <v>21</v>
      </c>
    </row>
    <row r="8149" spans="1:21">
      <c r="A8149">
        <v>2568702501</v>
      </c>
      <c r="B8149" s="3">
        <v>16</v>
      </c>
      <c r="C8149" s="3"/>
      <c r="D8149" t="s">
        <v>12095</v>
      </c>
      <c r="E8149" t="b">
        <f t="shared" si="509"/>
        <v>0</v>
      </c>
      <c r="F8149" t="b">
        <f t="shared" si="508"/>
        <v>1</v>
      </c>
      <c r="G8149" t="b">
        <f t="shared" si="510"/>
        <v>0</v>
      </c>
      <c r="H8149" t="b">
        <f t="shared" si="511"/>
        <v>0</v>
      </c>
      <c r="J8149" t="s">
        <v>2114</v>
      </c>
      <c r="K8149">
        <v>2010</v>
      </c>
      <c r="L8149">
        <v>669</v>
      </c>
      <c r="N8149" t="s">
        <v>12096</v>
      </c>
      <c r="P8149" t="s">
        <v>54</v>
      </c>
      <c r="Q8149" t="s">
        <v>18</v>
      </c>
      <c r="R8149" t="s">
        <v>55</v>
      </c>
      <c r="T8149" t="s">
        <v>20</v>
      </c>
      <c r="U8149" t="s">
        <v>21</v>
      </c>
    </row>
    <row r="8150" spans="1:21">
      <c r="A8150">
        <v>2568718260</v>
      </c>
      <c r="B8150" s="3">
        <v>8</v>
      </c>
      <c r="C8150" s="3"/>
      <c r="D8150" t="s">
        <v>11790</v>
      </c>
      <c r="E8150" t="b">
        <f t="shared" si="509"/>
        <v>0</v>
      </c>
      <c r="F8150" t="b">
        <f t="shared" si="508"/>
        <v>0</v>
      </c>
      <c r="G8150" t="b">
        <f t="shared" si="510"/>
        <v>0</v>
      </c>
      <c r="H8150" t="b">
        <f t="shared" si="511"/>
        <v>0</v>
      </c>
      <c r="J8150" t="s">
        <v>32</v>
      </c>
      <c r="K8150">
        <v>1389</v>
      </c>
      <c r="L8150">
        <v>462</v>
      </c>
      <c r="N8150" t="s">
        <v>11791</v>
      </c>
      <c r="P8150" t="s">
        <v>24</v>
      </c>
      <c r="Q8150" t="s">
        <v>25</v>
      </c>
      <c r="R8150" t="s">
        <v>19</v>
      </c>
      <c r="T8150" t="s">
        <v>20</v>
      </c>
      <c r="U8150" t="s">
        <v>21</v>
      </c>
    </row>
    <row r="8151" spans="1:21">
      <c r="A8151">
        <v>2568729934</v>
      </c>
      <c r="B8151" s="3">
        <v>8</v>
      </c>
      <c r="C8151" s="3"/>
      <c r="D8151" t="s">
        <v>11860</v>
      </c>
      <c r="E8151" t="b">
        <f t="shared" si="509"/>
        <v>0</v>
      </c>
      <c r="F8151" t="b">
        <f t="shared" si="508"/>
        <v>0</v>
      </c>
      <c r="G8151" t="b">
        <f t="shared" si="510"/>
        <v>0</v>
      </c>
      <c r="H8151" t="b">
        <f t="shared" si="511"/>
        <v>0</v>
      </c>
      <c r="J8151" t="s">
        <v>32</v>
      </c>
      <c r="K8151">
        <v>870</v>
      </c>
      <c r="L8151">
        <v>289</v>
      </c>
      <c r="N8151" t="s">
        <v>11861</v>
      </c>
      <c r="P8151" t="s">
        <v>24</v>
      </c>
      <c r="Q8151" t="s">
        <v>25</v>
      </c>
      <c r="R8151" t="s">
        <v>19</v>
      </c>
      <c r="T8151" t="s">
        <v>20</v>
      </c>
      <c r="U8151" t="s">
        <v>21</v>
      </c>
    </row>
    <row r="8152" spans="1:21">
      <c r="A8152">
        <v>2568736214</v>
      </c>
      <c r="B8152" s="3">
        <v>8</v>
      </c>
      <c r="C8152" s="3"/>
      <c r="D8152" t="s">
        <v>12320</v>
      </c>
      <c r="E8152" t="b">
        <f t="shared" si="509"/>
        <v>0</v>
      </c>
      <c r="F8152" t="b">
        <f t="shared" si="508"/>
        <v>0</v>
      </c>
      <c r="G8152" t="b">
        <f t="shared" si="510"/>
        <v>0</v>
      </c>
      <c r="H8152" t="b">
        <f t="shared" si="511"/>
        <v>0</v>
      </c>
      <c r="J8152" t="s">
        <v>1359</v>
      </c>
      <c r="K8152">
        <v>873</v>
      </c>
      <c r="L8152">
        <v>290</v>
      </c>
      <c r="N8152" t="s">
        <v>12321</v>
      </c>
      <c r="P8152" t="s">
        <v>24</v>
      </c>
      <c r="Q8152" t="s">
        <v>25</v>
      </c>
      <c r="R8152" t="s">
        <v>19</v>
      </c>
      <c r="T8152" t="s">
        <v>20</v>
      </c>
      <c r="U8152" t="s">
        <v>21</v>
      </c>
    </row>
    <row r="8153" spans="1:21">
      <c r="A8153">
        <v>2568739085</v>
      </c>
      <c r="B8153" s="3">
        <v>4</v>
      </c>
      <c r="C8153" s="3"/>
      <c r="D8153" t="s">
        <v>12185</v>
      </c>
      <c r="E8153" t="b">
        <f t="shared" si="509"/>
        <v>0</v>
      </c>
      <c r="F8153" t="b">
        <f t="shared" si="508"/>
        <v>0</v>
      </c>
      <c r="G8153" t="b">
        <f t="shared" si="510"/>
        <v>0</v>
      </c>
      <c r="H8153" t="b">
        <f t="shared" si="511"/>
        <v>0</v>
      </c>
      <c r="J8153" t="s">
        <v>15</v>
      </c>
      <c r="K8153">
        <v>465</v>
      </c>
      <c r="L8153">
        <v>154</v>
      </c>
      <c r="N8153" t="s">
        <v>12186</v>
      </c>
      <c r="P8153" t="s">
        <v>17</v>
      </c>
      <c r="Q8153" t="s">
        <v>18</v>
      </c>
      <c r="R8153" t="s">
        <v>19</v>
      </c>
      <c r="T8153" t="s">
        <v>20</v>
      </c>
      <c r="U8153" t="s">
        <v>21</v>
      </c>
    </row>
    <row r="8154" spans="1:21">
      <c r="A8154">
        <v>2568739932</v>
      </c>
      <c r="B8154" s="3">
        <v>4</v>
      </c>
      <c r="C8154" s="3"/>
      <c r="D8154" t="s">
        <v>12187</v>
      </c>
      <c r="E8154" t="b">
        <f t="shared" si="509"/>
        <v>0</v>
      </c>
      <c r="F8154" t="b">
        <f t="shared" si="508"/>
        <v>0</v>
      </c>
      <c r="G8154" t="b">
        <f t="shared" si="510"/>
        <v>0</v>
      </c>
      <c r="H8154" t="b">
        <f t="shared" si="511"/>
        <v>0</v>
      </c>
      <c r="J8154" t="s">
        <v>233</v>
      </c>
      <c r="K8154">
        <v>435</v>
      </c>
      <c r="L8154">
        <v>144</v>
      </c>
      <c r="N8154" t="s">
        <v>12186</v>
      </c>
      <c r="R8154" t="s">
        <v>19</v>
      </c>
      <c r="T8154" t="s">
        <v>20</v>
      </c>
      <c r="U8154" t="s">
        <v>21</v>
      </c>
    </row>
    <row r="8155" spans="1:21">
      <c r="A8155">
        <v>2568780609</v>
      </c>
      <c r="B8155" s="3">
        <v>8</v>
      </c>
      <c r="C8155" s="3"/>
      <c r="D8155" t="s">
        <v>11857</v>
      </c>
      <c r="E8155" t="b">
        <f t="shared" si="509"/>
        <v>0</v>
      </c>
      <c r="F8155" t="b">
        <f t="shared" si="508"/>
        <v>0</v>
      </c>
      <c r="G8155" t="b">
        <f t="shared" si="510"/>
        <v>0</v>
      </c>
      <c r="H8155" t="b">
        <f t="shared" si="511"/>
        <v>0</v>
      </c>
      <c r="J8155" t="s">
        <v>941</v>
      </c>
      <c r="K8155">
        <v>870</v>
      </c>
      <c r="L8155">
        <v>289</v>
      </c>
      <c r="N8155" t="s">
        <v>11858</v>
      </c>
      <c r="P8155" t="s">
        <v>24</v>
      </c>
      <c r="Q8155" t="s">
        <v>25</v>
      </c>
      <c r="R8155" t="s">
        <v>19</v>
      </c>
      <c r="T8155" t="s">
        <v>20</v>
      </c>
      <c r="U8155" t="s">
        <v>21</v>
      </c>
    </row>
    <row r="8156" spans="1:21">
      <c r="A8156">
        <v>2568782214</v>
      </c>
      <c r="B8156" s="3">
        <v>8</v>
      </c>
      <c r="C8156" s="3"/>
      <c r="D8156" t="s">
        <v>11859</v>
      </c>
      <c r="E8156" t="b">
        <f t="shared" si="509"/>
        <v>0</v>
      </c>
      <c r="F8156" t="b">
        <f t="shared" ref="F8156:F8219" si="512">ISNUMBER(SEARCH("pfam09678",R8156))</f>
        <v>0</v>
      </c>
      <c r="G8156" t="b">
        <f t="shared" si="510"/>
        <v>0</v>
      </c>
      <c r="H8156" t="b">
        <f t="shared" si="511"/>
        <v>0</v>
      </c>
      <c r="J8156" t="s">
        <v>454</v>
      </c>
      <c r="K8156">
        <v>930</v>
      </c>
      <c r="L8156">
        <v>309</v>
      </c>
      <c r="N8156" t="s">
        <v>11858</v>
      </c>
      <c r="P8156" t="s">
        <v>24</v>
      </c>
      <c r="Q8156" t="s">
        <v>25</v>
      </c>
      <c r="R8156" t="s">
        <v>19</v>
      </c>
      <c r="T8156" t="s">
        <v>20</v>
      </c>
      <c r="U8156" t="s">
        <v>21</v>
      </c>
    </row>
    <row r="8157" spans="1:21">
      <c r="A8157">
        <v>2568783542</v>
      </c>
      <c r="B8157" s="3">
        <v>8</v>
      </c>
      <c r="C8157" s="3"/>
      <c r="D8157" t="s">
        <v>12312</v>
      </c>
      <c r="E8157" t="b">
        <f t="shared" si="509"/>
        <v>0</v>
      </c>
      <c r="F8157" t="b">
        <f t="shared" si="512"/>
        <v>0</v>
      </c>
      <c r="G8157" t="b">
        <f t="shared" si="510"/>
        <v>0</v>
      </c>
      <c r="H8157" t="b">
        <f t="shared" si="511"/>
        <v>0</v>
      </c>
      <c r="J8157" t="s">
        <v>1644</v>
      </c>
      <c r="K8157">
        <v>873</v>
      </c>
      <c r="L8157">
        <v>290</v>
      </c>
      <c r="N8157" t="s">
        <v>12313</v>
      </c>
      <c r="P8157" t="s">
        <v>24</v>
      </c>
      <c r="Q8157" t="s">
        <v>25</v>
      </c>
      <c r="R8157" t="s">
        <v>19</v>
      </c>
      <c r="T8157" t="s">
        <v>20</v>
      </c>
      <c r="U8157" t="s">
        <v>21</v>
      </c>
    </row>
    <row r="8158" spans="1:21">
      <c r="A8158">
        <v>2568791895</v>
      </c>
      <c r="B8158" s="3">
        <v>8</v>
      </c>
      <c r="C8158" s="3"/>
      <c r="D8158" t="s">
        <v>11864</v>
      </c>
      <c r="E8158" t="b">
        <f t="shared" si="509"/>
        <v>0</v>
      </c>
      <c r="F8158" t="b">
        <f t="shared" si="512"/>
        <v>0</v>
      </c>
      <c r="G8158" t="b">
        <f t="shared" si="510"/>
        <v>0</v>
      </c>
      <c r="H8158" t="b">
        <f t="shared" si="511"/>
        <v>0</v>
      </c>
      <c r="J8158" t="s">
        <v>941</v>
      </c>
      <c r="K8158">
        <v>870</v>
      </c>
      <c r="L8158">
        <v>289</v>
      </c>
      <c r="N8158" t="s">
        <v>11865</v>
      </c>
      <c r="P8158" t="s">
        <v>24</v>
      </c>
      <c r="Q8158" t="s">
        <v>25</v>
      </c>
      <c r="R8158" t="s">
        <v>19</v>
      </c>
      <c r="T8158" t="s">
        <v>20</v>
      </c>
      <c r="U8158" t="s">
        <v>21</v>
      </c>
    </row>
    <row r="8159" spans="1:21">
      <c r="A8159">
        <v>2568794642</v>
      </c>
      <c r="B8159" s="3">
        <v>8</v>
      </c>
      <c r="C8159" s="3"/>
      <c r="D8159" t="s">
        <v>11866</v>
      </c>
      <c r="E8159" t="b">
        <f t="shared" si="509"/>
        <v>0</v>
      </c>
      <c r="F8159" t="b">
        <f t="shared" si="512"/>
        <v>0</v>
      </c>
      <c r="G8159" t="b">
        <f t="shared" si="510"/>
        <v>0</v>
      </c>
      <c r="H8159" t="b">
        <f t="shared" si="511"/>
        <v>0</v>
      </c>
      <c r="J8159" t="s">
        <v>454</v>
      </c>
      <c r="K8159">
        <v>930</v>
      </c>
      <c r="L8159">
        <v>309</v>
      </c>
      <c r="N8159" t="s">
        <v>11865</v>
      </c>
      <c r="P8159" t="s">
        <v>24</v>
      </c>
      <c r="Q8159" t="s">
        <v>25</v>
      </c>
      <c r="R8159" t="s">
        <v>19</v>
      </c>
      <c r="T8159" t="s">
        <v>20</v>
      </c>
      <c r="U8159" t="s">
        <v>21</v>
      </c>
    </row>
    <row r="8160" spans="1:21">
      <c r="A8160">
        <v>2568823971</v>
      </c>
      <c r="B8160" s="3">
        <v>4</v>
      </c>
      <c r="C8160" s="3"/>
      <c r="D8160" t="s">
        <v>12188</v>
      </c>
      <c r="E8160" t="b">
        <f t="shared" si="509"/>
        <v>0</v>
      </c>
      <c r="F8160" t="b">
        <f t="shared" si="512"/>
        <v>0</v>
      </c>
      <c r="G8160" t="b">
        <f t="shared" si="510"/>
        <v>0</v>
      </c>
      <c r="H8160" t="b">
        <f t="shared" si="511"/>
        <v>0</v>
      </c>
      <c r="J8160" t="s">
        <v>15</v>
      </c>
      <c r="K8160">
        <v>465</v>
      </c>
      <c r="L8160">
        <v>154</v>
      </c>
      <c r="N8160" t="s">
        <v>12189</v>
      </c>
      <c r="P8160" t="s">
        <v>17</v>
      </c>
      <c r="Q8160" t="s">
        <v>18</v>
      </c>
      <c r="R8160" t="s">
        <v>19</v>
      </c>
      <c r="T8160" t="s">
        <v>20</v>
      </c>
      <c r="U8160" t="s">
        <v>21</v>
      </c>
    </row>
    <row r="8161" spans="1:21">
      <c r="A8161">
        <v>2568824695</v>
      </c>
      <c r="B8161" s="3">
        <v>4</v>
      </c>
      <c r="C8161" s="3"/>
      <c r="D8161" t="s">
        <v>12190</v>
      </c>
      <c r="E8161" t="b">
        <f t="shared" si="509"/>
        <v>0</v>
      </c>
      <c r="F8161" t="b">
        <f t="shared" si="512"/>
        <v>0</v>
      </c>
      <c r="G8161" t="b">
        <f t="shared" si="510"/>
        <v>0</v>
      </c>
      <c r="H8161" t="b">
        <f t="shared" si="511"/>
        <v>0</v>
      </c>
      <c r="J8161" t="s">
        <v>233</v>
      </c>
      <c r="K8161">
        <v>435</v>
      </c>
      <c r="L8161">
        <v>144</v>
      </c>
      <c r="N8161" t="s">
        <v>12189</v>
      </c>
      <c r="R8161" t="s">
        <v>19</v>
      </c>
      <c r="T8161" t="s">
        <v>20</v>
      </c>
      <c r="U8161" t="s">
        <v>21</v>
      </c>
    </row>
    <row r="8162" spans="1:21">
      <c r="A8162">
        <v>2568828245</v>
      </c>
      <c r="B8162" s="3">
        <v>8</v>
      </c>
      <c r="C8162" s="3"/>
      <c r="D8162" t="s">
        <v>12039</v>
      </c>
      <c r="E8162" t="b">
        <f t="shared" si="509"/>
        <v>0</v>
      </c>
      <c r="F8162" t="b">
        <f t="shared" si="512"/>
        <v>0</v>
      </c>
      <c r="G8162" t="b">
        <f t="shared" si="510"/>
        <v>0</v>
      </c>
      <c r="H8162" t="b">
        <f t="shared" si="511"/>
        <v>0</v>
      </c>
      <c r="J8162" t="s">
        <v>454</v>
      </c>
      <c r="K8162">
        <v>870</v>
      </c>
      <c r="L8162">
        <v>289</v>
      </c>
      <c r="N8162" t="s">
        <v>12040</v>
      </c>
      <c r="P8162" t="s">
        <v>24</v>
      </c>
      <c r="Q8162" t="s">
        <v>25</v>
      </c>
      <c r="R8162" t="s">
        <v>19</v>
      </c>
      <c r="T8162" t="s">
        <v>20</v>
      </c>
      <c r="U8162" t="s">
        <v>21</v>
      </c>
    </row>
    <row r="8163" spans="1:21">
      <c r="A8163">
        <v>2568848166</v>
      </c>
      <c r="B8163" s="3">
        <v>8</v>
      </c>
      <c r="C8163" s="3"/>
      <c r="D8163" t="s">
        <v>11961</v>
      </c>
      <c r="E8163" t="b">
        <f t="shared" si="509"/>
        <v>0</v>
      </c>
      <c r="F8163" t="b">
        <f t="shared" si="512"/>
        <v>0</v>
      </c>
      <c r="G8163" t="b">
        <f t="shared" si="510"/>
        <v>0</v>
      </c>
      <c r="H8163" t="b">
        <f t="shared" si="511"/>
        <v>0</v>
      </c>
      <c r="J8163" t="s">
        <v>32</v>
      </c>
      <c r="K8163">
        <v>873</v>
      </c>
      <c r="L8163">
        <v>290</v>
      </c>
      <c r="N8163" t="s">
        <v>11962</v>
      </c>
      <c r="P8163" t="s">
        <v>24</v>
      </c>
      <c r="Q8163" t="s">
        <v>25</v>
      </c>
      <c r="R8163" t="s">
        <v>19</v>
      </c>
      <c r="T8163" t="s">
        <v>20</v>
      </c>
      <c r="U8163" t="s">
        <v>21</v>
      </c>
    </row>
    <row r="8164" spans="1:21">
      <c r="A8164">
        <v>2568848768</v>
      </c>
      <c r="B8164" s="3">
        <v>8</v>
      </c>
      <c r="C8164" s="3"/>
      <c r="D8164" t="s">
        <v>11963</v>
      </c>
      <c r="E8164" t="b">
        <f t="shared" si="509"/>
        <v>0</v>
      </c>
      <c r="F8164" t="b">
        <f t="shared" si="512"/>
        <v>0</v>
      </c>
      <c r="G8164" t="b">
        <f t="shared" si="510"/>
        <v>0</v>
      </c>
      <c r="H8164" t="b">
        <f t="shared" si="511"/>
        <v>0</v>
      </c>
      <c r="J8164" t="s">
        <v>32</v>
      </c>
      <c r="K8164">
        <v>930</v>
      </c>
      <c r="L8164">
        <v>309</v>
      </c>
      <c r="N8164" t="s">
        <v>11962</v>
      </c>
      <c r="P8164" t="s">
        <v>24</v>
      </c>
      <c r="Q8164" t="s">
        <v>25</v>
      </c>
      <c r="R8164" t="s">
        <v>19</v>
      </c>
      <c r="T8164" t="s">
        <v>20</v>
      </c>
      <c r="U8164" t="s">
        <v>21</v>
      </c>
    </row>
    <row r="8165" spans="1:21">
      <c r="A8165">
        <v>2568867971</v>
      </c>
      <c r="B8165" s="3">
        <v>8</v>
      </c>
      <c r="C8165" s="3"/>
      <c r="D8165" t="s">
        <v>12159</v>
      </c>
      <c r="E8165" t="b">
        <f t="shared" si="509"/>
        <v>1</v>
      </c>
      <c r="F8165" t="b">
        <f t="shared" si="512"/>
        <v>0</v>
      </c>
      <c r="G8165" t="b">
        <f t="shared" si="510"/>
        <v>0</v>
      </c>
      <c r="H8165" t="b">
        <f t="shared" si="511"/>
        <v>1</v>
      </c>
      <c r="J8165" t="s">
        <v>32</v>
      </c>
      <c r="K8165">
        <v>1695</v>
      </c>
      <c r="L8165">
        <v>564</v>
      </c>
      <c r="N8165" t="s">
        <v>12160</v>
      </c>
      <c r="P8165" t="s">
        <v>24</v>
      </c>
      <c r="Q8165" t="s">
        <v>25</v>
      </c>
      <c r="R8165" t="s">
        <v>59</v>
      </c>
      <c r="T8165" t="s">
        <v>21</v>
      </c>
      <c r="U8165" t="s">
        <v>21</v>
      </c>
    </row>
    <row r="8166" spans="1:21">
      <c r="A8166">
        <v>2568870414</v>
      </c>
      <c r="B8166" s="3">
        <v>10</v>
      </c>
      <c r="C8166" s="3"/>
      <c r="D8166" t="s">
        <v>12161</v>
      </c>
      <c r="E8166" t="b">
        <f t="shared" si="509"/>
        <v>0</v>
      </c>
      <c r="F8166" t="b">
        <f t="shared" si="512"/>
        <v>0</v>
      </c>
      <c r="G8166" t="b">
        <f t="shared" si="510"/>
        <v>0</v>
      </c>
      <c r="H8166" t="b">
        <f t="shared" si="511"/>
        <v>0</v>
      </c>
      <c r="J8166" t="s">
        <v>32</v>
      </c>
      <c r="K8166">
        <v>1074</v>
      </c>
      <c r="L8166">
        <v>357</v>
      </c>
      <c r="N8166" t="s">
        <v>12160</v>
      </c>
      <c r="P8166" t="s">
        <v>24</v>
      </c>
      <c r="Q8166" t="s">
        <v>25</v>
      </c>
      <c r="R8166" t="s">
        <v>19</v>
      </c>
      <c r="T8166" t="s">
        <v>20</v>
      </c>
      <c r="U8166" t="s">
        <v>21</v>
      </c>
    </row>
    <row r="8167" spans="1:21">
      <c r="A8167">
        <v>2568879665</v>
      </c>
      <c r="B8167" s="3">
        <v>8</v>
      </c>
      <c r="C8167" s="3"/>
      <c r="D8167" t="s">
        <v>11773</v>
      </c>
      <c r="E8167" t="b">
        <f t="shared" si="509"/>
        <v>0</v>
      </c>
      <c r="F8167" t="b">
        <f t="shared" si="512"/>
        <v>0</v>
      </c>
      <c r="G8167" t="b">
        <f t="shared" si="510"/>
        <v>0</v>
      </c>
      <c r="H8167" t="b">
        <f t="shared" si="511"/>
        <v>0</v>
      </c>
      <c r="J8167" t="s">
        <v>32</v>
      </c>
      <c r="K8167">
        <v>936</v>
      </c>
      <c r="L8167">
        <v>311</v>
      </c>
      <c r="N8167" t="s">
        <v>11774</v>
      </c>
      <c r="P8167" t="s">
        <v>24</v>
      </c>
      <c r="Q8167" t="s">
        <v>25</v>
      </c>
      <c r="R8167" t="s">
        <v>19</v>
      </c>
      <c r="T8167" t="s">
        <v>20</v>
      </c>
      <c r="U8167" t="s">
        <v>21</v>
      </c>
    </row>
    <row r="8168" spans="1:21">
      <c r="A8168">
        <v>2568895443</v>
      </c>
      <c r="B8168" s="3">
        <v>8</v>
      </c>
      <c r="C8168" s="3"/>
      <c r="D8168" t="s">
        <v>12002</v>
      </c>
      <c r="E8168" t="b">
        <f t="shared" si="509"/>
        <v>0</v>
      </c>
      <c r="F8168" t="b">
        <f t="shared" si="512"/>
        <v>0</v>
      </c>
      <c r="G8168" t="b">
        <f t="shared" si="510"/>
        <v>0</v>
      </c>
      <c r="H8168" t="b">
        <f t="shared" si="511"/>
        <v>0</v>
      </c>
      <c r="J8168" t="s">
        <v>233</v>
      </c>
      <c r="K8168">
        <v>873</v>
      </c>
      <c r="L8168">
        <v>290</v>
      </c>
      <c r="N8168" t="s">
        <v>12003</v>
      </c>
      <c r="P8168" t="s">
        <v>24</v>
      </c>
      <c r="Q8168" t="s">
        <v>25</v>
      </c>
      <c r="R8168" t="s">
        <v>19</v>
      </c>
      <c r="T8168" t="s">
        <v>20</v>
      </c>
      <c r="U8168" t="s">
        <v>21</v>
      </c>
    </row>
    <row r="8169" spans="1:21">
      <c r="A8169">
        <v>2568904561</v>
      </c>
      <c r="B8169" s="3">
        <v>8</v>
      </c>
      <c r="C8169" s="3"/>
      <c r="D8169" t="s">
        <v>11953</v>
      </c>
      <c r="E8169" t="b">
        <f t="shared" si="509"/>
        <v>0</v>
      </c>
      <c r="F8169" t="b">
        <f t="shared" si="512"/>
        <v>0</v>
      </c>
      <c r="G8169" t="b">
        <f t="shared" si="510"/>
        <v>0</v>
      </c>
      <c r="H8169" t="b">
        <f t="shared" si="511"/>
        <v>0</v>
      </c>
      <c r="J8169" t="s">
        <v>1120</v>
      </c>
      <c r="K8169">
        <v>873</v>
      </c>
      <c r="L8169">
        <v>290</v>
      </c>
      <c r="N8169" t="s">
        <v>11954</v>
      </c>
      <c r="P8169" t="s">
        <v>24</v>
      </c>
      <c r="Q8169" t="s">
        <v>25</v>
      </c>
      <c r="R8169" t="s">
        <v>19</v>
      </c>
      <c r="T8169" t="s">
        <v>20</v>
      </c>
      <c r="U8169" t="s">
        <v>21</v>
      </c>
    </row>
    <row r="8170" spans="1:21">
      <c r="A8170">
        <v>2568961341</v>
      </c>
      <c r="B8170" s="3">
        <v>8</v>
      </c>
      <c r="C8170" s="3"/>
      <c r="D8170" t="s">
        <v>12182</v>
      </c>
      <c r="E8170" t="b">
        <f t="shared" si="509"/>
        <v>0</v>
      </c>
      <c r="F8170" t="b">
        <f t="shared" si="512"/>
        <v>0</v>
      </c>
      <c r="G8170" t="b">
        <f t="shared" si="510"/>
        <v>0</v>
      </c>
      <c r="H8170" t="b">
        <f t="shared" si="511"/>
        <v>0</v>
      </c>
      <c r="J8170" t="s">
        <v>233</v>
      </c>
      <c r="K8170">
        <v>909</v>
      </c>
      <c r="L8170">
        <v>302</v>
      </c>
      <c r="N8170" t="s">
        <v>12183</v>
      </c>
      <c r="R8170" t="s">
        <v>19</v>
      </c>
      <c r="T8170" t="s">
        <v>20</v>
      </c>
      <c r="U8170" t="s">
        <v>21</v>
      </c>
    </row>
    <row r="8171" spans="1:21">
      <c r="A8171">
        <v>2568963020</v>
      </c>
      <c r="B8171" s="3">
        <v>8</v>
      </c>
      <c r="C8171" s="3"/>
      <c r="D8171" t="s">
        <v>12184</v>
      </c>
      <c r="E8171" t="b">
        <f t="shared" si="509"/>
        <v>0</v>
      </c>
      <c r="F8171" t="b">
        <f t="shared" si="512"/>
        <v>0</v>
      </c>
      <c r="G8171" t="b">
        <f t="shared" si="510"/>
        <v>0</v>
      </c>
      <c r="H8171" t="b">
        <f t="shared" si="511"/>
        <v>0</v>
      </c>
      <c r="J8171" t="s">
        <v>32</v>
      </c>
      <c r="K8171">
        <v>909</v>
      </c>
      <c r="L8171">
        <v>302</v>
      </c>
      <c r="N8171" t="s">
        <v>12183</v>
      </c>
      <c r="P8171" t="s">
        <v>24</v>
      </c>
      <c r="Q8171" t="s">
        <v>25</v>
      </c>
      <c r="R8171" t="s">
        <v>19</v>
      </c>
      <c r="T8171" t="s">
        <v>20</v>
      </c>
      <c r="U8171" t="s">
        <v>21</v>
      </c>
    </row>
    <row r="8172" spans="1:21">
      <c r="A8172">
        <v>2568978609</v>
      </c>
      <c r="B8172" s="3">
        <v>16</v>
      </c>
      <c r="C8172" s="3"/>
      <c r="D8172" t="s">
        <v>12115</v>
      </c>
      <c r="E8172" t="b">
        <f t="shared" si="509"/>
        <v>0</v>
      </c>
      <c r="F8172" t="b">
        <f t="shared" si="512"/>
        <v>1</v>
      </c>
      <c r="G8172" t="b">
        <f t="shared" si="510"/>
        <v>0</v>
      </c>
      <c r="H8172" t="b">
        <f t="shared" si="511"/>
        <v>0</v>
      </c>
      <c r="J8172" t="s">
        <v>2114</v>
      </c>
      <c r="K8172">
        <v>2076</v>
      </c>
      <c r="L8172">
        <v>691</v>
      </c>
      <c r="N8172" t="s">
        <v>12116</v>
      </c>
      <c r="P8172" t="s">
        <v>54</v>
      </c>
      <c r="Q8172" t="s">
        <v>18</v>
      </c>
      <c r="R8172" t="s">
        <v>55</v>
      </c>
      <c r="T8172" t="s">
        <v>20</v>
      </c>
      <c r="U8172" t="s">
        <v>21</v>
      </c>
    </row>
    <row r="8173" spans="1:21">
      <c r="A8173">
        <v>2569019526</v>
      </c>
      <c r="B8173" s="3">
        <v>8</v>
      </c>
      <c r="C8173" s="3"/>
      <c r="D8173" t="s">
        <v>12326</v>
      </c>
      <c r="E8173" t="b">
        <f t="shared" si="509"/>
        <v>0</v>
      </c>
      <c r="F8173" t="b">
        <f t="shared" si="512"/>
        <v>0</v>
      </c>
      <c r="G8173" t="b">
        <f t="shared" si="510"/>
        <v>0</v>
      </c>
      <c r="H8173" t="b">
        <f t="shared" si="511"/>
        <v>0</v>
      </c>
      <c r="J8173" t="s">
        <v>1359</v>
      </c>
      <c r="K8173">
        <v>873</v>
      </c>
      <c r="L8173">
        <v>290</v>
      </c>
      <c r="N8173" t="s">
        <v>12327</v>
      </c>
      <c r="P8173" t="s">
        <v>24</v>
      </c>
      <c r="Q8173" t="s">
        <v>25</v>
      </c>
      <c r="R8173" t="s">
        <v>19</v>
      </c>
      <c r="T8173" t="s">
        <v>20</v>
      </c>
      <c r="U8173" t="s">
        <v>21</v>
      </c>
    </row>
    <row r="8174" spans="1:21">
      <c r="A8174">
        <v>2569039051</v>
      </c>
      <c r="B8174" s="3">
        <v>8</v>
      </c>
      <c r="C8174" s="3"/>
      <c r="D8174" t="s">
        <v>12357</v>
      </c>
      <c r="E8174" t="b">
        <f t="shared" si="509"/>
        <v>0</v>
      </c>
      <c r="F8174" t="b">
        <f t="shared" si="512"/>
        <v>0</v>
      </c>
      <c r="G8174" t="b">
        <f t="shared" si="510"/>
        <v>0</v>
      </c>
      <c r="H8174" t="b">
        <f t="shared" si="511"/>
        <v>0</v>
      </c>
      <c r="J8174" t="s">
        <v>454</v>
      </c>
      <c r="K8174">
        <v>930</v>
      </c>
      <c r="L8174">
        <v>309</v>
      </c>
      <c r="N8174" t="s">
        <v>12358</v>
      </c>
      <c r="P8174" t="s">
        <v>24</v>
      </c>
      <c r="Q8174" t="s">
        <v>25</v>
      </c>
      <c r="R8174" t="s">
        <v>19</v>
      </c>
      <c r="T8174" t="s">
        <v>20</v>
      </c>
      <c r="U8174" t="s">
        <v>21</v>
      </c>
    </row>
    <row r="8175" spans="1:21">
      <c r="A8175">
        <v>2569040747</v>
      </c>
      <c r="B8175" s="3">
        <v>8</v>
      </c>
      <c r="C8175" s="3"/>
      <c r="D8175" t="s">
        <v>12359</v>
      </c>
      <c r="E8175" t="b">
        <f t="shared" si="509"/>
        <v>0</v>
      </c>
      <c r="F8175" t="b">
        <f t="shared" si="512"/>
        <v>0</v>
      </c>
      <c r="G8175" t="b">
        <f t="shared" si="510"/>
        <v>0</v>
      </c>
      <c r="H8175" t="b">
        <f t="shared" si="511"/>
        <v>0</v>
      </c>
      <c r="J8175" t="s">
        <v>1644</v>
      </c>
      <c r="K8175">
        <v>876</v>
      </c>
      <c r="L8175">
        <v>291</v>
      </c>
      <c r="N8175" t="s">
        <v>12358</v>
      </c>
      <c r="P8175" t="s">
        <v>24</v>
      </c>
      <c r="Q8175" t="s">
        <v>25</v>
      </c>
      <c r="R8175" t="s">
        <v>19</v>
      </c>
      <c r="T8175" t="s">
        <v>20</v>
      </c>
      <c r="U8175" t="s">
        <v>21</v>
      </c>
    </row>
    <row r="8176" spans="1:21">
      <c r="A8176">
        <v>2569060259</v>
      </c>
      <c r="B8176" s="3">
        <v>8</v>
      </c>
      <c r="C8176" s="3"/>
      <c r="D8176" t="s">
        <v>12198</v>
      </c>
      <c r="E8176" t="b">
        <f t="shared" si="509"/>
        <v>0</v>
      </c>
      <c r="F8176" t="b">
        <f t="shared" si="512"/>
        <v>0</v>
      </c>
      <c r="G8176" t="b">
        <f t="shared" si="510"/>
        <v>0</v>
      </c>
      <c r="H8176" t="b">
        <f t="shared" si="511"/>
        <v>0</v>
      </c>
      <c r="J8176" t="s">
        <v>32</v>
      </c>
      <c r="K8176">
        <v>927</v>
      </c>
      <c r="L8176">
        <v>308</v>
      </c>
      <c r="N8176" t="s">
        <v>12199</v>
      </c>
      <c r="P8176" t="s">
        <v>24</v>
      </c>
      <c r="Q8176" t="s">
        <v>25</v>
      </c>
      <c r="R8176" t="s">
        <v>19</v>
      </c>
      <c r="T8176" t="s">
        <v>20</v>
      </c>
      <c r="U8176" t="s">
        <v>21</v>
      </c>
    </row>
    <row r="8177" spans="1:21">
      <c r="A8177">
        <v>2569062020</v>
      </c>
      <c r="B8177" s="3">
        <v>4</v>
      </c>
      <c r="C8177" s="3"/>
      <c r="D8177" t="s">
        <v>12200</v>
      </c>
      <c r="E8177" t="b">
        <f t="shared" si="509"/>
        <v>0</v>
      </c>
      <c r="F8177" t="b">
        <f t="shared" si="512"/>
        <v>0</v>
      </c>
      <c r="G8177" t="b">
        <f t="shared" si="510"/>
        <v>0</v>
      </c>
      <c r="H8177" t="b">
        <f t="shared" si="511"/>
        <v>0</v>
      </c>
      <c r="J8177" t="s">
        <v>15</v>
      </c>
      <c r="K8177">
        <v>465</v>
      </c>
      <c r="L8177">
        <v>154</v>
      </c>
      <c r="N8177" t="s">
        <v>12199</v>
      </c>
      <c r="P8177" t="s">
        <v>17</v>
      </c>
      <c r="Q8177" t="s">
        <v>18</v>
      </c>
      <c r="R8177" t="s">
        <v>19</v>
      </c>
      <c r="T8177" t="s">
        <v>20</v>
      </c>
      <c r="U8177" t="s">
        <v>21</v>
      </c>
    </row>
    <row r="8178" spans="1:21">
      <c r="A8178">
        <v>2569062868</v>
      </c>
      <c r="B8178" s="3">
        <v>4</v>
      </c>
      <c r="C8178" s="3"/>
      <c r="D8178" t="s">
        <v>12201</v>
      </c>
      <c r="E8178" t="b">
        <f t="shared" si="509"/>
        <v>0</v>
      </c>
      <c r="F8178" t="b">
        <f t="shared" si="512"/>
        <v>0</v>
      </c>
      <c r="G8178" t="b">
        <f t="shared" si="510"/>
        <v>0</v>
      </c>
      <c r="H8178" t="b">
        <f t="shared" si="511"/>
        <v>0</v>
      </c>
      <c r="J8178" t="s">
        <v>233</v>
      </c>
      <c r="K8178">
        <v>435</v>
      </c>
      <c r="L8178">
        <v>144</v>
      </c>
      <c r="N8178" t="s">
        <v>12199</v>
      </c>
      <c r="R8178" t="s">
        <v>19</v>
      </c>
      <c r="T8178" t="s">
        <v>20</v>
      </c>
      <c r="U8178" t="s">
        <v>21</v>
      </c>
    </row>
    <row r="8179" spans="1:21">
      <c r="A8179">
        <v>2569072923</v>
      </c>
      <c r="B8179" s="3">
        <v>8</v>
      </c>
      <c r="C8179" s="3"/>
      <c r="D8179" t="s">
        <v>11862</v>
      </c>
      <c r="E8179" t="b">
        <f t="shared" si="509"/>
        <v>0</v>
      </c>
      <c r="F8179" t="b">
        <f t="shared" si="512"/>
        <v>0</v>
      </c>
      <c r="G8179" t="b">
        <f t="shared" si="510"/>
        <v>0</v>
      </c>
      <c r="H8179" t="b">
        <f t="shared" si="511"/>
        <v>0</v>
      </c>
      <c r="J8179" t="s">
        <v>32</v>
      </c>
      <c r="K8179">
        <v>870</v>
      </c>
      <c r="L8179">
        <v>289</v>
      </c>
      <c r="N8179" t="s">
        <v>11863</v>
      </c>
      <c r="P8179" t="s">
        <v>24</v>
      </c>
      <c r="Q8179" t="s">
        <v>25</v>
      </c>
      <c r="R8179" t="s">
        <v>19</v>
      </c>
      <c r="T8179" t="s">
        <v>20</v>
      </c>
      <c r="U8179" t="s">
        <v>21</v>
      </c>
    </row>
    <row r="8180" spans="1:21">
      <c r="A8180">
        <v>2569090680</v>
      </c>
      <c r="B8180" s="3">
        <v>8</v>
      </c>
      <c r="C8180" s="3"/>
      <c r="D8180" t="s">
        <v>12343</v>
      </c>
      <c r="E8180" t="b">
        <f t="shared" si="509"/>
        <v>0</v>
      </c>
      <c r="F8180" t="b">
        <f t="shared" si="512"/>
        <v>0</v>
      </c>
      <c r="G8180" t="b">
        <f t="shared" si="510"/>
        <v>0</v>
      </c>
      <c r="H8180" t="b">
        <f t="shared" si="511"/>
        <v>0</v>
      </c>
      <c r="J8180" t="s">
        <v>1644</v>
      </c>
      <c r="K8180">
        <v>873</v>
      </c>
      <c r="L8180">
        <v>290</v>
      </c>
      <c r="N8180" t="s">
        <v>12344</v>
      </c>
      <c r="P8180" t="s">
        <v>24</v>
      </c>
      <c r="Q8180" t="s">
        <v>25</v>
      </c>
      <c r="R8180" t="s">
        <v>19</v>
      </c>
      <c r="T8180" t="s">
        <v>20</v>
      </c>
      <c r="U8180" t="s">
        <v>21</v>
      </c>
    </row>
    <row r="8181" spans="1:21">
      <c r="A8181">
        <v>2569104137</v>
      </c>
      <c r="B8181" s="3">
        <v>8</v>
      </c>
      <c r="C8181" s="3"/>
      <c r="D8181" t="s">
        <v>12351</v>
      </c>
      <c r="E8181" t="b">
        <f t="shared" si="509"/>
        <v>0</v>
      </c>
      <c r="F8181" t="b">
        <f t="shared" si="512"/>
        <v>0</v>
      </c>
      <c r="G8181" t="b">
        <f t="shared" si="510"/>
        <v>0</v>
      </c>
      <c r="H8181" t="b">
        <f t="shared" si="511"/>
        <v>0</v>
      </c>
      <c r="J8181" t="s">
        <v>1644</v>
      </c>
      <c r="K8181">
        <v>876</v>
      </c>
      <c r="L8181">
        <v>291</v>
      </c>
      <c r="N8181" t="s">
        <v>12352</v>
      </c>
      <c r="P8181" t="s">
        <v>24</v>
      </c>
      <c r="Q8181" t="s">
        <v>25</v>
      </c>
      <c r="R8181" t="s">
        <v>19</v>
      </c>
      <c r="T8181" t="s">
        <v>20</v>
      </c>
      <c r="U8181" t="s">
        <v>21</v>
      </c>
    </row>
    <row r="8182" spans="1:21">
      <c r="A8182">
        <v>2569114743</v>
      </c>
      <c r="B8182" s="3">
        <v>8</v>
      </c>
      <c r="C8182" s="3"/>
      <c r="D8182" t="s">
        <v>11846</v>
      </c>
      <c r="E8182" t="b">
        <f t="shared" si="509"/>
        <v>0</v>
      </c>
      <c r="F8182" t="b">
        <f t="shared" si="512"/>
        <v>0</v>
      </c>
      <c r="G8182" t="b">
        <f t="shared" si="510"/>
        <v>0</v>
      </c>
      <c r="H8182" t="b">
        <f t="shared" si="511"/>
        <v>0</v>
      </c>
      <c r="J8182" t="s">
        <v>32</v>
      </c>
      <c r="K8182">
        <v>918</v>
      </c>
      <c r="L8182">
        <v>305</v>
      </c>
      <c r="N8182" t="s">
        <v>11847</v>
      </c>
      <c r="P8182" t="s">
        <v>24</v>
      </c>
      <c r="Q8182" t="s">
        <v>25</v>
      </c>
      <c r="R8182" t="s">
        <v>19</v>
      </c>
      <c r="T8182" t="s">
        <v>20</v>
      </c>
      <c r="U8182" t="s">
        <v>21</v>
      </c>
    </row>
    <row r="8183" spans="1:21">
      <c r="A8183">
        <v>2569118179</v>
      </c>
      <c r="B8183" s="3">
        <v>8</v>
      </c>
      <c r="C8183" s="3"/>
      <c r="D8183" t="s">
        <v>11848</v>
      </c>
      <c r="E8183" t="b">
        <f t="shared" si="509"/>
        <v>0</v>
      </c>
      <c r="F8183" t="b">
        <f t="shared" si="512"/>
        <v>0</v>
      </c>
      <c r="G8183" t="b">
        <f t="shared" si="510"/>
        <v>0</v>
      </c>
      <c r="H8183" t="b">
        <f t="shared" si="511"/>
        <v>0</v>
      </c>
      <c r="J8183" t="s">
        <v>32</v>
      </c>
      <c r="K8183">
        <v>900</v>
      </c>
      <c r="L8183">
        <v>299</v>
      </c>
      <c r="N8183" t="s">
        <v>11847</v>
      </c>
      <c r="P8183" t="s">
        <v>24</v>
      </c>
      <c r="Q8183" t="s">
        <v>25</v>
      </c>
      <c r="R8183" t="s">
        <v>19</v>
      </c>
      <c r="T8183" t="s">
        <v>20</v>
      </c>
      <c r="U8183" t="s">
        <v>21</v>
      </c>
    </row>
    <row r="8184" spans="1:21">
      <c r="A8184">
        <v>2569131966</v>
      </c>
      <c r="B8184" s="3">
        <v>16</v>
      </c>
      <c r="C8184" s="3"/>
      <c r="D8184" t="s">
        <v>12141</v>
      </c>
      <c r="E8184" t="b">
        <f t="shared" si="509"/>
        <v>0</v>
      </c>
      <c r="F8184" t="b">
        <f t="shared" si="512"/>
        <v>1</v>
      </c>
      <c r="G8184" t="b">
        <f t="shared" si="510"/>
        <v>0</v>
      </c>
      <c r="H8184" t="b">
        <f t="shared" si="511"/>
        <v>0</v>
      </c>
      <c r="J8184" t="s">
        <v>52</v>
      </c>
      <c r="K8184">
        <v>2067</v>
      </c>
      <c r="L8184">
        <v>688</v>
      </c>
      <c r="N8184" t="s">
        <v>12142</v>
      </c>
      <c r="P8184" t="s">
        <v>54</v>
      </c>
      <c r="Q8184" t="s">
        <v>18</v>
      </c>
      <c r="R8184" t="s">
        <v>55</v>
      </c>
      <c r="T8184" t="s">
        <v>20</v>
      </c>
      <c r="U8184" t="s">
        <v>21</v>
      </c>
    </row>
    <row r="8185" spans="1:21">
      <c r="A8185">
        <v>2569132672</v>
      </c>
      <c r="B8185" s="3">
        <v>9</v>
      </c>
      <c r="C8185" s="3"/>
      <c r="D8185" t="s">
        <v>12143</v>
      </c>
      <c r="E8185" t="b">
        <f t="shared" si="509"/>
        <v>0</v>
      </c>
      <c r="F8185" t="b">
        <f t="shared" si="512"/>
        <v>0</v>
      </c>
      <c r="G8185" t="b">
        <f t="shared" si="510"/>
        <v>0</v>
      </c>
      <c r="H8185" t="b">
        <f t="shared" si="511"/>
        <v>0</v>
      </c>
      <c r="J8185" t="s">
        <v>941</v>
      </c>
      <c r="K8185">
        <v>969</v>
      </c>
      <c r="L8185">
        <v>322</v>
      </c>
      <c r="N8185" t="s">
        <v>12142</v>
      </c>
      <c r="P8185" t="s">
        <v>24</v>
      </c>
      <c r="Q8185" t="s">
        <v>25</v>
      </c>
      <c r="R8185" t="s">
        <v>19</v>
      </c>
      <c r="T8185" t="s">
        <v>20</v>
      </c>
      <c r="U8185" t="s">
        <v>21</v>
      </c>
    </row>
    <row r="8186" spans="1:21">
      <c r="A8186">
        <v>2569170088</v>
      </c>
      <c r="B8186" s="3">
        <v>8</v>
      </c>
      <c r="C8186" s="3"/>
      <c r="D8186" t="s">
        <v>12066</v>
      </c>
      <c r="E8186" t="b">
        <f t="shared" si="509"/>
        <v>0</v>
      </c>
      <c r="F8186" t="b">
        <f t="shared" si="512"/>
        <v>0</v>
      </c>
      <c r="G8186" t="b">
        <f t="shared" si="510"/>
        <v>0</v>
      </c>
      <c r="H8186" t="b">
        <f t="shared" si="511"/>
        <v>0</v>
      </c>
      <c r="J8186" t="s">
        <v>454</v>
      </c>
      <c r="K8186">
        <v>870</v>
      </c>
      <c r="L8186">
        <v>289</v>
      </c>
      <c r="N8186" t="s">
        <v>12067</v>
      </c>
      <c r="P8186" t="s">
        <v>24</v>
      </c>
      <c r="Q8186" t="s">
        <v>25</v>
      </c>
      <c r="R8186" t="s">
        <v>19</v>
      </c>
      <c r="T8186" t="s">
        <v>20</v>
      </c>
      <c r="U8186" t="s">
        <v>21</v>
      </c>
    </row>
    <row r="8187" spans="1:21">
      <c r="A8187">
        <v>2569173196</v>
      </c>
      <c r="B8187" s="3">
        <v>8</v>
      </c>
      <c r="C8187" s="3"/>
      <c r="D8187" t="s">
        <v>12068</v>
      </c>
      <c r="E8187" t="b">
        <f t="shared" si="509"/>
        <v>0</v>
      </c>
      <c r="F8187" t="b">
        <f t="shared" si="512"/>
        <v>0</v>
      </c>
      <c r="G8187" t="b">
        <f t="shared" si="510"/>
        <v>0</v>
      </c>
      <c r="H8187" t="b">
        <f t="shared" si="511"/>
        <v>0</v>
      </c>
      <c r="J8187" t="s">
        <v>454</v>
      </c>
      <c r="K8187">
        <v>930</v>
      </c>
      <c r="L8187">
        <v>309</v>
      </c>
      <c r="N8187" t="s">
        <v>12067</v>
      </c>
      <c r="P8187" t="s">
        <v>24</v>
      </c>
      <c r="Q8187" t="s">
        <v>25</v>
      </c>
      <c r="R8187" t="s">
        <v>19</v>
      </c>
      <c r="T8187" t="s">
        <v>20</v>
      </c>
      <c r="U8187" t="s">
        <v>21</v>
      </c>
    </row>
    <row r="8188" spans="1:21">
      <c r="A8188">
        <v>2569209973</v>
      </c>
      <c r="B8188" s="3">
        <v>8</v>
      </c>
      <c r="C8188" s="3"/>
      <c r="D8188" t="s">
        <v>12349</v>
      </c>
      <c r="E8188" t="b">
        <f t="shared" si="509"/>
        <v>0</v>
      </c>
      <c r="F8188" t="b">
        <f t="shared" si="512"/>
        <v>0</v>
      </c>
      <c r="G8188" t="b">
        <f t="shared" si="510"/>
        <v>0</v>
      </c>
      <c r="H8188" t="b">
        <f t="shared" si="511"/>
        <v>0</v>
      </c>
      <c r="J8188" t="s">
        <v>1644</v>
      </c>
      <c r="K8188">
        <v>876</v>
      </c>
      <c r="L8188">
        <v>291</v>
      </c>
      <c r="N8188" t="s">
        <v>12350</v>
      </c>
      <c r="P8188" t="s">
        <v>24</v>
      </c>
      <c r="Q8188" t="s">
        <v>25</v>
      </c>
      <c r="R8188" t="s">
        <v>19</v>
      </c>
      <c r="T8188" t="s">
        <v>20</v>
      </c>
      <c r="U8188" t="s">
        <v>21</v>
      </c>
    </row>
    <row r="8189" spans="1:21">
      <c r="A8189">
        <v>2569232420</v>
      </c>
      <c r="B8189" s="3">
        <v>8</v>
      </c>
      <c r="C8189" s="3"/>
      <c r="D8189" t="s">
        <v>12360</v>
      </c>
      <c r="E8189" t="b">
        <f t="shared" si="509"/>
        <v>0</v>
      </c>
      <c r="F8189" t="b">
        <f t="shared" si="512"/>
        <v>0</v>
      </c>
      <c r="G8189" t="b">
        <f t="shared" si="510"/>
        <v>0</v>
      </c>
      <c r="H8189" t="b">
        <f t="shared" si="511"/>
        <v>0</v>
      </c>
      <c r="J8189" t="s">
        <v>2382</v>
      </c>
      <c r="K8189">
        <v>873</v>
      </c>
      <c r="L8189">
        <v>290</v>
      </c>
      <c r="N8189" t="s">
        <v>12361</v>
      </c>
      <c r="P8189" t="s">
        <v>24</v>
      </c>
      <c r="Q8189" t="s">
        <v>25</v>
      </c>
      <c r="R8189" t="s">
        <v>19</v>
      </c>
      <c r="T8189" t="s">
        <v>20</v>
      </c>
      <c r="U8189" t="s">
        <v>21</v>
      </c>
    </row>
    <row r="8190" spans="1:21">
      <c r="A8190">
        <v>2569263876</v>
      </c>
      <c r="B8190" s="3">
        <v>9</v>
      </c>
      <c r="C8190" s="3"/>
      <c r="D8190" t="s">
        <v>11798</v>
      </c>
      <c r="E8190" t="b">
        <f t="shared" si="509"/>
        <v>1</v>
      </c>
      <c r="F8190" t="b">
        <f t="shared" si="512"/>
        <v>0</v>
      </c>
      <c r="G8190" t="b">
        <f t="shared" si="510"/>
        <v>0</v>
      </c>
      <c r="H8190" t="b">
        <f t="shared" si="511"/>
        <v>1</v>
      </c>
      <c r="J8190" t="s">
        <v>32</v>
      </c>
      <c r="K8190">
        <v>1635</v>
      </c>
      <c r="L8190">
        <v>544</v>
      </c>
      <c r="N8190" t="s">
        <v>11799</v>
      </c>
      <c r="P8190" t="s">
        <v>24</v>
      </c>
      <c r="Q8190" t="s">
        <v>25</v>
      </c>
      <c r="R8190" t="s">
        <v>59</v>
      </c>
      <c r="T8190" t="s">
        <v>21</v>
      </c>
      <c r="U8190" t="s">
        <v>21</v>
      </c>
    </row>
    <row r="8191" spans="1:21">
      <c r="A8191">
        <v>2569272813</v>
      </c>
      <c r="B8191" s="3">
        <v>8</v>
      </c>
      <c r="C8191" s="3"/>
      <c r="D8191" t="s">
        <v>12063</v>
      </c>
      <c r="E8191" t="b">
        <f t="shared" si="509"/>
        <v>0</v>
      </c>
      <c r="F8191" t="b">
        <f t="shared" si="512"/>
        <v>0</v>
      </c>
      <c r="G8191" t="b">
        <f t="shared" si="510"/>
        <v>0</v>
      </c>
      <c r="H8191" t="b">
        <f t="shared" si="511"/>
        <v>0</v>
      </c>
      <c r="J8191" t="s">
        <v>32</v>
      </c>
      <c r="K8191">
        <v>870</v>
      </c>
      <c r="L8191">
        <v>289</v>
      </c>
      <c r="N8191" t="s">
        <v>12064</v>
      </c>
      <c r="P8191" t="s">
        <v>24</v>
      </c>
      <c r="Q8191" t="s">
        <v>25</v>
      </c>
      <c r="R8191" t="s">
        <v>19</v>
      </c>
      <c r="T8191" t="s">
        <v>20</v>
      </c>
      <c r="U8191" t="s">
        <v>21</v>
      </c>
    </row>
    <row r="8192" spans="1:21">
      <c r="A8192">
        <v>2569274623</v>
      </c>
      <c r="B8192" s="3">
        <v>8</v>
      </c>
      <c r="C8192" s="3"/>
      <c r="D8192" t="s">
        <v>12065</v>
      </c>
      <c r="E8192" t="b">
        <f t="shared" si="509"/>
        <v>0</v>
      </c>
      <c r="F8192" t="b">
        <f t="shared" si="512"/>
        <v>0</v>
      </c>
      <c r="G8192" t="b">
        <f t="shared" si="510"/>
        <v>0</v>
      </c>
      <c r="H8192" t="b">
        <f t="shared" si="511"/>
        <v>0</v>
      </c>
      <c r="J8192" t="s">
        <v>32</v>
      </c>
      <c r="K8192">
        <v>930</v>
      </c>
      <c r="L8192">
        <v>309</v>
      </c>
      <c r="N8192" t="s">
        <v>12064</v>
      </c>
      <c r="P8192" t="s">
        <v>24</v>
      </c>
      <c r="Q8192" t="s">
        <v>25</v>
      </c>
      <c r="R8192" t="s">
        <v>19</v>
      </c>
      <c r="T8192" t="s">
        <v>20</v>
      </c>
      <c r="U8192" t="s">
        <v>21</v>
      </c>
    </row>
    <row r="8193" spans="1:21">
      <c r="A8193">
        <v>2569279530</v>
      </c>
      <c r="B8193" s="3">
        <v>4</v>
      </c>
      <c r="C8193" s="3"/>
      <c r="D8193" t="s">
        <v>12194</v>
      </c>
      <c r="E8193" t="b">
        <f t="shared" si="509"/>
        <v>0</v>
      </c>
      <c r="F8193" t="b">
        <f t="shared" si="512"/>
        <v>0</v>
      </c>
      <c r="G8193" t="b">
        <f t="shared" si="510"/>
        <v>0</v>
      </c>
      <c r="H8193" t="b">
        <f t="shared" si="511"/>
        <v>0</v>
      </c>
      <c r="J8193" t="s">
        <v>15</v>
      </c>
      <c r="K8193">
        <v>465</v>
      </c>
      <c r="L8193">
        <v>154</v>
      </c>
      <c r="N8193" t="s">
        <v>12195</v>
      </c>
      <c r="P8193" t="s">
        <v>17</v>
      </c>
      <c r="Q8193" t="s">
        <v>18</v>
      </c>
      <c r="R8193" t="s">
        <v>19</v>
      </c>
      <c r="T8193" t="s">
        <v>20</v>
      </c>
      <c r="U8193" t="s">
        <v>21</v>
      </c>
    </row>
    <row r="8194" spans="1:21">
      <c r="A8194">
        <v>2569280512</v>
      </c>
      <c r="B8194" s="3">
        <v>4</v>
      </c>
      <c r="C8194" s="3"/>
      <c r="D8194" t="s">
        <v>12196</v>
      </c>
      <c r="E8194" t="b">
        <f t="shared" si="509"/>
        <v>0</v>
      </c>
      <c r="F8194" t="b">
        <f t="shared" si="512"/>
        <v>0</v>
      </c>
      <c r="G8194" t="b">
        <f t="shared" si="510"/>
        <v>0</v>
      </c>
      <c r="H8194" t="b">
        <f t="shared" si="511"/>
        <v>0</v>
      </c>
      <c r="J8194" t="s">
        <v>233</v>
      </c>
      <c r="K8194">
        <v>435</v>
      </c>
      <c r="L8194">
        <v>144</v>
      </c>
      <c r="N8194" t="s">
        <v>12195</v>
      </c>
      <c r="R8194" t="s">
        <v>19</v>
      </c>
      <c r="T8194" t="s">
        <v>20</v>
      </c>
      <c r="U8194" t="s">
        <v>21</v>
      </c>
    </row>
    <row r="8195" spans="1:21">
      <c r="A8195">
        <v>2569283398</v>
      </c>
      <c r="B8195" s="3">
        <v>8</v>
      </c>
      <c r="C8195" s="3"/>
      <c r="D8195" t="s">
        <v>12197</v>
      </c>
      <c r="E8195" t="b">
        <f t="shared" ref="E8195:E8258" si="513">ISNUMBER(SEARCH("pfam04234",R8195))</f>
        <v>0</v>
      </c>
      <c r="F8195" t="b">
        <f t="shared" si="512"/>
        <v>0</v>
      </c>
      <c r="G8195" t="b">
        <f t="shared" ref="G8195:G8258" si="514">ISNUMBER(SEARCH("pfam13442",R8195))</f>
        <v>0</v>
      </c>
      <c r="H8195" t="b">
        <f t="shared" ref="H8195:H8258" si="515">ISNUMBER(SEARCH("pfam13115",R8195))</f>
        <v>0</v>
      </c>
      <c r="J8195" t="s">
        <v>32</v>
      </c>
      <c r="K8195">
        <v>927</v>
      </c>
      <c r="L8195">
        <v>308</v>
      </c>
      <c r="N8195" t="s">
        <v>12195</v>
      </c>
      <c r="P8195" t="s">
        <v>24</v>
      </c>
      <c r="Q8195" t="s">
        <v>25</v>
      </c>
      <c r="R8195" t="s">
        <v>19</v>
      </c>
      <c r="T8195" t="s">
        <v>20</v>
      </c>
      <c r="U8195" t="s">
        <v>21</v>
      </c>
    </row>
    <row r="8196" spans="1:21">
      <c r="A8196">
        <v>2569312290</v>
      </c>
      <c r="B8196" s="3">
        <v>8</v>
      </c>
      <c r="C8196" s="3"/>
      <c r="D8196" t="s">
        <v>12330</v>
      </c>
      <c r="E8196" t="b">
        <f t="shared" si="513"/>
        <v>0</v>
      </c>
      <c r="F8196" t="b">
        <f t="shared" si="512"/>
        <v>0</v>
      </c>
      <c r="G8196" t="b">
        <f t="shared" si="514"/>
        <v>0</v>
      </c>
      <c r="H8196" t="b">
        <f t="shared" si="515"/>
        <v>0</v>
      </c>
      <c r="J8196" t="s">
        <v>1959</v>
      </c>
      <c r="K8196">
        <v>930</v>
      </c>
      <c r="L8196">
        <v>309</v>
      </c>
      <c r="N8196" t="s">
        <v>12331</v>
      </c>
      <c r="P8196" t="s">
        <v>24</v>
      </c>
      <c r="Q8196" t="s">
        <v>25</v>
      </c>
      <c r="R8196" t="s">
        <v>19</v>
      </c>
      <c r="T8196" t="s">
        <v>20</v>
      </c>
      <c r="U8196" t="s">
        <v>21</v>
      </c>
    </row>
    <row r="8197" spans="1:21">
      <c r="A8197">
        <v>2569316900</v>
      </c>
      <c r="B8197" s="3">
        <v>8</v>
      </c>
      <c r="C8197" s="3"/>
      <c r="D8197" t="s">
        <v>11949</v>
      </c>
      <c r="E8197" t="b">
        <f t="shared" si="513"/>
        <v>0</v>
      </c>
      <c r="F8197" t="b">
        <f t="shared" si="512"/>
        <v>0</v>
      </c>
      <c r="G8197" t="b">
        <f t="shared" si="514"/>
        <v>0</v>
      </c>
      <c r="H8197" t="b">
        <f t="shared" si="515"/>
        <v>0</v>
      </c>
      <c r="J8197" t="s">
        <v>1120</v>
      </c>
      <c r="K8197">
        <v>873</v>
      </c>
      <c r="L8197">
        <v>290</v>
      </c>
      <c r="N8197" t="s">
        <v>11950</v>
      </c>
      <c r="P8197" t="s">
        <v>24</v>
      </c>
      <c r="Q8197" t="s">
        <v>25</v>
      </c>
      <c r="R8197" t="s">
        <v>19</v>
      </c>
      <c r="T8197" t="s">
        <v>20</v>
      </c>
      <c r="U8197" t="s">
        <v>21</v>
      </c>
    </row>
    <row r="8198" spans="1:21">
      <c r="A8198">
        <v>2569320548</v>
      </c>
      <c r="B8198" s="3">
        <v>4</v>
      </c>
      <c r="C8198" s="3"/>
      <c r="D8198" t="s">
        <v>12220</v>
      </c>
      <c r="E8198" t="b">
        <f t="shared" si="513"/>
        <v>0</v>
      </c>
      <c r="F8198" t="b">
        <f t="shared" si="512"/>
        <v>0</v>
      </c>
      <c r="G8198" t="b">
        <f t="shared" si="514"/>
        <v>0</v>
      </c>
      <c r="H8198" t="b">
        <f t="shared" si="515"/>
        <v>0</v>
      </c>
      <c r="J8198" t="s">
        <v>15</v>
      </c>
      <c r="K8198">
        <v>465</v>
      </c>
      <c r="L8198">
        <v>154</v>
      </c>
      <c r="N8198" t="s">
        <v>12221</v>
      </c>
      <c r="P8198" t="s">
        <v>17</v>
      </c>
      <c r="Q8198" t="s">
        <v>18</v>
      </c>
      <c r="R8198" t="s">
        <v>19</v>
      </c>
      <c r="T8198" t="s">
        <v>20</v>
      </c>
      <c r="U8198" t="s">
        <v>21</v>
      </c>
    </row>
    <row r="8199" spans="1:21">
      <c r="A8199">
        <v>2569325023</v>
      </c>
      <c r="B8199" s="3">
        <v>4</v>
      </c>
      <c r="C8199" s="3"/>
      <c r="D8199" t="s">
        <v>12222</v>
      </c>
      <c r="E8199" t="b">
        <f t="shared" si="513"/>
        <v>0</v>
      </c>
      <c r="F8199" t="b">
        <f t="shared" si="512"/>
        <v>0</v>
      </c>
      <c r="G8199" t="b">
        <f t="shared" si="514"/>
        <v>0</v>
      </c>
      <c r="H8199" t="b">
        <f t="shared" si="515"/>
        <v>0</v>
      </c>
      <c r="J8199" t="s">
        <v>233</v>
      </c>
      <c r="K8199">
        <v>435</v>
      </c>
      <c r="L8199">
        <v>144</v>
      </c>
      <c r="N8199" t="s">
        <v>12221</v>
      </c>
      <c r="R8199" t="s">
        <v>19</v>
      </c>
      <c r="T8199" t="s">
        <v>20</v>
      </c>
      <c r="U8199" t="s">
        <v>21</v>
      </c>
    </row>
    <row r="8200" spans="1:21">
      <c r="A8200">
        <v>2569333626</v>
      </c>
      <c r="B8200" s="3">
        <v>10</v>
      </c>
      <c r="C8200" s="3"/>
      <c r="D8200" t="s">
        <v>11779</v>
      </c>
      <c r="E8200" t="b">
        <f t="shared" si="513"/>
        <v>0</v>
      </c>
      <c r="F8200" t="b">
        <f t="shared" si="512"/>
        <v>0</v>
      </c>
      <c r="G8200" t="b">
        <f t="shared" si="514"/>
        <v>0</v>
      </c>
      <c r="H8200" t="b">
        <f t="shared" si="515"/>
        <v>0</v>
      </c>
      <c r="J8200" t="s">
        <v>32</v>
      </c>
      <c r="K8200">
        <v>1095</v>
      </c>
      <c r="L8200">
        <v>364</v>
      </c>
      <c r="N8200" t="s">
        <v>11780</v>
      </c>
      <c r="P8200" t="s">
        <v>24</v>
      </c>
      <c r="Q8200" t="s">
        <v>25</v>
      </c>
      <c r="R8200" t="s">
        <v>19</v>
      </c>
      <c r="T8200" t="s">
        <v>20</v>
      </c>
      <c r="U8200" t="s">
        <v>21</v>
      </c>
    </row>
    <row r="8201" spans="1:21">
      <c r="A8201">
        <v>2569336371</v>
      </c>
      <c r="B8201" s="3">
        <v>8</v>
      </c>
      <c r="C8201" s="3"/>
      <c r="D8201" t="s">
        <v>11829</v>
      </c>
      <c r="E8201" t="b">
        <f t="shared" si="513"/>
        <v>0</v>
      </c>
      <c r="F8201" t="b">
        <f t="shared" si="512"/>
        <v>0</v>
      </c>
      <c r="G8201" t="b">
        <f t="shared" si="514"/>
        <v>0</v>
      </c>
      <c r="H8201" t="b">
        <f t="shared" si="515"/>
        <v>0</v>
      </c>
      <c r="J8201" t="s">
        <v>1120</v>
      </c>
      <c r="K8201">
        <v>873</v>
      </c>
      <c r="L8201">
        <v>290</v>
      </c>
      <c r="N8201" t="s">
        <v>11830</v>
      </c>
      <c r="P8201" t="s">
        <v>24</v>
      </c>
      <c r="Q8201" t="s">
        <v>25</v>
      </c>
      <c r="R8201" t="s">
        <v>19</v>
      </c>
      <c r="T8201" t="s">
        <v>20</v>
      </c>
      <c r="U8201" t="s">
        <v>21</v>
      </c>
    </row>
    <row r="8202" spans="1:21">
      <c r="A8202">
        <v>2569366369</v>
      </c>
      <c r="B8202" s="3">
        <v>4</v>
      </c>
      <c r="C8202" s="3"/>
      <c r="D8202" t="s">
        <v>12223</v>
      </c>
      <c r="E8202" t="b">
        <f t="shared" si="513"/>
        <v>0</v>
      </c>
      <c r="F8202" t="b">
        <f t="shared" si="512"/>
        <v>0</v>
      </c>
      <c r="G8202" t="b">
        <f t="shared" si="514"/>
        <v>0</v>
      </c>
      <c r="H8202" t="b">
        <f t="shared" si="515"/>
        <v>0</v>
      </c>
      <c r="J8202" t="s">
        <v>233</v>
      </c>
      <c r="K8202">
        <v>435</v>
      </c>
      <c r="L8202">
        <v>144</v>
      </c>
      <c r="N8202" t="s">
        <v>12224</v>
      </c>
      <c r="R8202" t="s">
        <v>19</v>
      </c>
      <c r="T8202" t="s">
        <v>20</v>
      </c>
      <c r="U8202" t="s">
        <v>21</v>
      </c>
    </row>
    <row r="8203" spans="1:21">
      <c r="A8203">
        <v>2569367190</v>
      </c>
      <c r="B8203" s="3">
        <v>4</v>
      </c>
      <c r="C8203" s="3"/>
      <c r="D8203" t="s">
        <v>12225</v>
      </c>
      <c r="E8203" t="b">
        <f t="shared" si="513"/>
        <v>0</v>
      </c>
      <c r="F8203" t="b">
        <f t="shared" si="512"/>
        <v>0</v>
      </c>
      <c r="G8203" t="b">
        <f t="shared" si="514"/>
        <v>0</v>
      </c>
      <c r="H8203" t="b">
        <f t="shared" si="515"/>
        <v>0</v>
      </c>
      <c r="J8203" t="s">
        <v>15</v>
      </c>
      <c r="K8203">
        <v>465</v>
      </c>
      <c r="L8203">
        <v>154</v>
      </c>
      <c r="N8203" t="s">
        <v>12224</v>
      </c>
      <c r="P8203" t="s">
        <v>17</v>
      </c>
      <c r="Q8203" t="s">
        <v>18</v>
      </c>
      <c r="R8203" t="s">
        <v>19</v>
      </c>
      <c r="T8203" t="s">
        <v>20</v>
      </c>
      <c r="U8203" t="s">
        <v>21</v>
      </c>
    </row>
    <row r="8204" spans="1:21">
      <c r="A8204">
        <v>2569428429</v>
      </c>
      <c r="B8204" s="3">
        <v>8</v>
      </c>
      <c r="C8204" s="3"/>
      <c r="D8204" t="s">
        <v>12335</v>
      </c>
      <c r="E8204" t="b">
        <f t="shared" si="513"/>
        <v>0</v>
      </c>
      <c r="F8204" t="b">
        <f t="shared" si="512"/>
        <v>0</v>
      </c>
      <c r="G8204" t="b">
        <f t="shared" si="514"/>
        <v>0</v>
      </c>
      <c r="H8204" t="b">
        <f t="shared" si="515"/>
        <v>0</v>
      </c>
      <c r="J8204" t="s">
        <v>260</v>
      </c>
      <c r="K8204">
        <v>876</v>
      </c>
      <c r="L8204">
        <v>291</v>
      </c>
      <c r="N8204" t="s">
        <v>12336</v>
      </c>
      <c r="P8204" t="s">
        <v>24</v>
      </c>
      <c r="Q8204" t="s">
        <v>25</v>
      </c>
      <c r="R8204" t="s">
        <v>19</v>
      </c>
      <c r="T8204" t="s">
        <v>20</v>
      </c>
      <c r="U8204" t="s">
        <v>21</v>
      </c>
    </row>
    <row r="8205" spans="1:21">
      <c r="A8205">
        <v>2569453476</v>
      </c>
      <c r="B8205" s="3">
        <v>8</v>
      </c>
      <c r="C8205" s="3"/>
      <c r="D8205" t="s">
        <v>11647</v>
      </c>
      <c r="E8205" t="b">
        <f t="shared" si="513"/>
        <v>0</v>
      </c>
      <c r="F8205" t="b">
        <f t="shared" si="512"/>
        <v>0</v>
      </c>
      <c r="G8205" t="b">
        <f t="shared" si="514"/>
        <v>0</v>
      </c>
      <c r="H8205" t="b">
        <f t="shared" si="515"/>
        <v>0</v>
      </c>
      <c r="J8205" t="s">
        <v>2114</v>
      </c>
      <c r="K8205">
        <v>882</v>
      </c>
      <c r="L8205">
        <v>293</v>
      </c>
      <c r="N8205" t="s">
        <v>11648</v>
      </c>
      <c r="P8205" t="s">
        <v>24</v>
      </c>
      <c r="Q8205" t="s">
        <v>25</v>
      </c>
      <c r="R8205" t="s">
        <v>19</v>
      </c>
      <c r="T8205" t="s">
        <v>20</v>
      </c>
      <c r="U8205" t="s">
        <v>21</v>
      </c>
    </row>
    <row r="8206" spans="1:21">
      <c r="A8206">
        <v>2569455211</v>
      </c>
      <c r="B8206" s="3">
        <v>8</v>
      </c>
      <c r="C8206" s="3"/>
      <c r="D8206" t="s">
        <v>12048</v>
      </c>
      <c r="E8206" t="b">
        <f t="shared" si="513"/>
        <v>0</v>
      </c>
      <c r="F8206" t="b">
        <f t="shared" si="512"/>
        <v>0</v>
      </c>
      <c r="G8206" t="b">
        <f t="shared" si="514"/>
        <v>0</v>
      </c>
      <c r="H8206" t="b">
        <f t="shared" si="515"/>
        <v>0</v>
      </c>
      <c r="J8206" t="s">
        <v>454</v>
      </c>
      <c r="K8206">
        <v>870</v>
      </c>
      <c r="L8206">
        <v>289</v>
      </c>
      <c r="N8206" t="s">
        <v>12049</v>
      </c>
      <c r="P8206" t="s">
        <v>24</v>
      </c>
      <c r="Q8206" t="s">
        <v>25</v>
      </c>
      <c r="R8206" t="s">
        <v>19</v>
      </c>
      <c r="T8206" t="s">
        <v>20</v>
      </c>
      <c r="U8206" t="s">
        <v>21</v>
      </c>
    </row>
    <row r="8207" spans="1:21">
      <c r="A8207">
        <v>2569459083</v>
      </c>
      <c r="B8207" s="3">
        <v>8</v>
      </c>
      <c r="C8207" s="3"/>
      <c r="D8207" t="s">
        <v>12050</v>
      </c>
      <c r="E8207" t="b">
        <f t="shared" si="513"/>
        <v>0</v>
      </c>
      <c r="F8207" t="b">
        <f t="shared" si="512"/>
        <v>0</v>
      </c>
      <c r="G8207" t="b">
        <f t="shared" si="514"/>
        <v>0</v>
      </c>
      <c r="H8207" t="b">
        <f t="shared" si="515"/>
        <v>0</v>
      </c>
      <c r="J8207" t="s">
        <v>454</v>
      </c>
      <c r="K8207">
        <v>930</v>
      </c>
      <c r="L8207">
        <v>309</v>
      </c>
      <c r="N8207" t="s">
        <v>12049</v>
      </c>
      <c r="P8207" t="s">
        <v>24</v>
      </c>
      <c r="Q8207" t="s">
        <v>25</v>
      </c>
      <c r="R8207" t="s">
        <v>19</v>
      </c>
      <c r="T8207" t="s">
        <v>20</v>
      </c>
      <c r="U8207" t="s">
        <v>21</v>
      </c>
    </row>
    <row r="8208" spans="1:21">
      <c r="A8208">
        <v>2569468828</v>
      </c>
      <c r="B8208" s="3">
        <v>8</v>
      </c>
      <c r="C8208" s="3"/>
      <c r="D8208" t="s">
        <v>12053</v>
      </c>
      <c r="E8208" t="b">
        <f t="shared" si="513"/>
        <v>0</v>
      </c>
      <c r="F8208" t="b">
        <f t="shared" si="512"/>
        <v>0</v>
      </c>
      <c r="G8208" t="b">
        <f t="shared" si="514"/>
        <v>0</v>
      </c>
      <c r="H8208" t="b">
        <f t="shared" si="515"/>
        <v>0</v>
      </c>
      <c r="J8208" t="s">
        <v>454</v>
      </c>
      <c r="K8208">
        <v>870</v>
      </c>
      <c r="L8208">
        <v>289</v>
      </c>
      <c r="N8208" t="s">
        <v>12054</v>
      </c>
      <c r="P8208" t="s">
        <v>24</v>
      </c>
      <c r="Q8208" t="s">
        <v>25</v>
      </c>
      <c r="R8208" t="s">
        <v>19</v>
      </c>
      <c r="T8208" t="s">
        <v>20</v>
      </c>
      <c r="U8208" t="s">
        <v>21</v>
      </c>
    </row>
    <row r="8209" spans="1:21">
      <c r="A8209">
        <v>2569490923</v>
      </c>
      <c r="B8209" s="3">
        <v>8</v>
      </c>
      <c r="C8209" s="3"/>
      <c r="D8209" t="s">
        <v>12347</v>
      </c>
      <c r="E8209" t="b">
        <f t="shared" si="513"/>
        <v>0</v>
      </c>
      <c r="F8209" t="b">
        <f t="shared" si="512"/>
        <v>0</v>
      </c>
      <c r="G8209" t="b">
        <f t="shared" si="514"/>
        <v>0</v>
      </c>
      <c r="H8209" t="b">
        <f t="shared" si="515"/>
        <v>0</v>
      </c>
      <c r="J8209" t="s">
        <v>1644</v>
      </c>
      <c r="K8209">
        <v>876</v>
      </c>
      <c r="L8209">
        <v>291</v>
      </c>
      <c r="N8209" t="s">
        <v>12348</v>
      </c>
      <c r="P8209" t="s">
        <v>24</v>
      </c>
      <c r="Q8209" t="s">
        <v>25</v>
      </c>
      <c r="R8209" t="s">
        <v>19</v>
      </c>
      <c r="T8209" t="s">
        <v>20</v>
      </c>
      <c r="U8209" t="s">
        <v>21</v>
      </c>
    </row>
    <row r="8210" spans="1:21">
      <c r="A8210">
        <v>2569533324</v>
      </c>
      <c r="B8210" s="3">
        <v>8</v>
      </c>
      <c r="C8210" s="3"/>
      <c r="D8210" t="s">
        <v>11769</v>
      </c>
      <c r="E8210" t="b">
        <f t="shared" si="513"/>
        <v>0</v>
      </c>
      <c r="F8210" t="b">
        <f t="shared" si="512"/>
        <v>0</v>
      </c>
      <c r="G8210" t="b">
        <f t="shared" si="514"/>
        <v>0</v>
      </c>
      <c r="H8210" t="b">
        <f t="shared" si="515"/>
        <v>0</v>
      </c>
      <c r="J8210" t="s">
        <v>32</v>
      </c>
      <c r="K8210">
        <v>936</v>
      </c>
      <c r="L8210">
        <v>311</v>
      </c>
      <c r="N8210" t="s">
        <v>11770</v>
      </c>
      <c r="P8210" t="s">
        <v>24</v>
      </c>
      <c r="Q8210" t="s">
        <v>25</v>
      </c>
      <c r="R8210" t="s">
        <v>19</v>
      </c>
      <c r="T8210" t="s">
        <v>20</v>
      </c>
      <c r="U8210" t="s">
        <v>21</v>
      </c>
    </row>
    <row r="8211" spans="1:21">
      <c r="A8211">
        <v>2569550780</v>
      </c>
      <c r="B8211" s="3">
        <v>8</v>
      </c>
      <c r="C8211" s="3"/>
      <c r="D8211" t="s">
        <v>12061</v>
      </c>
      <c r="E8211" t="b">
        <f t="shared" si="513"/>
        <v>0</v>
      </c>
      <c r="F8211" t="b">
        <f t="shared" si="512"/>
        <v>0</v>
      </c>
      <c r="G8211" t="b">
        <f t="shared" si="514"/>
        <v>0</v>
      </c>
      <c r="H8211" t="b">
        <f t="shared" si="515"/>
        <v>0</v>
      </c>
      <c r="J8211" t="s">
        <v>454</v>
      </c>
      <c r="K8211">
        <v>870</v>
      </c>
      <c r="L8211">
        <v>289</v>
      </c>
      <c r="N8211" t="s">
        <v>12062</v>
      </c>
      <c r="P8211" t="s">
        <v>24</v>
      </c>
      <c r="Q8211" t="s">
        <v>25</v>
      </c>
      <c r="R8211" t="s">
        <v>19</v>
      </c>
      <c r="T8211" t="s">
        <v>20</v>
      </c>
      <c r="U8211" t="s">
        <v>21</v>
      </c>
    </row>
    <row r="8212" spans="1:21">
      <c r="A8212">
        <v>2569560689</v>
      </c>
      <c r="B8212" s="3">
        <v>8</v>
      </c>
      <c r="C8212" s="3"/>
      <c r="D8212" t="s">
        <v>12051</v>
      </c>
      <c r="E8212" t="b">
        <f t="shared" si="513"/>
        <v>0</v>
      </c>
      <c r="F8212" t="b">
        <f t="shared" si="512"/>
        <v>0</v>
      </c>
      <c r="G8212" t="b">
        <f t="shared" si="514"/>
        <v>0</v>
      </c>
      <c r="H8212" t="b">
        <f t="shared" si="515"/>
        <v>0</v>
      </c>
      <c r="J8212" t="s">
        <v>454</v>
      </c>
      <c r="K8212">
        <v>870</v>
      </c>
      <c r="L8212">
        <v>289</v>
      </c>
      <c r="N8212" t="s">
        <v>12052</v>
      </c>
      <c r="P8212" t="s">
        <v>24</v>
      </c>
      <c r="Q8212" t="s">
        <v>25</v>
      </c>
      <c r="R8212" t="s">
        <v>19</v>
      </c>
      <c r="T8212" t="s">
        <v>20</v>
      </c>
      <c r="U8212" t="s">
        <v>21</v>
      </c>
    </row>
    <row r="8213" spans="1:21">
      <c r="A8213">
        <v>2569571304</v>
      </c>
      <c r="B8213" s="3">
        <v>9</v>
      </c>
      <c r="C8213" s="3"/>
      <c r="D8213" t="s">
        <v>11777</v>
      </c>
      <c r="E8213" t="b">
        <f t="shared" si="513"/>
        <v>1</v>
      </c>
      <c r="F8213" t="b">
        <f t="shared" si="512"/>
        <v>0</v>
      </c>
      <c r="G8213" t="b">
        <f t="shared" si="514"/>
        <v>0</v>
      </c>
      <c r="H8213" t="b">
        <f t="shared" si="515"/>
        <v>1</v>
      </c>
      <c r="J8213" t="s">
        <v>9736</v>
      </c>
      <c r="K8213">
        <v>1683</v>
      </c>
      <c r="L8213">
        <v>560</v>
      </c>
      <c r="N8213" t="s">
        <v>11778</v>
      </c>
      <c r="P8213" t="s">
        <v>24</v>
      </c>
      <c r="Q8213" t="s">
        <v>25</v>
      </c>
      <c r="R8213" t="s">
        <v>59</v>
      </c>
      <c r="T8213" t="s">
        <v>20</v>
      </c>
      <c r="U8213" t="s">
        <v>21</v>
      </c>
    </row>
    <row r="8214" spans="1:21">
      <c r="A8214">
        <v>2569580729</v>
      </c>
      <c r="B8214" s="3">
        <v>6</v>
      </c>
      <c r="C8214" s="3"/>
      <c r="D8214" t="s">
        <v>12148</v>
      </c>
      <c r="E8214" t="b">
        <f t="shared" si="513"/>
        <v>0</v>
      </c>
      <c r="F8214" t="b">
        <f t="shared" si="512"/>
        <v>0</v>
      </c>
      <c r="G8214" t="b">
        <f t="shared" si="514"/>
        <v>0</v>
      </c>
      <c r="H8214" t="b">
        <f t="shared" si="515"/>
        <v>0</v>
      </c>
      <c r="J8214" t="s">
        <v>32</v>
      </c>
      <c r="K8214">
        <v>1074</v>
      </c>
      <c r="L8214">
        <v>357</v>
      </c>
      <c r="N8214" t="s">
        <v>12149</v>
      </c>
      <c r="P8214" t="s">
        <v>24</v>
      </c>
      <c r="Q8214" t="s">
        <v>25</v>
      </c>
      <c r="R8214" t="s">
        <v>19</v>
      </c>
      <c r="T8214" t="s">
        <v>20</v>
      </c>
      <c r="U8214" t="s">
        <v>21</v>
      </c>
    </row>
    <row r="8215" spans="1:21">
      <c r="A8215">
        <v>2569591297</v>
      </c>
      <c r="B8215" s="3">
        <v>8</v>
      </c>
      <c r="C8215" s="3"/>
      <c r="D8215" t="s">
        <v>12000</v>
      </c>
      <c r="E8215" t="b">
        <f t="shared" si="513"/>
        <v>0</v>
      </c>
      <c r="F8215" t="b">
        <f t="shared" si="512"/>
        <v>0</v>
      </c>
      <c r="G8215" t="b">
        <f t="shared" si="514"/>
        <v>0</v>
      </c>
      <c r="H8215" t="b">
        <f t="shared" si="515"/>
        <v>0</v>
      </c>
      <c r="J8215" t="s">
        <v>32</v>
      </c>
      <c r="K8215">
        <v>873</v>
      </c>
      <c r="L8215">
        <v>290</v>
      </c>
      <c r="N8215" t="s">
        <v>12001</v>
      </c>
      <c r="P8215" t="s">
        <v>24</v>
      </c>
      <c r="Q8215" t="s">
        <v>25</v>
      </c>
      <c r="R8215" t="s">
        <v>19</v>
      </c>
      <c r="T8215" t="s">
        <v>20</v>
      </c>
      <c r="U8215" t="s">
        <v>21</v>
      </c>
    </row>
    <row r="8216" spans="1:21">
      <c r="A8216">
        <v>2569611260</v>
      </c>
      <c r="B8216" s="3">
        <v>4</v>
      </c>
      <c r="C8216" s="3"/>
      <c r="D8216" t="s">
        <v>12191</v>
      </c>
      <c r="E8216" t="b">
        <f t="shared" si="513"/>
        <v>0</v>
      </c>
      <c r="F8216" t="b">
        <f t="shared" si="512"/>
        <v>0</v>
      </c>
      <c r="G8216" t="b">
        <f t="shared" si="514"/>
        <v>0</v>
      </c>
      <c r="H8216" t="b">
        <f t="shared" si="515"/>
        <v>0</v>
      </c>
      <c r="J8216" t="s">
        <v>15</v>
      </c>
      <c r="K8216">
        <v>465</v>
      </c>
      <c r="L8216">
        <v>154</v>
      </c>
      <c r="N8216" t="s">
        <v>12192</v>
      </c>
      <c r="P8216" t="s">
        <v>17</v>
      </c>
      <c r="Q8216" t="s">
        <v>18</v>
      </c>
      <c r="R8216" t="s">
        <v>19</v>
      </c>
      <c r="T8216" t="s">
        <v>20</v>
      </c>
      <c r="U8216" t="s">
        <v>21</v>
      </c>
    </row>
    <row r="8217" spans="1:21">
      <c r="A8217">
        <v>2569613360</v>
      </c>
      <c r="B8217" s="3">
        <v>4</v>
      </c>
      <c r="C8217" s="3"/>
      <c r="D8217" t="s">
        <v>12193</v>
      </c>
      <c r="E8217" t="b">
        <f t="shared" si="513"/>
        <v>0</v>
      </c>
      <c r="F8217" t="b">
        <f t="shared" si="512"/>
        <v>0</v>
      </c>
      <c r="G8217" t="b">
        <f t="shared" si="514"/>
        <v>0</v>
      </c>
      <c r="H8217" t="b">
        <f t="shared" si="515"/>
        <v>0</v>
      </c>
      <c r="J8217" t="s">
        <v>233</v>
      </c>
      <c r="K8217">
        <v>435</v>
      </c>
      <c r="L8217">
        <v>144</v>
      </c>
      <c r="N8217" t="s">
        <v>12192</v>
      </c>
      <c r="R8217" t="s">
        <v>19</v>
      </c>
      <c r="T8217" t="s">
        <v>20</v>
      </c>
      <c r="U8217" t="s">
        <v>21</v>
      </c>
    </row>
    <row r="8218" spans="1:21">
      <c r="A8218">
        <v>2569657548</v>
      </c>
      <c r="B8218" s="3">
        <v>8</v>
      </c>
      <c r="C8218" s="3"/>
      <c r="D8218" t="s">
        <v>12043</v>
      </c>
      <c r="E8218" t="b">
        <f t="shared" si="513"/>
        <v>0</v>
      </c>
      <c r="F8218" t="b">
        <f t="shared" si="512"/>
        <v>0</v>
      </c>
      <c r="G8218" t="b">
        <f t="shared" si="514"/>
        <v>0</v>
      </c>
      <c r="H8218" t="b">
        <f t="shared" si="515"/>
        <v>0</v>
      </c>
      <c r="J8218" t="s">
        <v>454</v>
      </c>
      <c r="K8218">
        <v>870</v>
      </c>
      <c r="L8218">
        <v>289</v>
      </c>
      <c r="N8218" t="s">
        <v>12044</v>
      </c>
      <c r="P8218" t="s">
        <v>24</v>
      </c>
      <c r="Q8218" t="s">
        <v>25</v>
      </c>
      <c r="R8218" t="s">
        <v>19</v>
      </c>
      <c r="T8218" t="s">
        <v>20</v>
      </c>
      <c r="U8218" t="s">
        <v>21</v>
      </c>
    </row>
    <row r="8219" spans="1:21">
      <c r="A8219">
        <v>2569666342</v>
      </c>
      <c r="B8219" s="3">
        <v>8</v>
      </c>
      <c r="C8219" s="3"/>
      <c r="D8219" t="s">
        <v>11653</v>
      </c>
      <c r="E8219" t="b">
        <f t="shared" si="513"/>
        <v>0</v>
      </c>
      <c r="F8219" t="b">
        <f t="shared" si="512"/>
        <v>0</v>
      </c>
      <c r="G8219" t="b">
        <f t="shared" si="514"/>
        <v>0</v>
      </c>
      <c r="H8219" t="b">
        <f t="shared" si="515"/>
        <v>0</v>
      </c>
      <c r="J8219" t="s">
        <v>2114</v>
      </c>
      <c r="K8219">
        <v>882</v>
      </c>
      <c r="L8219">
        <v>293</v>
      </c>
      <c r="N8219" t="s">
        <v>11654</v>
      </c>
      <c r="P8219" t="s">
        <v>24</v>
      </c>
      <c r="Q8219" t="s">
        <v>25</v>
      </c>
      <c r="R8219" t="s">
        <v>19</v>
      </c>
      <c r="T8219" t="s">
        <v>20</v>
      </c>
      <c r="U8219" t="s">
        <v>21</v>
      </c>
    </row>
    <row r="8220" spans="1:21">
      <c r="A8220">
        <v>2569701137</v>
      </c>
      <c r="B8220" s="3">
        <v>4</v>
      </c>
      <c r="C8220" s="3"/>
      <c r="D8220" t="s">
        <v>12022</v>
      </c>
      <c r="E8220" t="b">
        <f t="shared" si="513"/>
        <v>0</v>
      </c>
      <c r="F8220" t="b">
        <f t="shared" ref="F8220:F8283" si="516">ISNUMBER(SEARCH("pfam09678",R8220))</f>
        <v>0</v>
      </c>
      <c r="G8220" t="b">
        <f t="shared" si="514"/>
        <v>0</v>
      </c>
      <c r="H8220" t="b">
        <f t="shared" si="515"/>
        <v>0</v>
      </c>
      <c r="J8220" t="s">
        <v>114</v>
      </c>
      <c r="K8220">
        <v>450</v>
      </c>
      <c r="L8220">
        <v>149</v>
      </c>
      <c r="N8220" t="s">
        <v>12023</v>
      </c>
      <c r="R8220" t="s">
        <v>19</v>
      </c>
      <c r="T8220" t="s">
        <v>20</v>
      </c>
      <c r="U8220" t="s">
        <v>21</v>
      </c>
    </row>
    <row r="8221" spans="1:21">
      <c r="A8221">
        <v>2569706913</v>
      </c>
      <c r="B8221" s="3">
        <v>8</v>
      </c>
      <c r="C8221" s="3"/>
      <c r="D8221" t="s">
        <v>11951</v>
      </c>
      <c r="E8221" t="b">
        <f t="shared" si="513"/>
        <v>0</v>
      </c>
      <c r="F8221" t="b">
        <f t="shared" si="516"/>
        <v>0</v>
      </c>
      <c r="G8221" t="b">
        <f t="shared" si="514"/>
        <v>0</v>
      </c>
      <c r="H8221" t="b">
        <f t="shared" si="515"/>
        <v>0</v>
      </c>
      <c r="J8221" t="s">
        <v>1120</v>
      </c>
      <c r="K8221">
        <v>873</v>
      </c>
      <c r="L8221">
        <v>290</v>
      </c>
      <c r="N8221" t="s">
        <v>11952</v>
      </c>
      <c r="P8221" t="s">
        <v>24</v>
      </c>
      <c r="Q8221" t="s">
        <v>25</v>
      </c>
      <c r="R8221" t="s">
        <v>19</v>
      </c>
      <c r="T8221" t="s">
        <v>20</v>
      </c>
      <c r="U8221" t="s">
        <v>21</v>
      </c>
    </row>
    <row r="8222" spans="1:21">
      <c r="A8222">
        <v>2569721170</v>
      </c>
      <c r="B8222" s="3">
        <v>8</v>
      </c>
      <c r="C8222" s="3"/>
      <c r="D8222" t="s">
        <v>12324</v>
      </c>
      <c r="E8222" t="b">
        <f t="shared" si="513"/>
        <v>0</v>
      </c>
      <c r="F8222" t="b">
        <f t="shared" si="516"/>
        <v>0</v>
      </c>
      <c r="G8222" t="b">
        <f t="shared" si="514"/>
        <v>0</v>
      </c>
      <c r="H8222" t="b">
        <f t="shared" si="515"/>
        <v>0</v>
      </c>
      <c r="J8222" t="s">
        <v>1359</v>
      </c>
      <c r="K8222">
        <v>873</v>
      </c>
      <c r="L8222">
        <v>290</v>
      </c>
      <c r="N8222" t="s">
        <v>12325</v>
      </c>
      <c r="P8222" t="s">
        <v>24</v>
      </c>
      <c r="Q8222" t="s">
        <v>25</v>
      </c>
      <c r="R8222" t="s">
        <v>19</v>
      </c>
      <c r="T8222" t="s">
        <v>20</v>
      </c>
      <c r="U8222" t="s">
        <v>21</v>
      </c>
    </row>
    <row r="8223" spans="1:21">
      <c r="A8223">
        <v>2569739768</v>
      </c>
      <c r="B8223" s="3">
        <v>8</v>
      </c>
      <c r="C8223" s="3"/>
      <c r="D8223" t="s">
        <v>12069</v>
      </c>
      <c r="E8223" t="b">
        <f t="shared" si="513"/>
        <v>0</v>
      </c>
      <c r="F8223" t="b">
        <f t="shared" si="516"/>
        <v>0</v>
      </c>
      <c r="G8223" t="b">
        <f t="shared" si="514"/>
        <v>0</v>
      </c>
      <c r="H8223" t="b">
        <f t="shared" si="515"/>
        <v>0</v>
      </c>
      <c r="J8223" t="s">
        <v>454</v>
      </c>
      <c r="K8223">
        <v>870</v>
      </c>
      <c r="L8223">
        <v>289</v>
      </c>
      <c r="N8223" t="s">
        <v>12070</v>
      </c>
      <c r="P8223" t="s">
        <v>24</v>
      </c>
      <c r="Q8223" t="s">
        <v>25</v>
      </c>
      <c r="R8223" t="s">
        <v>19</v>
      </c>
      <c r="T8223" t="s">
        <v>20</v>
      </c>
      <c r="U8223" t="s">
        <v>21</v>
      </c>
    </row>
    <row r="8224" spans="1:21">
      <c r="A8224">
        <v>2569742527</v>
      </c>
      <c r="B8224" s="3">
        <v>8</v>
      </c>
      <c r="C8224" s="3"/>
      <c r="D8224" t="s">
        <v>12075</v>
      </c>
      <c r="E8224" t="b">
        <f t="shared" si="513"/>
        <v>0</v>
      </c>
      <c r="F8224" t="b">
        <f t="shared" si="516"/>
        <v>0</v>
      </c>
      <c r="G8224" t="b">
        <f t="shared" si="514"/>
        <v>0</v>
      </c>
      <c r="H8224" t="b">
        <f t="shared" si="515"/>
        <v>0</v>
      </c>
      <c r="J8224" t="s">
        <v>454</v>
      </c>
      <c r="K8224">
        <v>870</v>
      </c>
      <c r="L8224">
        <v>289</v>
      </c>
      <c r="N8224" t="s">
        <v>12076</v>
      </c>
      <c r="P8224" t="s">
        <v>24</v>
      </c>
      <c r="Q8224" t="s">
        <v>25</v>
      </c>
      <c r="R8224" t="s">
        <v>19</v>
      </c>
      <c r="T8224" t="s">
        <v>20</v>
      </c>
      <c r="U8224" t="s">
        <v>21</v>
      </c>
    </row>
    <row r="8225" spans="1:21">
      <c r="A8225">
        <v>2569747108</v>
      </c>
      <c r="B8225" s="3">
        <v>8</v>
      </c>
      <c r="C8225" s="3"/>
      <c r="D8225" t="s">
        <v>12077</v>
      </c>
      <c r="E8225" t="b">
        <f t="shared" si="513"/>
        <v>0</v>
      </c>
      <c r="F8225" t="b">
        <f t="shared" si="516"/>
        <v>0</v>
      </c>
      <c r="G8225" t="b">
        <f t="shared" si="514"/>
        <v>0</v>
      </c>
      <c r="H8225" t="b">
        <f t="shared" si="515"/>
        <v>0</v>
      </c>
      <c r="J8225" t="s">
        <v>454</v>
      </c>
      <c r="K8225">
        <v>930</v>
      </c>
      <c r="L8225">
        <v>309</v>
      </c>
      <c r="N8225" t="s">
        <v>12076</v>
      </c>
      <c r="P8225" t="s">
        <v>24</v>
      </c>
      <c r="Q8225" t="s">
        <v>25</v>
      </c>
      <c r="R8225" t="s">
        <v>19</v>
      </c>
      <c r="T8225" t="s">
        <v>20</v>
      </c>
      <c r="U8225" t="s">
        <v>21</v>
      </c>
    </row>
    <row r="8226" spans="1:21">
      <c r="A8226">
        <v>2569815796</v>
      </c>
      <c r="B8226" s="3">
        <v>8</v>
      </c>
      <c r="C8226" s="3"/>
      <c r="D8226" t="s">
        <v>12055</v>
      </c>
      <c r="E8226" t="b">
        <f t="shared" si="513"/>
        <v>0</v>
      </c>
      <c r="F8226" t="b">
        <f t="shared" si="516"/>
        <v>0</v>
      </c>
      <c r="G8226" t="b">
        <f t="shared" si="514"/>
        <v>0</v>
      </c>
      <c r="H8226" t="b">
        <f t="shared" si="515"/>
        <v>0</v>
      </c>
      <c r="J8226" t="s">
        <v>454</v>
      </c>
      <c r="K8226">
        <v>870</v>
      </c>
      <c r="L8226">
        <v>289</v>
      </c>
      <c r="N8226" t="s">
        <v>12056</v>
      </c>
      <c r="P8226" t="s">
        <v>24</v>
      </c>
      <c r="Q8226" t="s">
        <v>25</v>
      </c>
      <c r="R8226" t="s">
        <v>19</v>
      </c>
      <c r="T8226" t="s">
        <v>20</v>
      </c>
      <c r="U8226" t="s">
        <v>21</v>
      </c>
    </row>
    <row r="8227" spans="1:21">
      <c r="A8227">
        <v>2569818427</v>
      </c>
      <c r="B8227" s="3">
        <v>8</v>
      </c>
      <c r="C8227" s="3"/>
      <c r="D8227" t="s">
        <v>12057</v>
      </c>
      <c r="E8227" t="b">
        <f t="shared" si="513"/>
        <v>0</v>
      </c>
      <c r="F8227" t="b">
        <f t="shared" si="516"/>
        <v>0</v>
      </c>
      <c r="G8227" t="b">
        <f t="shared" si="514"/>
        <v>0</v>
      </c>
      <c r="H8227" t="b">
        <f t="shared" si="515"/>
        <v>0</v>
      </c>
      <c r="J8227" t="s">
        <v>454</v>
      </c>
      <c r="K8227">
        <v>930</v>
      </c>
      <c r="L8227">
        <v>309</v>
      </c>
      <c r="N8227" t="s">
        <v>12056</v>
      </c>
      <c r="P8227" t="s">
        <v>24</v>
      </c>
      <c r="Q8227" t="s">
        <v>25</v>
      </c>
      <c r="R8227" t="s">
        <v>19</v>
      </c>
      <c r="T8227" t="s">
        <v>20</v>
      </c>
      <c r="U8227" t="s">
        <v>21</v>
      </c>
    </row>
    <row r="8228" spans="1:21">
      <c r="A8228">
        <v>2569836852</v>
      </c>
      <c r="B8228" s="3">
        <v>16</v>
      </c>
      <c r="C8228" s="3"/>
      <c r="D8228" t="s">
        <v>12097</v>
      </c>
      <c r="E8228" t="b">
        <f t="shared" si="513"/>
        <v>0</v>
      </c>
      <c r="F8228" t="b">
        <f t="shared" si="516"/>
        <v>1</v>
      </c>
      <c r="G8228" t="b">
        <f t="shared" si="514"/>
        <v>0</v>
      </c>
      <c r="H8228" t="b">
        <f t="shared" si="515"/>
        <v>0</v>
      </c>
      <c r="J8228" t="s">
        <v>2114</v>
      </c>
      <c r="K8228">
        <v>2010</v>
      </c>
      <c r="L8228">
        <v>669</v>
      </c>
      <c r="N8228" t="s">
        <v>12098</v>
      </c>
      <c r="P8228" t="s">
        <v>54</v>
      </c>
      <c r="Q8228" t="s">
        <v>18</v>
      </c>
      <c r="R8228" t="s">
        <v>55</v>
      </c>
      <c r="T8228" t="s">
        <v>20</v>
      </c>
      <c r="U8228" t="s">
        <v>21</v>
      </c>
    </row>
    <row r="8229" spans="1:21">
      <c r="A8229">
        <v>2569869499</v>
      </c>
      <c r="B8229" s="3">
        <v>8</v>
      </c>
      <c r="C8229" s="3"/>
      <c r="D8229" t="s">
        <v>12058</v>
      </c>
      <c r="E8229" t="b">
        <f t="shared" si="513"/>
        <v>0</v>
      </c>
      <c r="F8229" t="b">
        <f t="shared" si="516"/>
        <v>0</v>
      </c>
      <c r="G8229" t="b">
        <f t="shared" si="514"/>
        <v>0</v>
      </c>
      <c r="H8229" t="b">
        <f t="shared" si="515"/>
        <v>0</v>
      </c>
      <c r="J8229" t="s">
        <v>454</v>
      </c>
      <c r="K8229">
        <v>870</v>
      </c>
      <c r="L8229">
        <v>289</v>
      </c>
      <c r="N8229" t="s">
        <v>12059</v>
      </c>
      <c r="P8229" t="s">
        <v>24</v>
      </c>
      <c r="Q8229" t="s">
        <v>25</v>
      </c>
      <c r="R8229" t="s">
        <v>19</v>
      </c>
      <c r="T8229" t="s">
        <v>20</v>
      </c>
      <c r="U8229" t="s">
        <v>21</v>
      </c>
    </row>
    <row r="8230" spans="1:21">
      <c r="A8230">
        <v>2569872155</v>
      </c>
      <c r="B8230" s="3">
        <v>8</v>
      </c>
      <c r="C8230" s="3"/>
      <c r="D8230" t="s">
        <v>12060</v>
      </c>
      <c r="E8230" t="b">
        <f t="shared" si="513"/>
        <v>0</v>
      </c>
      <c r="F8230" t="b">
        <f t="shared" si="516"/>
        <v>0</v>
      </c>
      <c r="G8230" t="b">
        <f t="shared" si="514"/>
        <v>0</v>
      </c>
      <c r="H8230" t="b">
        <f t="shared" si="515"/>
        <v>0</v>
      </c>
      <c r="J8230" t="s">
        <v>454</v>
      </c>
      <c r="K8230">
        <v>930</v>
      </c>
      <c r="L8230">
        <v>309</v>
      </c>
      <c r="N8230" t="s">
        <v>12059</v>
      </c>
      <c r="P8230" t="s">
        <v>24</v>
      </c>
      <c r="Q8230" t="s">
        <v>25</v>
      </c>
      <c r="R8230" t="s">
        <v>19</v>
      </c>
      <c r="T8230" t="s">
        <v>20</v>
      </c>
      <c r="U8230" t="s">
        <v>21</v>
      </c>
    </row>
    <row r="8231" spans="1:21">
      <c r="A8231">
        <v>2569886975</v>
      </c>
      <c r="B8231" s="3">
        <v>8</v>
      </c>
      <c r="C8231" s="3"/>
      <c r="D8231" t="s">
        <v>11955</v>
      </c>
      <c r="E8231" t="b">
        <f t="shared" si="513"/>
        <v>0</v>
      </c>
      <c r="F8231" t="b">
        <f t="shared" si="516"/>
        <v>0</v>
      </c>
      <c r="G8231" t="b">
        <f t="shared" si="514"/>
        <v>0</v>
      </c>
      <c r="H8231" t="b">
        <f t="shared" si="515"/>
        <v>0</v>
      </c>
      <c r="J8231" t="s">
        <v>1120</v>
      </c>
      <c r="K8231">
        <v>873</v>
      </c>
      <c r="L8231">
        <v>290</v>
      </c>
      <c r="N8231" t="s">
        <v>11956</v>
      </c>
      <c r="P8231" t="s">
        <v>24</v>
      </c>
      <c r="Q8231" t="s">
        <v>25</v>
      </c>
      <c r="R8231" t="s">
        <v>19</v>
      </c>
      <c r="T8231" t="s">
        <v>20</v>
      </c>
      <c r="U8231" t="s">
        <v>21</v>
      </c>
    </row>
    <row r="8232" spans="1:21">
      <c r="A8232">
        <v>2569891900</v>
      </c>
      <c r="B8232" s="3">
        <v>8</v>
      </c>
      <c r="C8232" s="3"/>
      <c r="D8232" t="s">
        <v>12162</v>
      </c>
      <c r="E8232" t="b">
        <f t="shared" si="513"/>
        <v>0</v>
      </c>
      <c r="F8232" t="b">
        <f t="shared" si="516"/>
        <v>0</v>
      </c>
      <c r="G8232" t="b">
        <f t="shared" si="514"/>
        <v>0</v>
      </c>
      <c r="H8232" t="b">
        <f t="shared" si="515"/>
        <v>0</v>
      </c>
      <c r="J8232" t="s">
        <v>32</v>
      </c>
      <c r="K8232">
        <v>990</v>
      </c>
      <c r="L8232">
        <v>329</v>
      </c>
      <c r="N8232" t="s">
        <v>10282</v>
      </c>
      <c r="P8232" t="s">
        <v>24</v>
      </c>
      <c r="Q8232" t="s">
        <v>25</v>
      </c>
      <c r="R8232" t="s">
        <v>19</v>
      </c>
      <c r="T8232" t="s">
        <v>20</v>
      </c>
      <c r="U8232" t="s">
        <v>21</v>
      </c>
    </row>
    <row r="8233" spans="1:21">
      <c r="A8233">
        <v>2569896233</v>
      </c>
      <c r="B8233" s="3">
        <v>4</v>
      </c>
      <c r="C8233" s="3"/>
      <c r="D8233" t="s">
        <v>12163</v>
      </c>
      <c r="E8233" t="b">
        <f t="shared" si="513"/>
        <v>0</v>
      </c>
      <c r="F8233" t="b">
        <f t="shared" si="516"/>
        <v>0</v>
      </c>
      <c r="G8233" t="b">
        <f t="shared" si="514"/>
        <v>0</v>
      </c>
      <c r="H8233" t="b">
        <f t="shared" si="515"/>
        <v>0</v>
      </c>
      <c r="J8233" t="s">
        <v>15</v>
      </c>
      <c r="K8233">
        <v>453</v>
      </c>
      <c r="L8233">
        <v>150</v>
      </c>
      <c r="N8233" t="s">
        <v>10282</v>
      </c>
      <c r="P8233" t="s">
        <v>17</v>
      </c>
      <c r="Q8233" t="s">
        <v>18</v>
      </c>
      <c r="R8233" t="s">
        <v>19</v>
      </c>
      <c r="T8233" t="s">
        <v>20</v>
      </c>
      <c r="U8233" t="s">
        <v>21</v>
      </c>
    </row>
    <row r="8234" spans="1:21">
      <c r="A8234">
        <v>2569914824</v>
      </c>
      <c r="B8234" s="3">
        <v>10</v>
      </c>
      <c r="C8234" s="3"/>
      <c r="D8234" t="s">
        <v>11788</v>
      </c>
      <c r="E8234" t="b">
        <f t="shared" si="513"/>
        <v>0</v>
      </c>
      <c r="F8234" t="b">
        <f t="shared" si="516"/>
        <v>0</v>
      </c>
      <c r="G8234" t="b">
        <f t="shared" si="514"/>
        <v>0</v>
      </c>
      <c r="H8234" t="b">
        <f t="shared" si="515"/>
        <v>0</v>
      </c>
      <c r="J8234" t="s">
        <v>32</v>
      </c>
      <c r="K8234">
        <v>1098</v>
      </c>
      <c r="L8234">
        <v>365</v>
      </c>
      <c r="N8234" t="s">
        <v>11789</v>
      </c>
      <c r="P8234" t="s">
        <v>24</v>
      </c>
      <c r="Q8234" t="s">
        <v>25</v>
      </c>
      <c r="R8234" t="s">
        <v>19</v>
      </c>
      <c r="T8234" t="s">
        <v>20</v>
      </c>
      <c r="U8234" t="s">
        <v>21</v>
      </c>
    </row>
    <row r="8235" spans="1:21">
      <c r="A8235">
        <v>2569931411</v>
      </c>
      <c r="B8235" s="3">
        <v>8</v>
      </c>
      <c r="C8235" s="3"/>
      <c r="D8235" t="s">
        <v>12027</v>
      </c>
      <c r="E8235" t="b">
        <f t="shared" si="513"/>
        <v>0</v>
      </c>
      <c r="F8235" t="b">
        <f t="shared" si="516"/>
        <v>0</v>
      </c>
      <c r="G8235" t="b">
        <f t="shared" si="514"/>
        <v>0</v>
      </c>
      <c r="H8235" t="b">
        <f t="shared" si="515"/>
        <v>0</v>
      </c>
      <c r="J8235" t="s">
        <v>454</v>
      </c>
      <c r="K8235">
        <v>870</v>
      </c>
      <c r="L8235">
        <v>289</v>
      </c>
      <c r="N8235" t="s">
        <v>12028</v>
      </c>
      <c r="P8235" t="s">
        <v>24</v>
      </c>
      <c r="Q8235" t="s">
        <v>25</v>
      </c>
      <c r="R8235" t="s">
        <v>19</v>
      </c>
      <c r="T8235" t="s">
        <v>20</v>
      </c>
      <c r="U8235" t="s">
        <v>21</v>
      </c>
    </row>
    <row r="8236" spans="1:21">
      <c r="A8236">
        <v>2569934341</v>
      </c>
      <c r="B8236" s="3">
        <v>8</v>
      </c>
      <c r="C8236" s="3"/>
      <c r="D8236" t="s">
        <v>12029</v>
      </c>
      <c r="E8236" t="b">
        <f t="shared" si="513"/>
        <v>0</v>
      </c>
      <c r="F8236" t="b">
        <f t="shared" si="516"/>
        <v>0</v>
      </c>
      <c r="G8236" t="b">
        <f t="shared" si="514"/>
        <v>0</v>
      </c>
      <c r="H8236" t="b">
        <f t="shared" si="515"/>
        <v>0</v>
      </c>
      <c r="J8236" t="s">
        <v>454</v>
      </c>
      <c r="K8236">
        <v>930</v>
      </c>
      <c r="L8236">
        <v>309</v>
      </c>
      <c r="N8236" t="s">
        <v>12028</v>
      </c>
      <c r="P8236" t="s">
        <v>24</v>
      </c>
      <c r="Q8236" t="s">
        <v>25</v>
      </c>
      <c r="R8236" t="s">
        <v>19</v>
      </c>
      <c r="T8236" t="s">
        <v>20</v>
      </c>
      <c r="U8236" t="s">
        <v>21</v>
      </c>
    </row>
    <row r="8237" spans="1:21">
      <c r="A8237">
        <v>2569952134</v>
      </c>
      <c r="B8237" s="3">
        <v>8</v>
      </c>
      <c r="C8237" s="3"/>
      <c r="D8237" t="s">
        <v>12328</v>
      </c>
      <c r="E8237" t="b">
        <f t="shared" si="513"/>
        <v>0</v>
      </c>
      <c r="F8237" t="b">
        <f t="shared" si="516"/>
        <v>0</v>
      </c>
      <c r="G8237" t="b">
        <f t="shared" si="514"/>
        <v>0</v>
      </c>
      <c r="H8237" t="b">
        <f t="shared" si="515"/>
        <v>0</v>
      </c>
      <c r="J8237" t="s">
        <v>1644</v>
      </c>
      <c r="K8237">
        <v>876</v>
      </c>
      <c r="L8237">
        <v>291</v>
      </c>
      <c r="N8237" t="s">
        <v>12329</v>
      </c>
      <c r="P8237" t="s">
        <v>24</v>
      </c>
      <c r="Q8237" t="s">
        <v>25</v>
      </c>
      <c r="R8237" t="s">
        <v>19</v>
      </c>
      <c r="T8237" t="s">
        <v>20</v>
      </c>
      <c r="U8237" t="s">
        <v>21</v>
      </c>
    </row>
    <row r="8238" spans="1:21">
      <c r="A8238">
        <v>2569965590</v>
      </c>
      <c r="B8238" s="3">
        <v>8</v>
      </c>
      <c r="C8238" s="3"/>
      <c r="D8238" t="s">
        <v>12322</v>
      </c>
      <c r="E8238" t="b">
        <f t="shared" si="513"/>
        <v>0</v>
      </c>
      <c r="F8238" t="b">
        <f t="shared" si="516"/>
        <v>0</v>
      </c>
      <c r="G8238" t="b">
        <f t="shared" si="514"/>
        <v>0</v>
      </c>
      <c r="H8238" t="b">
        <f t="shared" si="515"/>
        <v>0</v>
      </c>
      <c r="J8238" t="s">
        <v>1359</v>
      </c>
      <c r="K8238">
        <v>873</v>
      </c>
      <c r="L8238">
        <v>290</v>
      </c>
      <c r="N8238" t="s">
        <v>12323</v>
      </c>
      <c r="P8238" t="s">
        <v>24</v>
      </c>
      <c r="Q8238" t="s">
        <v>25</v>
      </c>
      <c r="R8238" t="s">
        <v>19</v>
      </c>
      <c r="T8238" t="s">
        <v>20</v>
      </c>
      <c r="U8238" t="s">
        <v>21</v>
      </c>
    </row>
    <row r="8239" spans="1:21">
      <c r="A8239">
        <v>2569985740</v>
      </c>
      <c r="B8239" s="3">
        <v>8</v>
      </c>
      <c r="C8239" s="3"/>
      <c r="D8239" t="s">
        <v>11854</v>
      </c>
      <c r="E8239" t="b">
        <f t="shared" si="513"/>
        <v>0</v>
      </c>
      <c r="F8239" t="b">
        <f t="shared" si="516"/>
        <v>0</v>
      </c>
      <c r="G8239" t="b">
        <f t="shared" si="514"/>
        <v>0</v>
      </c>
      <c r="H8239" t="b">
        <f t="shared" si="515"/>
        <v>0</v>
      </c>
      <c r="J8239" t="s">
        <v>941</v>
      </c>
      <c r="K8239">
        <v>870</v>
      </c>
      <c r="L8239">
        <v>289</v>
      </c>
      <c r="N8239" t="s">
        <v>11855</v>
      </c>
      <c r="P8239" t="s">
        <v>24</v>
      </c>
      <c r="Q8239" t="s">
        <v>25</v>
      </c>
      <c r="R8239" t="s">
        <v>19</v>
      </c>
      <c r="T8239" t="s">
        <v>20</v>
      </c>
      <c r="U8239" t="s">
        <v>21</v>
      </c>
    </row>
    <row r="8240" spans="1:21">
      <c r="A8240">
        <v>2569988502</v>
      </c>
      <c r="B8240" s="3">
        <v>8</v>
      </c>
      <c r="C8240" s="3"/>
      <c r="D8240" t="s">
        <v>11856</v>
      </c>
      <c r="E8240" t="b">
        <f t="shared" si="513"/>
        <v>0</v>
      </c>
      <c r="F8240" t="b">
        <f t="shared" si="516"/>
        <v>0</v>
      </c>
      <c r="G8240" t="b">
        <f t="shared" si="514"/>
        <v>0</v>
      </c>
      <c r="H8240" t="b">
        <f t="shared" si="515"/>
        <v>0</v>
      </c>
      <c r="J8240" t="s">
        <v>454</v>
      </c>
      <c r="K8240">
        <v>930</v>
      </c>
      <c r="L8240">
        <v>309</v>
      </c>
      <c r="N8240" t="s">
        <v>11855</v>
      </c>
      <c r="P8240" t="s">
        <v>24</v>
      </c>
      <c r="Q8240" t="s">
        <v>25</v>
      </c>
      <c r="R8240" t="s">
        <v>19</v>
      </c>
      <c r="T8240" t="s">
        <v>20</v>
      </c>
      <c r="U8240" t="s">
        <v>21</v>
      </c>
    </row>
    <row r="8241" spans="1:21">
      <c r="A8241">
        <v>2570003124</v>
      </c>
      <c r="B8241" s="3">
        <v>8</v>
      </c>
      <c r="C8241" s="3"/>
      <c r="D8241" t="s">
        <v>11947</v>
      </c>
      <c r="E8241" t="b">
        <f t="shared" si="513"/>
        <v>0</v>
      </c>
      <c r="F8241" t="b">
        <f t="shared" si="516"/>
        <v>0</v>
      </c>
      <c r="G8241" t="b">
        <f t="shared" si="514"/>
        <v>0</v>
      </c>
      <c r="H8241" t="b">
        <f t="shared" si="515"/>
        <v>0</v>
      </c>
      <c r="J8241" t="s">
        <v>1120</v>
      </c>
      <c r="K8241">
        <v>873</v>
      </c>
      <c r="L8241">
        <v>290</v>
      </c>
      <c r="N8241" t="s">
        <v>11948</v>
      </c>
      <c r="P8241" t="s">
        <v>24</v>
      </c>
      <c r="Q8241" t="s">
        <v>25</v>
      </c>
      <c r="R8241" t="s">
        <v>19</v>
      </c>
      <c r="T8241" t="s">
        <v>20</v>
      </c>
      <c r="U8241" t="s">
        <v>21</v>
      </c>
    </row>
    <row r="8242" spans="1:21">
      <c r="A8242">
        <v>2570016226</v>
      </c>
      <c r="B8242" s="3">
        <v>8</v>
      </c>
      <c r="C8242" s="3"/>
      <c r="D8242" t="s">
        <v>11851</v>
      </c>
      <c r="E8242" t="b">
        <f t="shared" si="513"/>
        <v>0</v>
      </c>
      <c r="F8242" t="b">
        <f t="shared" si="516"/>
        <v>0</v>
      </c>
      <c r="G8242" t="b">
        <f t="shared" si="514"/>
        <v>0</v>
      </c>
      <c r="H8242" t="b">
        <f t="shared" si="515"/>
        <v>0</v>
      </c>
      <c r="J8242" t="s">
        <v>454</v>
      </c>
      <c r="K8242">
        <v>930</v>
      </c>
      <c r="L8242">
        <v>309</v>
      </c>
      <c r="N8242" t="s">
        <v>11852</v>
      </c>
      <c r="P8242" t="s">
        <v>24</v>
      </c>
      <c r="Q8242" t="s">
        <v>25</v>
      </c>
      <c r="R8242" t="s">
        <v>19</v>
      </c>
      <c r="T8242" t="s">
        <v>20</v>
      </c>
      <c r="U8242" t="s">
        <v>21</v>
      </c>
    </row>
    <row r="8243" spans="1:21">
      <c r="A8243">
        <v>2570017846</v>
      </c>
      <c r="B8243" s="3">
        <v>8</v>
      </c>
      <c r="C8243" s="3"/>
      <c r="D8243" t="s">
        <v>11853</v>
      </c>
      <c r="E8243" t="b">
        <f t="shared" si="513"/>
        <v>0</v>
      </c>
      <c r="F8243" t="b">
        <f t="shared" si="516"/>
        <v>0</v>
      </c>
      <c r="G8243" t="b">
        <f t="shared" si="514"/>
        <v>0</v>
      </c>
      <c r="H8243" t="b">
        <f t="shared" si="515"/>
        <v>0</v>
      </c>
      <c r="J8243" t="s">
        <v>941</v>
      </c>
      <c r="K8243">
        <v>870</v>
      </c>
      <c r="L8243">
        <v>289</v>
      </c>
      <c r="N8243" t="s">
        <v>11852</v>
      </c>
      <c r="P8243" t="s">
        <v>24</v>
      </c>
      <c r="Q8243" t="s">
        <v>25</v>
      </c>
      <c r="R8243" t="s">
        <v>19</v>
      </c>
      <c r="T8243" t="s">
        <v>20</v>
      </c>
      <c r="U8243" t="s">
        <v>21</v>
      </c>
    </row>
    <row r="8244" spans="1:21">
      <c r="A8244">
        <v>2570021141</v>
      </c>
      <c r="B8244" s="3">
        <v>8</v>
      </c>
      <c r="C8244" s="3"/>
      <c r="D8244" t="s">
        <v>11945</v>
      </c>
      <c r="E8244" t="b">
        <f t="shared" si="513"/>
        <v>0</v>
      </c>
      <c r="F8244" t="b">
        <f t="shared" si="516"/>
        <v>0</v>
      </c>
      <c r="G8244" t="b">
        <f t="shared" si="514"/>
        <v>0</v>
      </c>
      <c r="H8244" t="b">
        <f t="shared" si="515"/>
        <v>0</v>
      </c>
      <c r="J8244" t="s">
        <v>1120</v>
      </c>
      <c r="K8244">
        <v>873</v>
      </c>
      <c r="L8244">
        <v>290</v>
      </c>
      <c r="N8244" t="s">
        <v>11946</v>
      </c>
      <c r="P8244" t="s">
        <v>24</v>
      </c>
      <c r="Q8244" t="s">
        <v>25</v>
      </c>
      <c r="R8244" t="s">
        <v>19</v>
      </c>
      <c r="T8244" t="s">
        <v>20</v>
      </c>
      <c r="U8244" t="s">
        <v>21</v>
      </c>
    </row>
    <row r="8245" spans="1:21">
      <c r="A8245">
        <v>2570028647</v>
      </c>
      <c r="B8245" s="3">
        <v>8</v>
      </c>
      <c r="C8245" s="3"/>
      <c r="D8245" t="s">
        <v>12345</v>
      </c>
      <c r="E8245" t="b">
        <f t="shared" si="513"/>
        <v>0</v>
      </c>
      <c r="F8245" t="b">
        <f t="shared" si="516"/>
        <v>0</v>
      </c>
      <c r="G8245" t="b">
        <f t="shared" si="514"/>
        <v>0</v>
      </c>
      <c r="H8245" t="b">
        <f t="shared" si="515"/>
        <v>0</v>
      </c>
      <c r="J8245" t="s">
        <v>2382</v>
      </c>
      <c r="K8245">
        <v>873</v>
      </c>
      <c r="L8245">
        <v>290</v>
      </c>
      <c r="N8245" t="s">
        <v>12346</v>
      </c>
      <c r="P8245" t="s">
        <v>24</v>
      </c>
      <c r="Q8245" t="s">
        <v>25</v>
      </c>
      <c r="R8245" t="s">
        <v>19</v>
      </c>
      <c r="T8245" t="s">
        <v>20</v>
      </c>
      <c r="U8245" t="s">
        <v>21</v>
      </c>
    </row>
    <row r="8246" spans="1:21">
      <c r="A8246">
        <v>2570037062</v>
      </c>
      <c r="B8246" s="3">
        <v>8</v>
      </c>
      <c r="C8246" s="3"/>
      <c r="D8246" t="s">
        <v>11831</v>
      </c>
      <c r="E8246" t="b">
        <f t="shared" si="513"/>
        <v>0</v>
      </c>
      <c r="F8246" t="b">
        <f t="shared" si="516"/>
        <v>0</v>
      </c>
      <c r="G8246" t="b">
        <f t="shared" si="514"/>
        <v>0</v>
      </c>
      <c r="H8246" t="b">
        <f t="shared" si="515"/>
        <v>0</v>
      </c>
      <c r="J8246" t="s">
        <v>32</v>
      </c>
      <c r="K8246">
        <v>915</v>
      </c>
      <c r="L8246">
        <v>304</v>
      </c>
      <c r="N8246" t="s">
        <v>11832</v>
      </c>
      <c r="P8246" t="s">
        <v>24</v>
      </c>
      <c r="Q8246" t="s">
        <v>25</v>
      </c>
      <c r="R8246" t="s">
        <v>19</v>
      </c>
      <c r="T8246" t="s">
        <v>20</v>
      </c>
      <c r="U8246" t="s">
        <v>21</v>
      </c>
    </row>
    <row r="8247" spans="1:21">
      <c r="A8247">
        <v>2570056213</v>
      </c>
      <c r="B8247" s="3">
        <v>8</v>
      </c>
      <c r="C8247" s="3"/>
      <c r="D8247" t="s">
        <v>11649</v>
      </c>
      <c r="E8247" t="b">
        <f t="shared" si="513"/>
        <v>0</v>
      </c>
      <c r="F8247" t="b">
        <f t="shared" si="516"/>
        <v>0</v>
      </c>
      <c r="G8247" t="b">
        <f t="shared" si="514"/>
        <v>0</v>
      </c>
      <c r="H8247" t="b">
        <f t="shared" si="515"/>
        <v>0</v>
      </c>
      <c r="J8247" t="s">
        <v>2114</v>
      </c>
      <c r="K8247">
        <v>882</v>
      </c>
      <c r="L8247">
        <v>293</v>
      </c>
      <c r="N8247" t="s">
        <v>11650</v>
      </c>
      <c r="P8247" t="s">
        <v>24</v>
      </c>
      <c r="Q8247" t="s">
        <v>25</v>
      </c>
      <c r="R8247" t="s">
        <v>19</v>
      </c>
      <c r="T8247" t="s">
        <v>20</v>
      </c>
      <c r="U8247" t="s">
        <v>21</v>
      </c>
    </row>
    <row r="8248" spans="1:21">
      <c r="A8248">
        <v>2570072851</v>
      </c>
      <c r="B8248" s="3">
        <v>8</v>
      </c>
      <c r="C8248" s="3"/>
      <c r="D8248" t="s">
        <v>12226</v>
      </c>
      <c r="E8248" t="b">
        <f t="shared" si="513"/>
        <v>0</v>
      </c>
      <c r="F8248" t="b">
        <f t="shared" si="516"/>
        <v>0</v>
      </c>
      <c r="G8248" t="b">
        <f t="shared" si="514"/>
        <v>0</v>
      </c>
      <c r="H8248" t="b">
        <f t="shared" si="515"/>
        <v>0</v>
      </c>
      <c r="J8248" t="s">
        <v>32</v>
      </c>
      <c r="K8248">
        <v>927</v>
      </c>
      <c r="L8248">
        <v>308</v>
      </c>
      <c r="N8248" t="s">
        <v>12227</v>
      </c>
      <c r="P8248" t="s">
        <v>24</v>
      </c>
      <c r="Q8248" t="s">
        <v>25</v>
      </c>
      <c r="R8248" t="s">
        <v>19</v>
      </c>
      <c r="T8248" t="s">
        <v>20</v>
      </c>
      <c r="U8248" t="s">
        <v>21</v>
      </c>
    </row>
    <row r="8249" spans="1:21">
      <c r="A8249">
        <v>2570074562</v>
      </c>
      <c r="B8249" s="3">
        <v>4</v>
      </c>
      <c r="C8249" s="3"/>
      <c r="D8249" t="s">
        <v>12228</v>
      </c>
      <c r="E8249" t="b">
        <f t="shared" si="513"/>
        <v>0</v>
      </c>
      <c r="F8249" t="b">
        <f t="shared" si="516"/>
        <v>0</v>
      </c>
      <c r="G8249" t="b">
        <f t="shared" si="514"/>
        <v>0</v>
      </c>
      <c r="H8249" t="b">
        <f t="shared" si="515"/>
        <v>0</v>
      </c>
      <c r="J8249" t="s">
        <v>15</v>
      </c>
      <c r="K8249">
        <v>465</v>
      </c>
      <c r="L8249">
        <v>154</v>
      </c>
      <c r="N8249" t="s">
        <v>12227</v>
      </c>
      <c r="P8249" t="s">
        <v>17</v>
      </c>
      <c r="Q8249" t="s">
        <v>18</v>
      </c>
      <c r="R8249" t="s">
        <v>19</v>
      </c>
      <c r="T8249" t="s">
        <v>20</v>
      </c>
      <c r="U8249" t="s">
        <v>21</v>
      </c>
    </row>
    <row r="8250" spans="1:21">
      <c r="A8250">
        <v>2570075485</v>
      </c>
      <c r="B8250" s="3">
        <v>4</v>
      </c>
      <c r="C8250" s="3"/>
      <c r="D8250" t="s">
        <v>12229</v>
      </c>
      <c r="E8250" t="b">
        <f t="shared" si="513"/>
        <v>0</v>
      </c>
      <c r="F8250" t="b">
        <f t="shared" si="516"/>
        <v>0</v>
      </c>
      <c r="G8250" t="b">
        <f t="shared" si="514"/>
        <v>0</v>
      </c>
      <c r="H8250" t="b">
        <f t="shared" si="515"/>
        <v>0</v>
      </c>
      <c r="J8250" t="s">
        <v>233</v>
      </c>
      <c r="K8250">
        <v>435</v>
      </c>
      <c r="L8250">
        <v>144</v>
      </c>
      <c r="N8250" t="s">
        <v>12227</v>
      </c>
      <c r="R8250" t="s">
        <v>19</v>
      </c>
      <c r="T8250" t="s">
        <v>20</v>
      </c>
      <c r="U8250" t="s">
        <v>21</v>
      </c>
    </row>
    <row r="8251" spans="1:21">
      <c r="A8251">
        <v>2570108246</v>
      </c>
      <c r="B8251" s="3">
        <v>8</v>
      </c>
      <c r="C8251" s="3"/>
      <c r="D8251" t="s">
        <v>11957</v>
      </c>
      <c r="E8251" t="b">
        <f t="shared" si="513"/>
        <v>0</v>
      </c>
      <c r="F8251" t="b">
        <f t="shared" si="516"/>
        <v>0</v>
      </c>
      <c r="G8251" t="b">
        <f t="shared" si="514"/>
        <v>0</v>
      </c>
      <c r="H8251" t="b">
        <f t="shared" si="515"/>
        <v>0</v>
      </c>
      <c r="J8251" t="s">
        <v>1120</v>
      </c>
      <c r="K8251">
        <v>873</v>
      </c>
      <c r="L8251">
        <v>290</v>
      </c>
      <c r="N8251" t="s">
        <v>11958</v>
      </c>
      <c r="P8251" t="s">
        <v>24</v>
      </c>
      <c r="Q8251" t="s">
        <v>25</v>
      </c>
      <c r="R8251" t="s">
        <v>19</v>
      </c>
      <c r="T8251" t="s">
        <v>20</v>
      </c>
      <c r="U8251" t="s">
        <v>21</v>
      </c>
    </row>
    <row r="8252" spans="1:21">
      <c r="A8252">
        <v>2570134158</v>
      </c>
      <c r="B8252" s="3">
        <v>16</v>
      </c>
      <c r="C8252" s="3"/>
      <c r="D8252" t="s">
        <v>12117</v>
      </c>
      <c r="E8252" t="b">
        <f t="shared" si="513"/>
        <v>0</v>
      </c>
      <c r="F8252" t="b">
        <f t="shared" si="516"/>
        <v>1</v>
      </c>
      <c r="G8252" t="b">
        <f t="shared" si="514"/>
        <v>0</v>
      </c>
      <c r="H8252" t="b">
        <f t="shared" si="515"/>
        <v>0</v>
      </c>
      <c r="J8252" t="s">
        <v>2114</v>
      </c>
      <c r="K8252">
        <v>2064</v>
      </c>
      <c r="L8252">
        <v>687</v>
      </c>
      <c r="N8252" t="s">
        <v>12118</v>
      </c>
      <c r="P8252" t="s">
        <v>54</v>
      </c>
      <c r="Q8252" t="s">
        <v>18</v>
      </c>
      <c r="R8252" t="s">
        <v>55</v>
      </c>
      <c r="T8252" t="s">
        <v>20</v>
      </c>
      <c r="U8252" t="s">
        <v>21</v>
      </c>
    </row>
    <row r="8253" spans="1:21">
      <c r="A8253">
        <v>2570158311</v>
      </c>
      <c r="B8253" s="3">
        <v>8</v>
      </c>
      <c r="C8253" s="3"/>
      <c r="D8253" t="s">
        <v>11827</v>
      </c>
      <c r="E8253" t="b">
        <f t="shared" si="513"/>
        <v>0</v>
      </c>
      <c r="F8253" t="b">
        <f t="shared" si="516"/>
        <v>0</v>
      </c>
      <c r="G8253" t="b">
        <f t="shared" si="514"/>
        <v>0</v>
      </c>
      <c r="H8253" t="b">
        <f t="shared" si="515"/>
        <v>0</v>
      </c>
      <c r="J8253" t="s">
        <v>938</v>
      </c>
      <c r="K8253">
        <v>897</v>
      </c>
      <c r="L8253">
        <v>298</v>
      </c>
      <c r="N8253" t="s">
        <v>11828</v>
      </c>
      <c r="P8253" t="s">
        <v>24</v>
      </c>
      <c r="Q8253" t="s">
        <v>25</v>
      </c>
      <c r="R8253" t="s">
        <v>19</v>
      </c>
      <c r="T8253" t="s">
        <v>20</v>
      </c>
      <c r="U8253" t="s">
        <v>21</v>
      </c>
    </row>
    <row r="8254" spans="1:21">
      <c r="A8254">
        <v>2570160257</v>
      </c>
      <c r="B8254" s="3">
        <v>8</v>
      </c>
      <c r="C8254" s="3"/>
      <c r="D8254" t="s">
        <v>12164</v>
      </c>
      <c r="E8254" t="b">
        <f t="shared" si="513"/>
        <v>0</v>
      </c>
      <c r="F8254" t="b">
        <f t="shared" si="516"/>
        <v>0</v>
      </c>
      <c r="G8254" t="b">
        <f t="shared" si="514"/>
        <v>0</v>
      </c>
      <c r="H8254" t="b">
        <f t="shared" si="515"/>
        <v>0</v>
      </c>
      <c r="J8254" t="s">
        <v>32</v>
      </c>
      <c r="K8254">
        <v>876</v>
      </c>
      <c r="L8254">
        <v>291</v>
      </c>
      <c r="N8254" t="s">
        <v>12165</v>
      </c>
      <c r="P8254" t="s">
        <v>24</v>
      </c>
      <c r="Q8254" t="s">
        <v>25</v>
      </c>
      <c r="R8254" t="s">
        <v>19</v>
      </c>
      <c r="T8254" t="s">
        <v>20</v>
      </c>
      <c r="U8254" t="s">
        <v>21</v>
      </c>
    </row>
    <row r="8255" spans="1:21">
      <c r="A8255">
        <v>2570174694</v>
      </c>
      <c r="B8255" s="3">
        <v>8</v>
      </c>
      <c r="C8255" s="3"/>
      <c r="D8255" t="s">
        <v>11651</v>
      </c>
      <c r="E8255" t="b">
        <f t="shared" si="513"/>
        <v>0</v>
      </c>
      <c r="F8255" t="b">
        <f t="shared" si="516"/>
        <v>0</v>
      </c>
      <c r="G8255" t="b">
        <f t="shared" si="514"/>
        <v>0</v>
      </c>
      <c r="H8255" t="b">
        <f t="shared" si="515"/>
        <v>0</v>
      </c>
      <c r="J8255" t="s">
        <v>2114</v>
      </c>
      <c r="K8255">
        <v>882</v>
      </c>
      <c r="L8255">
        <v>293</v>
      </c>
      <c r="N8255" t="s">
        <v>11652</v>
      </c>
      <c r="P8255" t="s">
        <v>24</v>
      </c>
      <c r="Q8255" t="s">
        <v>25</v>
      </c>
      <c r="R8255" t="s">
        <v>19</v>
      </c>
      <c r="T8255" t="s">
        <v>20</v>
      </c>
      <c r="U8255" t="s">
        <v>21</v>
      </c>
    </row>
    <row r="8256" spans="1:21">
      <c r="A8256">
        <v>2570187717</v>
      </c>
      <c r="B8256" s="3">
        <v>8</v>
      </c>
      <c r="C8256" s="3"/>
      <c r="D8256" t="s">
        <v>11867</v>
      </c>
      <c r="E8256" t="b">
        <f t="shared" si="513"/>
        <v>0</v>
      </c>
      <c r="F8256" t="b">
        <f t="shared" si="516"/>
        <v>0</v>
      </c>
      <c r="G8256" t="b">
        <f t="shared" si="514"/>
        <v>0</v>
      </c>
      <c r="H8256" t="b">
        <f t="shared" si="515"/>
        <v>0</v>
      </c>
      <c r="J8256" t="s">
        <v>941</v>
      </c>
      <c r="K8256">
        <v>870</v>
      </c>
      <c r="L8256">
        <v>289</v>
      </c>
      <c r="N8256" t="s">
        <v>11868</v>
      </c>
      <c r="P8256" t="s">
        <v>24</v>
      </c>
      <c r="Q8256" t="s">
        <v>25</v>
      </c>
      <c r="R8256" t="s">
        <v>19</v>
      </c>
      <c r="T8256" t="s">
        <v>20</v>
      </c>
      <c r="U8256" t="s">
        <v>21</v>
      </c>
    </row>
    <row r="8257" spans="1:21">
      <c r="A8257">
        <v>2570189573</v>
      </c>
      <c r="B8257" s="3">
        <v>8</v>
      </c>
      <c r="C8257" s="3"/>
      <c r="D8257" t="s">
        <v>11869</v>
      </c>
      <c r="E8257" t="b">
        <f t="shared" si="513"/>
        <v>0</v>
      </c>
      <c r="F8257" t="b">
        <f t="shared" si="516"/>
        <v>0</v>
      </c>
      <c r="G8257" t="b">
        <f t="shared" si="514"/>
        <v>0</v>
      </c>
      <c r="H8257" t="b">
        <f t="shared" si="515"/>
        <v>0</v>
      </c>
      <c r="J8257" t="s">
        <v>454</v>
      </c>
      <c r="K8257">
        <v>930</v>
      </c>
      <c r="L8257">
        <v>309</v>
      </c>
      <c r="N8257" t="s">
        <v>11868</v>
      </c>
      <c r="P8257" t="s">
        <v>24</v>
      </c>
      <c r="Q8257" t="s">
        <v>25</v>
      </c>
      <c r="R8257" t="s">
        <v>19</v>
      </c>
      <c r="T8257" t="s">
        <v>20</v>
      </c>
      <c r="U8257" t="s">
        <v>21</v>
      </c>
    </row>
    <row r="8258" spans="1:21">
      <c r="A8258">
        <v>2570193914</v>
      </c>
      <c r="B8258" s="3">
        <v>8</v>
      </c>
      <c r="C8258" s="3"/>
      <c r="D8258" t="s">
        <v>12071</v>
      </c>
      <c r="E8258" t="b">
        <f t="shared" si="513"/>
        <v>0</v>
      </c>
      <c r="F8258" t="b">
        <f t="shared" si="516"/>
        <v>0</v>
      </c>
      <c r="G8258" t="b">
        <f t="shared" si="514"/>
        <v>0</v>
      </c>
      <c r="H8258" t="b">
        <f t="shared" si="515"/>
        <v>0</v>
      </c>
      <c r="J8258" t="s">
        <v>454</v>
      </c>
      <c r="K8258">
        <v>870</v>
      </c>
      <c r="L8258">
        <v>289</v>
      </c>
      <c r="N8258" t="s">
        <v>12072</v>
      </c>
      <c r="P8258" t="s">
        <v>24</v>
      </c>
      <c r="Q8258" t="s">
        <v>25</v>
      </c>
      <c r="R8258" t="s">
        <v>19</v>
      </c>
      <c r="T8258" t="s">
        <v>20</v>
      </c>
      <c r="U8258" t="s">
        <v>21</v>
      </c>
    </row>
    <row r="8259" spans="1:21">
      <c r="A8259">
        <v>2570214342</v>
      </c>
      <c r="B8259" s="3">
        <v>8</v>
      </c>
      <c r="C8259" s="3"/>
      <c r="D8259" t="s">
        <v>12045</v>
      </c>
      <c r="E8259" t="b">
        <f t="shared" ref="E8259:E8322" si="517">ISNUMBER(SEARCH("pfam04234",R8259))</f>
        <v>0</v>
      </c>
      <c r="F8259" t="b">
        <f t="shared" si="516"/>
        <v>0</v>
      </c>
      <c r="G8259" t="b">
        <f t="shared" ref="G8259:G8322" si="518">ISNUMBER(SEARCH("pfam13442",R8259))</f>
        <v>0</v>
      </c>
      <c r="H8259" t="b">
        <f t="shared" ref="H8259:H8322" si="519">ISNUMBER(SEARCH("pfam13115",R8259))</f>
        <v>0</v>
      </c>
      <c r="J8259" t="s">
        <v>454</v>
      </c>
      <c r="K8259">
        <v>870</v>
      </c>
      <c r="L8259">
        <v>289</v>
      </c>
      <c r="N8259" t="s">
        <v>12046</v>
      </c>
      <c r="P8259" t="s">
        <v>24</v>
      </c>
      <c r="Q8259" t="s">
        <v>25</v>
      </c>
      <c r="R8259" t="s">
        <v>19</v>
      </c>
      <c r="T8259" t="s">
        <v>20</v>
      </c>
      <c r="U8259" t="s">
        <v>21</v>
      </c>
    </row>
    <row r="8260" spans="1:21">
      <c r="A8260">
        <v>2570218242</v>
      </c>
      <c r="B8260" s="3">
        <v>8</v>
      </c>
      <c r="C8260" s="3"/>
      <c r="D8260" t="s">
        <v>12047</v>
      </c>
      <c r="E8260" t="b">
        <f t="shared" si="517"/>
        <v>0</v>
      </c>
      <c r="F8260" t="b">
        <f t="shared" si="516"/>
        <v>0</v>
      </c>
      <c r="G8260" t="b">
        <f t="shared" si="518"/>
        <v>0</v>
      </c>
      <c r="H8260" t="b">
        <f t="shared" si="519"/>
        <v>0</v>
      </c>
      <c r="J8260" t="s">
        <v>454</v>
      </c>
      <c r="K8260">
        <v>930</v>
      </c>
      <c r="L8260">
        <v>309</v>
      </c>
      <c r="N8260" t="s">
        <v>12046</v>
      </c>
      <c r="P8260" t="s">
        <v>24</v>
      </c>
      <c r="Q8260" t="s">
        <v>25</v>
      </c>
      <c r="R8260" t="s">
        <v>19</v>
      </c>
      <c r="T8260" t="s">
        <v>20</v>
      </c>
      <c r="U8260" t="s">
        <v>21</v>
      </c>
    </row>
    <row r="8261" spans="1:21">
      <c r="A8261">
        <v>2570224928</v>
      </c>
      <c r="B8261" s="3">
        <v>8</v>
      </c>
      <c r="C8261" s="3"/>
      <c r="D8261" t="s">
        <v>11657</v>
      </c>
      <c r="E8261" t="b">
        <f t="shared" si="517"/>
        <v>0</v>
      </c>
      <c r="F8261" t="b">
        <f t="shared" si="516"/>
        <v>0</v>
      </c>
      <c r="G8261" t="b">
        <f t="shared" si="518"/>
        <v>0</v>
      </c>
      <c r="H8261" t="b">
        <f t="shared" si="519"/>
        <v>0</v>
      </c>
      <c r="J8261" t="s">
        <v>454</v>
      </c>
      <c r="K8261">
        <v>882</v>
      </c>
      <c r="L8261">
        <v>293</v>
      </c>
      <c r="N8261" t="s">
        <v>11658</v>
      </c>
      <c r="P8261" t="s">
        <v>24</v>
      </c>
      <c r="Q8261" t="s">
        <v>25</v>
      </c>
      <c r="R8261" t="s">
        <v>19</v>
      </c>
      <c r="T8261" t="s">
        <v>20</v>
      </c>
      <c r="U8261" t="s">
        <v>21</v>
      </c>
    </row>
    <row r="8262" spans="1:21">
      <c r="A8262">
        <v>2570243141</v>
      </c>
      <c r="B8262" s="3">
        <v>8</v>
      </c>
      <c r="C8262" s="3"/>
      <c r="D8262" t="s">
        <v>11771</v>
      </c>
      <c r="E8262" t="b">
        <f t="shared" si="517"/>
        <v>0</v>
      </c>
      <c r="F8262" t="b">
        <f t="shared" si="516"/>
        <v>0</v>
      </c>
      <c r="G8262" t="b">
        <f t="shared" si="518"/>
        <v>0</v>
      </c>
      <c r="H8262" t="b">
        <f t="shared" si="519"/>
        <v>0</v>
      </c>
      <c r="J8262" t="s">
        <v>32</v>
      </c>
      <c r="K8262">
        <v>936</v>
      </c>
      <c r="L8262">
        <v>311</v>
      </c>
      <c r="N8262" t="s">
        <v>11772</v>
      </c>
      <c r="P8262" t="s">
        <v>24</v>
      </c>
      <c r="Q8262" t="s">
        <v>25</v>
      </c>
      <c r="R8262" t="s">
        <v>19</v>
      </c>
      <c r="T8262" t="s">
        <v>20</v>
      </c>
      <c r="U8262" t="s">
        <v>21</v>
      </c>
    </row>
    <row r="8263" spans="1:21">
      <c r="A8263">
        <v>2570246427</v>
      </c>
      <c r="B8263" s="3">
        <v>8</v>
      </c>
      <c r="C8263" s="3"/>
      <c r="D8263" t="s">
        <v>12041</v>
      </c>
      <c r="E8263" t="b">
        <f t="shared" si="517"/>
        <v>0</v>
      </c>
      <c r="F8263" t="b">
        <f t="shared" si="516"/>
        <v>0</v>
      </c>
      <c r="G8263" t="b">
        <f t="shared" si="518"/>
        <v>0</v>
      </c>
      <c r="H8263" t="b">
        <f t="shared" si="519"/>
        <v>0</v>
      </c>
      <c r="J8263" t="s">
        <v>454</v>
      </c>
      <c r="K8263">
        <v>870</v>
      </c>
      <c r="L8263">
        <v>289</v>
      </c>
      <c r="N8263" t="s">
        <v>12042</v>
      </c>
      <c r="P8263" t="s">
        <v>24</v>
      </c>
      <c r="Q8263" t="s">
        <v>25</v>
      </c>
      <c r="R8263" t="s">
        <v>19</v>
      </c>
      <c r="T8263" t="s">
        <v>20</v>
      </c>
      <c r="U8263" t="s">
        <v>21</v>
      </c>
    </row>
    <row r="8264" spans="1:21">
      <c r="A8264">
        <v>2570253170</v>
      </c>
      <c r="B8264" s="3">
        <v>8</v>
      </c>
      <c r="C8264" s="3"/>
      <c r="D8264" t="s">
        <v>12353</v>
      </c>
      <c r="E8264" t="b">
        <f t="shared" si="517"/>
        <v>0</v>
      </c>
      <c r="F8264" t="b">
        <f t="shared" si="516"/>
        <v>0</v>
      </c>
      <c r="G8264" t="b">
        <f t="shared" si="518"/>
        <v>0</v>
      </c>
      <c r="H8264" t="b">
        <f t="shared" si="519"/>
        <v>0</v>
      </c>
      <c r="J8264" t="s">
        <v>1644</v>
      </c>
      <c r="K8264">
        <v>876</v>
      </c>
      <c r="L8264">
        <v>291</v>
      </c>
      <c r="N8264" t="s">
        <v>12354</v>
      </c>
      <c r="P8264" t="s">
        <v>24</v>
      </c>
      <c r="Q8264" t="s">
        <v>25</v>
      </c>
      <c r="R8264" t="s">
        <v>19</v>
      </c>
      <c r="T8264" t="s">
        <v>20</v>
      </c>
      <c r="U8264" t="s">
        <v>21</v>
      </c>
    </row>
    <row r="8265" spans="1:21">
      <c r="A8265">
        <v>2570274726</v>
      </c>
      <c r="B8265" s="3">
        <v>8</v>
      </c>
      <c r="C8265" s="3"/>
      <c r="D8265" t="s">
        <v>12520</v>
      </c>
      <c r="E8265" t="b">
        <f t="shared" si="517"/>
        <v>0</v>
      </c>
      <c r="F8265" t="b">
        <f t="shared" si="516"/>
        <v>0</v>
      </c>
      <c r="G8265" t="b">
        <f t="shared" si="518"/>
        <v>0</v>
      </c>
      <c r="H8265" t="b">
        <f t="shared" si="519"/>
        <v>0</v>
      </c>
      <c r="J8265" t="s">
        <v>941</v>
      </c>
      <c r="K8265">
        <v>870</v>
      </c>
      <c r="L8265">
        <v>289</v>
      </c>
      <c r="N8265" t="s">
        <v>12521</v>
      </c>
      <c r="P8265" t="s">
        <v>24</v>
      </c>
      <c r="Q8265" t="s">
        <v>25</v>
      </c>
      <c r="R8265" t="s">
        <v>19</v>
      </c>
      <c r="T8265" t="s">
        <v>20</v>
      </c>
      <c r="U8265" t="s">
        <v>21</v>
      </c>
    </row>
    <row r="8266" spans="1:21">
      <c r="A8266">
        <v>2570276246</v>
      </c>
      <c r="B8266" s="3">
        <v>8</v>
      </c>
      <c r="C8266" s="3"/>
      <c r="D8266" t="s">
        <v>12522</v>
      </c>
      <c r="E8266" t="b">
        <f t="shared" si="517"/>
        <v>0</v>
      </c>
      <c r="F8266" t="b">
        <f t="shared" si="516"/>
        <v>0</v>
      </c>
      <c r="G8266" t="b">
        <f t="shared" si="518"/>
        <v>0</v>
      </c>
      <c r="H8266" t="b">
        <f t="shared" si="519"/>
        <v>0</v>
      </c>
      <c r="J8266" t="s">
        <v>454</v>
      </c>
      <c r="K8266">
        <v>930</v>
      </c>
      <c r="L8266">
        <v>309</v>
      </c>
      <c r="N8266" t="s">
        <v>12521</v>
      </c>
      <c r="P8266" t="s">
        <v>24</v>
      </c>
      <c r="Q8266" t="s">
        <v>25</v>
      </c>
      <c r="R8266" t="s">
        <v>19</v>
      </c>
      <c r="T8266" t="s">
        <v>20</v>
      </c>
      <c r="U8266" t="s">
        <v>21</v>
      </c>
    </row>
    <row r="8267" spans="1:21">
      <c r="A8267">
        <v>2570294515</v>
      </c>
      <c r="B8267" s="3">
        <v>8</v>
      </c>
      <c r="C8267" s="3"/>
      <c r="D8267" t="s">
        <v>13205</v>
      </c>
      <c r="E8267" t="b">
        <f t="shared" si="517"/>
        <v>0</v>
      </c>
      <c r="F8267" t="b">
        <f t="shared" si="516"/>
        <v>0</v>
      </c>
      <c r="G8267" t="b">
        <f t="shared" si="518"/>
        <v>0</v>
      </c>
      <c r="H8267" t="b">
        <f t="shared" si="519"/>
        <v>0</v>
      </c>
      <c r="J8267" t="s">
        <v>13206</v>
      </c>
      <c r="K8267">
        <v>849</v>
      </c>
      <c r="L8267">
        <v>282</v>
      </c>
      <c r="N8267" t="s">
        <v>13207</v>
      </c>
      <c r="P8267" t="s">
        <v>24</v>
      </c>
      <c r="Q8267" t="s">
        <v>25</v>
      </c>
      <c r="R8267" t="s">
        <v>19</v>
      </c>
      <c r="T8267" t="s">
        <v>20</v>
      </c>
      <c r="U8267" t="s">
        <v>21</v>
      </c>
    </row>
    <row r="8268" spans="1:21">
      <c r="A8268">
        <v>2570295781</v>
      </c>
      <c r="B8268" s="3">
        <v>8</v>
      </c>
      <c r="C8268" s="3"/>
      <c r="D8268" t="s">
        <v>13208</v>
      </c>
      <c r="E8268" t="b">
        <f t="shared" si="517"/>
        <v>0</v>
      </c>
      <c r="F8268" t="b">
        <f t="shared" si="516"/>
        <v>0</v>
      </c>
      <c r="G8268" t="b">
        <f t="shared" si="518"/>
        <v>0</v>
      </c>
      <c r="H8268" t="b">
        <f t="shared" si="519"/>
        <v>0</v>
      </c>
      <c r="J8268" t="s">
        <v>846</v>
      </c>
      <c r="K8268">
        <v>930</v>
      </c>
      <c r="L8268">
        <v>309</v>
      </c>
      <c r="N8268" t="s">
        <v>13207</v>
      </c>
      <c r="P8268" t="s">
        <v>24</v>
      </c>
      <c r="Q8268" t="s">
        <v>25</v>
      </c>
      <c r="R8268" t="s">
        <v>19</v>
      </c>
      <c r="T8268" t="s">
        <v>20</v>
      </c>
      <c r="U8268" t="s">
        <v>21</v>
      </c>
    </row>
    <row r="8269" spans="1:21">
      <c r="A8269">
        <v>2570297502</v>
      </c>
      <c r="B8269" s="3">
        <v>8</v>
      </c>
      <c r="C8269" s="3"/>
      <c r="D8269" t="s">
        <v>13209</v>
      </c>
      <c r="E8269" t="b">
        <f t="shared" si="517"/>
        <v>0</v>
      </c>
      <c r="F8269" t="b">
        <f t="shared" si="516"/>
        <v>0</v>
      </c>
      <c r="G8269" t="b">
        <f t="shared" si="518"/>
        <v>0</v>
      </c>
      <c r="H8269" t="b">
        <f t="shared" si="519"/>
        <v>0</v>
      </c>
      <c r="J8269" t="s">
        <v>846</v>
      </c>
      <c r="K8269">
        <v>930</v>
      </c>
      <c r="L8269">
        <v>309</v>
      </c>
      <c r="N8269" t="s">
        <v>13207</v>
      </c>
      <c r="P8269" t="s">
        <v>24</v>
      </c>
      <c r="Q8269" t="s">
        <v>25</v>
      </c>
      <c r="R8269" t="s">
        <v>19</v>
      </c>
      <c r="T8269" t="s">
        <v>20</v>
      </c>
      <c r="U8269" t="s">
        <v>21</v>
      </c>
    </row>
    <row r="8270" spans="1:21">
      <c r="A8270">
        <v>2570302999</v>
      </c>
      <c r="B8270" s="3">
        <v>8</v>
      </c>
      <c r="C8270" s="3"/>
      <c r="D8270" t="s">
        <v>12402</v>
      </c>
      <c r="E8270" t="b">
        <f t="shared" si="517"/>
        <v>0</v>
      </c>
      <c r="F8270" t="b">
        <f t="shared" si="516"/>
        <v>0</v>
      </c>
      <c r="G8270" t="b">
        <f t="shared" si="518"/>
        <v>0</v>
      </c>
      <c r="H8270" t="b">
        <f t="shared" si="519"/>
        <v>0</v>
      </c>
      <c r="J8270" t="s">
        <v>2114</v>
      </c>
      <c r="K8270">
        <v>873</v>
      </c>
      <c r="L8270">
        <v>291</v>
      </c>
      <c r="N8270" t="s">
        <v>12403</v>
      </c>
      <c r="P8270" t="s">
        <v>24</v>
      </c>
      <c r="Q8270" t="s">
        <v>25</v>
      </c>
      <c r="R8270" t="s">
        <v>19</v>
      </c>
      <c r="T8270" t="s">
        <v>20</v>
      </c>
      <c r="U8270" t="s">
        <v>21</v>
      </c>
    </row>
    <row r="8271" spans="1:21">
      <c r="A8271">
        <v>2570304788</v>
      </c>
      <c r="B8271" s="3">
        <v>4</v>
      </c>
      <c r="C8271" s="3"/>
      <c r="D8271" t="s">
        <v>13080</v>
      </c>
      <c r="E8271" t="b">
        <f t="shared" si="517"/>
        <v>0</v>
      </c>
      <c r="F8271" t="b">
        <f t="shared" si="516"/>
        <v>0</v>
      </c>
      <c r="G8271" t="b">
        <f t="shared" si="518"/>
        <v>0</v>
      </c>
      <c r="H8271" t="b">
        <f t="shared" si="519"/>
        <v>0</v>
      </c>
      <c r="J8271" t="s">
        <v>1359</v>
      </c>
      <c r="K8271">
        <v>465</v>
      </c>
      <c r="L8271">
        <v>154</v>
      </c>
      <c r="N8271" t="s">
        <v>13081</v>
      </c>
      <c r="P8271" t="s">
        <v>17</v>
      </c>
      <c r="Q8271" t="s">
        <v>18</v>
      </c>
      <c r="R8271" t="s">
        <v>19</v>
      </c>
      <c r="T8271" t="s">
        <v>20</v>
      </c>
      <c r="U8271" t="s">
        <v>21</v>
      </c>
    </row>
    <row r="8272" spans="1:21">
      <c r="A8272">
        <v>2570323795</v>
      </c>
      <c r="B8272" s="3">
        <v>9</v>
      </c>
      <c r="C8272" s="3"/>
      <c r="D8272" t="s">
        <v>12700</v>
      </c>
      <c r="E8272" t="b">
        <f t="shared" si="517"/>
        <v>1</v>
      </c>
      <c r="F8272" t="b">
        <f t="shared" si="516"/>
        <v>0</v>
      </c>
      <c r="G8272" t="b">
        <f t="shared" si="518"/>
        <v>0</v>
      </c>
      <c r="H8272" t="b">
        <f t="shared" si="519"/>
        <v>0</v>
      </c>
      <c r="J8272" t="s">
        <v>424</v>
      </c>
      <c r="K8272">
        <v>1605</v>
      </c>
      <c r="L8272">
        <v>534</v>
      </c>
      <c r="N8272" t="s">
        <v>12701</v>
      </c>
      <c r="P8272" t="s">
        <v>24</v>
      </c>
      <c r="Q8272" t="s">
        <v>25</v>
      </c>
      <c r="R8272" t="s">
        <v>34</v>
      </c>
      <c r="T8272" t="s">
        <v>21</v>
      </c>
      <c r="U8272" t="s">
        <v>21</v>
      </c>
    </row>
    <row r="8273" spans="1:21">
      <c r="A8273">
        <v>2570348861</v>
      </c>
      <c r="B8273" s="3">
        <v>8</v>
      </c>
      <c r="C8273" s="3"/>
      <c r="D8273" t="s">
        <v>12642</v>
      </c>
      <c r="E8273" t="b">
        <f t="shared" si="517"/>
        <v>0</v>
      </c>
      <c r="F8273" t="b">
        <f t="shared" si="516"/>
        <v>0</v>
      </c>
      <c r="G8273" t="b">
        <f t="shared" si="518"/>
        <v>0</v>
      </c>
      <c r="H8273" t="b">
        <f t="shared" si="519"/>
        <v>0</v>
      </c>
      <c r="J8273" t="s">
        <v>454</v>
      </c>
      <c r="K8273">
        <v>870</v>
      </c>
      <c r="L8273">
        <v>289</v>
      </c>
      <c r="N8273" t="s">
        <v>12643</v>
      </c>
      <c r="P8273" t="s">
        <v>24</v>
      </c>
      <c r="Q8273" t="s">
        <v>25</v>
      </c>
      <c r="R8273" t="s">
        <v>19</v>
      </c>
      <c r="T8273" t="s">
        <v>20</v>
      </c>
      <c r="U8273" t="s">
        <v>21</v>
      </c>
    </row>
    <row r="8274" spans="1:21">
      <c r="A8274">
        <v>2570351640</v>
      </c>
      <c r="B8274" s="3">
        <v>8</v>
      </c>
      <c r="C8274" s="3"/>
      <c r="D8274" t="s">
        <v>12644</v>
      </c>
      <c r="E8274" t="b">
        <f t="shared" si="517"/>
        <v>0</v>
      </c>
      <c r="F8274" t="b">
        <f t="shared" si="516"/>
        <v>0</v>
      </c>
      <c r="G8274" t="b">
        <f t="shared" si="518"/>
        <v>0</v>
      </c>
      <c r="H8274" t="b">
        <f t="shared" si="519"/>
        <v>0</v>
      </c>
      <c r="J8274" t="s">
        <v>454</v>
      </c>
      <c r="K8274">
        <v>930</v>
      </c>
      <c r="L8274">
        <v>309</v>
      </c>
      <c r="N8274" t="s">
        <v>12643</v>
      </c>
      <c r="P8274" t="s">
        <v>24</v>
      </c>
      <c r="Q8274" t="s">
        <v>25</v>
      </c>
      <c r="R8274" t="s">
        <v>19</v>
      </c>
      <c r="T8274" t="s">
        <v>20</v>
      </c>
      <c r="U8274" t="s">
        <v>21</v>
      </c>
    </row>
    <row r="8275" spans="1:21">
      <c r="A8275">
        <v>2570356351</v>
      </c>
      <c r="B8275" s="3">
        <v>8</v>
      </c>
      <c r="C8275" s="3"/>
      <c r="D8275" t="s">
        <v>13199</v>
      </c>
      <c r="E8275" t="b">
        <f t="shared" si="517"/>
        <v>0</v>
      </c>
      <c r="F8275" t="b">
        <f t="shared" si="516"/>
        <v>0</v>
      </c>
      <c r="G8275" t="b">
        <f t="shared" si="518"/>
        <v>0</v>
      </c>
      <c r="H8275" t="b">
        <f t="shared" si="519"/>
        <v>0</v>
      </c>
      <c r="J8275" t="s">
        <v>2382</v>
      </c>
      <c r="K8275">
        <v>873</v>
      </c>
      <c r="L8275">
        <v>290</v>
      </c>
      <c r="N8275" t="s">
        <v>13200</v>
      </c>
      <c r="P8275" t="s">
        <v>24</v>
      </c>
      <c r="Q8275" t="s">
        <v>25</v>
      </c>
      <c r="R8275" t="s">
        <v>19</v>
      </c>
      <c r="T8275" t="s">
        <v>20</v>
      </c>
      <c r="U8275" t="s">
        <v>21</v>
      </c>
    </row>
    <row r="8276" spans="1:21">
      <c r="A8276">
        <v>2570387304</v>
      </c>
      <c r="B8276" s="3">
        <v>8</v>
      </c>
      <c r="C8276" s="3"/>
      <c r="D8276" t="s">
        <v>13026</v>
      </c>
      <c r="E8276" t="b">
        <f t="shared" si="517"/>
        <v>0</v>
      </c>
      <c r="F8276" t="b">
        <f t="shared" si="516"/>
        <v>0</v>
      </c>
      <c r="G8276" t="b">
        <f t="shared" si="518"/>
        <v>0</v>
      </c>
      <c r="H8276" t="b">
        <f t="shared" si="519"/>
        <v>0</v>
      </c>
      <c r="J8276" t="s">
        <v>32</v>
      </c>
      <c r="K8276">
        <v>927</v>
      </c>
      <c r="L8276">
        <v>308</v>
      </c>
      <c r="N8276" t="s">
        <v>13027</v>
      </c>
      <c r="P8276" t="s">
        <v>24</v>
      </c>
      <c r="Q8276" t="s">
        <v>25</v>
      </c>
      <c r="R8276" t="s">
        <v>19</v>
      </c>
      <c r="T8276" t="s">
        <v>20</v>
      </c>
      <c r="U8276" t="s">
        <v>21</v>
      </c>
    </row>
    <row r="8277" spans="1:21">
      <c r="A8277">
        <v>2570389214</v>
      </c>
      <c r="B8277" s="3">
        <v>4</v>
      </c>
      <c r="C8277" s="3"/>
      <c r="D8277" t="s">
        <v>13028</v>
      </c>
      <c r="E8277" t="b">
        <f t="shared" si="517"/>
        <v>0</v>
      </c>
      <c r="F8277" t="b">
        <f t="shared" si="516"/>
        <v>0</v>
      </c>
      <c r="G8277" t="b">
        <f t="shared" si="518"/>
        <v>0</v>
      </c>
      <c r="H8277" t="b">
        <f t="shared" si="519"/>
        <v>0</v>
      </c>
      <c r="J8277" t="s">
        <v>15</v>
      </c>
      <c r="K8277">
        <v>465</v>
      </c>
      <c r="L8277">
        <v>154</v>
      </c>
      <c r="N8277" t="s">
        <v>13027</v>
      </c>
      <c r="P8277" t="s">
        <v>17</v>
      </c>
      <c r="Q8277" t="s">
        <v>18</v>
      </c>
      <c r="R8277" t="s">
        <v>19</v>
      </c>
      <c r="T8277" t="s">
        <v>20</v>
      </c>
      <c r="U8277" t="s">
        <v>21</v>
      </c>
    </row>
    <row r="8278" spans="1:21">
      <c r="A8278">
        <v>2570390112</v>
      </c>
      <c r="B8278" s="3">
        <v>4</v>
      </c>
      <c r="C8278" s="3"/>
      <c r="D8278" t="s">
        <v>13029</v>
      </c>
      <c r="E8278" t="b">
        <f t="shared" si="517"/>
        <v>0</v>
      </c>
      <c r="F8278" t="b">
        <f t="shared" si="516"/>
        <v>0</v>
      </c>
      <c r="G8278" t="b">
        <f t="shared" si="518"/>
        <v>0</v>
      </c>
      <c r="H8278" t="b">
        <f t="shared" si="519"/>
        <v>0</v>
      </c>
      <c r="J8278" t="s">
        <v>233</v>
      </c>
      <c r="K8278">
        <v>435</v>
      </c>
      <c r="L8278">
        <v>144</v>
      </c>
      <c r="N8278" t="s">
        <v>13027</v>
      </c>
      <c r="R8278" t="s">
        <v>19</v>
      </c>
      <c r="T8278" t="s">
        <v>20</v>
      </c>
      <c r="U8278" t="s">
        <v>21</v>
      </c>
    </row>
    <row r="8279" spans="1:21">
      <c r="A8279">
        <v>2570410046</v>
      </c>
      <c r="B8279" s="3">
        <v>8</v>
      </c>
      <c r="C8279" s="3"/>
      <c r="D8279" t="s">
        <v>12650</v>
      </c>
      <c r="E8279" t="b">
        <f t="shared" si="517"/>
        <v>0</v>
      </c>
      <c r="F8279" t="b">
        <f t="shared" si="516"/>
        <v>0</v>
      </c>
      <c r="G8279" t="b">
        <f t="shared" si="518"/>
        <v>0</v>
      </c>
      <c r="H8279" t="b">
        <f t="shared" si="519"/>
        <v>0</v>
      </c>
      <c r="J8279" t="s">
        <v>454</v>
      </c>
      <c r="K8279">
        <v>870</v>
      </c>
      <c r="L8279">
        <v>289</v>
      </c>
      <c r="N8279" t="s">
        <v>12651</v>
      </c>
      <c r="P8279" t="s">
        <v>24</v>
      </c>
      <c r="Q8279" t="s">
        <v>25</v>
      </c>
      <c r="R8279" t="s">
        <v>19</v>
      </c>
      <c r="T8279" t="s">
        <v>20</v>
      </c>
      <c r="U8279" t="s">
        <v>21</v>
      </c>
    </row>
    <row r="8280" spans="1:21">
      <c r="A8280">
        <v>2570426889</v>
      </c>
      <c r="B8280" s="3">
        <v>8</v>
      </c>
      <c r="C8280" s="3"/>
      <c r="D8280" t="s">
        <v>13133</v>
      </c>
      <c r="E8280" t="b">
        <f t="shared" si="517"/>
        <v>0</v>
      </c>
      <c r="F8280" t="b">
        <f t="shared" si="516"/>
        <v>0</v>
      </c>
      <c r="G8280" t="b">
        <f t="shared" si="518"/>
        <v>0</v>
      </c>
      <c r="H8280" t="b">
        <f t="shared" si="519"/>
        <v>0</v>
      </c>
      <c r="J8280" t="s">
        <v>1644</v>
      </c>
      <c r="K8280">
        <v>876</v>
      </c>
      <c r="L8280">
        <v>291</v>
      </c>
      <c r="N8280" t="s">
        <v>13134</v>
      </c>
      <c r="P8280" t="s">
        <v>24</v>
      </c>
      <c r="Q8280" t="s">
        <v>25</v>
      </c>
      <c r="R8280" t="s">
        <v>19</v>
      </c>
      <c r="T8280" t="s">
        <v>20</v>
      </c>
      <c r="U8280" t="s">
        <v>21</v>
      </c>
    </row>
    <row r="8281" spans="1:21">
      <c r="A8281">
        <v>2570439704</v>
      </c>
      <c r="B8281" s="3">
        <v>4</v>
      </c>
      <c r="C8281" s="3"/>
      <c r="D8281" t="s">
        <v>13023</v>
      </c>
      <c r="E8281" t="b">
        <f t="shared" si="517"/>
        <v>0</v>
      </c>
      <c r="F8281" t="b">
        <f t="shared" si="516"/>
        <v>0</v>
      </c>
      <c r="G8281" t="b">
        <f t="shared" si="518"/>
        <v>0</v>
      </c>
      <c r="H8281" t="b">
        <f t="shared" si="519"/>
        <v>0</v>
      </c>
      <c r="J8281" t="s">
        <v>15</v>
      </c>
      <c r="K8281">
        <v>465</v>
      </c>
      <c r="L8281">
        <v>154</v>
      </c>
      <c r="N8281" t="s">
        <v>13024</v>
      </c>
      <c r="P8281" t="s">
        <v>17</v>
      </c>
      <c r="Q8281" t="s">
        <v>18</v>
      </c>
      <c r="R8281" t="s">
        <v>19</v>
      </c>
      <c r="T8281" t="s">
        <v>20</v>
      </c>
      <c r="U8281" t="s">
        <v>21</v>
      </c>
    </row>
    <row r="8282" spans="1:21">
      <c r="A8282">
        <v>2570444097</v>
      </c>
      <c r="B8282" s="3">
        <v>4</v>
      </c>
      <c r="C8282" s="3"/>
      <c r="D8282" t="s">
        <v>13025</v>
      </c>
      <c r="E8282" t="b">
        <f t="shared" si="517"/>
        <v>0</v>
      </c>
      <c r="F8282" t="b">
        <f t="shared" si="516"/>
        <v>0</v>
      </c>
      <c r="G8282" t="b">
        <f t="shared" si="518"/>
        <v>0</v>
      </c>
      <c r="H8282" t="b">
        <f t="shared" si="519"/>
        <v>0</v>
      </c>
      <c r="J8282" t="s">
        <v>233</v>
      </c>
      <c r="K8282">
        <v>435</v>
      </c>
      <c r="L8282">
        <v>144</v>
      </c>
      <c r="N8282" t="s">
        <v>13024</v>
      </c>
      <c r="R8282" t="s">
        <v>19</v>
      </c>
      <c r="T8282" t="s">
        <v>20</v>
      </c>
      <c r="U8282" t="s">
        <v>21</v>
      </c>
    </row>
    <row r="8283" spans="1:21">
      <c r="A8283">
        <v>2570463171</v>
      </c>
      <c r="B8283" s="3">
        <v>8</v>
      </c>
      <c r="C8283" s="3"/>
      <c r="D8283" t="s">
        <v>13231</v>
      </c>
      <c r="E8283" t="b">
        <f t="shared" si="517"/>
        <v>1</v>
      </c>
      <c r="F8283" t="b">
        <f t="shared" si="516"/>
        <v>0</v>
      </c>
      <c r="G8283" t="b">
        <f t="shared" si="518"/>
        <v>0</v>
      </c>
      <c r="H8283" t="b">
        <f t="shared" si="519"/>
        <v>0</v>
      </c>
      <c r="J8283" t="s">
        <v>101</v>
      </c>
      <c r="K8283">
        <v>1941</v>
      </c>
      <c r="L8283">
        <v>646</v>
      </c>
      <c r="N8283" t="s">
        <v>13232</v>
      </c>
      <c r="P8283" t="s">
        <v>37</v>
      </c>
      <c r="Q8283" t="s">
        <v>38</v>
      </c>
      <c r="R8283" t="s">
        <v>34</v>
      </c>
      <c r="T8283" t="s">
        <v>20</v>
      </c>
      <c r="U8283" t="s">
        <v>21</v>
      </c>
    </row>
    <row r="8284" spans="1:21">
      <c r="A8284">
        <v>2570482350</v>
      </c>
      <c r="B8284" s="3">
        <v>8</v>
      </c>
      <c r="C8284" s="3"/>
      <c r="D8284" t="s">
        <v>12920</v>
      </c>
      <c r="E8284" t="b">
        <f t="shared" si="517"/>
        <v>0</v>
      </c>
      <c r="F8284" t="b">
        <f t="shared" ref="F8284:F8347" si="520">ISNUMBER(SEARCH("pfam09678",R8284))</f>
        <v>0</v>
      </c>
      <c r="G8284" t="b">
        <f t="shared" si="518"/>
        <v>0</v>
      </c>
      <c r="H8284" t="b">
        <f t="shared" si="519"/>
        <v>0</v>
      </c>
      <c r="J8284" t="s">
        <v>32</v>
      </c>
      <c r="K8284">
        <v>888</v>
      </c>
      <c r="L8284">
        <v>295</v>
      </c>
      <c r="N8284" t="s">
        <v>12921</v>
      </c>
      <c r="P8284" t="s">
        <v>24</v>
      </c>
      <c r="Q8284" t="s">
        <v>25</v>
      </c>
      <c r="R8284" t="s">
        <v>19</v>
      </c>
      <c r="T8284" t="s">
        <v>20</v>
      </c>
      <c r="U8284" t="s">
        <v>21</v>
      </c>
    </row>
    <row r="8285" spans="1:21">
      <c r="A8285">
        <v>2570485709</v>
      </c>
      <c r="B8285" s="3">
        <v>7</v>
      </c>
      <c r="C8285" s="3"/>
      <c r="D8285" t="s">
        <v>12922</v>
      </c>
      <c r="E8285" t="b">
        <f t="shared" si="517"/>
        <v>0</v>
      </c>
      <c r="F8285" t="b">
        <f t="shared" si="520"/>
        <v>0</v>
      </c>
      <c r="G8285" t="b">
        <f t="shared" si="518"/>
        <v>0</v>
      </c>
      <c r="H8285" t="b">
        <f t="shared" si="519"/>
        <v>0</v>
      </c>
      <c r="J8285" t="s">
        <v>32</v>
      </c>
      <c r="K8285">
        <v>909</v>
      </c>
      <c r="L8285">
        <v>302</v>
      </c>
      <c r="N8285" t="s">
        <v>12921</v>
      </c>
      <c r="P8285" t="s">
        <v>24</v>
      </c>
      <c r="Q8285" t="s">
        <v>25</v>
      </c>
      <c r="R8285" t="s">
        <v>19</v>
      </c>
      <c r="T8285" t="s">
        <v>20</v>
      </c>
      <c r="U8285" t="s">
        <v>21</v>
      </c>
    </row>
    <row r="8286" spans="1:21">
      <c r="A8286">
        <v>2570502240</v>
      </c>
      <c r="B8286" s="3">
        <v>4</v>
      </c>
      <c r="C8286" s="3"/>
      <c r="D8286" t="s">
        <v>12955</v>
      </c>
      <c r="E8286" t="b">
        <f t="shared" si="517"/>
        <v>0</v>
      </c>
      <c r="F8286" t="b">
        <f t="shared" si="520"/>
        <v>0</v>
      </c>
      <c r="G8286" t="b">
        <f t="shared" si="518"/>
        <v>0</v>
      </c>
      <c r="H8286" t="b">
        <f t="shared" si="519"/>
        <v>0</v>
      </c>
      <c r="J8286" t="s">
        <v>233</v>
      </c>
      <c r="K8286">
        <v>435</v>
      </c>
      <c r="L8286">
        <v>144</v>
      </c>
      <c r="N8286" t="s">
        <v>12956</v>
      </c>
      <c r="R8286" t="s">
        <v>19</v>
      </c>
      <c r="T8286" t="s">
        <v>20</v>
      </c>
      <c r="U8286" t="s">
        <v>21</v>
      </c>
    </row>
    <row r="8287" spans="1:21">
      <c r="A8287">
        <v>2570504576</v>
      </c>
      <c r="B8287" s="3">
        <v>4</v>
      </c>
      <c r="C8287" s="3"/>
      <c r="D8287" t="s">
        <v>12957</v>
      </c>
      <c r="E8287" t="b">
        <f t="shared" si="517"/>
        <v>0</v>
      </c>
      <c r="F8287" t="b">
        <f t="shared" si="520"/>
        <v>0</v>
      </c>
      <c r="G8287" t="b">
        <f t="shared" si="518"/>
        <v>0</v>
      </c>
      <c r="H8287" t="b">
        <f t="shared" si="519"/>
        <v>0</v>
      </c>
      <c r="J8287" t="s">
        <v>15</v>
      </c>
      <c r="K8287">
        <v>465</v>
      </c>
      <c r="L8287">
        <v>154</v>
      </c>
      <c r="N8287" t="s">
        <v>12956</v>
      </c>
      <c r="P8287" t="s">
        <v>17</v>
      </c>
      <c r="Q8287" t="s">
        <v>18</v>
      </c>
      <c r="R8287" t="s">
        <v>19</v>
      </c>
      <c r="T8287" t="s">
        <v>20</v>
      </c>
      <c r="U8287" t="s">
        <v>21</v>
      </c>
    </row>
    <row r="8288" spans="1:21">
      <c r="A8288">
        <v>2570511260</v>
      </c>
      <c r="B8288" s="3">
        <v>8</v>
      </c>
      <c r="C8288" s="3"/>
      <c r="D8288" t="s">
        <v>13165</v>
      </c>
      <c r="E8288" t="b">
        <f t="shared" si="517"/>
        <v>0</v>
      </c>
      <c r="F8288" t="b">
        <f t="shared" si="520"/>
        <v>0</v>
      </c>
      <c r="G8288" t="b">
        <f t="shared" si="518"/>
        <v>0</v>
      </c>
      <c r="H8288" t="b">
        <f t="shared" si="519"/>
        <v>0</v>
      </c>
      <c r="J8288" t="s">
        <v>1644</v>
      </c>
      <c r="K8288">
        <v>876</v>
      </c>
      <c r="L8288">
        <v>291</v>
      </c>
      <c r="N8288" t="s">
        <v>13166</v>
      </c>
      <c r="P8288" t="s">
        <v>24</v>
      </c>
      <c r="Q8288" t="s">
        <v>25</v>
      </c>
      <c r="R8288" t="s">
        <v>19</v>
      </c>
      <c r="T8288" t="s">
        <v>20</v>
      </c>
      <c r="U8288" t="s">
        <v>21</v>
      </c>
    </row>
    <row r="8289" spans="1:21">
      <c r="A8289">
        <v>2570522388</v>
      </c>
      <c r="B8289" s="3">
        <v>16</v>
      </c>
      <c r="C8289" s="3"/>
      <c r="D8289" t="s">
        <v>12716</v>
      </c>
      <c r="E8289" t="b">
        <f t="shared" si="517"/>
        <v>0</v>
      </c>
      <c r="F8289" t="b">
        <f t="shared" si="520"/>
        <v>1</v>
      </c>
      <c r="G8289" t="b">
        <f t="shared" si="518"/>
        <v>0</v>
      </c>
      <c r="H8289" t="b">
        <f t="shared" si="519"/>
        <v>0</v>
      </c>
      <c r="J8289" t="s">
        <v>52</v>
      </c>
      <c r="K8289">
        <v>1845</v>
      </c>
      <c r="L8289">
        <v>614</v>
      </c>
      <c r="N8289" t="s">
        <v>12717</v>
      </c>
      <c r="P8289" t="s">
        <v>54</v>
      </c>
      <c r="Q8289" t="s">
        <v>18</v>
      </c>
      <c r="R8289" t="s">
        <v>55</v>
      </c>
      <c r="T8289" t="s">
        <v>20</v>
      </c>
      <c r="U8289" t="s">
        <v>21</v>
      </c>
    </row>
    <row r="8290" spans="1:21">
      <c r="A8290">
        <v>2570523672</v>
      </c>
      <c r="B8290" s="3">
        <v>15</v>
      </c>
      <c r="C8290" s="3"/>
      <c r="D8290" t="s">
        <v>12718</v>
      </c>
      <c r="E8290" t="b">
        <f t="shared" si="517"/>
        <v>0</v>
      </c>
      <c r="F8290" t="b">
        <f t="shared" si="520"/>
        <v>1</v>
      </c>
      <c r="G8290" t="b">
        <f t="shared" si="518"/>
        <v>0</v>
      </c>
      <c r="H8290" t="b">
        <f t="shared" si="519"/>
        <v>0</v>
      </c>
      <c r="J8290" t="s">
        <v>846</v>
      </c>
      <c r="K8290">
        <v>1929</v>
      </c>
      <c r="L8290">
        <v>642</v>
      </c>
      <c r="N8290" t="s">
        <v>12717</v>
      </c>
      <c r="P8290" t="s">
        <v>54</v>
      </c>
      <c r="Q8290" t="s">
        <v>18</v>
      </c>
      <c r="R8290" t="s">
        <v>55</v>
      </c>
      <c r="T8290" t="s">
        <v>20</v>
      </c>
      <c r="U8290" t="s">
        <v>21</v>
      </c>
    </row>
    <row r="8291" spans="1:21">
      <c r="A8291">
        <v>2570527547</v>
      </c>
      <c r="B8291" s="3">
        <v>9</v>
      </c>
      <c r="C8291" s="3"/>
      <c r="D8291" t="s">
        <v>12719</v>
      </c>
      <c r="E8291" t="b">
        <f t="shared" si="517"/>
        <v>0</v>
      </c>
      <c r="F8291" t="b">
        <f t="shared" si="520"/>
        <v>0</v>
      </c>
      <c r="G8291" t="b">
        <f t="shared" si="518"/>
        <v>0</v>
      </c>
      <c r="H8291" t="b">
        <f t="shared" si="519"/>
        <v>0</v>
      </c>
      <c r="J8291" t="s">
        <v>846</v>
      </c>
      <c r="K8291">
        <v>1038</v>
      </c>
      <c r="L8291">
        <v>345</v>
      </c>
      <c r="N8291" t="s">
        <v>12717</v>
      </c>
      <c r="P8291" t="s">
        <v>24</v>
      </c>
      <c r="Q8291" t="s">
        <v>25</v>
      </c>
      <c r="R8291" t="s">
        <v>19</v>
      </c>
      <c r="T8291" t="s">
        <v>20</v>
      </c>
      <c r="U8291" t="s">
        <v>21</v>
      </c>
    </row>
    <row r="8292" spans="1:21">
      <c r="A8292">
        <v>2570532851</v>
      </c>
      <c r="B8292" s="3">
        <v>8</v>
      </c>
      <c r="C8292" s="3"/>
      <c r="D8292" t="s">
        <v>12404</v>
      </c>
      <c r="E8292" t="b">
        <f t="shared" si="517"/>
        <v>0</v>
      </c>
      <c r="F8292" t="b">
        <f t="shared" si="520"/>
        <v>0</v>
      </c>
      <c r="G8292" t="b">
        <f t="shared" si="518"/>
        <v>0</v>
      </c>
      <c r="H8292" t="b">
        <f t="shared" si="519"/>
        <v>0</v>
      </c>
      <c r="J8292" t="s">
        <v>2114</v>
      </c>
      <c r="K8292">
        <v>882</v>
      </c>
      <c r="L8292">
        <v>293</v>
      </c>
      <c r="N8292" t="s">
        <v>12405</v>
      </c>
      <c r="P8292" t="s">
        <v>24</v>
      </c>
      <c r="Q8292" t="s">
        <v>25</v>
      </c>
      <c r="R8292" t="s">
        <v>19</v>
      </c>
      <c r="T8292" t="s">
        <v>20</v>
      </c>
      <c r="U8292" t="s">
        <v>21</v>
      </c>
    </row>
    <row r="8293" spans="1:21">
      <c r="A8293">
        <v>2570552338</v>
      </c>
      <c r="B8293" s="3">
        <v>8</v>
      </c>
      <c r="C8293" s="3"/>
      <c r="D8293" t="s">
        <v>12530</v>
      </c>
      <c r="E8293" t="b">
        <f t="shared" si="517"/>
        <v>0</v>
      </c>
      <c r="F8293" t="b">
        <f t="shared" si="520"/>
        <v>0</v>
      </c>
      <c r="G8293" t="b">
        <f t="shared" si="518"/>
        <v>0</v>
      </c>
      <c r="H8293" t="b">
        <f t="shared" si="519"/>
        <v>0</v>
      </c>
      <c r="J8293" t="s">
        <v>260</v>
      </c>
      <c r="K8293">
        <v>870</v>
      </c>
      <c r="L8293">
        <v>289</v>
      </c>
      <c r="N8293" t="s">
        <v>12531</v>
      </c>
      <c r="P8293" t="s">
        <v>24</v>
      </c>
      <c r="Q8293" t="s">
        <v>25</v>
      </c>
      <c r="R8293" t="s">
        <v>19</v>
      </c>
      <c r="T8293" t="s">
        <v>20</v>
      </c>
      <c r="U8293" t="s">
        <v>21</v>
      </c>
    </row>
    <row r="8294" spans="1:21">
      <c r="A8294">
        <v>2570584880</v>
      </c>
      <c r="B8294" s="3">
        <v>7</v>
      </c>
      <c r="C8294" s="3"/>
      <c r="D8294" t="s">
        <v>12923</v>
      </c>
      <c r="E8294" t="b">
        <f t="shared" si="517"/>
        <v>0</v>
      </c>
      <c r="F8294" t="b">
        <f t="shared" si="520"/>
        <v>0</v>
      </c>
      <c r="G8294" t="b">
        <f t="shared" si="518"/>
        <v>0</v>
      </c>
      <c r="H8294" t="b">
        <f t="shared" si="519"/>
        <v>0</v>
      </c>
      <c r="J8294" t="s">
        <v>12924</v>
      </c>
      <c r="K8294">
        <v>909</v>
      </c>
      <c r="L8294">
        <v>302</v>
      </c>
      <c r="N8294" t="s">
        <v>12925</v>
      </c>
      <c r="P8294" t="s">
        <v>24</v>
      </c>
      <c r="Q8294" t="s">
        <v>25</v>
      </c>
      <c r="R8294" t="s">
        <v>19</v>
      </c>
      <c r="T8294" t="s">
        <v>20</v>
      </c>
      <c r="U8294" t="s">
        <v>21</v>
      </c>
    </row>
    <row r="8295" spans="1:21">
      <c r="A8295">
        <v>2570585034</v>
      </c>
      <c r="B8295" s="3">
        <v>8</v>
      </c>
      <c r="C8295" s="3"/>
      <c r="D8295" t="s">
        <v>12926</v>
      </c>
      <c r="E8295" t="b">
        <f t="shared" si="517"/>
        <v>0</v>
      </c>
      <c r="F8295" t="b">
        <f t="shared" si="520"/>
        <v>0</v>
      </c>
      <c r="G8295" t="b">
        <f t="shared" si="518"/>
        <v>0</v>
      </c>
      <c r="H8295" t="b">
        <f t="shared" si="519"/>
        <v>0</v>
      </c>
      <c r="J8295" t="s">
        <v>12924</v>
      </c>
      <c r="K8295">
        <v>906</v>
      </c>
      <c r="L8295">
        <v>301</v>
      </c>
      <c r="N8295" t="s">
        <v>12925</v>
      </c>
      <c r="R8295" t="s">
        <v>19</v>
      </c>
      <c r="T8295" t="s">
        <v>20</v>
      </c>
      <c r="U8295" t="s">
        <v>21</v>
      </c>
    </row>
    <row r="8296" spans="1:21">
      <c r="A8296">
        <v>2570602753</v>
      </c>
      <c r="B8296" s="3">
        <v>8</v>
      </c>
      <c r="C8296" s="3"/>
      <c r="D8296" t="s">
        <v>13151</v>
      </c>
      <c r="E8296" t="b">
        <f t="shared" si="517"/>
        <v>0</v>
      </c>
      <c r="F8296" t="b">
        <f t="shared" si="520"/>
        <v>0</v>
      </c>
      <c r="G8296" t="b">
        <f t="shared" si="518"/>
        <v>0</v>
      </c>
      <c r="H8296" t="b">
        <f t="shared" si="519"/>
        <v>0</v>
      </c>
      <c r="J8296" t="s">
        <v>1644</v>
      </c>
      <c r="K8296">
        <v>876</v>
      </c>
      <c r="L8296">
        <v>291</v>
      </c>
      <c r="N8296" t="s">
        <v>13152</v>
      </c>
      <c r="P8296" t="s">
        <v>24</v>
      </c>
      <c r="Q8296" t="s">
        <v>25</v>
      </c>
      <c r="R8296" t="s">
        <v>19</v>
      </c>
      <c r="T8296" t="s">
        <v>20</v>
      </c>
      <c r="U8296" t="s">
        <v>21</v>
      </c>
    </row>
    <row r="8297" spans="1:21">
      <c r="A8297">
        <v>2570615628</v>
      </c>
      <c r="B8297" s="3">
        <v>8</v>
      </c>
      <c r="C8297" s="3"/>
      <c r="D8297" t="s">
        <v>12624</v>
      </c>
      <c r="E8297" t="b">
        <f t="shared" si="517"/>
        <v>0</v>
      </c>
      <c r="F8297" t="b">
        <f t="shared" si="520"/>
        <v>0</v>
      </c>
      <c r="G8297" t="b">
        <f t="shared" si="518"/>
        <v>0</v>
      </c>
      <c r="H8297" t="b">
        <f t="shared" si="519"/>
        <v>0</v>
      </c>
      <c r="J8297" t="s">
        <v>846</v>
      </c>
      <c r="K8297">
        <v>930</v>
      </c>
      <c r="L8297">
        <v>309</v>
      </c>
      <c r="N8297" t="s">
        <v>12625</v>
      </c>
      <c r="P8297" t="s">
        <v>24</v>
      </c>
      <c r="Q8297" t="s">
        <v>25</v>
      </c>
      <c r="R8297" t="s">
        <v>19</v>
      </c>
      <c r="T8297" t="s">
        <v>20</v>
      </c>
      <c r="U8297" t="s">
        <v>21</v>
      </c>
    </row>
    <row r="8298" spans="1:21">
      <c r="A8298">
        <v>2570616331</v>
      </c>
      <c r="B8298" s="3">
        <v>8</v>
      </c>
      <c r="C8298" s="3"/>
      <c r="D8298" t="s">
        <v>12626</v>
      </c>
      <c r="E8298" t="b">
        <f t="shared" si="517"/>
        <v>0</v>
      </c>
      <c r="F8298" t="b">
        <f t="shared" si="520"/>
        <v>0</v>
      </c>
      <c r="G8298" t="b">
        <f t="shared" si="518"/>
        <v>0</v>
      </c>
      <c r="H8298" t="b">
        <f t="shared" si="519"/>
        <v>0</v>
      </c>
      <c r="J8298" t="s">
        <v>1359</v>
      </c>
      <c r="K8298">
        <v>870</v>
      </c>
      <c r="L8298">
        <v>289</v>
      </c>
      <c r="N8298" t="s">
        <v>12625</v>
      </c>
      <c r="P8298" t="s">
        <v>24</v>
      </c>
      <c r="Q8298" t="s">
        <v>25</v>
      </c>
      <c r="R8298" t="s">
        <v>19</v>
      </c>
      <c r="T8298" t="s">
        <v>20</v>
      </c>
      <c r="U8298" t="s">
        <v>21</v>
      </c>
    </row>
    <row r="8299" spans="1:21">
      <c r="A8299">
        <v>2570624628</v>
      </c>
      <c r="B8299" s="3">
        <v>8</v>
      </c>
      <c r="C8299" s="3"/>
      <c r="D8299" t="s">
        <v>13155</v>
      </c>
      <c r="E8299" t="b">
        <f t="shared" si="517"/>
        <v>0</v>
      </c>
      <c r="F8299" t="b">
        <f t="shared" si="520"/>
        <v>0</v>
      </c>
      <c r="G8299" t="b">
        <f t="shared" si="518"/>
        <v>0</v>
      </c>
      <c r="H8299" t="b">
        <f t="shared" si="519"/>
        <v>0</v>
      </c>
      <c r="J8299" t="s">
        <v>1644</v>
      </c>
      <c r="K8299">
        <v>876</v>
      </c>
      <c r="L8299">
        <v>291</v>
      </c>
      <c r="N8299" t="s">
        <v>13156</v>
      </c>
      <c r="P8299" t="s">
        <v>24</v>
      </c>
      <c r="Q8299" t="s">
        <v>25</v>
      </c>
      <c r="R8299" t="s">
        <v>19</v>
      </c>
      <c r="T8299" t="s">
        <v>20</v>
      </c>
      <c r="U8299" t="s">
        <v>21</v>
      </c>
    </row>
    <row r="8300" spans="1:21">
      <c r="A8300">
        <v>2570634434</v>
      </c>
      <c r="B8300" s="3">
        <v>8</v>
      </c>
      <c r="C8300" s="3"/>
      <c r="D8300" t="s">
        <v>12678</v>
      </c>
      <c r="E8300" t="b">
        <f t="shared" si="517"/>
        <v>0</v>
      </c>
      <c r="F8300" t="b">
        <f t="shared" si="520"/>
        <v>0</v>
      </c>
      <c r="G8300" t="b">
        <f t="shared" si="518"/>
        <v>0</v>
      </c>
      <c r="H8300" t="b">
        <f t="shared" si="519"/>
        <v>0</v>
      </c>
      <c r="J8300" t="s">
        <v>1644</v>
      </c>
      <c r="K8300">
        <v>870</v>
      </c>
      <c r="L8300">
        <v>289</v>
      </c>
      <c r="N8300" t="s">
        <v>12679</v>
      </c>
      <c r="P8300" t="s">
        <v>24</v>
      </c>
      <c r="Q8300" t="s">
        <v>25</v>
      </c>
      <c r="R8300" t="s">
        <v>19</v>
      </c>
      <c r="T8300" t="s">
        <v>20</v>
      </c>
      <c r="U8300" t="s">
        <v>21</v>
      </c>
    </row>
    <row r="8301" spans="1:21">
      <c r="A8301">
        <v>2570636329</v>
      </c>
      <c r="B8301" s="3">
        <v>8</v>
      </c>
      <c r="C8301" s="3"/>
      <c r="D8301" t="s">
        <v>12680</v>
      </c>
      <c r="E8301" t="b">
        <f t="shared" si="517"/>
        <v>0</v>
      </c>
      <c r="F8301" t="b">
        <f t="shared" si="520"/>
        <v>0</v>
      </c>
      <c r="G8301" t="b">
        <f t="shared" si="518"/>
        <v>0</v>
      </c>
      <c r="H8301" t="b">
        <f t="shared" si="519"/>
        <v>0</v>
      </c>
      <c r="J8301" t="s">
        <v>1959</v>
      </c>
      <c r="K8301">
        <v>930</v>
      </c>
      <c r="L8301">
        <v>309</v>
      </c>
      <c r="N8301" t="s">
        <v>12679</v>
      </c>
      <c r="P8301" t="s">
        <v>24</v>
      </c>
      <c r="Q8301" t="s">
        <v>25</v>
      </c>
      <c r="R8301" t="s">
        <v>19</v>
      </c>
      <c r="T8301" t="s">
        <v>20</v>
      </c>
      <c r="U8301" t="s">
        <v>21</v>
      </c>
    </row>
    <row r="8302" spans="1:21">
      <c r="A8302">
        <v>2570638780</v>
      </c>
      <c r="B8302" s="3">
        <v>8</v>
      </c>
      <c r="C8302" s="3"/>
      <c r="D8302" t="s">
        <v>12548</v>
      </c>
      <c r="E8302" t="b">
        <f t="shared" si="517"/>
        <v>0</v>
      </c>
      <c r="F8302" t="b">
        <f t="shared" si="520"/>
        <v>0</v>
      </c>
      <c r="G8302" t="b">
        <f t="shared" si="518"/>
        <v>0</v>
      </c>
      <c r="H8302" t="b">
        <f t="shared" si="519"/>
        <v>0</v>
      </c>
      <c r="J8302" t="s">
        <v>32</v>
      </c>
      <c r="K8302">
        <v>873</v>
      </c>
      <c r="L8302">
        <v>290</v>
      </c>
      <c r="N8302" t="s">
        <v>12549</v>
      </c>
      <c r="P8302" t="s">
        <v>24</v>
      </c>
      <c r="Q8302" t="s">
        <v>25</v>
      </c>
      <c r="R8302" t="s">
        <v>19</v>
      </c>
      <c r="T8302" t="s">
        <v>20</v>
      </c>
      <c r="U8302" t="s">
        <v>21</v>
      </c>
    </row>
    <row r="8303" spans="1:21">
      <c r="A8303">
        <v>2570647168</v>
      </c>
      <c r="B8303" s="3">
        <v>8</v>
      </c>
      <c r="C8303" s="3"/>
      <c r="D8303" t="s">
        <v>12689</v>
      </c>
      <c r="E8303" t="b">
        <f t="shared" si="517"/>
        <v>0</v>
      </c>
      <c r="F8303" t="b">
        <f t="shared" si="520"/>
        <v>0</v>
      </c>
      <c r="G8303" t="b">
        <f t="shared" si="518"/>
        <v>0</v>
      </c>
      <c r="H8303" t="b">
        <f t="shared" si="519"/>
        <v>0</v>
      </c>
      <c r="J8303" t="s">
        <v>454</v>
      </c>
      <c r="K8303">
        <v>870</v>
      </c>
      <c r="L8303">
        <v>289</v>
      </c>
      <c r="N8303" t="s">
        <v>12690</v>
      </c>
      <c r="P8303" t="s">
        <v>24</v>
      </c>
      <c r="Q8303" t="s">
        <v>25</v>
      </c>
      <c r="R8303" t="s">
        <v>19</v>
      </c>
      <c r="T8303" t="s">
        <v>20</v>
      </c>
      <c r="U8303" t="s">
        <v>21</v>
      </c>
    </row>
    <row r="8304" spans="1:21">
      <c r="A8304">
        <v>2570663178</v>
      </c>
      <c r="B8304" s="3">
        <v>8</v>
      </c>
      <c r="C8304" s="3"/>
      <c r="D8304" t="s">
        <v>12488</v>
      </c>
      <c r="E8304" t="b">
        <f t="shared" si="517"/>
        <v>0</v>
      </c>
      <c r="F8304" t="b">
        <f t="shared" si="520"/>
        <v>0</v>
      </c>
      <c r="G8304" t="b">
        <f t="shared" si="518"/>
        <v>0</v>
      </c>
      <c r="H8304" t="b">
        <f t="shared" si="519"/>
        <v>0</v>
      </c>
      <c r="J8304" t="s">
        <v>454</v>
      </c>
      <c r="K8304">
        <v>930</v>
      </c>
      <c r="L8304">
        <v>309</v>
      </c>
      <c r="N8304" t="s">
        <v>12489</v>
      </c>
      <c r="P8304" t="s">
        <v>24</v>
      </c>
      <c r="Q8304" t="s">
        <v>25</v>
      </c>
      <c r="R8304" t="s">
        <v>19</v>
      </c>
      <c r="T8304" t="s">
        <v>20</v>
      </c>
      <c r="U8304" t="s">
        <v>21</v>
      </c>
    </row>
    <row r="8305" spans="1:21">
      <c r="A8305">
        <v>2570664838</v>
      </c>
      <c r="B8305" s="3">
        <v>8</v>
      </c>
      <c r="C8305" s="3"/>
      <c r="D8305" t="s">
        <v>12490</v>
      </c>
      <c r="E8305" t="b">
        <f t="shared" si="517"/>
        <v>0</v>
      </c>
      <c r="F8305" t="b">
        <f t="shared" si="520"/>
        <v>0</v>
      </c>
      <c r="G8305" t="b">
        <f t="shared" si="518"/>
        <v>0</v>
      </c>
      <c r="H8305" t="b">
        <f t="shared" si="519"/>
        <v>0</v>
      </c>
      <c r="J8305" t="s">
        <v>941</v>
      </c>
      <c r="K8305">
        <v>870</v>
      </c>
      <c r="L8305">
        <v>289</v>
      </c>
      <c r="N8305" t="s">
        <v>12489</v>
      </c>
      <c r="P8305" t="s">
        <v>24</v>
      </c>
      <c r="Q8305" t="s">
        <v>25</v>
      </c>
      <c r="R8305" t="s">
        <v>19</v>
      </c>
      <c r="T8305" t="s">
        <v>20</v>
      </c>
      <c r="U8305" t="s">
        <v>21</v>
      </c>
    </row>
    <row r="8306" spans="1:21">
      <c r="A8306">
        <v>2570686651</v>
      </c>
      <c r="B8306" s="3">
        <v>9</v>
      </c>
      <c r="C8306" s="3"/>
      <c r="D8306" t="s">
        <v>12441</v>
      </c>
      <c r="E8306" t="b">
        <f t="shared" si="517"/>
        <v>1</v>
      </c>
      <c r="F8306" t="b">
        <f t="shared" si="520"/>
        <v>0</v>
      </c>
      <c r="G8306" t="b">
        <f t="shared" si="518"/>
        <v>0</v>
      </c>
      <c r="H8306" t="b">
        <f t="shared" si="519"/>
        <v>1</v>
      </c>
      <c r="J8306" t="s">
        <v>32</v>
      </c>
      <c r="K8306">
        <v>1629</v>
      </c>
      <c r="L8306">
        <v>542</v>
      </c>
      <c r="N8306" t="s">
        <v>12442</v>
      </c>
      <c r="P8306" t="s">
        <v>24</v>
      </c>
      <c r="Q8306" t="s">
        <v>25</v>
      </c>
      <c r="R8306" t="s">
        <v>59</v>
      </c>
      <c r="T8306" t="s">
        <v>21</v>
      </c>
      <c r="U8306" t="s">
        <v>21</v>
      </c>
    </row>
    <row r="8307" spans="1:21">
      <c r="A8307">
        <v>2570711917</v>
      </c>
      <c r="B8307" s="3">
        <v>16</v>
      </c>
      <c r="C8307" s="3"/>
      <c r="D8307" t="s">
        <v>12816</v>
      </c>
      <c r="E8307" t="b">
        <f t="shared" si="517"/>
        <v>0</v>
      </c>
      <c r="F8307" t="b">
        <f t="shared" si="520"/>
        <v>1</v>
      </c>
      <c r="G8307" t="b">
        <f t="shared" si="518"/>
        <v>0</v>
      </c>
      <c r="H8307" t="b">
        <f t="shared" si="519"/>
        <v>0</v>
      </c>
      <c r="J8307" t="s">
        <v>52</v>
      </c>
      <c r="K8307">
        <v>1923</v>
      </c>
      <c r="L8307">
        <v>640</v>
      </c>
      <c r="N8307" t="s">
        <v>12817</v>
      </c>
      <c r="P8307" t="s">
        <v>54</v>
      </c>
      <c r="Q8307" t="s">
        <v>18</v>
      </c>
      <c r="R8307" t="s">
        <v>55</v>
      </c>
      <c r="T8307" t="s">
        <v>20</v>
      </c>
      <c r="U8307" t="s">
        <v>21</v>
      </c>
    </row>
    <row r="8308" spans="1:21">
      <c r="A8308">
        <v>2570717754</v>
      </c>
      <c r="B8308" s="3">
        <v>8</v>
      </c>
      <c r="C8308" s="3"/>
      <c r="D8308" t="s">
        <v>12927</v>
      </c>
      <c r="E8308" t="b">
        <f t="shared" si="517"/>
        <v>0</v>
      </c>
      <c r="F8308" t="b">
        <f t="shared" si="520"/>
        <v>0</v>
      </c>
      <c r="G8308" t="b">
        <f t="shared" si="518"/>
        <v>0</v>
      </c>
      <c r="H8308" t="b">
        <f t="shared" si="519"/>
        <v>0</v>
      </c>
      <c r="J8308" t="s">
        <v>32</v>
      </c>
      <c r="K8308">
        <v>888</v>
      </c>
      <c r="L8308">
        <v>295</v>
      </c>
      <c r="N8308" t="s">
        <v>12928</v>
      </c>
      <c r="P8308" t="s">
        <v>24</v>
      </c>
      <c r="Q8308" t="s">
        <v>25</v>
      </c>
      <c r="R8308" t="s">
        <v>19</v>
      </c>
      <c r="T8308" t="s">
        <v>20</v>
      </c>
      <c r="U8308" t="s">
        <v>21</v>
      </c>
    </row>
    <row r="8309" spans="1:21">
      <c r="A8309">
        <v>2570720264</v>
      </c>
      <c r="B8309" s="3">
        <v>8</v>
      </c>
      <c r="C8309" s="3"/>
      <c r="D8309" t="s">
        <v>12929</v>
      </c>
      <c r="E8309" t="b">
        <f t="shared" si="517"/>
        <v>0</v>
      </c>
      <c r="F8309" t="b">
        <f t="shared" si="520"/>
        <v>0</v>
      </c>
      <c r="G8309" t="b">
        <f t="shared" si="518"/>
        <v>0</v>
      </c>
      <c r="H8309" t="b">
        <f t="shared" si="519"/>
        <v>0</v>
      </c>
      <c r="J8309" t="s">
        <v>32</v>
      </c>
      <c r="K8309">
        <v>909</v>
      </c>
      <c r="L8309">
        <v>302</v>
      </c>
      <c r="N8309" t="s">
        <v>12928</v>
      </c>
      <c r="P8309" t="s">
        <v>24</v>
      </c>
      <c r="Q8309" t="s">
        <v>25</v>
      </c>
      <c r="R8309" t="s">
        <v>19</v>
      </c>
      <c r="T8309" t="s">
        <v>20</v>
      </c>
      <c r="U8309" t="s">
        <v>21</v>
      </c>
    </row>
    <row r="8310" spans="1:21">
      <c r="A8310">
        <v>2570734929</v>
      </c>
      <c r="B8310" s="3">
        <v>8</v>
      </c>
      <c r="C8310" s="3"/>
      <c r="D8310" t="s">
        <v>12686</v>
      </c>
      <c r="E8310" t="b">
        <f t="shared" si="517"/>
        <v>0</v>
      </c>
      <c r="F8310" t="b">
        <f t="shared" si="520"/>
        <v>0</v>
      </c>
      <c r="G8310" t="b">
        <f t="shared" si="518"/>
        <v>0</v>
      </c>
      <c r="H8310" t="b">
        <f t="shared" si="519"/>
        <v>0</v>
      </c>
      <c r="J8310" t="s">
        <v>454</v>
      </c>
      <c r="K8310">
        <v>870</v>
      </c>
      <c r="L8310">
        <v>289</v>
      </c>
      <c r="N8310" t="s">
        <v>12687</v>
      </c>
      <c r="P8310" t="s">
        <v>24</v>
      </c>
      <c r="Q8310" t="s">
        <v>25</v>
      </c>
      <c r="R8310" t="s">
        <v>19</v>
      </c>
      <c r="T8310" t="s">
        <v>20</v>
      </c>
      <c r="U8310" t="s">
        <v>21</v>
      </c>
    </row>
    <row r="8311" spans="1:21">
      <c r="A8311">
        <v>2570737877</v>
      </c>
      <c r="B8311" s="3">
        <v>8</v>
      </c>
      <c r="C8311" s="3"/>
      <c r="D8311" t="s">
        <v>12688</v>
      </c>
      <c r="E8311" t="b">
        <f t="shared" si="517"/>
        <v>0</v>
      </c>
      <c r="F8311" t="b">
        <f t="shared" si="520"/>
        <v>0</v>
      </c>
      <c r="G8311" t="b">
        <f t="shared" si="518"/>
        <v>0</v>
      </c>
      <c r="H8311" t="b">
        <f t="shared" si="519"/>
        <v>0</v>
      </c>
      <c r="J8311" t="s">
        <v>454</v>
      </c>
      <c r="K8311">
        <v>930</v>
      </c>
      <c r="L8311">
        <v>309</v>
      </c>
      <c r="N8311" t="s">
        <v>12687</v>
      </c>
      <c r="P8311" t="s">
        <v>24</v>
      </c>
      <c r="Q8311" t="s">
        <v>25</v>
      </c>
      <c r="R8311" t="s">
        <v>19</v>
      </c>
      <c r="T8311" t="s">
        <v>20</v>
      </c>
      <c r="U8311" t="s">
        <v>21</v>
      </c>
    </row>
    <row r="8312" spans="1:21">
      <c r="A8312">
        <v>2570762174</v>
      </c>
      <c r="B8312" s="3">
        <v>8</v>
      </c>
      <c r="C8312" s="3"/>
      <c r="D8312" t="s">
        <v>12506</v>
      </c>
      <c r="E8312" t="b">
        <f t="shared" si="517"/>
        <v>0</v>
      </c>
      <c r="F8312" t="b">
        <f t="shared" si="520"/>
        <v>0</v>
      </c>
      <c r="G8312" t="b">
        <f t="shared" si="518"/>
        <v>0</v>
      </c>
      <c r="H8312" t="b">
        <f t="shared" si="519"/>
        <v>0</v>
      </c>
      <c r="J8312" t="s">
        <v>32</v>
      </c>
      <c r="K8312">
        <v>870</v>
      </c>
      <c r="L8312">
        <v>289</v>
      </c>
      <c r="N8312" t="s">
        <v>12507</v>
      </c>
      <c r="P8312" t="s">
        <v>24</v>
      </c>
      <c r="Q8312" t="s">
        <v>25</v>
      </c>
      <c r="R8312" t="s">
        <v>19</v>
      </c>
      <c r="T8312" t="s">
        <v>20</v>
      </c>
      <c r="U8312" t="s">
        <v>21</v>
      </c>
    </row>
    <row r="8313" spans="1:21">
      <c r="A8313">
        <v>2570768261</v>
      </c>
      <c r="B8313" s="3">
        <v>8</v>
      </c>
      <c r="C8313" s="3"/>
      <c r="D8313" t="s">
        <v>12556</v>
      </c>
      <c r="E8313" t="b">
        <f t="shared" si="517"/>
        <v>0</v>
      </c>
      <c r="F8313" t="b">
        <f t="shared" si="520"/>
        <v>0</v>
      </c>
      <c r="G8313" t="b">
        <f t="shared" si="518"/>
        <v>0</v>
      </c>
      <c r="H8313" t="b">
        <f t="shared" si="519"/>
        <v>0</v>
      </c>
      <c r="J8313" t="s">
        <v>1359</v>
      </c>
      <c r="K8313">
        <v>873</v>
      </c>
      <c r="L8313">
        <v>290</v>
      </c>
      <c r="N8313" t="s">
        <v>12557</v>
      </c>
      <c r="P8313" t="s">
        <v>24</v>
      </c>
      <c r="Q8313" t="s">
        <v>25</v>
      </c>
      <c r="R8313" t="s">
        <v>19</v>
      </c>
      <c r="T8313" t="s">
        <v>20</v>
      </c>
      <c r="U8313" t="s">
        <v>21</v>
      </c>
    </row>
    <row r="8314" spans="1:21">
      <c r="A8314">
        <v>2570768855</v>
      </c>
      <c r="B8314" s="3">
        <v>3</v>
      </c>
      <c r="C8314" s="3"/>
      <c r="D8314" t="s">
        <v>12558</v>
      </c>
      <c r="E8314" t="b">
        <f t="shared" si="517"/>
        <v>0</v>
      </c>
      <c r="F8314" t="b">
        <f t="shared" si="520"/>
        <v>0</v>
      </c>
      <c r="G8314" t="b">
        <f t="shared" si="518"/>
        <v>0</v>
      </c>
      <c r="H8314" t="b">
        <f t="shared" si="519"/>
        <v>0</v>
      </c>
      <c r="J8314" t="s">
        <v>846</v>
      </c>
      <c r="K8314">
        <v>343</v>
      </c>
      <c r="L8314">
        <v>114</v>
      </c>
      <c r="N8314" t="s">
        <v>12557</v>
      </c>
      <c r="R8314" t="s">
        <v>19</v>
      </c>
      <c r="T8314" t="s">
        <v>20</v>
      </c>
      <c r="U8314" t="s">
        <v>21</v>
      </c>
    </row>
    <row r="8315" spans="1:21">
      <c r="A8315">
        <v>2570790052</v>
      </c>
      <c r="B8315" s="3">
        <v>8</v>
      </c>
      <c r="C8315" s="3"/>
      <c r="D8315" t="s">
        <v>12552</v>
      </c>
      <c r="E8315" t="b">
        <f t="shared" si="517"/>
        <v>0</v>
      </c>
      <c r="F8315" t="b">
        <f t="shared" si="520"/>
        <v>0</v>
      </c>
      <c r="G8315" t="b">
        <f t="shared" si="518"/>
        <v>0</v>
      </c>
      <c r="H8315" t="b">
        <f t="shared" si="519"/>
        <v>0</v>
      </c>
      <c r="J8315" t="s">
        <v>32</v>
      </c>
      <c r="K8315">
        <v>873</v>
      </c>
      <c r="L8315">
        <v>290</v>
      </c>
      <c r="N8315" t="s">
        <v>12553</v>
      </c>
      <c r="P8315" t="s">
        <v>24</v>
      </c>
      <c r="Q8315" t="s">
        <v>25</v>
      </c>
      <c r="R8315" t="s">
        <v>19</v>
      </c>
      <c r="T8315" t="s">
        <v>20</v>
      </c>
      <c r="U8315" t="s">
        <v>21</v>
      </c>
    </row>
    <row r="8316" spans="1:21">
      <c r="A8316">
        <v>2570823655</v>
      </c>
      <c r="B8316" s="3">
        <v>4</v>
      </c>
      <c r="C8316" s="3"/>
      <c r="D8316" t="s">
        <v>12946</v>
      </c>
      <c r="E8316" t="b">
        <f t="shared" si="517"/>
        <v>0</v>
      </c>
      <c r="F8316" t="b">
        <f t="shared" si="520"/>
        <v>0</v>
      </c>
      <c r="G8316" t="b">
        <f t="shared" si="518"/>
        <v>0</v>
      </c>
      <c r="H8316" t="b">
        <f t="shared" si="519"/>
        <v>0</v>
      </c>
      <c r="J8316" t="s">
        <v>15</v>
      </c>
      <c r="K8316">
        <v>465</v>
      </c>
      <c r="L8316">
        <v>154</v>
      </c>
      <c r="N8316" t="s">
        <v>12947</v>
      </c>
      <c r="P8316" t="s">
        <v>17</v>
      </c>
      <c r="Q8316" t="s">
        <v>18</v>
      </c>
      <c r="R8316" t="s">
        <v>19</v>
      </c>
      <c r="T8316" t="s">
        <v>20</v>
      </c>
      <c r="U8316" t="s">
        <v>21</v>
      </c>
    </row>
    <row r="8317" spans="1:21">
      <c r="A8317">
        <v>2570827897</v>
      </c>
      <c r="B8317" s="3">
        <v>4</v>
      </c>
      <c r="C8317" s="3"/>
      <c r="D8317" t="s">
        <v>12948</v>
      </c>
      <c r="E8317" t="b">
        <f t="shared" si="517"/>
        <v>0</v>
      </c>
      <c r="F8317" t="b">
        <f t="shared" si="520"/>
        <v>0</v>
      </c>
      <c r="G8317" t="b">
        <f t="shared" si="518"/>
        <v>0</v>
      </c>
      <c r="H8317" t="b">
        <f t="shared" si="519"/>
        <v>0</v>
      </c>
      <c r="J8317" t="s">
        <v>233</v>
      </c>
      <c r="K8317">
        <v>435</v>
      </c>
      <c r="L8317">
        <v>144</v>
      </c>
      <c r="N8317" t="s">
        <v>12947</v>
      </c>
      <c r="R8317" t="s">
        <v>19</v>
      </c>
      <c r="T8317" t="s">
        <v>20</v>
      </c>
      <c r="U8317" t="s">
        <v>21</v>
      </c>
    </row>
    <row r="8318" spans="1:21">
      <c r="A8318">
        <v>2570834783</v>
      </c>
      <c r="B8318" s="3">
        <v>8</v>
      </c>
      <c r="C8318" s="3"/>
      <c r="D8318" t="s">
        <v>12486</v>
      </c>
      <c r="E8318" t="b">
        <f t="shared" si="517"/>
        <v>0</v>
      </c>
      <c r="F8318" t="b">
        <f t="shared" si="520"/>
        <v>0</v>
      </c>
      <c r="G8318" t="b">
        <f t="shared" si="518"/>
        <v>0</v>
      </c>
      <c r="H8318" t="b">
        <f t="shared" si="519"/>
        <v>0</v>
      </c>
      <c r="J8318" t="s">
        <v>941</v>
      </c>
      <c r="K8318">
        <v>870</v>
      </c>
      <c r="L8318">
        <v>289</v>
      </c>
      <c r="N8318" t="s">
        <v>12487</v>
      </c>
      <c r="P8318" t="s">
        <v>24</v>
      </c>
      <c r="Q8318" t="s">
        <v>25</v>
      </c>
      <c r="R8318" t="s">
        <v>19</v>
      </c>
      <c r="T8318" t="s">
        <v>20</v>
      </c>
      <c r="U8318" t="s">
        <v>21</v>
      </c>
    </row>
    <row r="8319" spans="1:21">
      <c r="A8319">
        <v>2570849370</v>
      </c>
      <c r="B8319" s="3">
        <v>8</v>
      </c>
      <c r="C8319" s="3"/>
      <c r="D8319" t="s">
        <v>13100</v>
      </c>
      <c r="E8319" t="b">
        <f t="shared" si="517"/>
        <v>0</v>
      </c>
      <c r="F8319" t="b">
        <f t="shared" si="520"/>
        <v>0</v>
      </c>
      <c r="G8319" t="b">
        <f t="shared" si="518"/>
        <v>0</v>
      </c>
      <c r="H8319" t="b">
        <f t="shared" si="519"/>
        <v>0</v>
      </c>
      <c r="J8319" t="s">
        <v>846</v>
      </c>
      <c r="K8319">
        <v>930</v>
      </c>
      <c r="L8319">
        <v>309</v>
      </c>
      <c r="N8319" t="s">
        <v>13101</v>
      </c>
      <c r="P8319" t="s">
        <v>24</v>
      </c>
      <c r="Q8319" t="s">
        <v>25</v>
      </c>
      <c r="R8319" t="s">
        <v>19</v>
      </c>
      <c r="T8319" t="s">
        <v>20</v>
      </c>
      <c r="U8319" t="s">
        <v>21</v>
      </c>
    </row>
    <row r="8320" spans="1:21">
      <c r="A8320">
        <v>2570853299</v>
      </c>
      <c r="B8320" s="3">
        <v>8</v>
      </c>
      <c r="C8320" s="3"/>
      <c r="D8320" t="s">
        <v>12627</v>
      </c>
      <c r="E8320" t="b">
        <f t="shared" si="517"/>
        <v>0</v>
      </c>
      <c r="F8320" t="b">
        <f t="shared" si="520"/>
        <v>0</v>
      </c>
      <c r="G8320" t="b">
        <f t="shared" si="518"/>
        <v>0</v>
      </c>
      <c r="H8320" t="b">
        <f t="shared" si="519"/>
        <v>0</v>
      </c>
      <c r="J8320" t="s">
        <v>454</v>
      </c>
      <c r="K8320">
        <v>870</v>
      </c>
      <c r="L8320">
        <v>289</v>
      </c>
      <c r="N8320" t="s">
        <v>12628</v>
      </c>
      <c r="P8320" t="s">
        <v>24</v>
      </c>
      <c r="Q8320" t="s">
        <v>25</v>
      </c>
      <c r="R8320" t="s">
        <v>19</v>
      </c>
      <c r="T8320" t="s">
        <v>20</v>
      </c>
      <c r="U8320" t="s">
        <v>21</v>
      </c>
    </row>
    <row r="8321" spans="1:21">
      <c r="A8321">
        <v>2570857241</v>
      </c>
      <c r="B8321" s="3">
        <v>8</v>
      </c>
      <c r="C8321" s="3"/>
      <c r="D8321" t="s">
        <v>12629</v>
      </c>
      <c r="E8321" t="b">
        <f t="shared" si="517"/>
        <v>0</v>
      </c>
      <c r="F8321" t="b">
        <f t="shared" si="520"/>
        <v>0</v>
      </c>
      <c r="G8321" t="b">
        <f t="shared" si="518"/>
        <v>0</v>
      </c>
      <c r="H8321" t="b">
        <f t="shared" si="519"/>
        <v>0</v>
      </c>
      <c r="J8321" t="s">
        <v>454</v>
      </c>
      <c r="K8321">
        <v>930</v>
      </c>
      <c r="L8321">
        <v>309</v>
      </c>
      <c r="N8321" t="s">
        <v>12628</v>
      </c>
      <c r="P8321" t="s">
        <v>24</v>
      </c>
      <c r="Q8321" t="s">
        <v>25</v>
      </c>
      <c r="R8321" t="s">
        <v>19</v>
      </c>
      <c r="T8321" t="s">
        <v>20</v>
      </c>
      <c r="U8321" t="s">
        <v>21</v>
      </c>
    </row>
    <row r="8322" spans="1:21">
      <c r="A8322">
        <v>2570882474</v>
      </c>
      <c r="B8322" s="3">
        <v>4</v>
      </c>
      <c r="C8322" s="3"/>
      <c r="D8322" t="s">
        <v>13000</v>
      </c>
      <c r="E8322" t="b">
        <f t="shared" si="517"/>
        <v>0</v>
      </c>
      <c r="F8322" t="b">
        <f t="shared" si="520"/>
        <v>0</v>
      </c>
      <c r="G8322" t="b">
        <f t="shared" si="518"/>
        <v>0</v>
      </c>
      <c r="H8322" t="b">
        <f t="shared" si="519"/>
        <v>0</v>
      </c>
      <c r="J8322" t="s">
        <v>15</v>
      </c>
      <c r="K8322">
        <v>465</v>
      </c>
      <c r="L8322">
        <v>154</v>
      </c>
      <c r="N8322" t="s">
        <v>13001</v>
      </c>
      <c r="P8322" t="s">
        <v>17</v>
      </c>
      <c r="Q8322" t="s">
        <v>18</v>
      </c>
      <c r="R8322" t="s">
        <v>19</v>
      </c>
      <c r="T8322" t="s">
        <v>20</v>
      </c>
      <c r="U8322" t="s">
        <v>21</v>
      </c>
    </row>
    <row r="8323" spans="1:21">
      <c r="A8323">
        <v>2570884574</v>
      </c>
      <c r="B8323" s="3">
        <v>8</v>
      </c>
      <c r="C8323" s="3"/>
      <c r="D8323" t="s">
        <v>13002</v>
      </c>
      <c r="E8323" t="b">
        <f t="shared" ref="E8323:E8386" si="521">ISNUMBER(SEARCH("pfam04234",R8323))</f>
        <v>0</v>
      </c>
      <c r="F8323" t="b">
        <f t="shared" si="520"/>
        <v>0</v>
      </c>
      <c r="G8323" t="b">
        <f t="shared" ref="G8323:G8386" si="522">ISNUMBER(SEARCH("pfam13442",R8323))</f>
        <v>0</v>
      </c>
      <c r="H8323" t="b">
        <f t="shared" ref="H8323:H8386" si="523">ISNUMBER(SEARCH("pfam13115",R8323))</f>
        <v>0</v>
      </c>
      <c r="J8323" t="s">
        <v>32</v>
      </c>
      <c r="K8323">
        <v>927</v>
      </c>
      <c r="L8323">
        <v>308</v>
      </c>
      <c r="N8323" t="s">
        <v>13001</v>
      </c>
      <c r="P8323" t="s">
        <v>24</v>
      </c>
      <c r="Q8323" t="s">
        <v>25</v>
      </c>
      <c r="R8323" t="s">
        <v>19</v>
      </c>
      <c r="T8323" t="s">
        <v>20</v>
      </c>
      <c r="U8323" t="s">
        <v>21</v>
      </c>
    </row>
    <row r="8324" spans="1:21">
      <c r="A8324">
        <v>2570885029</v>
      </c>
      <c r="B8324" s="3">
        <v>4</v>
      </c>
      <c r="C8324" s="3"/>
      <c r="D8324" t="s">
        <v>13003</v>
      </c>
      <c r="E8324" t="b">
        <f t="shared" si="521"/>
        <v>0</v>
      </c>
      <c r="F8324" t="b">
        <f t="shared" si="520"/>
        <v>0</v>
      </c>
      <c r="G8324" t="b">
        <f t="shared" si="522"/>
        <v>0</v>
      </c>
      <c r="H8324" t="b">
        <f t="shared" si="523"/>
        <v>0</v>
      </c>
      <c r="J8324" t="s">
        <v>233</v>
      </c>
      <c r="K8324">
        <v>435</v>
      </c>
      <c r="L8324">
        <v>144</v>
      </c>
      <c r="N8324" t="s">
        <v>13001</v>
      </c>
      <c r="R8324" t="s">
        <v>19</v>
      </c>
      <c r="T8324" t="s">
        <v>20</v>
      </c>
      <c r="U8324" t="s">
        <v>21</v>
      </c>
    </row>
    <row r="8325" spans="1:21">
      <c r="A8325">
        <v>2570900393</v>
      </c>
      <c r="B8325" s="3">
        <v>4</v>
      </c>
      <c r="C8325" s="3"/>
      <c r="D8325" t="s">
        <v>13041</v>
      </c>
      <c r="E8325" t="b">
        <f t="shared" si="521"/>
        <v>0</v>
      </c>
      <c r="F8325" t="b">
        <f t="shared" si="520"/>
        <v>0</v>
      </c>
      <c r="G8325" t="b">
        <f t="shared" si="522"/>
        <v>0</v>
      </c>
      <c r="H8325" t="b">
        <f t="shared" si="523"/>
        <v>0</v>
      </c>
      <c r="J8325" t="s">
        <v>233</v>
      </c>
      <c r="K8325">
        <v>435</v>
      </c>
      <c r="L8325">
        <v>144</v>
      </c>
      <c r="N8325" t="s">
        <v>13042</v>
      </c>
      <c r="R8325" t="s">
        <v>19</v>
      </c>
      <c r="T8325" t="s">
        <v>20</v>
      </c>
      <c r="U8325" t="s">
        <v>21</v>
      </c>
    </row>
    <row r="8326" spans="1:21">
      <c r="A8326">
        <v>2570900676</v>
      </c>
      <c r="B8326" s="3">
        <v>4</v>
      </c>
      <c r="C8326" s="3"/>
      <c r="D8326" t="s">
        <v>13043</v>
      </c>
      <c r="E8326" t="b">
        <f t="shared" si="521"/>
        <v>0</v>
      </c>
      <c r="F8326" t="b">
        <f t="shared" si="520"/>
        <v>0</v>
      </c>
      <c r="G8326" t="b">
        <f t="shared" si="522"/>
        <v>0</v>
      </c>
      <c r="H8326" t="b">
        <f t="shared" si="523"/>
        <v>0</v>
      </c>
      <c r="J8326" t="s">
        <v>15</v>
      </c>
      <c r="K8326">
        <v>465</v>
      </c>
      <c r="L8326">
        <v>154</v>
      </c>
      <c r="N8326" t="s">
        <v>13042</v>
      </c>
      <c r="P8326" t="s">
        <v>17</v>
      </c>
      <c r="Q8326" t="s">
        <v>18</v>
      </c>
      <c r="R8326" t="s">
        <v>19</v>
      </c>
      <c r="T8326" t="s">
        <v>20</v>
      </c>
      <c r="U8326" t="s">
        <v>21</v>
      </c>
    </row>
    <row r="8327" spans="1:21">
      <c r="A8327">
        <v>2570910373</v>
      </c>
      <c r="B8327" s="3">
        <v>8</v>
      </c>
      <c r="C8327" s="3"/>
      <c r="D8327" t="s">
        <v>12423</v>
      </c>
      <c r="E8327" t="b">
        <f t="shared" si="521"/>
        <v>1</v>
      </c>
      <c r="F8327" t="b">
        <f t="shared" si="520"/>
        <v>0</v>
      </c>
      <c r="G8327" t="b">
        <f t="shared" si="522"/>
        <v>0</v>
      </c>
      <c r="H8327" t="b">
        <f t="shared" si="523"/>
        <v>1</v>
      </c>
      <c r="J8327" t="s">
        <v>32</v>
      </c>
      <c r="K8327">
        <v>1617</v>
      </c>
      <c r="L8327">
        <v>538</v>
      </c>
      <c r="N8327" t="s">
        <v>12424</v>
      </c>
      <c r="P8327" t="s">
        <v>24</v>
      </c>
      <c r="Q8327" t="s">
        <v>25</v>
      </c>
      <c r="R8327" t="s">
        <v>59</v>
      </c>
      <c r="T8327" t="s">
        <v>21</v>
      </c>
      <c r="U8327" t="s">
        <v>21</v>
      </c>
    </row>
    <row r="8328" spans="1:21">
      <c r="A8328">
        <v>2570932834</v>
      </c>
      <c r="B8328" s="3">
        <v>8</v>
      </c>
      <c r="C8328" s="3"/>
      <c r="D8328" t="s">
        <v>12567</v>
      </c>
      <c r="E8328" t="b">
        <f t="shared" si="521"/>
        <v>0</v>
      </c>
      <c r="F8328" t="b">
        <f t="shared" si="520"/>
        <v>0</v>
      </c>
      <c r="G8328" t="b">
        <f t="shared" si="522"/>
        <v>0</v>
      </c>
      <c r="H8328" t="b">
        <f t="shared" si="523"/>
        <v>0</v>
      </c>
      <c r="J8328" t="s">
        <v>1120</v>
      </c>
      <c r="K8328">
        <v>873</v>
      </c>
      <c r="L8328">
        <v>290</v>
      </c>
      <c r="N8328" t="s">
        <v>12568</v>
      </c>
      <c r="P8328" t="s">
        <v>24</v>
      </c>
      <c r="Q8328" t="s">
        <v>25</v>
      </c>
      <c r="R8328" t="s">
        <v>19</v>
      </c>
      <c r="T8328" t="s">
        <v>20</v>
      </c>
      <c r="U8328" t="s">
        <v>21</v>
      </c>
    </row>
    <row r="8329" spans="1:21">
      <c r="A8329">
        <v>2570942463</v>
      </c>
      <c r="B8329" s="3">
        <v>4</v>
      </c>
      <c r="C8329" s="3"/>
      <c r="D8329" t="s">
        <v>12455</v>
      </c>
      <c r="E8329" t="b">
        <f t="shared" si="521"/>
        <v>0</v>
      </c>
      <c r="F8329" t="b">
        <f t="shared" si="520"/>
        <v>0</v>
      </c>
      <c r="G8329" t="b">
        <f t="shared" si="522"/>
        <v>0</v>
      </c>
      <c r="H8329" t="b">
        <f t="shared" si="523"/>
        <v>0</v>
      </c>
      <c r="J8329" t="s">
        <v>1359</v>
      </c>
      <c r="K8329">
        <v>459</v>
      </c>
      <c r="L8329">
        <v>152</v>
      </c>
      <c r="N8329" t="s">
        <v>12456</v>
      </c>
      <c r="P8329" t="s">
        <v>17</v>
      </c>
      <c r="Q8329" t="s">
        <v>18</v>
      </c>
      <c r="R8329" t="s">
        <v>19</v>
      </c>
      <c r="T8329" t="s">
        <v>20</v>
      </c>
      <c r="U8329" t="s">
        <v>21</v>
      </c>
    </row>
    <row r="8330" spans="1:21">
      <c r="A8330">
        <v>2570944099</v>
      </c>
      <c r="B8330" s="3">
        <v>7</v>
      </c>
      <c r="C8330" s="3"/>
      <c r="D8330" t="s">
        <v>12457</v>
      </c>
      <c r="E8330" t="b">
        <f t="shared" si="521"/>
        <v>0</v>
      </c>
      <c r="F8330" t="b">
        <f t="shared" si="520"/>
        <v>0</v>
      </c>
      <c r="G8330" t="b">
        <f t="shared" si="522"/>
        <v>0</v>
      </c>
      <c r="H8330" t="b">
        <f t="shared" si="523"/>
        <v>0</v>
      </c>
      <c r="J8330" t="s">
        <v>846</v>
      </c>
      <c r="K8330">
        <v>945</v>
      </c>
      <c r="L8330">
        <v>314</v>
      </c>
      <c r="N8330" t="s">
        <v>12456</v>
      </c>
      <c r="P8330" t="s">
        <v>24</v>
      </c>
      <c r="Q8330" t="s">
        <v>25</v>
      </c>
      <c r="R8330" t="s">
        <v>19</v>
      </c>
      <c r="T8330" t="s">
        <v>20</v>
      </c>
      <c r="U8330" t="s">
        <v>21</v>
      </c>
    </row>
    <row r="8331" spans="1:21">
      <c r="A8331">
        <v>2570946207</v>
      </c>
      <c r="B8331" s="3">
        <v>8</v>
      </c>
      <c r="C8331" s="3"/>
      <c r="D8331" t="s">
        <v>12458</v>
      </c>
      <c r="E8331" t="b">
        <f t="shared" si="521"/>
        <v>0</v>
      </c>
      <c r="F8331" t="b">
        <f t="shared" si="520"/>
        <v>0</v>
      </c>
      <c r="G8331" t="b">
        <f t="shared" si="522"/>
        <v>0</v>
      </c>
      <c r="H8331" t="b">
        <f t="shared" si="523"/>
        <v>0</v>
      </c>
      <c r="J8331" t="s">
        <v>846</v>
      </c>
      <c r="K8331">
        <v>927</v>
      </c>
      <c r="L8331">
        <v>308</v>
      </c>
      <c r="N8331" t="s">
        <v>12456</v>
      </c>
      <c r="P8331" t="s">
        <v>24</v>
      </c>
      <c r="Q8331" t="s">
        <v>25</v>
      </c>
      <c r="R8331" t="s">
        <v>19</v>
      </c>
      <c r="T8331" t="s">
        <v>20</v>
      </c>
      <c r="U8331" t="s">
        <v>21</v>
      </c>
    </row>
    <row r="8332" spans="1:21">
      <c r="A8332">
        <v>2570954245</v>
      </c>
      <c r="B8332" s="3">
        <v>9</v>
      </c>
      <c r="C8332" s="3"/>
      <c r="D8332" t="s">
        <v>13245</v>
      </c>
      <c r="E8332" t="b">
        <f t="shared" si="521"/>
        <v>0</v>
      </c>
      <c r="F8332" t="b">
        <f t="shared" si="520"/>
        <v>0</v>
      </c>
      <c r="G8332" t="b">
        <f t="shared" si="522"/>
        <v>0</v>
      </c>
      <c r="H8332" t="b">
        <f t="shared" si="523"/>
        <v>0</v>
      </c>
      <c r="J8332" t="s">
        <v>846</v>
      </c>
      <c r="K8332">
        <v>927</v>
      </c>
      <c r="L8332">
        <v>308</v>
      </c>
      <c r="N8332" t="s">
        <v>13246</v>
      </c>
      <c r="P8332" t="s">
        <v>24</v>
      </c>
      <c r="Q8332" t="s">
        <v>25</v>
      </c>
      <c r="R8332" t="s">
        <v>19</v>
      </c>
      <c r="T8332" t="s">
        <v>20</v>
      </c>
      <c r="U8332" t="s">
        <v>21</v>
      </c>
    </row>
    <row r="8333" spans="1:21">
      <c r="A8333">
        <v>2570954629</v>
      </c>
      <c r="B8333" s="3">
        <v>16</v>
      </c>
      <c r="C8333" s="3"/>
      <c r="D8333" t="s">
        <v>13247</v>
      </c>
      <c r="E8333" t="b">
        <f t="shared" si="521"/>
        <v>0</v>
      </c>
      <c r="F8333" t="b">
        <f t="shared" si="520"/>
        <v>1</v>
      </c>
      <c r="G8333" t="b">
        <f t="shared" si="522"/>
        <v>0</v>
      </c>
      <c r="H8333" t="b">
        <f t="shared" si="523"/>
        <v>0</v>
      </c>
      <c r="J8333" t="s">
        <v>846</v>
      </c>
      <c r="K8333">
        <v>2106</v>
      </c>
      <c r="L8333">
        <v>701</v>
      </c>
      <c r="N8333" t="s">
        <v>13246</v>
      </c>
      <c r="P8333" t="s">
        <v>54</v>
      </c>
      <c r="Q8333" t="s">
        <v>18</v>
      </c>
      <c r="R8333" t="s">
        <v>55</v>
      </c>
      <c r="T8333" t="s">
        <v>20</v>
      </c>
      <c r="U8333" t="s">
        <v>21</v>
      </c>
    </row>
    <row r="8334" spans="1:21">
      <c r="A8334">
        <v>2570957145</v>
      </c>
      <c r="B8334" s="3">
        <v>16</v>
      </c>
      <c r="C8334" s="3"/>
      <c r="D8334" t="s">
        <v>13248</v>
      </c>
      <c r="E8334" t="b">
        <f t="shared" si="521"/>
        <v>0</v>
      </c>
      <c r="F8334" t="b">
        <f t="shared" si="520"/>
        <v>1</v>
      </c>
      <c r="G8334" t="b">
        <f t="shared" si="522"/>
        <v>0</v>
      </c>
      <c r="H8334" t="b">
        <f t="shared" si="523"/>
        <v>0</v>
      </c>
      <c r="J8334" t="s">
        <v>846</v>
      </c>
      <c r="K8334">
        <v>2127</v>
      </c>
      <c r="L8334">
        <v>708</v>
      </c>
      <c r="N8334" t="s">
        <v>13246</v>
      </c>
      <c r="P8334" t="s">
        <v>54</v>
      </c>
      <c r="Q8334" t="s">
        <v>18</v>
      </c>
      <c r="R8334" t="s">
        <v>55</v>
      </c>
      <c r="T8334" t="s">
        <v>20</v>
      </c>
      <c r="U8334" t="s">
        <v>21</v>
      </c>
    </row>
    <row r="8335" spans="1:21">
      <c r="A8335">
        <v>2570965016</v>
      </c>
      <c r="B8335" s="3">
        <v>8</v>
      </c>
      <c r="C8335" s="3"/>
      <c r="D8335" t="s">
        <v>13141</v>
      </c>
      <c r="E8335" t="b">
        <f t="shared" si="521"/>
        <v>0</v>
      </c>
      <c r="F8335" t="b">
        <f t="shared" si="520"/>
        <v>0</v>
      </c>
      <c r="G8335" t="b">
        <f t="shared" si="522"/>
        <v>0</v>
      </c>
      <c r="H8335" t="b">
        <f t="shared" si="523"/>
        <v>0</v>
      </c>
      <c r="J8335" t="s">
        <v>1359</v>
      </c>
      <c r="K8335">
        <v>873</v>
      </c>
      <c r="L8335">
        <v>290</v>
      </c>
      <c r="N8335" t="s">
        <v>13142</v>
      </c>
      <c r="P8335" t="s">
        <v>24</v>
      </c>
      <c r="Q8335" t="s">
        <v>25</v>
      </c>
      <c r="R8335" t="s">
        <v>19</v>
      </c>
      <c r="T8335" t="s">
        <v>20</v>
      </c>
      <c r="U8335" t="s">
        <v>21</v>
      </c>
    </row>
    <row r="8336" spans="1:21">
      <c r="A8336">
        <v>2570980812</v>
      </c>
      <c r="B8336" s="3">
        <v>8</v>
      </c>
      <c r="C8336" s="3"/>
      <c r="D8336" t="s">
        <v>12390</v>
      </c>
      <c r="E8336" t="b">
        <f t="shared" si="521"/>
        <v>0</v>
      </c>
      <c r="F8336" t="b">
        <f t="shared" si="520"/>
        <v>0</v>
      </c>
      <c r="G8336" t="b">
        <f t="shared" si="522"/>
        <v>0</v>
      </c>
      <c r="H8336" t="b">
        <f t="shared" si="523"/>
        <v>0</v>
      </c>
      <c r="J8336" t="s">
        <v>2114</v>
      </c>
      <c r="K8336">
        <v>882</v>
      </c>
      <c r="L8336">
        <v>293</v>
      </c>
      <c r="N8336" t="s">
        <v>12391</v>
      </c>
      <c r="P8336" t="s">
        <v>24</v>
      </c>
      <c r="Q8336" t="s">
        <v>25</v>
      </c>
      <c r="R8336" t="s">
        <v>19</v>
      </c>
      <c r="T8336" t="s">
        <v>20</v>
      </c>
      <c r="U8336" t="s">
        <v>21</v>
      </c>
    </row>
    <row r="8337" spans="1:21">
      <c r="A8337">
        <v>2570997150</v>
      </c>
      <c r="B8337" s="3">
        <v>7</v>
      </c>
      <c r="C8337" s="3"/>
      <c r="D8337" t="s">
        <v>13216</v>
      </c>
      <c r="E8337" t="b">
        <f t="shared" si="521"/>
        <v>0</v>
      </c>
      <c r="F8337" t="b">
        <f t="shared" si="520"/>
        <v>0</v>
      </c>
      <c r="G8337" t="b">
        <f t="shared" si="522"/>
        <v>0</v>
      </c>
      <c r="H8337" t="b">
        <f t="shared" si="523"/>
        <v>0</v>
      </c>
      <c r="J8337" t="s">
        <v>32</v>
      </c>
      <c r="K8337">
        <v>810</v>
      </c>
      <c r="L8337">
        <v>269</v>
      </c>
      <c r="N8337" t="s">
        <v>13217</v>
      </c>
      <c r="P8337" t="s">
        <v>24</v>
      </c>
      <c r="Q8337" t="s">
        <v>25</v>
      </c>
      <c r="R8337" t="s">
        <v>19</v>
      </c>
      <c r="T8337" t="s">
        <v>21</v>
      </c>
      <c r="U8337" t="s">
        <v>21</v>
      </c>
    </row>
    <row r="8338" spans="1:21">
      <c r="A8338">
        <v>2571008618</v>
      </c>
      <c r="B8338" s="3">
        <v>4</v>
      </c>
      <c r="C8338" s="3"/>
      <c r="D8338" t="s">
        <v>13058</v>
      </c>
      <c r="E8338" t="b">
        <f t="shared" si="521"/>
        <v>0</v>
      </c>
      <c r="F8338" t="b">
        <f t="shared" si="520"/>
        <v>0</v>
      </c>
      <c r="G8338" t="b">
        <f t="shared" si="522"/>
        <v>0</v>
      </c>
      <c r="H8338" t="b">
        <f t="shared" si="523"/>
        <v>0</v>
      </c>
      <c r="J8338" t="s">
        <v>15</v>
      </c>
      <c r="K8338">
        <v>465</v>
      </c>
      <c r="L8338">
        <v>154</v>
      </c>
      <c r="N8338" t="s">
        <v>13059</v>
      </c>
      <c r="P8338" t="s">
        <v>17</v>
      </c>
      <c r="Q8338" t="s">
        <v>18</v>
      </c>
      <c r="R8338" t="s">
        <v>19</v>
      </c>
      <c r="T8338" t="s">
        <v>20</v>
      </c>
      <c r="U8338" t="s">
        <v>21</v>
      </c>
    </row>
    <row r="8339" spans="1:21">
      <c r="A8339">
        <v>2571009357</v>
      </c>
      <c r="B8339" s="3">
        <v>4</v>
      </c>
      <c r="C8339" s="3"/>
      <c r="D8339" t="s">
        <v>13060</v>
      </c>
      <c r="E8339" t="b">
        <f t="shared" si="521"/>
        <v>0</v>
      </c>
      <c r="F8339" t="b">
        <f t="shared" si="520"/>
        <v>0</v>
      </c>
      <c r="G8339" t="b">
        <f t="shared" si="522"/>
        <v>0</v>
      </c>
      <c r="H8339" t="b">
        <f t="shared" si="523"/>
        <v>0</v>
      </c>
      <c r="J8339" t="s">
        <v>233</v>
      </c>
      <c r="K8339">
        <v>435</v>
      </c>
      <c r="L8339">
        <v>144</v>
      </c>
      <c r="N8339" t="s">
        <v>13059</v>
      </c>
      <c r="R8339" t="s">
        <v>19</v>
      </c>
      <c r="T8339" t="s">
        <v>20</v>
      </c>
      <c r="U8339" t="s">
        <v>21</v>
      </c>
    </row>
    <row r="8340" spans="1:21">
      <c r="A8340">
        <v>2571021470</v>
      </c>
      <c r="B8340" s="3">
        <v>8</v>
      </c>
      <c r="C8340" s="3"/>
      <c r="D8340" t="s">
        <v>12546</v>
      </c>
      <c r="E8340" t="b">
        <f t="shared" si="521"/>
        <v>0</v>
      </c>
      <c r="F8340" t="b">
        <f t="shared" si="520"/>
        <v>0</v>
      </c>
      <c r="G8340" t="b">
        <f t="shared" si="522"/>
        <v>0</v>
      </c>
      <c r="H8340" t="b">
        <f t="shared" si="523"/>
        <v>0</v>
      </c>
      <c r="J8340" t="s">
        <v>32</v>
      </c>
      <c r="K8340">
        <v>873</v>
      </c>
      <c r="L8340">
        <v>290</v>
      </c>
      <c r="N8340" t="s">
        <v>12547</v>
      </c>
      <c r="P8340" t="s">
        <v>24</v>
      </c>
      <c r="Q8340" t="s">
        <v>25</v>
      </c>
      <c r="R8340" t="s">
        <v>19</v>
      </c>
      <c r="T8340" t="s">
        <v>20</v>
      </c>
      <c r="U8340" t="s">
        <v>21</v>
      </c>
    </row>
    <row r="8341" spans="1:21">
      <c r="A8341">
        <v>2571027317</v>
      </c>
      <c r="B8341" s="3">
        <v>8</v>
      </c>
      <c r="C8341" s="3"/>
      <c r="D8341" t="s">
        <v>12425</v>
      </c>
      <c r="E8341" t="b">
        <f t="shared" si="521"/>
        <v>1</v>
      </c>
      <c r="F8341" t="b">
        <f t="shared" si="520"/>
        <v>0</v>
      </c>
      <c r="G8341" t="b">
        <f t="shared" si="522"/>
        <v>0</v>
      </c>
      <c r="H8341" t="b">
        <f t="shared" si="523"/>
        <v>0</v>
      </c>
      <c r="J8341" t="s">
        <v>9736</v>
      </c>
      <c r="K8341">
        <v>1638</v>
      </c>
      <c r="L8341">
        <v>545</v>
      </c>
      <c r="N8341" t="s">
        <v>12426</v>
      </c>
      <c r="P8341" t="s">
        <v>24</v>
      </c>
      <c r="Q8341" t="s">
        <v>25</v>
      </c>
      <c r="R8341" t="s">
        <v>34</v>
      </c>
      <c r="T8341" t="s">
        <v>21</v>
      </c>
      <c r="U8341" t="s">
        <v>21</v>
      </c>
    </row>
    <row r="8342" spans="1:21">
      <c r="A8342">
        <v>2571043136</v>
      </c>
      <c r="B8342" s="3">
        <v>11</v>
      </c>
      <c r="C8342" s="3"/>
      <c r="D8342" t="s">
        <v>12447</v>
      </c>
      <c r="E8342" t="b">
        <f t="shared" si="521"/>
        <v>0</v>
      </c>
      <c r="F8342" t="b">
        <f t="shared" si="520"/>
        <v>0</v>
      </c>
      <c r="G8342" t="b">
        <f t="shared" si="522"/>
        <v>0</v>
      </c>
      <c r="H8342" t="b">
        <f t="shared" si="523"/>
        <v>0</v>
      </c>
      <c r="J8342" t="s">
        <v>32</v>
      </c>
      <c r="K8342">
        <v>1656</v>
      </c>
      <c r="L8342">
        <v>551</v>
      </c>
      <c r="N8342" t="s">
        <v>12448</v>
      </c>
      <c r="P8342" t="s">
        <v>24</v>
      </c>
      <c r="Q8342" t="s">
        <v>25</v>
      </c>
      <c r="R8342" t="s">
        <v>19</v>
      </c>
      <c r="T8342" t="s">
        <v>20</v>
      </c>
      <c r="U8342" t="s">
        <v>21</v>
      </c>
    </row>
    <row r="8343" spans="1:21">
      <c r="A8343">
        <v>2571045767</v>
      </c>
      <c r="B8343" s="3">
        <v>4</v>
      </c>
      <c r="C8343" s="3"/>
      <c r="D8343" t="s">
        <v>12449</v>
      </c>
      <c r="E8343" t="b">
        <f t="shared" si="521"/>
        <v>0</v>
      </c>
      <c r="F8343" t="b">
        <f t="shared" si="520"/>
        <v>0</v>
      </c>
      <c r="G8343" t="b">
        <f t="shared" si="522"/>
        <v>0</v>
      </c>
      <c r="H8343" t="b">
        <f t="shared" si="523"/>
        <v>0</v>
      </c>
      <c r="J8343" t="s">
        <v>15</v>
      </c>
      <c r="K8343">
        <v>462</v>
      </c>
      <c r="L8343">
        <v>153</v>
      </c>
      <c r="N8343" t="s">
        <v>12448</v>
      </c>
      <c r="P8343" t="s">
        <v>17</v>
      </c>
      <c r="Q8343" t="s">
        <v>18</v>
      </c>
      <c r="R8343" t="s">
        <v>19</v>
      </c>
      <c r="T8343" t="s">
        <v>20</v>
      </c>
      <c r="U8343" t="s">
        <v>21</v>
      </c>
    </row>
    <row r="8344" spans="1:21">
      <c r="A8344">
        <v>2571046548</v>
      </c>
      <c r="B8344" s="3">
        <v>8</v>
      </c>
      <c r="C8344" s="3"/>
      <c r="D8344" t="s">
        <v>12450</v>
      </c>
      <c r="E8344" t="b">
        <f t="shared" si="521"/>
        <v>0</v>
      </c>
      <c r="F8344" t="b">
        <f t="shared" si="520"/>
        <v>0</v>
      </c>
      <c r="G8344" t="b">
        <f t="shared" si="522"/>
        <v>0</v>
      </c>
      <c r="H8344" t="b">
        <f t="shared" si="523"/>
        <v>0</v>
      </c>
      <c r="J8344" t="s">
        <v>32</v>
      </c>
      <c r="K8344">
        <v>900</v>
      </c>
      <c r="L8344">
        <v>299</v>
      </c>
      <c r="N8344" t="s">
        <v>12448</v>
      </c>
      <c r="P8344" t="s">
        <v>24</v>
      </c>
      <c r="Q8344" t="s">
        <v>25</v>
      </c>
      <c r="R8344" t="s">
        <v>19</v>
      </c>
      <c r="T8344" t="s">
        <v>20</v>
      </c>
      <c r="U8344" t="s">
        <v>21</v>
      </c>
    </row>
    <row r="8345" spans="1:21">
      <c r="A8345">
        <v>2571061737</v>
      </c>
      <c r="B8345" s="3">
        <v>4</v>
      </c>
      <c r="C8345" s="3"/>
      <c r="D8345" t="s">
        <v>13218</v>
      </c>
      <c r="E8345" t="b">
        <f t="shared" si="521"/>
        <v>0</v>
      </c>
      <c r="F8345" t="b">
        <f t="shared" si="520"/>
        <v>0</v>
      </c>
      <c r="G8345" t="b">
        <f t="shared" si="522"/>
        <v>0</v>
      </c>
      <c r="H8345" t="b">
        <f t="shared" si="523"/>
        <v>0</v>
      </c>
      <c r="J8345" t="s">
        <v>233</v>
      </c>
      <c r="K8345">
        <v>456</v>
      </c>
      <c r="L8345">
        <v>151</v>
      </c>
      <c r="N8345" t="s">
        <v>13219</v>
      </c>
      <c r="R8345" t="s">
        <v>19</v>
      </c>
      <c r="T8345" t="s">
        <v>20</v>
      </c>
      <c r="U8345" t="s">
        <v>21</v>
      </c>
    </row>
    <row r="8346" spans="1:21">
      <c r="A8346">
        <v>2571065869</v>
      </c>
      <c r="B8346" s="3">
        <v>4</v>
      </c>
      <c r="C8346" s="3"/>
      <c r="D8346" t="s">
        <v>12596</v>
      </c>
      <c r="E8346" t="b">
        <f t="shared" si="521"/>
        <v>0</v>
      </c>
      <c r="F8346" t="b">
        <f t="shared" si="520"/>
        <v>0</v>
      </c>
      <c r="G8346" t="b">
        <f t="shared" si="522"/>
        <v>0</v>
      </c>
      <c r="H8346" t="b">
        <f t="shared" si="523"/>
        <v>0</v>
      </c>
      <c r="J8346" t="s">
        <v>233</v>
      </c>
      <c r="K8346">
        <v>450</v>
      </c>
      <c r="L8346">
        <v>149</v>
      </c>
      <c r="N8346" t="s">
        <v>12597</v>
      </c>
      <c r="R8346" t="s">
        <v>19</v>
      </c>
      <c r="T8346" t="s">
        <v>20</v>
      </c>
      <c r="U8346" t="s">
        <v>21</v>
      </c>
    </row>
    <row r="8347" spans="1:21">
      <c r="A8347">
        <v>2571100716</v>
      </c>
      <c r="B8347" s="3">
        <v>13</v>
      </c>
      <c r="C8347" s="3"/>
      <c r="D8347" t="s">
        <v>12475</v>
      </c>
      <c r="E8347" t="b">
        <f t="shared" si="521"/>
        <v>0</v>
      </c>
      <c r="F8347" t="b">
        <f t="shared" si="520"/>
        <v>0</v>
      </c>
      <c r="G8347" t="b">
        <f t="shared" si="522"/>
        <v>0</v>
      </c>
      <c r="H8347" t="b">
        <f t="shared" si="523"/>
        <v>0</v>
      </c>
      <c r="J8347" t="s">
        <v>32</v>
      </c>
      <c r="K8347">
        <v>1602</v>
      </c>
      <c r="L8347">
        <v>533</v>
      </c>
      <c r="N8347" t="s">
        <v>12476</v>
      </c>
      <c r="P8347" t="s">
        <v>24</v>
      </c>
      <c r="Q8347" t="s">
        <v>25</v>
      </c>
      <c r="R8347" t="s">
        <v>19</v>
      </c>
      <c r="T8347" t="s">
        <v>20</v>
      </c>
      <c r="U8347" t="s">
        <v>21</v>
      </c>
    </row>
    <row r="8348" spans="1:21">
      <c r="A8348">
        <v>2571142149</v>
      </c>
      <c r="B8348" s="3">
        <v>8</v>
      </c>
      <c r="C8348" s="3"/>
      <c r="D8348" t="s">
        <v>12523</v>
      </c>
      <c r="E8348" t="b">
        <f t="shared" si="521"/>
        <v>0</v>
      </c>
      <c r="F8348" t="b">
        <f t="shared" ref="F8348:F8411" si="524">ISNUMBER(SEARCH("pfam09678",R8348))</f>
        <v>0</v>
      </c>
      <c r="G8348" t="b">
        <f t="shared" si="522"/>
        <v>0</v>
      </c>
      <c r="H8348" t="b">
        <f t="shared" si="523"/>
        <v>0</v>
      </c>
      <c r="J8348" t="s">
        <v>941</v>
      </c>
      <c r="K8348">
        <v>870</v>
      </c>
      <c r="L8348">
        <v>289</v>
      </c>
      <c r="N8348" t="s">
        <v>12524</v>
      </c>
      <c r="P8348" t="s">
        <v>24</v>
      </c>
      <c r="Q8348" t="s">
        <v>25</v>
      </c>
      <c r="R8348" t="s">
        <v>19</v>
      </c>
      <c r="T8348" t="s">
        <v>20</v>
      </c>
      <c r="U8348" t="s">
        <v>21</v>
      </c>
    </row>
    <row r="8349" spans="1:21">
      <c r="A8349">
        <v>2571153726</v>
      </c>
      <c r="B8349" s="3">
        <v>8</v>
      </c>
      <c r="C8349" s="3"/>
      <c r="D8349" t="s">
        <v>13149</v>
      </c>
      <c r="E8349" t="b">
        <f t="shared" si="521"/>
        <v>0</v>
      </c>
      <c r="F8349" t="b">
        <f t="shared" si="524"/>
        <v>0</v>
      </c>
      <c r="G8349" t="b">
        <f t="shared" si="522"/>
        <v>0</v>
      </c>
      <c r="H8349" t="b">
        <f t="shared" si="523"/>
        <v>0</v>
      </c>
      <c r="J8349" t="s">
        <v>1644</v>
      </c>
      <c r="K8349">
        <v>876</v>
      </c>
      <c r="L8349">
        <v>291</v>
      </c>
      <c r="N8349" t="s">
        <v>13150</v>
      </c>
      <c r="P8349" t="s">
        <v>24</v>
      </c>
      <c r="Q8349" t="s">
        <v>25</v>
      </c>
      <c r="R8349" t="s">
        <v>19</v>
      </c>
      <c r="T8349" t="s">
        <v>20</v>
      </c>
      <c r="U8349" t="s">
        <v>21</v>
      </c>
    </row>
    <row r="8350" spans="1:21">
      <c r="A8350">
        <v>2571191341</v>
      </c>
      <c r="B8350" s="3">
        <v>10</v>
      </c>
      <c r="C8350" s="3"/>
      <c r="D8350" t="s">
        <v>12434</v>
      </c>
      <c r="E8350" t="b">
        <f t="shared" si="521"/>
        <v>0</v>
      </c>
      <c r="F8350" t="b">
        <f t="shared" si="524"/>
        <v>0</v>
      </c>
      <c r="G8350" t="b">
        <f t="shared" si="522"/>
        <v>0</v>
      </c>
      <c r="H8350" t="b">
        <f t="shared" si="523"/>
        <v>0</v>
      </c>
      <c r="J8350" t="s">
        <v>32</v>
      </c>
      <c r="K8350">
        <v>1062</v>
      </c>
      <c r="L8350">
        <v>353</v>
      </c>
      <c r="N8350" t="s">
        <v>12435</v>
      </c>
      <c r="P8350" t="s">
        <v>24</v>
      </c>
      <c r="Q8350" t="s">
        <v>25</v>
      </c>
      <c r="R8350" t="s">
        <v>19</v>
      </c>
      <c r="T8350" t="s">
        <v>20</v>
      </c>
      <c r="U8350" t="s">
        <v>21</v>
      </c>
    </row>
    <row r="8351" spans="1:21">
      <c r="A8351">
        <v>2571194645</v>
      </c>
      <c r="B8351" s="3">
        <v>9</v>
      </c>
      <c r="C8351" s="3"/>
      <c r="D8351" t="s">
        <v>12436</v>
      </c>
      <c r="E8351" t="b">
        <f t="shared" si="521"/>
        <v>1</v>
      </c>
      <c r="F8351" t="b">
        <f t="shared" si="524"/>
        <v>0</v>
      </c>
      <c r="G8351" t="b">
        <f t="shared" si="522"/>
        <v>0</v>
      </c>
      <c r="H8351" t="b">
        <f t="shared" si="523"/>
        <v>0</v>
      </c>
      <c r="J8351" t="s">
        <v>36</v>
      </c>
      <c r="K8351">
        <v>1608</v>
      </c>
      <c r="L8351">
        <v>535</v>
      </c>
      <c r="N8351" t="s">
        <v>12435</v>
      </c>
      <c r="P8351" t="s">
        <v>37</v>
      </c>
      <c r="Q8351" t="s">
        <v>38</v>
      </c>
      <c r="R8351" t="s">
        <v>34</v>
      </c>
      <c r="T8351" t="s">
        <v>21</v>
      </c>
      <c r="U8351" t="s">
        <v>21</v>
      </c>
    </row>
    <row r="8352" spans="1:21">
      <c r="A8352">
        <v>2571204697</v>
      </c>
      <c r="B8352" s="3">
        <v>8</v>
      </c>
      <c r="C8352" s="3"/>
      <c r="D8352" t="s">
        <v>12571</v>
      </c>
      <c r="E8352" t="b">
        <f t="shared" si="521"/>
        <v>0</v>
      </c>
      <c r="F8352" t="b">
        <f t="shared" si="524"/>
        <v>0</v>
      </c>
      <c r="G8352" t="b">
        <f t="shared" si="522"/>
        <v>0</v>
      </c>
      <c r="H8352" t="b">
        <f t="shared" si="523"/>
        <v>0</v>
      </c>
      <c r="J8352" t="s">
        <v>1120</v>
      </c>
      <c r="K8352">
        <v>873</v>
      </c>
      <c r="L8352">
        <v>290</v>
      </c>
      <c r="N8352" t="s">
        <v>12572</v>
      </c>
      <c r="P8352" t="s">
        <v>24</v>
      </c>
      <c r="Q8352" t="s">
        <v>25</v>
      </c>
      <c r="R8352" t="s">
        <v>19</v>
      </c>
      <c r="T8352" t="s">
        <v>20</v>
      </c>
      <c r="U8352" t="s">
        <v>21</v>
      </c>
    </row>
    <row r="8353" spans="1:21">
      <c r="A8353">
        <v>2571210428</v>
      </c>
      <c r="B8353" s="3">
        <v>8</v>
      </c>
      <c r="C8353" s="3"/>
      <c r="D8353" t="s">
        <v>12681</v>
      </c>
      <c r="E8353" t="b">
        <f t="shared" si="521"/>
        <v>0</v>
      </c>
      <c r="F8353" t="b">
        <f t="shared" si="524"/>
        <v>0</v>
      </c>
      <c r="G8353" t="b">
        <f t="shared" si="522"/>
        <v>0</v>
      </c>
      <c r="H8353" t="b">
        <f t="shared" si="523"/>
        <v>0</v>
      </c>
      <c r="J8353" t="s">
        <v>454</v>
      </c>
      <c r="K8353">
        <v>870</v>
      </c>
      <c r="L8353">
        <v>289</v>
      </c>
      <c r="N8353" t="s">
        <v>12682</v>
      </c>
      <c r="P8353" t="s">
        <v>24</v>
      </c>
      <c r="Q8353" t="s">
        <v>25</v>
      </c>
      <c r="R8353" t="s">
        <v>19</v>
      </c>
      <c r="T8353" t="s">
        <v>20</v>
      </c>
      <c r="U8353" t="s">
        <v>21</v>
      </c>
    </row>
    <row r="8354" spans="1:21">
      <c r="A8354">
        <v>2571225666</v>
      </c>
      <c r="B8354" s="3">
        <v>8</v>
      </c>
      <c r="C8354" s="3"/>
      <c r="D8354" t="s">
        <v>12683</v>
      </c>
      <c r="E8354" t="b">
        <f t="shared" si="521"/>
        <v>0</v>
      </c>
      <c r="F8354" t="b">
        <f t="shared" si="524"/>
        <v>0</v>
      </c>
      <c r="G8354" t="b">
        <f t="shared" si="522"/>
        <v>0</v>
      </c>
      <c r="H8354" t="b">
        <f t="shared" si="523"/>
        <v>0</v>
      </c>
      <c r="J8354" t="s">
        <v>454</v>
      </c>
      <c r="K8354">
        <v>870</v>
      </c>
      <c r="L8354">
        <v>289</v>
      </c>
      <c r="N8354" t="s">
        <v>12684</v>
      </c>
      <c r="P8354" t="s">
        <v>24</v>
      </c>
      <c r="Q8354" t="s">
        <v>25</v>
      </c>
      <c r="R8354" t="s">
        <v>19</v>
      </c>
      <c r="T8354" t="s">
        <v>20</v>
      </c>
      <c r="U8354" t="s">
        <v>21</v>
      </c>
    </row>
    <row r="8355" spans="1:21">
      <c r="A8355">
        <v>2571229469</v>
      </c>
      <c r="B8355" s="3">
        <v>8</v>
      </c>
      <c r="C8355" s="3"/>
      <c r="D8355" t="s">
        <v>12685</v>
      </c>
      <c r="E8355" t="b">
        <f t="shared" si="521"/>
        <v>0</v>
      </c>
      <c r="F8355" t="b">
        <f t="shared" si="524"/>
        <v>0</v>
      </c>
      <c r="G8355" t="b">
        <f t="shared" si="522"/>
        <v>0</v>
      </c>
      <c r="H8355" t="b">
        <f t="shared" si="523"/>
        <v>0</v>
      </c>
      <c r="J8355" t="s">
        <v>454</v>
      </c>
      <c r="K8355">
        <v>930</v>
      </c>
      <c r="L8355">
        <v>309</v>
      </c>
      <c r="N8355" t="s">
        <v>12684</v>
      </c>
      <c r="P8355" t="s">
        <v>24</v>
      </c>
      <c r="Q8355" t="s">
        <v>25</v>
      </c>
      <c r="R8355" t="s">
        <v>19</v>
      </c>
      <c r="T8355" t="s">
        <v>20</v>
      </c>
      <c r="U8355" t="s">
        <v>21</v>
      </c>
    </row>
    <row r="8356" spans="1:21">
      <c r="A8356">
        <v>2571249285</v>
      </c>
      <c r="B8356" s="3">
        <v>8</v>
      </c>
      <c r="C8356" s="3"/>
      <c r="D8356" t="s">
        <v>12559</v>
      </c>
      <c r="E8356" t="b">
        <f t="shared" si="521"/>
        <v>0</v>
      </c>
      <c r="F8356" t="b">
        <f t="shared" si="524"/>
        <v>0</v>
      </c>
      <c r="G8356" t="b">
        <f t="shared" si="522"/>
        <v>0</v>
      </c>
      <c r="H8356" t="b">
        <f t="shared" si="523"/>
        <v>0</v>
      </c>
      <c r="J8356" t="s">
        <v>1359</v>
      </c>
      <c r="K8356">
        <v>873</v>
      </c>
      <c r="L8356">
        <v>290</v>
      </c>
      <c r="N8356" t="s">
        <v>12560</v>
      </c>
      <c r="P8356" t="s">
        <v>24</v>
      </c>
      <c r="Q8356" t="s">
        <v>25</v>
      </c>
      <c r="R8356" t="s">
        <v>19</v>
      </c>
      <c r="T8356" t="s">
        <v>20</v>
      </c>
      <c r="U8356" t="s">
        <v>21</v>
      </c>
    </row>
    <row r="8357" spans="1:21">
      <c r="A8357">
        <v>2571256986</v>
      </c>
      <c r="B8357" s="3">
        <v>8</v>
      </c>
      <c r="C8357" s="3"/>
      <c r="D8357" t="s">
        <v>12498</v>
      </c>
      <c r="E8357" t="b">
        <f t="shared" si="521"/>
        <v>0</v>
      </c>
      <c r="F8357" t="b">
        <f t="shared" si="524"/>
        <v>0</v>
      </c>
      <c r="G8357" t="b">
        <f t="shared" si="522"/>
        <v>0</v>
      </c>
      <c r="H8357" t="b">
        <f t="shared" si="523"/>
        <v>0</v>
      </c>
      <c r="J8357" t="s">
        <v>941</v>
      </c>
      <c r="K8357">
        <v>870</v>
      </c>
      <c r="L8357">
        <v>289</v>
      </c>
      <c r="N8357" t="s">
        <v>12499</v>
      </c>
      <c r="P8357" t="s">
        <v>24</v>
      </c>
      <c r="Q8357" t="s">
        <v>25</v>
      </c>
      <c r="R8357" t="s">
        <v>19</v>
      </c>
      <c r="T8357" t="s">
        <v>20</v>
      </c>
      <c r="U8357" t="s">
        <v>21</v>
      </c>
    </row>
    <row r="8358" spans="1:21">
      <c r="A8358">
        <v>2571258538</v>
      </c>
      <c r="B8358" s="3">
        <v>8</v>
      </c>
      <c r="C8358" s="3"/>
      <c r="D8358" t="s">
        <v>12500</v>
      </c>
      <c r="E8358" t="b">
        <f t="shared" si="521"/>
        <v>0</v>
      </c>
      <c r="F8358" t="b">
        <f t="shared" si="524"/>
        <v>0</v>
      </c>
      <c r="G8358" t="b">
        <f t="shared" si="522"/>
        <v>0</v>
      </c>
      <c r="H8358" t="b">
        <f t="shared" si="523"/>
        <v>0</v>
      </c>
      <c r="J8358" t="s">
        <v>454</v>
      </c>
      <c r="K8358">
        <v>930</v>
      </c>
      <c r="L8358">
        <v>309</v>
      </c>
      <c r="N8358" t="s">
        <v>12499</v>
      </c>
      <c r="P8358" t="s">
        <v>24</v>
      </c>
      <c r="Q8358" t="s">
        <v>25</v>
      </c>
      <c r="R8358" t="s">
        <v>19</v>
      </c>
      <c r="T8358" t="s">
        <v>20</v>
      </c>
      <c r="U8358" t="s">
        <v>21</v>
      </c>
    </row>
    <row r="8359" spans="1:21">
      <c r="A8359">
        <v>2571261593</v>
      </c>
      <c r="B8359" s="3">
        <v>8</v>
      </c>
      <c r="C8359" s="3"/>
      <c r="D8359" t="s">
        <v>12538</v>
      </c>
      <c r="E8359" t="b">
        <f t="shared" si="521"/>
        <v>0</v>
      </c>
      <c r="F8359" t="b">
        <f t="shared" si="524"/>
        <v>0</v>
      </c>
      <c r="G8359" t="b">
        <f t="shared" si="522"/>
        <v>0</v>
      </c>
      <c r="H8359" t="b">
        <f t="shared" si="523"/>
        <v>0</v>
      </c>
      <c r="J8359" t="s">
        <v>32</v>
      </c>
      <c r="K8359">
        <v>873</v>
      </c>
      <c r="L8359">
        <v>290</v>
      </c>
      <c r="N8359" t="s">
        <v>12539</v>
      </c>
      <c r="P8359" t="s">
        <v>24</v>
      </c>
      <c r="Q8359" t="s">
        <v>25</v>
      </c>
      <c r="R8359" t="s">
        <v>19</v>
      </c>
      <c r="T8359" t="s">
        <v>20</v>
      </c>
      <c r="U8359" t="s">
        <v>21</v>
      </c>
    </row>
    <row r="8360" spans="1:21">
      <c r="A8360">
        <v>2571324299</v>
      </c>
      <c r="B8360" s="3">
        <v>8</v>
      </c>
      <c r="C8360" s="3"/>
      <c r="D8360" t="s">
        <v>12962</v>
      </c>
      <c r="E8360" t="b">
        <f t="shared" si="521"/>
        <v>0</v>
      </c>
      <c r="F8360" t="b">
        <f t="shared" si="524"/>
        <v>0</v>
      </c>
      <c r="G8360" t="b">
        <f t="shared" si="522"/>
        <v>0</v>
      </c>
      <c r="H8360" t="b">
        <f t="shared" si="523"/>
        <v>0</v>
      </c>
      <c r="J8360" t="s">
        <v>32</v>
      </c>
      <c r="K8360">
        <v>927</v>
      </c>
      <c r="L8360">
        <v>308</v>
      </c>
      <c r="N8360" t="s">
        <v>12963</v>
      </c>
      <c r="P8360" t="s">
        <v>24</v>
      </c>
      <c r="Q8360" t="s">
        <v>25</v>
      </c>
      <c r="R8360" t="s">
        <v>19</v>
      </c>
      <c r="T8360" t="s">
        <v>20</v>
      </c>
      <c r="U8360" t="s">
        <v>21</v>
      </c>
    </row>
    <row r="8361" spans="1:21">
      <c r="A8361">
        <v>2571326099</v>
      </c>
      <c r="B8361" s="3">
        <v>4</v>
      </c>
      <c r="C8361" s="3"/>
      <c r="D8361" t="s">
        <v>12964</v>
      </c>
      <c r="E8361" t="b">
        <f t="shared" si="521"/>
        <v>0</v>
      </c>
      <c r="F8361" t="b">
        <f t="shared" si="524"/>
        <v>0</v>
      </c>
      <c r="G8361" t="b">
        <f t="shared" si="522"/>
        <v>0</v>
      </c>
      <c r="H8361" t="b">
        <f t="shared" si="523"/>
        <v>0</v>
      </c>
      <c r="J8361" t="s">
        <v>15</v>
      </c>
      <c r="K8361">
        <v>465</v>
      </c>
      <c r="L8361">
        <v>154</v>
      </c>
      <c r="N8361" t="s">
        <v>12963</v>
      </c>
      <c r="P8361" t="s">
        <v>17</v>
      </c>
      <c r="Q8361" t="s">
        <v>18</v>
      </c>
      <c r="R8361" t="s">
        <v>19</v>
      </c>
      <c r="T8361" t="s">
        <v>20</v>
      </c>
      <c r="U8361" t="s">
        <v>21</v>
      </c>
    </row>
    <row r="8362" spans="1:21">
      <c r="A8362">
        <v>2571327094</v>
      </c>
      <c r="B8362" s="3">
        <v>4</v>
      </c>
      <c r="C8362" s="3"/>
      <c r="D8362" t="s">
        <v>12965</v>
      </c>
      <c r="E8362" t="b">
        <f t="shared" si="521"/>
        <v>0</v>
      </c>
      <c r="F8362" t="b">
        <f t="shared" si="524"/>
        <v>0</v>
      </c>
      <c r="G8362" t="b">
        <f t="shared" si="522"/>
        <v>0</v>
      </c>
      <c r="H8362" t="b">
        <f t="shared" si="523"/>
        <v>0</v>
      </c>
      <c r="J8362" t="s">
        <v>233</v>
      </c>
      <c r="K8362">
        <v>435</v>
      </c>
      <c r="L8362">
        <v>144</v>
      </c>
      <c r="N8362" t="s">
        <v>12963</v>
      </c>
      <c r="R8362" t="s">
        <v>19</v>
      </c>
      <c r="T8362" t="s">
        <v>20</v>
      </c>
      <c r="U8362" t="s">
        <v>21</v>
      </c>
    </row>
    <row r="8363" spans="1:21">
      <c r="A8363">
        <v>2571356903</v>
      </c>
      <c r="B8363" s="3">
        <v>8</v>
      </c>
      <c r="C8363" s="3"/>
      <c r="D8363" t="s">
        <v>12461</v>
      </c>
      <c r="E8363" t="b">
        <f t="shared" si="521"/>
        <v>0</v>
      </c>
      <c r="F8363" t="b">
        <f t="shared" si="524"/>
        <v>0</v>
      </c>
      <c r="G8363" t="b">
        <f t="shared" si="522"/>
        <v>0</v>
      </c>
      <c r="H8363" t="b">
        <f t="shared" si="523"/>
        <v>0</v>
      </c>
      <c r="J8363" t="s">
        <v>1359</v>
      </c>
      <c r="K8363">
        <v>873</v>
      </c>
      <c r="L8363">
        <v>290</v>
      </c>
      <c r="N8363" t="s">
        <v>12462</v>
      </c>
      <c r="P8363" t="s">
        <v>24</v>
      </c>
      <c r="Q8363" t="s">
        <v>25</v>
      </c>
      <c r="R8363" t="s">
        <v>19</v>
      </c>
      <c r="T8363" t="s">
        <v>20</v>
      </c>
      <c r="U8363" t="s">
        <v>21</v>
      </c>
    </row>
    <row r="8364" spans="1:21">
      <c r="A8364">
        <v>2571364358</v>
      </c>
      <c r="B8364" s="3">
        <v>8</v>
      </c>
      <c r="C8364" s="3"/>
      <c r="D8364" t="s">
        <v>13143</v>
      </c>
      <c r="E8364" t="b">
        <f t="shared" si="521"/>
        <v>0</v>
      </c>
      <c r="F8364" t="b">
        <f t="shared" si="524"/>
        <v>0</v>
      </c>
      <c r="G8364" t="b">
        <f t="shared" si="522"/>
        <v>0</v>
      </c>
      <c r="H8364" t="b">
        <f t="shared" si="523"/>
        <v>0</v>
      </c>
      <c r="J8364" t="s">
        <v>2382</v>
      </c>
      <c r="K8364">
        <v>873</v>
      </c>
      <c r="L8364">
        <v>290</v>
      </c>
      <c r="N8364" t="s">
        <v>13144</v>
      </c>
      <c r="P8364" t="s">
        <v>24</v>
      </c>
      <c r="Q8364" t="s">
        <v>25</v>
      </c>
      <c r="R8364" t="s">
        <v>19</v>
      </c>
      <c r="T8364" t="s">
        <v>20</v>
      </c>
      <c r="U8364" t="s">
        <v>21</v>
      </c>
    </row>
    <row r="8365" spans="1:21">
      <c r="A8365">
        <v>2571431766</v>
      </c>
      <c r="B8365" s="3">
        <v>9</v>
      </c>
      <c r="C8365" s="3"/>
      <c r="D8365" t="s">
        <v>12445</v>
      </c>
      <c r="E8365" t="b">
        <f t="shared" si="521"/>
        <v>1</v>
      </c>
      <c r="F8365" t="b">
        <f t="shared" si="524"/>
        <v>0</v>
      </c>
      <c r="G8365" t="b">
        <f t="shared" si="522"/>
        <v>0</v>
      </c>
      <c r="H8365" t="b">
        <f t="shared" si="523"/>
        <v>1</v>
      </c>
      <c r="J8365" t="s">
        <v>32</v>
      </c>
      <c r="K8365">
        <v>1635</v>
      </c>
      <c r="L8365">
        <v>544</v>
      </c>
      <c r="N8365" t="s">
        <v>12446</v>
      </c>
      <c r="P8365" t="s">
        <v>24</v>
      </c>
      <c r="Q8365" t="s">
        <v>25</v>
      </c>
      <c r="R8365" t="s">
        <v>59</v>
      </c>
      <c r="T8365" t="s">
        <v>21</v>
      </c>
      <c r="U8365" t="s">
        <v>21</v>
      </c>
    </row>
    <row r="8366" spans="1:21">
      <c r="A8366">
        <v>2571435593</v>
      </c>
      <c r="B8366" s="3">
        <v>4</v>
      </c>
      <c r="C8366" s="3"/>
      <c r="D8366" t="s">
        <v>13096</v>
      </c>
      <c r="E8366" t="b">
        <f t="shared" si="521"/>
        <v>0</v>
      </c>
      <c r="F8366" t="b">
        <f t="shared" si="524"/>
        <v>0</v>
      </c>
      <c r="G8366" t="b">
        <f t="shared" si="522"/>
        <v>0</v>
      </c>
      <c r="H8366" t="b">
        <f t="shared" si="523"/>
        <v>0</v>
      </c>
      <c r="J8366" t="s">
        <v>15</v>
      </c>
      <c r="K8366">
        <v>465</v>
      </c>
      <c r="L8366">
        <v>154</v>
      </c>
      <c r="N8366" t="s">
        <v>13097</v>
      </c>
      <c r="P8366" t="s">
        <v>17</v>
      </c>
      <c r="Q8366" t="s">
        <v>18</v>
      </c>
      <c r="R8366" t="s">
        <v>19</v>
      </c>
      <c r="T8366" t="s">
        <v>20</v>
      </c>
      <c r="U8366" t="s">
        <v>21</v>
      </c>
    </row>
    <row r="8367" spans="1:21">
      <c r="A8367">
        <v>2571450580</v>
      </c>
      <c r="B8367" s="3">
        <v>8</v>
      </c>
      <c r="C8367" s="3"/>
      <c r="D8367" t="s">
        <v>13129</v>
      </c>
      <c r="E8367" t="b">
        <f t="shared" si="521"/>
        <v>0</v>
      </c>
      <c r="F8367" t="b">
        <f t="shared" si="524"/>
        <v>0</v>
      </c>
      <c r="G8367" t="b">
        <f t="shared" si="522"/>
        <v>0</v>
      </c>
      <c r="H8367" t="b">
        <f t="shared" si="523"/>
        <v>0</v>
      </c>
      <c r="J8367" t="s">
        <v>2382</v>
      </c>
      <c r="K8367">
        <v>873</v>
      </c>
      <c r="L8367">
        <v>290</v>
      </c>
      <c r="N8367" t="s">
        <v>13130</v>
      </c>
      <c r="P8367" t="s">
        <v>24</v>
      </c>
      <c r="Q8367" t="s">
        <v>25</v>
      </c>
      <c r="R8367" t="s">
        <v>19</v>
      </c>
      <c r="T8367" t="s">
        <v>20</v>
      </c>
      <c r="U8367" t="s">
        <v>21</v>
      </c>
    </row>
    <row r="8368" spans="1:21">
      <c r="A8368">
        <v>2571464928</v>
      </c>
      <c r="B8368" s="3">
        <v>8</v>
      </c>
      <c r="C8368" s="3"/>
      <c r="D8368" t="s">
        <v>12691</v>
      </c>
      <c r="E8368" t="b">
        <f t="shared" si="521"/>
        <v>0</v>
      </c>
      <c r="F8368" t="b">
        <f t="shared" si="524"/>
        <v>0</v>
      </c>
      <c r="G8368" t="b">
        <f t="shared" si="522"/>
        <v>0</v>
      </c>
      <c r="H8368" t="b">
        <f t="shared" si="523"/>
        <v>0</v>
      </c>
      <c r="J8368" t="s">
        <v>32</v>
      </c>
      <c r="K8368">
        <v>870</v>
      </c>
      <c r="L8368">
        <v>289</v>
      </c>
      <c r="N8368" t="s">
        <v>12692</v>
      </c>
      <c r="P8368" t="s">
        <v>24</v>
      </c>
      <c r="Q8368" t="s">
        <v>25</v>
      </c>
      <c r="R8368" t="s">
        <v>19</v>
      </c>
      <c r="T8368" t="s">
        <v>20</v>
      </c>
      <c r="U8368" t="s">
        <v>21</v>
      </c>
    </row>
    <row r="8369" spans="1:21">
      <c r="A8369">
        <v>2571466180</v>
      </c>
      <c r="B8369" s="3">
        <v>8</v>
      </c>
      <c r="C8369" s="3"/>
      <c r="D8369" t="s">
        <v>12693</v>
      </c>
      <c r="E8369" t="b">
        <f t="shared" si="521"/>
        <v>0</v>
      </c>
      <c r="F8369" t="b">
        <f t="shared" si="524"/>
        <v>0</v>
      </c>
      <c r="G8369" t="b">
        <f t="shared" si="522"/>
        <v>0</v>
      </c>
      <c r="H8369" t="b">
        <f t="shared" si="523"/>
        <v>0</v>
      </c>
      <c r="J8369" t="s">
        <v>32</v>
      </c>
      <c r="K8369">
        <v>930</v>
      </c>
      <c r="L8369">
        <v>309</v>
      </c>
      <c r="N8369" t="s">
        <v>12692</v>
      </c>
      <c r="P8369" t="s">
        <v>24</v>
      </c>
      <c r="Q8369" t="s">
        <v>25</v>
      </c>
      <c r="R8369" t="s">
        <v>19</v>
      </c>
      <c r="T8369" t="s">
        <v>20</v>
      </c>
      <c r="U8369" t="s">
        <v>21</v>
      </c>
    </row>
    <row r="8370" spans="1:21">
      <c r="A8370">
        <v>2571487028</v>
      </c>
      <c r="B8370" s="3">
        <v>9</v>
      </c>
      <c r="C8370" s="3"/>
      <c r="D8370" t="s">
        <v>12429</v>
      </c>
      <c r="E8370" t="b">
        <f t="shared" si="521"/>
        <v>1</v>
      </c>
      <c r="F8370" t="b">
        <f t="shared" si="524"/>
        <v>0</v>
      </c>
      <c r="G8370" t="b">
        <f t="shared" si="522"/>
        <v>0</v>
      </c>
      <c r="H8370" t="b">
        <f t="shared" si="523"/>
        <v>0</v>
      </c>
      <c r="J8370" t="s">
        <v>32</v>
      </c>
      <c r="K8370">
        <v>1659</v>
      </c>
      <c r="L8370">
        <v>552</v>
      </c>
      <c r="N8370" t="s">
        <v>12430</v>
      </c>
      <c r="P8370" t="s">
        <v>24</v>
      </c>
      <c r="Q8370" t="s">
        <v>25</v>
      </c>
      <c r="R8370" t="s">
        <v>34</v>
      </c>
      <c r="T8370" t="s">
        <v>21</v>
      </c>
      <c r="U8370" t="s">
        <v>21</v>
      </c>
    </row>
    <row r="8371" spans="1:21">
      <c r="A8371">
        <v>2571555449</v>
      </c>
      <c r="B8371" s="3">
        <v>8</v>
      </c>
      <c r="C8371" s="3"/>
      <c r="D8371" t="s">
        <v>12463</v>
      </c>
      <c r="E8371" t="b">
        <f t="shared" si="521"/>
        <v>0</v>
      </c>
      <c r="F8371" t="b">
        <f t="shared" si="524"/>
        <v>0</v>
      </c>
      <c r="G8371" t="b">
        <f t="shared" si="522"/>
        <v>0</v>
      </c>
      <c r="H8371" t="b">
        <f t="shared" si="523"/>
        <v>0</v>
      </c>
      <c r="J8371" t="s">
        <v>941</v>
      </c>
      <c r="K8371">
        <v>873</v>
      </c>
      <c r="L8371">
        <v>290</v>
      </c>
      <c r="N8371" t="s">
        <v>12464</v>
      </c>
      <c r="P8371" t="s">
        <v>24</v>
      </c>
      <c r="Q8371" t="s">
        <v>25</v>
      </c>
      <c r="R8371" t="s">
        <v>19</v>
      </c>
      <c r="T8371" t="s">
        <v>20</v>
      </c>
      <c r="U8371" t="s">
        <v>21</v>
      </c>
    </row>
    <row r="8372" spans="1:21">
      <c r="A8372">
        <v>2571557979</v>
      </c>
      <c r="B8372" s="3">
        <v>7</v>
      </c>
      <c r="C8372" s="3"/>
      <c r="D8372" t="s">
        <v>12465</v>
      </c>
      <c r="E8372" t="b">
        <f t="shared" si="521"/>
        <v>0</v>
      </c>
      <c r="F8372" t="b">
        <f t="shared" si="524"/>
        <v>0</v>
      </c>
      <c r="G8372" t="b">
        <f t="shared" si="522"/>
        <v>0</v>
      </c>
      <c r="H8372" t="b">
        <f t="shared" si="523"/>
        <v>0</v>
      </c>
      <c r="J8372" t="s">
        <v>454</v>
      </c>
      <c r="K8372">
        <v>930</v>
      </c>
      <c r="L8372">
        <v>309</v>
      </c>
      <c r="N8372" t="s">
        <v>12464</v>
      </c>
      <c r="P8372" t="s">
        <v>24</v>
      </c>
      <c r="Q8372" t="s">
        <v>25</v>
      </c>
      <c r="R8372" t="s">
        <v>19</v>
      </c>
      <c r="T8372" t="s">
        <v>20</v>
      </c>
      <c r="U8372" t="s">
        <v>21</v>
      </c>
    </row>
    <row r="8373" spans="1:21">
      <c r="A8373">
        <v>2571570468</v>
      </c>
      <c r="B8373" s="3">
        <v>8</v>
      </c>
      <c r="C8373" s="3"/>
      <c r="D8373" t="s">
        <v>12908</v>
      </c>
      <c r="E8373" t="b">
        <f t="shared" si="521"/>
        <v>1</v>
      </c>
      <c r="F8373" t="b">
        <f t="shared" si="524"/>
        <v>0</v>
      </c>
      <c r="G8373" t="b">
        <f t="shared" si="522"/>
        <v>0</v>
      </c>
      <c r="H8373" t="b">
        <f t="shared" si="523"/>
        <v>0</v>
      </c>
      <c r="J8373" t="s">
        <v>36</v>
      </c>
      <c r="K8373">
        <v>1776</v>
      </c>
      <c r="L8373">
        <v>591</v>
      </c>
      <c r="N8373" t="s">
        <v>12909</v>
      </c>
      <c r="P8373" t="s">
        <v>37</v>
      </c>
      <c r="Q8373" t="s">
        <v>38</v>
      </c>
      <c r="R8373" t="s">
        <v>327</v>
      </c>
      <c r="T8373" t="s">
        <v>20</v>
      </c>
      <c r="U8373" t="s">
        <v>21</v>
      </c>
    </row>
    <row r="8374" spans="1:21">
      <c r="A8374">
        <v>2571600906</v>
      </c>
      <c r="B8374" s="3">
        <v>8</v>
      </c>
      <c r="C8374" s="3"/>
      <c r="D8374" t="s">
        <v>12696</v>
      </c>
      <c r="E8374" t="b">
        <f t="shared" si="521"/>
        <v>0</v>
      </c>
      <c r="F8374" t="b">
        <f t="shared" si="524"/>
        <v>0</v>
      </c>
      <c r="G8374" t="b">
        <f t="shared" si="522"/>
        <v>0</v>
      </c>
      <c r="H8374" t="b">
        <f t="shared" si="523"/>
        <v>0</v>
      </c>
      <c r="J8374" t="s">
        <v>32</v>
      </c>
      <c r="K8374">
        <v>870</v>
      </c>
      <c r="L8374">
        <v>289</v>
      </c>
      <c r="N8374" t="s">
        <v>12697</v>
      </c>
      <c r="P8374" t="s">
        <v>24</v>
      </c>
      <c r="Q8374" t="s">
        <v>25</v>
      </c>
      <c r="R8374" t="s">
        <v>19</v>
      </c>
      <c r="T8374" t="s">
        <v>20</v>
      </c>
      <c r="U8374" t="s">
        <v>21</v>
      </c>
    </row>
    <row r="8375" spans="1:21">
      <c r="A8375">
        <v>2571609782</v>
      </c>
      <c r="B8375" s="3">
        <v>8</v>
      </c>
      <c r="C8375" s="3"/>
      <c r="D8375" t="s">
        <v>12534</v>
      </c>
      <c r="E8375" t="b">
        <f t="shared" si="521"/>
        <v>0</v>
      </c>
      <c r="F8375" t="b">
        <f t="shared" si="524"/>
        <v>0</v>
      </c>
      <c r="G8375" t="b">
        <f t="shared" si="522"/>
        <v>0</v>
      </c>
      <c r="H8375" t="b">
        <f t="shared" si="523"/>
        <v>0</v>
      </c>
      <c r="J8375" t="s">
        <v>32</v>
      </c>
      <c r="K8375">
        <v>873</v>
      </c>
      <c r="L8375">
        <v>290</v>
      </c>
      <c r="N8375" t="s">
        <v>12535</v>
      </c>
      <c r="P8375" t="s">
        <v>24</v>
      </c>
      <c r="Q8375" t="s">
        <v>25</v>
      </c>
      <c r="R8375" t="s">
        <v>19</v>
      </c>
      <c r="T8375" t="s">
        <v>20</v>
      </c>
      <c r="U8375" t="s">
        <v>21</v>
      </c>
    </row>
    <row r="8376" spans="1:21">
      <c r="A8376">
        <v>2571625033</v>
      </c>
      <c r="B8376" s="3">
        <v>4</v>
      </c>
      <c r="C8376" s="3"/>
      <c r="D8376" t="s">
        <v>12952</v>
      </c>
      <c r="E8376" t="b">
        <f t="shared" si="521"/>
        <v>0</v>
      </c>
      <c r="F8376" t="b">
        <f t="shared" si="524"/>
        <v>0</v>
      </c>
      <c r="G8376" t="b">
        <f t="shared" si="522"/>
        <v>0</v>
      </c>
      <c r="H8376" t="b">
        <f t="shared" si="523"/>
        <v>0</v>
      </c>
      <c r="J8376" t="s">
        <v>15</v>
      </c>
      <c r="K8376">
        <v>465</v>
      </c>
      <c r="L8376">
        <v>154</v>
      </c>
      <c r="N8376" t="s">
        <v>12953</v>
      </c>
      <c r="P8376" t="s">
        <v>17</v>
      </c>
      <c r="Q8376" t="s">
        <v>18</v>
      </c>
      <c r="R8376" t="s">
        <v>19</v>
      </c>
      <c r="T8376" t="s">
        <v>20</v>
      </c>
      <c r="U8376" t="s">
        <v>21</v>
      </c>
    </row>
    <row r="8377" spans="1:21">
      <c r="A8377">
        <v>2571625875</v>
      </c>
      <c r="B8377" s="3">
        <v>4</v>
      </c>
      <c r="C8377" s="3"/>
      <c r="D8377" t="s">
        <v>12954</v>
      </c>
      <c r="E8377" t="b">
        <f t="shared" si="521"/>
        <v>0</v>
      </c>
      <c r="F8377" t="b">
        <f t="shared" si="524"/>
        <v>0</v>
      </c>
      <c r="G8377" t="b">
        <f t="shared" si="522"/>
        <v>0</v>
      </c>
      <c r="H8377" t="b">
        <f t="shared" si="523"/>
        <v>0</v>
      </c>
      <c r="J8377" t="s">
        <v>233</v>
      </c>
      <c r="K8377">
        <v>435</v>
      </c>
      <c r="L8377">
        <v>144</v>
      </c>
      <c r="N8377" t="s">
        <v>12953</v>
      </c>
      <c r="R8377" t="s">
        <v>19</v>
      </c>
      <c r="T8377" t="s">
        <v>20</v>
      </c>
      <c r="U8377" t="s">
        <v>21</v>
      </c>
    </row>
    <row r="8378" spans="1:21">
      <c r="A8378">
        <v>2571641233</v>
      </c>
      <c r="B8378" s="3">
        <v>4</v>
      </c>
      <c r="C8378" s="3"/>
      <c r="D8378" t="s">
        <v>13034</v>
      </c>
      <c r="E8378" t="b">
        <f t="shared" si="521"/>
        <v>0</v>
      </c>
      <c r="F8378" t="b">
        <f t="shared" si="524"/>
        <v>0</v>
      </c>
      <c r="G8378" t="b">
        <f t="shared" si="522"/>
        <v>0</v>
      </c>
      <c r="H8378" t="b">
        <f t="shared" si="523"/>
        <v>0</v>
      </c>
      <c r="J8378" t="s">
        <v>15</v>
      </c>
      <c r="K8378">
        <v>465</v>
      </c>
      <c r="L8378">
        <v>154</v>
      </c>
      <c r="N8378" t="s">
        <v>13035</v>
      </c>
      <c r="P8378" t="s">
        <v>17</v>
      </c>
      <c r="Q8378" t="s">
        <v>18</v>
      </c>
      <c r="R8378" t="s">
        <v>19</v>
      </c>
      <c r="T8378" t="s">
        <v>20</v>
      </c>
      <c r="U8378" t="s">
        <v>21</v>
      </c>
    </row>
    <row r="8379" spans="1:21">
      <c r="A8379">
        <v>2571642142</v>
      </c>
      <c r="B8379" s="3">
        <v>4</v>
      </c>
      <c r="C8379" s="3"/>
      <c r="D8379" t="s">
        <v>13036</v>
      </c>
      <c r="E8379" t="b">
        <f t="shared" si="521"/>
        <v>0</v>
      </c>
      <c r="F8379" t="b">
        <f t="shared" si="524"/>
        <v>0</v>
      </c>
      <c r="G8379" t="b">
        <f t="shared" si="522"/>
        <v>0</v>
      </c>
      <c r="H8379" t="b">
        <f t="shared" si="523"/>
        <v>0</v>
      </c>
      <c r="J8379" t="s">
        <v>233</v>
      </c>
      <c r="K8379">
        <v>435</v>
      </c>
      <c r="L8379">
        <v>144</v>
      </c>
      <c r="N8379" t="s">
        <v>13035</v>
      </c>
      <c r="R8379" t="s">
        <v>19</v>
      </c>
      <c r="T8379" t="s">
        <v>20</v>
      </c>
      <c r="U8379" t="s">
        <v>21</v>
      </c>
    </row>
    <row r="8380" spans="1:21">
      <c r="A8380">
        <v>2571645038</v>
      </c>
      <c r="B8380" s="3">
        <v>8</v>
      </c>
      <c r="C8380" s="3"/>
      <c r="D8380" t="s">
        <v>13037</v>
      </c>
      <c r="E8380" t="b">
        <f t="shared" si="521"/>
        <v>0</v>
      </c>
      <c r="F8380" t="b">
        <f t="shared" si="524"/>
        <v>0</v>
      </c>
      <c r="G8380" t="b">
        <f t="shared" si="522"/>
        <v>0</v>
      </c>
      <c r="H8380" t="b">
        <f t="shared" si="523"/>
        <v>0</v>
      </c>
      <c r="J8380" t="s">
        <v>32</v>
      </c>
      <c r="K8380">
        <v>927</v>
      </c>
      <c r="L8380">
        <v>308</v>
      </c>
      <c r="N8380" t="s">
        <v>13035</v>
      </c>
      <c r="P8380" t="s">
        <v>24</v>
      </c>
      <c r="Q8380" t="s">
        <v>25</v>
      </c>
      <c r="R8380" t="s">
        <v>19</v>
      </c>
      <c r="T8380" t="s">
        <v>20</v>
      </c>
      <c r="U8380" t="s">
        <v>21</v>
      </c>
    </row>
    <row r="8381" spans="1:21">
      <c r="A8381">
        <v>2571654179</v>
      </c>
      <c r="B8381" s="3">
        <v>4</v>
      </c>
      <c r="C8381" s="3"/>
      <c r="D8381" t="s">
        <v>12972</v>
      </c>
      <c r="E8381" t="b">
        <f t="shared" si="521"/>
        <v>0</v>
      </c>
      <c r="F8381" t="b">
        <f t="shared" si="524"/>
        <v>0</v>
      </c>
      <c r="G8381" t="b">
        <f t="shared" si="522"/>
        <v>0</v>
      </c>
      <c r="H8381" t="b">
        <f t="shared" si="523"/>
        <v>0</v>
      </c>
      <c r="J8381" t="s">
        <v>15</v>
      </c>
      <c r="K8381">
        <v>465</v>
      </c>
      <c r="L8381">
        <v>154</v>
      </c>
      <c r="N8381" t="s">
        <v>12973</v>
      </c>
      <c r="P8381" t="s">
        <v>17</v>
      </c>
      <c r="Q8381" t="s">
        <v>18</v>
      </c>
      <c r="R8381" t="s">
        <v>19</v>
      </c>
      <c r="T8381" t="s">
        <v>20</v>
      </c>
      <c r="U8381" t="s">
        <v>21</v>
      </c>
    </row>
    <row r="8382" spans="1:21">
      <c r="A8382">
        <v>2571657606</v>
      </c>
      <c r="B8382" s="3">
        <v>4</v>
      </c>
      <c r="C8382" s="3"/>
      <c r="D8382" t="s">
        <v>12974</v>
      </c>
      <c r="E8382" t="b">
        <f t="shared" si="521"/>
        <v>0</v>
      </c>
      <c r="F8382" t="b">
        <f t="shared" si="524"/>
        <v>0</v>
      </c>
      <c r="G8382" t="b">
        <f t="shared" si="522"/>
        <v>0</v>
      </c>
      <c r="H8382" t="b">
        <f t="shared" si="523"/>
        <v>0</v>
      </c>
      <c r="J8382" t="s">
        <v>233</v>
      </c>
      <c r="K8382">
        <v>435</v>
      </c>
      <c r="L8382">
        <v>144</v>
      </c>
      <c r="N8382" t="s">
        <v>12973</v>
      </c>
      <c r="R8382" t="s">
        <v>19</v>
      </c>
      <c r="T8382" t="s">
        <v>20</v>
      </c>
      <c r="U8382" t="s">
        <v>21</v>
      </c>
    </row>
    <row r="8383" spans="1:21">
      <c r="A8383">
        <v>2571670957</v>
      </c>
      <c r="B8383" s="3">
        <v>8</v>
      </c>
      <c r="C8383" s="3"/>
      <c r="D8383" t="s">
        <v>13159</v>
      </c>
      <c r="E8383" t="b">
        <f t="shared" si="521"/>
        <v>0</v>
      </c>
      <c r="F8383" t="b">
        <f t="shared" si="524"/>
        <v>0</v>
      </c>
      <c r="G8383" t="b">
        <f t="shared" si="522"/>
        <v>0</v>
      </c>
      <c r="H8383" t="b">
        <f t="shared" si="523"/>
        <v>0</v>
      </c>
      <c r="J8383" t="s">
        <v>1644</v>
      </c>
      <c r="K8383">
        <v>876</v>
      </c>
      <c r="L8383">
        <v>291</v>
      </c>
      <c r="N8383" t="s">
        <v>13160</v>
      </c>
      <c r="P8383" t="s">
        <v>24</v>
      </c>
      <c r="Q8383" t="s">
        <v>25</v>
      </c>
      <c r="R8383" t="s">
        <v>19</v>
      </c>
      <c r="T8383" t="s">
        <v>20</v>
      </c>
      <c r="U8383" t="s">
        <v>21</v>
      </c>
    </row>
    <row r="8384" spans="1:21">
      <c r="A8384">
        <v>2571688999</v>
      </c>
      <c r="B8384" s="3">
        <v>8</v>
      </c>
      <c r="C8384" s="3"/>
      <c r="D8384" t="s">
        <v>12496</v>
      </c>
      <c r="E8384" t="b">
        <f t="shared" si="521"/>
        <v>0</v>
      </c>
      <c r="F8384" t="b">
        <f t="shared" si="524"/>
        <v>0</v>
      </c>
      <c r="G8384" t="b">
        <f t="shared" si="522"/>
        <v>0</v>
      </c>
      <c r="H8384" t="b">
        <f t="shared" si="523"/>
        <v>0</v>
      </c>
      <c r="J8384" t="s">
        <v>941</v>
      </c>
      <c r="K8384">
        <v>870</v>
      </c>
      <c r="L8384">
        <v>289</v>
      </c>
      <c r="N8384" t="s">
        <v>12497</v>
      </c>
      <c r="P8384" t="s">
        <v>24</v>
      </c>
      <c r="Q8384" t="s">
        <v>25</v>
      </c>
      <c r="R8384" t="s">
        <v>19</v>
      </c>
      <c r="T8384" t="s">
        <v>20</v>
      </c>
      <c r="U8384" t="s">
        <v>21</v>
      </c>
    </row>
    <row r="8385" spans="1:21">
      <c r="A8385">
        <v>2571701507</v>
      </c>
      <c r="B8385" s="3">
        <v>8</v>
      </c>
      <c r="C8385" s="3"/>
      <c r="D8385" t="s">
        <v>13195</v>
      </c>
      <c r="E8385" t="b">
        <f t="shared" si="521"/>
        <v>0</v>
      </c>
      <c r="F8385" t="b">
        <f t="shared" si="524"/>
        <v>0</v>
      </c>
      <c r="G8385" t="b">
        <f t="shared" si="522"/>
        <v>0</v>
      </c>
      <c r="H8385" t="b">
        <f t="shared" si="523"/>
        <v>0</v>
      </c>
      <c r="J8385" t="s">
        <v>1359</v>
      </c>
      <c r="K8385">
        <v>873</v>
      </c>
      <c r="L8385">
        <v>290</v>
      </c>
      <c r="N8385" t="s">
        <v>13196</v>
      </c>
      <c r="P8385" t="s">
        <v>24</v>
      </c>
      <c r="Q8385" t="s">
        <v>25</v>
      </c>
      <c r="R8385" t="s">
        <v>19</v>
      </c>
      <c r="T8385" t="s">
        <v>20</v>
      </c>
      <c r="U8385" t="s">
        <v>21</v>
      </c>
    </row>
    <row r="8386" spans="1:21">
      <c r="A8386">
        <v>2571716784</v>
      </c>
      <c r="B8386" s="3">
        <v>8</v>
      </c>
      <c r="C8386" s="3"/>
      <c r="D8386" t="s">
        <v>13197</v>
      </c>
      <c r="E8386" t="b">
        <f t="shared" si="521"/>
        <v>0</v>
      </c>
      <c r="F8386" t="b">
        <f t="shared" si="524"/>
        <v>0</v>
      </c>
      <c r="G8386" t="b">
        <f t="shared" si="522"/>
        <v>0</v>
      </c>
      <c r="H8386" t="b">
        <f t="shared" si="523"/>
        <v>0</v>
      </c>
      <c r="J8386" t="s">
        <v>1359</v>
      </c>
      <c r="K8386">
        <v>873</v>
      </c>
      <c r="L8386">
        <v>290</v>
      </c>
      <c r="N8386" t="s">
        <v>13198</v>
      </c>
      <c r="P8386" t="s">
        <v>24</v>
      </c>
      <c r="Q8386" t="s">
        <v>25</v>
      </c>
      <c r="R8386" t="s">
        <v>19</v>
      </c>
      <c r="T8386" t="s">
        <v>20</v>
      </c>
      <c r="U8386" t="s">
        <v>21</v>
      </c>
    </row>
    <row r="8387" spans="1:21">
      <c r="A8387">
        <v>2571723069</v>
      </c>
      <c r="B8387" s="3">
        <v>8</v>
      </c>
      <c r="C8387" s="3"/>
      <c r="D8387" t="s">
        <v>13107</v>
      </c>
      <c r="E8387" t="b">
        <f t="shared" ref="E8387:E8450" si="525">ISNUMBER(SEARCH("pfam04234",R8387))</f>
        <v>0</v>
      </c>
      <c r="F8387" t="b">
        <f t="shared" si="524"/>
        <v>0</v>
      </c>
      <c r="G8387" t="b">
        <f t="shared" ref="G8387:G8450" si="526">ISNUMBER(SEARCH("pfam13442",R8387))</f>
        <v>0</v>
      </c>
      <c r="H8387" t="b">
        <f t="shared" ref="H8387:H8450" si="527">ISNUMBER(SEARCH("pfam13115",R8387))</f>
        <v>0</v>
      </c>
      <c r="J8387" t="s">
        <v>1644</v>
      </c>
      <c r="K8387">
        <v>876</v>
      </c>
      <c r="L8387">
        <v>291</v>
      </c>
      <c r="N8387" t="s">
        <v>13108</v>
      </c>
      <c r="P8387" t="s">
        <v>24</v>
      </c>
      <c r="Q8387" t="s">
        <v>25</v>
      </c>
      <c r="R8387" t="s">
        <v>19</v>
      </c>
      <c r="T8387" t="s">
        <v>20</v>
      </c>
      <c r="U8387" t="s">
        <v>21</v>
      </c>
    </row>
    <row r="8388" spans="1:21">
      <c r="A8388">
        <v>2571734407</v>
      </c>
      <c r="B8388" s="3">
        <v>8</v>
      </c>
      <c r="C8388" s="3"/>
      <c r="D8388" t="s">
        <v>12481</v>
      </c>
      <c r="E8388" t="b">
        <f t="shared" si="525"/>
        <v>0</v>
      </c>
      <c r="F8388" t="b">
        <f t="shared" si="524"/>
        <v>0</v>
      </c>
      <c r="G8388" t="b">
        <f t="shared" si="526"/>
        <v>0</v>
      </c>
      <c r="H8388" t="b">
        <f t="shared" si="527"/>
        <v>0</v>
      </c>
      <c r="J8388" t="s">
        <v>454</v>
      </c>
      <c r="K8388">
        <v>930</v>
      </c>
      <c r="L8388">
        <v>309</v>
      </c>
      <c r="N8388" t="s">
        <v>12482</v>
      </c>
      <c r="P8388" t="s">
        <v>24</v>
      </c>
      <c r="Q8388" t="s">
        <v>25</v>
      </c>
      <c r="R8388" t="s">
        <v>19</v>
      </c>
      <c r="T8388" t="s">
        <v>20</v>
      </c>
      <c r="U8388" t="s">
        <v>21</v>
      </c>
    </row>
    <row r="8389" spans="1:21">
      <c r="A8389">
        <v>2571737488</v>
      </c>
      <c r="B8389" s="3">
        <v>8</v>
      </c>
      <c r="C8389" s="3"/>
      <c r="D8389" t="s">
        <v>12483</v>
      </c>
      <c r="E8389" t="b">
        <f t="shared" si="525"/>
        <v>0</v>
      </c>
      <c r="F8389" t="b">
        <f t="shared" si="524"/>
        <v>0</v>
      </c>
      <c r="G8389" t="b">
        <f t="shared" si="526"/>
        <v>0</v>
      </c>
      <c r="H8389" t="b">
        <f t="shared" si="527"/>
        <v>0</v>
      </c>
      <c r="J8389" t="s">
        <v>941</v>
      </c>
      <c r="K8389">
        <v>870</v>
      </c>
      <c r="L8389">
        <v>289</v>
      </c>
      <c r="N8389" t="s">
        <v>12482</v>
      </c>
      <c r="P8389" t="s">
        <v>24</v>
      </c>
      <c r="Q8389" t="s">
        <v>25</v>
      </c>
      <c r="R8389" t="s">
        <v>19</v>
      </c>
      <c r="T8389" t="s">
        <v>20</v>
      </c>
      <c r="U8389" t="s">
        <v>21</v>
      </c>
    </row>
    <row r="8390" spans="1:21">
      <c r="A8390">
        <v>2571783004</v>
      </c>
      <c r="B8390" s="3">
        <v>9</v>
      </c>
      <c r="C8390" s="3"/>
      <c r="D8390" t="s">
        <v>12421</v>
      </c>
      <c r="E8390" t="b">
        <f t="shared" si="525"/>
        <v>1</v>
      </c>
      <c r="F8390" t="b">
        <f t="shared" si="524"/>
        <v>0</v>
      </c>
      <c r="G8390" t="b">
        <f t="shared" si="526"/>
        <v>0</v>
      </c>
      <c r="H8390" t="b">
        <f t="shared" si="527"/>
        <v>1</v>
      </c>
      <c r="J8390" t="s">
        <v>158</v>
      </c>
      <c r="K8390">
        <v>1650</v>
      </c>
      <c r="L8390">
        <v>549</v>
      </c>
      <c r="N8390" t="s">
        <v>12422</v>
      </c>
      <c r="P8390" t="s">
        <v>24</v>
      </c>
      <c r="Q8390" t="s">
        <v>25</v>
      </c>
      <c r="R8390" t="s">
        <v>59</v>
      </c>
      <c r="T8390" t="s">
        <v>21</v>
      </c>
      <c r="U8390" t="s">
        <v>21</v>
      </c>
    </row>
    <row r="8391" spans="1:21">
      <c r="A8391">
        <v>2571795768</v>
      </c>
      <c r="B8391" s="3">
        <v>4</v>
      </c>
      <c r="C8391" s="3"/>
      <c r="D8391" t="s">
        <v>13052</v>
      </c>
      <c r="E8391" t="b">
        <f t="shared" si="525"/>
        <v>0</v>
      </c>
      <c r="F8391" t="b">
        <f t="shared" si="524"/>
        <v>0</v>
      </c>
      <c r="G8391" t="b">
        <f t="shared" si="526"/>
        <v>0</v>
      </c>
      <c r="H8391" t="b">
        <f t="shared" si="527"/>
        <v>0</v>
      </c>
      <c r="J8391" t="s">
        <v>15</v>
      </c>
      <c r="K8391">
        <v>465</v>
      </c>
      <c r="L8391">
        <v>154</v>
      </c>
      <c r="N8391" t="s">
        <v>13053</v>
      </c>
      <c r="P8391" t="s">
        <v>17</v>
      </c>
      <c r="Q8391" t="s">
        <v>18</v>
      </c>
      <c r="R8391" t="s">
        <v>19</v>
      </c>
      <c r="T8391" t="s">
        <v>20</v>
      </c>
      <c r="U8391" t="s">
        <v>21</v>
      </c>
    </row>
    <row r="8392" spans="1:21">
      <c r="A8392">
        <v>2571796510</v>
      </c>
      <c r="B8392" s="3">
        <v>4</v>
      </c>
      <c r="C8392" s="3"/>
      <c r="D8392" t="s">
        <v>13054</v>
      </c>
      <c r="E8392" t="b">
        <f t="shared" si="525"/>
        <v>0</v>
      </c>
      <c r="F8392" t="b">
        <f t="shared" si="524"/>
        <v>0</v>
      </c>
      <c r="G8392" t="b">
        <f t="shared" si="526"/>
        <v>0</v>
      </c>
      <c r="H8392" t="b">
        <f t="shared" si="527"/>
        <v>0</v>
      </c>
      <c r="J8392" t="s">
        <v>233</v>
      </c>
      <c r="K8392">
        <v>435</v>
      </c>
      <c r="L8392">
        <v>144</v>
      </c>
      <c r="N8392" t="s">
        <v>13053</v>
      </c>
      <c r="R8392" t="s">
        <v>19</v>
      </c>
      <c r="T8392" t="s">
        <v>20</v>
      </c>
      <c r="U8392" t="s">
        <v>21</v>
      </c>
    </row>
    <row r="8393" spans="1:21">
      <c r="A8393">
        <v>2571817949</v>
      </c>
      <c r="B8393" s="3">
        <v>4</v>
      </c>
      <c r="C8393" s="3"/>
      <c r="D8393" t="s">
        <v>12388</v>
      </c>
      <c r="E8393" t="b">
        <f t="shared" si="525"/>
        <v>0</v>
      </c>
      <c r="F8393" t="b">
        <f t="shared" si="524"/>
        <v>0</v>
      </c>
      <c r="G8393" t="b">
        <f t="shared" si="526"/>
        <v>0</v>
      </c>
      <c r="H8393" t="b">
        <f t="shared" si="527"/>
        <v>0</v>
      </c>
      <c r="J8393" t="s">
        <v>15</v>
      </c>
      <c r="K8393">
        <v>477</v>
      </c>
      <c r="L8393">
        <v>158</v>
      </c>
      <c r="N8393" t="s">
        <v>12389</v>
      </c>
      <c r="P8393" t="s">
        <v>17</v>
      </c>
      <c r="Q8393" t="s">
        <v>18</v>
      </c>
      <c r="R8393" t="s">
        <v>19</v>
      </c>
      <c r="T8393" t="s">
        <v>20</v>
      </c>
      <c r="U8393" t="s">
        <v>21</v>
      </c>
    </row>
    <row r="8394" spans="1:21">
      <c r="A8394">
        <v>2571826171</v>
      </c>
      <c r="B8394" s="3">
        <v>4</v>
      </c>
      <c r="C8394" s="3"/>
      <c r="D8394" t="s">
        <v>13082</v>
      </c>
      <c r="E8394" t="b">
        <f t="shared" si="525"/>
        <v>0</v>
      </c>
      <c r="F8394" t="b">
        <f t="shared" si="524"/>
        <v>0</v>
      </c>
      <c r="G8394" t="b">
        <f t="shared" si="526"/>
        <v>0</v>
      </c>
      <c r="H8394" t="b">
        <f t="shared" si="527"/>
        <v>0</v>
      </c>
      <c r="J8394" t="s">
        <v>15</v>
      </c>
      <c r="K8394">
        <v>465</v>
      </c>
      <c r="L8394">
        <v>154</v>
      </c>
      <c r="N8394" t="s">
        <v>13083</v>
      </c>
      <c r="P8394" t="s">
        <v>17</v>
      </c>
      <c r="Q8394" t="s">
        <v>18</v>
      </c>
      <c r="R8394" t="s">
        <v>19</v>
      </c>
      <c r="T8394" t="s">
        <v>20</v>
      </c>
      <c r="U8394" t="s">
        <v>21</v>
      </c>
    </row>
    <row r="8395" spans="1:21">
      <c r="A8395">
        <v>2571833082</v>
      </c>
      <c r="B8395" s="3">
        <v>8</v>
      </c>
      <c r="C8395" s="3"/>
      <c r="D8395" t="s">
        <v>12479</v>
      </c>
      <c r="E8395" t="b">
        <f t="shared" si="525"/>
        <v>0</v>
      </c>
      <c r="F8395" t="b">
        <f t="shared" si="524"/>
        <v>0</v>
      </c>
      <c r="G8395" t="b">
        <f t="shared" si="526"/>
        <v>0</v>
      </c>
      <c r="H8395" t="b">
        <f t="shared" si="527"/>
        <v>0</v>
      </c>
      <c r="J8395" t="s">
        <v>941</v>
      </c>
      <c r="K8395">
        <v>870</v>
      </c>
      <c r="L8395">
        <v>289</v>
      </c>
      <c r="N8395" t="s">
        <v>12480</v>
      </c>
      <c r="P8395" t="s">
        <v>24</v>
      </c>
      <c r="Q8395" t="s">
        <v>25</v>
      </c>
      <c r="R8395" t="s">
        <v>19</v>
      </c>
      <c r="T8395" t="s">
        <v>20</v>
      </c>
      <c r="U8395" t="s">
        <v>21</v>
      </c>
    </row>
    <row r="8396" spans="1:21">
      <c r="A8396">
        <v>2571864669</v>
      </c>
      <c r="B8396" s="3">
        <v>4</v>
      </c>
      <c r="C8396" s="3"/>
      <c r="D8396" t="s">
        <v>12988</v>
      </c>
      <c r="E8396" t="b">
        <f t="shared" si="525"/>
        <v>0</v>
      </c>
      <c r="F8396" t="b">
        <f t="shared" si="524"/>
        <v>0</v>
      </c>
      <c r="G8396" t="b">
        <f t="shared" si="526"/>
        <v>0</v>
      </c>
      <c r="H8396" t="b">
        <f t="shared" si="527"/>
        <v>0</v>
      </c>
      <c r="J8396" t="s">
        <v>15</v>
      </c>
      <c r="K8396">
        <v>465</v>
      </c>
      <c r="L8396">
        <v>154</v>
      </c>
      <c r="N8396" t="s">
        <v>12989</v>
      </c>
      <c r="P8396" t="s">
        <v>17</v>
      </c>
      <c r="Q8396" t="s">
        <v>18</v>
      </c>
      <c r="R8396" t="s">
        <v>19</v>
      </c>
      <c r="T8396" t="s">
        <v>20</v>
      </c>
      <c r="U8396" t="s">
        <v>21</v>
      </c>
    </row>
    <row r="8397" spans="1:21">
      <c r="A8397">
        <v>2571865545</v>
      </c>
      <c r="B8397" s="3">
        <v>4</v>
      </c>
      <c r="C8397" s="3"/>
      <c r="D8397" t="s">
        <v>12990</v>
      </c>
      <c r="E8397" t="b">
        <f t="shared" si="525"/>
        <v>0</v>
      </c>
      <c r="F8397" t="b">
        <f t="shared" si="524"/>
        <v>0</v>
      </c>
      <c r="G8397" t="b">
        <f t="shared" si="526"/>
        <v>0</v>
      </c>
      <c r="H8397" t="b">
        <f t="shared" si="527"/>
        <v>0</v>
      </c>
      <c r="J8397" t="s">
        <v>233</v>
      </c>
      <c r="K8397">
        <v>435</v>
      </c>
      <c r="L8397">
        <v>144</v>
      </c>
      <c r="N8397" t="s">
        <v>12989</v>
      </c>
      <c r="R8397" t="s">
        <v>19</v>
      </c>
      <c r="T8397" t="s">
        <v>20</v>
      </c>
      <c r="U8397" t="s">
        <v>21</v>
      </c>
    </row>
    <row r="8398" spans="1:21">
      <c r="A8398">
        <v>2571890569</v>
      </c>
      <c r="B8398" s="3">
        <v>8</v>
      </c>
      <c r="C8398" s="3"/>
      <c r="D8398" t="s">
        <v>12605</v>
      </c>
      <c r="E8398" t="b">
        <f t="shared" si="525"/>
        <v>0</v>
      </c>
      <c r="F8398" t="b">
        <f t="shared" si="524"/>
        <v>0</v>
      </c>
      <c r="G8398" t="b">
        <f t="shared" si="526"/>
        <v>0</v>
      </c>
      <c r="H8398" t="b">
        <f t="shared" si="527"/>
        <v>0</v>
      </c>
      <c r="J8398" t="s">
        <v>1044</v>
      </c>
      <c r="K8398">
        <v>906</v>
      </c>
      <c r="L8398">
        <v>301</v>
      </c>
      <c r="N8398" t="s">
        <v>12606</v>
      </c>
      <c r="P8398" t="s">
        <v>24</v>
      </c>
      <c r="Q8398" t="s">
        <v>25</v>
      </c>
      <c r="R8398" t="s">
        <v>19</v>
      </c>
      <c r="T8398" t="s">
        <v>20</v>
      </c>
      <c r="U8398" t="s">
        <v>21</v>
      </c>
    </row>
    <row r="8399" spans="1:21">
      <c r="A8399">
        <v>2571890927</v>
      </c>
      <c r="B8399" s="3">
        <v>8</v>
      </c>
      <c r="C8399" s="3"/>
      <c r="D8399" t="s">
        <v>12607</v>
      </c>
      <c r="E8399" t="b">
        <f t="shared" si="525"/>
        <v>0</v>
      </c>
      <c r="F8399" t="b">
        <f t="shared" si="524"/>
        <v>0</v>
      </c>
      <c r="G8399" t="b">
        <f t="shared" si="526"/>
        <v>0</v>
      </c>
      <c r="H8399" t="b">
        <f t="shared" si="527"/>
        <v>0</v>
      </c>
      <c r="J8399" t="s">
        <v>1044</v>
      </c>
      <c r="K8399">
        <v>906</v>
      </c>
      <c r="L8399">
        <v>301</v>
      </c>
      <c r="N8399" t="s">
        <v>12606</v>
      </c>
      <c r="P8399" t="s">
        <v>24</v>
      </c>
      <c r="Q8399" t="s">
        <v>25</v>
      </c>
      <c r="R8399" t="s">
        <v>19</v>
      </c>
      <c r="T8399" t="s">
        <v>20</v>
      </c>
      <c r="U8399" t="s">
        <v>21</v>
      </c>
    </row>
    <row r="8400" spans="1:21">
      <c r="A8400">
        <v>2571925060</v>
      </c>
      <c r="B8400" s="3">
        <v>8</v>
      </c>
      <c r="C8400" s="3"/>
      <c r="D8400" t="s">
        <v>12561</v>
      </c>
      <c r="E8400" t="b">
        <f t="shared" si="525"/>
        <v>0</v>
      </c>
      <c r="F8400" t="b">
        <f t="shared" si="524"/>
        <v>0</v>
      </c>
      <c r="G8400" t="b">
        <f t="shared" si="526"/>
        <v>0</v>
      </c>
      <c r="H8400" t="b">
        <f t="shared" si="527"/>
        <v>0</v>
      </c>
      <c r="J8400" t="s">
        <v>1120</v>
      </c>
      <c r="K8400">
        <v>873</v>
      </c>
      <c r="L8400">
        <v>290</v>
      </c>
      <c r="N8400" t="s">
        <v>12562</v>
      </c>
      <c r="P8400" t="s">
        <v>24</v>
      </c>
      <c r="Q8400" t="s">
        <v>25</v>
      </c>
      <c r="R8400" t="s">
        <v>19</v>
      </c>
      <c r="T8400" t="s">
        <v>20</v>
      </c>
      <c r="U8400" t="s">
        <v>21</v>
      </c>
    </row>
    <row r="8401" spans="1:21">
      <c r="A8401">
        <v>2571950693</v>
      </c>
      <c r="B8401" s="3">
        <v>16</v>
      </c>
      <c r="C8401" s="3"/>
      <c r="D8401" t="s">
        <v>12416</v>
      </c>
      <c r="E8401" t="b">
        <f t="shared" si="525"/>
        <v>0</v>
      </c>
      <c r="F8401" t="b">
        <f t="shared" si="524"/>
        <v>1</v>
      </c>
      <c r="G8401" t="b">
        <f t="shared" si="526"/>
        <v>0</v>
      </c>
      <c r="H8401" t="b">
        <f t="shared" si="527"/>
        <v>0</v>
      </c>
      <c r="J8401" t="s">
        <v>52</v>
      </c>
      <c r="K8401">
        <v>2055</v>
      </c>
      <c r="L8401">
        <v>684</v>
      </c>
      <c r="N8401" t="s">
        <v>12417</v>
      </c>
      <c r="P8401" t="s">
        <v>54</v>
      </c>
      <c r="Q8401" t="s">
        <v>18</v>
      </c>
      <c r="R8401" t="s">
        <v>55</v>
      </c>
      <c r="T8401" t="s">
        <v>20</v>
      </c>
      <c r="U8401" t="s">
        <v>21</v>
      </c>
    </row>
    <row r="8402" spans="1:21">
      <c r="A8402">
        <v>2571952105</v>
      </c>
      <c r="B8402" s="3">
        <v>13</v>
      </c>
      <c r="C8402" s="3"/>
      <c r="D8402" t="s">
        <v>12418</v>
      </c>
      <c r="E8402" t="b">
        <f t="shared" si="525"/>
        <v>0</v>
      </c>
      <c r="F8402" t="b">
        <f t="shared" si="524"/>
        <v>1</v>
      </c>
      <c r="G8402" t="b">
        <f t="shared" si="526"/>
        <v>0</v>
      </c>
      <c r="H8402" t="b">
        <f t="shared" si="527"/>
        <v>0</v>
      </c>
      <c r="J8402" t="s">
        <v>52</v>
      </c>
      <c r="K8402">
        <v>1920</v>
      </c>
      <c r="L8402">
        <v>639</v>
      </c>
      <c r="N8402" t="s">
        <v>12417</v>
      </c>
      <c r="P8402" t="s">
        <v>54</v>
      </c>
      <c r="Q8402" t="s">
        <v>18</v>
      </c>
      <c r="R8402" t="s">
        <v>55</v>
      </c>
      <c r="T8402" t="s">
        <v>20</v>
      </c>
      <c r="U8402" t="s">
        <v>21</v>
      </c>
    </row>
    <row r="8403" spans="1:21">
      <c r="A8403">
        <v>2572008206</v>
      </c>
      <c r="B8403" s="3">
        <v>8</v>
      </c>
      <c r="C8403" s="3"/>
      <c r="D8403" t="s">
        <v>13137</v>
      </c>
      <c r="E8403" t="b">
        <f t="shared" si="525"/>
        <v>0</v>
      </c>
      <c r="F8403" t="b">
        <f t="shared" si="524"/>
        <v>0</v>
      </c>
      <c r="G8403" t="b">
        <f t="shared" si="526"/>
        <v>0</v>
      </c>
      <c r="H8403" t="b">
        <f t="shared" si="527"/>
        <v>0</v>
      </c>
      <c r="J8403" t="s">
        <v>1644</v>
      </c>
      <c r="K8403">
        <v>876</v>
      </c>
      <c r="L8403">
        <v>291</v>
      </c>
      <c r="N8403" t="s">
        <v>13138</v>
      </c>
      <c r="P8403" t="s">
        <v>24</v>
      </c>
      <c r="Q8403" t="s">
        <v>25</v>
      </c>
      <c r="R8403" t="s">
        <v>19</v>
      </c>
      <c r="T8403" t="s">
        <v>20</v>
      </c>
      <c r="U8403" t="s">
        <v>21</v>
      </c>
    </row>
    <row r="8404" spans="1:21">
      <c r="A8404">
        <v>2572042027</v>
      </c>
      <c r="B8404" s="3">
        <v>4</v>
      </c>
      <c r="C8404" s="3"/>
      <c r="D8404" t="s">
        <v>13044</v>
      </c>
      <c r="E8404" t="b">
        <f t="shared" si="525"/>
        <v>0</v>
      </c>
      <c r="F8404" t="b">
        <f t="shared" si="524"/>
        <v>0</v>
      </c>
      <c r="G8404" t="b">
        <f t="shared" si="526"/>
        <v>0</v>
      </c>
      <c r="H8404" t="b">
        <f t="shared" si="527"/>
        <v>0</v>
      </c>
      <c r="J8404" t="s">
        <v>233</v>
      </c>
      <c r="K8404">
        <v>435</v>
      </c>
      <c r="L8404">
        <v>144</v>
      </c>
      <c r="N8404" t="s">
        <v>13045</v>
      </c>
      <c r="R8404" t="s">
        <v>19</v>
      </c>
      <c r="T8404" t="s">
        <v>20</v>
      </c>
      <c r="U8404" t="s">
        <v>21</v>
      </c>
    </row>
    <row r="8405" spans="1:21">
      <c r="A8405">
        <v>2572042773</v>
      </c>
      <c r="B8405" s="3">
        <v>4</v>
      </c>
      <c r="C8405" s="3"/>
      <c r="D8405" t="s">
        <v>13046</v>
      </c>
      <c r="E8405" t="b">
        <f t="shared" si="525"/>
        <v>0</v>
      </c>
      <c r="F8405" t="b">
        <f t="shared" si="524"/>
        <v>0</v>
      </c>
      <c r="G8405" t="b">
        <f t="shared" si="526"/>
        <v>0</v>
      </c>
      <c r="H8405" t="b">
        <f t="shared" si="527"/>
        <v>0</v>
      </c>
      <c r="J8405" t="s">
        <v>15</v>
      </c>
      <c r="K8405">
        <v>465</v>
      </c>
      <c r="L8405">
        <v>154</v>
      </c>
      <c r="N8405" t="s">
        <v>13045</v>
      </c>
      <c r="P8405" t="s">
        <v>17</v>
      </c>
      <c r="Q8405" t="s">
        <v>18</v>
      </c>
      <c r="R8405" t="s">
        <v>19</v>
      </c>
      <c r="T8405" t="s">
        <v>20</v>
      </c>
      <c r="U8405" t="s">
        <v>21</v>
      </c>
    </row>
    <row r="8406" spans="1:21">
      <c r="A8406">
        <v>2572052039</v>
      </c>
      <c r="B8406" s="3">
        <v>4</v>
      </c>
      <c r="C8406" s="3"/>
      <c r="D8406" t="s">
        <v>12991</v>
      </c>
      <c r="E8406" t="b">
        <f t="shared" si="525"/>
        <v>0</v>
      </c>
      <c r="F8406" t="b">
        <f t="shared" si="524"/>
        <v>0</v>
      </c>
      <c r="G8406" t="b">
        <f t="shared" si="526"/>
        <v>0</v>
      </c>
      <c r="H8406" t="b">
        <f t="shared" si="527"/>
        <v>0</v>
      </c>
      <c r="J8406" t="s">
        <v>15</v>
      </c>
      <c r="K8406">
        <v>465</v>
      </c>
      <c r="L8406">
        <v>154</v>
      </c>
      <c r="N8406" t="s">
        <v>12992</v>
      </c>
      <c r="P8406" t="s">
        <v>17</v>
      </c>
      <c r="Q8406" t="s">
        <v>18</v>
      </c>
      <c r="R8406" t="s">
        <v>19</v>
      </c>
      <c r="T8406" t="s">
        <v>20</v>
      </c>
      <c r="U8406" t="s">
        <v>21</v>
      </c>
    </row>
    <row r="8407" spans="1:21">
      <c r="A8407">
        <v>2572052864</v>
      </c>
      <c r="B8407" s="3">
        <v>4</v>
      </c>
      <c r="C8407" s="3"/>
      <c r="D8407" t="s">
        <v>12993</v>
      </c>
      <c r="E8407" t="b">
        <f t="shared" si="525"/>
        <v>0</v>
      </c>
      <c r="F8407" t="b">
        <f t="shared" si="524"/>
        <v>0</v>
      </c>
      <c r="G8407" t="b">
        <f t="shared" si="526"/>
        <v>0</v>
      </c>
      <c r="H8407" t="b">
        <f t="shared" si="527"/>
        <v>0</v>
      </c>
      <c r="J8407" t="s">
        <v>233</v>
      </c>
      <c r="K8407">
        <v>435</v>
      </c>
      <c r="L8407">
        <v>144</v>
      </c>
      <c r="N8407" t="s">
        <v>12992</v>
      </c>
      <c r="R8407" t="s">
        <v>19</v>
      </c>
      <c r="T8407" t="s">
        <v>20</v>
      </c>
      <c r="U8407" t="s">
        <v>21</v>
      </c>
    </row>
    <row r="8408" spans="1:21">
      <c r="A8408">
        <v>2572080973</v>
      </c>
      <c r="B8408" s="3">
        <v>8</v>
      </c>
      <c r="C8408" s="3"/>
      <c r="D8408" t="s">
        <v>12694</v>
      </c>
      <c r="E8408" t="b">
        <f t="shared" si="525"/>
        <v>0</v>
      </c>
      <c r="F8408" t="b">
        <f t="shared" si="524"/>
        <v>0</v>
      </c>
      <c r="G8408" t="b">
        <f t="shared" si="526"/>
        <v>0</v>
      </c>
      <c r="H8408" t="b">
        <f t="shared" si="527"/>
        <v>0</v>
      </c>
      <c r="J8408" t="s">
        <v>32</v>
      </c>
      <c r="K8408">
        <v>870</v>
      </c>
      <c r="L8408">
        <v>289</v>
      </c>
      <c r="N8408" t="s">
        <v>12695</v>
      </c>
      <c r="P8408" t="s">
        <v>24</v>
      </c>
      <c r="Q8408" t="s">
        <v>25</v>
      </c>
      <c r="R8408" t="s">
        <v>19</v>
      </c>
      <c r="T8408" t="s">
        <v>20</v>
      </c>
      <c r="U8408" t="s">
        <v>21</v>
      </c>
    </row>
    <row r="8409" spans="1:21">
      <c r="A8409">
        <v>2572108339</v>
      </c>
      <c r="B8409" s="3">
        <v>4</v>
      </c>
      <c r="C8409" s="3"/>
      <c r="D8409" t="s">
        <v>12978</v>
      </c>
      <c r="E8409" t="b">
        <f t="shared" si="525"/>
        <v>0</v>
      </c>
      <c r="F8409" t="b">
        <f t="shared" si="524"/>
        <v>0</v>
      </c>
      <c r="G8409" t="b">
        <f t="shared" si="526"/>
        <v>0</v>
      </c>
      <c r="H8409" t="b">
        <f t="shared" si="527"/>
        <v>0</v>
      </c>
      <c r="J8409" t="s">
        <v>15</v>
      </c>
      <c r="K8409">
        <v>465</v>
      </c>
      <c r="L8409">
        <v>154</v>
      </c>
      <c r="N8409" t="s">
        <v>12979</v>
      </c>
      <c r="P8409" t="s">
        <v>17</v>
      </c>
      <c r="Q8409" t="s">
        <v>18</v>
      </c>
      <c r="R8409" t="s">
        <v>19</v>
      </c>
      <c r="T8409" t="s">
        <v>20</v>
      </c>
      <c r="U8409" t="s">
        <v>21</v>
      </c>
    </row>
    <row r="8410" spans="1:21">
      <c r="A8410">
        <v>2572109066</v>
      </c>
      <c r="B8410" s="3">
        <v>4</v>
      </c>
      <c r="C8410" s="3"/>
      <c r="D8410" t="s">
        <v>12980</v>
      </c>
      <c r="E8410" t="b">
        <f t="shared" si="525"/>
        <v>0</v>
      </c>
      <c r="F8410" t="b">
        <f t="shared" si="524"/>
        <v>0</v>
      </c>
      <c r="G8410" t="b">
        <f t="shared" si="526"/>
        <v>0</v>
      </c>
      <c r="H8410" t="b">
        <f t="shared" si="527"/>
        <v>0</v>
      </c>
      <c r="J8410" t="s">
        <v>233</v>
      </c>
      <c r="K8410">
        <v>435</v>
      </c>
      <c r="L8410">
        <v>144</v>
      </c>
      <c r="N8410" t="s">
        <v>12979</v>
      </c>
      <c r="R8410" t="s">
        <v>19</v>
      </c>
      <c r="T8410" t="s">
        <v>20</v>
      </c>
      <c r="U8410" t="s">
        <v>21</v>
      </c>
    </row>
    <row r="8411" spans="1:21">
      <c r="A8411">
        <v>2572117446</v>
      </c>
      <c r="B8411" s="3">
        <v>8</v>
      </c>
      <c r="C8411" s="3"/>
      <c r="D8411" t="s">
        <v>13157</v>
      </c>
      <c r="E8411" t="b">
        <f t="shared" si="525"/>
        <v>0</v>
      </c>
      <c r="F8411" t="b">
        <f t="shared" si="524"/>
        <v>0</v>
      </c>
      <c r="G8411" t="b">
        <f t="shared" si="526"/>
        <v>0</v>
      </c>
      <c r="H8411" t="b">
        <f t="shared" si="527"/>
        <v>0</v>
      </c>
      <c r="J8411" t="s">
        <v>1644</v>
      </c>
      <c r="K8411">
        <v>876</v>
      </c>
      <c r="L8411">
        <v>291</v>
      </c>
      <c r="N8411" t="s">
        <v>13158</v>
      </c>
      <c r="P8411" t="s">
        <v>24</v>
      </c>
      <c r="Q8411" t="s">
        <v>25</v>
      </c>
      <c r="R8411" t="s">
        <v>19</v>
      </c>
      <c r="T8411" t="s">
        <v>20</v>
      </c>
      <c r="U8411" t="s">
        <v>21</v>
      </c>
    </row>
    <row r="8412" spans="1:21">
      <c r="A8412">
        <v>2572250117</v>
      </c>
      <c r="B8412" s="3">
        <v>4</v>
      </c>
      <c r="C8412" s="3"/>
      <c r="D8412" t="s">
        <v>13241</v>
      </c>
      <c r="E8412" t="b">
        <f t="shared" si="525"/>
        <v>0</v>
      </c>
      <c r="F8412" t="b">
        <f t="shared" ref="F8412:F8475" si="528">ISNUMBER(SEARCH("pfam09678",R8412))</f>
        <v>0</v>
      </c>
      <c r="G8412" t="b">
        <f t="shared" si="526"/>
        <v>0</v>
      </c>
      <c r="H8412" t="b">
        <f t="shared" si="527"/>
        <v>0</v>
      </c>
      <c r="J8412" t="s">
        <v>15</v>
      </c>
      <c r="K8412">
        <v>465</v>
      </c>
      <c r="L8412">
        <v>154</v>
      </c>
      <c r="N8412" t="s">
        <v>13242</v>
      </c>
      <c r="P8412" t="s">
        <v>17</v>
      </c>
      <c r="Q8412" t="s">
        <v>18</v>
      </c>
      <c r="R8412" t="s">
        <v>19</v>
      </c>
      <c r="T8412" t="s">
        <v>20</v>
      </c>
      <c r="U8412" t="s">
        <v>21</v>
      </c>
    </row>
    <row r="8413" spans="1:21">
      <c r="A8413">
        <v>2572304655</v>
      </c>
      <c r="B8413" s="3">
        <v>5</v>
      </c>
      <c r="C8413" s="3"/>
      <c r="D8413" t="s">
        <v>13192</v>
      </c>
      <c r="E8413" t="b">
        <f t="shared" si="525"/>
        <v>0</v>
      </c>
      <c r="F8413" t="b">
        <f t="shared" si="528"/>
        <v>0</v>
      </c>
      <c r="G8413" t="b">
        <f t="shared" si="526"/>
        <v>0</v>
      </c>
      <c r="H8413" t="b">
        <f t="shared" si="527"/>
        <v>0</v>
      </c>
      <c r="J8413" t="s">
        <v>233</v>
      </c>
      <c r="K8413">
        <v>537</v>
      </c>
      <c r="L8413">
        <v>178</v>
      </c>
      <c r="N8413" t="s">
        <v>13193</v>
      </c>
      <c r="R8413" t="s">
        <v>19</v>
      </c>
      <c r="T8413" t="s">
        <v>20</v>
      </c>
      <c r="U8413" t="s">
        <v>21</v>
      </c>
    </row>
    <row r="8414" spans="1:21">
      <c r="A8414">
        <v>2572306129</v>
      </c>
      <c r="B8414" s="3">
        <v>1</v>
      </c>
      <c r="C8414" s="3"/>
      <c r="D8414" t="s">
        <v>13194</v>
      </c>
      <c r="E8414" t="b">
        <f t="shared" si="525"/>
        <v>0</v>
      </c>
      <c r="F8414" t="b">
        <f t="shared" si="528"/>
        <v>0</v>
      </c>
      <c r="G8414" t="b">
        <f t="shared" si="526"/>
        <v>0</v>
      </c>
      <c r="H8414" t="b">
        <f t="shared" si="527"/>
        <v>0</v>
      </c>
      <c r="J8414" t="s">
        <v>233</v>
      </c>
      <c r="K8414">
        <v>171</v>
      </c>
      <c r="L8414">
        <v>56</v>
      </c>
      <c r="N8414" t="s">
        <v>13193</v>
      </c>
      <c r="R8414" t="s">
        <v>19</v>
      </c>
      <c r="T8414" t="s">
        <v>20</v>
      </c>
      <c r="U8414" t="s">
        <v>21</v>
      </c>
    </row>
    <row r="8415" spans="1:21">
      <c r="A8415">
        <v>2572319965</v>
      </c>
      <c r="B8415" s="3">
        <v>8</v>
      </c>
      <c r="C8415" s="3"/>
      <c r="D8415" t="s">
        <v>12569</v>
      </c>
      <c r="E8415" t="b">
        <f t="shared" si="525"/>
        <v>0</v>
      </c>
      <c r="F8415" t="b">
        <f t="shared" si="528"/>
        <v>0</v>
      </c>
      <c r="G8415" t="b">
        <f t="shared" si="526"/>
        <v>0</v>
      </c>
      <c r="H8415" t="b">
        <f t="shared" si="527"/>
        <v>0</v>
      </c>
      <c r="J8415" t="s">
        <v>1120</v>
      </c>
      <c r="K8415">
        <v>873</v>
      </c>
      <c r="L8415">
        <v>290</v>
      </c>
      <c r="N8415" t="s">
        <v>12570</v>
      </c>
      <c r="P8415" t="s">
        <v>24</v>
      </c>
      <c r="Q8415" t="s">
        <v>25</v>
      </c>
      <c r="R8415" t="s">
        <v>19</v>
      </c>
      <c r="T8415" t="s">
        <v>20</v>
      </c>
      <c r="U8415" t="s">
        <v>21</v>
      </c>
    </row>
    <row r="8416" spans="1:21">
      <c r="A8416">
        <v>2572336959</v>
      </c>
      <c r="B8416" s="3">
        <v>4</v>
      </c>
      <c r="C8416" s="3"/>
      <c r="D8416" t="s">
        <v>12603</v>
      </c>
      <c r="E8416" t="b">
        <f t="shared" si="525"/>
        <v>0</v>
      </c>
      <c r="F8416" t="b">
        <f t="shared" si="528"/>
        <v>0</v>
      </c>
      <c r="G8416" t="b">
        <f t="shared" si="526"/>
        <v>0</v>
      </c>
      <c r="H8416" t="b">
        <f t="shared" si="527"/>
        <v>0</v>
      </c>
      <c r="J8416" t="s">
        <v>15</v>
      </c>
      <c r="K8416">
        <v>459</v>
      </c>
      <c r="L8416">
        <v>152</v>
      </c>
      <c r="N8416" t="s">
        <v>12604</v>
      </c>
      <c r="P8416" t="s">
        <v>17</v>
      </c>
      <c r="Q8416" t="s">
        <v>18</v>
      </c>
      <c r="R8416" t="s">
        <v>19</v>
      </c>
      <c r="T8416" t="s">
        <v>20</v>
      </c>
      <c r="U8416" t="s">
        <v>21</v>
      </c>
    </row>
    <row r="8417" spans="1:21">
      <c r="A8417">
        <v>2572347662</v>
      </c>
      <c r="B8417" s="3">
        <v>4</v>
      </c>
      <c r="C8417" s="3"/>
      <c r="D8417" t="s">
        <v>13049</v>
      </c>
      <c r="E8417" t="b">
        <f t="shared" si="525"/>
        <v>0</v>
      </c>
      <c r="F8417" t="b">
        <f t="shared" si="528"/>
        <v>0</v>
      </c>
      <c r="G8417" t="b">
        <f t="shared" si="526"/>
        <v>0</v>
      </c>
      <c r="H8417" t="b">
        <f t="shared" si="527"/>
        <v>0</v>
      </c>
      <c r="J8417" t="s">
        <v>15</v>
      </c>
      <c r="K8417">
        <v>465</v>
      </c>
      <c r="L8417">
        <v>154</v>
      </c>
      <c r="N8417" t="s">
        <v>13050</v>
      </c>
      <c r="P8417" t="s">
        <v>17</v>
      </c>
      <c r="Q8417" t="s">
        <v>18</v>
      </c>
      <c r="R8417" t="s">
        <v>19</v>
      </c>
      <c r="T8417" t="s">
        <v>20</v>
      </c>
      <c r="U8417" t="s">
        <v>21</v>
      </c>
    </row>
    <row r="8418" spans="1:21">
      <c r="A8418">
        <v>2572348388</v>
      </c>
      <c r="B8418" s="3">
        <v>4</v>
      </c>
      <c r="C8418" s="3"/>
      <c r="D8418" t="s">
        <v>13051</v>
      </c>
      <c r="E8418" t="b">
        <f t="shared" si="525"/>
        <v>0</v>
      </c>
      <c r="F8418" t="b">
        <f t="shared" si="528"/>
        <v>0</v>
      </c>
      <c r="G8418" t="b">
        <f t="shared" si="526"/>
        <v>0</v>
      </c>
      <c r="H8418" t="b">
        <f t="shared" si="527"/>
        <v>0</v>
      </c>
      <c r="J8418" t="s">
        <v>233</v>
      </c>
      <c r="K8418">
        <v>435</v>
      </c>
      <c r="L8418">
        <v>144</v>
      </c>
      <c r="N8418" t="s">
        <v>13050</v>
      </c>
      <c r="R8418" t="s">
        <v>19</v>
      </c>
      <c r="T8418" t="s">
        <v>20</v>
      </c>
      <c r="U8418" t="s">
        <v>21</v>
      </c>
    </row>
    <row r="8419" spans="1:21">
      <c r="A8419">
        <v>2572374102</v>
      </c>
      <c r="B8419" s="3">
        <v>8</v>
      </c>
      <c r="C8419" s="3"/>
      <c r="D8419" t="s">
        <v>13113</v>
      </c>
      <c r="E8419" t="b">
        <f t="shared" si="525"/>
        <v>0</v>
      </c>
      <c r="F8419" t="b">
        <f t="shared" si="528"/>
        <v>0</v>
      </c>
      <c r="G8419" t="b">
        <f t="shared" si="526"/>
        <v>0</v>
      </c>
      <c r="H8419" t="b">
        <f t="shared" si="527"/>
        <v>0</v>
      </c>
      <c r="J8419" t="s">
        <v>1644</v>
      </c>
      <c r="K8419">
        <v>876</v>
      </c>
      <c r="L8419">
        <v>291</v>
      </c>
      <c r="N8419" t="s">
        <v>13114</v>
      </c>
      <c r="P8419" t="s">
        <v>24</v>
      </c>
      <c r="Q8419" t="s">
        <v>25</v>
      </c>
      <c r="R8419" t="s">
        <v>19</v>
      </c>
      <c r="T8419" t="s">
        <v>20</v>
      </c>
      <c r="U8419" t="s">
        <v>21</v>
      </c>
    </row>
    <row r="8420" spans="1:21">
      <c r="A8420">
        <v>2572380380</v>
      </c>
      <c r="B8420" s="3">
        <v>8</v>
      </c>
      <c r="C8420" s="3"/>
      <c r="D8420" t="s">
        <v>12592</v>
      </c>
      <c r="E8420" t="b">
        <f t="shared" si="525"/>
        <v>0</v>
      </c>
      <c r="F8420" t="b">
        <f t="shared" si="528"/>
        <v>0</v>
      </c>
      <c r="G8420" t="b">
        <f t="shared" si="526"/>
        <v>0</v>
      </c>
      <c r="H8420" t="b">
        <f t="shared" si="527"/>
        <v>0</v>
      </c>
      <c r="J8420" t="s">
        <v>1359</v>
      </c>
      <c r="K8420">
        <v>873</v>
      </c>
      <c r="L8420">
        <v>290</v>
      </c>
      <c r="N8420" t="s">
        <v>12593</v>
      </c>
      <c r="P8420" t="s">
        <v>24</v>
      </c>
      <c r="Q8420" t="s">
        <v>25</v>
      </c>
      <c r="R8420" t="s">
        <v>19</v>
      </c>
      <c r="T8420" t="s">
        <v>20</v>
      </c>
      <c r="U8420" t="s">
        <v>21</v>
      </c>
    </row>
    <row r="8421" spans="1:21">
      <c r="A8421">
        <v>2572402012</v>
      </c>
      <c r="B8421" s="3">
        <v>4</v>
      </c>
      <c r="C8421" s="3"/>
      <c r="D8421" t="s">
        <v>12997</v>
      </c>
      <c r="E8421" t="b">
        <f t="shared" si="525"/>
        <v>0</v>
      </c>
      <c r="F8421" t="b">
        <f t="shared" si="528"/>
        <v>0</v>
      </c>
      <c r="G8421" t="b">
        <f t="shared" si="526"/>
        <v>0</v>
      </c>
      <c r="H8421" t="b">
        <f t="shared" si="527"/>
        <v>0</v>
      </c>
      <c r="J8421" t="s">
        <v>15</v>
      </c>
      <c r="K8421">
        <v>465</v>
      </c>
      <c r="L8421">
        <v>154</v>
      </c>
      <c r="N8421" t="s">
        <v>12998</v>
      </c>
      <c r="P8421" t="s">
        <v>17</v>
      </c>
      <c r="Q8421" t="s">
        <v>18</v>
      </c>
      <c r="R8421" t="s">
        <v>19</v>
      </c>
      <c r="T8421" t="s">
        <v>20</v>
      </c>
      <c r="U8421" t="s">
        <v>21</v>
      </c>
    </row>
    <row r="8422" spans="1:21">
      <c r="A8422">
        <v>2572402891</v>
      </c>
      <c r="B8422" s="3">
        <v>4</v>
      </c>
      <c r="C8422" s="3"/>
      <c r="D8422" t="s">
        <v>12999</v>
      </c>
      <c r="E8422" t="b">
        <f t="shared" si="525"/>
        <v>0</v>
      </c>
      <c r="F8422" t="b">
        <f t="shared" si="528"/>
        <v>0</v>
      </c>
      <c r="G8422" t="b">
        <f t="shared" si="526"/>
        <v>0</v>
      </c>
      <c r="H8422" t="b">
        <f t="shared" si="527"/>
        <v>0</v>
      </c>
      <c r="J8422" t="s">
        <v>233</v>
      </c>
      <c r="K8422">
        <v>435</v>
      </c>
      <c r="L8422">
        <v>144</v>
      </c>
      <c r="N8422" t="s">
        <v>12998</v>
      </c>
      <c r="R8422" t="s">
        <v>19</v>
      </c>
      <c r="T8422" t="s">
        <v>20</v>
      </c>
      <c r="U8422" t="s">
        <v>21</v>
      </c>
    </row>
    <row r="8423" spans="1:21">
      <c r="A8423">
        <v>2572421892</v>
      </c>
      <c r="B8423" s="3">
        <v>16</v>
      </c>
      <c r="C8423" s="3"/>
      <c r="D8423" t="s">
        <v>12468</v>
      </c>
      <c r="E8423" t="b">
        <f t="shared" si="525"/>
        <v>0</v>
      </c>
      <c r="F8423" t="b">
        <f t="shared" si="528"/>
        <v>1</v>
      </c>
      <c r="G8423" t="b">
        <f t="shared" si="526"/>
        <v>0</v>
      </c>
      <c r="H8423" t="b">
        <f t="shared" si="527"/>
        <v>0</v>
      </c>
      <c r="J8423" t="s">
        <v>52</v>
      </c>
      <c r="K8423">
        <v>2046</v>
      </c>
      <c r="L8423">
        <v>681</v>
      </c>
      <c r="N8423" t="s">
        <v>12469</v>
      </c>
      <c r="P8423" t="s">
        <v>54</v>
      </c>
      <c r="Q8423" t="s">
        <v>18</v>
      </c>
      <c r="R8423" t="s">
        <v>55</v>
      </c>
      <c r="T8423" t="s">
        <v>20</v>
      </c>
      <c r="U8423" t="s">
        <v>21</v>
      </c>
    </row>
    <row r="8424" spans="1:21">
      <c r="A8424">
        <v>2572433437</v>
      </c>
      <c r="B8424" s="3">
        <v>8</v>
      </c>
      <c r="C8424" s="3"/>
      <c r="D8424" t="s">
        <v>13161</v>
      </c>
      <c r="E8424" t="b">
        <f t="shared" si="525"/>
        <v>0</v>
      </c>
      <c r="F8424" t="b">
        <f t="shared" si="528"/>
        <v>0</v>
      </c>
      <c r="G8424" t="b">
        <f t="shared" si="526"/>
        <v>0</v>
      </c>
      <c r="H8424" t="b">
        <f t="shared" si="527"/>
        <v>0</v>
      </c>
      <c r="J8424" t="s">
        <v>1644</v>
      </c>
      <c r="K8424">
        <v>876</v>
      </c>
      <c r="L8424">
        <v>291</v>
      </c>
      <c r="N8424" t="s">
        <v>13162</v>
      </c>
      <c r="P8424" t="s">
        <v>24</v>
      </c>
      <c r="Q8424" t="s">
        <v>25</v>
      </c>
      <c r="R8424" t="s">
        <v>19</v>
      </c>
      <c r="T8424" t="s">
        <v>20</v>
      </c>
      <c r="U8424" t="s">
        <v>21</v>
      </c>
    </row>
    <row r="8425" spans="1:21">
      <c r="A8425">
        <v>2572446682</v>
      </c>
      <c r="B8425" s="3">
        <v>8</v>
      </c>
      <c r="C8425" s="3"/>
      <c r="D8425" t="s">
        <v>13119</v>
      </c>
      <c r="E8425" t="b">
        <f t="shared" si="525"/>
        <v>0</v>
      </c>
      <c r="F8425" t="b">
        <f t="shared" si="528"/>
        <v>0</v>
      </c>
      <c r="G8425" t="b">
        <f t="shared" si="526"/>
        <v>0</v>
      </c>
      <c r="H8425" t="b">
        <f t="shared" si="527"/>
        <v>0</v>
      </c>
      <c r="J8425" t="s">
        <v>1644</v>
      </c>
      <c r="K8425">
        <v>876</v>
      </c>
      <c r="L8425">
        <v>291</v>
      </c>
      <c r="N8425" t="s">
        <v>13120</v>
      </c>
      <c r="P8425" t="s">
        <v>24</v>
      </c>
      <c r="Q8425" t="s">
        <v>25</v>
      </c>
      <c r="R8425" t="s">
        <v>19</v>
      </c>
      <c r="T8425" t="s">
        <v>20</v>
      </c>
      <c r="U8425" t="s">
        <v>21</v>
      </c>
    </row>
    <row r="8426" spans="1:21">
      <c r="A8426">
        <v>2572457741</v>
      </c>
      <c r="B8426" s="3">
        <v>8</v>
      </c>
      <c r="C8426" s="3"/>
      <c r="D8426" t="s">
        <v>13111</v>
      </c>
      <c r="E8426" t="b">
        <f t="shared" si="525"/>
        <v>0</v>
      </c>
      <c r="F8426" t="b">
        <f t="shared" si="528"/>
        <v>0</v>
      </c>
      <c r="G8426" t="b">
        <f t="shared" si="526"/>
        <v>0</v>
      </c>
      <c r="H8426" t="b">
        <f t="shared" si="527"/>
        <v>0</v>
      </c>
      <c r="J8426" t="s">
        <v>1644</v>
      </c>
      <c r="K8426">
        <v>876</v>
      </c>
      <c r="L8426">
        <v>291</v>
      </c>
      <c r="N8426" t="s">
        <v>13112</v>
      </c>
      <c r="P8426" t="s">
        <v>24</v>
      </c>
      <c r="Q8426" t="s">
        <v>25</v>
      </c>
      <c r="R8426" t="s">
        <v>19</v>
      </c>
      <c r="T8426" t="s">
        <v>20</v>
      </c>
      <c r="U8426" t="s">
        <v>21</v>
      </c>
    </row>
    <row r="8427" spans="1:21">
      <c r="A8427">
        <v>2572462579</v>
      </c>
      <c r="B8427" s="3">
        <v>8</v>
      </c>
      <c r="C8427" s="3"/>
      <c r="D8427" t="s">
        <v>13184</v>
      </c>
      <c r="E8427" t="b">
        <f t="shared" si="525"/>
        <v>0</v>
      </c>
      <c r="F8427" t="b">
        <f t="shared" si="528"/>
        <v>0</v>
      </c>
      <c r="G8427" t="b">
        <f t="shared" si="526"/>
        <v>0</v>
      </c>
      <c r="H8427" t="b">
        <f t="shared" si="527"/>
        <v>0</v>
      </c>
      <c r="J8427" t="s">
        <v>1359</v>
      </c>
      <c r="K8427">
        <v>876</v>
      </c>
      <c r="L8427">
        <v>291</v>
      </c>
      <c r="N8427" t="s">
        <v>13185</v>
      </c>
      <c r="P8427" t="s">
        <v>24</v>
      </c>
      <c r="Q8427" t="s">
        <v>25</v>
      </c>
      <c r="R8427" t="s">
        <v>19</v>
      </c>
      <c r="T8427" t="s">
        <v>20</v>
      </c>
      <c r="U8427" t="s">
        <v>21</v>
      </c>
    </row>
    <row r="8428" spans="1:21">
      <c r="A8428">
        <v>2572476428</v>
      </c>
      <c r="B8428" s="3">
        <v>8</v>
      </c>
      <c r="C8428" s="3"/>
      <c r="D8428" t="s">
        <v>12510</v>
      </c>
      <c r="E8428" t="b">
        <f t="shared" si="525"/>
        <v>0</v>
      </c>
      <c r="F8428" t="b">
        <f t="shared" si="528"/>
        <v>0</v>
      </c>
      <c r="G8428" t="b">
        <f t="shared" si="526"/>
        <v>0</v>
      </c>
      <c r="H8428" t="b">
        <f t="shared" si="527"/>
        <v>0</v>
      </c>
      <c r="J8428" t="s">
        <v>454</v>
      </c>
      <c r="K8428">
        <v>930</v>
      </c>
      <c r="L8428">
        <v>309</v>
      </c>
      <c r="N8428" t="s">
        <v>12511</v>
      </c>
      <c r="P8428" t="s">
        <v>24</v>
      </c>
      <c r="Q8428" t="s">
        <v>25</v>
      </c>
      <c r="R8428" t="s">
        <v>19</v>
      </c>
      <c r="T8428" t="s">
        <v>20</v>
      </c>
      <c r="U8428" t="s">
        <v>21</v>
      </c>
    </row>
    <row r="8429" spans="1:21">
      <c r="A8429">
        <v>2572478914</v>
      </c>
      <c r="B8429" s="3">
        <v>8</v>
      </c>
      <c r="C8429" s="3"/>
      <c r="D8429" t="s">
        <v>12512</v>
      </c>
      <c r="E8429" t="b">
        <f t="shared" si="525"/>
        <v>0</v>
      </c>
      <c r="F8429" t="b">
        <f t="shared" si="528"/>
        <v>0</v>
      </c>
      <c r="G8429" t="b">
        <f t="shared" si="526"/>
        <v>0</v>
      </c>
      <c r="H8429" t="b">
        <f t="shared" si="527"/>
        <v>0</v>
      </c>
      <c r="J8429" t="s">
        <v>941</v>
      </c>
      <c r="K8429">
        <v>870</v>
      </c>
      <c r="L8429">
        <v>289</v>
      </c>
      <c r="N8429" t="s">
        <v>12511</v>
      </c>
      <c r="P8429" t="s">
        <v>24</v>
      </c>
      <c r="Q8429" t="s">
        <v>25</v>
      </c>
      <c r="R8429" t="s">
        <v>19</v>
      </c>
      <c r="T8429" t="s">
        <v>20</v>
      </c>
      <c r="U8429" t="s">
        <v>21</v>
      </c>
    </row>
    <row r="8430" spans="1:21">
      <c r="A8430">
        <v>2572493307</v>
      </c>
      <c r="B8430" s="3">
        <v>4</v>
      </c>
      <c r="C8430" s="3"/>
      <c r="D8430" t="s">
        <v>13055</v>
      </c>
      <c r="E8430" t="b">
        <f t="shared" si="525"/>
        <v>0</v>
      </c>
      <c r="F8430" t="b">
        <f t="shared" si="528"/>
        <v>0</v>
      </c>
      <c r="G8430" t="b">
        <f t="shared" si="526"/>
        <v>0</v>
      </c>
      <c r="H8430" t="b">
        <f t="shared" si="527"/>
        <v>0</v>
      </c>
      <c r="J8430" t="s">
        <v>15</v>
      </c>
      <c r="K8430">
        <v>465</v>
      </c>
      <c r="L8430">
        <v>154</v>
      </c>
      <c r="N8430" t="s">
        <v>13056</v>
      </c>
      <c r="P8430" t="s">
        <v>17</v>
      </c>
      <c r="Q8430" t="s">
        <v>18</v>
      </c>
      <c r="R8430" t="s">
        <v>19</v>
      </c>
      <c r="T8430" t="s">
        <v>20</v>
      </c>
      <c r="U8430" t="s">
        <v>21</v>
      </c>
    </row>
    <row r="8431" spans="1:21">
      <c r="A8431">
        <v>2572494074</v>
      </c>
      <c r="B8431" s="3">
        <v>4</v>
      </c>
      <c r="C8431" s="3"/>
      <c r="D8431" t="s">
        <v>13057</v>
      </c>
      <c r="E8431" t="b">
        <f t="shared" si="525"/>
        <v>0</v>
      </c>
      <c r="F8431" t="b">
        <f t="shared" si="528"/>
        <v>0</v>
      </c>
      <c r="G8431" t="b">
        <f t="shared" si="526"/>
        <v>0</v>
      </c>
      <c r="H8431" t="b">
        <f t="shared" si="527"/>
        <v>0</v>
      </c>
      <c r="J8431" t="s">
        <v>233</v>
      </c>
      <c r="K8431">
        <v>435</v>
      </c>
      <c r="L8431">
        <v>144</v>
      </c>
      <c r="N8431" t="s">
        <v>13056</v>
      </c>
      <c r="R8431" t="s">
        <v>19</v>
      </c>
      <c r="T8431" t="s">
        <v>20</v>
      </c>
      <c r="U8431" t="s">
        <v>21</v>
      </c>
    </row>
    <row r="8432" spans="1:21">
      <c r="A8432">
        <v>2572508414</v>
      </c>
      <c r="B8432" s="3">
        <v>8</v>
      </c>
      <c r="C8432" s="3"/>
      <c r="D8432" t="s">
        <v>13117</v>
      </c>
      <c r="E8432" t="b">
        <f t="shared" si="525"/>
        <v>0</v>
      </c>
      <c r="F8432" t="b">
        <f t="shared" si="528"/>
        <v>0</v>
      </c>
      <c r="G8432" t="b">
        <f t="shared" si="526"/>
        <v>0</v>
      </c>
      <c r="H8432" t="b">
        <f t="shared" si="527"/>
        <v>0</v>
      </c>
      <c r="J8432" t="s">
        <v>2382</v>
      </c>
      <c r="K8432">
        <v>873</v>
      </c>
      <c r="L8432">
        <v>290</v>
      </c>
      <c r="N8432" t="s">
        <v>13118</v>
      </c>
      <c r="P8432" t="s">
        <v>24</v>
      </c>
      <c r="Q8432" t="s">
        <v>25</v>
      </c>
      <c r="R8432" t="s">
        <v>19</v>
      </c>
      <c r="T8432" t="s">
        <v>20</v>
      </c>
      <c r="U8432" t="s">
        <v>21</v>
      </c>
    </row>
    <row r="8433" spans="1:21">
      <c r="A8433">
        <v>2572536767</v>
      </c>
      <c r="B8433" s="3">
        <v>8</v>
      </c>
      <c r="C8433" s="3"/>
      <c r="D8433" t="s">
        <v>12588</v>
      </c>
      <c r="E8433" t="b">
        <f t="shared" si="525"/>
        <v>0</v>
      </c>
      <c r="F8433" t="b">
        <f t="shared" si="528"/>
        <v>0</v>
      </c>
      <c r="G8433" t="b">
        <f t="shared" si="526"/>
        <v>0</v>
      </c>
      <c r="H8433" t="b">
        <f t="shared" si="527"/>
        <v>0</v>
      </c>
      <c r="J8433" t="s">
        <v>1359</v>
      </c>
      <c r="K8433">
        <v>873</v>
      </c>
      <c r="L8433">
        <v>290</v>
      </c>
      <c r="N8433" t="s">
        <v>12589</v>
      </c>
      <c r="P8433" t="s">
        <v>24</v>
      </c>
      <c r="Q8433" t="s">
        <v>25</v>
      </c>
      <c r="R8433" t="s">
        <v>19</v>
      </c>
      <c r="T8433" t="s">
        <v>20</v>
      </c>
      <c r="U8433" t="s">
        <v>21</v>
      </c>
    </row>
    <row r="8434" spans="1:21">
      <c r="A8434">
        <v>2572552077</v>
      </c>
      <c r="B8434" s="3">
        <v>8</v>
      </c>
      <c r="C8434" s="3"/>
      <c r="D8434" t="s">
        <v>13121</v>
      </c>
      <c r="E8434" t="b">
        <f t="shared" si="525"/>
        <v>0</v>
      </c>
      <c r="F8434" t="b">
        <f t="shared" si="528"/>
        <v>0</v>
      </c>
      <c r="G8434" t="b">
        <f t="shared" si="526"/>
        <v>0</v>
      </c>
      <c r="H8434" t="b">
        <f t="shared" si="527"/>
        <v>0</v>
      </c>
      <c r="J8434" t="s">
        <v>1359</v>
      </c>
      <c r="K8434">
        <v>873</v>
      </c>
      <c r="L8434">
        <v>290</v>
      </c>
      <c r="N8434" t="s">
        <v>13122</v>
      </c>
      <c r="P8434" t="s">
        <v>24</v>
      </c>
      <c r="Q8434" t="s">
        <v>25</v>
      </c>
      <c r="R8434" t="s">
        <v>19</v>
      </c>
      <c r="T8434" t="s">
        <v>20</v>
      </c>
      <c r="U8434" t="s">
        <v>21</v>
      </c>
    </row>
    <row r="8435" spans="1:21">
      <c r="A8435">
        <v>2572559880</v>
      </c>
      <c r="B8435" s="3">
        <v>8</v>
      </c>
      <c r="C8435" s="3"/>
      <c r="D8435" t="s">
        <v>12582</v>
      </c>
      <c r="E8435" t="b">
        <f t="shared" si="525"/>
        <v>0</v>
      </c>
      <c r="F8435" t="b">
        <f t="shared" si="528"/>
        <v>0</v>
      </c>
      <c r="G8435" t="b">
        <f t="shared" si="526"/>
        <v>0</v>
      </c>
      <c r="H8435" t="b">
        <f t="shared" si="527"/>
        <v>0</v>
      </c>
      <c r="J8435" t="s">
        <v>32</v>
      </c>
      <c r="K8435">
        <v>873</v>
      </c>
      <c r="L8435">
        <v>290</v>
      </c>
      <c r="N8435" t="s">
        <v>12583</v>
      </c>
      <c r="P8435" t="s">
        <v>24</v>
      </c>
      <c r="Q8435" t="s">
        <v>25</v>
      </c>
      <c r="R8435" t="s">
        <v>19</v>
      </c>
      <c r="T8435" t="s">
        <v>20</v>
      </c>
      <c r="U8435" t="s">
        <v>21</v>
      </c>
    </row>
    <row r="8436" spans="1:21">
      <c r="A8436">
        <v>2572567520</v>
      </c>
      <c r="B8436" s="3">
        <v>9</v>
      </c>
      <c r="C8436" s="3"/>
      <c r="D8436" t="s">
        <v>13102</v>
      </c>
      <c r="E8436" t="b">
        <f t="shared" si="525"/>
        <v>0</v>
      </c>
      <c r="F8436" t="b">
        <f t="shared" si="528"/>
        <v>0</v>
      </c>
      <c r="G8436" t="b">
        <f t="shared" si="526"/>
        <v>0</v>
      </c>
      <c r="H8436" t="b">
        <f t="shared" si="527"/>
        <v>0</v>
      </c>
      <c r="J8436" t="s">
        <v>846</v>
      </c>
      <c r="K8436">
        <v>942</v>
      </c>
      <c r="L8436">
        <v>313</v>
      </c>
      <c r="N8436" t="s">
        <v>13103</v>
      </c>
      <c r="P8436" t="s">
        <v>24</v>
      </c>
      <c r="Q8436" t="s">
        <v>25</v>
      </c>
      <c r="R8436" t="s">
        <v>19</v>
      </c>
      <c r="T8436" t="s">
        <v>20</v>
      </c>
      <c r="U8436" t="s">
        <v>21</v>
      </c>
    </row>
    <row r="8437" spans="1:21">
      <c r="A8437">
        <v>2572571541</v>
      </c>
      <c r="B8437" s="3">
        <v>16</v>
      </c>
      <c r="C8437" s="3"/>
      <c r="D8437" t="s">
        <v>13104</v>
      </c>
      <c r="E8437" t="b">
        <f t="shared" si="525"/>
        <v>0</v>
      </c>
      <c r="F8437" t="b">
        <f t="shared" si="528"/>
        <v>1</v>
      </c>
      <c r="G8437" t="b">
        <f t="shared" si="526"/>
        <v>0</v>
      </c>
      <c r="H8437" t="b">
        <f t="shared" si="527"/>
        <v>0</v>
      </c>
      <c r="J8437" t="s">
        <v>846</v>
      </c>
      <c r="K8437">
        <v>2049</v>
      </c>
      <c r="L8437">
        <v>682</v>
      </c>
      <c r="N8437" t="s">
        <v>13103</v>
      </c>
      <c r="P8437" t="s">
        <v>54</v>
      </c>
      <c r="Q8437" t="s">
        <v>18</v>
      </c>
      <c r="R8437" t="s">
        <v>55</v>
      </c>
      <c r="T8437" t="s">
        <v>20</v>
      </c>
      <c r="U8437" t="s">
        <v>21</v>
      </c>
    </row>
    <row r="8438" spans="1:21">
      <c r="A8438">
        <v>2572588692</v>
      </c>
      <c r="B8438" s="3">
        <v>8</v>
      </c>
      <c r="C8438" s="3"/>
      <c r="D8438" t="s">
        <v>12579</v>
      </c>
      <c r="E8438" t="b">
        <f t="shared" si="525"/>
        <v>0</v>
      </c>
      <c r="F8438" t="b">
        <f t="shared" si="528"/>
        <v>0</v>
      </c>
      <c r="G8438" t="b">
        <f t="shared" si="526"/>
        <v>0</v>
      </c>
      <c r="H8438" t="b">
        <f t="shared" si="527"/>
        <v>0</v>
      </c>
      <c r="J8438" t="s">
        <v>32</v>
      </c>
      <c r="K8438">
        <v>870</v>
      </c>
      <c r="L8438">
        <v>289</v>
      </c>
      <c r="N8438" t="s">
        <v>12580</v>
      </c>
      <c r="P8438" t="s">
        <v>24</v>
      </c>
      <c r="Q8438" t="s">
        <v>25</v>
      </c>
      <c r="R8438" t="s">
        <v>19</v>
      </c>
      <c r="T8438" t="s">
        <v>20</v>
      </c>
      <c r="U8438" t="s">
        <v>21</v>
      </c>
    </row>
    <row r="8439" spans="1:21">
      <c r="A8439">
        <v>2572592903</v>
      </c>
      <c r="B8439" s="3">
        <v>8</v>
      </c>
      <c r="C8439" s="3"/>
      <c r="D8439" t="s">
        <v>12581</v>
      </c>
      <c r="E8439" t="b">
        <f t="shared" si="525"/>
        <v>0</v>
      </c>
      <c r="F8439" t="b">
        <f t="shared" si="528"/>
        <v>0</v>
      </c>
      <c r="G8439" t="b">
        <f t="shared" si="526"/>
        <v>0</v>
      </c>
      <c r="H8439" t="b">
        <f t="shared" si="527"/>
        <v>0</v>
      </c>
      <c r="J8439" t="s">
        <v>32</v>
      </c>
      <c r="K8439">
        <v>930</v>
      </c>
      <c r="L8439">
        <v>309</v>
      </c>
      <c r="N8439" t="s">
        <v>12580</v>
      </c>
      <c r="P8439" t="s">
        <v>24</v>
      </c>
      <c r="Q8439" t="s">
        <v>25</v>
      </c>
      <c r="R8439" t="s">
        <v>19</v>
      </c>
      <c r="T8439" t="s">
        <v>20</v>
      </c>
      <c r="U8439" t="s">
        <v>21</v>
      </c>
    </row>
    <row r="8440" spans="1:21">
      <c r="A8440">
        <v>2572602615</v>
      </c>
      <c r="B8440" s="3">
        <v>9</v>
      </c>
      <c r="C8440" s="3"/>
      <c r="D8440" t="s">
        <v>12698</v>
      </c>
      <c r="E8440" t="b">
        <f t="shared" si="525"/>
        <v>1</v>
      </c>
      <c r="F8440" t="b">
        <f t="shared" si="528"/>
        <v>0</v>
      </c>
      <c r="G8440" t="b">
        <f t="shared" si="526"/>
        <v>0</v>
      </c>
      <c r="H8440" t="b">
        <f t="shared" si="527"/>
        <v>0</v>
      </c>
      <c r="J8440" t="s">
        <v>424</v>
      </c>
      <c r="K8440">
        <v>1602</v>
      </c>
      <c r="L8440">
        <v>533</v>
      </c>
      <c r="N8440" t="s">
        <v>12699</v>
      </c>
      <c r="P8440" t="s">
        <v>24</v>
      </c>
      <c r="Q8440" t="s">
        <v>25</v>
      </c>
      <c r="R8440" t="s">
        <v>34</v>
      </c>
      <c r="T8440" t="s">
        <v>20</v>
      </c>
      <c r="U8440" t="s">
        <v>21</v>
      </c>
    </row>
    <row r="8441" spans="1:21">
      <c r="A8441">
        <v>2572653403</v>
      </c>
      <c r="B8441" s="3">
        <v>5</v>
      </c>
      <c r="C8441" s="3"/>
      <c r="D8441" t="s">
        <v>13131</v>
      </c>
      <c r="E8441" t="b">
        <f t="shared" si="525"/>
        <v>0</v>
      </c>
      <c r="F8441" t="b">
        <f t="shared" si="528"/>
        <v>0</v>
      </c>
      <c r="G8441" t="b">
        <f t="shared" si="526"/>
        <v>0</v>
      </c>
      <c r="H8441" t="b">
        <f t="shared" si="527"/>
        <v>0</v>
      </c>
      <c r="J8441" t="s">
        <v>2382</v>
      </c>
      <c r="K8441">
        <v>570</v>
      </c>
      <c r="L8441">
        <v>189</v>
      </c>
      <c r="N8441" t="s">
        <v>13132</v>
      </c>
      <c r="R8441" t="s">
        <v>19</v>
      </c>
      <c r="T8441" t="s">
        <v>20</v>
      </c>
      <c r="U8441" t="s">
        <v>21</v>
      </c>
    </row>
    <row r="8442" spans="1:21">
      <c r="A8442">
        <v>2572687959</v>
      </c>
      <c r="B8442" s="3">
        <v>8</v>
      </c>
      <c r="C8442" s="3"/>
      <c r="D8442" t="s">
        <v>12408</v>
      </c>
      <c r="E8442" t="b">
        <f t="shared" si="525"/>
        <v>0</v>
      </c>
      <c r="F8442" t="b">
        <f t="shared" si="528"/>
        <v>0</v>
      </c>
      <c r="G8442" t="b">
        <f t="shared" si="526"/>
        <v>0</v>
      </c>
      <c r="H8442" t="b">
        <f t="shared" si="527"/>
        <v>0</v>
      </c>
      <c r="J8442" t="s">
        <v>32</v>
      </c>
      <c r="K8442">
        <v>882</v>
      </c>
      <c r="L8442">
        <v>293</v>
      </c>
      <c r="N8442" t="s">
        <v>12409</v>
      </c>
      <c r="P8442" t="s">
        <v>24</v>
      </c>
      <c r="Q8442" t="s">
        <v>25</v>
      </c>
      <c r="R8442" t="s">
        <v>19</v>
      </c>
      <c r="T8442" t="s">
        <v>20</v>
      </c>
      <c r="U8442" t="s">
        <v>21</v>
      </c>
    </row>
    <row r="8443" spans="1:21">
      <c r="A8443">
        <v>2572691290</v>
      </c>
      <c r="B8443" s="3">
        <v>8</v>
      </c>
      <c r="C8443" s="3"/>
      <c r="D8443" t="s">
        <v>12542</v>
      </c>
      <c r="E8443" t="b">
        <f t="shared" si="525"/>
        <v>0</v>
      </c>
      <c r="F8443" t="b">
        <f t="shared" si="528"/>
        <v>0</v>
      </c>
      <c r="G8443" t="b">
        <f t="shared" si="526"/>
        <v>0</v>
      </c>
      <c r="H8443" t="b">
        <f t="shared" si="527"/>
        <v>0</v>
      </c>
      <c r="J8443" t="s">
        <v>32</v>
      </c>
      <c r="K8443">
        <v>873</v>
      </c>
      <c r="L8443">
        <v>290</v>
      </c>
      <c r="N8443" t="s">
        <v>12543</v>
      </c>
      <c r="P8443" t="s">
        <v>24</v>
      </c>
      <c r="Q8443" t="s">
        <v>25</v>
      </c>
      <c r="R8443" t="s">
        <v>19</v>
      </c>
      <c r="T8443" t="s">
        <v>20</v>
      </c>
      <c r="U8443" t="s">
        <v>21</v>
      </c>
    </row>
    <row r="8444" spans="1:21">
      <c r="A8444">
        <v>2572705553</v>
      </c>
      <c r="B8444" s="3">
        <v>4</v>
      </c>
      <c r="C8444" s="3"/>
      <c r="D8444" t="s">
        <v>12930</v>
      </c>
      <c r="E8444" t="b">
        <f t="shared" si="525"/>
        <v>0</v>
      </c>
      <c r="F8444" t="b">
        <f t="shared" si="528"/>
        <v>0</v>
      </c>
      <c r="G8444" t="b">
        <f t="shared" si="526"/>
        <v>0</v>
      </c>
      <c r="H8444" t="b">
        <f t="shared" si="527"/>
        <v>0</v>
      </c>
      <c r="J8444" t="s">
        <v>15</v>
      </c>
      <c r="K8444">
        <v>465</v>
      </c>
      <c r="L8444">
        <v>154</v>
      </c>
      <c r="N8444" t="s">
        <v>12931</v>
      </c>
      <c r="P8444" t="s">
        <v>17</v>
      </c>
      <c r="Q8444" t="s">
        <v>18</v>
      </c>
      <c r="R8444" t="s">
        <v>19</v>
      </c>
      <c r="T8444" t="s">
        <v>20</v>
      </c>
      <c r="U8444" t="s">
        <v>21</v>
      </c>
    </row>
    <row r="8445" spans="1:21">
      <c r="A8445">
        <v>2572706154</v>
      </c>
      <c r="B8445" s="3">
        <v>4</v>
      </c>
      <c r="C8445" s="3"/>
      <c r="D8445" t="s">
        <v>12932</v>
      </c>
      <c r="E8445" t="b">
        <f t="shared" si="525"/>
        <v>0</v>
      </c>
      <c r="F8445" t="b">
        <f t="shared" si="528"/>
        <v>0</v>
      </c>
      <c r="G8445" t="b">
        <f t="shared" si="526"/>
        <v>0</v>
      </c>
      <c r="H8445" t="b">
        <f t="shared" si="527"/>
        <v>0</v>
      </c>
      <c r="J8445" t="s">
        <v>233</v>
      </c>
      <c r="K8445">
        <v>435</v>
      </c>
      <c r="L8445">
        <v>144</v>
      </c>
      <c r="N8445" t="s">
        <v>12931</v>
      </c>
      <c r="R8445" t="s">
        <v>19</v>
      </c>
      <c r="T8445" t="s">
        <v>20</v>
      </c>
      <c r="U8445" t="s">
        <v>21</v>
      </c>
    </row>
    <row r="8446" spans="1:21">
      <c r="A8446">
        <v>2572766733</v>
      </c>
      <c r="B8446" s="3">
        <v>16</v>
      </c>
      <c r="C8446" s="3"/>
      <c r="D8446" t="s">
        <v>12726</v>
      </c>
      <c r="E8446" t="b">
        <f t="shared" si="525"/>
        <v>0</v>
      </c>
      <c r="F8446" t="b">
        <f t="shared" si="528"/>
        <v>1</v>
      </c>
      <c r="G8446" t="b">
        <f t="shared" si="526"/>
        <v>0</v>
      </c>
      <c r="H8446" t="b">
        <f t="shared" si="527"/>
        <v>0</v>
      </c>
      <c r="J8446" t="s">
        <v>846</v>
      </c>
      <c r="K8446">
        <v>2070</v>
      </c>
      <c r="L8446">
        <v>689</v>
      </c>
      <c r="N8446" t="s">
        <v>12727</v>
      </c>
      <c r="P8446" t="s">
        <v>54</v>
      </c>
      <c r="Q8446" t="s">
        <v>18</v>
      </c>
      <c r="R8446" t="s">
        <v>55</v>
      </c>
      <c r="T8446" t="s">
        <v>20</v>
      </c>
      <c r="U8446" t="s">
        <v>21</v>
      </c>
    </row>
    <row r="8447" spans="1:21">
      <c r="A8447">
        <v>2572771655</v>
      </c>
      <c r="B8447" s="3">
        <v>8</v>
      </c>
      <c r="C8447" s="3"/>
      <c r="D8447" t="s">
        <v>12504</v>
      </c>
      <c r="E8447" t="b">
        <f t="shared" si="525"/>
        <v>0</v>
      </c>
      <c r="F8447" t="b">
        <f t="shared" si="528"/>
        <v>0</v>
      </c>
      <c r="G8447" t="b">
        <f t="shared" si="526"/>
        <v>0</v>
      </c>
      <c r="H8447" t="b">
        <f t="shared" si="527"/>
        <v>0</v>
      </c>
      <c r="J8447" t="s">
        <v>941</v>
      </c>
      <c r="K8447">
        <v>870</v>
      </c>
      <c r="L8447">
        <v>289</v>
      </c>
      <c r="N8447" t="s">
        <v>12505</v>
      </c>
      <c r="P8447" t="s">
        <v>24</v>
      </c>
      <c r="Q8447" t="s">
        <v>25</v>
      </c>
      <c r="R8447" t="s">
        <v>19</v>
      </c>
      <c r="T8447" t="s">
        <v>20</v>
      </c>
      <c r="U8447" t="s">
        <v>21</v>
      </c>
    </row>
    <row r="8448" spans="1:21">
      <c r="A8448">
        <v>2572780955</v>
      </c>
      <c r="B8448" s="3">
        <v>4</v>
      </c>
      <c r="C8448" s="3"/>
      <c r="D8448" t="s">
        <v>12966</v>
      </c>
      <c r="E8448" t="b">
        <f t="shared" si="525"/>
        <v>0</v>
      </c>
      <c r="F8448" t="b">
        <f t="shared" si="528"/>
        <v>0</v>
      </c>
      <c r="G8448" t="b">
        <f t="shared" si="526"/>
        <v>0</v>
      </c>
      <c r="H8448" t="b">
        <f t="shared" si="527"/>
        <v>0</v>
      </c>
      <c r="J8448" t="s">
        <v>15</v>
      </c>
      <c r="K8448">
        <v>465</v>
      </c>
      <c r="L8448">
        <v>154</v>
      </c>
      <c r="N8448" t="s">
        <v>12967</v>
      </c>
      <c r="P8448" t="s">
        <v>17</v>
      </c>
      <c r="Q8448" t="s">
        <v>18</v>
      </c>
      <c r="R8448" t="s">
        <v>19</v>
      </c>
      <c r="T8448" t="s">
        <v>20</v>
      </c>
      <c r="U8448" t="s">
        <v>21</v>
      </c>
    </row>
    <row r="8449" spans="1:21">
      <c r="A8449">
        <v>2572783054</v>
      </c>
      <c r="B8449" s="3">
        <v>4</v>
      </c>
      <c r="C8449" s="3"/>
      <c r="D8449" t="s">
        <v>12968</v>
      </c>
      <c r="E8449" t="b">
        <f t="shared" si="525"/>
        <v>0</v>
      </c>
      <c r="F8449" t="b">
        <f t="shared" si="528"/>
        <v>0</v>
      </c>
      <c r="G8449" t="b">
        <f t="shared" si="526"/>
        <v>0</v>
      </c>
      <c r="H8449" t="b">
        <f t="shared" si="527"/>
        <v>0</v>
      </c>
      <c r="J8449" t="s">
        <v>233</v>
      </c>
      <c r="K8449">
        <v>435</v>
      </c>
      <c r="L8449">
        <v>144</v>
      </c>
      <c r="N8449" t="s">
        <v>12967</v>
      </c>
      <c r="R8449" t="s">
        <v>19</v>
      </c>
      <c r="T8449" t="s">
        <v>20</v>
      </c>
      <c r="U8449" t="s">
        <v>21</v>
      </c>
    </row>
    <row r="8450" spans="1:21">
      <c r="A8450">
        <v>2572785677</v>
      </c>
      <c r="B8450" s="3">
        <v>8</v>
      </c>
      <c r="C8450" s="3"/>
      <c r="D8450" t="s">
        <v>12655</v>
      </c>
      <c r="E8450" t="b">
        <f t="shared" si="525"/>
        <v>0</v>
      </c>
      <c r="F8450" t="b">
        <f t="shared" si="528"/>
        <v>0</v>
      </c>
      <c r="G8450" t="b">
        <f t="shared" si="526"/>
        <v>0</v>
      </c>
      <c r="H8450" t="b">
        <f t="shared" si="527"/>
        <v>0</v>
      </c>
      <c r="J8450" t="s">
        <v>454</v>
      </c>
      <c r="K8450">
        <v>870</v>
      </c>
      <c r="L8450">
        <v>289</v>
      </c>
      <c r="N8450" t="s">
        <v>12656</v>
      </c>
      <c r="P8450" t="s">
        <v>24</v>
      </c>
      <c r="Q8450" t="s">
        <v>25</v>
      </c>
      <c r="R8450" t="s">
        <v>19</v>
      </c>
      <c r="T8450" t="s">
        <v>20</v>
      </c>
      <c r="U8450" t="s">
        <v>21</v>
      </c>
    </row>
    <row r="8451" spans="1:21">
      <c r="A8451">
        <v>2572788892</v>
      </c>
      <c r="B8451" s="3">
        <v>8</v>
      </c>
      <c r="C8451" s="3"/>
      <c r="D8451" t="s">
        <v>12657</v>
      </c>
      <c r="E8451" t="b">
        <f t="shared" ref="E8451:E8514" si="529">ISNUMBER(SEARCH("pfam04234",R8451))</f>
        <v>0</v>
      </c>
      <c r="F8451" t="b">
        <f t="shared" si="528"/>
        <v>0</v>
      </c>
      <c r="G8451" t="b">
        <f t="shared" ref="G8451:G8514" si="530">ISNUMBER(SEARCH("pfam13442",R8451))</f>
        <v>0</v>
      </c>
      <c r="H8451" t="b">
        <f t="shared" ref="H8451:H8514" si="531">ISNUMBER(SEARCH("pfam13115",R8451))</f>
        <v>0</v>
      </c>
      <c r="J8451" t="s">
        <v>454</v>
      </c>
      <c r="K8451">
        <v>930</v>
      </c>
      <c r="L8451">
        <v>309</v>
      </c>
      <c r="N8451" t="s">
        <v>12656</v>
      </c>
      <c r="P8451" t="s">
        <v>24</v>
      </c>
      <c r="Q8451" t="s">
        <v>25</v>
      </c>
      <c r="R8451" t="s">
        <v>19</v>
      </c>
      <c r="T8451" t="s">
        <v>20</v>
      </c>
      <c r="U8451" t="s">
        <v>21</v>
      </c>
    </row>
    <row r="8452" spans="1:21">
      <c r="A8452">
        <v>2572797004</v>
      </c>
      <c r="B8452" s="3">
        <v>5</v>
      </c>
      <c r="C8452" s="3"/>
      <c r="D8452" t="s">
        <v>13188</v>
      </c>
      <c r="E8452" t="b">
        <f t="shared" si="529"/>
        <v>0</v>
      </c>
      <c r="F8452" t="b">
        <f t="shared" si="528"/>
        <v>0</v>
      </c>
      <c r="G8452" t="b">
        <f t="shared" si="530"/>
        <v>0</v>
      </c>
      <c r="H8452" t="b">
        <f t="shared" si="531"/>
        <v>0</v>
      </c>
      <c r="J8452" t="s">
        <v>233</v>
      </c>
      <c r="K8452">
        <v>552</v>
      </c>
      <c r="L8452">
        <v>183</v>
      </c>
      <c r="N8452" t="s">
        <v>13189</v>
      </c>
      <c r="R8452" t="s">
        <v>19</v>
      </c>
      <c r="T8452" t="s">
        <v>20</v>
      </c>
      <c r="U8452" t="s">
        <v>21</v>
      </c>
    </row>
    <row r="8453" spans="1:21">
      <c r="A8453">
        <v>2572803925</v>
      </c>
      <c r="B8453" s="3">
        <v>8</v>
      </c>
      <c r="C8453" s="3"/>
      <c r="D8453" t="s">
        <v>12939</v>
      </c>
      <c r="E8453" t="b">
        <f t="shared" si="529"/>
        <v>0</v>
      </c>
      <c r="F8453" t="b">
        <f t="shared" si="528"/>
        <v>0</v>
      </c>
      <c r="G8453" t="b">
        <f t="shared" si="530"/>
        <v>0</v>
      </c>
      <c r="H8453" t="b">
        <f t="shared" si="531"/>
        <v>0</v>
      </c>
      <c r="J8453" t="s">
        <v>32</v>
      </c>
      <c r="K8453">
        <v>927</v>
      </c>
      <c r="L8453">
        <v>308</v>
      </c>
      <c r="N8453" t="s">
        <v>12940</v>
      </c>
      <c r="P8453" t="s">
        <v>24</v>
      </c>
      <c r="Q8453" t="s">
        <v>25</v>
      </c>
      <c r="R8453" t="s">
        <v>19</v>
      </c>
      <c r="T8453" t="s">
        <v>20</v>
      </c>
      <c r="U8453" t="s">
        <v>21</v>
      </c>
    </row>
    <row r="8454" spans="1:21">
      <c r="A8454">
        <v>2572806926</v>
      </c>
      <c r="B8454" s="3">
        <v>4</v>
      </c>
      <c r="C8454" s="3"/>
      <c r="D8454" t="s">
        <v>12941</v>
      </c>
      <c r="E8454" t="b">
        <f t="shared" si="529"/>
        <v>0</v>
      </c>
      <c r="F8454" t="b">
        <f t="shared" si="528"/>
        <v>0</v>
      </c>
      <c r="G8454" t="b">
        <f t="shared" si="530"/>
        <v>0</v>
      </c>
      <c r="H8454" t="b">
        <f t="shared" si="531"/>
        <v>0</v>
      </c>
      <c r="J8454" t="s">
        <v>233</v>
      </c>
      <c r="K8454">
        <v>435</v>
      </c>
      <c r="L8454">
        <v>144</v>
      </c>
      <c r="N8454" t="s">
        <v>12940</v>
      </c>
      <c r="R8454" t="s">
        <v>19</v>
      </c>
      <c r="T8454" t="s">
        <v>20</v>
      </c>
      <c r="U8454" t="s">
        <v>21</v>
      </c>
    </row>
    <row r="8455" spans="1:21">
      <c r="A8455">
        <v>2572808956</v>
      </c>
      <c r="B8455" s="3">
        <v>4</v>
      </c>
      <c r="C8455" s="3"/>
      <c r="D8455" t="s">
        <v>12942</v>
      </c>
      <c r="E8455" t="b">
        <f t="shared" si="529"/>
        <v>0</v>
      </c>
      <c r="F8455" t="b">
        <f t="shared" si="528"/>
        <v>0</v>
      </c>
      <c r="G8455" t="b">
        <f t="shared" si="530"/>
        <v>0</v>
      </c>
      <c r="H8455" t="b">
        <f t="shared" si="531"/>
        <v>0</v>
      </c>
      <c r="J8455" t="s">
        <v>15</v>
      </c>
      <c r="K8455">
        <v>465</v>
      </c>
      <c r="L8455">
        <v>154</v>
      </c>
      <c r="N8455" t="s">
        <v>12940</v>
      </c>
      <c r="P8455" t="s">
        <v>17</v>
      </c>
      <c r="Q8455" t="s">
        <v>18</v>
      </c>
      <c r="R8455" t="s">
        <v>19</v>
      </c>
      <c r="T8455" t="s">
        <v>20</v>
      </c>
      <c r="U8455" t="s">
        <v>21</v>
      </c>
    </row>
    <row r="8456" spans="1:21">
      <c r="A8456">
        <v>2572843628</v>
      </c>
      <c r="B8456" s="3">
        <v>8</v>
      </c>
      <c r="C8456" s="3"/>
      <c r="D8456" t="s">
        <v>12484</v>
      </c>
      <c r="E8456" t="b">
        <f t="shared" si="529"/>
        <v>0</v>
      </c>
      <c r="F8456" t="b">
        <f t="shared" si="528"/>
        <v>0</v>
      </c>
      <c r="G8456" t="b">
        <f t="shared" si="530"/>
        <v>0</v>
      </c>
      <c r="H8456" t="b">
        <f t="shared" si="531"/>
        <v>0</v>
      </c>
      <c r="J8456" t="s">
        <v>941</v>
      </c>
      <c r="K8456">
        <v>870</v>
      </c>
      <c r="L8456">
        <v>289</v>
      </c>
      <c r="N8456" t="s">
        <v>12485</v>
      </c>
      <c r="P8456" t="s">
        <v>24</v>
      </c>
      <c r="Q8456" t="s">
        <v>25</v>
      </c>
      <c r="R8456" t="s">
        <v>19</v>
      </c>
      <c r="T8456" t="s">
        <v>20</v>
      </c>
      <c r="U8456" t="s">
        <v>21</v>
      </c>
    </row>
    <row r="8457" spans="1:21">
      <c r="A8457">
        <v>2572865927</v>
      </c>
      <c r="B8457" s="3">
        <v>8</v>
      </c>
      <c r="C8457" s="3"/>
      <c r="D8457" t="s">
        <v>12633</v>
      </c>
      <c r="E8457" t="b">
        <f t="shared" si="529"/>
        <v>0</v>
      </c>
      <c r="F8457" t="b">
        <f t="shared" si="528"/>
        <v>0</v>
      </c>
      <c r="G8457" t="b">
        <f t="shared" si="530"/>
        <v>0</v>
      </c>
      <c r="H8457" t="b">
        <f t="shared" si="531"/>
        <v>0</v>
      </c>
      <c r="J8457" t="s">
        <v>454</v>
      </c>
      <c r="K8457">
        <v>870</v>
      </c>
      <c r="L8457">
        <v>289</v>
      </c>
      <c r="N8457" t="s">
        <v>12634</v>
      </c>
      <c r="P8457" t="s">
        <v>24</v>
      </c>
      <c r="Q8457" t="s">
        <v>25</v>
      </c>
      <c r="R8457" t="s">
        <v>19</v>
      </c>
      <c r="T8457" t="s">
        <v>20</v>
      </c>
      <c r="U8457" t="s">
        <v>21</v>
      </c>
    </row>
    <row r="8458" spans="1:21">
      <c r="A8458">
        <v>2572868952</v>
      </c>
      <c r="B8458" s="3">
        <v>8</v>
      </c>
      <c r="C8458" s="3"/>
      <c r="D8458" t="s">
        <v>12635</v>
      </c>
      <c r="E8458" t="b">
        <f t="shared" si="529"/>
        <v>0</v>
      </c>
      <c r="F8458" t="b">
        <f t="shared" si="528"/>
        <v>0</v>
      </c>
      <c r="G8458" t="b">
        <f t="shared" si="530"/>
        <v>0</v>
      </c>
      <c r="H8458" t="b">
        <f t="shared" si="531"/>
        <v>0</v>
      </c>
      <c r="J8458" t="s">
        <v>454</v>
      </c>
      <c r="K8458">
        <v>930</v>
      </c>
      <c r="L8458">
        <v>309</v>
      </c>
      <c r="N8458" t="s">
        <v>12634</v>
      </c>
      <c r="P8458" t="s">
        <v>24</v>
      </c>
      <c r="Q8458" t="s">
        <v>25</v>
      </c>
      <c r="R8458" t="s">
        <v>19</v>
      </c>
      <c r="T8458" t="s">
        <v>20</v>
      </c>
      <c r="U8458" t="s">
        <v>21</v>
      </c>
    </row>
    <row r="8459" spans="1:21">
      <c r="A8459">
        <v>2572873667</v>
      </c>
      <c r="B8459" s="3">
        <v>8</v>
      </c>
      <c r="C8459" s="3"/>
      <c r="D8459" t="s">
        <v>13061</v>
      </c>
      <c r="E8459" t="b">
        <f t="shared" si="529"/>
        <v>0</v>
      </c>
      <c r="F8459" t="b">
        <f t="shared" si="528"/>
        <v>0</v>
      </c>
      <c r="G8459" t="b">
        <f t="shared" si="530"/>
        <v>0</v>
      </c>
      <c r="H8459" t="b">
        <f t="shared" si="531"/>
        <v>0</v>
      </c>
      <c r="J8459" t="s">
        <v>32</v>
      </c>
      <c r="K8459">
        <v>927</v>
      </c>
      <c r="L8459">
        <v>308</v>
      </c>
      <c r="N8459" t="s">
        <v>13062</v>
      </c>
      <c r="P8459" t="s">
        <v>24</v>
      </c>
      <c r="Q8459" t="s">
        <v>25</v>
      </c>
      <c r="R8459" t="s">
        <v>19</v>
      </c>
      <c r="T8459" t="s">
        <v>20</v>
      </c>
      <c r="U8459" t="s">
        <v>21</v>
      </c>
    </row>
    <row r="8460" spans="1:21">
      <c r="A8460">
        <v>2572874506</v>
      </c>
      <c r="B8460" s="3">
        <v>4</v>
      </c>
      <c r="C8460" s="3"/>
      <c r="D8460" t="s">
        <v>13063</v>
      </c>
      <c r="E8460" t="b">
        <f t="shared" si="529"/>
        <v>0</v>
      </c>
      <c r="F8460" t="b">
        <f t="shared" si="528"/>
        <v>0</v>
      </c>
      <c r="G8460" t="b">
        <f t="shared" si="530"/>
        <v>0</v>
      </c>
      <c r="H8460" t="b">
        <f t="shared" si="531"/>
        <v>0</v>
      </c>
      <c r="J8460" t="s">
        <v>15</v>
      </c>
      <c r="K8460">
        <v>465</v>
      </c>
      <c r="L8460">
        <v>154</v>
      </c>
      <c r="N8460" t="s">
        <v>13062</v>
      </c>
      <c r="P8460" t="s">
        <v>17</v>
      </c>
      <c r="Q8460" t="s">
        <v>18</v>
      </c>
      <c r="R8460" t="s">
        <v>19</v>
      </c>
      <c r="T8460" t="s">
        <v>20</v>
      </c>
      <c r="U8460" t="s">
        <v>21</v>
      </c>
    </row>
    <row r="8461" spans="1:21">
      <c r="A8461">
        <v>2572875383</v>
      </c>
      <c r="B8461" s="3">
        <v>4</v>
      </c>
      <c r="C8461" s="3"/>
      <c r="D8461" t="s">
        <v>13064</v>
      </c>
      <c r="E8461" t="b">
        <f t="shared" si="529"/>
        <v>0</v>
      </c>
      <c r="F8461" t="b">
        <f t="shared" si="528"/>
        <v>0</v>
      </c>
      <c r="G8461" t="b">
        <f t="shared" si="530"/>
        <v>0</v>
      </c>
      <c r="H8461" t="b">
        <f t="shared" si="531"/>
        <v>0</v>
      </c>
      <c r="J8461" t="s">
        <v>233</v>
      </c>
      <c r="K8461">
        <v>435</v>
      </c>
      <c r="L8461">
        <v>144</v>
      </c>
      <c r="N8461" t="s">
        <v>13062</v>
      </c>
      <c r="R8461" t="s">
        <v>19</v>
      </c>
      <c r="T8461" t="s">
        <v>20</v>
      </c>
      <c r="U8461" t="s">
        <v>21</v>
      </c>
    </row>
    <row r="8462" spans="1:21">
      <c r="A8462">
        <v>2572882520</v>
      </c>
      <c r="B8462" s="3">
        <v>8</v>
      </c>
      <c r="C8462" s="3"/>
      <c r="D8462" t="s">
        <v>12658</v>
      </c>
      <c r="E8462" t="b">
        <f t="shared" si="529"/>
        <v>0</v>
      </c>
      <c r="F8462" t="b">
        <f t="shared" si="528"/>
        <v>0</v>
      </c>
      <c r="G8462" t="b">
        <f t="shared" si="530"/>
        <v>0</v>
      </c>
      <c r="H8462" t="b">
        <f t="shared" si="531"/>
        <v>0</v>
      </c>
      <c r="J8462" t="s">
        <v>454</v>
      </c>
      <c r="K8462">
        <v>870</v>
      </c>
      <c r="L8462">
        <v>289</v>
      </c>
      <c r="N8462" t="s">
        <v>12659</v>
      </c>
      <c r="P8462" t="s">
        <v>24</v>
      </c>
      <c r="Q8462" t="s">
        <v>25</v>
      </c>
      <c r="R8462" t="s">
        <v>19</v>
      </c>
      <c r="T8462" t="s">
        <v>20</v>
      </c>
      <c r="U8462" t="s">
        <v>21</v>
      </c>
    </row>
    <row r="8463" spans="1:21">
      <c r="A8463">
        <v>2572886902</v>
      </c>
      <c r="B8463" s="3">
        <v>8</v>
      </c>
      <c r="C8463" s="3"/>
      <c r="D8463" t="s">
        <v>12660</v>
      </c>
      <c r="E8463" t="b">
        <f t="shared" si="529"/>
        <v>0</v>
      </c>
      <c r="F8463" t="b">
        <f t="shared" si="528"/>
        <v>0</v>
      </c>
      <c r="G8463" t="b">
        <f t="shared" si="530"/>
        <v>0</v>
      </c>
      <c r="H8463" t="b">
        <f t="shared" si="531"/>
        <v>0</v>
      </c>
      <c r="J8463" t="s">
        <v>454</v>
      </c>
      <c r="K8463">
        <v>930</v>
      </c>
      <c r="L8463">
        <v>309</v>
      </c>
      <c r="N8463" t="s">
        <v>12659</v>
      </c>
      <c r="P8463" t="s">
        <v>24</v>
      </c>
      <c r="Q8463" t="s">
        <v>25</v>
      </c>
      <c r="R8463" t="s">
        <v>19</v>
      </c>
      <c r="T8463" t="s">
        <v>20</v>
      </c>
      <c r="U8463" t="s">
        <v>21</v>
      </c>
    </row>
    <row r="8464" spans="1:21">
      <c r="A8464">
        <v>2572896055</v>
      </c>
      <c r="B8464" s="3">
        <v>8</v>
      </c>
      <c r="C8464" s="3"/>
      <c r="D8464" t="s">
        <v>12451</v>
      </c>
      <c r="E8464" t="b">
        <f t="shared" si="529"/>
        <v>0</v>
      </c>
      <c r="F8464" t="b">
        <f t="shared" si="528"/>
        <v>0</v>
      </c>
      <c r="G8464" t="b">
        <f t="shared" si="530"/>
        <v>0</v>
      </c>
      <c r="H8464" t="b">
        <f t="shared" si="531"/>
        <v>0</v>
      </c>
      <c r="J8464" t="s">
        <v>846</v>
      </c>
      <c r="K8464">
        <v>927</v>
      </c>
      <c r="L8464">
        <v>308</v>
      </c>
      <c r="N8464" t="s">
        <v>12452</v>
      </c>
      <c r="P8464" t="s">
        <v>24</v>
      </c>
      <c r="Q8464" t="s">
        <v>25</v>
      </c>
      <c r="R8464" t="s">
        <v>19</v>
      </c>
      <c r="T8464" t="s">
        <v>20</v>
      </c>
      <c r="U8464" t="s">
        <v>21</v>
      </c>
    </row>
    <row r="8465" spans="1:21">
      <c r="A8465">
        <v>2572896504</v>
      </c>
      <c r="B8465" s="3">
        <v>4</v>
      </c>
      <c r="C8465" s="3"/>
      <c r="D8465" t="s">
        <v>12453</v>
      </c>
      <c r="E8465" t="b">
        <f t="shared" si="529"/>
        <v>0</v>
      </c>
      <c r="F8465" t="b">
        <f t="shared" si="528"/>
        <v>0</v>
      </c>
      <c r="G8465" t="b">
        <f t="shared" si="530"/>
        <v>0</v>
      </c>
      <c r="H8465" t="b">
        <f t="shared" si="531"/>
        <v>0</v>
      </c>
      <c r="J8465" t="s">
        <v>1359</v>
      </c>
      <c r="K8465">
        <v>459</v>
      </c>
      <c r="L8465">
        <v>152</v>
      </c>
      <c r="N8465" t="s">
        <v>12452</v>
      </c>
      <c r="P8465" t="s">
        <v>17</v>
      </c>
      <c r="Q8465" t="s">
        <v>18</v>
      </c>
      <c r="R8465" t="s">
        <v>19</v>
      </c>
      <c r="T8465" t="s">
        <v>20</v>
      </c>
      <c r="U8465" t="s">
        <v>21</v>
      </c>
    </row>
    <row r="8466" spans="1:21">
      <c r="A8466">
        <v>2572901570</v>
      </c>
      <c r="B8466" s="3">
        <v>7</v>
      </c>
      <c r="C8466" s="3"/>
      <c r="D8466" t="s">
        <v>12454</v>
      </c>
      <c r="E8466" t="b">
        <f t="shared" si="529"/>
        <v>0</v>
      </c>
      <c r="F8466" t="b">
        <f t="shared" si="528"/>
        <v>0</v>
      </c>
      <c r="G8466" t="b">
        <f t="shared" si="530"/>
        <v>0</v>
      </c>
      <c r="H8466" t="b">
        <f t="shared" si="531"/>
        <v>0</v>
      </c>
      <c r="J8466" t="s">
        <v>846</v>
      </c>
      <c r="K8466">
        <v>945</v>
      </c>
      <c r="L8466">
        <v>314</v>
      </c>
      <c r="N8466" t="s">
        <v>12452</v>
      </c>
      <c r="P8466" t="s">
        <v>24</v>
      </c>
      <c r="Q8466" t="s">
        <v>25</v>
      </c>
      <c r="R8466" t="s">
        <v>19</v>
      </c>
      <c r="T8466" t="s">
        <v>20</v>
      </c>
      <c r="U8466" t="s">
        <v>21</v>
      </c>
    </row>
    <row r="8467" spans="1:21">
      <c r="A8467">
        <v>2572916996</v>
      </c>
      <c r="B8467" s="3">
        <v>8</v>
      </c>
      <c r="C8467" s="3"/>
      <c r="D8467" t="s">
        <v>13180</v>
      </c>
      <c r="E8467" t="b">
        <f t="shared" si="529"/>
        <v>0</v>
      </c>
      <c r="F8467" t="b">
        <f t="shared" si="528"/>
        <v>0</v>
      </c>
      <c r="G8467" t="b">
        <f t="shared" si="530"/>
        <v>0</v>
      </c>
      <c r="H8467" t="b">
        <f t="shared" si="531"/>
        <v>0</v>
      </c>
      <c r="J8467" t="s">
        <v>1359</v>
      </c>
      <c r="K8467">
        <v>876</v>
      </c>
      <c r="L8467">
        <v>291</v>
      </c>
      <c r="N8467" t="s">
        <v>13181</v>
      </c>
      <c r="P8467" t="s">
        <v>24</v>
      </c>
      <c r="Q8467" t="s">
        <v>25</v>
      </c>
      <c r="R8467" t="s">
        <v>19</v>
      </c>
      <c r="T8467" t="s">
        <v>20</v>
      </c>
      <c r="U8467" t="s">
        <v>21</v>
      </c>
    </row>
    <row r="8468" spans="1:21">
      <c r="A8468">
        <v>2572930949</v>
      </c>
      <c r="B8468" s="3">
        <v>8</v>
      </c>
      <c r="C8468" s="3"/>
      <c r="D8468" t="s">
        <v>13171</v>
      </c>
      <c r="E8468" t="b">
        <f t="shared" si="529"/>
        <v>0</v>
      </c>
      <c r="F8468" t="b">
        <f t="shared" si="528"/>
        <v>0</v>
      </c>
      <c r="G8468" t="b">
        <f t="shared" si="530"/>
        <v>0</v>
      </c>
      <c r="H8468" t="b">
        <f t="shared" si="531"/>
        <v>0</v>
      </c>
      <c r="J8468" t="s">
        <v>454</v>
      </c>
      <c r="K8468">
        <v>930</v>
      </c>
      <c r="L8468">
        <v>309</v>
      </c>
      <c r="N8468" t="s">
        <v>13172</v>
      </c>
      <c r="P8468" t="s">
        <v>24</v>
      </c>
      <c r="Q8468" t="s">
        <v>25</v>
      </c>
      <c r="R8468" t="s">
        <v>19</v>
      </c>
      <c r="T8468" t="s">
        <v>20</v>
      </c>
      <c r="U8468" t="s">
        <v>21</v>
      </c>
    </row>
    <row r="8469" spans="1:21">
      <c r="A8469">
        <v>2572933795</v>
      </c>
      <c r="B8469" s="3">
        <v>8</v>
      </c>
      <c r="C8469" s="3"/>
      <c r="D8469" t="s">
        <v>13173</v>
      </c>
      <c r="E8469" t="b">
        <f t="shared" si="529"/>
        <v>0</v>
      </c>
      <c r="F8469" t="b">
        <f t="shared" si="528"/>
        <v>0</v>
      </c>
      <c r="G8469" t="b">
        <f t="shared" si="530"/>
        <v>0</v>
      </c>
      <c r="H8469" t="b">
        <f t="shared" si="531"/>
        <v>0</v>
      </c>
      <c r="J8469" t="s">
        <v>1644</v>
      </c>
      <c r="K8469">
        <v>876</v>
      </c>
      <c r="L8469">
        <v>291</v>
      </c>
      <c r="N8469" t="s">
        <v>13172</v>
      </c>
      <c r="P8469" t="s">
        <v>24</v>
      </c>
      <c r="Q8469" t="s">
        <v>25</v>
      </c>
      <c r="R8469" t="s">
        <v>19</v>
      </c>
      <c r="T8469" t="s">
        <v>20</v>
      </c>
      <c r="U8469" t="s">
        <v>21</v>
      </c>
    </row>
    <row r="8470" spans="1:21">
      <c r="A8470">
        <v>2572937053</v>
      </c>
      <c r="B8470" s="3">
        <v>8</v>
      </c>
      <c r="C8470" s="3"/>
      <c r="D8470" t="s">
        <v>12501</v>
      </c>
      <c r="E8470" t="b">
        <f t="shared" si="529"/>
        <v>0</v>
      </c>
      <c r="F8470" t="b">
        <f t="shared" si="528"/>
        <v>0</v>
      </c>
      <c r="G8470" t="b">
        <f t="shared" si="530"/>
        <v>0</v>
      </c>
      <c r="H8470" t="b">
        <f t="shared" si="531"/>
        <v>0</v>
      </c>
      <c r="J8470" t="s">
        <v>941</v>
      </c>
      <c r="K8470">
        <v>870</v>
      </c>
      <c r="L8470">
        <v>289</v>
      </c>
      <c r="N8470" t="s">
        <v>12502</v>
      </c>
      <c r="P8470" t="s">
        <v>24</v>
      </c>
      <c r="Q8470" t="s">
        <v>25</v>
      </c>
      <c r="R8470" t="s">
        <v>19</v>
      </c>
      <c r="T8470" t="s">
        <v>20</v>
      </c>
      <c r="U8470" t="s">
        <v>21</v>
      </c>
    </row>
    <row r="8471" spans="1:21">
      <c r="A8471">
        <v>2572938602</v>
      </c>
      <c r="B8471" s="3">
        <v>8</v>
      </c>
      <c r="C8471" s="3"/>
      <c r="D8471" t="s">
        <v>12503</v>
      </c>
      <c r="E8471" t="b">
        <f t="shared" si="529"/>
        <v>0</v>
      </c>
      <c r="F8471" t="b">
        <f t="shared" si="528"/>
        <v>0</v>
      </c>
      <c r="G8471" t="b">
        <f t="shared" si="530"/>
        <v>0</v>
      </c>
      <c r="H8471" t="b">
        <f t="shared" si="531"/>
        <v>0</v>
      </c>
      <c r="J8471" t="s">
        <v>454</v>
      </c>
      <c r="K8471">
        <v>930</v>
      </c>
      <c r="L8471">
        <v>309</v>
      </c>
      <c r="N8471" t="s">
        <v>12502</v>
      </c>
      <c r="P8471" t="s">
        <v>24</v>
      </c>
      <c r="Q8471" t="s">
        <v>25</v>
      </c>
      <c r="R8471" t="s">
        <v>19</v>
      </c>
      <c r="T8471" t="s">
        <v>20</v>
      </c>
      <c r="U8471" t="s">
        <v>21</v>
      </c>
    </row>
    <row r="8472" spans="1:21">
      <c r="A8472">
        <v>2572960611</v>
      </c>
      <c r="B8472" s="3">
        <v>4</v>
      </c>
      <c r="C8472" s="3"/>
      <c r="D8472" t="s">
        <v>13011</v>
      </c>
      <c r="E8472" t="b">
        <f t="shared" si="529"/>
        <v>0</v>
      </c>
      <c r="F8472" t="b">
        <f t="shared" si="528"/>
        <v>0</v>
      </c>
      <c r="G8472" t="b">
        <f t="shared" si="530"/>
        <v>0</v>
      </c>
      <c r="H8472" t="b">
        <f t="shared" si="531"/>
        <v>0</v>
      </c>
      <c r="J8472" t="s">
        <v>233</v>
      </c>
      <c r="K8472">
        <v>435</v>
      </c>
      <c r="L8472">
        <v>144</v>
      </c>
      <c r="N8472" t="s">
        <v>13012</v>
      </c>
      <c r="R8472" t="s">
        <v>19</v>
      </c>
      <c r="T8472" t="s">
        <v>20</v>
      </c>
      <c r="U8472" t="s">
        <v>21</v>
      </c>
    </row>
    <row r="8473" spans="1:21">
      <c r="A8473">
        <v>2572961858</v>
      </c>
      <c r="B8473" s="3">
        <v>8</v>
      </c>
      <c r="C8473" s="3"/>
      <c r="D8473" t="s">
        <v>13013</v>
      </c>
      <c r="E8473" t="b">
        <f t="shared" si="529"/>
        <v>0</v>
      </c>
      <c r="F8473" t="b">
        <f t="shared" si="528"/>
        <v>0</v>
      </c>
      <c r="G8473" t="b">
        <f t="shared" si="530"/>
        <v>0</v>
      </c>
      <c r="H8473" t="b">
        <f t="shared" si="531"/>
        <v>0</v>
      </c>
      <c r="J8473" t="s">
        <v>32</v>
      </c>
      <c r="K8473">
        <v>927</v>
      </c>
      <c r="L8473">
        <v>308</v>
      </c>
      <c r="N8473" t="s">
        <v>13012</v>
      </c>
      <c r="P8473" t="s">
        <v>24</v>
      </c>
      <c r="Q8473" t="s">
        <v>25</v>
      </c>
      <c r="R8473" t="s">
        <v>19</v>
      </c>
      <c r="T8473" t="s">
        <v>20</v>
      </c>
      <c r="U8473" t="s">
        <v>21</v>
      </c>
    </row>
    <row r="8474" spans="1:21">
      <c r="A8474">
        <v>2572963937</v>
      </c>
      <c r="B8474" s="3">
        <v>4</v>
      </c>
      <c r="C8474" s="3"/>
      <c r="D8474" t="s">
        <v>13014</v>
      </c>
      <c r="E8474" t="b">
        <f t="shared" si="529"/>
        <v>0</v>
      </c>
      <c r="F8474" t="b">
        <f t="shared" si="528"/>
        <v>0</v>
      </c>
      <c r="G8474" t="b">
        <f t="shared" si="530"/>
        <v>0</v>
      </c>
      <c r="H8474" t="b">
        <f t="shared" si="531"/>
        <v>0</v>
      </c>
      <c r="J8474" t="s">
        <v>15</v>
      </c>
      <c r="K8474">
        <v>465</v>
      </c>
      <c r="L8474">
        <v>154</v>
      </c>
      <c r="N8474" t="s">
        <v>13012</v>
      </c>
      <c r="P8474" t="s">
        <v>17</v>
      </c>
      <c r="Q8474" t="s">
        <v>18</v>
      </c>
      <c r="R8474" t="s">
        <v>19</v>
      </c>
      <c r="T8474" t="s">
        <v>20</v>
      </c>
      <c r="U8474" t="s">
        <v>21</v>
      </c>
    </row>
    <row r="8475" spans="1:21">
      <c r="A8475">
        <v>2572974083</v>
      </c>
      <c r="B8475" s="3">
        <v>4</v>
      </c>
      <c r="C8475" s="3"/>
      <c r="D8475" t="s">
        <v>12910</v>
      </c>
      <c r="E8475" t="b">
        <f t="shared" si="529"/>
        <v>0</v>
      </c>
      <c r="F8475" t="b">
        <f t="shared" si="528"/>
        <v>0</v>
      </c>
      <c r="G8475" t="b">
        <f t="shared" si="530"/>
        <v>0</v>
      </c>
      <c r="H8475" t="b">
        <f t="shared" si="531"/>
        <v>0</v>
      </c>
      <c r="J8475" t="s">
        <v>1359</v>
      </c>
      <c r="K8475">
        <v>453</v>
      </c>
      <c r="L8475">
        <v>150</v>
      </c>
      <c r="N8475" t="s">
        <v>12911</v>
      </c>
      <c r="P8475" t="s">
        <v>17</v>
      </c>
      <c r="Q8475" t="s">
        <v>18</v>
      </c>
      <c r="R8475" t="s">
        <v>19</v>
      </c>
      <c r="T8475" t="s">
        <v>20</v>
      </c>
      <c r="U8475" t="s">
        <v>21</v>
      </c>
    </row>
    <row r="8476" spans="1:21">
      <c r="A8476">
        <v>2572975456</v>
      </c>
      <c r="B8476" s="3">
        <v>8</v>
      </c>
      <c r="C8476" s="3"/>
      <c r="D8476" t="s">
        <v>12912</v>
      </c>
      <c r="E8476" t="b">
        <f t="shared" si="529"/>
        <v>0</v>
      </c>
      <c r="F8476" t="b">
        <f t="shared" ref="F8476:F8539" si="532">ISNUMBER(SEARCH("pfam09678",R8476))</f>
        <v>0</v>
      </c>
      <c r="G8476" t="b">
        <f t="shared" si="530"/>
        <v>0</v>
      </c>
      <c r="H8476" t="b">
        <f t="shared" si="531"/>
        <v>0</v>
      </c>
      <c r="J8476" t="s">
        <v>32</v>
      </c>
      <c r="K8476">
        <v>990</v>
      </c>
      <c r="L8476">
        <v>329</v>
      </c>
      <c r="N8476" t="s">
        <v>12911</v>
      </c>
      <c r="P8476" t="s">
        <v>24</v>
      </c>
      <c r="Q8476" t="s">
        <v>25</v>
      </c>
      <c r="R8476" t="s">
        <v>19</v>
      </c>
      <c r="T8476" t="s">
        <v>20</v>
      </c>
      <c r="U8476" t="s">
        <v>21</v>
      </c>
    </row>
    <row r="8477" spans="1:21">
      <c r="A8477">
        <v>2573030595</v>
      </c>
      <c r="B8477" s="3">
        <v>8</v>
      </c>
      <c r="C8477" s="3"/>
      <c r="D8477" t="s">
        <v>13167</v>
      </c>
      <c r="E8477" t="b">
        <f t="shared" si="529"/>
        <v>0</v>
      </c>
      <c r="F8477" t="b">
        <f t="shared" si="532"/>
        <v>0</v>
      </c>
      <c r="G8477" t="b">
        <f t="shared" si="530"/>
        <v>0</v>
      </c>
      <c r="H8477" t="b">
        <f t="shared" si="531"/>
        <v>0</v>
      </c>
      <c r="J8477" t="s">
        <v>1644</v>
      </c>
      <c r="K8477">
        <v>876</v>
      </c>
      <c r="L8477">
        <v>291</v>
      </c>
      <c r="N8477" t="s">
        <v>13168</v>
      </c>
      <c r="P8477" t="s">
        <v>24</v>
      </c>
      <c r="Q8477" t="s">
        <v>25</v>
      </c>
      <c r="R8477" t="s">
        <v>19</v>
      </c>
      <c r="T8477" t="s">
        <v>20</v>
      </c>
      <c r="U8477" t="s">
        <v>21</v>
      </c>
    </row>
    <row r="8478" spans="1:21">
      <c r="A8478">
        <v>2573069483</v>
      </c>
      <c r="B8478" s="3">
        <v>4</v>
      </c>
      <c r="C8478" s="3"/>
      <c r="D8478" t="s">
        <v>13084</v>
      </c>
      <c r="E8478" t="b">
        <f t="shared" si="529"/>
        <v>0</v>
      </c>
      <c r="F8478" t="b">
        <f t="shared" si="532"/>
        <v>0</v>
      </c>
      <c r="G8478" t="b">
        <f t="shared" si="530"/>
        <v>0</v>
      </c>
      <c r="H8478" t="b">
        <f t="shared" si="531"/>
        <v>0</v>
      </c>
      <c r="J8478" t="s">
        <v>2114</v>
      </c>
      <c r="K8478">
        <v>465</v>
      </c>
      <c r="L8478">
        <v>154</v>
      </c>
      <c r="N8478" t="s">
        <v>13085</v>
      </c>
      <c r="P8478" t="s">
        <v>17</v>
      </c>
      <c r="Q8478" t="s">
        <v>18</v>
      </c>
      <c r="R8478" t="s">
        <v>19</v>
      </c>
      <c r="T8478" t="s">
        <v>20</v>
      </c>
      <c r="U8478" t="s">
        <v>21</v>
      </c>
    </row>
    <row r="8479" spans="1:21">
      <c r="A8479">
        <v>2573085375</v>
      </c>
      <c r="B8479" s="3">
        <v>8</v>
      </c>
      <c r="C8479" s="3"/>
      <c r="D8479" t="s">
        <v>12647</v>
      </c>
      <c r="E8479" t="b">
        <f t="shared" si="529"/>
        <v>0</v>
      </c>
      <c r="F8479" t="b">
        <f t="shared" si="532"/>
        <v>0</v>
      </c>
      <c r="G8479" t="b">
        <f t="shared" si="530"/>
        <v>0</v>
      </c>
      <c r="H8479" t="b">
        <f t="shared" si="531"/>
        <v>0</v>
      </c>
      <c r="J8479" t="s">
        <v>454</v>
      </c>
      <c r="K8479">
        <v>870</v>
      </c>
      <c r="L8479">
        <v>289</v>
      </c>
      <c r="N8479" t="s">
        <v>12648</v>
      </c>
      <c r="P8479" t="s">
        <v>24</v>
      </c>
      <c r="Q8479" t="s">
        <v>25</v>
      </c>
      <c r="R8479" t="s">
        <v>19</v>
      </c>
      <c r="T8479" t="s">
        <v>20</v>
      </c>
      <c r="U8479" t="s">
        <v>21</v>
      </c>
    </row>
    <row r="8480" spans="1:21">
      <c r="A8480">
        <v>2573089474</v>
      </c>
      <c r="B8480" s="3">
        <v>8</v>
      </c>
      <c r="C8480" s="3"/>
      <c r="D8480" t="s">
        <v>12649</v>
      </c>
      <c r="E8480" t="b">
        <f t="shared" si="529"/>
        <v>0</v>
      </c>
      <c r="F8480" t="b">
        <f t="shared" si="532"/>
        <v>0</v>
      </c>
      <c r="G8480" t="b">
        <f t="shared" si="530"/>
        <v>0</v>
      </c>
      <c r="H8480" t="b">
        <f t="shared" si="531"/>
        <v>0</v>
      </c>
      <c r="J8480" t="s">
        <v>454</v>
      </c>
      <c r="K8480">
        <v>930</v>
      </c>
      <c r="L8480">
        <v>309</v>
      </c>
      <c r="N8480" t="s">
        <v>12648</v>
      </c>
      <c r="P8480" t="s">
        <v>24</v>
      </c>
      <c r="Q8480" t="s">
        <v>25</v>
      </c>
      <c r="R8480" t="s">
        <v>19</v>
      </c>
      <c r="T8480" t="s">
        <v>20</v>
      </c>
      <c r="U8480" t="s">
        <v>21</v>
      </c>
    </row>
    <row r="8481" spans="1:21">
      <c r="A8481">
        <v>2573103031</v>
      </c>
      <c r="B8481" s="3">
        <v>8</v>
      </c>
      <c r="C8481" s="3"/>
      <c r="D8481" t="s">
        <v>12670</v>
      </c>
      <c r="E8481" t="b">
        <f t="shared" si="529"/>
        <v>0</v>
      </c>
      <c r="F8481" t="b">
        <f t="shared" si="532"/>
        <v>0</v>
      </c>
      <c r="G8481" t="b">
        <f t="shared" si="530"/>
        <v>0</v>
      </c>
      <c r="H8481" t="b">
        <f t="shared" si="531"/>
        <v>0</v>
      </c>
      <c r="J8481" t="s">
        <v>454</v>
      </c>
      <c r="K8481">
        <v>870</v>
      </c>
      <c r="L8481">
        <v>289</v>
      </c>
      <c r="N8481" t="s">
        <v>12671</v>
      </c>
      <c r="P8481" t="s">
        <v>24</v>
      </c>
      <c r="Q8481" t="s">
        <v>25</v>
      </c>
      <c r="R8481" t="s">
        <v>19</v>
      </c>
      <c r="T8481" t="s">
        <v>20</v>
      </c>
      <c r="U8481" t="s">
        <v>21</v>
      </c>
    </row>
    <row r="8482" spans="1:21">
      <c r="A8482">
        <v>2573103485</v>
      </c>
      <c r="B8482" s="3">
        <v>8</v>
      </c>
      <c r="C8482" s="3"/>
      <c r="D8482" t="s">
        <v>12672</v>
      </c>
      <c r="E8482" t="b">
        <f t="shared" si="529"/>
        <v>0</v>
      </c>
      <c r="F8482" t="b">
        <f t="shared" si="532"/>
        <v>0</v>
      </c>
      <c r="G8482" t="b">
        <f t="shared" si="530"/>
        <v>0</v>
      </c>
      <c r="H8482" t="b">
        <f t="shared" si="531"/>
        <v>0</v>
      </c>
      <c r="J8482" t="s">
        <v>454</v>
      </c>
      <c r="K8482">
        <v>930</v>
      </c>
      <c r="L8482">
        <v>309</v>
      </c>
      <c r="N8482" t="s">
        <v>12671</v>
      </c>
      <c r="P8482" t="s">
        <v>24</v>
      </c>
      <c r="Q8482" t="s">
        <v>25</v>
      </c>
      <c r="R8482" t="s">
        <v>19</v>
      </c>
      <c r="T8482" t="s">
        <v>20</v>
      </c>
      <c r="U8482" t="s">
        <v>21</v>
      </c>
    </row>
    <row r="8483" spans="1:21">
      <c r="A8483">
        <v>2573133074</v>
      </c>
      <c r="B8483" s="3">
        <v>8</v>
      </c>
      <c r="C8483" s="3"/>
      <c r="D8483" t="s">
        <v>12636</v>
      </c>
      <c r="E8483" t="b">
        <f t="shared" si="529"/>
        <v>0</v>
      </c>
      <c r="F8483" t="b">
        <f t="shared" si="532"/>
        <v>0</v>
      </c>
      <c r="G8483" t="b">
        <f t="shared" si="530"/>
        <v>0</v>
      </c>
      <c r="H8483" t="b">
        <f t="shared" si="531"/>
        <v>0</v>
      </c>
      <c r="J8483" t="s">
        <v>454</v>
      </c>
      <c r="K8483">
        <v>870</v>
      </c>
      <c r="L8483">
        <v>289</v>
      </c>
      <c r="N8483" t="s">
        <v>12637</v>
      </c>
      <c r="P8483" t="s">
        <v>24</v>
      </c>
      <c r="Q8483" t="s">
        <v>25</v>
      </c>
      <c r="R8483" t="s">
        <v>19</v>
      </c>
      <c r="T8483" t="s">
        <v>20</v>
      </c>
      <c r="U8483" t="s">
        <v>21</v>
      </c>
    </row>
    <row r="8484" spans="1:21">
      <c r="A8484">
        <v>2573137474</v>
      </c>
      <c r="B8484" s="3">
        <v>8</v>
      </c>
      <c r="C8484" s="3"/>
      <c r="D8484" t="s">
        <v>12638</v>
      </c>
      <c r="E8484" t="b">
        <f t="shared" si="529"/>
        <v>0</v>
      </c>
      <c r="F8484" t="b">
        <f t="shared" si="532"/>
        <v>0</v>
      </c>
      <c r="G8484" t="b">
        <f t="shared" si="530"/>
        <v>0</v>
      </c>
      <c r="H8484" t="b">
        <f t="shared" si="531"/>
        <v>0</v>
      </c>
      <c r="J8484" t="s">
        <v>454</v>
      </c>
      <c r="K8484">
        <v>930</v>
      </c>
      <c r="L8484">
        <v>309</v>
      </c>
      <c r="N8484" t="s">
        <v>12637</v>
      </c>
      <c r="P8484" t="s">
        <v>24</v>
      </c>
      <c r="Q8484" t="s">
        <v>25</v>
      </c>
      <c r="R8484" t="s">
        <v>19</v>
      </c>
      <c r="T8484" t="s">
        <v>20</v>
      </c>
      <c r="U8484" t="s">
        <v>21</v>
      </c>
    </row>
    <row r="8485" spans="1:21">
      <c r="A8485">
        <v>2573142632</v>
      </c>
      <c r="B8485" s="3">
        <v>8</v>
      </c>
      <c r="C8485" s="3"/>
      <c r="D8485" t="s">
        <v>12554</v>
      </c>
      <c r="E8485" t="b">
        <f t="shared" si="529"/>
        <v>0</v>
      </c>
      <c r="F8485" t="b">
        <f t="shared" si="532"/>
        <v>0</v>
      </c>
      <c r="G8485" t="b">
        <f t="shared" si="530"/>
        <v>0</v>
      </c>
      <c r="H8485" t="b">
        <f t="shared" si="531"/>
        <v>0</v>
      </c>
      <c r="J8485" t="s">
        <v>1359</v>
      </c>
      <c r="K8485">
        <v>873</v>
      </c>
      <c r="L8485">
        <v>290</v>
      </c>
      <c r="N8485" t="s">
        <v>12555</v>
      </c>
      <c r="P8485" t="s">
        <v>24</v>
      </c>
      <c r="Q8485" t="s">
        <v>25</v>
      </c>
      <c r="R8485" t="s">
        <v>19</v>
      </c>
      <c r="T8485" t="s">
        <v>20</v>
      </c>
      <c r="U8485" t="s">
        <v>21</v>
      </c>
    </row>
    <row r="8486" spans="1:21">
      <c r="A8486">
        <v>2573147175</v>
      </c>
      <c r="B8486" s="3">
        <v>8</v>
      </c>
      <c r="C8486" s="3"/>
      <c r="D8486" t="s">
        <v>13109</v>
      </c>
      <c r="E8486" t="b">
        <f t="shared" si="529"/>
        <v>0</v>
      </c>
      <c r="F8486" t="b">
        <f t="shared" si="532"/>
        <v>0</v>
      </c>
      <c r="G8486" t="b">
        <f t="shared" si="530"/>
        <v>0</v>
      </c>
      <c r="H8486" t="b">
        <f t="shared" si="531"/>
        <v>0</v>
      </c>
      <c r="J8486" t="s">
        <v>1644</v>
      </c>
      <c r="K8486">
        <v>876</v>
      </c>
      <c r="L8486">
        <v>291</v>
      </c>
      <c r="N8486" t="s">
        <v>13110</v>
      </c>
      <c r="P8486" t="s">
        <v>24</v>
      </c>
      <c r="Q8486" t="s">
        <v>25</v>
      </c>
      <c r="R8486" t="s">
        <v>19</v>
      </c>
      <c r="T8486" t="s">
        <v>20</v>
      </c>
      <c r="U8486" t="s">
        <v>21</v>
      </c>
    </row>
    <row r="8487" spans="1:21">
      <c r="A8487">
        <v>2573156230</v>
      </c>
      <c r="B8487" s="3">
        <v>8</v>
      </c>
      <c r="C8487" s="3"/>
      <c r="D8487" t="s">
        <v>12630</v>
      </c>
      <c r="E8487" t="b">
        <f t="shared" si="529"/>
        <v>0</v>
      </c>
      <c r="F8487" t="b">
        <f t="shared" si="532"/>
        <v>0</v>
      </c>
      <c r="G8487" t="b">
        <f t="shared" si="530"/>
        <v>0</v>
      </c>
      <c r="H8487" t="b">
        <f t="shared" si="531"/>
        <v>0</v>
      </c>
      <c r="J8487" t="s">
        <v>454</v>
      </c>
      <c r="K8487">
        <v>870</v>
      </c>
      <c r="L8487">
        <v>289</v>
      </c>
      <c r="N8487" t="s">
        <v>12631</v>
      </c>
      <c r="P8487" t="s">
        <v>24</v>
      </c>
      <c r="Q8487" t="s">
        <v>25</v>
      </c>
      <c r="R8487" t="s">
        <v>19</v>
      </c>
      <c r="T8487" t="s">
        <v>20</v>
      </c>
      <c r="U8487" t="s">
        <v>21</v>
      </c>
    </row>
    <row r="8488" spans="1:21">
      <c r="A8488">
        <v>2573159228</v>
      </c>
      <c r="B8488" s="3">
        <v>8</v>
      </c>
      <c r="C8488" s="3"/>
      <c r="D8488" t="s">
        <v>12632</v>
      </c>
      <c r="E8488" t="b">
        <f t="shared" si="529"/>
        <v>0</v>
      </c>
      <c r="F8488" t="b">
        <f t="shared" si="532"/>
        <v>0</v>
      </c>
      <c r="G8488" t="b">
        <f t="shared" si="530"/>
        <v>0</v>
      </c>
      <c r="H8488" t="b">
        <f t="shared" si="531"/>
        <v>0</v>
      </c>
      <c r="J8488" t="s">
        <v>454</v>
      </c>
      <c r="K8488">
        <v>930</v>
      </c>
      <c r="L8488">
        <v>309</v>
      </c>
      <c r="N8488" t="s">
        <v>12631</v>
      </c>
      <c r="P8488" t="s">
        <v>24</v>
      </c>
      <c r="Q8488" t="s">
        <v>25</v>
      </c>
      <c r="R8488" t="s">
        <v>19</v>
      </c>
      <c r="T8488" t="s">
        <v>20</v>
      </c>
      <c r="U8488" t="s">
        <v>21</v>
      </c>
    </row>
    <row r="8489" spans="1:21">
      <c r="A8489">
        <v>2573161877</v>
      </c>
      <c r="B8489" s="3">
        <v>4</v>
      </c>
      <c r="C8489" s="3"/>
      <c r="D8489" t="s">
        <v>13068</v>
      </c>
      <c r="E8489" t="b">
        <f t="shared" si="529"/>
        <v>0</v>
      </c>
      <c r="F8489" t="b">
        <f t="shared" si="532"/>
        <v>0</v>
      </c>
      <c r="G8489" t="b">
        <f t="shared" si="530"/>
        <v>0</v>
      </c>
      <c r="H8489" t="b">
        <f t="shared" si="531"/>
        <v>0</v>
      </c>
      <c r="J8489" t="s">
        <v>15</v>
      </c>
      <c r="K8489">
        <v>465</v>
      </c>
      <c r="L8489">
        <v>154</v>
      </c>
      <c r="N8489" t="s">
        <v>13069</v>
      </c>
      <c r="P8489" t="s">
        <v>17</v>
      </c>
      <c r="Q8489" t="s">
        <v>18</v>
      </c>
      <c r="R8489" t="s">
        <v>19</v>
      </c>
      <c r="T8489" t="s">
        <v>20</v>
      </c>
      <c r="U8489" t="s">
        <v>21</v>
      </c>
    </row>
    <row r="8490" spans="1:21">
      <c r="A8490">
        <v>2573164352</v>
      </c>
      <c r="B8490" s="3">
        <v>4</v>
      </c>
      <c r="C8490" s="3"/>
      <c r="D8490" t="s">
        <v>13070</v>
      </c>
      <c r="E8490" t="b">
        <f t="shared" si="529"/>
        <v>0</v>
      </c>
      <c r="F8490" t="b">
        <f t="shared" si="532"/>
        <v>0</v>
      </c>
      <c r="G8490" t="b">
        <f t="shared" si="530"/>
        <v>0</v>
      </c>
      <c r="H8490" t="b">
        <f t="shared" si="531"/>
        <v>0</v>
      </c>
      <c r="J8490" t="s">
        <v>233</v>
      </c>
      <c r="K8490">
        <v>435</v>
      </c>
      <c r="L8490">
        <v>144</v>
      </c>
      <c r="N8490" t="s">
        <v>13069</v>
      </c>
      <c r="R8490" t="s">
        <v>19</v>
      </c>
      <c r="T8490" t="s">
        <v>20</v>
      </c>
      <c r="U8490" t="s">
        <v>21</v>
      </c>
    </row>
    <row r="8491" spans="1:21">
      <c r="A8491">
        <v>2573198787</v>
      </c>
      <c r="B8491" s="3">
        <v>8</v>
      </c>
      <c r="C8491" s="3"/>
      <c r="D8491" t="s">
        <v>12536</v>
      </c>
      <c r="E8491" t="b">
        <f t="shared" si="529"/>
        <v>0</v>
      </c>
      <c r="F8491" t="b">
        <f t="shared" si="532"/>
        <v>0</v>
      </c>
      <c r="G8491" t="b">
        <f t="shared" si="530"/>
        <v>0</v>
      </c>
      <c r="H8491" t="b">
        <f t="shared" si="531"/>
        <v>0</v>
      </c>
      <c r="J8491" t="s">
        <v>32</v>
      </c>
      <c r="K8491">
        <v>873</v>
      </c>
      <c r="L8491">
        <v>290</v>
      </c>
      <c r="N8491" t="s">
        <v>12537</v>
      </c>
      <c r="P8491" t="s">
        <v>24</v>
      </c>
      <c r="Q8491" t="s">
        <v>25</v>
      </c>
      <c r="R8491" t="s">
        <v>19</v>
      </c>
      <c r="T8491" t="s">
        <v>20</v>
      </c>
      <c r="U8491" t="s">
        <v>21</v>
      </c>
    </row>
    <row r="8492" spans="1:21">
      <c r="A8492">
        <v>2573212337</v>
      </c>
      <c r="B8492" s="3">
        <v>8</v>
      </c>
      <c r="C8492" s="3"/>
      <c r="D8492" t="s">
        <v>13135</v>
      </c>
      <c r="E8492" t="b">
        <f t="shared" si="529"/>
        <v>0</v>
      </c>
      <c r="F8492" t="b">
        <f t="shared" si="532"/>
        <v>0</v>
      </c>
      <c r="G8492" t="b">
        <f t="shared" si="530"/>
        <v>0</v>
      </c>
      <c r="H8492" t="b">
        <f t="shared" si="531"/>
        <v>0</v>
      </c>
      <c r="J8492" t="s">
        <v>1644</v>
      </c>
      <c r="K8492">
        <v>876</v>
      </c>
      <c r="L8492">
        <v>291</v>
      </c>
      <c r="N8492" t="s">
        <v>13136</v>
      </c>
      <c r="P8492" t="s">
        <v>24</v>
      </c>
      <c r="Q8492" t="s">
        <v>25</v>
      </c>
      <c r="R8492" t="s">
        <v>19</v>
      </c>
      <c r="T8492" t="s">
        <v>20</v>
      </c>
      <c r="U8492" t="s">
        <v>21</v>
      </c>
    </row>
    <row r="8493" spans="1:21">
      <c r="A8493">
        <v>2573219322</v>
      </c>
      <c r="B8493" s="3">
        <v>9</v>
      </c>
      <c r="C8493" s="3"/>
      <c r="D8493" t="s">
        <v>12427</v>
      </c>
      <c r="E8493" t="b">
        <f t="shared" si="529"/>
        <v>1</v>
      </c>
      <c r="F8493" t="b">
        <f t="shared" si="532"/>
        <v>0</v>
      </c>
      <c r="G8493" t="b">
        <f t="shared" si="530"/>
        <v>0</v>
      </c>
      <c r="H8493" t="b">
        <f t="shared" si="531"/>
        <v>0</v>
      </c>
      <c r="J8493" t="s">
        <v>32</v>
      </c>
      <c r="K8493">
        <v>1635</v>
      </c>
      <c r="L8493">
        <v>544</v>
      </c>
      <c r="N8493" t="s">
        <v>12428</v>
      </c>
      <c r="P8493" t="s">
        <v>24</v>
      </c>
      <c r="Q8493" t="s">
        <v>25</v>
      </c>
      <c r="R8493" t="s">
        <v>34</v>
      </c>
      <c r="T8493" t="s">
        <v>21</v>
      </c>
      <c r="U8493" t="s">
        <v>21</v>
      </c>
    </row>
    <row r="8494" spans="1:21">
      <c r="A8494">
        <v>2573223919</v>
      </c>
      <c r="B8494" s="3">
        <v>8</v>
      </c>
      <c r="C8494" s="3"/>
      <c r="D8494" t="s">
        <v>12515</v>
      </c>
      <c r="E8494" t="b">
        <f t="shared" si="529"/>
        <v>0</v>
      </c>
      <c r="F8494" t="b">
        <f t="shared" si="532"/>
        <v>0</v>
      </c>
      <c r="G8494" t="b">
        <f t="shared" si="530"/>
        <v>0</v>
      </c>
      <c r="H8494" t="b">
        <f t="shared" si="531"/>
        <v>0</v>
      </c>
      <c r="J8494" t="s">
        <v>941</v>
      </c>
      <c r="K8494">
        <v>870</v>
      </c>
      <c r="L8494">
        <v>289</v>
      </c>
      <c r="N8494" t="s">
        <v>12516</v>
      </c>
      <c r="P8494" t="s">
        <v>24</v>
      </c>
      <c r="Q8494" t="s">
        <v>25</v>
      </c>
      <c r="R8494" t="s">
        <v>19</v>
      </c>
      <c r="T8494" t="s">
        <v>20</v>
      </c>
      <c r="U8494" t="s">
        <v>21</v>
      </c>
    </row>
    <row r="8495" spans="1:21">
      <c r="A8495">
        <v>2573226912</v>
      </c>
      <c r="B8495" s="3">
        <v>8</v>
      </c>
      <c r="C8495" s="3"/>
      <c r="D8495" t="s">
        <v>12517</v>
      </c>
      <c r="E8495" t="b">
        <f t="shared" si="529"/>
        <v>0</v>
      </c>
      <c r="F8495" t="b">
        <f t="shared" si="532"/>
        <v>0</v>
      </c>
      <c r="G8495" t="b">
        <f t="shared" si="530"/>
        <v>0</v>
      </c>
      <c r="H8495" t="b">
        <f t="shared" si="531"/>
        <v>0</v>
      </c>
      <c r="J8495" t="s">
        <v>454</v>
      </c>
      <c r="K8495">
        <v>930</v>
      </c>
      <c r="L8495">
        <v>309</v>
      </c>
      <c r="N8495" t="s">
        <v>12516</v>
      </c>
      <c r="P8495" t="s">
        <v>24</v>
      </c>
      <c r="Q8495" t="s">
        <v>25</v>
      </c>
      <c r="R8495" t="s">
        <v>19</v>
      </c>
      <c r="T8495" t="s">
        <v>20</v>
      </c>
      <c r="U8495" t="s">
        <v>21</v>
      </c>
    </row>
    <row r="8496" spans="1:21">
      <c r="A8496">
        <v>2573227086</v>
      </c>
      <c r="B8496" s="3">
        <v>8</v>
      </c>
      <c r="C8496" s="3"/>
      <c r="D8496" t="s">
        <v>13019</v>
      </c>
      <c r="E8496" t="b">
        <f t="shared" si="529"/>
        <v>0</v>
      </c>
      <c r="F8496" t="b">
        <f t="shared" si="532"/>
        <v>0</v>
      </c>
      <c r="G8496" t="b">
        <f t="shared" si="530"/>
        <v>0</v>
      </c>
      <c r="H8496" t="b">
        <f t="shared" si="531"/>
        <v>0</v>
      </c>
      <c r="J8496" t="s">
        <v>32</v>
      </c>
      <c r="K8496">
        <v>927</v>
      </c>
      <c r="L8496">
        <v>308</v>
      </c>
      <c r="N8496" t="s">
        <v>13020</v>
      </c>
      <c r="P8496" t="s">
        <v>24</v>
      </c>
      <c r="Q8496" t="s">
        <v>25</v>
      </c>
      <c r="R8496" t="s">
        <v>19</v>
      </c>
      <c r="T8496" t="s">
        <v>20</v>
      </c>
      <c r="U8496" t="s">
        <v>21</v>
      </c>
    </row>
    <row r="8497" spans="1:21">
      <c r="A8497">
        <v>2573228952</v>
      </c>
      <c r="B8497" s="3">
        <v>4</v>
      </c>
      <c r="C8497" s="3"/>
      <c r="D8497" t="s">
        <v>13021</v>
      </c>
      <c r="E8497" t="b">
        <f t="shared" si="529"/>
        <v>0</v>
      </c>
      <c r="F8497" t="b">
        <f t="shared" si="532"/>
        <v>0</v>
      </c>
      <c r="G8497" t="b">
        <f t="shared" si="530"/>
        <v>0</v>
      </c>
      <c r="H8497" t="b">
        <f t="shared" si="531"/>
        <v>0</v>
      </c>
      <c r="J8497" t="s">
        <v>15</v>
      </c>
      <c r="K8497">
        <v>465</v>
      </c>
      <c r="L8497">
        <v>154</v>
      </c>
      <c r="N8497" t="s">
        <v>13020</v>
      </c>
      <c r="P8497" t="s">
        <v>17</v>
      </c>
      <c r="Q8497" t="s">
        <v>18</v>
      </c>
      <c r="R8497" t="s">
        <v>19</v>
      </c>
      <c r="T8497" t="s">
        <v>20</v>
      </c>
      <c r="U8497" t="s">
        <v>21</v>
      </c>
    </row>
    <row r="8498" spans="1:21">
      <c r="A8498">
        <v>2573232925</v>
      </c>
      <c r="B8498" s="3">
        <v>4</v>
      </c>
      <c r="C8498" s="3"/>
      <c r="D8498" t="s">
        <v>13022</v>
      </c>
      <c r="E8498" t="b">
        <f t="shared" si="529"/>
        <v>0</v>
      </c>
      <c r="F8498" t="b">
        <f t="shared" si="532"/>
        <v>0</v>
      </c>
      <c r="G8498" t="b">
        <f t="shared" si="530"/>
        <v>0</v>
      </c>
      <c r="H8498" t="b">
        <f t="shared" si="531"/>
        <v>0</v>
      </c>
      <c r="J8498" t="s">
        <v>233</v>
      </c>
      <c r="K8498">
        <v>435</v>
      </c>
      <c r="L8498">
        <v>144</v>
      </c>
      <c r="N8498" t="s">
        <v>13020</v>
      </c>
      <c r="R8498" t="s">
        <v>19</v>
      </c>
      <c r="T8498" t="s">
        <v>20</v>
      </c>
      <c r="U8498" t="s">
        <v>21</v>
      </c>
    </row>
    <row r="8499" spans="1:21">
      <c r="A8499">
        <v>2573237828</v>
      </c>
      <c r="B8499" s="3">
        <v>4</v>
      </c>
      <c r="C8499" s="3"/>
      <c r="D8499" t="s">
        <v>12985</v>
      </c>
      <c r="E8499" t="b">
        <f t="shared" si="529"/>
        <v>0</v>
      </c>
      <c r="F8499" t="b">
        <f t="shared" si="532"/>
        <v>0</v>
      </c>
      <c r="G8499" t="b">
        <f t="shared" si="530"/>
        <v>0</v>
      </c>
      <c r="H8499" t="b">
        <f t="shared" si="531"/>
        <v>0</v>
      </c>
      <c r="J8499" t="s">
        <v>15</v>
      </c>
      <c r="K8499">
        <v>465</v>
      </c>
      <c r="L8499">
        <v>154</v>
      </c>
      <c r="N8499" t="s">
        <v>12986</v>
      </c>
      <c r="P8499" t="s">
        <v>17</v>
      </c>
      <c r="Q8499" t="s">
        <v>18</v>
      </c>
      <c r="R8499" t="s">
        <v>19</v>
      </c>
      <c r="T8499" t="s">
        <v>20</v>
      </c>
      <c r="U8499" t="s">
        <v>21</v>
      </c>
    </row>
    <row r="8500" spans="1:21">
      <c r="A8500">
        <v>2573238623</v>
      </c>
      <c r="B8500" s="3">
        <v>4</v>
      </c>
      <c r="C8500" s="3"/>
      <c r="D8500" t="s">
        <v>12987</v>
      </c>
      <c r="E8500" t="b">
        <f t="shared" si="529"/>
        <v>0</v>
      </c>
      <c r="F8500" t="b">
        <f t="shared" si="532"/>
        <v>0</v>
      </c>
      <c r="G8500" t="b">
        <f t="shared" si="530"/>
        <v>0</v>
      </c>
      <c r="H8500" t="b">
        <f t="shared" si="531"/>
        <v>0</v>
      </c>
      <c r="J8500" t="s">
        <v>233</v>
      </c>
      <c r="K8500">
        <v>435</v>
      </c>
      <c r="L8500">
        <v>144</v>
      </c>
      <c r="N8500" t="s">
        <v>12986</v>
      </c>
      <c r="R8500" t="s">
        <v>19</v>
      </c>
      <c r="T8500" t="s">
        <v>20</v>
      </c>
      <c r="U8500" t="s">
        <v>21</v>
      </c>
    </row>
    <row r="8501" spans="1:21">
      <c r="A8501">
        <v>2573260044</v>
      </c>
      <c r="B8501" s="3">
        <v>8</v>
      </c>
      <c r="C8501" s="3"/>
      <c r="D8501" t="s">
        <v>12565</v>
      </c>
      <c r="E8501" t="b">
        <f t="shared" si="529"/>
        <v>0</v>
      </c>
      <c r="F8501" t="b">
        <f t="shared" si="532"/>
        <v>0</v>
      </c>
      <c r="G8501" t="b">
        <f t="shared" si="530"/>
        <v>0</v>
      </c>
      <c r="H8501" t="b">
        <f t="shared" si="531"/>
        <v>0</v>
      </c>
      <c r="J8501" t="s">
        <v>1120</v>
      </c>
      <c r="K8501">
        <v>873</v>
      </c>
      <c r="L8501">
        <v>290</v>
      </c>
      <c r="N8501" t="s">
        <v>12566</v>
      </c>
      <c r="P8501" t="s">
        <v>24</v>
      </c>
      <c r="Q8501" t="s">
        <v>25</v>
      </c>
      <c r="R8501" t="s">
        <v>19</v>
      </c>
      <c r="T8501" t="s">
        <v>20</v>
      </c>
      <c r="U8501" t="s">
        <v>21</v>
      </c>
    </row>
    <row r="8502" spans="1:21">
      <c r="A8502">
        <v>2573293682</v>
      </c>
      <c r="B8502" s="3">
        <v>8</v>
      </c>
      <c r="C8502" s="3"/>
      <c r="D8502" t="s">
        <v>13213</v>
      </c>
      <c r="E8502" t="b">
        <f t="shared" si="529"/>
        <v>0</v>
      </c>
      <c r="F8502" t="b">
        <f t="shared" si="532"/>
        <v>0</v>
      </c>
      <c r="G8502" t="b">
        <f t="shared" si="530"/>
        <v>0</v>
      </c>
      <c r="H8502" t="b">
        <f t="shared" si="531"/>
        <v>0</v>
      </c>
      <c r="J8502" t="s">
        <v>846</v>
      </c>
      <c r="K8502">
        <v>945</v>
      </c>
      <c r="L8502">
        <v>314</v>
      </c>
      <c r="N8502" t="s">
        <v>13214</v>
      </c>
      <c r="P8502" t="s">
        <v>24</v>
      </c>
      <c r="Q8502" t="s">
        <v>25</v>
      </c>
      <c r="R8502" t="s">
        <v>19</v>
      </c>
      <c r="T8502" t="s">
        <v>20</v>
      </c>
      <c r="U8502" t="s">
        <v>21</v>
      </c>
    </row>
    <row r="8503" spans="1:21">
      <c r="A8503">
        <v>2573295160</v>
      </c>
      <c r="B8503" s="3">
        <v>8</v>
      </c>
      <c r="C8503" s="3"/>
      <c r="D8503" t="s">
        <v>13215</v>
      </c>
      <c r="E8503" t="b">
        <f t="shared" si="529"/>
        <v>0</v>
      </c>
      <c r="F8503" t="b">
        <f t="shared" si="532"/>
        <v>0</v>
      </c>
      <c r="G8503" t="b">
        <f t="shared" si="530"/>
        <v>0</v>
      </c>
      <c r="H8503" t="b">
        <f t="shared" si="531"/>
        <v>0</v>
      </c>
      <c r="J8503" t="s">
        <v>32</v>
      </c>
      <c r="K8503">
        <v>864</v>
      </c>
      <c r="L8503">
        <v>287</v>
      </c>
      <c r="N8503" t="s">
        <v>13214</v>
      </c>
      <c r="P8503" t="s">
        <v>24</v>
      </c>
      <c r="Q8503" t="s">
        <v>25</v>
      </c>
      <c r="R8503" t="s">
        <v>19</v>
      </c>
      <c r="T8503" t="s">
        <v>20</v>
      </c>
      <c r="U8503" t="s">
        <v>21</v>
      </c>
    </row>
    <row r="8504" spans="1:21">
      <c r="A8504">
        <v>2573308832</v>
      </c>
      <c r="B8504" s="3">
        <v>8</v>
      </c>
      <c r="C8504" s="3"/>
      <c r="D8504" t="s">
        <v>12575</v>
      </c>
      <c r="E8504" t="b">
        <f t="shared" si="529"/>
        <v>0</v>
      </c>
      <c r="F8504" t="b">
        <f t="shared" si="532"/>
        <v>0</v>
      </c>
      <c r="G8504" t="b">
        <f t="shared" si="530"/>
        <v>0</v>
      </c>
      <c r="H8504" t="b">
        <f t="shared" si="531"/>
        <v>0</v>
      </c>
      <c r="J8504" t="s">
        <v>1120</v>
      </c>
      <c r="K8504">
        <v>873</v>
      </c>
      <c r="L8504">
        <v>290</v>
      </c>
      <c r="N8504" t="s">
        <v>12576</v>
      </c>
      <c r="P8504" t="s">
        <v>24</v>
      </c>
      <c r="Q8504" t="s">
        <v>25</v>
      </c>
      <c r="R8504" t="s">
        <v>19</v>
      </c>
      <c r="T8504" t="s">
        <v>20</v>
      </c>
      <c r="U8504" t="s">
        <v>21</v>
      </c>
    </row>
    <row r="8505" spans="1:21">
      <c r="A8505">
        <v>2573318024</v>
      </c>
      <c r="B8505" s="3">
        <v>4</v>
      </c>
      <c r="C8505" s="3"/>
      <c r="D8505" t="s">
        <v>12598</v>
      </c>
      <c r="E8505" t="b">
        <f t="shared" si="529"/>
        <v>0</v>
      </c>
      <c r="F8505" t="b">
        <f t="shared" si="532"/>
        <v>0</v>
      </c>
      <c r="G8505" t="b">
        <f t="shared" si="530"/>
        <v>0</v>
      </c>
      <c r="H8505" t="b">
        <f t="shared" si="531"/>
        <v>0</v>
      </c>
      <c r="J8505" t="s">
        <v>114</v>
      </c>
      <c r="K8505">
        <v>450</v>
      </c>
      <c r="L8505">
        <v>149</v>
      </c>
      <c r="N8505" t="s">
        <v>12599</v>
      </c>
      <c r="R8505" t="s">
        <v>19</v>
      </c>
      <c r="T8505" t="s">
        <v>20</v>
      </c>
      <c r="U8505" t="s">
        <v>21</v>
      </c>
    </row>
    <row r="8506" spans="1:21">
      <c r="A8506">
        <v>2573329608</v>
      </c>
      <c r="B8506" s="3">
        <v>4</v>
      </c>
      <c r="C8506" s="3"/>
      <c r="D8506" t="s">
        <v>13008</v>
      </c>
      <c r="E8506" t="b">
        <f t="shared" si="529"/>
        <v>0</v>
      </c>
      <c r="F8506" t="b">
        <f t="shared" si="532"/>
        <v>0</v>
      </c>
      <c r="G8506" t="b">
        <f t="shared" si="530"/>
        <v>0</v>
      </c>
      <c r="H8506" t="b">
        <f t="shared" si="531"/>
        <v>0</v>
      </c>
      <c r="J8506" t="s">
        <v>15</v>
      </c>
      <c r="K8506">
        <v>465</v>
      </c>
      <c r="L8506">
        <v>154</v>
      </c>
      <c r="N8506" t="s">
        <v>13009</v>
      </c>
      <c r="P8506" t="s">
        <v>17</v>
      </c>
      <c r="Q8506" t="s">
        <v>18</v>
      </c>
      <c r="R8506" t="s">
        <v>19</v>
      </c>
      <c r="T8506" t="s">
        <v>20</v>
      </c>
      <c r="U8506" t="s">
        <v>21</v>
      </c>
    </row>
    <row r="8507" spans="1:21">
      <c r="A8507">
        <v>2573329769</v>
      </c>
      <c r="B8507" s="3">
        <v>4</v>
      </c>
      <c r="C8507" s="3"/>
      <c r="D8507" t="s">
        <v>13010</v>
      </c>
      <c r="E8507" t="b">
        <f t="shared" si="529"/>
        <v>0</v>
      </c>
      <c r="F8507" t="b">
        <f t="shared" si="532"/>
        <v>0</v>
      </c>
      <c r="G8507" t="b">
        <f t="shared" si="530"/>
        <v>0</v>
      </c>
      <c r="H8507" t="b">
        <f t="shared" si="531"/>
        <v>0</v>
      </c>
      <c r="J8507" t="s">
        <v>233</v>
      </c>
      <c r="K8507">
        <v>435</v>
      </c>
      <c r="L8507">
        <v>144</v>
      </c>
      <c r="N8507" t="s">
        <v>13009</v>
      </c>
      <c r="R8507" t="s">
        <v>19</v>
      </c>
      <c r="T8507" t="s">
        <v>20</v>
      </c>
      <c r="U8507" t="s">
        <v>21</v>
      </c>
    </row>
    <row r="8508" spans="1:21">
      <c r="A8508">
        <v>2573339400</v>
      </c>
      <c r="B8508" s="3">
        <v>4</v>
      </c>
      <c r="C8508" s="3"/>
      <c r="D8508" t="s">
        <v>12936</v>
      </c>
      <c r="E8508" t="b">
        <f t="shared" si="529"/>
        <v>0</v>
      </c>
      <c r="F8508" t="b">
        <f t="shared" si="532"/>
        <v>0</v>
      </c>
      <c r="G8508" t="b">
        <f t="shared" si="530"/>
        <v>0</v>
      </c>
      <c r="H8508" t="b">
        <f t="shared" si="531"/>
        <v>0</v>
      </c>
      <c r="J8508" t="s">
        <v>15</v>
      </c>
      <c r="K8508">
        <v>465</v>
      </c>
      <c r="L8508">
        <v>154</v>
      </c>
      <c r="N8508" t="s">
        <v>12937</v>
      </c>
      <c r="P8508" t="s">
        <v>17</v>
      </c>
      <c r="Q8508" t="s">
        <v>18</v>
      </c>
      <c r="R8508" t="s">
        <v>19</v>
      </c>
      <c r="T8508" t="s">
        <v>20</v>
      </c>
      <c r="U8508" t="s">
        <v>21</v>
      </c>
    </row>
    <row r="8509" spans="1:21">
      <c r="A8509">
        <v>2573339937</v>
      </c>
      <c r="B8509" s="3">
        <v>1</v>
      </c>
      <c r="C8509" s="3"/>
      <c r="D8509" t="s">
        <v>12938</v>
      </c>
      <c r="E8509" t="b">
        <f t="shared" si="529"/>
        <v>0</v>
      </c>
      <c r="F8509" t="b">
        <f t="shared" si="532"/>
        <v>0</v>
      </c>
      <c r="G8509" t="b">
        <f t="shared" si="530"/>
        <v>0</v>
      </c>
      <c r="H8509" t="b">
        <f t="shared" si="531"/>
        <v>0</v>
      </c>
      <c r="J8509" t="s">
        <v>233</v>
      </c>
      <c r="K8509">
        <v>264</v>
      </c>
      <c r="L8509">
        <v>87</v>
      </c>
      <c r="N8509" t="s">
        <v>12937</v>
      </c>
      <c r="R8509" t="s">
        <v>19</v>
      </c>
      <c r="T8509" t="s">
        <v>20</v>
      </c>
      <c r="U8509" t="s">
        <v>21</v>
      </c>
    </row>
    <row r="8510" spans="1:21">
      <c r="A8510">
        <v>2573346399</v>
      </c>
      <c r="B8510" s="3">
        <v>8</v>
      </c>
      <c r="C8510" s="3"/>
      <c r="D8510" t="s">
        <v>13163</v>
      </c>
      <c r="E8510" t="b">
        <f t="shared" si="529"/>
        <v>0</v>
      </c>
      <c r="F8510" t="b">
        <f t="shared" si="532"/>
        <v>0</v>
      </c>
      <c r="G8510" t="b">
        <f t="shared" si="530"/>
        <v>0</v>
      </c>
      <c r="H8510" t="b">
        <f t="shared" si="531"/>
        <v>0</v>
      </c>
      <c r="J8510" t="s">
        <v>1644</v>
      </c>
      <c r="K8510">
        <v>876</v>
      </c>
      <c r="L8510">
        <v>291</v>
      </c>
      <c r="N8510" t="s">
        <v>13164</v>
      </c>
      <c r="P8510" t="s">
        <v>24</v>
      </c>
      <c r="Q8510" t="s">
        <v>25</v>
      </c>
      <c r="R8510" t="s">
        <v>19</v>
      </c>
      <c r="T8510" t="s">
        <v>20</v>
      </c>
      <c r="U8510" t="s">
        <v>21</v>
      </c>
    </row>
    <row r="8511" spans="1:21">
      <c r="A8511">
        <v>2573355530</v>
      </c>
      <c r="B8511" s="3">
        <v>8</v>
      </c>
      <c r="C8511" s="3"/>
      <c r="D8511" t="s">
        <v>12915</v>
      </c>
      <c r="E8511" t="b">
        <f t="shared" si="529"/>
        <v>0</v>
      </c>
      <c r="F8511" t="b">
        <f t="shared" si="532"/>
        <v>0</v>
      </c>
      <c r="G8511" t="b">
        <f t="shared" si="530"/>
        <v>0</v>
      </c>
      <c r="H8511" t="b">
        <f t="shared" si="531"/>
        <v>0</v>
      </c>
      <c r="J8511" t="s">
        <v>233</v>
      </c>
      <c r="K8511">
        <v>909</v>
      </c>
      <c r="L8511">
        <v>302</v>
      </c>
      <c r="N8511" t="s">
        <v>12916</v>
      </c>
      <c r="R8511" t="s">
        <v>19</v>
      </c>
      <c r="T8511" t="s">
        <v>20</v>
      </c>
      <c r="U8511" t="s">
        <v>21</v>
      </c>
    </row>
    <row r="8512" spans="1:21">
      <c r="A8512">
        <v>2573377570</v>
      </c>
      <c r="B8512" s="3">
        <v>8</v>
      </c>
      <c r="C8512" s="3"/>
      <c r="D8512" t="s">
        <v>12394</v>
      </c>
      <c r="E8512" t="b">
        <f t="shared" si="529"/>
        <v>0</v>
      </c>
      <c r="F8512" t="b">
        <f t="shared" si="532"/>
        <v>0</v>
      </c>
      <c r="G8512" t="b">
        <f t="shared" si="530"/>
        <v>0</v>
      </c>
      <c r="H8512" t="b">
        <f t="shared" si="531"/>
        <v>0</v>
      </c>
      <c r="J8512" t="s">
        <v>2114</v>
      </c>
      <c r="K8512">
        <v>882</v>
      </c>
      <c r="L8512">
        <v>293</v>
      </c>
      <c r="N8512" t="s">
        <v>12395</v>
      </c>
      <c r="P8512" t="s">
        <v>24</v>
      </c>
      <c r="Q8512" t="s">
        <v>25</v>
      </c>
      <c r="R8512" t="s">
        <v>19</v>
      </c>
      <c r="T8512" t="s">
        <v>20</v>
      </c>
      <c r="U8512" t="s">
        <v>21</v>
      </c>
    </row>
    <row r="8513" spans="1:21">
      <c r="A8513">
        <v>2573387047</v>
      </c>
      <c r="B8513" s="3">
        <v>8</v>
      </c>
      <c r="C8513" s="3"/>
      <c r="D8513" t="s">
        <v>12586</v>
      </c>
      <c r="E8513" t="b">
        <f t="shared" si="529"/>
        <v>0</v>
      </c>
      <c r="F8513" t="b">
        <f t="shared" si="532"/>
        <v>0</v>
      </c>
      <c r="G8513" t="b">
        <f t="shared" si="530"/>
        <v>0</v>
      </c>
      <c r="H8513" t="b">
        <f t="shared" si="531"/>
        <v>0</v>
      </c>
      <c r="J8513" t="s">
        <v>1359</v>
      </c>
      <c r="K8513">
        <v>873</v>
      </c>
      <c r="L8513">
        <v>290</v>
      </c>
      <c r="N8513" t="s">
        <v>12587</v>
      </c>
      <c r="P8513" t="s">
        <v>24</v>
      </c>
      <c r="Q8513" t="s">
        <v>25</v>
      </c>
      <c r="R8513" t="s">
        <v>19</v>
      </c>
      <c r="T8513" t="s">
        <v>20</v>
      </c>
      <c r="U8513" t="s">
        <v>21</v>
      </c>
    </row>
    <row r="8514" spans="1:21">
      <c r="A8514">
        <v>2573397691</v>
      </c>
      <c r="B8514" s="3">
        <v>9</v>
      </c>
      <c r="C8514" s="3"/>
      <c r="D8514" t="s">
        <v>12443</v>
      </c>
      <c r="E8514" t="b">
        <f t="shared" si="529"/>
        <v>1</v>
      </c>
      <c r="F8514" t="b">
        <f t="shared" si="532"/>
        <v>0</v>
      </c>
      <c r="G8514" t="b">
        <f t="shared" si="530"/>
        <v>0</v>
      </c>
      <c r="H8514" t="b">
        <f t="shared" si="531"/>
        <v>1</v>
      </c>
      <c r="J8514" t="s">
        <v>9736</v>
      </c>
      <c r="K8514">
        <v>1626</v>
      </c>
      <c r="L8514">
        <v>541</v>
      </c>
      <c r="N8514" t="s">
        <v>12444</v>
      </c>
      <c r="P8514" t="s">
        <v>24</v>
      </c>
      <c r="Q8514" t="s">
        <v>25</v>
      </c>
      <c r="R8514" t="s">
        <v>59</v>
      </c>
      <c r="T8514" t="s">
        <v>21</v>
      </c>
      <c r="U8514" t="s">
        <v>21</v>
      </c>
    </row>
    <row r="8515" spans="1:21">
      <c r="A8515">
        <v>2573414524</v>
      </c>
      <c r="B8515" s="3">
        <v>4</v>
      </c>
      <c r="C8515" s="3"/>
      <c r="D8515" t="s">
        <v>12969</v>
      </c>
      <c r="E8515" t="b">
        <f t="shared" ref="E8515:E8578" si="533">ISNUMBER(SEARCH("pfam04234",R8515))</f>
        <v>0</v>
      </c>
      <c r="F8515" t="b">
        <f t="shared" si="532"/>
        <v>0</v>
      </c>
      <c r="G8515" t="b">
        <f t="shared" ref="G8515:G8578" si="534">ISNUMBER(SEARCH("pfam13442",R8515))</f>
        <v>0</v>
      </c>
      <c r="H8515" t="b">
        <f t="shared" ref="H8515:H8578" si="535">ISNUMBER(SEARCH("pfam13115",R8515))</f>
        <v>0</v>
      </c>
      <c r="J8515" t="s">
        <v>15</v>
      </c>
      <c r="K8515">
        <v>465</v>
      </c>
      <c r="L8515">
        <v>154</v>
      </c>
      <c r="N8515" t="s">
        <v>12970</v>
      </c>
      <c r="P8515" t="s">
        <v>17</v>
      </c>
      <c r="Q8515" t="s">
        <v>18</v>
      </c>
      <c r="R8515" t="s">
        <v>19</v>
      </c>
      <c r="T8515" t="s">
        <v>20</v>
      </c>
      <c r="U8515" t="s">
        <v>21</v>
      </c>
    </row>
    <row r="8516" spans="1:21">
      <c r="A8516">
        <v>2573415389</v>
      </c>
      <c r="B8516" s="3">
        <v>4</v>
      </c>
      <c r="C8516" s="3"/>
      <c r="D8516" t="s">
        <v>12971</v>
      </c>
      <c r="E8516" t="b">
        <f t="shared" si="533"/>
        <v>0</v>
      </c>
      <c r="F8516" t="b">
        <f t="shared" si="532"/>
        <v>0</v>
      </c>
      <c r="G8516" t="b">
        <f t="shared" si="534"/>
        <v>0</v>
      </c>
      <c r="H8516" t="b">
        <f t="shared" si="535"/>
        <v>0</v>
      </c>
      <c r="J8516" t="s">
        <v>233</v>
      </c>
      <c r="K8516">
        <v>435</v>
      </c>
      <c r="L8516">
        <v>144</v>
      </c>
      <c r="N8516" t="s">
        <v>12970</v>
      </c>
      <c r="R8516" t="s">
        <v>19</v>
      </c>
      <c r="T8516" t="s">
        <v>20</v>
      </c>
      <c r="U8516" t="s">
        <v>21</v>
      </c>
    </row>
    <row r="8517" spans="1:21">
      <c r="A8517">
        <v>2573421046</v>
      </c>
      <c r="B8517" s="3">
        <v>8</v>
      </c>
      <c r="C8517" s="3"/>
      <c r="D8517" t="s">
        <v>13182</v>
      </c>
      <c r="E8517" t="b">
        <f t="shared" si="533"/>
        <v>0</v>
      </c>
      <c r="F8517" t="b">
        <f t="shared" si="532"/>
        <v>0</v>
      </c>
      <c r="G8517" t="b">
        <f t="shared" si="534"/>
        <v>0</v>
      </c>
      <c r="H8517" t="b">
        <f t="shared" si="535"/>
        <v>0</v>
      </c>
      <c r="J8517" t="s">
        <v>1359</v>
      </c>
      <c r="K8517">
        <v>876</v>
      </c>
      <c r="L8517">
        <v>291</v>
      </c>
      <c r="N8517" t="s">
        <v>13183</v>
      </c>
      <c r="P8517" t="s">
        <v>24</v>
      </c>
      <c r="Q8517" t="s">
        <v>25</v>
      </c>
      <c r="R8517" t="s">
        <v>19</v>
      </c>
      <c r="T8517" t="s">
        <v>20</v>
      </c>
      <c r="U8517" t="s">
        <v>21</v>
      </c>
    </row>
    <row r="8518" spans="1:21">
      <c r="A8518">
        <v>2573441953</v>
      </c>
      <c r="B8518" s="3">
        <v>8</v>
      </c>
      <c r="C8518" s="3"/>
      <c r="D8518" t="s">
        <v>12518</v>
      </c>
      <c r="E8518" t="b">
        <f t="shared" si="533"/>
        <v>0</v>
      </c>
      <c r="F8518" t="b">
        <f t="shared" si="532"/>
        <v>0</v>
      </c>
      <c r="G8518" t="b">
        <f t="shared" si="534"/>
        <v>0</v>
      </c>
      <c r="H8518" t="b">
        <f t="shared" si="535"/>
        <v>0</v>
      </c>
      <c r="J8518" t="s">
        <v>941</v>
      </c>
      <c r="K8518">
        <v>870</v>
      </c>
      <c r="L8518">
        <v>289</v>
      </c>
      <c r="N8518" t="s">
        <v>12519</v>
      </c>
      <c r="P8518" t="s">
        <v>24</v>
      </c>
      <c r="Q8518" t="s">
        <v>25</v>
      </c>
      <c r="R8518" t="s">
        <v>19</v>
      </c>
      <c r="T8518" t="s">
        <v>20</v>
      </c>
      <c r="U8518" t="s">
        <v>21</v>
      </c>
    </row>
    <row r="8519" spans="1:21">
      <c r="A8519">
        <v>2573457781</v>
      </c>
      <c r="B8519" s="3">
        <v>8</v>
      </c>
      <c r="C8519" s="3"/>
      <c r="D8519" t="s">
        <v>13153</v>
      </c>
      <c r="E8519" t="b">
        <f t="shared" si="533"/>
        <v>0</v>
      </c>
      <c r="F8519" t="b">
        <f t="shared" si="532"/>
        <v>0</v>
      </c>
      <c r="G8519" t="b">
        <f t="shared" si="534"/>
        <v>0</v>
      </c>
      <c r="H8519" t="b">
        <f t="shared" si="535"/>
        <v>0</v>
      </c>
      <c r="J8519" t="s">
        <v>1644</v>
      </c>
      <c r="K8519">
        <v>876</v>
      </c>
      <c r="L8519">
        <v>291</v>
      </c>
      <c r="N8519" t="s">
        <v>13154</v>
      </c>
      <c r="P8519" t="s">
        <v>24</v>
      </c>
      <c r="Q8519" t="s">
        <v>25</v>
      </c>
      <c r="R8519" t="s">
        <v>19</v>
      </c>
      <c r="T8519" t="s">
        <v>20</v>
      </c>
      <c r="U8519" t="s">
        <v>21</v>
      </c>
    </row>
    <row r="8520" spans="1:21">
      <c r="A8520">
        <v>2573465843</v>
      </c>
      <c r="B8520" s="3">
        <v>8</v>
      </c>
      <c r="C8520" s="3"/>
      <c r="D8520" t="s">
        <v>12528</v>
      </c>
      <c r="E8520" t="b">
        <f t="shared" si="533"/>
        <v>0</v>
      </c>
      <c r="F8520" t="b">
        <f t="shared" si="532"/>
        <v>0</v>
      </c>
      <c r="G8520" t="b">
        <f t="shared" si="534"/>
        <v>0</v>
      </c>
      <c r="H8520" t="b">
        <f t="shared" si="535"/>
        <v>0</v>
      </c>
      <c r="J8520" t="s">
        <v>941</v>
      </c>
      <c r="K8520">
        <v>870</v>
      </c>
      <c r="L8520">
        <v>289</v>
      </c>
      <c r="N8520" t="s">
        <v>12529</v>
      </c>
      <c r="P8520" t="s">
        <v>24</v>
      </c>
      <c r="Q8520" t="s">
        <v>25</v>
      </c>
      <c r="R8520" t="s">
        <v>19</v>
      </c>
      <c r="T8520" t="s">
        <v>20</v>
      </c>
      <c r="U8520" t="s">
        <v>21</v>
      </c>
    </row>
    <row r="8521" spans="1:21">
      <c r="A8521">
        <v>2573475741</v>
      </c>
      <c r="B8521" s="3">
        <v>16</v>
      </c>
      <c r="C8521" s="3"/>
      <c r="D8521" t="s">
        <v>12600</v>
      </c>
      <c r="E8521" t="b">
        <f t="shared" si="533"/>
        <v>0</v>
      </c>
      <c r="F8521" t="b">
        <f t="shared" si="532"/>
        <v>1</v>
      </c>
      <c r="G8521" t="b">
        <f t="shared" si="534"/>
        <v>0</v>
      </c>
      <c r="H8521" t="b">
        <f t="shared" si="535"/>
        <v>0</v>
      </c>
      <c r="J8521" t="s">
        <v>846</v>
      </c>
      <c r="K8521">
        <v>2025</v>
      </c>
      <c r="L8521">
        <v>674</v>
      </c>
      <c r="N8521" t="s">
        <v>12601</v>
      </c>
      <c r="P8521" t="s">
        <v>54</v>
      </c>
      <c r="Q8521" t="s">
        <v>18</v>
      </c>
      <c r="R8521" t="s">
        <v>55</v>
      </c>
      <c r="T8521" t="s">
        <v>20</v>
      </c>
      <c r="U8521" t="s">
        <v>21</v>
      </c>
    </row>
    <row r="8522" spans="1:21">
      <c r="A8522">
        <v>2573479110</v>
      </c>
      <c r="B8522" s="3">
        <v>9</v>
      </c>
      <c r="C8522" s="3"/>
      <c r="D8522" t="s">
        <v>12602</v>
      </c>
      <c r="E8522" t="b">
        <f t="shared" si="533"/>
        <v>0</v>
      </c>
      <c r="F8522" t="b">
        <f t="shared" si="532"/>
        <v>0</v>
      </c>
      <c r="G8522" t="b">
        <f t="shared" si="534"/>
        <v>0</v>
      </c>
      <c r="H8522" t="b">
        <f t="shared" si="535"/>
        <v>0</v>
      </c>
      <c r="J8522" t="s">
        <v>846</v>
      </c>
      <c r="K8522">
        <v>888</v>
      </c>
      <c r="L8522">
        <v>295</v>
      </c>
      <c r="N8522" t="s">
        <v>12601</v>
      </c>
      <c r="P8522" t="s">
        <v>24</v>
      </c>
      <c r="Q8522" t="s">
        <v>25</v>
      </c>
      <c r="R8522" t="s">
        <v>19</v>
      </c>
      <c r="T8522" t="s">
        <v>20</v>
      </c>
      <c r="U8522" t="s">
        <v>21</v>
      </c>
    </row>
    <row r="8523" spans="1:21">
      <c r="A8523">
        <v>2573493982</v>
      </c>
      <c r="B8523" s="3">
        <v>8</v>
      </c>
      <c r="C8523" s="3"/>
      <c r="D8523" t="s">
        <v>12544</v>
      </c>
      <c r="E8523" t="b">
        <f t="shared" si="533"/>
        <v>0</v>
      </c>
      <c r="F8523" t="b">
        <f t="shared" si="532"/>
        <v>0</v>
      </c>
      <c r="G8523" t="b">
        <f t="shared" si="534"/>
        <v>0</v>
      </c>
      <c r="H8523" t="b">
        <f t="shared" si="535"/>
        <v>0</v>
      </c>
      <c r="J8523" t="s">
        <v>32</v>
      </c>
      <c r="K8523">
        <v>873</v>
      </c>
      <c r="L8523">
        <v>290</v>
      </c>
      <c r="N8523" t="s">
        <v>12545</v>
      </c>
      <c r="P8523" t="s">
        <v>24</v>
      </c>
      <c r="Q8523" t="s">
        <v>25</v>
      </c>
      <c r="R8523" t="s">
        <v>19</v>
      </c>
      <c r="T8523" t="s">
        <v>20</v>
      </c>
      <c r="U8523" t="s">
        <v>21</v>
      </c>
    </row>
    <row r="8524" spans="1:21">
      <c r="A8524">
        <v>2573511539</v>
      </c>
      <c r="B8524" s="3">
        <v>16</v>
      </c>
      <c r="C8524" s="3"/>
      <c r="D8524" t="s">
        <v>12714</v>
      </c>
      <c r="E8524" t="b">
        <f t="shared" si="533"/>
        <v>0</v>
      </c>
      <c r="F8524" t="b">
        <f t="shared" si="532"/>
        <v>1</v>
      </c>
      <c r="G8524" t="b">
        <f t="shared" si="534"/>
        <v>0</v>
      </c>
      <c r="H8524" t="b">
        <f t="shared" si="535"/>
        <v>0</v>
      </c>
      <c r="J8524" t="s">
        <v>52</v>
      </c>
      <c r="K8524">
        <v>1977</v>
      </c>
      <c r="L8524">
        <v>658</v>
      </c>
      <c r="N8524" t="s">
        <v>12715</v>
      </c>
      <c r="P8524" t="s">
        <v>54</v>
      </c>
      <c r="Q8524" t="s">
        <v>18</v>
      </c>
      <c r="R8524" t="s">
        <v>55</v>
      </c>
      <c r="T8524" t="s">
        <v>20</v>
      </c>
      <c r="U8524" t="s">
        <v>21</v>
      </c>
    </row>
    <row r="8525" spans="1:21">
      <c r="A8525">
        <v>2573519768</v>
      </c>
      <c r="B8525" s="3">
        <v>8</v>
      </c>
      <c r="C8525" s="3"/>
      <c r="D8525" t="s">
        <v>12410</v>
      </c>
      <c r="E8525" t="b">
        <f t="shared" si="533"/>
        <v>0</v>
      </c>
      <c r="F8525" t="b">
        <f t="shared" si="532"/>
        <v>0</v>
      </c>
      <c r="G8525" t="b">
        <f t="shared" si="534"/>
        <v>0</v>
      </c>
      <c r="H8525" t="b">
        <f t="shared" si="535"/>
        <v>0</v>
      </c>
      <c r="J8525" t="s">
        <v>32</v>
      </c>
      <c r="K8525">
        <v>936</v>
      </c>
      <c r="L8525">
        <v>311</v>
      </c>
      <c r="N8525" t="s">
        <v>12411</v>
      </c>
      <c r="P8525" t="s">
        <v>24</v>
      </c>
      <c r="Q8525" t="s">
        <v>25</v>
      </c>
      <c r="R8525" t="s">
        <v>19</v>
      </c>
      <c r="T8525" t="s">
        <v>20</v>
      </c>
      <c r="U8525" t="s">
        <v>21</v>
      </c>
    </row>
    <row r="8526" spans="1:21">
      <c r="A8526">
        <v>2573524037</v>
      </c>
      <c r="B8526" s="3">
        <v>8</v>
      </c>
      <c r="C8526" s="3"/>
      <c r="D8526" t="s">
        <v>12590</v>
      </c>
      <c r="E8526" t="b">
        <f t="shared" si="533"/>
        <v>0</v>
      </c>
      <c r="F8526" t="b">
        <f t="shared" si="532"/>
        <v>0</v>
      </c>
      <c r="G8526" t="b">
        <f t="shared" si="534"/>
        <v>0</v>
      </c>
      <c r="H8526" t="b">
        <f t="shared" si="535"/>
        <v>0</v>
      </c>
      <c r="J8526" t="s">
        <v>1359</v>
      </c>
      <c r="K8526">
        <v>873</v>
      </c>
      <c r="L8526">
        <v>290</v>
      </c>
      <c r="N8526" t="s">
        <v>12591</v>
      </c>
      <c r="P8526" t="s">
        <v>24</v>
      </c>
      <c r="Q8526" t="s">
        <v>25</v>
      </c>
      <c r="R8526" t="s">
        <v>19</v>
      </c>
      <c r="T8526" t="s">
        <v>20</v>
      </c>
      <c r="U8526" t="s">
        <v>21</v>
      </c>
    </row>
    <row r="8527" spans="1:21">
      <c r="A8527">
        <v>2573547000</v>
      </c>
      <c r="B8527" s="3">
        <v>8</v>
      </c>
      <c r="C8527" s="3"/>
      <c r="D8527" t="s">
        <v>13186</v>
      </c>
      <c r="E8527" t="b">
        <f t="shared" si="533"/>
        <v>0</v>
      </c>
      <c r="F8527" t="b">
        <f t="shared" si="532"/>
        <v>0</v>
      </c>
      <c r="G8527" t="b">
        <f t="shared" si="534"/>
        <v>0</v>
      </c>
      <c r="H8527" t="b">
        <f t="shared" si="535"/>
        <v>0</v>
      </c>
      <c r="J8527" t="s">
        <v>32</v>
      </c>
      <c r="K8527">
        <v>876</v>
      </c>
      <c r="L8527">
        <v>291</v>
      </c>
      <c r="N8527" t="s">
        <v>13187</v>
      </c>
      <c r="P8527" t="s">
        <v>24</v>
      </c>
      <c r="Q8527" t="s">
        <v>25</v>
      </c>
      <c r="R8527" t="s">
        <v>19</v>
      </c>
      <c r="T8527" t="s">
        <v>20</v>
      </c>
      <c r="U8527" t="s">
        <v>21</v>
      </c>
    </row>
    <row r="8528" spans="1:21">
      <c r="A8528">
        <v>2573562234</v>
      </c>
      <c r="B8528" s="3">
        <v>16</v>
      </c>
      <c r="C8528" s="3"/>
      <c r="D8528" t="s">
        <v>12748</v>
      </c>
      <c r="E8528" t="b">
        <f t="shared" si="533"/>
        <v>0</v>
      </c>
      <c r="F8528" t="b">
        <f t="shared" si="532"/>
        <v>1</v>
      </c>
      <c r="G8528" t="b">
        <f t="shared" si="534"/>
        <v>0</v>
      </c>
      <c r="H8528" t="b">
        <f t="shared" si="535"/>
        <v>0</v>
      </c>
      <c r="J8528" t="s">
        <v>1359</v>
      </c>
      <c r="K8528">
        <v>1923</v>
      </c>
      <c r="L8528">
        <v>640</v>
      </c>
      <c r="N8528" t="s">
        <v>12749</v>
      </c>
      <c r="P8528" t="s">
        <v>54</v>
      </c>
      <c r="Q8528" t="s">
        <v>18</v>
      </c>
      <c r="R8528" t="s">
        <v>55</v>
      </c>
      <c r="T8528" t="s">
        <v>20</v>
      </c>
      <c r="U8528" t="s">
        <v>21</v>
      </c>
    </row>
    <row r="8529" spans="1:21">
      <c r="A8529">
        <v>2573563165</v>
      </c>
      <c r="B8529" s="3">
        <v>16</v>
      </c>
      <c r="C8529" s="3"/>
      <c r="D8529" t="s">
        <v>12470</v>
      </c>
      <c r="E8529" t="b">
        <f t="shared" si="533"/>
        <v>0</v>
      </c>
      <c r="F8529" t="b">
        <f t="shared" si="532"/>
        <v>1</v>
      </c>
      <c r="G8529" t="b">
        <f t="shared" si="534"/>
        <v>0</v>
      </c>
      <c r="H8529" t="b">
        <f t="shared" si="535"/>
        <v>0</v>
      </c>
      <c r="J8529" t="s">
        <v>846</v>
      </c>
      <c r="K8529">
        <v>2253</v>
      </c>
      <c r="L8529">
        <v>750</v>
      </c>
      <c r="N8529" t="s">
        <v>12471</v>
      </c>
      <c r="P8529" t="s">
        <v>54</v>
      </c>
      <c r="Q8529" t="s">
        <v>18</v>
      </c>
      <c r="R8529" t="s">
        <v>55</v>
      </c>
      <c r="T8529" t="s">
        <v>20</v>
      </c>
      <c r="U8529" t="s">
        <v>21</v>
      </c>
    </row>
    <row r="8530" spans="1:21">
      <c r="A8530">
        <v>2573568307</v>
      </c>
      <c r="B8530" s="3">
        <v>3</v>
      </c>
      <c r="C8530" s="3"/>
      <c r="D8530" t="s">
        <v>13038</v>
      </c>
      <c r="E8530" t="b">
        <f t="shared" si="533"/>
        <v>0</v>
      </c>
      <c r="F8530" t="b">
        <f t="shared" si="532"/>
        <v>0</v>
      </c>
      <c r="G8530" t="b">
        <f t="shared" si="534"/>
        <v>0</v>
      </c>
      <c r="H8530" t="b">
        <f t="shared" si="535"/>
        <v>0</v>
      </c>
      <c r="J8530" t="s">
        <v>15</v>
      </c>
      <c r="K8530">
        <v>402</v>
      </c>
      <c r="L8530">
        <v>133</v>
      </c>
      <c r="N8530" t="s">
        <v>13039</v>
      </c>
      <c r="P8530" t="s">
        <v>17</v>
      </c>
      <c r="Q8530" t="s">
        <v>18</v>
      </c>
      <c r="R8530" t="s">
        <v>19</v>
      </c>
      <c r="T8530" t="s">
        <v>20</v>
      </c>
      <c r="U8530" t="s">
        <v>21</v>
      </c>
    </row>
    <row r="8531" spans="1:21">
      <c r="A8531">
        <v>2573569100</v>
      </c>
      <c r="B8531" s="3">
        <v>4</v>
      </c>
      <c r="C8531" s="3"/>
      <c r="D8531" t="s">
        <v>13040</v>
      </c>
      <c r="E8531" t="b">
        <f t="shared" si="533"/>
        <v>0</v>
      </c>
      <c r="F8531" t="b">
        <f t="shared" si="532"/>
        <v>0</v>
      </c>
      <c r="G8531" t="b">
        <f t="shared" si="534"/>
        <v>0</v>
      </c>
      <c r="H8531" t="b">
        <f t="shared" si="535"/>
        <v>0</v>
      </c>
      <c r="J8531" t="s">
        <v>233</v>
      </c>
      <c r="K8531">
        <v>435</v>
      </c>
      <c r="L8531">
        <v>144</v>
      </c>
      <c r="N8531" t="s">
        <v>13039</v>
      </c>
      <c r="R8531" t="s">
        <v>19</v>
      </c>
      <c r="T8531" t="s">
        <v>20</v>
      </c>
      <c r="U8531" t="s">
        <v>21</v>
      </c>
    </row>
    <row r="8532" spans="1:21">
      <c r="A8532">
        <v>2573576445</v>
      </c>
      <c r="B8532" s="3">
        <v>16</v>
      </c>
      <c r="C8532" s="3"/>
      <c r="D8532" t="s">
        <v>12806</v>
      </c>
      <c r="E8532" t="b">
        <f t="shared" si="533"/>
        <v>0</v>
      </c>
      <c r="F8532" t="b">
        <f t="shared" si="532"/>
        <v>1</v>
      </c>
      <c r="G8532" t="b">
        <f t="shared" si="534"/>
        <v>0</v>
      </c>
      <c r="H8532" t="b">
        <f t="shared" si="535"/>
        <v>0</v>
      </c>
      <c r="J8532" t="s">
        <v>52</v>
      </c>
      <c r="K8532">
        <v>1923</v>
      </c>
      <c r="L8532">
        <v>640</v>
      </c>
      <c r="N8532" t="s">
        <v>12807</v>
      </c>
      <c r="P8532" t="s">
        <v>54</v>
      </c>
      <c r="Q8532" t="s">
        <v>18</v>
      </c>
      <c r="R8532" t="s">
        <v>55</v>
      </c>
      <c r="T8532" t="s">
        <v>20</v>
      </c>
      <c r="U8532" t="s">
        <v>21</v>
      </c>
    </row>
    <row r="8533" spans="1:21">
      <c r="A8533">
        <v>2573581352</v>
      </c>
      <c r="B8533" s="3">
        <v>10</v>
      </c>
      <c r="C8533" s="3"/>
      <c r="D8533" t="s">
        <v>12431</v>
      </c>
      <c r="E8533" t="b">
        <f t="shared" si="533"/>
        <v>0</v>
      </c>
      <c r="F8533" t="b">
        <f t="shared" si="532"/>
        <v>0</v>
      </c>
      <c r="G8533" t="b">
        <f t="shared" si="534"/>
        <v>0</v>
      </c>
      <c r="H8533" t="b">
        <f t="shared" si="535"/>
        <v>0</v>
      </c>
      <c r="J8533" t="s">
        <v>32</v>
      </c>
      <c r="K8533">
        <v>1080</v>
      </c>
      <c r="L8533">
        <v>359</v>
      </c>
      <c r="N8533" t="s">
        <v>12432</v>
      </c>
      <c r="P8533" t="s">
        <v>24</v>
      </c>
      <c r="Q8533" t="s">
        <v>25</v>
      </c>
      <c r="R8533" t="s">
        <v>19</v>
      </c>
      <c r="T8533" t="s">
        <v>20</v>
      </c>
      <c r="U8533" t="s">
        <v>21</v>
      </c>
    </row>
    <row r="8534" spans="1:21">
      <c r="A8534">
        <v>2573581762</v>
      </c>
      <c r="B8534" s="3">
        <v>9</v>
      </c>
      <c r="C8534" s="3"/>
      <c r="D8534" t="s">
        <v>12433</v>
      </c>
      <c r="E8534" t="b">
        <f t="shared" si="533"/>
        <v>1</v>
      </c>
      <c r="F8534" t="b">
        <f t="shared" si="532"/>
        <v>0</v>
      </c>
      <c r="G8534" t="b">
        <f t="shared" si="534"/>
        <v>0</v>
      </c>
      <c r="H8534" t="b">
        <f t="shared" si="535"/>
        <v>0</v>
      </c>
      <c r="J8534" t="s">
        <v>32</v>
      </c>
      <c r="K8534">
        <v>1584</v>
      </c>
      <c r="L8534">
        <v>527</v>
      </c>
      <c r="N8534" t="s">
        <v>12432</v>
      </c>
      <c r="P8534" t="s">
        <v>24</v>
      </c>
      <c r="Q8534" t="s">
        <v>25</v>
      </c>
      <c r="R8534" t="s">
        <v>34</v>
      </c>
      <c r="T8534" t="s">
        <v>20</v>
      </c>
      <c r="U8534" t="s">
        <v>21</v>
      </c>
    </row>
    <row r="8535" spans="1:21">
      <c r="A8535">
        <v>2573587465</v>
      </c>
      <c r="B8535" s="3">
        <v>8</v>
      </c>
      <c r="C8535" s="3"/>
      <c r="D8535" t="s">
        <v>12667</v>
      </c>
      <c r="E8535" t="b">
        <f t="shared" si="533"/>
        <v>0</v>
      </c>
      <c r="F8535" t="b">
        <f t="shared" si="532"/>
        <v>0</v>
      </c>
      <c r="G8535" t="b">
        <f t="shared" si="534"/>
        <v>0</v>
      </c>
      <c r="H8535" t="b">
        <f t="shared" si="535"/>
        <v>0</v>
      </c>
      <c r="J8535" t="s">
        <v>454</v>
      </c>
      <c r="K8535">
        <v>870</v>
      </c>
      <c r="L8535">
        <v>289</v>
      </c>
      <c r="N8535" t="s">
        <v>12668</v>
      </c>
      <c r="P8535" t="s">
        <v>24</v>
      </c>
      <c r="Q8535" t="s">
        <v>25</v>
      </c>
      <c r="R8535" t="s">
        <v>19</v>
      </c>
      <c r="T8535" t="s">
        <v>20</v>
      </c>
      <c r="U8535" t="s">
        <v>21</v>
      </c>
    </row>
    <row r="8536" spans="1:21">
      <c r="A8536">
        <v>2573590607</v>
      </c>
      <c r="B8536" s="3">
        <v>8</v>
      </c>
      <c r="C8536" s="3"/>
      <c r="D8536" t="s">
        <v>12669</v>
      </c>
      <c r="E8536" t="b">
        <f t="shared" si="533"/>
        <v>0</v>
      </c>
      <c r="F8536" t="b">
        <f t="shared" si="532"/>
        <v>0</v>
      </c>
      <c r="G8536" t="b">
        <f t="shared" si="534"/>
        <v>0</v>
      </c>
      <c r="H8536" t="b">
        <f t="shared" si="535"/>
        <v>0</v>
      </c>
      <c r="J8536" t="s">
        <v>454</v>
      </c>
      <c r="K8536">
        <v>930</v>
      </c>
      <c r="L8536">
        <v>309</v>
      </c>
      <c r="N8536" t="s">
        <v>12668</v>
      </c>
      <c r="P8536" t="s">
        <v>24</v>
      </c>
      <c r="Q8536" t="s">
        <v>25</v>
      </c>
      <c r="R8536" t="s">
        <v>19</v>
      </c>
      <c r="T8536" t="s">
        <v>20</v>
      </c>
      <c r="U8536" t="s">
        <v>21</v>
      </c>
    </row>
    <row r="8537" spans="1:21">
      <c r="A8537">
        <v>2573597904</v>
      </c>
      <c r="B8537" s="3">
        <v>8</v>
      </c>
      <c r="C8537" s="3"/>
      <c r="D8537" t="s">
        <v>12491</v>
      </c>
      <c r="E8537" t="b">
        <f t="shared" si="533"/>
        <v>0</v>
      </c>
      <c r="F8537" t="b">
        <f t="shared" si="532"/>
        <v>0</v>
      </c>
      <c r="G8537" t="b">
        <f t="shared" si="534"/>
        <v>0</v>
      </c>
      <c r="H8537" t="b">
        <f t="shared" si="535"/>
        <v>0</v>
      </c>
      <c r="J8537" t="s">
        <v>941</v>
      </c>
      <c r="K8537">
        <v>870</v>
      </c>
      <c r="L8537">
        <v>289</v>
      </c>
      <c r="N8537" t="s">
        <v>12492</v>
      </c>
      <c r="P8537" t="s">
        <v>24</v>
      </c>
      <c r="Q8537" t="s">
        <v>25</v>
      </c>
      <c r="R8537" t="s">
        <v>19</v>
      </c>
      <c r="T8537" t="s">
        <v>20</v>
      </c>
      <c r="U8537" t="s">
        <v>21</v>
      </c>
    </row>
    <row r="8538" spans="1:21">
      <c r="A8538">
        <v>2573604749</v>
      </c>
      <c r="B8538" s="3">
        <v>4</v>
      </c>
      <c r="C8538" s="3"/>
      <c r="D8538" t="s">
        <v>12702</v>
      </c>
      <c r="E8538" t="b">
        <f t="shared" si="533"/>
        <v>0</v>
      </c>
      <c r="F8538" t="b">
        <f t="shared" si="532"/>
        <v>0</v>
      </c>
      <c r="G8538" t="b">
        <f t="shared" si="534"/>
        <v>0</v>
      </c>
      <c r="H8538" t="b">
        <f t="shared" si="535"/>
        <v>0</v>
      </c>
      <c r="J8538" t="s">
        <v>1077</v>
      </c>
      <c r="K8538">
        <v>456</v>
      </c>
      <c r="L8538">
        <v>151</v>
      </c>
      <c r="N8538" t="s">
        <v>12703</v>
      </c>
      <c r="P8538" t="s">
        <v>17</v>
      </c>
      <c r="Q8538" t="s">
        <v>18</v>
      </c>
      <c r="R8538" t="s">
        <v>19</v>
      </c>
      <c r="T8538" t="s">
        <v>20</v>
      </c>
      <c r="U8538" t="s">
        <v>21</v>
      </c>
    </row>
    <row r="8539" spans="1:21">
      <c r="A8539">
        <v>2573623127</v>
      </c>
      <c r="B8539" s="3">
        <v>8</v>
      </c>
      <c r="C8539" s="3"/>
      <c r="D8539" t="s">
        <v>12652</v>
      </c>
      <c r="E8539" t="b">
        <f t="shared" si="533"/>
        <v>0</v>
      </c>
      <c r="F8539" t="b">
        <f t="shared" si="532"/>
        <v>0</v>
      </c>
      <c r="G8539" t="b">
        <f t="shared" si="534"/>
        <v>0</v>
      </c>
      <c r="H8539" t="b">
        <f t="shared" si="535"/>
        <v>0</v>
      </c>
      <c r="J8539" t="s">
        <v>454</v>
      </c>
      <c r="K8539">
        <v>870</v>
      </c>
      <c r="L8539">
        <v>289</v>
      </c>
      <c r="N8539" t="s">
        <v>12653</v>
      </c>
      <c r="P8539" t="s">
        <v>24</v>
      </c>
      <c r="Q8539" t="s">
        <v>25</v>
      </c>
      <c r="R8539" t="s">
        <v>19</v>
      </c>
      <c r="T8539" t="s">
        <v>20</v>
      </c>
      <c r="U8539" t="s">
        <v>21</v>
      </c>
    </row>
    <row r="8540" spans="1:21">
      <c r="A8540">
        <v>2573625665</v>
      </c>
      <c r="B8540" s="3">
        <v>8</v>
      </c>
      <c r="C8540" s="3"/>
      <c r="D8540" t="s">
        <v>12654</v>
      </c>
      <c r="E8540" t="b">
        <f t="shared" si="533"/>
        <v>0</v>
      </c>
      <c r="F8540" t="b">
        <f t="shared" ref="F8540:F8603" si="536">ISNUMBER(SEARCH("pfam09678",R8540))</f>
        <v>0</v>
      </c>
      <c r="G8540" t="b">
        <f t="shared" si="534"/>
        <v>0</v>
      </c>
      <c r="H8540" t="b">
        <f t="shared" si="535"/>
        <v>0</v>
      </c>
      <c r="J8540" t="s">
        <v>454</v>
      </c>
      <c r="K8540">
        <v>930</v>
      </c>
      <c r="L8540">
        <v>309</v>
      </c>
      <c r="N8540" t="s">
        <v>12653</v>
      </c>
      <c r="P8540" t="s">
        <v>24</v>
      </c>
      <c r="Q8540" t="s">
        <v>25</v>
      </c>
      <c r="R8540" t="s">
        <v>19</v>
      </c>
      <c r="T8540" t="s">
        <v>20</v>
      </c>
      <c r="U8540" t="s">
        <v>21</v>
      </c>
    </row>
    <row r="8541" spans="1:21">
      <c r="A8541">
        <v>2573635984</v>
      </c>
      <c r="B8541" s="3">
        <v>4</v>
      </c>
      <c r="C8541" s="3"/>
      <c r="D8541" t="s">
        <v>13086</v>
      </c>
      <c r="E8541" t="b">
        <f t="shared" si="533"/>
        <v>0</v>
      </c>
      <c r="F8541" t="b">
        <f t="shared" si="536"/>
        <v>0</v>
      </c>
      <c r="G8541" t="b">
        <f t="shared" si="534"/>
        <v>0</v>
      </c>
      <c r="H8541" t="b">
        <f t="shared" si="535"/>
        <v>0</v>
      </c>
      <c r="J8541" t="s">
        <v>1077</v>
      </c>
      <c r="K8541">
        <v>465</v>
      </c>
      <c r="L8541">
        <v>154</v>
      </c>
      <c r="N8541" t="s">
        <v>13087</v>
      </c>
      <c r="P8541" t="s">
        <v>17</v>
      </c>
      <c r="Q8541" t="s">
        <v>18</v>
      </c>
      <c r="R8541" t="s">
        <v>19</v>
      </c>
      <c r="T8541" t="s">
        <v>20</v>
      </c>
      <c r="U8541" t="s">
        <v>21</v>
      </c>
    </row>
    <row r="8542" spans="1:21">
      <c r="A8542">
        <v>2573636579</v>
      </c>
      <c r="B8542" s="3">
        <v>4</v>
      </c>
      <c r="C8542" s="3"/>
      <c r="D8542" t="s">
        <v>13088</v>
      </c>
      <c r="E8542" t="b">
        <f t="shared" si="533"/>
        <v>0</v>
      </c>
      <c r="F8542" t="b">
        <f t="shared" si="536"/>
        <v>0</v>
      </c>
      <c r="G8542" t="b">
        <f t="shared" si="534"/>
        <v>0</v>
      </c>
      <c r="H8542" t="b">
        <f t="shared" si="535"/>
        <v>0</v>
      </c>
      <c r="J8542" t="s">
        <v>114</v>
      </c>
      <c r="K8542">
        <v>435</v>
      </c>
      <c r="L8542">
        <v>144</v>
      </c>
      <c r="N8542" t="s">
        <v>13087</v>
      </c>
      <c r="R8542" t="s">
        <v>19</v>
      </c>
      <c r="T8542" t="s">
        <v>20</v>
      </c>
      <c r="U8542" t="s">
        <v>21</v>
      </c>
    </row>
    <row r="8543" spans="1:21">
      <c r="A8543">
        <v>2573646340</v>
      </c>
      <c r="B8543" s="3">
        <v>8</v>
      </c>
      <c r="C8543" s="3"/>
      <c r="D8543" t="s">
        <v>12392</v>
      </c>
      <c r="E8543" t="b">
        <f t="shared" si="533"/>
        <v>0</v>
      </c>
      <c r="F8543" t="b">
        <f t="shared" si="536"/>
        <v>0</v>
      </c>
      <c r="G8543" t="b">
        <f t="shared" si="534"/>
        <v>0</v>
      </c>
      <c r="H8543" t="b">
        <f t="shared" si="535"/>
        <v>0</v>
      </c>
      <c r="J8543" t="s">
        <v>2114</v>
      </c>
      <c r="K8543">
        <v>882</v>
      </c>
      <c r="L8543">
        <v>293</v>
      </c>
      <c r="N8543" t="s">
        <v>12393</v>
      </c>
      <c r="P8543" t="s">
        <v>24</v>
      </c>
      <c r="Q8543" t="s">
        <v>25</v>
      </c>
      <c r="R8543" t="s">
        <v>19</v>
      </c>
      <c r="T8543" t="s">
        <v>20</v>
      </c>
      <c r="U8543" t="s">
        <v>21</v>
      </c>
    </row>
    <row r="8544" spans="1:21">
      <c r="A8544">
        <v>2573654883</v>
      </c>
      <c r="B8544" s="3">
        <v>4</v>
      </c>
      <c r="C8544" s="3"/>
      <c r="D8544" t="s">
        <v>12949</v>
      </c>
      <c r="E8544" t="b">
        <f t="shared" si="533"/>
        <v>0</v>
      </c>
      <c r="F8544" t="b">
        <f t="shared" si="536"/>
        <v>0</v>
      </c>
      <c r="G8544" t="b">
        <f t="shared" si="534"/>
        <v>0</v>
      </c>
      <c r="H8544" t="b">
        <f t="shared" si="535"/>
        <v>0</v>
      </c>
      <c r="J8544" t="s">
        <v>15</v>
      </c>
      <c r="K8544">
        <v>465</v>
      </c>
      <c r="L8544">
        <v>154</v>
      </c>
      <c r="N8544" t="s">
        <v>12950</v>
      </c>
      <c r="P8544" t="s">
        <v>17</v>
      </c>
      <c r="Q8544" t="s">
        <v>18</v>
      </c>
      <c r="R8544" t="s">
        <v>19</v>
      </c>
      <c r="T8544" t="s">
        <v>20</v>
      </c>
      <c r="U8544" t="s">
        <v>21</v>
      </c>
    </row>
    <row r="8545" spans="1:21">
      <c r="A8545">
        <v>2573655803</v>
      </c>
      <c r="B8545" s="3">
        <v>4</v>
      </c>
      <c r="C8545" s="3"/>
      <c r="D8545" t="s">
        <v>12951</v>
      </c>
      <c r="E8545" t="b">
        <f t="shared" si="533"/>
        <v>0</v>
      </c>
      <c r="F8545" t="b">
        <f t="shared" si="536"/>
        <v>0</v>
      </c>
      <c r="G8545" t="b">
        <f t="shared" si="534"/>
        <v>0</v>
      </c>
      <c r="H8545" t="b">
        <f t="shared" si="535"/>
        <v>0</v>
      </c>
      <c r="J8545" t="s">
        <v>233</v>
      </c>
      <c r="K8545">
        <v>435</v>
      </c>
      <c r="L8545">
        <v>144</v>
      </c>
      <c r="N8545" t="s">
        <v>12950</v>
      </c>
      <c r="R8545" t="s">
        <v>19</v>
      </c>
      <c r="T8545" t="s">
        <v>20</v>
      </c>
      <c r="U8545" t="s">
        <v>21</v>
      </c>
    </row>
    <row r="8546" spans="1:21">
      <c r="A8546">
        <v>2573664629</v>
      </c>
      <c r="B8546" s="3">
        <v>8</v>
      </c>
      <c r="C8546" s="3"/>
      <c r="D8546" t="s">
        <v>12664</v>
      </c>
      <c r="E8546" t="b">
        <f t="shared" si="533"/>
        <v>0</v>
      </c>
      <c r="F8546" t="b">
        <f t="shared" si="536"/>
        <v>0</v>
      </c>
      <c r="G8546" t="b">
        <f t="shared" si="534"/>
        <v>0</v>
      </c>
      <c r="H8546" t="b">
        <f t="shared" si="535"/>
        <v>0</v>
      </c>
      <c r="J8546" t="s">
        <v>454</v>
      </c>
      <c r="K8546">
        <v>870</v>
      </c>
      <c r="L8546">
        <v>289</v>
      </c>
      <c r="N8546" t="s">
        <v>12665</v>
      </c>
      <c r="P8546" t="s">
        <v>24</v>
      </c>
      <c r="Q8546" t="s">
        <v>25</v>
      </c>
      <c r="R8546" t="s">
        <v>19</v>
      </c>
      <c r="T8546" t="s">
        <v>20</v>
      </c>
      <c r="U8546" t="s">
        <v>21</v>
      </c>
    </row>
    <row r="8547" spans="1:21">
      <c r="A8547">
        <v>2573667336</v>
      </c>
      <c r="B8547" s="3">
        <v>8</v>
      </c>
      <c r="C8547" s="3"/>
      <c r="D8547" t="s">
        <v>12666</v>
      </c>
      <c r="E8547" t="b">
        <f t="shared" si="533"/>
        <v>0</v>
      </c>
      <c r="F8547" t="b">
        <f t="shared" si="536"/>
        <v>0</v>
      </c>
      <c r="G8547" t="b">
        <f t="shared" si="534"/>
        <v>0</v>
      </c>
      <c r="H8547" t="b">
        <f t="shared" si="535"/>
        <v>0</v>
      </c>
      <c r="J8547" t="s">
        <v>454</v>
      </c>
      <c r="K8547">
        <v>930</v>
      </c>
      <c r="L8547">
        <v>309</v>
      </c>
      <c r="N8547" t="s">
        <v>12665</v>
      </c>
      <c r="P8547" t="s">
        <v>24</v>
      </c>
      <c r="Q8547" t="s">
        <v>25</v>
      </c>
      <c r="R8547" t="s">
        <v>19</v>
      </c>
      <c r="T8547" t="s">
        <v>20</v>
      </c>
      <c r="U8547" t="s">
        <v>21</v>
      </c>
    </row>
    <row r="8548" spans="1:21">
      <c r="A8548">
        <v>2573677150</v>
      </c>
      <c r="B8548" s="3">
        <v>4</v>
      </c>
      <c r="C8548" s="3"/>
      <c r="D8548" t="s">
        <v>13071</v>
      </c>
      <c r="E8548" t="b">
        <f t="shared" si="533"/>
        <v>0</v>
      </c>
      <c r="F8548" t="b">
        <f t="shared" si="536"/>
        <v>0</v>
      </c>
      <c r="G8548" t="b">
        <f t="shared" si="534"/>
        <v>0</v>
      </c>
      <c r="H8548" t="b">
        <f t="shared" si="535"/>
        <v>0</v>
      </c>
      <c r="J8548" t="s">
        <v>1359</v>
      </c>
      <c r="K8548">
        <v>465</v>
      </c>
      <c r="L8548">
        <v>154</v>
      </c>
      <c r="N8548" t="s">
        <v>13072</v>
      </c>
      <c r="P8548" t="s">
        <v>17</v>
      </c>
      <c r="Q8548" t="s">
        <v>18</v>
      </c>
      <c r="R8548" t="s">
        <v>19</v>
      </c>
      <c r="T8548" t="s">
        <v>20</v>
      </c>
      <c r="U8548" t="s">
        <v>20</v>
      </c>
    </row>
    <row r="8549" spans="1:21">
      <c r="A8549">
        <v>2573678055</v>
      </c>
      <c r="B8549" s="3">
        <v>4</v>
      </c>
      <c r="C8549" s="3"/>
      <c r="D8549" t="s">
        <v>13073</v>
      </c>
      <c r="E8549" t="b">
        <f t="shared" si="533"/>
        <v>0</v>
      </c>
      <c r="F8549" t="b">
        <f t="shared" si="536"/>
        <v>0</v>
      </c>
      <c r="G8549" t="b">
        <f t="shared" si="534"/>
        <v>0</v>
      </c>
      <c r="H8549" t="b">
        <f t="shared" si="535"/>
        <v>0</v>
      </c>
      <c r="J8549" t="s">
        <v>9736</v>
      </c>
      <c r="K8549">
        <v>435</v>
      </c>
      <c r="L8549">
        <v>144</v>
      </c>
      <c r="N8549" t="s">
        <v>13072</v>
      </c>
      <c r="R8549" t="s">
        <v>19</v>
      </c>
      <c r="T8549" t="s">
        <v>20</v>
      </c>
      <c r="U8549" t="s">
        <v>20</v>
      </c>
    </row>
    <row r="8550" spans="1:21">
      <c r="A8550">
        <v>2573691641</v>
      </c>
      <c r="B8550" s="3">
        <v>8</v>
      </c>
      <c r="C8550" s="3"/>
      <c r="D8550" t="s">
        <v>13147</v>
      </c>
      <c r="E8550" t="b">
        <f t="shared" si="533"/>
        <v>0</v>
      </c>
      <c r="F8550" t="b">
        <f t="shared" si="536"/>
        <v>0</v>
      </c>
      <c r="G8550" t="b">
        <f t="shared" si="534"/>
        <v>0</v>
      </c>
      <c r="H8550" t="b">
        <f t="shared" si="535"/>
        <v>0</v>
      </c>
      <c r="J8550" t="s">
        <v>1644</v>
      </c>
      <c r="K8550">
        <v>876</v>
      </c>
      <c r="L8550">
        <v>291</v>
      </c>
      <c r="N8550" t="s">
        <v>13148</v>
      </c>
      <c r="P8550" t="s">
        <v>24</v>
      </c>
      <c r="Q8550" t="s">
        <v>25</v>
      </c>
      <c r="R8550" t="s">
        <v>19</v>
      </c>
      <c r="T8550" t="s">
        <v>20</v>
      </c>
      <c r="U8550" t="s">
        <v>21</v>
      </c>
    </row>
    <row r="8551" spans="1:21">
      <c r="A8551">
        <v>2573704085</v>
      </c>
      <c r="B8551" s="3">
        <v>8</v>
      </c>
      <c r="C8551" s="3"/>
      <c r="D8551" t="s">
        <v>12493</v>
      </c>
      <c r="E8551" t="b">
        <f t="shared" si="533"/>
        <v>0</v>
      </c>
      <c r="F8551" t="b">
        <f t="shared" si="536"/>
        <v>0</v>
      </c>
      <c r="G8551" t="b">
        <f t="shared" si="534"/>
        <v>0</v>
      </c>
      <c r="H8551" t="b">
        <f t="shared" si="535"/>
        <v>0</v>
      </c>
      <c r="J8551" t="s">
        <v>454</v>
      </c>
      <c r="K8551">
        <v>930</v>
      </c>
      <c r="L8551">
        <v>309</v>
      </c>
      <c r="N8551" t="s">
        <v>12494</v>
      </c>
      <c r="P8551" t="s">
        <v>24</v>
      </c>
      <c r="Q8551" t="s">
        <v>25</v>
      </c>
      <c r="R8551" t="s">
        <v>19</v>
      </c>
      <c r="T8551" t="s">
        <v>20</v>
      </c>
      <c r="U8551" t="s">
        <v>21</v>
      </c>
    </row>
    <row r="8552" spans="1:21">
      <c r="A8552">
        <v>2573705832</v>
      </c>
      <c r="B8552" s="3">
        <v>8</v>
      </c>
      <c r="C8552" s="3"/>
      <c r="D8552" t="s">
        <v>12495</v>
      </c>
      <c r="E8552" t="b">
        <f t="shared" si="533"/>
        <v>0</v>
      </c>
      <c r="F8552" t="b">
        <f t="shared" si="536"/>
        <v>0</v>
      </c>
      <c r="G8552" t="b">
        <f t="shared" si="534"/>
        <v>0</v>
      </c>
      <c r="H8552" t="b">
        <f t="shared" si="535"/>
        <v>0</v>
      </c>
      <c r="J8552" t="s">
        <v>941</v>
      </c>
      <c r="K8552">
        <v>870</v>
      </c>
      <c r="L8552">
        <v>289</v>
      </c>
      <c r="N8552" t="s">
        <v>12494</v>
      </c>
      <c r="P8552" t="s">
        <v>24</v>
      </c>
      <c r="Q8552" t="s">
        <v>25</v>
      </c>
      <c r="R8552" t="s">
        <v>19</v>
      </c>
      <c r="T8552" t="s">
        <v>20</v>
      </c>
      <c r="U8552" t="s">
        <v>21</v>
      </c>
    </row>
    <row r="8553" spans="1:21">
      <c r="A8553">
        <v>2573736826</v>
      </c>
      <c r="B8553" s="3">
        <v>8</v>
      </c>
      <c r="C8553" s="3"/>
      <c r="D8553" t="s">
        <v>12525</v>
      </c>
      <c r="E8553" t="b">
        <f t="shared" si="533"/>
        <v>0</v>
      </c>
      <c r="F8553" t="b">
        <f t="shared" si="536"/>
        <v>0</v>
      </c>
      <c r="G8553" t="b">
        <f t="shared" si="534"/>
        <v>0</v>
      </c>
      <c r="H8553" t="b">
        <f t="shared" si="535"/>
        <v>0</v>
      </c>
      <c r="J8553" t="s">
        <v>941</v>
      </c>
      <c r="K8553">
        <v>870</v>
      </c>
      <c r="L8553">
        <v>289</v>
      </c>
      <c r="N8553" t="s">
        <v>12526</v>
      </c>
      <c r="P8553" t="s">
        <v>24</v>
      </c>
      <c r="Q8553" t="s">
        <v>25</v>
      </c>
      <c r="R8553" t="s">
        <v>19</v>
      </c>
      <c r="T8553" t="s">
        <v>20</v>
      </c>
      <c r="U8553" t="s">
        <v>21</v>
      </c>
    </row>
    <row r="8554" spans="1:21">
      <c r="A8554">
        <v>2573737901</v>
      </c>
      <c r="B8554" s="3">
        <v>8</v>
      </c>
      <c r="C8554" s="3"/>
      <c r="D8554" t="s">
        <v>12527</v>
      </c>
      <c r="E8554" t="b">
        <f t="shared" si="533"/>
        <v>0</v>
      </c>
      <c r="F8554" t="b">
        <f t="shared" si="536"/>
        <v>0</v>
      </c>
      <c r="G8554" t="b">
        <f t="shared" si="534"/>
        <v>0</v>
      </c>
      <c r="H8554" t="b">
        <f t="shared" si="535"/>
        <v>0</v>
      </c>
      <c r="J8554" t="s">
        <v>454</v>
      </c>
      <c r="K8554">
        <v>930</v>
      </c>
      <c r="L8554">
        <v>309</v>
      </c>
      <c r="N8554" t="s">
        <v>12526</v>
      </c>
      <c r="P8554" t="s">
        <v>24</v>
      </c>
      <c r="Q8554" t="s">
        <v>25</v>
      </c>
      <c r="R8554" t="s">
        <v>19</v>
      </c>
      <c r="T8554" t="s">
        <v>20</v>
      </c>
      <c r="U8554" t="s">
        <v>21</v>
      </c>
    </row>
    <row r="8555" spans="1:21">
      <c r="A8555">
        <v>2573752028</v>
      </c>
      <c r="B8555" s="3">
        <v>8</v>
      </c>
      <c r="C8555" s="3"/>
      <c r="D8555" t="s">
        <v>12406</v>
      </c>
      <c r="E8555" t="b">
        <f t="shared" si="533"/>
        <v>0</v>
      </c>
      <c r="F8555" t="b">
        <f t="shared" si="536"/>
        <v>0</v>
      </c>
      <c r="G8555" t="b">
        <f t="shared" si="534"/>
        <v>0</v>
      </c>
      <c r="H8555" t="b">
        <f t="shared" si="535"/>
        <v>0</v>
      </c>
      <c r="J8555" t="s">
        <v>2114</v>
      </c>
      <c r="K8555">
        <v>882</v>
      </c>
      <c r="L8555">
        <v>293</v>
      </c>
      <c r="N8555" t="s">
        <v>12407</v>
      </c>
      <c r="P8555" t="s">
        <v>24</v>
      </c>
      <c r="Q8555" t="s">
        <v>25</v>
      </c>
      <c r="R8555" t="s">
        <v>19</v>
      </c>
      <c r="T8555" t="s">
        <v>20</v>
      </c>
      <c r="U8555" t="s">
        <v>21</v>
      </c>
    </row>
    <row r="8556" spans="1:21">
      <c r="A8556">
        <v>2573763420</v>
      </c>
      <c r="B8556" s="3">
        <v>8</v>
      </c>
      <c r="C8556" s="3"/>
      <c r="D8556" t="s">
        <v>12639</v>
      </c>
      <c r="E8556" t="b">
        <f t="shared" si="533"/>
        <v>0</v>
      </c>
      <c r="F8556" t="b">
        <f t="shared" si="536"/>
        <v>0</v>
      </c>
      <c r="G8556" t="b">
        <f t="shared" si="534"/>
        <v>0</v>
      </c>
      <c r="H8556" t="b">
        <f t="shared" si="535"/>
        <v>0</v>
      </c>
      <c r="J8556" t="s">
        <v>454</v>
      </c>
      <c r="K8556">
        <v>870</v>
      </c>
      <c r="L8556">
        <v>289</v>
      </c>
      <c r="N8556" t="s">
        <v>12640</v>
      </c>
      <c r="P8556" t="s">
        <v>24</v>
      </c>
      <c r="Q8556" t="s">
        <v>25</v>
      </c>
      <c r="R8556" t="s">
        <v>19</v>
      </c>
      <c r="T8556" t="s">
        <v>20</v>
      </c>
      <c r="U8556" t="s">
        <v>21</v>
      </c>
    </row>
    <row r="8557" spans="1:21">
      <c r="A8557">
        <v>2573766198</v>
      </c>
      <c r="B8557" s="3">
        <v>8</v>
      </c>
      <c r="C8557" s="3"/>
      <c r="D8557" t="s">
        <v>12641</v>
      </c>
      <c r="E8557" t="b">
        <f t="shared" si="533"/>
        <v>0</v>
      </c>
      <c r="F8557" t="b">
        <f t="shared" si="536"/>
        <v>0</v>
      </c>
      <c r="G8557" t="b">
        <f t="shared" si="534"/>
        <v>0</v>
      </c>
      <c r="H8557" t="b">
        <f t="shared" si="535"/>
        <v>0</v>
      </c>
      <c r="J8557" t="s">
        <v>454</v>
      </c>
      <c r="K8557">
        <v>930</v>
      </c>
      <c r="L8557">
        <v>309</v>
      </c>
      <c r="N8557" t="s">
        <v>12640</v>
      </c>
      <c r="P8557" t="s">
        <v>24</v>
      </c>
      <c r="Q8557" t="s">
        <v>25</v>
      </c>
      <c r="R8557" t="s">
        <v>19</v>
      </c>
      <c r="T8557" t="s">
        <v>20</v>
      </c>
      <c r="U8557" t="s">
        <v>21</v>
      </c>
    </row>
    <row r="8558" spans="1:21">
      <c r="A8558">
        <v>2573770814</v>
      </c>
      <c r="B8558" s="3">
        <v>8</v>
      </c>
      <c r="C8558" s="3"/>
      <c r="D8558" t="s">
        <v>12618</v>
      </c>
      <c r="E8558" t="b">
        <f t="shared" si="533"/>
        <v>0</v>
      </c>
      <c r="F8558" t="b">
        <f t="shared" si="536"/>
        <v>0</v>
      </c>
      <c r="G8558" t="b">
        <f t="shared" si="534"/>
        <v>0</v>
      </c>
      <c r="H8558" t="b">
        <f t="shared" si="535"/>
        <v>0</v>
      </c>
      <c r="J8558" t="s">
        <v>454</v>
      </c>
      <c r="K8558">
        <v>870</v>
      </c>
      <c r="L8558">
        <v>289</v>
      </c>
      <c r="N8558" t="s">
        <v>12619</v>
      </c>
      <c r="P8558" t="s">
        <v>24</v>
      </c>
      <c r="Q8558" t="s">
        <v>25</v>
      </c>
      <c r="R8558" t="s">
        <v>19</v>
      </c>
      <c r="T8558" t="s">
        <v>20</v>
      </c>
      <c r="U8558" t="s">
        <v>21</v>
      </c>
    </row>
    <row r="8559" spans="1:21">
      <c r="A8559">
        <v>2573773917</v>
      </c>
      <c r="B8559" s="3">
        <v>8</v>
      </c>
      <c r="C8559" s="3"/>
      <c r="D8559" t="s">
        <v>12620</v>
      </c>
      <c r="E8559" t="b">
        <f t="shared" si="533"/>
        <v>0</v>
      </c>
      <c r="F8559" t="b">
        <f t="shared" si="536"/>
        <v>0</v>
      </c>
      <c r="G8559" t="b">
        <f t="shared" si="534"/>
        <v>0</v>
      </c>
      <c r="H8559" t="b">
        <f t="shared" si="535"/>
        <v>0</v>
      </c>
      <c r="J8559" t="s">
        <v>454</v>
      </c>
      <c r="K8559">
        <v>930</v>
      </c>
      <c r="L8559">
        <v>309</v>
      </c>
      <c r="N8559" t="s">
        <v>12619</v>
      </c>
      <c r="P8559" t="s">
        <v>24</v>
      </c>
      <c r="Q8559" t="s">
        <v>25</v>
      </c>
      <c r="R8559" t="s">
        <v>19</v>
      </c>
      <c r="T8559" t="s">
        <v>20</v>
      </c>
      <c r="U8559" t="s">
        <v>21</v>
      </c>
    </row>
    <row r="8560" spans="1:21">
      <c r="A8560">
        <v>2573784878</v>
      </c>
      <c r="B8560" s="3">
        <v>4</v>
      </c>
      <c r="C8560" s="3"/>
      <c r="D8560" t="s">
        <v>12943</v>
      </c>
      <c r="E8560" t="b">
        <f t="shared" si="533"/>
        <v>0</v>
      </c>
      <c r="F8560" t="b">
        <f t="shared" si="536"/>
        <v>0</v>
      </c>
      <c r="G8560" t="b">
        <f t="shared" si="534"/>
        <v>0</v>
      </c>
      <c r="H8560" t="b">
        <f t="shared" si="535"/>
        <v>0</v>
      </c>
      <c r="J8560" t="s">
        <v>233</v>
      </c>
      <c r="K8560">
        <v>435</v>
      </c>
      <c r="L8560">
        <v>144</v>
      </c>
      <c r="N8560" t="s">
        <v>12944</v>
      </c>
      <c r="R8560" t="s">
        <v>19</v>
      </c>
      <c r="T8560" t="s">
        <v>20</v>
      </c>
      <c r="U8560" t="s">
        <v>21</v>
      </c>
    </row>
    <row r="8561" spans="1:21">
      <c r="A8561">
        <v>2573786819</v>
      </c>
      <c r="B8561" s="3">
        <v>4</v>
      </c>
      <c r="C8561" s="3"/>
      <c r="D8561" t="s">
        <v>12945</v>
      </c>
      <c r="E8561" t="b">
        <f t="shared" si="533"/>
        <v>0</v>
      </c>
      <c r="F8561" t="b">
        <f t="shared" si="536"/>
        <v>0</v>
      </c>
      <c r="G8561" t="b">
        <f t="shared" si="534"/>
        <v>0</v>
      </c>
      <c r="H8561" t="b">
        <f t="shared" si="535"/>
        <v>0</v>
      </c>
      <c r="J8561" t="s">
        <v>15</v>
      </c>
      <c r="K8561">
        <v>465</v>
      </c>
      <c r="L8561">
        <v>154</v>
      </c>
      <c r="N8561" t="s">
        <v>12944</v>
      </c>
      <c r="P8561" t="s">
        <v>17</v>
      </c>
      <c r="Q8561" t="s">
        <v>18</v>
      </c>
      <c r="R8561" t="s">
        <v>19</v>
      </c>
      <c r="T8561" t="s">
        <v>20</v>
      </c>
      <c r="U8561" t="s">
        <v>21</v>
      </c>
    </row>
    <row r="8562" spans="1:21">
      <c r="A8562">
        <v>2573812225</v>
      </c>
      <c r="B8562" s="3">
        <v>8</v>
      </c>
      <c r="C8562" s="3"/>
      <c r="D8562" t="s">
        <v>12513</v>
      </c>
      <c r="E8562" t="b">
        <f t="shared" si="533"/>
        <v>0</v>
      </c>
      <c r="F8562" t="b">
        <f t="shared" si="536"/>
        <v>0</v>
      </c>
      <c r="G8562" t="b">
        <f t="shared" si="534"/>
        <v>0</v>
      </c>
      <c r="H8562" t="b">
        <f t="shared" si="535"/>
        <v>0</v>
      </c>
      <c r="J8562" t="s">
        <v>1120</v>
      </c>
      <c r="K8562">
        <v>870</v>
      </c>
      <c r="L8562">
        <v>289</v>
      </c>
      <c r="N8562" t="s">
        <v>12514</v>
      </c>
      <c r="P8562" t="s">
        <v>24</v>
      </c>
      <c r="Q8562" t="s">
        <v>25</v>
      </c>
      <c r="R8562" t="s">
        <v>19</v>
      </c>
      <c r="T8562" t="s">
        <v>20</v>
      </c>
      <c r="U8562" t="s">
        <v>21</v>
      </c>
    </row>
    <row r="8563" spans="1:21">
      <c r="A8563">
        <v>2573823049</v>
      </c>
      <c r="B8563" s="3">
        <v>8</v>
      </c>
      <c r="C8563" s="3"/>
      <c r="D8563" t="s">
        <v>12400</v>
      </c>
      <c r="E8563" t="b">
        <f t="shared" si="533"/>
        <v>0</v>
      </c>
      <c r="F8563" t="b">
        <f t="shared" si="536"/>
        <v>0</v>
      </c>
      <c r="G8563" t="b">
        <f t="shared" si="534"/>
        <v>0</v>
      </c>
      <c r="H8563" t="b">
        <f t="shared" si="535"/>
        <v>0</v>
      </c>
      <c r="J8563" t="s">
        <v>2114</v>
      </c>
      <c r="K8563">
        <v>882</v>
      </c>
      <c r="L8563">
        <v>293</v>
      </c>
      <c r="N8563" t="s">
        <v>12401</v>
      </c>
      <c r="P8563" t="s">
        <v>24</v>
      </c>
      <c r="Q8563" t="s">
        <v>25</v>
      </c>
      <c r="R8563" t="s">
        <v>19</v>
      </c>
      <c r="T8563" t="s">
        <v>20</v>
      </c>
      <c r="U8563" t="s">
        <v>21</v>
      </c>
    </row>
    <row r="8564" spans="1:21">
      <c r="A8564">
        <v>2573844401</v>
      </c>
      <c r="B8564" s="3">
        <v>8</v>
      </c>
      <c r="C8564" s="3"/>
      <c r="D8564" t="s">
        <v>12661</v>
      </c>
      <c r="E8564" t="b">
        <f t="shared" si="533"/>
        <v>0</v>
      </c>
      <c r="F8564" t="b">
        <f t="shared" si="536"/>
        <v>0</v>
      </c>
      <c r="G8564" t="b">
        <f t="shared" si="534"/>
        <v>0</v>
      </c>
      <c r="H8564" t="b">
        <f t="shared" si="535"/>
        <v>0</v>
      </c>
      <c r="J8564" t="s">
        <v>32</v>
      </c>
      <c r="K8564">
        <v>870</v>
      </c>
      <c r="L8564">
        <v>289</v>
      </c>
      <c r="N8564" t="s">
        <v>12662</v>
      </c>
      <c r="P8564" t="s">
        <v>24</v>
      </c>
      <c r="Q8564" t="s">
        <v>25</v>
      </c>
      <c r="R8564" t="s">
        <v>19</v>
      </c>
      <c r="T8564" t="s">
        <v>20</v>
      </c>
      <c r="U8564" t="s">
        <v>21</v>
      </c>
    </row>
    <row r="8565" spans="1:21">
      <c r="A8565">
        <v>2573846265</v>
      </c>
      <c r="B8565" s="3">
        <v>8</v>
      </c>
      <c r="C8565" s="3"/>
      <c r="D8565" t="s">
        <v>12663</v>
      </c>
      <c r="E8565" t="b">
        <f t="shared" si="533"/>
        <v>0</v>
      </c>
      <c r="F8565" t="b">
        <f t="shared" si="536"/>
        <v>0</v>
      </c>
      <c r="G8565" t="b">
        <f t="shared" si="534"/>
        <v>0</v>
      </c>
      <c r="H8565" t="b">
        <f t="shared" si="535"/>
        <v>0</v>
      </c>
      <c r="J8565" t="s">
        <v>32</v>
      </c>
      <c r="K8565">
        <v>930</v>
      </c>
      <c r="L8565">
        <v>309</v>
      </c>
      <c r="N8565" t="s">
        <v>12662</v>
      </c>
      <c r="P8565" t="s">
        <v>24</v>
      </c>
      <c r="Q8565" t="s">
        <v>25</v>
      </c>
      <c r="R8565" t="s">
        <v>19</v>
      </c>
      <c r="T8565" t="s">
        <v>20</v>
      </c>
      <c r="U8565" t="s">
        <v>21</v>
      </c>
    </row>
    <row r="8566" spans="1:21">
      <c r="A8566">
        <v>2573870490</v>
      </c>
      <c r="B8566" s="3">
        <v>8</v>
      </c>
      <c r="C8566" s="3"/>
      <c r="D8566" t="s">
        <v>12675</v>
      </c>
      <c r="E8566" t="b">
        <f t="shared" si="533"/>
        <v>0</v>
      </c>
      <c r="F8566" t="b">
        <f t="shared" si="536"/>
        <v>0</v>
      </c>
      <c r="G8566" t="b">
        <f t="shared" si="534"/>
        <v>0</v>
      </c>
      <c r="H8566" t="b">
        <f t="shared" si="535"/>
        <v>0</v>
      </c>
      <c r="J8566" t="s">
        <v>454</v>
      </c>
      <c r="K8566">
        <v>870</v>
      </c>
      <c r="L8566">
        <v>289</v>
      </c>
      <c r="N8566" t="s">
        <v>12676</v>
      </c>
      <c r="P8566" t="s">
        <v>24</v>
      </c>
      <c r="Q8566" t="s">
        <v>25</v>
      </c>
      <c r="R8566" t="s">
        <v>19</v>
      </c>
      <c r="T8566" t="s">
        <v>20</v>
      </c>
      <c r="U8566" t="s">
        <v>21</v>
      </c>
    </row>
    <row r="8567" spans="1:21">
      <c r="A8567">
        <v>2573873426</v>
      </c>
      <c r="B8567" s="3">
        <v>8</v>
      </c>
      <c r="C8567" s="3"/>
      <c r="D8567" t="s">
        <v>12677</v>
      </c>
      <c r="E8567" t="b">
        <f t="shared" si="533"/>
        <v>0</v>
      </c>
      <c r="F8567" t="b">
        <f t="shared" si="536"/>
        <v>0</v>
      </c>
      <c r="G8567" t="b">
        <f t="shared" si="534"/>
        <v>0</v>
      </c>
      <c r="H8567" t="b">
        <f t="shared" si="535"/>
        <v>0</v>
      </c>
      <c r="J8567" t="s">
        <v>454</v>
      </c>
      <c r="K8567">
        <v>930</v>
      </c>
      <c r="L8567">
        <v>309</v>
      </c>
      <c r="N8567" t="s">
        <v>12676</v>
      </c>
      <c r="P8567" t="s">
        <v>24</v>
      </c>
      <c r="Q8567" t="s">
        <v>25</v>
      </c>
      <c r="R8567" t="s">
        <v>19</v>
      </c>
      <c r="T8567" t="s">
        <v>20</v>
      </c>
      <c r="U8567" t="s">
        <v>21</v>
      </c>
    </row>
    <row r="8568" spans="1:21">
      <c r="A8568">
        <v>2573890499</v>
      </c>
      <c r="B8568" s="3">
        <v>8</v>
      </c>
      <c r="C8568" s="3"/>
      <c r="D8568" t="s">
        <v>12532</v>
      </c>
      <c r="E8568" t="b">
        <f t="shared" si="533"/>
        <v>0</v>
      </c>
      <c r="F8568" t="b">
        <f t="shared" si="536"/>
        <v>0</v>
      </c>
      <c r="G8568" t="b">
        <f t="shared" si="534"/>
        <v>0</v>
      </c>
      <c r="H8568" t="b">
        <f t="shared" si="535"/>
        <v>0</v>
      </c>
      <c r="J8568" t="s">
        <v>260</v>
      </c>
      <c r="K8568">
        <v>870</v>
      </c>
      <c r="L8568">
        <v>289</v>
      </c>
      <c r="N8568" t="s">
        <v>12533</v>
      </c>
      <c r="P8568" t="s">
        <v>24</v>
      </c>
      <c r="Q8568" t="s">
        <v>25</v>
      </c>
      <c r="R8568" t="s">
        <v>19</v>
      </c>
      <c r="T8568" t="s">
        <v>20</v>
      </c>
      <c r="U8568" t="s">
        <v>21</v>
      </c>
    </row>
    <row r="8569" spans="1:21">
      <c r="A8569">
        <v>2573895797</v>
      </c>
      <c r="B8569" s="3">
        <v>8</v>
      </c>
      <c r="C8569" s="3"/>
      <c r="D8569" t="s">
        <v>12419</v>
      </c>
      <c r="E8569" t="b">
        <f t="shared" si="533"/>
        <v>0</v>
      </c>
      <c r="F8569" t="b">
        <f t="shared" si="536"/>
        <v>0</v>
      </c>
      <c r="G8569" t="b">
        <f t="shared" si="534"/>
        <v>0</v>
      </c>
      <c r="H8569" t="b">
        <f t="shared" si="535"/>
        <v>0</v>
      </c>
      <c r="J8569" t="s">
        <v>32</v>
      </c>
      <c r="K8569">
        <v>924</v>
      </c>
      <c r="L8569">
        <v>307</v>
      </c>
      <c r="N8569" t="s">
        <v>12420</v>
      </c>
      <c r="P8569" t="s">
        <v>24</v>
      </c>
      <c r="Q8569" t="s">
        <v>25</v>
      </c>
      <c r="R8569" t="s">
        <v>19</v>
      </c>
      <c r="T8569" t="s">
        <v>20</v>
      </c>
      <c r="U8569" t="s">
        <v>21</v>
      </c>
    </row>
    <row r="8570" spans="1:21">
      <c r="A8570">
        <v>2573903695</v>
      </c>
      <c r="B8570" s="3">
        <v>4</v>
      </c>
      <c r="C8570" s="3"/>
      <c r="D8570" t="s">
        <v>13030</v>
      </c>
      <c r="E8570" t="b">
        <f t="shared" si="533"/>
        <v>0</v>
      </c>
      <c r="F8570" t="b">
        <f t="shared" si="536"/>
        <v>0</v>
      </c>
      <c r="G8570" t="b">
        <f t="shared" si="534"/>
        <v>0</v>
      </c>
      <c r="H8570" t="b">
        <f t="shared" si="535"/>
        <v>0</v>
      </c>
      <c r="J8570" t="s">
        <v>233</v>
      </c>
      <c r="K8570">
        <v>435</v>
      </c>
      <c r="L8570">
        <v>144</v>
      </c>
      <c r="N8570" t="s">
        <v>13031</v>
      </c>
      <c r="R8570" t="s">
        <v>19</v>
      </c>
      <c r="T8570" t="s">
        <v>20</v>
      </c>
      <c r="U8570" t="s">
        <v>21</v>
      </c>
    </row>
    <row r="8571" spans="1:21">
      <c r="A8571">
        <v>2573904528</v>
      </c>
      <c r="B8571" s="3">
        <v>4</v>
      </c>
      <c r="C8571" s="3"/>
      <c r="D8571" t="s">
        <v>13032</v>
      </c>
      <c r="E8571" t="b">
        <f t="shared" si="533"/>
        <v>0</v>
      </c>
      <c r="F8571" t="b">
        <f t="shared" si="536"/>
        <v>0</v>
      </c>
      <c r="G8571" t="b">
        <f t="shared" si="534"/>
        <v>0</v>
      </c>
      <c r="H8571" t="b">
        <f t="shared" si="535"/>
        <v>0</v>
      </c>
      <c r="J8571" t="s">
        <v>15</v>
      </c>
      <c r="K8571">
        <v>465</v>
      </c>
      <c r="L8571">
        <v>154</v>
      </c>
      <c r="N8571" t="s">
        <v>13031</v>
      </c>
      <c r="P8571" t="s">
        <v>17</v>
      </c>
      <c r="Q8571" t="s">
        <v>18</v>
      </c>
      <c r="R8571" t="s">
        <v>19</v>
      </c>
      <c r="T8571" t="s">
        <v>20</v>
      </c>
      <c r="U8571" t="s">
        <v>21</v>
      </c>
    </row>
    <row r="8572" spans="1:21">
      <c r="A8572">
        <v>2573906660</v>
      </c>
      <c r="B8572" s="3">
        <v>8</v>
      </c>
      <c r="C8572" s="3"/>
      <c r="D8572" t="s">
        <v>13033</v>
      </c>
      <c r="E8572" t="b">
        <f t="shared" si="533"/>
        <v>0</v>
      </c>
      <c r="F8572" t="b">
        <f t="shared" si="536"/>
        <v>0</v>
      </c>
      <c r="G8572" t="b">
        <f t="shared" si="534"/>
        <v>0</v>
      </c>
      <c r="H8572" t="b">
        <f t="shared" si="535"/>
        <v>0</v>
      </c>
      <c r="J8572" t="s">
        <v>32</v>
      </c>
      <c r="K8572">
        <v>927</v>
      </c>
      <c r="L8572">
        <v>308</v>
      </c>
      <c r="N8572" t="s">
        <v>13031</v>
      </c>
      <c r="P8572" t="s">
        <v>24</v>
      </c>
      <c r="Q8572" t="s">
        <v>25</v>
      </c>
      <c r="R8572" t="s">
        <v>19</v>
      </c>
      <c r="T8572" t="s">
        <v>20</v>
      </c>
      <c r="U8572" t="s">
        <v>21</v>
      </c>
    </row>
    <row r="8573" spans="1:21">
      <c r="A8573">
        <v>2573935453</v>
      </c>
      <c r="B8573" s="3">
        <v>8</v>
      </c>
      <c r="C8573" s="3"/>
      <c r="D8573" t="s">
        <v>12958</v>
      </c>
      <c r="E8573" t="b">
        <f t="shared" si="533"/>
        <v>0</v>
      </c>
      <c r="F8573" t="b">
        <f t="shared" si="536"/>
        <v>0</v>
      </c>
      <c r="G8573" t="b">
        <f t="shared" si="534"/>
        <v>0</v>
      </c>
      <c r="H8573" t="b">
        <f t="shared" si="535"/>
        <v>0</v>
      </c>
      <c r="J8573" t="s">
        <v>32</v>
      </c>
      <c r="K8573">
        <v>927</v>
      </c>
      <c r="L8573">
        <v>308</v>
      </c>
      <c r="N8573" t="s">
        <v>12959</v>
      </c>
      <c r="P8573" t="s">
        <v>24</v>
      </c>
      <c r="Q8573" t="s">
        <v>25</v>
      </c>
      <c r="R8573" t="s">
        <v>19</v>
      </c>
      <c r="T8573" t="s">
        <v>20</v>
      </c>
      <c r="U8573" t="s">
        <v>21</v>
      </c>
    </row>
    <row r="8574" spans="1:21">
      <c r="A8574">
        <v>2573936185</v>
      </c>
      <c r="B8574" s="3">
        <v>4</v>
      </c>
      <c r="C8574" s="3"/>
      <c r="D8574" t="s">
        <v>12960</v>
      </c>
      <c r="E8574" t="b">
        <f t="shared" si="533"/>
        <v>0</v>
      </c>
      <c r="F8574" t="b">
        <f t="shared" si="536"/>
        <v>0</v>
      </c>
      <c r="G8574" t="b">
        <f t="shared" si="534"/>
        <v>0</v>
      </c>
      <c r="H8574" t="b">
        <f t="shared" si="535"/>
        <v>0</v>
      </c>
      <c r="J8574" t="s">
        <v>233</v>
      </c>
      <c r="K8574">
        <v>435</v>
      </c>
      <c r="L8574">
        <v>144</v>
      </c>
      <c r="N8574" t="s">
        <v>12959</v>
      </c>
      <c r="R8574" t="s">
        <v>19</v>
      </c>
      <c r="T8574" t="s">
        <v>20</v>
      </c>
      <c r="U8574" t="s">
        <v>21</v>
      </c>
    </row>
    <row r="8575" spans="1:21">
      <c r="A8575">
        <v>2573940368</v>
      </c>
      <c r="B8575" s="3">
        <v>4</v>
      </c>
      <c r="C8575" s="3"/>
      <c r="D8575" t="s">
        <v>12961</v>
      </c>
      <c r="E8575" t="b">
        <f t="shared" si="533"/>
        <v>0</v>
      </c>
      <c r="F8575" t="b">
        <f t="shared" si="536"/>
        <v>0</v>
      </c>
      <c r="G8575" t="b">
        <f t="shared" si="534"/>
        <v>0</v>
      </c>
      <c r="H8575" t="b">
        <f t="shared" si="535"/>
        <v>0</v>
      </c>
      <c r="J8575" t="s">
        <v>15</v>
      </c>
      <c r="K8575">
        <v>465</v>
      </c>
      <c r="L8575">
        <v>154</v>
      </c>
      <c r="N8575" t="s">
        <v>12959</v>
      </c>
      <c r="P8575" t="s">
        <v>17</v>
      </c>
      <c r="Q8575" t="s">
        <v>18</v>
      </c>
      <c r="R8575" t="s">
        <v>19</v>
      </c>
      <c r="T8575" t="s">
        <v>20</v>
      </c>
      <c r="U8575" t="s">
        <v>21</v>
      </c>
    </row>
    <row r="8576" spans="1:21">
      <c r="A8576">
        <v>2573963809</v>
      </c>
      <c r="B8576" s="3">
        <v>8</v>
      </c>
      <c r="C8576" s="3"/>
      <c r="D8576" t="s">
        <v>12577</v>
      </c>
      <c r="E8576" t="b">
        <f t="shared" si="533"/>
        <v>0</v>
      </c>
      <c r="F8576" t="b">
        <f t="shared" si="536"/>
        <v>0</v>
      </c>
      <c r="G8576" t="b">
        <f t="shared" si="534"/>
        <v>0</v>
      </c>
      <c r="H8576" t="b">
        <f t="shared" si="535"/>
        <v>0</v>
      </c>
      <c r="J8576" t="s">
        <v>1120</v>
      </c>
      <c r="K8576">
        <v>873</v>
      </c>
      <c r="L8576">
        <v>290</v>
      </c>
      <c r="N8576" t="s">
        <v>12578</v>
      </c>
      <c r="P8576" t="s">
        <v>24</v>
      </c>
      <c r="Q8576" t="s">
        <v>25</v>
      </c>
      <c r="R8576" t="s">
        <v>19</v>
      </c>
      <c r="T8576" t="s">
        <v>20</v>
      </c>
      <c r="U8576" t="s">
        <v>21</v>
      </c>
    </row>
    <row r="8577" spans="1:21">
      <c r="A8577">
        <v>2573982846</v>
      </c>
      <c r="B8577" s="3">
        <v>8</v>
      </c>
      <c r="C8577" s="3"/>
      <c r="D8577" t="s">
        <v>13169</v>
      </c>
      <c r="E8577" t="b">
        <f t="shared" si="533"/>
        <v>0</v>
      </c>
      <c r="F8577" t="b">
        <f t="shared" si="536"/>
        <v>0</v>
      </c>
      <c r="G8577" t="b">
        <f t="shared" si="534"/>
        <v>0</v>
      </c>
      <c r="H8577" t="b">
        <f t="shared" si="535"/>
        <v>0</v>
      </c>
      <c r="J8577" t="s">
        <v>2382</v>
      </c>
      <c r="K8577">
        <v>873</v>
      </c>
      <c r="L8577">
        <v>290</v>
      </c>
      <c r="N8577" t="s">
        <v>13170</v>
      </c>
      <c r="P8577" t="s">
        <v>24</v>
      </c>
      <c r="Q8577" t="s">
        <v>25</v>
      </c>
      <c r="R8577" t="s">
        <v>19</v>
      </c>
      <c r="T8577" t="s">
        <v>20</v>
      </c>
      <c r="U8577" t="s">
        <v>21</v>
      </c>
    </row>
    <row r="8578" spans="1:21">
      <c r="A8578">
        <v>2573987458</v>
      </c>
      <c r="B8578" s="3">
        <v>8</v>
      </c>
      <c r="C8578" s="3"/>
      <c r="D8578" t="s">
        <v>13210</v>
      </c>
      <c r="E8578" t="b">
        <f t="shared" si="533"/>
        <v>0</v>
      </c>
      <c r="F8578" t="b">
        <f t="shared" si="536"/>
        <v>0</v>
      </c>
      <c r="G8578" t="b">
        <f t="shared" si="534"/>
        <v>0</v>
      </c>
      <c r="H8578" t="b">
        <f t="shared" si="535"/>
        <v>0</v>
      </c>
      <c r="J8578" t="s">
        <v>32</v>
      </c>
      <c r="K8578">
        <v>945</v>
      </c>
      <c r="L8578">
        <v>314</v>
      </c>
      <c r="N8578" t="s">
        <v>13211</v>
      </c>
      <c r="P8578" t="s">
        <v>24</v>
      </c>
      <c r="Q8578" t="s">
        <v>25</v>
      </c>
      <c r="R8578" t="s">
        <v>19</v>
      </c>
      <c r="T8578" t="s">
        <v>20</v>
      </c>
      <c r="U8578" t="s">
        <v>21</v>
      </c>
    </row>
    <row r="8579" spans="1:21">
      <c r="A8579">
        <v>2573988729</v>
      </c>
      <c r="B8579" s="3">
        <v>8</v>
      </c>
      <c r="C8579" s="3"/>
      <c r="D8579" t="s">
        <v>13212</v>
      </c>
      <c r="E8579" t="b">
        <f t="shared" ref="E8579:E8642" si="537">ISNUMBER(SEARCH("pfam04234",R8579))</f>
        <v>0</v>
      </c>
      <c r="F8579" t="b">
        <f t="shared" si="536"/>
        <v>0</v>
      </c>
      <c r="G8579" t="b">
        <f t="shared" ref="G8579:G8642" si="538">ISNUMBER(SEARCH("pfam13442",R8579))</f>
        <v>0</v>
      </c>
      <c r="H8579" t="b">
        <f t="shared" ref="H8579:H8642" si="539">ISNUMBER(SEARCH("pfam13115",R8579))</f>
        <v>0</v>
      </c>
      <c r="J8579" t="s">
        <v>32</v>
      </c>
      <c r="K8579">
        <v>849</v>
      </c>
      <c r="L8579">
        <v>282</v>
      </c>
      <c r="N8579" t="s">
        <v>13211</v>
      </c>
      <c r="P8579" t="s">
        <v>24</v>
      </c>
      <c r="Q8579" t="s">
        <v>25</v>
      </c>
      <c r="R8579" t="s">
        <v>19</v>
      </c>
      <c r="T8579" t="s">
        <v>20</v>
      </c>
      <c r="U8579" t="s">
        <v>21</v>
      </c>
    </row>
    <row r="8580" spans="1:21">
      <c r="A8580">
        <v>2573993321</v>
      </c>
      <c r="B8580" s="3">
        <v>8</v>
      </c>
      <c r="C8580" s="3"/>
      <c r="D8580" t="s">
        <v>12540</v>
      </c>
      <c r="E8580" t="b">
        <f t="shared" si="537"/>
        <v>0</v>
      </c>
      <c r="F8580" t="b">
        <f t="shared" si="536"/>
        <v>0</v>
      </c>
      <c r="G8580" t="b">
        <f t="shared" si="538"/>
        <v>0</v>
      </c>
      <c r="H8580" t="b">
        <f t="shared" si="539"/>
        <v>0</v>
      </c>
      <c r="J8580" t="s">
        <v>32</v>
      </c>
      <c r="K8580">
        <v>873</v>
      </c>
      <c r="L8580">
        <v>290</v>
      </c>
      <c r="N8580" t="s">
        <v>12541</v>
      </c>
      <c r="P8580" t="s">
        <v>24</v>
      </c>
      <c r="Q8580" t="s">
        <v>25</v>
      </c>
      <c r="R8580" t="s">
        <v>19</v>
      </c>
      <c r="T8580" t="s">
        <v>20</v>
      </c>
      <c r="U8580" t="s">
        <v>21</v>
      </c>
    </row>
    <row r="8581" spans="1:21">
      <c r="A8581">
        <v>2574002270</v>
      </c>
      <c r="B8581" s="3">
        <v>8</v>
      </c>
      <c r="C8581" s="3"/>
      <c r="D8581" t="s">
        <v>13139</v>
      </c>
      <c r="E8581" t="b">
        <f t="shared" si="537"/>
        <v>0</v>
      </c>
      <c r="F8581" t="b">
        <f t="shared" si="536"/>
        <v>0</v>
      </c>
      <c r="G8581" t="b">
        <f t="shared" si="538"/>
        <v>0</v>
      </c>
      <c r="H8581" t="b">
        <f t="shared" si="539"/>
        <v>0</v>
      </c>
      <c r="J8581" t="s">
        <v>1359</v>
      </c>
      <c r="K8581">
        <v>876</v>
      </c>
      <c r="L8581">
        <v>291</v>
      </c>
      <c r="N8581" t="s">
        <v>13140</v>
      </c>
      <c r="P8581" t="s">
        <v>24</v>
      </c>
      <c r="Q8581" t="s">
        <v>25</v>
      </c>
      <c r="R8581" t="s">
        <v>19</v>
      </c>
      <c r="T8581" t="s">
        <v>20</v>
      </c>
      <c r="U8581" t="s">
        <v>21</v>
      </c>
    </row>
    <row r="8582" spans="1:21">
      <c r="A8582">
        <v>2574020526</v>
      </c>
      <c r="B8582" s="3">
        <v>8</v>
      </c>
      <c r="C8582" s="3"/>
      <c r="D8582" t="s">
        <v>12477</v>
      </c>
      <c r="E8582" t="b">
        <f t="shared" si="537"/>
        <v>0</v>
      </c>
      <c r="F8582" t="b">
        <f t="shared" si="536"/>
        <v>0</v>
      </c>
      <c r="G8582" t="b">
        <f t="shared" si="538"/>
        <v>0</v>
      </c>
      <c r="H8582" t="b">
        <f t="shared" si="539"/>
        <v>0</v>
      </c>
      <c r="J8582" t="s">
        <v>941</v>
      </c>
      <c r="K8582">
        <v>870</v>
      </c>
      <c r="L8582">
        <v>289</v>
      </c>
      <c r="N8582" t="s">
        <v>12478</v>
      </c>
      <c r="P8582" t="s">
        <v>24</v>
      </c>
      <c r="Q8582" t="s">
        <v>25</v>
      </c>
      <c r="R8582" t="s">
        <v>19</v>
      </c>
      <c r="T8582" t="s">
        <v>20</v>
      </c>
      <c r="U8582" t="s">
        <v>21</v>
      </c>
    </row>
    <row r="8583" spans="1:21">
      <c r="A8583">
        <v>2574030643</v>
      </c>
      <c r="B8583" s="3">
        <v>8</v>
      </c>
      <c r="C8583" s="3"/>
      <c r="D8583" t="s">
        <v>12981</v>
      </c>
      <c r="E8583" t="b">
        <f t="shared" si="537"/>
        <v>0</v>
      </c>
      <c r="F8583" t="b">
        <f t="shared" si="536"/>
        <v>0</v>
      </c>
      <c r="G8583" t="b">
        <f t="shared" si="538"/>
        <v>0</v>
      </c>
      <c r="H8583" t="b">
        <f t="shared" si="539"/>
        <v>0</v>
      </c>
      <c r="J8583" t="s">
        <v>32</v>
      </c>
      <c r="K8583">
        <v>927</v>
      </c>
      <c r="L8583">
        <v>308</v>
      </c>
      <c r="N8583" t="s">
        <v>12982</v>
      </c>
      <c r="P8583" t="s">
        <v>24</v>
      </c>
      <c r="Q8583" t="s">
        <v>25</v>
      </c>
      <c r="R8583" t="s">
        <v>19</v>
      </c>
      <c r="T8583" t="s">
        <v>20</v>
      </c>
      <c r="U8583" t="s">
        <v>21</v>
      </c>
    </row>
    <row r="8584" spans="1:21">
      <c r="A8584">
        <v>2574032740</v>
      </c>
      <c r="B8584" s="3">
        <v>4</v>
      </c>
      <c r="C8584" s="3"/>
      <c r="D8584" t="s">
        <v>12983</v>
      </c>
      <c r="E8584" t="b">
        <f t="shared" si="537"/>
        <v>0</v>
      </c>
      <c r="F8584" t="b">
        <f t="shared" si="536"/>
        <v>0</v>
      </c>
      <c r="G8584" t="b">
        <f t="shared" si="538"/>
        <v>0</v>
      </c>
      <c r="H8584" t="b">
        <f t="shared" si="539"/>
        <v>0</v>
      </c>
      <c r="J8584" t="s">
        <v>15</v>
      </c>
      <c r="K8584">
        <v>465</v>
      </c>
      <c r="L8584">
        <v>154</v>
      </c>
      <c r="N8584" t="s">
        <v>12982</v>
      </c>
      <c r="P8584" t="s">
        <v>17</v>
      </c>
      <c r="Q8584" t="s">
        <v>18</v>
      </c>
      <c r="R8584" t="s">
        <v>19</v>
      </c>
      <c r="T8584" t="s">
        <v>20</v>
      </c>
      <c r="U8584" t="s">
        <v>21</v>
      </c>
    </row>
    <row r="8585" spans="1:21">
      <c r="A8585">
        <v>2574032966</v>
      </c>
      <c r="B8585" s="3">
        <v>4</v>
      </c>
      <c r="C8585" s="3"/>
      <c r="D8585" t="s">
        <v>12984</v>
      </c>
      <c r="E8585" t="b">
        <f t="shared" si="537"/>
        <v>0</v>
      </c>
      <c r="F8585" t="b">
        <f t="shared" si="536"/>
        <v>0</v>
      </c>
      <c r="G8585" t="b">
        <f t="shared" si="538"/>
        <v>0</v>
      </c>
      <c r="H8585" t="b">
        <f t="shared" si="539"/>
        <v>0</v>
      </c>
      <c r="J8585" t="s">
        <v>233</v>
      </c>
      <c r="K8585">
        <v>435</v>
      </c>
      <c r="L8585">
        <v>144</v>
      </c>
      <c r="N8585" t="s">
        <v>12982</v>
      </c>
      <c r="R8585" t="s">
        <v>19</v>
      </c>
      <c r="T8585" t="s">
        <v>20</v>
      </c>
      <c r="U8585" t="s">
        <v>21</v>
      </c>
    </row>
    <row r="8586" spans="1:21">
      <c r="A8586">
        <v>2574035642</v>
      </c>
      <c r="B8586" s="3">
        <v>8</v>
      </c>
      <c r="C8586" s="3"/>
      <c r="D8586" t="s">
        <v>12563</v>
      </c>
      <c r="E8586" t="b">
        <f t="shared" si="537"/>
        <v>0</v>
      </c>
      <c r="F8586" t="b">
        <f t="shared" si="536"/>
        <v>0</v>
      </c>
      <c r="G8586" t="b">
        <f t="shared" si="538"/>
        <v>0</v>
      </c>
      <c r="H8586" t="b">
        <f t="shared" si="539"/>
        <v>0</v>
      </c>
      <c r="J8586" t="s">
        <v>1120</v>
      </c>
      <c r="K8586">
        <v>873</v>
      </c>
      <c r="L8586">
        <v>290</v>
      </c>
      <c r="N8586" t="s">
        <v>12564</v>
      </c>
      <c r="P8586" t="s">
        <v>24</v>
      </c>
      <c r="Q8586" t="s">
        <v>25</v>
      </c>
      <c r="R8586" t="s">
        <v>19</v>
      </c>
      <c r="T8586" t="s">
        <v>20</v>
      </c>
      <c r="U8586" t="s">
        <v>21</v>
      </c>
    </row>
    <row r="8587" spans="1:21">
      <c r="A8587">
        <v>2574078512</v>
      </c>
      <c r="B8587" s="3">
        <v>8</v>
      </c>
      <c r="C8587" s="3"/>
      <c r="D8587" t="s">
        <v>13127</v>
      </c>
      <c r="E8587" t="b">
        <f t="shared" si="537"/>
        <v>0</v>
      </c>
      <c r="F8587" t="b">
        <f t="shared" si="536"/>
        <v>0</v>
      </c>
      <c r="G8587" t="b">
        <f t="shared" si="538"/>
        <v>0</v>
      </c>
      <c r="H8587" t="b">
        <f t="shared" si="539"/>
        <v>0</v>
      </c>
      <c r="J8587" t="s">
        <v>2382</v>
      </c>
      <c r="K8587">
        <v>873</v>
      </c>
      <c r="L8587">
        <v>290</v>
      </c>
      <c r="N8587" t="s">
        <v>13128</v>
      </c>
      <c r="P8587" t="s">
        <v>24</v>
      </c>
      <c r="Q8587" t="s">
        <v>25</v>
      </c>
      <c r="R8587" t="s">
        <v>19</v>
      </c>
      <c r="T8587" t="s">
        <v>20</v>
      </c>
      <c r="U8587" t="s">
        <v>21</v>
      </c>
    </row>
    <row r="8588" spans="1:21">
      <c r="A8588">
        <v>2574092373</v>
      </c>
      <c r="B8588" s="3">
        <v>8</v>
      </c>
      <c r="C8588" s="3"/>
      <c r="D8588" t="s">
        <v>13074</v>
      </c>
      <c r="E8588" t="b">
        <f t="shared" si="537"/>
        <v>0</v>
      </c>
      <c r="F8588" t="b">
        <f t="shared" si="536"/>
        <v>0</v>
      </c>
      <c r="G8588" t="b">
        <f t="shared" si="538"/>
        <v>0</v>
      </c>
      <c r="H8588" t="b">
        <f t="shared" si="539"/>
        <v>0</v>
      </c>
      <c r="J8588" t="s">
        <v>32</v>
      </c>
      <c r="K8588">
        <v>927</v>
      </c>
      <c r="L8588">
        <v>308</v>
      </c>
      <c r="N8588" t="s">
        <v>13075</v>
      </c>
      <c r="P8588" t="s">
        <v>24</v>
      </c>
      <c r="Q8588" t="s">
        <v>25</v>
      </c>
      <c r="R8588" t="s">
        <v>19</v>
      </c>
      <c r="T8588" t="s">
        <v>20</v>
      </c>
      <c r="U8588" t="s">
        <v>21</v>
      </c>
    </row>
    <row r="8589" spans="1:21">
      <c r="A8589">
        <v>2574094259</v>
      </c>
      <c r="B8589" s="3">
        <v>4</v>
      </c>
      <c r="C8589" s="3"/>
      <c r="D8589" t="s">
        <v>13076</v>
      </c>
      <c r="E8589" t="b">
        <f t="shared" si="537"/>
        <v>0</v>
      </c>
      <c r="F8589" t="b">
        <f t="shared" si="536"/>
        <v>0</v>
      </c>
      <c r="G8589" t="b">
        <f t="shared" si="538"/>
        <v>0</v>
      </c>
      <c r="H8589" t="b">
        <f t="shared" si="539"/>
        <v>0</v>
      </c>
      <c r="J8589" t="s">
        <v>15</v>
      </c>
      <c r="K8589">
        <v>465</v>
      </c>
      <c r="L8589">
        <v>154</v>
      </c>
      <c r="N8589" t="s">
        <v>13075</v>
      </c>
      <c r="P8589" t="s">
        <v>17</v>
      </c>
      <c r="Q8589" t="s">
        <v>18</v>
      </c>
      <c r="R8589" t="s">
        <v>19</v>
      </c>
      <c r="T8589" t="s">
        <v>20</v>
      </c>
      <c r="U8589" t="s">
        <v>21</v>
      </c>
    </row>
    <row r="8590" spans="1:21">
      <c r="A8590">
        <v>2574096537</v>
      </c>
      <c r="B8590" s="3">
        <v>4</v>
      </c>
      <c r="C8590" s="3"/>
      <c r="D8590" t="s">
        <v>13077</v>
      </c>
      <c r="E8590" t="b">
        <f t="shared" si="537"/>
        <v>0</v>
      </c>
      <c r="F8590" t="b">
        <f t="shared" si="536"/>
        <v>0</v>
      </c>
      <c r="G8590" t="b">
        <f t="shared" si="538"/>
        <v>0</v>
      </c>
      <c r="H8590" t="b">
        <f t="shared" si="539"/>
        <v>0</v>
      </c>
      <c r="J8590" t="s">
        <v>233</v>
      </c>
      <c r="K8590">
        <v>435</v>
      </c>
      <c r="L8590">
        <v>144</v>
      </c>
      <c r="N8590" t="s">
        <v>13075</v>
      </c>
      <c r="R8590" t="s">
        <v>19</v>
      </c>
      <c r="T8590" t="s">
        <v>20</v>
      </c>
      <c r="U8590" t="s">
        <v>21</v>
      </c>
    </row>
    <row r="8591" spans="1:21">
      <c r="A8591">
        <v>2574098773</v>
      </c>
      <c r="B8591" s="3">
        <v>8</v>
      </c>
      <c r="C8591" s="3"/>
      <c r="D8591" t="s">
        <v>13145</v>
      </c>
      <c r="E8591" t="b">
        <f t="shared" si="537"/>
        <v>0</v>
      </c>
      <c r="F8591" t="b">
        <f t="shared" si="536"/>
        <v>0</v>
      </c>
      <c r="G8591" t="b">
        <f t="shared" si="538"/>
        <v>0</v>
      </c>
      <c r="H8591" t="b">
        <f t="shared" si="539"/>
        <v>0</v>
      </c>
      <c r="J8591" t="s">
        <v>1644</v>
      </c>
      <c r="K8591">
        <v>876</v>
      </c>
      <c r="L8591">
        <v>291</v>
      </c>
      <c r="N8591" t="s">
        <v>13146</v>
      </c>
      <c r="P8591" t="s">
        <v>24</v>
      </c>
      <c r="Q8591" t="s">
        <v>25</v>
      </c>
      <c r="R8591" t="s">
        <v>19</v>
      </c>
      <c r="T8591" t="s">
        <v>20</v>
      </c>
      <c r="U8591" t="s">
        <v>21</v>
      </c>
    </row>
    <row r="8592" spans="1:21">
      <c r="A8592">
        <v>2574103201</v>
      </c>
      <c r="B8592" s="3">
        <v>8</v>
      </c>
      <c r="C8592" s="3"/>
      <c r="D8592" t="s">
        <v>13015</v>
      </c>
      <c r="E8592" t="b">
        <f t="shared" si="537"/>
        <v>0</v>
      </c>
      <c r="F8592" t="b">
        <f t="shared" si="536"/>
        <v>0</v>
      </c>
      <c r="G8592" t="b">
        <f t="shared" si="538"/>
        <v>0</v>
      </c>
      <c r="H8592" t="b">
        <f t="shared" si="539"/>
        <v>0</v>
      </c>
      <c r="J8592" t="s">
        <v>32</v>
      </c>
      <c r="K8592">
        <v>927</v>
      </c>
      <c r="L8592">
        <v>308</v>
      </c>
      <c r="N8592" t="s">
        <v>13016</v>
      </c>
      <c r="P8592" t="s">
        <v>24</v>
      </c>
      <c r="Q8592" t="s">
        <v>25</v>
      </c>
      <c r="R8592" t="s">
        <v>19</v>
      </c>
      <c r="T8592" t="s">
        <v>20</v>
      </c>
      <c r="U8592" t="s">
        <v>21</v>
      </c>
    </row>
    <row r="8593" spans="1:21">
      <c r="A8593">
        <v>2574105307</v>
      </c>
      <c r="B8593" s="3">
        <v>4</v>
      </c>
      <c r="C8593" s="3"/>
      <c r="D8593" t="s">
        <v>13017</v>
      </c>
      <c r="E8593" t="b">
        <f t="shared" si="537"/>
        <v>0</v>
      </c>
      <c r="F8593" t="b">
        <f t="shared" si="536"/>
        <v>0</v>
      </c>
      <c r="G8593" t="b">
        <f t="shared" si="538"/>
        <v>0</v>
      </c>
      <c r="H8593" t="b">
        <f t="shared" si="539"/>
        <v>0</v>
      </c>
      <c r="J8593" t="s">
        <v>15</v>
      </c>
      <c r="K8593">
        <v>465</v>
      </c>
      <c r="L8593">
        <v>154</v>
      </c>
      <c r="N8593" t="s">
        <v>13016</v>
      </c>
      <c r="P8593" t="s">
        <v>17</v>
      </c>
      <c r="Q8593" t="s">
        <v>18</v>
      </c>
      <c r="R8593" t="s">
        <v>19</v>
      </c>
      <c r="T8593" t="s">
        <v>20</v>
      </c>
      <c r="U8593" t="s">
        <v>21</v>
      </c>
    </row>
    <row r="8594" spans="1:21">
      <c r="A8594">
        <v>2574106040</v>
      </c>
      <c r="B8594" s="3">
        <v>4</v>
      </c>
      <c r="C8594" s="3"/>
      <c r="D8594" t="s">
        <v>13018</v>
      </c>
      <c r="E8594" t="b">
        <f t="shared" si="537"/>
        <v>0</v>
      </c>
      <c r="F8594" t="b">
        <f t="shared" si="536"/>
        <v>0</v>
      </c>
      <c r="G8594" t="b">
        <f t="shared" si="538"/>
        <v>0</v>
      </c>
      <c r="H8594" t="b">
        <f t="shared" si="539"/>
        <v>0</v>
      </c>
      <c r="J8594" t="s">
        <v>233</v>
      </c>
      <c r="K8594">
        <v>435</v>
      </c>
      <c r="L8594">
        <v>144</v>
      </c>
      <c r="N8594" t="s">
        <v>13016</v>
      </c>
      <c r="R8594" t="s">
        <v>19</v>
      </c>
      <c r="T8594" t="s">
        <v>20</v>
      </c>
      <c r="U8594" t="s">
        <v>21</v>
      </c>
    </row>
    <row r="8595" spans="1:21">
      <c r="A8595">
        <v>2574151232</v>
      </c>
      <c r="B8595" s="3">
        <v>5</v>
      </c>
      <c r="C8595" s="3"/>
      <c r="D8595" t="s">
        <v>12913</v>
      </c>
      <c r="E8595" t="b">
        <f t="shared" si="537"/>
        <v>0</v>
      </c>
      <c r="F8595" t="b">
        <f t="shared" si="536"/>
        <v>0</v>
      </c>
      <c r="G8595" t="b">
        <f t="shared" si="538"/>
        <v>0</v>
      </c>
      <c r="H8595" t="b">
        <f t="shared" si="539"/>
        <v>0</v>
      </c>
      <c r="J8595" t="s">
        <v>2767</v>
      </c>
      <c r="K8595">
        <v>948</v>
      </c>
      <c r="L8595">
        <v>315</v>
      </c>
      <c r="N8595" t="s">
        <v>12914</v>
      </c>
      <c r="P8595" t="s">
        <v>2769</v>
      </c>
      <c r="Q8595" t="s">
        <v>38</v>
      </c>
      <c r="R8595" t="s">
        <v>2849</v>
      </c>
      <c r="T8595" t="s">
        <v>21</v>
      </c>
      <c r="U8595" t="s">
        <v>21</v>
      </c>
    </row>
    <row r="8596" spans="1:21">
      <c r="A8596">
        <v>2574158060</v>
      </c>
      <c r="B8596" s="3">
        <v>4</v>
      </c>
      <c r="C8596" s="3"/>
      <c r="D8596" t="s">
        <v>12608</v>
      </c>
      <c r="E8596" t="b">
        <f t="shared" si="537"/>
        <v>0</v>
      </c>
      <c r="F8596" t="b">
        <f t="shared" si="536"/>
        <v>0</v>
      </c>
      <c r="G8596" t="b">
        <f t="shared" si="538"/>
        <v>0</v>
      </c>
      <c r="H8596" t="b">
        <f t="shared" si="539"/>
        <v>0</v>
      </c>
      <c r="J8596" t="s">
        <v>15</v>
      </c>
      <c r="K8596">
        <v>468</v>
      </c>
      <c r="L8596">
        <v>155</v>
      </c>
      <c r="N8596" t="s">
        <v>12609</v>
      </c>
      <c r="P8596" t="s">
        <v>17</v>
      </c>
      <c r="Q8596" t="s">
        <v>18</v>
      </c>
      <c r="R8596" t="s">
        <v>19</v>
      </c>
      <c r="T8596" t="s">
        <v>20</v>
      </c>
      <c r="U8596" t="s">
        <v>21</v>
      </c>
    </row>
    <row r="8597" spans="1:21">
      <c r="A8597">
        <v>2574193996</v>
      </c>
      <c r="B8597" s="3">
        <v>14</v>
      </c>
      <c r="C8597" s="3"/>
      <c r="D8597" t="s">
        <v>12706</v>
      </c>
      <c r="E8597" t="b">
        <f t="shared" si="537"/>
        <v>0</v>
      </c>
      <c r="F8597" t="b">
        <f t="shared" si="536"/>
        <v>0</v>
      </c>
      <c r="G8597" t="b">
        <f t="shared" si="538"/>
        <v>0</v>
      </c>
      <c r="H8597" t="b">
        <f t="shared" si="539"/>
        <v>0</v>
      </c>
      <c r="J8597" t="s">
        <v>32</v>
      </c>
      <c r="K8597">
        <v>1638</v>
      </c>
      <c r="L8597">
        <v>545</v>
      </c>
      <c r="M8597" t="s">
        <v>38341</v>
      </c>
      <c r="N8597" t="s">
        <v>12707</v>
      </c>
      <c r="P8597" t="s">
        <v>24</v>
      </c>
      <c r="Q8597" t="s">
        <v>25</v>
      </c>
      <c r="R8597" t="s">
        <v>19</v>
      </c>
      <c r="T8597" t="s">
        <v>20</v>
      </c>
      <c r="U8597" t="s">
        <v>21</v>
      </c>
    </row>
    <row r="8598" spans="1:21">
      <c r="A8598">
        <v>2574244595</v>
      </c>
      <c r="B8598" s="3">
        <v>8</v>
      </c>
      <c r="C8598" s="3"/>
      <c r="D8598" t="s">
        <v>13201</v>
      </c>
      <c r="E8598" t="b">
        <f t="shared" si="537"/>
        <v>0</v>
      </c>
      <c r="F8598" t="b">
        <f t="shared" si="536"/>
        <v>0</v>
      </c>
      <c r="G8598" t="b">
        <f t="shared" si="538"/>
        <v>0</v>
      </c>
      <c r="H8598" t="b">
        <f t="shared" si="539"/>
        <v>0</v>
      </c>
      <c r="J8598" t="s">
        <v>1120</v>
      </c>
      <c r="K8598">
        <v>882</v>
      </c>
      <c r="L8598">
        <v>293</v>
      </c>
      <c r="N8598" t="s">
        <v>13202</v>
      </c>
      <c r="P8598" t="s">
        <v>24</v>
      </c>
      <c r="Q8598" t="s">
        <v>25</v>
      </c>
      <c r="R8598" t="s">
        <v>19</v>
      </c>
      <c r="T8598" t="s">
        <v>20</v>
      </c>
      <c r="U8598" t="s">
        <v>21</v>
      </c>
    </row>
    <row r="8599" spans="1:21">
      <c r="A8599">
        <v>2574263288</v>
      </c>
      <c r="B8599" s="3">
        <v>4</v>
      </c>
      <c r="C8599" s="3"/>
      <c r="D8599" t="s">
        <v>12414</v>
      </c>
      <c r="E8599" t="b">
        <f t="shared" si="537"/>
        <v>0</v>
      </c>
      <c r="F8599" t="b">
        <f t="shared" si="536"/>
        <v>0</v>
      </c>
      <c r="G8599" t="b">
        <f t="shared" si="538"/>
        <v>0</v>
      </c>
      <c r="H8599" t="b">
        <f t="shared" si="539"/>
        <v>0</v>
      </c>
      <c r="J8599" t="s">
        <v>15</v>
      </c>
      <c r="K8599">
        <v>465</v>
      </c>
      <c r="L8599">
        <v>154</v>
      </c>
      <c r="N8599" t="s">
        <v>12415</v>
      </c>
      <c r="P8599" t="s">
        <v>17</v>
      </c>
      <c r="Q8599" t="s">
        <v>18</v>
      </c>
      <c r="R8599" t="s">
        <v>19</v>
      </c>
      <c r="T8599" t="s">
        <v>20</v>
      </c>
      <c r="U8599" t="s">
        <v>21</v>
      </c>
    </row>
    <row r="8600" spans="1:21">
      <c r="A8600">
        <v>2574330837</v>
      </c>
      <c r="B8600" s="3">
        <v>8</v>
      </c>
      <c r="C8600" s="3"/>
      <c r="D8600" t="s">
        <v>12459</v>
      </c>
      <c r="E8600" t="b">
        <f t="shared" si="537"/>
        <v>0</v>
      </c>
      <c r="F8600" t="b">
        <f t="shared" si="536"/>
        <v>0</v>
      </c>
      <c r="G8600" t="b">
        <f t="shared" si="538"/>
        <v>0</v>
      </c>
      <c r="H8600" t="b">
        <f t="shared" si="539"/>
        <v>0</v>
      </c>
      <c r="J8600" t="s">
        <v>32</v>
      </c>
      <c r="K8600">
        <v>924</v>
      </c>
      <c r="L8600">
        <v>307</v>
      </c>
      <c r="N8600" t="s">
        <v>12460</v>
      </c>
      <c r="P8600" t="s">
        <v>24</v>
      </c>
      <c r="Q8600" t="s">
        <v>25</v>
      </c>
      <c r="R8600" t="s">
        <v>19</v>
      </c>
      <c r="T8600" t="s">
        <v>20</v>
      </c>
      <c r="U8600" t="s">
        <v>21</v>
      </c>
    </row>
    <row r="8601" spans="1:21">
      <c r="A8601">
        <v>2574331749</v>
      </c>
      <c r="B8601" s="3">
        <v>14</v>
      </c>
      <c r="C8601" s="3"/>
      <c r="D8601" t="s">
        <v>12710</v>
      </c>
      <c r="E8601" t="b">
        <f t="shared" si="537"/>
        <v>0</v>
      </c>
      <c r="F8601" t="b">
        <f t="shared" si="536"/>
        <v>0</v>
      </c>
      <c r="G8601" t="b">
        <f t="shared" si="538"/>
        <v>0</v>
      </c>
      <c r="H8601" t="b">
        <f t="shared" si="539"/>
        <v>0</v>
      </c>
      <c r="J8601" t="s">
        <v>32</v>
      </c>
      <c r="K8601">
        <v>1656</v>
      </c>
      <c r="L8601">
        <v>551</v>
      </c>
      <c r="M8601" t="s">
        <v>38341</v>
      </c>
      <c r="N8601" t="s">
        <v>12711</v>
      </c>
      <c r="P8601" t="s">
        <v>24</v>
      </c>
      <c r="Q8601" t="s">
        <v>25</v>
      </c>
      <c r="R8601" t="s">
        <v>19</v>
      </c>
      <c r="T8601" t="s">
        <v>20</v>
      </c>
      <c r="U8601" t="s">
        <v>21</v>
      </c>
    </row>
    <row r="8602" spans="1:21">
      <c r="A8602">
        <v>2574332509</v>
      </c>
      <c r="B8602" s="3">
        <v>4</v>
      </c>
      <c r="C8602" s="3"/>
      <c r="D8602" t="s">
        <v>12712</v>
      </c>
      <c r="E8602" t="b">
        <f t="shared" si="537"/>
        <v>0</v>
      </c>
      <c r="F8602" t="b">
        <f t="shared" si="536"/>
        <v>0</v>
      </c>
      <c r="G8602" t="b">
        <f t="shared" si="538"/>
        <v>0</v>
      </c>
      <c r="H8602" t="b">
        <f t="shared" si="539"/>
        <v>0</v>
      </c>
      <c r="J8602" t="s">
        <v>233</v>
      </c>
      <c r="K8602">
        <v>444</v>
      </c>
      <c r="L8602">
        <v>147</v>
      </c>
      <c r="M8602" t="s">
        <v>38341</v>
      </c>
      <c r="N8602" t="s">
        <v>12711</v>
      </c>
      <c r="R8602" t="s">
        <v>19</v>
      </c>
      <c r="T8602" t="s">
        <v>20</v>
      </c>
      <c r="U8602" t="s">
        <v>21</v>
      </c>
    </row>
    <row r="8603" spans="1:21">
      <c r="A8603">
        <v>2574333105</v>
      </c>
      <c r="B8603" s="3">
        <v>12</v>
      </c>
      <c r="C8603" s="3"/>
      <c r="D8603" t="s">
        <v>12713</v>
      </c>
      <c r="E8603" t="b">
        <f t="shared" si="537"/>
        <v>0</v>
      </c>
      <c r="F8603" t="b">
        <f t="shared" si="536"/>
        <v>0</v>
      </c>
      <c r="G8603" t="b">
        <f t="shared" si="538"/>
        <v>0</v>
      </c>
      <c r="H8603" t="b">
        <f t="shared" si="539"/>
        <v>0</v>
      </c>
      <c r="J8603" t="s">
        <v>32</v>
      </c>
      <c r="K8603">
        <v>1629</v>
      </c>
      <c r="L8603">
        <v>542</v>
      </c>
      <c r="M8603" t="s">
        <v>38341</v>
      </c>
      <c r="N8603" t="s">
        <v>12711</v>
      </c>
      <c r="P8603" t="s">
        <v>24</v>
      </c>
      <c r="Q8603" t="s">
        <v>25</v>
      </c>
      <c r="R8603" t="s">
        <v>19</v>
      </c>
      <c r="T8603" t="s">
        <v>20</v>
      </c>
      <c r="U8603" t="s">
        <v>21</v>
      </c>
    </row>
    <row r="8604" spans="1:21">
      <c r="A8604">
        <v>2574341436</v>
      </c>
      <c r="B8604" s="3">
        <v>9</v>
      </c>
      <c r="C8604" s="3"/>
      <c r="D8604" t="s">
        <v>13236</v>
      </c>
      <c r="E8604" t="b">
        <f t="shared" si="537"/>
        <v>0</v>
      </c>
      <c r="F8604" t="b">
        <f t="shared" ref="F8604:F8667" si="540">ISNUMBER(SEARCH("pfam09678",R8604))</f>
        <v>0</v>
      </c>
      <c r="G8604" t="b">
        <f t="shared" si="538"/>
        <v>0</v>
      </c>
      <c r="H8604" t="b">
        <f t="shared" si="539"/>
        <v>0</v>
      </c>
      <c r="J8604" t="s">
        <v>32</v>
      </c>
      <c r="K8604">
        <v>1263</v>
      </c>
      <c r="L8604">
        <v>420</v>
      </c>
      <c r="N8604" t="s">
        <v>13237</v>
      </c>
      <c r="P8604" t="s">
        <v>24</v>
      </c>
      <c r="Q8604" t="s">
        <v>25</v>
      </c>
      <c r="R8604" t="s">
        <v>19</v>
      </c>
      <c r="T8604" t="s">
        <v>20</v>
      </c>
      <c r="U8604" t="s">
        <v>21</v>
      </c>
    </row>
    <row r="8605" spans="1:21">
      <c r="A8605">
        <v>2574343041</v>
      </c>
      <c r="B8605" s="3">
        <v>8</v>
      </c>
      <c r="C8605" s="3"/>
      <c r="D8605" t="s">
        <v>13238</v>
      </c>
      <c r="E8605" t="b">
        <f t="shared" si="537"/>
        <v>1</v>
      </c>
      <c r="F8605" t="b">
        <f t="shared" si="540"/>
        <v>0</v>
      </c>
      <c r="G8605" t="b">
        <f t="shared" si="538"/>
        <v>0</v>
      </c>
      <c r="H8605" t="b">
        <f t="shared" si="539"/>
        <v>0</v>
      </c>
      <c r="J8605" t="s">
        <v>36</v>
      </c>
      <c r="K8605">
        <v>1866</v>
      </c>
      <c r="L8605">
        <v>621</v>
      </c>
      <c r="N8605" t="s">
        <v>13237</v>
      </c>
      <c r="P8605" t="s">
        <v>37</v>
      </c>
      <c r="Q8605" t="s">
        <v>38</v>
      </c>
      <c r="R8605" t="s">
        <v>34</v>
      </c>
      <c r="T8605" t="s">
        <v>21</v>
      </c>
      <c r="U8605" t="s">
        <v>21</v>
      </c>
    </row>
    <row r="8606" spans="1:21">
      <c r="A8606">
        <v>2574355679</v>
      </c>
      <c r="B8606" s="3">
        <v>9</v>
      </c>
      <c r="C8606" s="3"/>
      <c r="D8606" t="s">
        <v>12437</v>
      </c>
      <c r="E8606" t="b">
        <f t="shared" si="537"/>
        <v>1</v>
      </c>
      <c r="F8606" t="b">
        <f t="shared" si="540"/>
        <v>0</v>
      </c>
      <c r="G8606" t="b">
        <f t="shared" si="538"/>
        <v>0</v>
      </c>
      <c r="H8606" t="b">
        <f t="shared" si="539"/>
        <v>1</v>
      </c>
      <c r="J8606" t="s">
        <v>32</v>
      </c>
      <c r="K8606">
        <v>1629</v>
      </c>
      <c r="L8606">
        <v>542</v>
      </c>
      <c r="N8606" t="s">
        <v>12438</v>
      </c>
      <c r="P8606" t="s">
        <v>24</v>
      </c>
      <c r="Q8606" t="s">
        <v>25</v>
      </c>
      <c r="R8606" t="s">
        <v>59</v>
      </c>
      <c r="T8606" t="s">
        <v>21</v>
      </c>
      <c r="U8606" t="s">
        <v>21</v>
      </c>
    </row>
    <row r="8607" spans="1:21">
      <c r="A8607">
        <v>2574389996</v>
      </c>
      <c r="B8607" s="3">
        <v>4</v>
      </c>
      <c r="C8607" s="3"/>
      <c r="D8607" t="s">
        <v>12594</v>
      </c>
      <c r="E8607" t="b">
        <f t="shared" si="537"/>
        <v>0</v>
      </c>
      <c r="F8607" t="b">
        <f t="shared" si="540"/>
        <v>0</v>
      </c>
      <c r="G8607" t="b">
        <f t="shared" si="538"/>
        <v>0</v>
      </c>
      <c r="H8607" t="b">
        <f t="shared" si="539"/>
        <v>0</v>
      </c>
      <c r="J8607" t="s">
        <v>15</v>
      </c>
      <c r="K8607">
        <v>501</v>
      </c>
      <c r="L8607">
        <v>166</v>
      </c>
      <c r="N8607" t="s">
        <v>12595</v>
      </c>
      <c r="P8607" t="s">
        <v>17</v>
      </c>
      <c r="Q8607" t="s">
        <v>18</v>
      </c>
      <c r="R8607" t="s">
        <v>19</v>
      </c>
      <c r="T8607" t="s">
        <v>20</v>
      </c>
      <c r="U8607" t="s">
        <v>21</v>
      </c>
    </row>
    <row r="8608" spans="1:21">
      <c r="A8608">
        <v>2574392043</v>
      </c>
      <c r="B8608" s="3">
        <v>9</v>
      </c>
      <c r="C8608" s="3"/>
      <c r="D8608" t="s">
        <v>13227</v>
      </c>
      <c r="E8608" t="b">
        <f t="shared" si="537"/>
        <v>1</v>
      </c>
      <c r="F8608" t="b">
        <f t="shared" si="540"/>
        <v>0</v>
      </c>
      <c r="G8608" t="b">
        <f t="shared" si="538"/>
        <v>0</v>
      </c>
      <c r="H8608" t="b">
        <f t="shared" si="539"/>
        <v>0</v>
      </c>
      <c r="J8608" t="s">
        <v>36</v>
      </c>
      <c r="K8608">
        <v>2070</v>
      </c>
      <c r="L8608">
        <v>689</v>
      </c>
      <c r="N8608" t="s">
        <v>13228</v>
      </c>
      <c r="P8608" t="s">
        <v>37</v>
      </c>
      <c r="Q8608" t="s">
        <v>38</v>
      </c>
      <c r="R8608" t="s">
        <v>34</v>
      </c>
      <c r="T8608" t="s">
        <v>21</v>
      </c>
      <c r="U8608" t="s">
        <v>21</v>
      </c>
    </row>
    <row r="8609" spans="1:21">
      <c r="A8609">
        <v>2574393973</v>
      </c>
      <c r="B8609" s="3">
        <v>9</v>
      </c>
      <c r="C8609" s="3"/>
      <c r="D8609" t="s">
        <v>13229</v>
      </c>
      <c r="E8609" t="b">
        <f t="shared" si="537"/>
        <v>0</v>
      </c>
      <c r="F8609" t="b">
        <f t="shared" si="540"/>
        <v>0</v>
      </c>
      <c r="G8609" t="b">
        <f t="shared" si="538"/>
        <v>0</v>
      </c>
      <c r="H8609" t="b">
        <f t="shared" si="539"/>
        <v>0</v>
      </c>
      <c r="J8609" t="s">
        <v>32</v>
      </c>
      <c r="K8609">
        <v>1179</v>
      </c>
      <c r="L8609">
        <v>392</v>
      </c>
      <c r="N8609" t="s">
        <v>13228</v>
      </c>
      <c r="P8609" t="s">
        <v>24</v>
      </c>
      <c r="Q8609" t="s">
        <v>25</v>
      </c>
      <c r="R8609" t="s">
        <v>19</v>
      </c>
      <c r="T8609" t="s">
        <v>20</v>
      </c>
      <c r="U8609" t="s">
        <v>21</v>
      </c>
    </row>
    <row r="8610" spans="1:21">
      <c r="A8610">
        <v>2574397271</v>
      </c>
      <c r="B8610" s="3">
        <v>9</v>
      </c>
      <c r="C8610" s="3"/>
      <c r="D8610" t="s">
        <v>13230</v>
      </c>
      <c r="E8610" t="b">
        <f t="shared" si="537"/>
        <v>1</v>
      </c>
      <c r="F8610" t="b">
        <f t="shared" si="540"/>
        <v>0</v>
      </c>
      <c r="G8610" t="b">
        <f t="shared" si="538"/>
        <v>0</v>
      </c>
      <c r="H8610" t="b">
        <f t="shared" si="539"/>
        <v>0</v>
      </c>
      <c r="J8610" t="s">
        <v>36</v>
      </c>
      <c r="K8610">
        <v>1332</v>
      </c>
      <c r="L8610">
        <v>443</v>
      </c>
      <c r="N8610" t="s">
        <v>13228</v>
      </c>
      <c r="P8610" t="s">
        <v>37</v>
      </c>
      <c r="Q8610" t="s">
        <v>38</v>
      </c>
      <c r="R8610" t="s">
        <v>34</v>
      </c>
      <c r="T8610" t="s">
        <v>20</v>
      </c>
      <c r="U8610" t="s">
        <v>21</v>
      </c>
    </row>
    <row r="8611" spans="1:21">
      <c r="A8611">
        <v>2574402720</v>
      </c>
      <c r="B8611" s="3">
        <v>8</v>
      </c>
      <c r="C8611" s="3"/>
      <c r="D8611" t="s">
        <v>12472</v>
      </c>
      <c r="E8611" t="b">
        <f t="shared" si="537"/>
        <v>0</v>
      </c>
      <c r="F8611" t="b">
        <f t="shared" si="540"/>
        <v>0</v>
      </c>
      <c r="G8611" t="b">
        <f t="shared" si="538"/>
        <v>0</v>
      </c>
      <c r="H8611" t="b">
        <f t="shared" si="539"/>
        <v>0</v>
      </c>
      <c r="J8611" t="s">
        <v>32</v>
      </c>
      <c r="K8611">
        <v>924</v>
      </c>
      <c r="L8611">
        <v>307</v>
      </c>
      <c r="N8611" t="s">
        <v>12473</v>
      </c>
      <c r="P8611" t="s">
        <v>24</v>
      </c>
      <c r="Q8611" t="s">
        <v>25</v>
      </c>
      <c r="R8611" t="s">
        <v>19</v>
      </c>
      <c r="T8611" t="s">
        <v>20</v>
      </c>
      <c r="U8611" t="s">
        <v>21</v>
      </c>
    </row>
    <row r="8612" spans="1:21">
      <c r="A8612">
        <v>2574407436</v>
      </c>
      <c r="B8612" s="3">
        <v>4</v>
      </c>
      <c r="C8612" s="3"/>
      <c r="D8612" t="s">
        <v>12474</v>
      </c>
      <c r="E8612" t="b">
        <f t="shared" si="537"/>
        <v>0</v>
      </c>
      <c r="F8612" t="b">
        <f t="shared" si="540"/>
        <v>0</v>
      </c>
      <c r="G8612" t="b">
        <f t="shared" si="538"/>
        <v>0</v>
      </c>
      <c r="H8612" t="b">
        <f t="shared" si="539"/>
        <v>0</v>
      </c>
      <c r="J8612" t="s">
        <v>15</v>
      </c>
      <c r="K8612">
        <v>462</v>
      </c>
      <c r="L8612">
        <v>153</v>
      </c>
      <c r="N8612" t="s">
        <v>12473</v>
      </c>
      <c r="P8612" t="s">
        <v>17</v>
      </c>
      <c r="Q8612" t="s">
        <v>18</v>
      </c>
      <c r="R8612" t="s">
        <v>19</v>
      </c>
      <c r="T8612" t="s">
        <v>20</v>
      </c>
      <c r="U8612" t="s">
        <v>21</v>
      </c>
    </row>
    <row r="8613" spans="1:21">
      <c r="A8613">
        <v>2574415575</v>
      </c>
      <c r="B8613" s="3">
        <v>4</v>
      </c>
      <c r="C8613" s="3"/>
      <c r="D8613" t="s">
        <v>13065</v>
      </c>
      <c r="E8613" t="b">
        <f t="shared" si="537"/>
        <v>0</v>
      </c>
      <c r="F8613" t="b">
        <f t="shared" si="540"/>
        <v>0</v>
      </c>
      <c r="G8613" t="b">
        <f t="shared" si="538"/>
        <v>0</v>
      </c>
      <c r="H8613" t="b">
        <f t="shared" si="539"/>
        <v>0</v>
      </c>
      <c r="J8613" t="s">
        <v>15</v>
      </c>
      <c r="K8613">
        <v>465</v>
      </c>
      <c r="L8613">
        <v>154</v>
      </c>
      <c r="N8613" t="s">
        <v>13066</v>
      </c>
      <c r="P8613" t="s">
        <v>17</v>
      </c>
      <c r="Q8613" t="s">
        <v>18</v>
      </c>
      <c r="R8613" t="s">
        <v>19</v>
      </c>
      <c r="T8613" t="s">
        <v>20</v>
      </c>
      <c r="U8613" t="s">
        <v>21</v>
      </c>
    </row>
    <row r="8614" spans="1:21">
      <c r="A8614">
        <v>2574417685</v>
      </c>
      <c r="B8614" s="3">
        <v>4</v>
      </c>
      <c r="C8614" s="3"/>
      <c r="D8614" t="s">
        <v>13067</v>
      </c>
      <c r="E8614" t="b">
        <f t="shared" si="537"/>
        <v>0</v>
      </c>
      <c r="F8614" t="b">
        <f t="shared" si="540"/>
        <v>0</v>
      </c>
      <c r="G8614" t="b">
        <f t="shared" si="538"/>
        <v>0</v>
      </c>
      <c r="H8614" t="b">
        <f t="shared" si="539"/>
        <v>0</v>
      </c>
      <c r="J8614" t="s">
        <v>233</v>
      </c>
      <c r="K8614">
        <v>435</v>
      </c>
      <c r="L8614">
        <v>144</v>
      </c>
      <c r="N8614" t="s">
        <v>13066</v>
      </c>
      <c r="R8614" t="s">
        <v>19</v>
      </c>
      <c r="T8614" t="s">
        <v>20</v>
      </c>
      <c r="U8614" t="s">
        <v>21</v>
      </c>
    </row>
    <row r="8615" spans="1:21">
      <c r="A8615">
        <v>2574424844</v>
      </c>
      <c r="B8615" s="3">
        <v>4</v>
      </c>
      <c r="C8615" s="3"/>
      <c r="D8615" t="s">
        <v>13243</v>
      </c>
      <c r="E8615" t="b">
        <f t="shared" si="537"/>
        <v>0</v>
      </c>
      <c r="F8615" t="b">
        <f t="shared" si="540"/>
        <v>0</v>
      </c>
      <c r="G8615" t="b">
        <f t="shared" si="538"/>
        <v>0</v>
      </c>
      <c r="H8615" t="b">
        <f t="shared" si="539"/>
        <v>0</v>
      </c>
      <c r="J8615" t="s">
        <v>15</v>
      </c>
      <c r="K8615">
        <v>447</v>
      </c>
      <c r="L8615">
        <v>148</v>
      </c>
      <c r="N8615" t="s">
        <v>13244</v>
      </c>
      <c r="P8615" t="s">
        <v>17</v>
      </c>
      <c r="Q8615" t="s">
        <v>18</v>
      </c>
      <c r="R8615" t="s">
        <v>19</v>
      </c>
      <c r="T8615" t="s">
        <v>20</v>
      </c>
      <c r="U8615" t="s">
        <v>21</v>
      </c>
    </row>
    <row r="8616" spans="1:21">
      <c r="A8616">
        <v>2574458894</v>
      </c>
      <c r="B8616" s="3">
        <v>8</v>
      </c>
      <c r="C8616" s="3"/>
      <c r="D8616" t="s">
        <v>12412</v>
      </c>
      <c r="E8616" t="b">
        <f t="shared" si="537"/>
        <v>0</v>
      </c>
      <c r="F8616" t="b">
        <f t="shared" si="540"/>
        <v>0</v>
      </c>
      <c r="G8616" t="b">
        <f t="shared" si="538"/>
        <v>0</v>
      </c>
      <c r="H8616" t="b">
        <f t="shared" si="539"/>
        <v>0</v>
      </c>
      <c r="J8616" t="s">
        <v>32</v>
      </c>
      <c r="K8616">
        <v>930</v>
      </c>
      <c r="L8616">
        <v>309</v>
      </c>
      <c r="N8616" t="s">
        <v>12413</v>
      </c>
      <c r="P8616" t="s">
        <v>24</v>
      </c>
      <c r="Q8616" t="s">
        <v>25</v>
      </c>
      <c r="R8616" t="s">
        <v>19</v>
      </c>
      <c r="T8616" t="s">
        <v>20</v>
      </c>
      <c r="U8616" t="s">
        <v>21</v>
      </c>
    </row>
    <row r="8617" spans="1:21">
      <c r="A8617">
        <v>2574469513</v>
      </c>
      <c r="B8617" s="3">
        <v>13</v>
      </c>
      <c r="C8617" s="3"/>
      <c r="D8617" t="s">
        <v>12708</v>
      </c>
      <c r="E8617" t="b">
        <f t="shared" si="537"/>
        <v>0</v>
      </c>
      <c r="F8617" t="b">
        <f t="shared" si="540"/>
        <v>0</v>
      </c>
      <c r="G8617" t="b">
        <f t="shared" si="538"/>
        <v>0</v>
      </c>
      <c r="H8617" t="b">
        <f t="shared" si="539"/>
        <v>0</v>
      </c>
      <c r="J8617" t="s">
        <v>32</v>
      </c>
      <c r="K8617">
        <v>1632</v>
      </c>
      <c r="L8617">
        <v>543</v>
      </c>
      <c r="M8617" t="s">
        <v>38341</v>
      </c>
      <c r="N8617" t="s">
        <v>12709</v>
      </c>
      <c r="P8617" t="s">
        <v>24</v>
      </c>
      <c r="Q8617" t="s">
        <v>25</v>
      </c>
      <c r="R8617" t="s">
        <v>19</v>
      </c>
      <c r="T8617" t="s">
        <v>20</v>
      </c>
      <c r="U8617" t="s">
        <v>21</v>
      </c>
    </row>
    <row r="8618" spans="1:21">
      <c r="A8618">
        <v>2574475648</v>
      </c>
      <c r="B8618" s="3">
        <v>4</v>
      </c>
      <c r="C8618" s="3"/>
      <c r="D8618" t="s">
        <v>12704</v>
      </c>
      <c r="E8618" t="b">
        <f t="shared" si="537"/>
        <v>0</v>
      </c>
      <c r="F8618" t="b">
        <f t="shared" si="540"/>
        <v>0</v>
      </c>
      <c r="G8618" t="b">
        <f t="shared" si="538"/>
        <v>0</v>
      </c>
      <c r="H8618" t="b">
        <f t="shared" si="539"/>
        <v>0</v>
      </c>
      <c r="J8618" t="s">
        <v>15</v>
      </c>
      <c r="K8618">
        <v>456</v>
      </c>
      <c r="L8618">
        <v>151</v>
      </c>
      <c r="N8618" t="s">
        <v>12705</v>
      </c>
      <c r="P8618" t="s">
        <v>17</v>
      </c>
      <c r="Q8618" t="s">
        <v>18</v>
      </c>
      <c r="R8618" t="s">
        <v>19</v>
      </c>
      <c r="T8618" t="s">
        <v>20</v>
      </c>
      <c r="U8618" t="s">
        <v>21</v>
      </c>
    </row>
    <row r="8619" spans="1:21">
      <c r="A8619">
        <v>2574488379</v>
      </c>
      <c r="B8619" s="3">
        <v>9</v>
      </c>
      <c r="C8619" s="3"/>
      <c r="D8619" t="s">
        <v>13220</v>
      </c>
      <c r="E8619" t="b">
        <f t="shared" si="537"/>
        <v>1</v>
      </c>
      <c r="F8619" t="b">
        <f t="shared" si="540"/>
        <v>0</v>
      </c>
      <c r="G8619" t="b">
        <f t="shared" si="538"/>
        <v>0</v>
      </c>
      <c r="H8619" t="b">
        <f t="shared" si="539"/>
        <v>0</v>
      </c>
      <c r="J8619" t="s">
        <v>36</v>
      </c>
      <c r="K8619">
        <v>1458</v>
      </c>
      <c r="L8619">
        <v>485</v>
      </c>
      <c r="N8619" t="s">
        <v>13221</v>
      </c>
      <c r="P8619" t="s">
        <v>37</v>
      </c>
      <c r="Q8619" t="s">
        <v>38</v>
      </c>
      <c r="R8619" t="s">
        <v>34</v>
      </c>
      <c r="T8619" t="s">
        <v>21</v>
      </c>
      <c r="U8619" t="s">
        <v>21</v>
      </c>
    </row>
    <row r="8620" spans="1:21">
      <c r="A8620">
        <v>2574492574</v>
      </c>
      <c r="B8620" s="3">
        <v>9</v>
      </c>
      <c r="C8620" s="3"/>
      <c r="D8620" t="s">
        <v>13222</v>
      </c>
      <c r="E8620" t="b">
        <f t="shared" si="537"/>
        <v>1</v>
      </c>
      <c r="F8620" t="b">
        <f t="shared" si="540"/>
        <v>0</v>
      </c>
      <c r="G8620" t="b">
        <f t="shared" si="538"/>
        <v>0</v>
      </c>
      <c r="H8620" t="b">
        <f t="shared" si="539"/>
        <v>0</v>
      </c>
      <c r="J8620" t="s">
        <v>36</v>
      </c>
      <c r="K8620">
        <v>2046</v>
      </c>
      <c r="L8620">
        <v>681</v>
      </c>
      <c r="N8620" t="s">
        <v>13221</v>
      </c>
      <c r="P8620" t="s">
        <v>37</v>
      </c>
      <c r="Q8620" t="s">
        <v>38</v>
      </c>
      <c r="R8620" t="s">
        <v>34</v>
      </c>
      <c r="T8620" t="s">
        <v>20</v>
      </c>
      <c r="U8620" t="s">
        <v>21</v>
      </c>
    </row>
    <row r="8621" spans="1:21">
      <c r="A8621">
        <v>2574495000</v>
      </c>
      <c r="B8621" s="3">
        <v>9</v>
      </c>
      <c r="C8621" s="3"/>
      <c r="D8621" t="s">
        <v>13223</v>
      </c>
      <c r="E8621" t="b">
        <f t="shared" si="537"/>
        <v>0</v>
      </c>
      <c r="F8621" t="b">
        <f t="shared" si="540"/>
        <v>0</v>
      </c>
      <c r="G8621" t="b">
        <f t="shared" si="538"/>
        <v>0</v>
      </c>
      <c r="H8621" t="b">
        <f t="shared" si="539"/>
        <v>0</v>
      </c>
      <c r="J8621" t="s">
        <v>32</v>
      </c>
      <c r="K8621">
        <v>1254</v>
      </c>
      <c r="L8621">
        <v>417</v>
      </c>
      <c r="N8621" t="s">
        <v>13221</v>
      </c>
      <c r="P8621" t="s">
        <v>24</v>
      </c>
      <c r="Q8621" t="s">
        <v>25</v>
      </c>
      <c r="R8621" t="s">
        <v>19</v>
      </c>
      <c r="T8621" t="s">
        <v>20</v>
      </c>
      <c r="U8621" t="s">
        <v>21</v>
      </c>
    </row>
    <row r="8622" spans="1:21">
      <c r="A8622">
        <v>2574520105</v>
      </c>
      <c r="B8622" s="3">
        <v>8</v>
      </c>
      <c r="C8622" s="3"/>
      <c r="D8622" t="s">
        <v>13249</v>
      </c>
      <c r="E8622" t="b">
        <f t="shared" si="537"/>
        <v>0</v>
      </c>
      <c r="F8622" t="b">
        <f t="shared" si="540"/>
        <v>0</v>
      </c>
      <c r="G8622" t="b">
        <f t="shared" si="538"/>
        <v>0</v>
      </c>
      <c r="H8622" t="b">
        <f t="shared" si="539"/>
        <v>0</v>
      </c>
      <c r="J8622" t="s">
        <v>32</v>
      </c>
      <c r="K8622">
        <v>909</v>
      </c>
      <c r="L8622">
        <v>302</v>
      </c>
      <c r="N8622" t="s">
        <v>13250</v>
      </c>
      <c r="P8622" t="s">
        <v>24</v>
      </c>
      <c r="Q8622" t="s">
        <v>25</v>
      </c>
      <c r="R8622" t="s">
        <v>19</v>
      </c>
      <c r="T8622" t="s">
        <v>20</v>
      </c>
      <c r="U8622" t="s">
        <v>21</v>
      </c>
    </row>
    <row r="8623" spans="1:21">
      <c r="A8623">
        <v>2574526295</v>
      </c>
      <c r="B8623" s="3">
        <v>4</v>
      </c>
      <c r="C8623" s="3"/>
      <c r="D8623" t="s">
        <v>13089</v>
      </c>
      <c r="E8623" t="b">
        <f t="shared" si="537"/>
        <v>0</v>
      </c>
      <c r="F8623" t="b">
        <f t="shared" si="540"/>
        <v>0</v>
      </c>
      <c r="G8623" t="b">
        <f t="shared" si="538"/>
        <v>0</v>
      </c>
      <c r="H8623" t="b">
        <f t="shared" si="539"/>
        <v>0</v>
      </c>
      <c r="J8623" t="s">
        <v>15</v>
      </c>
      <c r="K8623">
        <v>465</v>
      </c>
      <c r="L8623">
        <v>154</v>
      </c>
      <c r="N8623" t="s">
        <v>13090</v>
      </c>
      <c r="P8623" t="s">
        <v>17</v>
      </c>
      <c r="Q8623" t="s">
        <v>18</v>
      </c>
      <c r="R8623" t="s">
        <v>19</v>
      </c>
      <c r="T8623" t="s">
        <v>20</v>
      </c>
      <c r="U8623" t="s">
        <v>21</v>
      </c>
    </row>
    <row r="8624" spans="1:21">
      <c r="A8624">
        <v>2574528229</v>
      </c>
      <c r="B8624" s="3">
        <v>7</v>
      </c>
      <c r="C8624" s="3"/>
      <c r="D8624" t="s">
        <v>13091</v>
      </c>
      <c r="E8624" t="b">
        <f t="shared" si="537"/>
        <v>0</v>
      </c>
      <c r="F8624" t="b">
        <f t="shared" si="540"/>
        <v>0</v>
      </c>
      <c r="G8624" t="b">
        <f t="shared" si="538"/>
        <v>0</v>
      </c>
      <c r="H8624" t="b">
        <f t="shared" si="539"/>
        <v>0</v>
      </c>
      <c r="J8624" t="s">
        <v>32</v>
      </c>
      <c r="K8624">
        <v>885</v>
      </c>
      <c r="L8624">
        <v>294</v>
      </c>
      <c r="N8624" t="s">
        <v>13090</v>
      </c>
      <c r="P8624" t="s">
        <v>24</v>
      </c>
      <c r="Q8624" t="s">
        <v>25</v>
      </c>
      <c r="R8624" t="s">
        <v>19</v>
      </c>
      <c r="T8624" t="s">
        <v>20</v>
      </c>
      <c r="U8624" t="s">
        <v>21</v>
      </c>
    </row>
    <row r="8625" spans="1:21">
      <c r="A8625">
        <v>2574530185</v>
      </c>
      <c r="B8625" s="3">
        <v>8</v>
      </c>
      <c r="C8625" s="3"/>
      <c r="D8625" t="s">
        <v>13092</v>
      </c>
      <c r="E8625" t="b">
        <f t="shared" si="537"/>
        <v>0</v>
      </c>
      <c r="F8625" t="b">
        <f t="shared" si="540"/>
        <v>0</v>
      </c>
      <c r="G8625" t="b">
        <f t="shared" si="538"/>
        <v>0</v>
      </c>
      <c r="H8625" t="b">
        <f t="shared" si="539"/>
        <v>0</v>
      </c>
      <c r="J8625" t="s">
        <v>32</v>
      </c>
      <c r="K8625">
        <v>858</v>
      </c>
      <c r="L8625">
        <v>285</v>
      </c>
      <c r="N8625" t="s">
        <v>13090</v>
      </c>
      <c r="P8625" t="s">
        <v>24</v>
      </c>
      <c r="Q8625" t="s">
        <v>25</v>
      </c>
      <c r="R8625" t="s">
        <v>19</v>
      </c>
      <c r="T8625" t="s">
        <v>20</v>
      </c>
      <c r="U8625" t="s">
        <v>21</v>
      </c>
    </row>
    <row r="8626" spans="1:21">
      <c r="A8626">
        <v>2574533528</v>
      </c>
      <c r="B8626" s="3">
        <v>9</v>
      </c>
      <c r="C8626" s="3"/>
      <c r="D8626" t="s">
        <v>12610</v>
      </c>
      <c r="E8626" t="b">
        <f t="shared" si="537"/>
        <v>0</v>
      </c>
      <c r="F8626" t="b">
        <f t="shared" si="540"/>
        <v>0</v>
      </c>
      <c r="G8626" t="b">
        <f t="shared" si="538"/>
        <v>0</v>
      </c>
      <c r="H8626" t="b">
        <f t="shared" si="539"/>
        <v>0</v>
      </c>
      <c r="J8626" t="s">
        <v>32</v>
      </c>
      <c r="K8626">
        <v>1245</v>
      </c>
      <c r="L8626">
        <v>414</v>
      </c>
      <c r="N8626" t="s">
        <v>12611</v>
      </c>
      <c r="P8626" t="s">
        <v>24</v>
      </c>
      <c r="Q8626" t="s">
        <v>25</v>
      </c>
      <c r="R8626" t="s">
        <v>19</v>
      </c>
      <c r="T8626" t="s">
        <v>20</v>
      </c>
      <c r="U8626" t="s">
        <v>21</v>
      </c>
    </row>
    <row r="8627" spans="1:21">
      <c r="A8627">
        <v>2574535347</v>
      </c>
      <c r="B8627" s="3">
        <v>8</v>
      </c>
      <c r="C8627" s="3"/>
      <c r="D8627" t="s">
        <v>12612</v>
      </c>
      <c r="E8627" t="b">
        <f t="shared" si="537"/>
        <v>1</v>
      </c>
      <c r="F8627" t="b">
        <f t="shared" si="540"/>
        <v>0</v>
      </c>
      <c r="G8627" t="b">
        <f t="shared" si="538"/>
        <v>0</v>
      </c>
      <c r="H8627" t="b">
        <f t="shared" si="539"/>
        <v>0</v>
      </c>
      <c r="J8627" t="s">
        <v>36</v>
      </c>
      <c r="K8627">
        <v>2046</v>
      </c>
      <c r="L8627">
        <v>681</v>
      </c>
      <c r="N8627" t="s">
        <v>12611</v>
      </c>
      <c r="P8627" t="s">
        <v>37</v>
      </c>
      <c r="Q8627" t="s">
        <v>38</v>
      </c>
      <c r="R8627" t="s">
        <v>327</v>
      </c>
      <c r="T8627" t="s">
        <v>21</v>
      </c>
      <c r="U8627" t="s">
        <v>21</v>
      </c>
    </row>
    <row r="8628" spans="1:21">
      <c r="A8628">
        <v>2574539700</v>
      </c>
      <c r="B8628" s="3">
        <v>9</v>
      </c>
      <c r="C8628" s="3"/>
      <c r="D8628" t="s">
        <v>13224</v>
      </c>
      <c r="E8628" t="b">
        <f t="shared" si="537"/>
        <v>1</v>
      </c>
      <c r="F8628" t="b">
        <f t="shared" si="540"/>
        <v>0</v>
      </c>
      <c r="G8628" t="b">
        <f t="shared" si="538"/>
        <v>0</v>
      </c>
      <c r="H8628" t="b">
        <f t="shared" si="539"/>
        <v>0</v>
      </c>
      <c r="J8628" t="s">
        <v>32</v>
      </c>
      <c r="K8628">
        <v>1350</v>
      </c>
      <c r="L8628">
        <v>449</v>
      </c>
      <c r="N8628" t="s">
        <v>13225</v>
      </c>
      <c r="P8628" t="s">
        <v>24</v>
      </c>
      <c r="Q8628" t="s">
        <v>25</v>
      </c>
      <c r="R8628" t="s">
        <v>34</v>
      </c>
      <c r="T8628" t="s">
        <v>21</v>
      </c>
      <c r="U8628" t="s">
        <v>21</v>
      </c>
    </row>
    <row r="8629" spans="1:21">
      <c r="A8629">
        <v>2574542240</v>
      </c>
      <c r="B8629" s="3">
        <v>9</v>
      </c>
      <c r="C8629" s="3"/>
      <c r="D8629" t="s">
        <v>13226</v>
      </c>
      <c r="E8629" t="b">
        <f t="shared" si="537"/>
        <v>1</v>
      </c>
      <c r="F8629" t="b">
        <f t="shared" si="540"/>
        <v>0</v>
      </c>
      <c r="G8629" t="b">
        <f t="shared" si="538"/>
        <v>0</v>
      </c>
      <c r="H8629" t="b">
        <f t="shared" si="539"/>
        <v>0</v>
      </c>
      <c r="J8629" t="s">
        <v>36</v>
      </c>
      <c r="K8629">
        <v>2124</v>
      </c>
      <c r="L8629">
        <v>707</v>
      </c>
      <c r="N8629" t="s">
        <v>13225</v>
      </c>
      <c r="P8629" t="s">
        <v>37</v>
      </c>
      <c r="Q8629" t="s">
        <v>38</v>
      </c>
      <c r="R8629" t="s">
        <v>34</v>
      </c>
      <c r="T8629" t="s">
        <v>20</v>
      </c>
      <c r="U8629" t="s">
        <v>21</v>
      </c>
    </row>
    <row r="8630" spans="1:21">
      <c r="A8630">
        <v>2574547106</v>
      </c>
      <c r="B8630" s="3">
        <v>9</v>
      </c>
      <c r="C8630" s="3"/>
      <c r="D8630" t="s">
        <v>12613</v>
      </c>
      <c r="E8630" t="b">
        <f t="shared" si="537"/>
        <v>1</v>
      </c>
      <c r="F8630" t="b">
        <f t="shared" si="540"/>
        <v>0</v>
      </c>
      <c r="G8630" t="b">
        <f t="shared" si="538"/>
        <v>0</v>
      </c>
      <c r="H8630" t="b">
        <f t="shared" si="539"/>
        <v>0</v>
      </c>
      <c r="J8630" t="s">
        <v>36</v>
      </c>
      <c r="K8630">
        <v>1854</v>
      </c>
      <c r="L8630">
        <v>617</v>
      </c>
      <c r="N8630" t="s">
        <v>12614</v>
      </c>
      <c r="P8630" t="s">
        <v>37</v>
      </c>
      <c r="Q8630" t="s">
        <v>38</v>
      </c>
      <c r="R8630" t="s">
        <v>34</v>
      </c>
      <c r="T8630" t="s">
        <v>21</v>
      </c>
      <c r="U8630" t="s">
        <v>21</v>
      </c>
    </row>
    <row r="8631" spans="1:21">
      <c r="A8631">
        <v>2574549074</v>
      </c>
      <c r="B8631" s="3">
        <v>9</v>
      </c>
      <c r="C8631" s="3"/>
      <c r="D8631" t="s">
        <v>12615</v>
      </c>
      <c r="E8631" t="b">
        <f t="shared" si="537"/>
        <v>1</v>
      </c>
      <c r="F8631" t="b">
        <f t="shared" si="540"/>
        <v>0</v>
      </c>
      <c r="G8631" t="b">
        <f t="shared" si="538"/>
        <v>0</v>
      </c>
      <c r="H8631" t="b">
        <f t="shared" si="539"/>
        <v>0</v>
      </c>
      <c r="J8631" t="s">
        <v>36</v>
      </c>
      <c r="K8631">
        <v>1962</v>
      </c>
      <c r="L8631">
        <v>653</v>
      </c>
      <c r="N8631" t="s">
        <v>12614</v>
      </c>
      <c r="P8631" t="s">
        <v>37</v>
      </c>
      <c r="Q8631" t="s">
        <v>38</v>
      </c>
      <c r="R8631" t="s">
        <v>34</v>
      </c>
      <c r="T8631" t="s">
        <v>21</v>
      </c>
      <c r="U8631" t="s">
        <v>21</v>
      </c>
    </row>
    <row r="8632" spans="1:21">
      <c r="A8632">
        <v>2574550783</v>
      </c>
      <c r="B8632" s="3">
        <v>9</v>
      </c>
      <c r="C8632" s="3"/>
      <c r="D8632" t="s">
        <v>12616</v>
      </c>
      <c r="E8632" t="b">
        <f t="shared" si="537"/>
        <v>1</v>
      </c>
      <c r="F8632" t="b">
        <f t="shared" si="540"/>
        <v>0</v>
      </c>
      <c r="G8632" t="b">
        <f t="shared" si="538"/>
        <v>0</v>
      </c>
      <c r="H8632" t="b">
        <f t="shared" si="539"/>
        <v>0</v>
      </c>
      <c r="J8632" t="s">
        <v>36</v>
      </c>
      <c r="K8632">
        <v>1425</v>
      </c>
      <c r="L8632">
        <v>474</v>
      </c>
      <c r="N8632" t="s">
        <v>12614</v>
      </c>
      <c r="P8632" t="s">
        <v>37</v>
      </c>
      <c r="Q8632" t="s">
        <v>38</v>
      </c>
      <c r="R8632" t="s">
        <v>34</v>
      </c>
      <c r="T8632" t="s">
        <v>21</v>
      </c>
      <c r="U8632" t="s">
        <v>21</v>
      </c>
    </row>
    <row r="8633" spans="1:21">
      <c r="A8633">
        <v>2574550928</v>
      </c>
      <c r="B8633" s="3">
        <v>9</v>
      </c>
      <c r="C8633" s="3"/>
      <c r="D8633" t="s">
        <v>12617</v>
      </c>
      <c r="E8633" t="b">
        <f t="shared" si="537"/>
        <v>0</v>
      </c>
      <c r="F8633" t="b">
        <f t="shared" si="540"/>
        <v>0</v>
      </c>
      <c r="G8633" t="b">
        <f t="shared" si="538"/>
        <v>0</v>
      </c>
      <c r="H8633" t="b">
        <f t="shared" si="539"/>
        <v>0</v>
      </c>
      <c r="J8633" t="s">
        <v>32</v>
      </c>
      <c r="K8633">
        <v>1161</v>
      </c>
      <c r="L8633">
        <v>386</v>
      </c>
      <c r="N8633" t="s">
        <v>12614</v>
      </c>
      <c r="P8633" t="s">
        <v>24</v>
      </c>
      <c r="Q8633" t="s">
        <v>25</v>
      </c>
      <c r="R8633" t="s">
        <v>19</v>
      </c>
      <c r="T8633" t="s">
        <v>20</v>
      </c>
      <c r="U8633" t="s">
        <v>21</v>
      </c>
    </row>
    <row r="8634" spans="1:21">
      <c r="A8634">
        <v>2574560035</v>
      </c>
      <c r="B8634" s="3">
        <v>16</v>
      </c>
      <c r="C8634" s="3"/>
      <c r="D8634" t="s">
        <v>12792</v>
      </c>
      <c r="E8634" t="b">
        <f t="shared" si="537"/>
        <v>0</v>
      </c>
      <c r="F8634" t="b">
        <f t="shared" si="540"/>
        <v>1</v>
      </c>
      <c r="G8634" t="b">
        <f t="shared" si="538"/>
        <v>0</v>
      </c>
      <c r="H8634" t="b">
        <f t="shared" si="539"/>
        <v>0</v>
      </c>
      <c r="J8634" t="s">
        <v>1359</v>
      </c>
      <c r="K8634">
        <v>1986</v>
      </c>
      <c r="L8634">
        <v>661</v>
      </c>
      <c r="N8634" t="s">
        <v>12793</v>
      </c>
      <c r="P8634" t="s">
        <v>54</v>
      </c>
      <c r="Q8634" t="s">
        <v>18</v>
      </c>
      <c r="R8634" t="s">
        <v>55</v>
      </c>
      <c r="T8634" t="s">
        <v>20</v>
      </c>
      <c r="U8634" t="s">
        <v>21</v>
      </c>
    </row>
    <row r="8635" spans="1:21">
      <c r="A8635">
        <v>2574567945</v>
      </c>
      <c r="B8635" s="3">
        <v>8</v>
      </c>
      <c r="C8635" s="3"/>
      <c r="D8635" t="s">
        <v>13203</v>
      </c>
      <c r="E8635" t="b">
        <f t="shared" si="537"/>
        <v>0</v>
      </c>
      <c r="F8635" t="b">
        <f t="shared" si="540"/>
        <v>0</v>
      </c>
      <c r="G8635" t="b">
        <f t="shared" si="538"/>
        <v>0</v>
      </c>
      <c r="H8635" t="b">
        <f t="shared" si="539"/>
        <v>0</v>
      </c>
      <c r="J8635" t="s">
        <v>32</v>
      </c>
      <c r="K8635">
        <v>882</v>
      </c>
      <c r="L8635">
        <v>293</v>
      </c>
      <c r="N8635" t="s">
        <v>13204</v>
      </c>
      <c r="P8635" t="s">
        <v>24</v>
      </c>
      <c r="Q8635" t="s">
        <v>25</v>
      </c>
      <c r="R8635" t="s">
        <v>19</v>
      </c>
      <c r="T8635" t="s">
        <v>20</v>
      </c>
      <c r="U8635" t="s">
        <v>21</v>
      </c>
    </row>
    <row r="8636" spans="1:21">
      <c r="A8636">
        <v>2574573484</v>
      </c>
      <c r="B8636" s="3">
        <v>4</v>
      </c>
      <c r="C8636" s="3"/>
      <c r="D8636" t="s">
        <v>13093</v>
      </c>
      <c r="E8636" t="b">
        <f t="shared" si="537"/>
        <v>0</v>
      </c>
      <c r="F8636" t="b">
        <f t="shared" si="540"/>
        <v>0</v>
      </c>
      <c r="G8636" t="b">
        <f t="shared" si="538"/>
        <v>0</v>
      </c>
      <c r="H8636" t="b">
        <f t="shared" si="539"/>
        <v>0</v>
      </c>
      <c r="J8636" t="s">
        <v>9736</v>
      </c>
      <c r="K8636">
        <v>435</v>
      </c>
      <c r="L8636">
        <v>144</v>
      </c>
      <c r="N8636" t="s">
        <v>13094</v>
      </c>
      <c r="R8636" t="s">
        <v>19</v>
      </c>
      <c r="T8636" t="s">
        <v>20</v>
      </c>
      <c r="U8636" t="s">
        <v>21</v>
      </c>
    </row>
    <row r="8637" spans="1:21">
      <c r="A8637">
        <v>2574575483</v>
      </c>
      <c r="B8637" s="3">
        <v>4</v>
      </c>
      <c r="C8637" s="3"/>
      <c r="D8637" t="s">
        <v>13095</v>
      </c>
      <c r="E8637" t="b">
        <f t="shared" si="537"/>
        <v>0</v>
      </c>
      <c r="F8637" t="b">
        <f t="shared" si="540"/>
        <v>0</v>
      </c>
      <c r="G8637" t="b">
        <f t="shared" si="538"/>
        <v>0</v>
      </c>
      <c r="H8637" t="b">
        <f t="shared" si="539"/>
        <v>0</v>
      </c>
      <c r="J8637" t="s">
        <v>1359</v>
      </c>
      <c r="K8637">
        <v>465</v>
      </c>
      <c r="L8637">
        <v>154</v>
      </c>
      <c r="N8637" t="s">
        <v>13094</v>
      </c>
      <c r="P8637" t="s">
        <v>17</v>
      </c>
      <c r="Q8637" t="s">
        <v>18</v>
      </c>
      <c r="R8637" t="s">
        <v>19</v>
      </c>
      <c r="T8637" t="s">
        <v>20</v>
      </c>
      <c r="U8637" t="s">
        <v>21</v>
      </c>
    </row>
    <row r="8638" spans="1:21">
      <c r="A8638">
        <v>2574581032</v>
      </c>
      <c r="B8638" s="3">
        <v>8</v>
      </c>
      <c r="C8638" s="3"/>
      <c r="D8638" t="s">
        <v>13239</v>
      </c>
      <c r="E8638" t="b">
        <f t="shared" si="537"/>
        <v>0</v>
      </c>
      <c r="F8638" t="b">
        <f t="shared" si="540"/>
        <v>0</v>
      </c>
      <c r="G8638" t="b">
        <f t="shared" si="538"/>
        <v>0</v>
      </c>
      <c r="H8638" t="b">
        <f t="shared" si="539"/>
        <v>0</v>
      </c>
      <c r="J8638" t="s">
        <v>32</v>
      </c>
      <c r="K8638">
        <v>849</v>
      </c>
      <c r="L8638">
        <v>282</v>
      </c>
      <c r="N8638" t="s">
        <v>13240</v>
      </c>
      <c r="P8638" t="s">
        <v>24</v>
      </c>
      <c r="Q8638" t="s">
        <v>25</v>
      </c>
      <c r="R8638" t="s">
        <v>19</v>
      </c>
      <c r="T8638" t="s">
        <v>20</v>
      </c>
      <c r="U8638" t="s">
        <v>21</v>
      </c>
    </row>
    <row r="8639" spans="1:21">
      <c r="A8639">
        <v>2574584223</v>
      </c>
      <c r="B8639" s="3">
        <v>16</v>
      </c>
      <c r="C8639" s="3"/>
      <c r="D8639" t="s">
        <v>12794</v>
      </c>
      <c r="E8639" t="b">
        <f t="shared" si="537"/>
        <v>0</v>
      </c>
      <c r="F8639" t="b">
        <f t="shared" si="540"/>
        <v>1</v>
      </c>
      <c r="G8639" t="b">
        <f t="shared" si="538"/>
        <v>0</v>
      </c>
      <c r="H8639" t="b">
        <f t="shared" si="539"/>
        <v>0</v>
      </c>
      <c r="J8639" t="s">
        <v>1359</v>
      </c>
      <c r="K8639">
        <v>1986</v>
      </c>
      <c r="L8639">
        <v>661</v>
      </c>
      <c r="N8639" t="s">
        <v>12795</v>
      </c>
      <c r="P8639" t="s">
        <v>54</v>
      </c>
      <c r="Q8639" t="s">
        <v>18</v>
      </c>
      <c r="R8639" t="s">
        <v>55</v>
      </c>
      <c r="T8639" t="s">
        <v>20</v>
      </c>
      <c r="U8639" t="s">
        <v>21</v>
      </c>
    </row>
    <row r="8640" spans="1:21">
      <c r="A8640">
        <v>2574590505</v>
      </c>
      <c r="B8640" s="3">
        <v>8</v>
      </c>
      <c r="C8640" s="3"/>
      <c r="D8640" t="s">
        <v>12508</v>
      </c>
      <c r="E8640" t="b">
        <f t="shared" si="537"/>
        <v>0</v>
      </c>
      <c r="F8640" t="b">
        <f t="shared" si="540"/>
        <v>0</v>
      </c>
      <c r="G8640" t="b">
        <f t="shared" si="538"/>
        <v>0</v>
      </c>
      <c r="H8640" t="b">
        <f t="shared" si="539"/>
        <v>0</v>
      </c>
      <c r="J8640" t="s">
        <v>32</v>
      </c>
      <c r="K8640">
        <v>870</v>
      </c>
      <c r="L8640">
        <v>289</v>
      </c>
      <c r="N8640" t="s">
        <v>12509</v>
      </c>
      <c r="P8640" t="s">
        <v>24</v>
      </c>
      <c r="Q8640" t="s">
        <v>25</v>
      </c>
      <c r="R8640" t="s">
        <v>19</v>
      </c>
      <c r="T8640" t="s">
        <v>20</v>
      </c>
      <c r="U8640" t="s">
        <v>21</v>
      </c>
    </row>
    <row r="8641" spans="1:21">
      <c r="A8641">
        <v>2574593197</v>
      </c>
      <c r="B8641" s="3">
        <v>8</v>
      </c>
      <c r="C8641" s="3"/>
      <c r="D8641" t="s">
        <v>13174</v>
      </c>
      <c r="E8641" t="b">
        <f t="shared" si="537"/>
        <v>0</v>
      </c>
      <c r="F8641" t="b">
        <f t="shared" si="540"/>
        <v>0</v>
      </c>
      <c r="G8641" t="b">
        <f t="shared" si="538"/>
        <v>0</v>
      </c>
      <c r="H8641" t="b">
        <f t="shared" si="539"/>
        <v>0</v>
      </c>
      <c r="J8641" t="s">
        <v>454</v>
      </c>
      <c r="K8641">
        <v>930</v>
      </c>
      <c r="L8641">
        <v>309</v>
      </c>
      <c r="N8641" t="s">
        <v>13175</v>
      </c>
      <c r="P8641" t="s">
        <v>24</v>
      </c>
      <c r="Q8641" t="s">
        <v>25</v>
      </c>
      <c r="R8641" t="s">
        <v>19</v>
      </c>
      <c r="T8641" t="s">
        <v>20</v>
      </c>
      <c r="U8641" t="s">
        <v>21</v>
      </c>
    </row>
    <row r="8642" spans="1:21">
      <c r="A8642">
        <v>2574595580</v>
      </c>
      <c r="B8642" s="3">
        <v>8</v>
      </c>
      <c r="C8642" s="3"/>
      <c r="D8642" t="s">
        <v>13176</v>
      </c>
      <c r="E8642" t="b">
        <f t="shared" si="537"/>
        <v>0</v>
      </c>
      <c r="F8642" t="b">
        <f t="shared" si="540"/>
        <v>0</v>
      </c>
      <c r="G8642" t="b">
        <f t="shared" si="538"/>
        <v>0</v>
      </c>
      <c r="H8642" t="b">
        <f t="shared" si="539"/>
        <v>0</v>
      </c>
      <c r="J8642" t="s">
        <v>1644</v>
      </c>
      <c r="K8642">
        <v>876</v>
      </c>
      <c r="L8642">
        <v>291</v>
      </c>
      <c r="N8642" t="s">
        <v>13175</v>
      </c>
      <c r="P8642" t="s">
        <v>24</v>
      </c>
      <c r="Q8642" t="s">
        <v>25</v>
      </c>
      <c r="R8642" t="s">
        <v>19</v>
      </c>
      <c r="T8642" t="s">
        <v>20</v>
      </c>
      <c r="U8642" t="s">
        <v>21</v>
      </c>
    </row>
    <row r="8643" spans="1:21">
      <c r="A8643">
        <v>2574600763</v>
      </c>
      <c r="B8643" s="3">
        <v>4</v>
      </c>
      <c r="C8643" s="3"/>
      <c r="D8643" t="s">
        <v>12975</v>
      </c>
      <c r="E8643" t="b">
        <f t="shared" ref="E8643:E8706" si="541">ISNUMBER(SEARCH("pfam04234",R8643))</f>
        <v>0</v>
      </c>
      <c r="F8643" t="b">
        <f t="shared" si="540"/>
        <v>0</v>
      </c>
      <c r="G8643" t="b">
        <f t="shared" ref="G8643:G8706" si="542">ISNUMBER(SEARCH("pfam13442",R8643))</f>
        <v>0</v>
      </c>
      <c r="H8643" t="b">
        <f t="shared" ref="H8643:H8706" si="543">ISNUMBER(SEARCH("pfam13115",R8643))</f>
        <v>0</v>
      </c>
      <c r="J8643" t="s">
        <v>15</v>
      </c>
      <c r="K8643">
        <v>465</v>
      </c>
      <c r="L8643">
        <v>154</v>
      </c>
      <c r="N8643" t="s">
        <v>12976</v>
      </c>
      <c r="P8643" t="s">
        <v>17</v>
      </c>
      <c r="Q8643" t="s">
        <v>18</v>
      </c>
      <c r="R8643" t="s">
        <v>19</v>
      </c>
      <c r="T8643" t="s">
        <v>20</v>
      </c>
      <c r="U8643" t="s">
        <v>21</v>
      </c>
    </row>
    <row r="8644" spans="1:21">
      <c r="A8644">
        <v>2574601619</v>
      </c>
      <c r="B8644" s="3">
        <v>4</v>
      </c>
      <c r="C8644" s="3"/>
      <c r="D8644" t="s">
        <v>12977</v>
      </c>
      <c r="E8644" t="b">
        <f t="shared" si="541"/>
        <v>0</v>
      </c>
      <c r="F8644" t="b">
        <f t="shared" si="540"/>
        <v>0</v>
      </c>
      <c r="G8644" t="b">
        <f t="shared" si="542"/>
        <v>0</v>
      </c>
      <c r="H8644" t="b">
        <f t="shared" si="543"/>
        <v>0</v>
      </c>
      <c r="J8644" t="s">
        <v>233</v>
      </c>
      <c r="K8644">
        <v>435</v>
      </c>
      <c r="L8644">
        <v>144</v>
      </c>
      <c r="N8644" t="s">
        <v>12976</v>
      </c>
      <c r="R8644" t="s">
        <v>19</v>
      </c>
      <c r="T8644" t="s">
        <v>20</v>
      </c>
      <c r="U8644" t="s">
        <v>21</v>
      </c>
    </row>
    <row r="8645" spans="1:21">
      <c r="A8645">
        <v>2574603485</v>
      </c>
      <c r="B8645" s="3">
        <v>16</v>
      </c>
      <c r="C8645" s="3"/>
      <c r="D8645" t="s">
        <v>12858</v>
      </c>
      <c r="E8645" t="b">
        <f t="shared" si="541"/>
        <v>0</v>
      </c>
      <c r="F8645" t="b">
        <f t="shared" si="540"/>
        <v>1</v>
      </c>
      <c r="G8645" t="b">
        <f t="shared" si="542"/>
        <v>0</v>
      </c>
      <c r="H8645" t="b">
        <f t="shared" si="543"/>
        <v>0</v>
      </c>
      <c r="J8645" t="s">
        <v>1359</v>
      </c>
      <c r="K8645">
        <v>1986</v>
      </c>
      <c r="L8645">
        <v>661</v>
      </c>
      <c r="N8645" t="s">
        <v>12859</v>
      </c>
      <c r="P8645" t="s">
        <v>54</v>
      </c>
      <c r="Q8645" t="s">
        <v>18</v>
      </c>
      <c r="R8645" t="s">
        <v>55</v>
      </c>
      <c r="T8645" t="s">
        <v>20</v>
      </c>
      <c r="U8645" t="s">
        <v>21</v>
      </c>
    </row>
    <row r="8646" spans="1:21">
      <c r="A8646">
        <v>2574613009</v>
      </c>
      <c r="B8646" s="3">
        <v>16</v>
      </c>
      <c r="C8646" s="3"/>
      <c r="D8646" t="s">
        <v>12832</v>
      </c>
      <c r="E8646" t="b">
        <f t="shared" si="541"/>
        <v>0</v>
      </c>
      <c r="F8646" t="b">
        <f t="shared" si="540"/>
        <v>1</v>
      </c>
      <c r="G8646" t="b">
        <f t="shared" si="542"/>
        <v>0</v>
      </c>
      <c r="H8646" t="b">
        <f t="shared" si="543"/>
        <v>0</v>
      </c>
      <c r="J8646" t="s">
        <v>1359</v>
      </c>
      <c r="K8646">
        <v>1986</v>
      </c>
      <c r="L8646">
        <v>661</v>
      </c>
      <c r="N8646" t="s">
        <v>12833</v>
      </c>
      <c r="P8646" t="s">
        <v>54</v>
      </c>
      <c r="Q8646" t="s">
        <v>18</v>
      </c>
      <c r="R8646" t="s">
        <v>55</v>
      </c>
      <c r="T8646" t="s">
        <v>20</v>
      </c>
      <c r="U8646" t="s">
        <v>21</v>
      </c>
    </row>
    <row r="8647" spans="1:21">
      <c r="A8647">
        <v>2574637323</v>
      </c>
      <c r="B8647" s="3">
        <v>16</v>
      </c>
      <c r="C8647" s="3"/>
      <c r="D8647" t="s">
        <v>12822</v>
      </c>
      <c r="E8647" t="b">
        <f t="shared" si="541"/>
        <v>0</v>
      </c>
      <c r="F8647" t="b">
        <f t="shared" si="540"/>
        <v>1</v>
      </c>
      <c r="G8647" t="b">
        <f t="shared" si="542"/>
        <v>0</v>
      </c>
      <c r="H8647" t="b">
        <f t="shared" si="543"/>
        <v>0</v>
      </c>
      <c r="J8647" t="s">
        <v>1359</v>
      </c>
      <c r="K8647">
        <v>1986</v>
      </c>
      <c r="L8647">
        <v>661</v>
      </c>
      <c r="N8647" t="s">
        <v>12823</v>
      </c>
      <c r="P8647" t="s">
        <v>54</v>
      </c>
      <c r="Q8647" t="s">
        <v>18</v>
      </c>
      <c r="R8647" t="s">
        <v>55</v>
      </c>
      <c r="T8647" t="s">
        <v>20</v>
      </c>
      <c r="U8647" t="s">
        <v>21</v>
      </c>
    </row>
    <row r="8648" spans="1:21">
      <c r="A8648">
        <v>2574638222</v>
      </c>
      <c r="B8648" s="3">
        <v>16</v>
      </c>
      <c r="C8648" s="3"/>
      <c r="D8648" t="s">
        <v>12880</v>
      </c>
      <c r="E8648" t="b">
        <f t="shared" si="541"/>
        <v>0</v>
      </c>
      <c r="F8648" t="b">
        <f t="shared" si="540"/>
        <v>1</v>
      </c>
      <c r="G8648" t="b">
        <f t="shared" si="542"/>
        <v>0</v>
      </c>
      <c r="H8648" t="b">
        <f t="shared" si="543"/>
        <v>0</v>
      </c>
      <c r="J8648" t="s">
        <v>1359</v>
      </c>
      <c r="K8648">
        <v>1986</v>
      </c>
      <c r="L8648">
        <v>661</v>
      </c>
      <c r="N8648" t="s">
        <v>12881</v>
      </c>
      <c r="P8648" t="s">
        <v>54</v>
      </c>
      <c r="Q8648" t="s">
        <v>18</v>
      </c>
      <c r="R8648" t="s">
        <v>55</v>
      </c>
      <c r="T8648" t="s">
        <v>20</v>
      </c>
      <c r="U8648" t="s">
        <v>21</v>
      </c>
    </row>
    <row r="8649" spans="1:21">
      <c r="A8649">
        <v>2574644773</v>
      </c>
      <c r="B8649" s="3">
        <v>8</v>
      </c>
      <c r="C8649" s="3"/>
      <c r="D8649" t="s">
        <v>13115</v>
      </c>
      <c r="E8649" t="b">
        <f t="shared" si="541"/>
        <v>0</v>
      </c>
      <c r="F8649" t="b">
        <f t="shared" si="540"/>
        <v>0</v>
      </c>
      <c r="G8649" t="b">
        <f t="shared" si="542"/>
        <v>0</v>
      </c>
      <c r="H8649" t="b">
        <f t="shared" si="543"/>
        <v>0</v>
      </c>
      <c r="J8649" t="s">
        <v>1644</v>
      </c>
      <c r="K8649">
        <v>876</v>
      </c>
      <c r="L8649">
        <v>291</v>
      </c>
      <c r="N8649" t="s">
        <v>13116</v>
      </c>
      <c r="P8649" t="s">
        <v>24</v>
      </c>
      <c r="Q8649" t="s">
        <v>25</v>
      </c>
      <c r="R8649" t="s">
        <v>19</v>
      </c>
      <c r="T8649" t="s">
        <v>20</v>
      </c>
      <c r="U8649" t="s">
        <v>21</v>
      </c>
    </row>
    <row r="8650" spans="1:21">
      <c r="A8650">
        <v>2574650332</v>
      </c>
      <c r="B8650" s="3">
        <v>8</v>
      </c>
      <c r="C8650" s="3"/>
      <c r="D8650" t="s">
        <v>13105</v>
      </c>
      <c r="E8650" t="b">
        <f t="shared" si="541"/>
        <v>0</v>
      </c>
      <c r="F8650" t="b">
        <f t="shared" si="540"/>
        <v>0</v>
      </c>
      <c r="G8650" t="b">
        <f t="shared" si="542"/>
        <v>0</v>
      </c>
      <c r="H8650" t="b">
        <f t="shared" si="543"/>
        <v>0</v>
      </c>
      <c r="J8650" t="s">
        <v>32</v>
      </c>
      <c r="K8650">
        <v>948</v>
      </c>
      <c r="L8650">
        <v>315</v>
      </c>
      <c r="N8650" t="s">
        <v>13106</v>
      </c>
      <c r="P8650" t="s">
        <v>24</v>
      </c>
      <c r="Q8650" t="s">
        <v>25</v>
      </c>
      <c r="R8650" t="s">
        <v>19</v>
      </c>
      <c r="T8650" t="s">
        <v>20</v>
      </c>
      <c r="U8650" t="s">
        <v>21</v>
      </c>
    </row>
    <row r="8651" spans="1:21">
      <c r="A8651">
        <v>2574657681</v>
      </c>
      <c r="B8651" s="3">
        <v>16</v>
      </c>
      <c r="C8651" s="3"/>
      <c r="D8651" t="s">
        <v>12808</v>
      </c>
      <c r="E8651" t="b">
        <f t="shared" si="541"/>
        <v>0</v>
      </c>
      <c r="F8651" t="b">
        <f t="shared" si="540"/>
        <v>1</v>
      </c>
      <c r="G8651" t="b">
        <f t="shared" si="542"/>
        <v>0</v>
      </c>
      <c r="H8651" t="b">
        <f t="shared" si="543"/>
        <v>0</v>
      </c>
      <c r="J8651" t="s">
        <v>1359</v>
      </c>
      <c r="K8651">
        <v>1986</v>
      </c>
      <c r="L8651">
        <v>661</v>
      </c>
      <c r="N8651" t="s">
        <v>12809</v>
      </c>
      <c r="P8651" t="s">
        <v>54</v>
      </c>
      <c r="Q8651" t="s">
        <v>18</v>
      </c>
      <c r="R8651" t="s">
        <v>55</v>
      </c>
      <c r="T8651" t="s">
        <v>20</v>
      </c>
      <c r="U8651" t="s">
        <v>21</v>
      </c>
    </row>
    <row r="8652" spans="1:21">
      <c r="A8652">
        <v>2574665729</v>
      </c>
      <c r="B8652" s="3">
        <v>16</v>
      </c>
      <c r="C8652" s="3"/>
      <c r="D8652" t="s">
        <v>12768</v>
      </c>
      <c r="E8652" t="b">
        <f t="shared" si="541"/>
        <v>0</v>
      </c>
      <c r="F8652" t="b">
        <f t="shared" si="540"/>
        <v>1</v>
      </c>
      <c r="G8652" t="b">
        <f t="shared" si="542"/>
        <v>0</v>
      </c>
      <c r="H8652" t="b">
        <f t="shared" si="543"/>
        <v>0</v>
      </c>
      <c r="J8652" t="s">
        <v>1359</v>
      </c>
      <c r="K8652">
        <v>1986</v>
      </c>
      <c r="L8652">
        <v>661</v>
      </c>
      <c r="N8652" t="s">
        <v>12769</v>
      </c>
      <c r="P8652" t="s">
        <v>54</v>
      </c>
      <c r="Q8652" t="s">
        <v>18</v>
      </c>
      <c r="R8652" t="s">
        <v>55</v>
      </c>
      <c r="T8652" t="s">
        <v>20</v>
      </c>
      <c r="U8652" t="s">
        <v>21</v>
      </c>
    </row>
    <row r="8653" spans="1:21">
      <c r="A8653">
        <v>2574673380</v>
      </c>
      <c r="B8653" s="3">
        <v>16</v>
      </c>
      <c r="C8653" s="3"/>
      <c r="D8653" t="s">
        <v>12720</v>
      </c>
      <c r="E8653" t="b">
        <f t="shared" si="541"/>
        <v>0</v>
      </c>
      <c r="F8653" t="b">
        <f t="shared" si="540"/>
        <v>1</v>
      </c>
      <c r="G8653" t="b">
        <f t="shared" si="542"/>
        <v>0</v>
      </c>
      <c r="H8653" t="b">
        <f t="shared" si="543"/>
        <v>0</v>
      </c>
      <c r="J8653" t="s">
        <v>6050</v>
      </c>
      <c r="K8653">
        <v>2259</v>
      </c>
      <c r="L8653">
        <v>752</v>
      </c>
      <c r="N8653" t="s">
        <v>12721</v>
      </c>
      <c r="P8653" t="s">
        <v>54</v>
      </c>
      <c r="Q8653" t="s">
        <v>18</v>
      </c>
      <c r="R8653" t="s">
        <v>55</v>
      </c>
      <c r="T8653" t="s">
        <v>20</v>
      </c>
      <c r="U8653" t="s">
        <v>21</v>
      </c>
    </row>
    <row r="8654" spans="1:21">
      <c r="A8654">
        <v>2574674028</v>
      </c>
      <c r="B8654" s="3">
        <v>16</v>
      </c>
      <c r="C8654" s="3"/>
      <c r="D8654" t="s">
        <v>12890</v>
      </c>
      <c r="E8654" t="b">
        <f t="shared" si="541"/>
        <v>0</v>
      </c>
      <c r="F8654" t="b">
        <f t="shared" si="540"/>
        <v>1</v>
      </c>
      <c r="G8654" t="b">
        <f t="shared" si="542"/>
        <v>0</v>
      </c>
      <c r="H8654" t="b">
        <f t="shared" si="543"/>
        <v>0</v>
      </c>
      <c r="J8654" t="s">
        <v>1359</v>
      </c>
      <c r="K8654">
        <v>1986</v>
      </c>
      <c r="L8654">
        <v>661</v>
      </c>
      <c r="N8654" t="s">
        <v>12891</v>
      </c>
      <c r="P8654" t="s">
        <v>54</v>
      </c>
      <c r="Q8654" t="s">
        <v>18</v>
      </c>
      <c r="R8654" t="s">
        <v>55</v>
      </c>
      <c r="T8654" t="s">
        <v>20</v>
      </c>
      <c r="U8654" t="s">
        <v>21</v>
      </c>
    </row>
    <row r="8655" spans="1:21">
      <c r="A8655">
        <v>2574680877</v>
      </c>
      <c r="B8655" s="3">
        <v>16</v>
      </c>
      <c r="C8655" s="3"/>
      <c r="D8655" t="s">
        <v>12788</v>
      </c>
      <c r="E8655" t="b">
        <f t="shared" si="541"/>
        <v>0</v>
      </c>
      <c r="F8655" t="b">
        <f t="shared" si="540"/>
        <v>1</v>
      </c>
      <c r="G8655" t="b">
        <f t="shared" si="542"/>
        <v>0</v>
      </c>
      <c r="H8655" t="b">
        <f t="shared" si="543"/>
        <v>0</v>
      </c>
      <c r="J8655" t="s">
        <v>1359</v>
      </c>
      <c r="K8655">
        <v>1986</v>
      </c>
      <c r="L8655">
        <v>661</v>
      </c>
      <c r="N8655" t="s">
        <v>12789</v>
      </c>
      <c r="P8655" t="s">
        <v>54</v>
      </c>
      <c r="Q8655" t="s">
        <v>18</v>
      </c>
      <c r="R8655" t="s">
        <v>55</v>
      </c>
      <c r="T8655" t="s">
        <v>20</v>
      </c>
      <c r="U8655" t="s">
        <v>21</v>
      </c>
    </row>
    <row r="8656" spans="1:21">
      <c r="A8656">
        <v>2574692074</v>
      </c>
      <c r="B8656" s="3">
        <v>16</v>
      </c>
      <c r="C8656" s="3"/>
      <c r="D8656" t="s">
        <v>12734</v>
      </c>
      <c r="E8656" t="b">
        <f t="shared" si="541"/>
        <v>0</v>
      </c>
      <c r="F8656" t="b">
        <f t="shared" si="540"/>
        <v>1</v>
      </c>
      <c r="G8656" t="b">
        <f t="shared" si="542"/>
        <v>0</v>
      </c>
      <c r="H8656" t="b">
        <f t="shared" si="543"/>
        <v>0</v>
      </c>
      <c r="J8656" t="s">
        <v>1359</v>
      </c>
      <c r="K8656">
        <v>1986</v>
      </c>
      <c r="L8656">
        <v>661</v>
      </c>
      <c r="N8656" t="s">
        <v>12735</v>
      </c>
      <c r="P8656" t="s">
        <v>54</v>
      </c>
      <c r="Q8656" t="s">
        <v>18</v>
      </c>
      <c r="R8656" t="s">
        <v>55</v>
      </c>
      <c r="T8656" t="s">
        <v>20</v>
      </c>
      <c r="U8656" t="s">
        <v>21</v>
      </c>
    </row>
    <row r="8657" spans="1:21">
      <c r="A8657">
        <v>2574698979</v>
      </c>
      <c r="B8657" s="3">
        <v>16</v>
      </c>
      <c r="C8657" s="3"/>
      <c r="D8657" t="s">
        <v>12830</v>
      </c>
      <c r="E8657" t="b">
        <f t="shared" si="541"/>
        <v>0</v>
      </c>
      <c r="F8657" t="b">
        <f t="shared" si="540"/>
        <v>1</v>
      </c>
      <c r="G8657" t="b">
        <f t="shared" si="542"/>
        <v>0</v>
      </c>
      <c r="H8657" t="b">
        <f t="shared" si="543"/>
        <v>0</v>
      </c>
      <c r="J8657" t="s">
        <v>1359</v>
      </c>
      <c r="K8657">
        <v>1986</v>
      </c>
      <c r="L8657">
        <v>661</v>
      </c>
      <c r="N8657" t="s">
        <v>12831</v>
      </c>
      <c r="P8657" t="s">
        <v>54</v>
      </c>
      <c r="Q8657" t="s">
        <v>18</v>
      </c>
      <c r="R8657" t="s">
        <v>55</v>
      </c>
      <c r="T8657" t="s">
        <v>20</v>
      </c>
      <c r="U8657" t="s">
        <v>21</v>
      </c>
    </row>
    <row r="8658" spans="1:21">
      <c r="A8658">
        <v>2574703048</v>
      </c>
      <c r="B8658" s="3">
        <v>16</v>
      </c>
      <c r="C8658" s="3"/>
      <c r="D8658" t="s">
        <v>12756</v>
      </c>
      <c r="E8658" t="b">
        <f t="shared" si="541"/>
        <v>0</v>
      </c>
      <c r="F8658" t="b">
        <f t="shared" si="540"/>
        <v>1</v>
      </c>
      <c r="G8658" t="b">
        <f t="shared" si="542"/>
        <v>0</v>
      </c>
      <c r="H8658" t="b">
        <f t="shared" si="543"/>
        <v>0</v>
      </c>
      <c r="J8658" t="s">
        <v>1359</v>
      </c>
      <c r="K8658">
        <v>1986</v>
      </c>
      <c r="L8658">
        <v>661</v>
      </c>
      <c r="N8658" t="s">
        <v>12757</v>
      </c>
      <c r="P8658" t="s">
        <v>54</v>
      </c>
      <c r="Q8658" t="s">
        <v>18</v>
      </c>
      <c r="R8658" t="s">
        <v>55</v>
      </c>
      <c r="T8658" t="s">
        <v>20</v>
      </c>
      <c r="U8658" t="s">
        <v>21</v>
      </c>
    </row>
    <row r="8659" spans="1:21">
      <c r="A8659">
        <v>2574709246</v>
      </c>
      <c r="B8659" s="3">
        <v>8</v>
      </c>
      <c r="C8659" s="3"/>
      <c r="D8659" t="s">
        <v>12573</v>
      </c>
      <c r="E8659" t="b">
        <f t="shared" si="541"/>
        <v>0</v>
      </c>
      <c r="F8659" t="b">
        <f t="shared" si="540"/>
        <v>0</v>
      </c>
      <c r="G8659" t="b">
        <f t="shared" si="542"/>
        <v>0</v>
      </c>
      <c r="H8659" t="b">
        <f t="shared" si="543"/>
        <v>0</v>
      </c>
      <c r="J8659" t="s">
        <v>1120</v>
      </c>
      <c r="K8659">
        <v>873</v>
      </c>
      <c r="L8659">
        <v>290</v>
      </c>
      <c r="N8659" t="s">
        <v>12574</v>
      </c>
      <c r="P8659" t="s">
        <v>24</v>
      </c>
      <c r="Q8659" t="s">
        <v>25</v>
      </c>
      <c r="R8659" t="s">
        <v>19</v>
      </c>
      <c r="T8659" t="s">
        <v>20</v>
      </c>
      <c r="U8659" t="s">
        <v>21</v>
      </c>
    </row>
    <row r="8660" spans="1:21">
      <c r="A8660">
        <v>2574716817</v>
      </c>
      <c r="B8660" s="3">
        <v>8</v>
      </c>
      <c r="C8660" s="3"/>
      <c r="D8660" t="s">
        <v>12398</v>
      </c>
      <c r="E8660" t="b">
        <f t="shared" si="541"/>
        <v>0</v>
      </c>
      <c r="F8660" t="b">
        <f t="shared" si="540"/>
        <v>0</v>
      </c>
      <c r="G8660" t="b">
        <f t="shared" si="542"/>
        <v>0</v>
      </c>
      <c r="H8660" t="b">
        <f t="shared" si="543"/>
        <v>0</v>
      </c>
      <c r="J8660" t="s">
        <v>2114</v>
      </c>
      <c r="K8660">
        <v>882</v>
      </c>
      <c r="L8660">
        <v>293</v>
      </c>
      <c r="N8660" t="s">
        <v>12399</v>
      </c>
      <c r="P8660" t="s">
        <v>24</v>
      </c>
      <c r="Q8660" t="s">
        <v>25</v>
      </c>
      <c r="R8660" t="s">
        <v>19</v>
      </c>
      <c r="T8660" t="s">
        <v>20</v>
      </c>
      <c r="U8660" t="s">
        <v>21</v>
      </c>
    </row>
    <row r="8661" spans="1:21">
      <c r="A8661">
        <v>2574720271</v>
      </c>
      <c r="B8661" s="3">
        <v>4</v>
      </c>
      <c r="C8661" s="3"/>
      <c r="D8661" t="s">
        <v>13098</v>
      </c>
      <c r="E8661" t="b">
        <f t="shared" si="541"/>
        <v>0</v>
      </c>
      <c r="F8661" t="b">
        <f t="shared" si="540"/>
        <v>0</v>
      </c>
      <c r="G8661" t="b">
        <f t="shared" si="542"/>
        <v>0</v>
      </c>
      <c r="H8661" t="b">
        <f t="shared" si="543"/>
        <v>0</v>
      </c>
      <c r="J8661" t="s">
        <v>15</v>
      </c>
      <c r="K8661">
        <v>465</v>
      </c>
      <c r="L8661">
        <v>154</v>
      </c>
      <c r="N8661" t="s">
        <v>13099</v>
      </c>
      <c r="P8661" t="s">
        <v>17</v>
      </c>
      <c r="Q8661" t="s">
        <v>18</v>
      </c>
      <c r="R8661" t="s">
        <v>19</v>
      </c>
      <c r="T8661" t="s">
        <v>20</v>
      </c>
      <c r="U8661" t="s">
        <v>21</v>
      </c>
    </row>
    <row r="8662" spans="1:21">
      <c r="A8662">
        <v>2574727401</v>
      </c>
      <c r="B8662" s="3">
        <v>16</v>
      </c>
      <c r="C8662" s="3"/>
      <c r="D8662" t="s">
        <v>12862</v>
      </c>
      <c r="E8662" t="b">
        <f t="shared" si="541"/>
        <v>0</v>
      </c>
      <c r="F8662" t="b">
        <f t="shared" si="540"/>
        <v>1</v>
      </c>
      <c r="G8662" t="b">
        <f t="shared" si="542"/>
        <v>0</v>
      </c>
      <c r="H8662" t="b">
        <f t="shared" si="543"/>
        <v>0</v>
      </c>
      <c r="J8662" t="s">
        <v>1359</v>
      </c>
      <c r="K8662">
        <v>1986</v>
      </c>
      <c r="L8662">
        <v>661</v>
      </c>
      <c r="N8662" t="s">
        <v>12863</v>
      </c>
      <c r="P8662" t="s">
        <v>54</v>
      </c>
      <c r="Q8662" t="s">
        <v>18</v>
      </c>
      <c r="R8662" t="s">
        <v>55</v>
      </c>
      <c r="T8662" t="s">
        <v>20</v>
      </c>
      <c r="U8662" t="s">
        <v>21</v>
      </c>
    </row>
    <row r="8663" spans="1:21">
      <c r="A8663">
        <v>2574732406</v>
      </c>
      <c r="B8663" s="3">
        <v>16</v>
      </c>
      <c r="C8663" s="3"/>
      <c r="D8663" t="s">
        <v>12878</v>
      </c>
      <c r="E8663" t="b">
        <f t="shared" si="541"/>
        <v>0</v>
      </c>
      <c r="F8663" t="b">
        <f t="shared" si="540"/>
        <v>1</v>
      </c>
      <c r="G8663" t="b">
        <f t="shared" si="542"/>
        <v>0</v>
      </c>
      <c r="H8663" t="b">
        <f t="shared" si="543"/>
        <v>0</v>
      </c>
      <c r="J8663" t="s">
        <v>1359</v>
      </c>
      <c r="K8663">
        <v>1986</v>
      </c>
      <c r="L8663">
        <v>661</v>
      </c>
      <c r="N8663" t="s">
        <v>12879</v>
      </c>
      <c r="P8663" t="s">
        <v>54</v>
      </c>
      <c r="Q8663" t="s">
        <v>18</v>
      </c>
      <c r="R8663" t="s">
        <v>55</v>
      </c>
      <c r="T8663" t="s">
        <v>20</v>
      </c>
      <c r="U8663" t="s">
        <v>21</v>
      </c>
    </row>
    <row r="8664" spans="1:21">
      <c r="A8664">
        <v>2574736458</v>
      </c>
      <c r="B8664" s="3">
        <v>16</v>
      </c>
      <c r="C8664" s="3"/>
      <c r="D8664" t="s">
        <v>12850</v>
      </c>
      <c r="E8664" t="b">
        <f t="shared" si="541"/>
        <v>0</v>
      </c>
      <c r="F8664" t="b">
        <f t="shared" si="540"/>
        <v>1</v>
      </c>
      <c r="G8664" t="b">
        <f t="shared" si="542"/>
        <v>0</v>
      </c>
      <c r="H8664" t="b">
        <f t="shared" si="543"/>
        <v>0</v>
      </c>
      <c r="J8664" t="s">
        <v>1359</v>
      </c>
      <c r="K8664">
        <v>1986</v>
      </c>
      <c r="L8664">
        <v>661</v>
      </c>
      <c r="N8664" t="s">
        <v>12851</v>
      </c>
      <c r="P8664" t="s">
        <v>54</v>
      </c>
      <c r="Q8664" t="s">
        <v>18</v>
      </c>
      <c r="R8664" t="s">
        <v>55</v>
      </c>
      <c r="T8664" t="s">
        <v>20</v>
      </c>
      <c r="U8664" t="s">
        <v>21</v>
      </c>
    </row>
    <row r="8665" spans="1:21">
      <c r="A8665">
        <v>2574743992</v>
      </c>
      <c r="B8665" s="3">
        <v>9</v>
      </c>
      <c r="C8665" s="3"/>
      <c r="D8665" t="s">
        <v>13233</v>
      </c>
      <c r="E8665" t="b">
        <f t="shared" si="541"/>
        <v>1</v>
      </c>
      <c r="F8665" t="b">
        <f t="shared" si="540"/>
        <v>0</v>
      </c>
      <c r="G8665" t="b">
        <f t="shared" si="542"/>
        <v>0</v>
      </c>
      <c r="H8665" t="b">
        <f t="shared" si="543"/>
        <v>0</v>
      </c>
      <c r="J8665" t="s">
        <v>6046</v>
      </c>
      <c r="K8665">
        <v>1869</v>
      </c>
      <c r="L8665">
        <v>622</v>
      </c>
      <c r="N8665" t="s">
        <v>13234</v>
      </c>
      <c r="P8665" t="s">
        <v>37</v>
      </c>
      <c r="Q8665" t="s">
        <v>38</v>
      </c>
      <c r="R8665" t="s">
        <v>34</v>
      </c>
      <c r="T8665" t="s">
        <v>21</v>
      </c>
      <c r="U8665" t="s">
        <v>21</v>
      </c>
    </row>
    <row r="8666" spans="1:21">
      <c r="A8666">
        <v>2574745328</v>
      </c>
      <c r="B8666" s="3">
        <v>9</v>
      </c>
      <c r="C8666" s="3"/>
      <c r="D8666" t="s">
        <v>13235</v>
      </c>
      <c r="E8666" t="b">
        <f t="shared" si="541"/>
        <v>1</v>
      </c>
      <c r="F8666" t="b">
        <f t="shared" si="540"/>
        <v>0</v>
      </c>
      <c r="G8666" t="b">
        <f t="shared" si="542"/>
        <v>0</v>
      </c>
      <c r="H8666" t="b">
        <f t="shared" si="543"/>
        <v>0</v>
      </c>
      <c r="J8666" t="s">
        <v>1359</v>
      </c>
      <c r="K8666">
        <v>1953</v>
      </c>
      <c r="L8666">
        <v>650</v>
      </c>
      <c r="N8666" t="s">
        <v>13234</v>
      </c>
      <c r="P8666" t="s">
        <v>37</v>
      </c>
      <c r="Q8666" t="s">
        <v>38</v>
      </c>
      <c r="R8666" t="s">
        <v>34</v>
      </c>
      <c r="T8666" t="s">
        <v>21</v>
      </c>
      <c r="U8666" t="s">
        <v>21</v>
      </c>
    </row>
    <row r="8667" spans="1:21">
      <c r="A8667">
        <v>2574755797</v>
      </c>
      <c r="B8667" s="3">
        <v>16</v>
      </c>
      <c r="C8667" s="3"/>
      <c r="D8667" t="s">
        <v>12786</v>
      </c>
      <c r="E8667" t="b">
        <f t="shared" si="541"/>
        <v>0</v>
      </c>
      <c r="F8667" t="b">
        <f t="shared" si="540"/>
        <v>1</v>
      </c>
      <c r="G8667" t="b">
        <f t="shared" si="542"/>
        <v>0</v>
      </c>
      <c r="H8667" t="b">
        <f t="shared" si="543"/>
        <v>0</v>
      </c>
      <c r="J8667" t="s">
        <v>1359</v>
      </c>
      <c r="K8667">
        <v>1986</v>
      </c>
      <c r="L8667">
        <v>661</v>
      </c>
      <c r="N8667" t="s">
        <v>12787</v>
      </c>
      <c r="P8667" t="s">
        <v>54</v>
      </c>
      <c r="Q8667" t="s">
        <v>18</v>
      </c>
      <c r="R8667" t="s">
        <v>55</v>
      </c>
      <c r="T8667" t="s">
        <v>20</v>
      </c>
      <c r="U8667" t="s">
        <v>21</v>
      </c>
    </row>
    <row r="8668" spans="1:21">
      <c r="A8668">
        <v>2574756510</v>
      </c>
      <c r="B8668" s="3">
        <v>16</v>
      </c>
      <c r="C8668" s="3"/>
      <c r="D8668" t="s">
        <v>12818</v>
      </c>
      <c r="E8668" t="b">
        <f t="shared" si="541"/>
        <v>0</v>
      </c>
      <c r="F8668" t="b">
        <f t="shared" ref="F8668:F8731" si="544">ISNUMBER(SEARCH("pfam09678",R8668))</f>
        <v>1</v>
      </c>
      <c r="G8668" t="b">
        <f t="shared" si="542"/>
        <v>0</v>
      </c>
      <c r="H8668" t="b">
        <f t="shared" si="543"/>
        <v>0</v>
      </c>
      <c r="J8668" t="s">
        <v>1359</v>
      </c>
      <c r="K8668">
        <v>1986</v>
      </c>
      <c r="L8668">
        <v>661</v>
      </c>
      <c r="N8668" t="s">
        <v>12819</v>
      </c>
      <c r="P8668" t="s">
        <v>54</v>
      </c>
      <c r="Q8668" t="s">
        <v>18</v>
      </c>
      <c r="R8668" t="s">
        <v>55</v>
      </c>
      <c r="T8668" t="s">
        <v>20</v>
      </c>
      <c r="U8668" t="s">
        <v>21</v>
      </c>
    </row>
    <row r="8669" spans="1:21">
      <c r="A8669">
        <v>2574763710</v>
      </c>
      <c r="B8669" s="3">
        <v>16</v>
      </c>
      <c r="C8669" s="3"/>
      <c r="D8669" t="s">
        <v>12802</v>
      </c>
      <c r="E8669" t="b">
        <f t="shared" si="541"/>
        <v>0</v>
      </c>
      <c r="F8669" t="b">
        <f t="shared" si="544"/>
        <v>1</v>
      </c>
      <c r="G8669" t="b">
        <f t="shared" si="542"/>
        <v>0</v>
      </c>
      <c r="H8669" t="b">
        <f t="shared" si="543"/>
        <v>0</v>
      </c>
      <c r="J8669" t="s">
        <v>1359</v>
      </c>
      <c r="K8669">
        <v>1986</v>
      </c>
      <c r="L8669">
        <v>661</v>
      </c>
      <c r="N8669" t="s">
        <v>12803</v>
      </c>
      <c r="P8669" t="s">
        <v>54</v>
      </c>
      <c r="Q8669" t="s">
        <v>18</v>
      </c>
      <c r="R8669" t="s">
        <v>55</v>
      </c>
      <c r="T8669" t="s">
        <v>20</v>
      </c>
      <c r="U8669" t="s">
        <v>21</v>
      </c>
    </row>
    <row r="8670" spans="1:21">
      <c r="A8670">
        <v>2574765104</v>
      </c>
      <c r="B8670" s="3">
        <v>8</v>
      </c>
      <c r="C8670" s="3"/>
      <c r="D8670" t="s">
        <v>13177</v>
      </c>
      <c r="E8670" t="b">
        <f t="shared" si="541"/>
        <v>0</v>
      </c>
      <c r="F8670" t="b">
        <f t="shared" si="544"/>
        <v>0</v>
      </c>
      <c r="G8670" t="b">
        <f t="shared" si="542"/>
        <v>0</v>
      </c>
      <c r="H8670" t="b">
        <f t="shared" si="543"/>
        <v>0</v>
      </c>
      <c r="J8670" t="s">
        <v>454</v>
      </c>
      <c r="K8670">
        <v>930</v>
      </c>
      <c r="L8670">
        <v>309</v>
      </c>
      <c r="N8670" t="s">
        <v>13178</v>
      </c>
      <c r="P8670" t="s">
        <v>24</v>
      </c>
      <c r="Q8670" t="s">
        <v>25</v>
      </c>
      <c r="R8670" t="s">
        <v>19</v>
      </c>
      <c r="T8670" t="s">
        <v>20</v>
      </c>
      <c r="U8670" t="s">
        <v>21</v>
      </c>
    </row>
    <row r="8671" spans="1:21">
      <c r="A8671">
        <v>2574767087</v>
      </c>
      <c r="B8671" s="3">
        <v>8</v>
      </c>
      <c r="C8671" s="3"/>
      <c r="D8671" t="s">
        <v>13179</v>
      </c>
      <c r="E8671" t="b">
        <f t="shared" si="541"/>
        <v>0</v>
      </c>
      <c r="F8671" t="b">
        <f t="shared" si="544"/>
        <v>0</v>
      </c>
      <c r="G8671" t="b">
        <f t="shared" si="542"/>
        <v>0</v>
      </c>
      <c r="H8671" t="b">
        <f t="shared" si="543"/>
        <v>0</v>
      </c>
      <c r="J8671" t="s">
        <v>1644</v>
      </c>
      <c r="K8671">
        <v>876</v>
      </c>
      <c r="L8671">
        <v>291</v>
      </c>
      <c r="N8671" t="s">
        <v>13178</v>
      </c>
      <c r="P8671" t="s">
        <v>24</v>
      </c>
      <c r="Q8671" t="s">
        <v>25</v>
      </c>
      <c r="R8671" t="s">
        <v>19</v>
      </c>
      <c r="T8671" t="s">
        <v>20</v>
      </c>
      <c r="U8671" t="s">
        <v>21</v>
      </c>
    </row>
    <row r="8672" spans="1:21">
      <c r="A8672">
        <v>2574772381</v>
      </c>
      <c r="B8672" s="3">
        <v>16</v>
      </c>
      <c r="C8672" s="3"/>
      <c r="D8672" t="s">
        <v>12776</v>
      </c>
      <c r="E8672" t="b">
        <f t="shared" si="541"/>
        <v>0</v>
      </c>
      <c r="F8672" t="b">
        <f t="shared" si="544"/>
        <v>1</v>
      </c>
      <c r="G8672" t="b">
        <f t="shared" si="542"/>
        <v>0</v>
      </c>
      <c r="H8672" t="b">
        <f t="shared" si="543"/>
        <v>0</v>
      </c>
      <c r="J8672" t="s">
        <v>1359</v>
      </c>
      <c r="K8672">
        <v>1986</v>
      </c>
      <c r="L8672">
        <v>661</v>
      </c>
      <c r="N8672" t="s">
        <v>12777</v>
      </c>
      <c r="P8672" t="s">
        <v>54</v>
      </c>
      <c r="Q8672" t="s">
        <v>18</v>
      </c>
      <c r="R8672" t="s">
        <v>55</v>
      </c>
      <c r="T8672" t="s">
        <v>20</v>
      </c>
      <c r="U8672" t="s">
        <v>21</v>
      </c>
    </row>
    <row r="8673" spans="1:21">
      <c r="A8673">
        <v>2574778725</v>
      </c>
      <c r="B8673" s="3">
        <v>16</v>
      </c>
      <c r="C8673" s="3"/>
      <c r="D8673" t="s">
        <v>12760</v>
      </c>
      <c r="E8673" t="b">
        <f t="shared" si="541"/>
        <v>0</v>
      </c>
      <c r="F8673" t="b">
        <f t="shared" si="544"/>
        <v>1</v>
      </c>
      <c r="G8673" t="b">
        <f t="shared" si="542"/>
        <v>0</v>
      </c>
      <c r="H8673" t="b">
        <f t="shared" si="543"/>
        <v>0</v>
      </c>
      <c r="J8673" t="s">
        <v>1359</v>
      </c>
      <c r="K8673">
        <v>1986</v>
      </c>
      <c r="L8673">
        <v>661</v>
      </c>
      <c r="N8673" t="s">
        <v>12761</v>
      </c>
      <c r="P8673" t="s">
        <v>54</v>
      </c>
      <c r="Q8673" t="s">
        <v>18</v>
      </c>
      <c r="R8673" t="s">
        <v>55</v>
      </c>
      <c r="T8673" t="s">
        <v>20</v>
      </c>
      <c r="U8673" t="s">
        <v>21</v>
      </c>
    </row>
    <row r="8674" spans="1:21">
      <c r="A8674">
        <v>2574782787</v>
      </c>
      <c r="B8674" s="3">
        <v>16</v>
      </c>
      <c r="C8674" s="3"/>
      <c r="D8674" t="s">
        <v>12844</v>
      </c>
      <c r="E8674" t="b">
        <f t="shared" si="541"/>
        <v>0</v>
      </c>
      <c r="F8674" t="b">
        <f t="shared" si="544"/>
        <v>1</v>
      </c>
      <c r="G8674" t="b">
        <f t="shared" si="542"/>
        <v>0</v>
      </c>
      <c r="H8674" t="b">
        <f t="shared" si="543"/>
        <v>0</v>
      </c>
      <c r="J8674" t="s">
        <v>1359</v>
      </c>
      <c r="K8674">
        <v>1986</v>
      </c>
      <c r="L8674">
        <v>661</v>
      </c>
      <c r="N8674" t="s">
        <v>12845</v>
      </c>
      <c r="P8674" t="s">
        <v>54</v>
      </c>
      <c r="Q8674" t="s">
        <v>18</v>
      </c>
      <c r="R8674" t="s">
        <v>55</v>
      </c>
      <c r="T8674" t="s">
        <v>20</v>
      </c>
      <c r="U8674" t="s">
        <v>21</v>
      </c>
    </row>
    <row r="8675" spans="1:21">
      <c r="A8675">
        <v>2574789888</v>
      </c>
      <c r="B8675" s="3">
        <v>16</v>
      </c>
      <c r="C8675" s="3"/>
      <c r="D8675" t="s">
        <v>12742</v>
      </c>
      <c r="E8675" t="b">
        <f t="shared" si="541"/>
        <v>0</v>
      </c>
      <c r="F8675" t="b">
        <f t="shared" si="544"/>
        <v>1</v>
      </c>
      <c r="G8675" t="b">
        <f t="shared" si="542"/>
        <v>0</v>
      </c>
      <c r="H8675" t="b">
        <f t="shared" si="543"/>
        <v>0</v>
      </c>
      <c r="J8675" t="s">
        <v>1359</v>
      </c>
      <c r="K8675">
        <v>1986</v>
      </c>
      <c r="L8675">
        <v>661</v>
      </c>
      <c r="N8675" t="s">
        <v>12743</v>
      </c>
      <c r="P8675" t="s">
        <v>54</v>
      </c>
      <c r="Q8675" t="s">
        <v>18</v>
      </c>
      <c r="R8675" t="s">
        <v>55</v>
      </c>
      <c r="T8675" t="s">
        <v>20</v>
      </c>
      <c r="U8675" t="s">
        <v>21</v>
      </c>
    </row>
    <row r="8676" spans="1:21">
      <c r="A8676">
        <v>2574795801</v>
      </c>
      <c r="B8676" s="3">
        <v>16</v>
      </c>
      <c r="C8676" s="3"/>
      <c r="D8676" t="s">
        <v>12900</v>
      </c>
      <c r="E8676" t="b">
        <f t="shared" si="541"/>
        <v>0</v>
      </c>
      <c r="F8676" t="b">
        <f t="shared" si="544"/>
        <v>1</v>
      </c>
      <c r="G8676" t="b">
        <f t="shared" si="542"/>
        <v>0</v>
      </c>
      <c r="H8676" t="b">
        <f t="shared" si="543"/>
        <v>0</v>
      </c>
      <c r="J8676" t="s">
        <v>1359</v>
      </c>
      <c r="K8676">
        <v>1986</v>
      </c>
      <c r="L8676">
        <v>661</v>
      </c>
      <c r="N8676" t="s">
        <v>12901</v>
      </c>
      <c r="P8676" t="s">
        <v>54</v>
      </c>
      <c r="Q8676" t="s">
        <v>18</v>
      </c>
      <c r="R8676" t="s">
        <v>55</v>
      </c>
      <c r="T8676" t="s">
        <v>20</v>
      </c>
      <c r="U8676" t="s">
        <v>21</v>
      </c>
    </row>
    <row r="8677" spans="1:21">
      <c r="A8677">
        <v>2574797454</v>
      </c>
      <c r="B8677" s="3">
        <v>16</v>
      </c>
      <c r="C8677" s="3"/>
      <c r="D8677" t="s">
        <v>12884</v>
      </c>
      <c r="E8677" t="b">
        <f t="shared" si="541"/>
        <v>0</v>
      </c>
      <c r="F8677" t="b">
        <f t="shared" si="544"/>
        <v>1</v>
      </c>
      <c r="G8677" t="b">
        <f t="shared" si="542"/>
        <v>0</v>
      </c>
      <c r="H8677" t="b">
        <f t="shared" si="543"/>
        <v>0</v>
      </c>
      <c r="J8677" t="s">
        <v>1359</v>
      </c>
      <c r="K8677">
        <v>1986</v>
      </c>
      <c r="L8677">
        <v>661</v>
      </c>
      <c r="N8677" t="s">
        <v>12885</v>
      </c>
      <c r="P8677" t="s">
        <v>54</v>
      </c>
      <c r="Q8677" t="s">
        <v>18</v>
      </c>
      <c r="R8677" t="s">
        <v>55</v>
      </c>
      <c r="T8677" t="s">
        <v>20</v>
      </c>
      <c r="U8677" t="s">
        <v>21</v>
      </c>
    </row>
    <row r="8678" spans="1:21">
      <c r="A8678">
        <v>2574801632</v>
      </c>
      <c r="B8678" s="3">
        <v>16</v>
      </c>
      <c r="C8678" s="3"/>
      <c r="D8678" t="s">
        <v>12868</v>
      </c>
      <c r="E8678" t="b">
        <f t="shared" si="541"/>
        <v>0</v>
      </c>
      <c r="F8678" t="b">
        <f t="shared" si="544"/>
        <v>1</v>
      </c>
      <c r="G8678" t="b">
        <f t="shared" si="542"/>
        <v>0</v>
      </c>
      <c r="H8678" t="b">
        <f t="shared" si="543"/>
        <v>0</v>
      </c>
      <c r="J8678" t="s">
        <v>1359</v>
      </c>
      <c r="K8678">
        <v>1986</v>
      </c>
      <c r="L8678">
        <v>661</v>
      </c>
      <c r="N8678" t="s">
        <v>12869</v>
      </c>
      <c r="P8678" t="s">
        <v>54</v>
      </c>
      <c r="Q8678" t="s">
        <v>18</v>
      </c>
      <c r="R8678" t="s">
        <v>55</v>
      </c>
      <c r="T8678" t="s">
        <v>20</v>
      </c>
      <c r="U8678" t="s">
        <v>21</v>
      </c>
    </row>
    <row r="8679" spans="1:21">
      <c r="A8679">
        <v>2574821921</v>
      </c>
      <c r="B8679" s="3">
        <v>8</v>
      </c>
      <c r="C8679" s="3"/>
      <c r="D8679" t="s">
        <v>12396</v>
      </c>
      <c r="E8679" t="b">
        <f t="shared" si="541"/>
        <v>0</v>
      </c>
      <c r="F8679" t="b">
        <f t="shared" si="544"/>
        <v>0</v>
      </c>
      <c r="G8679" t="b">
        <f t="shared" si="542"/>
        <v>0</v>
      </c>
      <c r="H8679" t="b">
        <f t="shared" si="543"/>
        <v>0</v>
      </c>
      <c r="J8679" t="s">
        <v>2114</v>
      </c>
      <c r="K8679">
        <v>882</v>
      </c>
      <c r="L8679">
        <v>293</v>
      </c>
      <c r="N8679" t="s">
        <v>12397</v>
      </c>
      <c r="P8679" t="s">
        <v>24</v>
      </c>
      <c r="Q8679" t="s">
        <v>25</v>
      </c>
      <c r="R8679" t="s">
        <v>19</v>
      </c>
      <c r="T8679" t="s">
        <v>20</v>
      </c>
      <c r="U8679" t="s">
        <v>21</v>
      </c>
    </row>
    <row r="8680" spans="1:21">
      <c r="A8680">
        <v>2574830140</v>
      </c>
      <c r="B8680" s="3">
        <v>16</v>
      </c>
      <c r="C8680" s="3"/>
      <c r="D8680" t="s">
        <v>12782</v>
      </c>
      <c r="E8680" t="b">
        <f t="shared" si="541"/>
        <v>0</v>
      </c>
      <c r="F8680" t="b">
        <f t="shared" si="544"/>
        <v>1</v>
      </c>
      <c r="G8680" t="b">
        <f t="shared" si="542"/>
        <v>0</v>
      </c>
      <c r="H8680" t="b">
        <f t="shared" si="543"/>
        <v>0</v>
      </c>
      <c r="J8680" t="s">
        <v>1359</v>
      </c>
      <c r="K8680">
        <v>1986</v>
      </c>
      <c r="L8680">
        <v>661</v>
      </c>
      <c r="N8680" t="s">
        <v>12783</v>
      </c>
      <c r="P8680" t="s">
        <v>54</v>
      </c>
      <c r="Q8680" t="s">
        <v>18</v>
      </c>
      <c r="R8680" t="s">
        <v>55</v>
      </c>
      <c r="T8680" t="s">
        <v>20</v>
      </c>
      <c r="U8680" t="s">
        <v>21</v>
      </c>
    </row>
    <row r="8681" spans="1:21">
      <c r="A8681">
        <v>2574833921</v>
      </c>
      <c r="B8681" s="3">
        <v>16</v>
      </c>
      <c r="C8681" s="3"/>
      <c r="D8681" t="s">
        <v>12762</v>
      </c>
      <c r="E8681" t="b">
        <f t="shared" si="541"/>
        <v>0</v>
      </c>
      <c r="F8681" t="b">
        <f t="shared" si="544"/>
        <v>1</v>
      </c>
      <c r="G8681" t="b">
        <f t="shared" si="542"/>
        <v>0</v>
      </c>
      <c r="H8681" t="b">
        <f t="shared" si="543"/>
        <v>0</v>
      </c>
      <c r="J8681" t="s">
        <v>1359</v>
      </c>
      <c r="K8681">
        <v>1986</v>
      </c>
      <c r="L8681">
        <v>661</v>
      </c>
      <c r="N8681" t="s">
        <v>12763</v>
      </c>
      <c r="P8681" t="s">
        <v>54</v>
      </c>
      <c r="Q8681" t="s">
        <v>18</v>
      </c>
      <c r="R8681" t="s">
        <v>55</v>
      </c>
      <c r="T8681" t="s">
        <v>20</v>
      </c>
      <c r="U8681" t="s">
        <v>21</v>
      </c>
    </row>
    <row r="8682" spans="1:21">
      <c r="A8682">
        <v>2574842363</v>
      </c>
      <c r="B8682" s="3">
        <v>16</v>
      </c>
      <c r="C8682" s="3"/>
      <c r="D8682" t="s">
        <v>12882</v>
      </c>
      <c r="E8682" t="b">
        <f t="shared" si="541"/>
        <v>0</v>
      </c>
      <c r="F8682" t="b">
        <f t="shared" si="544"/>
        <v>1</v>
      </c>
      <c r="G8682" t="b">
        <f t="shared" si="542"/>
        <v>0</v>
      </c>
      <c r="H8682" t="b">
        <f t="shared" si="543"/>
        <v>0</v>
      </c>
      <c r="J8682" t="s">
        <v>1359</v>
      </c>
      <c r="K8682">
        <v>1986</v>
      </c>
      <c r="L8682">
        <v>661</v>
      </c>
      <c r="N8682" t="s">
        <v>12883</v>
      </c>
      <c r="P8682" t="s">
        <v>54</v>
      </c>
      <c r="Q8682" t="s">
        <v>18</v>
      </c>
      <c r="R8682" t="s">
        <v>55</v>
      </c>
      <c r="T8682" t="s">
        <v>20</v>
      </c>
      <c r="U8682" t="s">
        <v>21</v>
      </c>
    </row>
    <row r="8683" spans="1:21">
      <c r="A8683">
        <v>2574852608</v>
      </c>
      <c r="B8683" s="3">
        <v>16</v>
      </c>
      <c r="C8683" s="3"/>
      <c r="D8683" t="s">
        <v>12780</v>
      </c>
      <c r="E8683" t="b">
        <f t="shared" si="541"/>
        <v>0</v>
      </c>
      <c r="F8683" t="b">
        <f t="shared" si="544"/>
        <v>1</v>
      </c>
      <c r="G8683" t="b">
        <f t="shared" si="542"/>
        <v>0</v>
      </c>
      <c r="H8683" t="b">
        <f t="shared" si="543"/>
        <v>0</v>
      </c>
      <c r="J8683" t="s">
        <v>1359</v>
      </c>
      <c r="K8683">
        <v>1986</v>
      </c>
      <c r="L8683">
        <v>661</v>
      </c>
      <c r="N8683" t="s">
        <v>12781</v>
      </c>
      <c r="P8683" t="s">
        <v>54</v>
      </c>
      <c r="Q8683" t="s">
        <v>18</v>
      </c>
      <c r="R8683" t="s">
        <v>55</v>
      </c>
      <c r="T8683" t="s">
        <v>20</v>
      </c>
      <c r="U8683" t="s">
        <v>21</v>
      </c>
    </row>
    <row r="8684" spans="1:21">
      <c r="A8684">
        <v>2574861975</v>
      </c>
      <c r="B8684" s="3">
        <v>16</v>
      </c>
      <c r="C8684" s="3"/>
      <c r="D8684" t="s">
        <v>12866</v>
      </c>
      <c r="E8684" t="b">
        <f t="shared" si="541"/>
        <v>0</v>
      </c>
      <c r="F8684" t="b">
        <f t="shared" si="544"/>
        <v>1</v>
      </c>
      <c r="G8684" t="b">
        <f t="shared" si="542"/>
        <v>0</v>
      </c>
      <c r="H8684" t="b">
        <f t="shared" si="543"/>
        <v>0</v>
      </c>
      <c r="J8684" t="s">
        <v>1359</v>
      </c>
      <c r="K8684">
        <v>1986</v>
      </c>
      <c r="L8684">
        <v>661</v>
      </c>
      <c r="N8684" t="s">
        <v>12867</v>
      </c>
      <c r="P8684" t="s">
        <v>54</v>
      </c>
      <c r="Q8684" t="s">
        <v>18</v>
      </c>
      <c r="R8684" t="s">
        <v>55</v>
      </c>
      <c r="T8684" t="s">
        <v>20</v>
      </c>
      <c r="U8684" t="s">
        <v>21</v>
      </c>
    </row>
    <row r="8685" spans="1:21">
      <c r="A8685">
        <v>2574874494</v>
      </c>
      <c r="B8685" s="3">
        <v>15</v>
      </c>
      <c r="C8685" s="3"/>
      <c r="D8685" t="s">
        <v>12846</v>
      </c>
      <c r="E8685" t="b">
        <f t="shared" si="541"/>
        <v>0</v>
      </c>
      <c r="F8685" t="b">
        <f t="shared" si="544"/>
        <v>1</v>
      </c>
      <c r="G8685" t="b">
        <f t="shared" si="542"/>
        <v>0</v>
      </c>
      <c r="H8685" t="b">
        <f t="shared" si="543"/>
        <v>0</v>
      </c>
      <c r="J8685" t="s">
        <v>1359</v>
      </c>
      <c r="K8685">
        <v>1986</v>
      </c>
      <c r="L8685">
        <v>661</v>
      </c>
      <c r="N8685" t="s">
        <v>12847</v>
      </c>
      <c r="P8685" t="s">
        <v>54</v>
      </c>
      <c r="Q8685" t="s">
        <v>18</v>
      </c>
      <c r="R8685" t="s">
        <v>55</v>
      </c>
      <c r="T8685" t="s">
        <v>20</v>
      </c>
      <c r="U8685" t="s">
        <v>21</v>
      </c>
    </row>
    <row r="8686" spans="1:21">
      <c r="A8686">
        <v>2574878871</v>
      </c>
      <c r="B8686" s="3">
        <v>16</v>
      </c>
      <c r="C8686" s="3"/>
      <c r="D8686" t="s">
        <v>12826</v>
      </c>
      <c r="E8686" t="b">
        <f t="shared" si="541"/>
        <v>0</v>
      </c>
      <c r="F8686" t="b">
        <f t="shared" si="544"/>
        <v>1</v>
      </c>
      <c r="G8686" t="b">
        <f t="shared" si="542"/>
        <v>0</v>
      </c>
      <c r="H8686" t="b">
        <f t="shared" si="543"/>
        <v>0</v>
      </c>
      <c r="J8686" t="s">
        <v>1359</v>
      </c>
      <c r="K8686">
        <v>1986</v>
      </c>
      <c r="L8686">
        <v>661</v>
      </c>
      <c r="N8686" t="s">
        <v>12827</v>
      </c>
      <c r="P8686" t="s">
        <v>54</v>
      </c>
      <c r="Q8686" t="s">
        <v>18</v>
      </c>
      <c r="R8686" t="s">
        <v>55</v>
      </c>
      <c r="T8686" t="s">
        <v>20</v>
      </c>
      <c r="U8686" t="s">
        <v>21</v>
      </c>
    </row>
    <row r="8687" spans="1:21">
      <c r="A8687">
        <v>2574880667</v>
      </c>
      <c r="B8687" s="3">
        <v>16</v>
      </c>
      <c r="C8687" s="3"/>
      <c r="D8687" t="s">
        <v>12740</v>
      </c>
      <c r="E8687" t="b">
        <f t="shared" si="541"/>
        <v>0</v>
      </c>
      <c r="F8687" t="b">
        <f t="shared" si="544"/>
        <v>1</v>
      </c>
      <c r="G8687" t="b">
        <f t="shared" si="542"/>
        <v>0</v>
      </c>
      <c r="H8687" t="b">
        <f t="shared" si="543"/>
        <v>0</v>
      </c>
      <c r="J8687" t="s">
        <v>1359</v>
      </c>
      <c r="K8687">
        <v>1986</v>
      </c>
      <c r="L8687">
        <v>661</v>
      </c>
      <c r="N8687" t="s">
        <v>12741</v>
      </c>
      <c r="P8687" t="s">
        <v>54</v>
      </c>
      <c r="Q8687" t="s">
        <v>18</v>
      </c>
      <c r="R8687" t="s">
        <v>55</v>
      </c>
      <c r="T8687" t="s">
        <v>20</v>
      </c>
      <c r="U8687" t="s">
        <v>21</v>
      </c>
    </row>
    <row r="8688" spans="1:21">
      <c r="A8688">
        <v>2574884017</v>
      </c>
      <c r="B8688" s="3">
        <v>16</v>
      </c>
      <c r="C8688" s="3"/>
      <c r="D8688" t="s">
        <v>12828</v>
      </c>
      <c r="E8688" t="b">
        <f t="shared" si="541"/>
        <v>0</v>
      </c>
      <c r="F8688" t="b">
        <f t="shared" si="544"/>
        <v>1</v>
      </c>
      <c r="G8688" t="b">
        <f t="shared" si="542"/>
        <v>0</v>
      </c>
      <c r="H8688" t="b">
        <f t="shared" si="543"/>
        <v>0</v>
      </c>
      <c r="J8688" t="s">
        <v>1359</v>
      </c>
      <c r="K8688">
        <v>1986</v>
      </c>
      <c r="L8688">
        <v>661</v>
      </c>
      <c r="N8688" t="s">
        <v>12829</v>
      </c>
      <c r="P8688" t="s">
        <v>54</v>
      </c>
      <c r="Q8688" t="s">
        <v>18</v>
      </c>
      <c r="R8688" t="s">
        <v>55</v>
      </c>
      <c r="T8688" t="s">
        <v>20</v>
      </c>
      <c r="U8688" t="s">
        <v>21</v>
      </c>
    </row>
    <row r="8689" spans="1:21">
      <c r="A8689">
        <v>2574901264</v>
      </c>
      <c r="B8689" s="3">
        <v>16</v>
      </c>
      <c r="C8689" s="3"/>
      <c r="D8689" t="s">
        <v>12774</v>
      </c>
      <c r="E8689" t="b">
        <f t="shared" si="541"/>
        <v>0</v>
      </c>
      <c r="F8689" t="b">
        <f t="shared" si="544"/>
        <v>1</v>
      </c>
      <c r="G8689" t="b">
        <f t="shared" si="542"/>
        <v>0</v>
      </c>
      <c r="H8689" t="b">
        <f t="shared" si="543"/>
        <v>0</v>
      </c>
      <c r="J8689" t="s">
        <v>1359</v>
      </c>
      <c r="K8689">
        <v>1986</v>
      </c>
      <c r="L8689">
        <v>661</v>
      </c>
      <c r="N8689" t="s">
        <v>12775</v>
      </c>
      <c r="P8689" t="s">
        <v>54</v>
      </c>
      <c r="Q8689" t="s">
        <v>18</v>
      </c>
      <c r="R8689" t="s">
        <v>55</v>
      </c>
      <c r="T8689" t="s">
        <v>20</v>
      </c>
      <c r="U8689" t="s">
        <v>21</v>
      </c>
    </row>
    <row r="8690" spans="1:21">
      <c r="A8690">
        <v>2574904060</v>
      </c>
      <c r="B8690" s="3">
        <v>16</v>
      </c>
      <c r="C8690" s="3"/>
      <c r="D8690" t="s">
        <v>12894</v>
      </c>
      <c r="E8690" t="b">
        <f t="shared" si="541"/>
        <v>0</v>
      </c>
      <c r="F8690" t="b">
        <f t="shared" si="544"/>
        <v>1</v>
      </c>
      <c r="G8690" t="b">
        <f t="shared" si="542"/>
        <v>0</v>
      </c>
      <c r="H8690" t="b">
        <f t="shared" si="543"/>
        <v>0</v>
      </c>
      <c r="J8690" t="s">
        <v>1359</v>
      </c>
      <c r="K8690">
        <v>1986</v>
      </c>
      <c r="L8690">
        <v>661</v>
      </c>
      <c r="N8690" t="s">
        <v>12895</v>
      </c>
      <c r="P8690" t="s">
        <v>54</v>
      </c>
      <c r="Q8690" t="s">
        <v>18</v>
      </c>
      <c r="R8690" t="s">
        <v>55</v>
      </c>
      <c r="T8690" t="s">
        <v>20</v>
      </c>
      <c r="U8690" t="s">
        <v>21</v>
      </c>
    </row>
    <row r="8691" spans="1:21">
      <c r="A8691">
        <v>2574911145</v>
      </c>
      <c r="B8691" s="3">
        <v>16</v>
      </c>
      <c r="C8691" s="3"/>
      <c r="D8691" t="s">
        <v>12758</v>
      </c>
      <c r="E8691" t="b">
        <f t="shared" si="541"/>
        <v>0</v>
      </c>
      <c r="F8691" t="b">
        <f t="shared" si="544"/>
        <v>1</v>
      </c>
      <c r="G8691" t="b">
        <f t="shared" si="542"/>
        <v>0</v>
      </c>
      <c r="H8691" t="b">
        <f t="shared" si="543"/>
        <v>0</v>
      </c>
      <c r="J8691" t="s">
        <v>1359</v>
      </c>
      <c r="K8691">
        <v>1986</v>
      </c>
      <c r="L8691">
        <v>661</v>
      </c>
      <c r="N8691" t="s">
        <v>12759</v>
      </c>
      <c r="P8691" t="s">
        <v>54</v>
      </c>
      <c r="Q8691" t="s">
        <v>18</v>
      </c>
      <c r="R8691" t="s">
        <v>55</v>
      </c>
      <c r="T8691" t="s">
        <v>20</v>
      </c>
      <c r="U8691" t="s">
        <v>21</v>
      </c>
    </row>
    <row r="8692" spans="1:21">
      <c r="A8692">
        <v>2574926943</v>
      </c>
      <c r="B8692" s="3">
        <v>16</v>
      </c>
      <c r="C8692" s="3"/>
      <c r="D8692" t="s">
        <v>12876</v>
      </c>
      <c r="E8692" t="b">
        <f t="shared" si="541"/>
        <v>0</v>
      </c>
      <c r="F8692" t="b">
        <f t="shared" si="544"/>
        <v>1</v>
      </c>
      <c r="G8692" t="b">
        <f t="shared" si="542"/>
        <v>0</v>
      </c>
      <c r="H8692" t="b">
        <f t="shared" si="543"/>
        <v>0</v>
      </c>
      <c r="J8692" t="s">
        <v>1359</v>
      </c>
      <c r="K8692">
        <v>1986</v>
      </c>
      <c r="L8692">
        <v>661</v>
      </c>
      <c r="N8692" t="s">
        <v>12877</v>
      </c>
      <c r="P8692" t="s">
        <v>54</v>
      </c>
      <c r="Q8692" t="s">
        <v>18</v>
      </c>
      <c r="R8692" t="s">
        <v>55</v>
      </c>
      <c r="T8692" t="s">
        <v>20</v>
      </c>
      <c r="U8692" t="s">
        <v>21</v>
      </c>
    </row>
    <row r="8693" spans="1:21">
      <c r="A8693">
        <v>2574939433</v>
      </c>
      <c r="B8693" s="3">
        <v>16</v>
      </c>
      <c r="C8693" s="3"/>
      <c r="D8693" t="s">
        <v>12840</v>
      </c>
      <c r="E8693" t="b">
        <f t="shared" si="541"/>
        <v>0</v>
      </c>
      <c r="F8693" t="b">
        <f t="shared" si="544"/>
        <v>1</v>
      </c>
      <c r="G8693" t="b">
        <f t="shared" si="542"/>
        <v>0</v>
      </c>
      <c r="H8693" t="b">
        <f t="shared" si="543"/>
        <v>0</v>
      </c>
      <c r="J8693" t="s">
        <v>1359</v>
      </c>
      <c r="K8693">
        <v>1986</v>
      </c>
      <c r="L8693">
        <v>661</v>
      </c>
      <c r="N8693" t="s">
        <v>12841</v>
      </c>
      <c r="P8693" t="s">
        <v>54</v>
      </c>
      <c r="Q8693" t="s">
        <v>18</v>
      </c>
      <c r="R8693" t="s">
        <v>55</v>
      </c>
      <c r="T8693" t="s">
        <v>20</v>
      </c>
      <c r="U8693" t="s">
        <v>21</v>
      </c>
    </row>
    <row r="8694" spans="1:21">
      <c r="A8694">
        <v>2574943695</v>
      </c>
      <c r="B8694" s="3">
        <v>8</v>
      </c>
      <c r="C8694" s="3"/>
      <c r="D8694" t="s">
        <v>12621</v>
      </c>
      <c r="E8694" t="b">
        <f t="shared" si="541"/>
        <v>0</v>
      </c>
      <c r="F8694" t="b">
        <f t="shared" si="544"/>
        <v>0</v>
      </c>
      <c r="G8694" t="b">
        <f t="shared" si="542"/>
        <v>0</v>
      </c>
      <c r="H8694" t="b">
        <f t="shared" si="543"/>
        <v>0</v>
      </c>
      <c r="J8694" t="s">
        <v>454</v>
      </c>
      <c r="K8694">
        <v>870</v>
      </c>
      <c r="L8694">
        <v>289</v>
      </c>
      <c r="N8694" t="s">
        <v>12622</v>
      </c>
      <c r="P8694" t="s">
        <v>24</v>
      </c>
      <c r="Q8694" t="s">
        <v>25</v>
      </c>
      <c r="R8694" t="s">
        <v>19</v>
      </c>
      <c r="T8694" t="s">
        <v>20</v>
      </c>
      <c r="U8694" t="s">
        <v>21</v>
      </c>
    </row>
    <row r="8695" spans="1:21">
      <c r="A8695">
        <v>2574946008</v>
      </c>
      <c r="B8695" s="3">
        <v>8</v>
      </c>
      <c r="C8695" s="3"/>
      <c r="D8695" t="s">
        <v>12623</v>
      </c>
      <c r="E8695" t="b">
        <f t="shared" si="541"/>
        <v>0</v>
      </c>
      <c r="F8695" t="b">
        <f t="shared" si="544"/>
        <v>0</v>
      </c>
      <c r="G8695" t="b">
        <f t="shared" si="542"/>
        <v>0</v>
      </c>
      <c r="H8695" t="b">
        <f t="shared" si="543"/>
        <v>0</v>
      </c>
      <c r="J8695" t="s">
        <v>454</v>
      </c>
      <c r="K8695">
        <v>930</v>
      </c>
      <c r="L8695">
        <v>309</v>
      </c>
      <c r="N8695" t="s">
        <v>12622</v>
      </c>
      <c r="P8695" t="s">
        <v>24</v>
      </c>
      <c r="Q8695" t="s">
        <v>25</v>
      </c>
      <c r="R8695" t="s">
        <v>19</v>
      </c>
      <c r="T8695" t="s">
        <v>20</v>
      </c>
      <c r="U8695" t="s">
        <v>21</v>
      </c>
    </row>
    <row r="8696" spans="1:21">
      <c r="A8696">
        <v>2574948963</v>
      </c>
      <c r="B8696" s="3">
        <v>16</v>
      </c>
      <c r="C8696" s="3"/>
      <c r="D8696" t="s">
        <v>12752</v>
      </c>
      <c r="E8696" t="b">
        <f t="shared" si="541"/>
        <v>0</v>
      </c>
      <c r="F8696" t="b">
        <f t="shared" si="544"/>
        <v>1</v>
      </c>
      <c r="G8696" t="b">
        <f t="shared" si="542"/>
        <v>0</v>
      </c>
      <c r="H8696" t="b">
        <f t="shared" si="543"/>
        <v>0</v>
      </c>
      <c r="J8696" t="s">
        <v>1359</v>
      </c>
      <c r="K8696">
        <v>1986</v>
      </c>
      <c r="L8696">
        <v>661</v>
      </c>
      <c r="N8696" t="s">
        <v>12753</v>
      </c>
      <c r="P8696" t="s">
        <v>54</v>
      </c>
      <c r="Q8696" t="s">
        <v>18</v>
      </c>
      <c r="R8696" t="s">
        <v>55</v>
      </c>
      <c r="T8696" t="s">
        <v>20</v>
      </c>
      <c r="U8696" t="s">
        <v>21</v>
      </c>
    </row>
    <row r="8697" spans="1:21">
      <c r="A8697">
        <v>2574970823</v>
      </c>
      <c r="B8697" s="3">
        <v>16</v>
      </c>
      <c r="C8697" s="3"/>
      <c r="D8697" t="s">
        <v>12722</v>
      </c>
      <c r="E8697" t="b">
        <f t="shared" si="541"/>
        <v>0</v>
      </c>
      <c r="F8697" t="b">
        <f t="shared" si="544"/>
        <v>1</v>
      </c>
      <c r="G8697" t="b">
        <f t="shared" si="542"/>
        <v>0</v>
      </c>
      <c r="H8697" t="b">
        <f t="shared" si="543"/>
        <v>0</v>
      </c>
      <c r="J8697" t="s">
        <v>1359</v>
      </c>
      <c r="K8697">
        <v>1986</v>
      </c>
      <c r="L8697">
        <v>661</v>
      </c>
      <c r="N8697" t="s">
        <v>12723</v>
      </c>
      <c r="P8697" t="s">
        <v>54</v>
      </c>
      <c r="Q8697" t="s">
        <v>18</v>
      </c>
      <c r="R8697" t="s">
        <v>55</v>
      </c>
      <c r="T8697" t="s">
        <v>20</v>
      </c>
      <c r="U8697" t="s">
        <v>21</v>
      </c>
    </row>
    <row r="8698" spans="1:21">
      <c r="A8698">
        <v>2574975330</v>
      </c>
      <c r="B8698" s="3">
        <v>8</v>
      </c>
      <c r="C8698" s="3"/>
      <c r="D8698" t="s">
        <v>12550</v>
      </c>
      <c r="E8698" t="b">
        <f t="shared" si="541"/>
        <v>0</v>
      </c>
      <c r="F8698" t="b">
        <f t="shared" si="544"/>
        <v>0</v>
      </c>
      <c r="G8698" t="b">
        <f t="shared" si="542"/>
        <v>0</v>
      </c>
      <c r="H8698" t="b">
        <f t="shared" si="543"/>
        <v>0</v>
      </c>
      <c r="J8698" t="s">
        <v>32</v>
      </c>
      <c r="K8698">
        <v>873</v>
      </c>
      <c r="L8698">
        <v>290</v>
      </c>
      <c r="N8698" t="s">
        <v>12551</v>
      </c>
      <c r="P8698" t="s">
        <v>24</v>
      </c>
      <c r="Q8698" t="s">
        <v>25</v>
      </c>
      <c r="R8698" t="s">
        <v>19</v>
      </c>
      <c r="T8698" t="s">
        <v>20</v>
      </c>
      <c r="U8698" t="s">
        <v>21</v>
      </c>
    </row>
    <row r="8699" spans="1:21">
      <c r="A8699">
        <v>2574983238</v>
      </c>
      <c r="B8699" s="3">
        <v>16</v>
      </c>
      <c r="C8699" s="3"/>
      <c r="D8699" t="s">
        <v>12886</v>
      </c>
      <c r="E8699" t="b">
        <f t="shared" si="541"/>
        <v>0</v>
      </c>
      <c r="F8699" t="b">
        <f t="shared" si="544"/>
        <v>1</v>
      </c>
      <c r="G8699" t="b">
        <f t="shared" si="542"/>
        <v>0</v>
      </c>
      <c r="H8699" t="b">
        <f t="shared" si="543"/>
        <v>0</v>
      </c>
      <c r="J8699" t="s">
        <v>1359</v>
      </c>
      <c r="K8699">
        <v>1986</v>
      </c>
      <c r="L8699">
        <v>661</v>
      </c>
      <c r="N8699" t="s">
        <v>12887</v>
      </c>
      <c r="P8699" t="s">
        <v>54</v>
      </c>
      <c r="Q8699" t="s">
        <v>18</v>
      </c>
      <c r="R8699" t="s">
        <v>55</v>
      </c>
      <c r="T8699" t="s">
        <v>20</v>
      </c>
      <c r="U8699" t="s">
        <v>21</v>
      </c>
    </row>
    <row r="8700" spans="1:21">
      <c r="A8700">
        <v>2574990358</v>
      </c>
      <c r="B8700" s="3">
        <v>16</v>
      </c>
      <c r="C8700" s="3"/>
      <c r="D8700" t="s">
        <v>12800</v>
      </c>
      <c r="E8700" t="b">
        <f t="shared" si="541"/>
        <v>0</v>
      </c>
      <c r="F8700" t="b">
        <f t="shared" si="544"/>
        <v>1</v>
      </c>
      <c r="G8700" t="b">
        <f t="shared" si="542"/>
        <v>0</v>
      </c>
      <c r="H8700" t="b">
        <f t="shared" si="543"/>
        <v>0</v>
      </c>
      <c r="J8700" t="s">
        <v>1359</v>
      </c>
      <c r="K8700">
        <v>1986</v>
      </c>
      <c r="L8700">
        <v>661</v>
      </c>
      <c r="N8700" t="s">
        <v>12801</v>
      </c>
      <c r="P8700" t="s">
        <v>54</v>
      </c>
      <c r="Q8700" t="s">
        <v>18</v>
      </c>
      <c r="R8700" t="s">
        <v>55</v>
      </c>
      <c r="T8700" t="s">
        <v>20</v>
      </c>
      <c r="U8700" t="s">
        <v>21</v>
      </c>
    </row>
    <row r="8701" spans="1:21">
      <c r="A8701">
        <v>2574993567</v>
      </c>
      <c r="B8701" s="3">
        <v>8</v>
      </c>
      <c r="C8701" s="3"/>
      <c r="D8701" t="s">
        <v>12645</v>
      </c>
      <c r="E8701" t="b">
        <f t="shared" si="541"/>
        <v>0</v>
      </c>
      <c r="F8701" t="b">
        <f t="shared" si="544"/>
        <v>0</v>
      </c>
      <c r="G8701" t="b">
        <f t="shared" si="542"/>
        <v>0</v>
      </c>
      <c r="H8701" t="b">
        <f t="shared" si="543"/>
        <v>0</v>
      </c>
      <c r="J8701" t="s">
        <v>454</v>
      </c>
      <c r="K8701">
        <v>870</v>
      </c>
      <c r="L8701">
        <v>289</v>
      </c>
      <c r="N8701" t="s">
        <v>12646</v>
      </c>
      <c r="P8701" t="s">
        <v>24</v>
      </c>
      <c r="Q8701" t="s">
        <v>25</v>
      </c>
      <c r="R8701" t="s">
        <v>19</v>
      </c>
      <c r="T8701" t="s">
        <v>20</v>
      </c>
      <c r="U8701" t="s">
        <v>21</v>
      </c>
    </row>
    <row r="8702" spans="1:21">
      <c r="A8702">
        <v>2574997545</v>
      </c>
      <c r="B8702" s="3">
        <v>9</v>
      </c>
      <c r="C8702" s="3"/>
      <c r="D8702" t="s">
        <v>12728</v>
      </c>
      <c r="E8702" t="b">
        <f t="shared" si="541"/>
        <v>0</v>
      </c>
      <c r="F8702" t="b">
        <f t="shared" si="544"/>
        <v>1</v>
      </c>
      <c r="G8702" t="b">
        <f t="shared" si="542"/>
        <v>0</v>
      </c>
      <c r="H8702" t="b">
        <f t="shared" si="543"/>
        <v>0</v>
      </c>
      <c r="J8702" t="s">
        <v>846</v>
      </c>
      <c r="K8702">
        <v>3264</v>
      </c>
      <c r="L8702">
        <v>1087</v>
      </c>
      <c r="N8702" t="s">
        <v>12729</v>
      </c>
      <c r="P8702" t="s">
        <v>5872</v>
      </c>
      <c r="Q8702" t="s">
        <v>5873</v>
      </c>
      <c r="R8702" t="s">
        <v>5874</v>
      </c>
      <c r="T8702" t="s">
        <v>20</v>
      </c>
      <c r="U8702" t="s">
        <v>21</v>
      </c>
    </row>
    <row r="8703" spans="1:21">
      <c r="A8703">
        <v>2575014578</v>
      </c>
      <c r="B8703" s="3">
        <v>16</v>
      </c>
      <c r="C8703" s="3"/>
      <c r="D8703" t="s">
        <v>12738</v>
      </c>
      <c r="E8703" t="b">
        <f t="shared" si="541"/>
        <v>0</v>
      </c>
      <c r="F8703" t="b">
        <f t="shared" si="544"/>
        <v>1</v>
      </c>
      <c r="G8703" t="b">
        <f t="shared" si="542"/>
        <v>0</v>
      </c>
      <c r="H8703" t="b">
        <f t="shared" si="543"/>
        <v>0</v>
      </c>
      <c r="J8703" t="s">
        <v>1359</v>
      </c>
      <c r="K8703">
        <v>1986</v>
      </c>
      <c r="L8703">
        <v>661</v>
      </c>
      <c r="N8703" t="s">
        <v>12739</v>
      </c>
      <c r="P8703" t="s">
        <v>54</v>
      </c>
      <c r="Q8703" t="s">
        <v>18</v>
      </c>
      <c r="R8703" t="s">
        <v>55</v>
      </c>
      <c r="T8703" t="s">
        <v>20</v>
      </c>
      <c r="U8703" t="s">
        <v>21</v>
      </c>
    </row>
    <row r="8704" spans="1:21">
      <c r="A8704">
        <v>2575021439</v>
      </c>
      <c r="B8704" s="3">
        <v>16</v>
      </c>
      <c r="C8704" s="3"/>
      <c r="D8704" t="s">
        <v>12744</v>
      </c>
      <c r="E8704" t="b">
        <f t="shared" si="541"/>
        <v>0</v>
      </c>
      <c r="F8704" t="b">
        <f t="shared" si="544"/>
        <v>1</v>
      </c>
      <c r="G8704" t="b">
        <f t="shared" si="542"/>
        <v>0</v>
      </c>
      <c r="H8704" t="b">
        <f t="shared" si="543"/>
        <v>0</v>
      </c>
      <c r="J8704" t="s">
        <v>1359</v>
      </c>
      <c r="K8704">
        <v>1986</v>
      </c>
      <c r="L8704">
        <v>661</v>
      </c>
      <c r="N8704" t="s">
        <v>12745</v>
      </c>
      <c r="P8704" t="s">
        <v>54</v>
      </c>
      <c r="Q8704" t="s">
        <v>18</v>
      </c>
      <c r="R8704" t="s">
        <v>55</v>
      </c>
      <c r="T8704" t="s">
        <v>20</v>
      </c>
      <c r="U8704" t="s">
        <v>21</v>
      </c>
    </row>
    <row r="8705" spans="1:21">
      <c r="A8705">
        <v>2575026222</v>
      </c>
      <c r="B8705" s="3">
        <v>16</v>
      </c>
      <c r="C8705" s="3"/>
      <c r="D8705" t="s">
        <v>12888</v>
      </c>
      <c r="E8705" t="b">
        <f t="shared" si="541"/>
        <v>0</v>
      </c>
      <c r="F8705" t="b">
        <f t="shared" si="544"/>
        <v>1</v>
      </c>
      <c r="G8705" t="b">
        <f t="shared" si="542"/>
        <v>0</v>
      </c>
      <c r="H8705" t="b">
        <f t="shared" si="543"/>
        <v>0</v>
      </c>
      <c r="J8705" t="s">
        <v>1359</v>
      </c>
      <c r="K8705">
        <v>1986</v>
      </c>
      <c r="L8705">
        <v>661</v>
      </c>
      <c r="N8705" t="s">
        <v>12889</v>
      </c>
      <c r="P8705" t="s">
        <v>54</v>
      </c>
      <c r="Q8705" t="s">
        <v>18</v>
      </c>
      <c r="R8705" t="s">
        <v>55</v>
      </c>
      <c r="T8705" t="s">
        <v>20</v>
      </c>
      <c r="U8705" t="s">
        <v>21</v>
      </c>
    </row>
    <row r="8706" spans="1:21">
      <c r="A8706">
        <v>2575047512</v>
      </c>
      <c r="B8706" s="3">
        <v>7</v>
      </c>
      <c r="C8706" s="3"/>
      <c r="D8706" t="s">
        <v>12917</v>
      </c>
      <c r="E8706" t="b">
        <f t="shared" si="541"/>
        <v>0</v>
      </c>
      <c r="F8706" t="b">
        <f t="shared" si="544"/>
        <v>0</v>
      </c>
      <c r="G8706" t="b">
        <f t="shared" si="542"/>
        <v>0</v>
      </c>
      <c r="H8706" t="b">
        <f t="shared" si="543"/>
        <v>0</v>
      </c>
      <c r="J8706" t="s">
        <v>32</v>
      </c>
      <c r="K8706">
        <v>909</v>
      </c>
      <c r="L8706">
        <v>302</v>
      </c>
      <c r="N8706" t="s">
        <v>12918</v>
      </c>
      <c r="P8706" t="s">
        <v>24</v>
      </c>
      <c r="Q8706" t="s">
        <v>25</v>
      </c>
      <c r="R8706" t="s">
        <v>19</v>
      </c>
      <c r="T8706" t="s">
        <v>20</v>
      </c>
      <c r="U8706" t="s">
        <v>21</v>
      </c>
    </row>
    <row r="8707" spans="1:21">
      <c r="A8707">
        <v>2575049020</v>
      </c>
      <c r="B8707" s="3">
        <v>8</v>
      </c>
      <c r="C8707" s="3"/>
      <c r="D8707" t="s">
        <v>12919</v>
      </c>
      <c r="E8707" t="b">
        <f t="shared" ref="E8707:E8770" si="545">ISNUMBER(SEARCH("pfam04234",R8707))</f>
        <v>0</v>
      </c>
      <c r="F8707" t="b">
        <f t="shared" si="544"/>
        <v>0</v>
      </c>
      <c r="G8707" t="b">
        <f t="shared" ref="G8707:G8770" si="546">ISNUMBER(SEARCH("pfam13442",R8707))</f>
        <v>0</v>
      </c>
      <c r="H8707" t="b">
        <f t="shared" ref="H8707:H8770" si="547">ISNUMBER(SEARCH("pfam13115",R8707))</f>
        <v>0</v>
      </c>
      <c r="J8707" t="s">
        <v>32</v>
      </c>
      <c r="K8707">
        <v>888</v>
      </c>
      <c r="L8707">
        <v>295</v>
      </c>
      <c r="N8707" t="s">
        <v>12918</v>
      </c>
      <c r="P8707" t="s">
        <v>24</v>
      </c>
      <c r="Q8707" t="s">
        <v>25</v>
      </c>
      <c r="R8707" t="s">
        <v>19</v>
      </c>
      <c r="T8707" t="s">
        <v>20</v>
      </c>
      <c r="U8707" t="s">
        <v>21</v>
      </c>
    </row>
    <row r="8708" spans="1:21">
      <c r="A8708">
        <v>2575051032</v>
      </c>
      <c r="B8708" s="3">
        <v>16</v>
      </c>
      <c r="C8708" s="3"/>
      <c r="D8708" t="s">
        <v>12790</v>
      </c>
      <c r="E8708" t="b">
        <f t="shared" si="545"/>
        <v>0</v>
      </c>
      <c r="F8708" t="b">
        <f t="shared" si="544"/>
        <v>1</v>
      </c>
      <c r="G8708" t="b">
        <f t="shared" si="546"/>
        <v>0</v>
      </c>
      <c r="H8708" t="b">
        <f t="shared" si="547"/>
        <v>0</v>
      </c>
      <c r="J8708" t="s">
        <v>1359</v>
      </c>
      <c r="K8708">
        <v>1986</v>
      </c>
      <c r="L8708">
        <v>661</v>
      </c>
      <c r="N8708" t="s">
        <v>12791</v>
      </c>
      <c r="P8708" t="s">
        <v>54</v>
      </c>
      <c r="Q8708" t="s">
        <v>18</v>
      </c>
      <c r="R8708" t="s">
        <v>55</v>
      </c>
      <c r="T8708" t="s">
        <v>20</v>
      </c>
      <c r="U8708" t="s">
        <v>21</v>
      </c>
    </row>
    <row r="8709" spans="1:21">
      <c r="A8709">
        <v>2575057936</v>
      </c>
      <c r="B8709" s="3">
        <v>16</v>
      </c>
      <c r="C8709" s="3"/>
      <c r="D8709" t="s">
        <v>12904</v>
      </c>
      <c r="E8709" t="b">
        <f t="shared" si="545"/>
        <v>0</v>
      </c>
      <c r="F8709" t="b">
        <f t="shared" si="544"/>
        <v>1</v>
      </c>
      <c r="G8709" t="b">
        <f t="shared" si="546"/>
        <v>0</v>
      </c>
      <c r="H8709" t="b">
        <f t="shared" si="547"/>
        <v>0</v>
      </c>
      <c r="J8709" t="s">
        <v>1359</v>
      </c>
      <c r="K8709">
        <v>1986</v>
      </c>
      <c r="L8709">
        <v>661</v>
      </c>
      <c r="N8709" t="s">
        <v>12905</v>
      </c>
      <c r="P8709" t="s">
        <v>54</v>
      </c>
      <c r="Q8709" t="s">
        <v>18</v>
      </c>
      <c r="R8709" t="s">
        <v>55</v>
      </c>
      <c r="T8709" t="s">
        <v>20</v>
      </c>
      <c r="U8709" t="s">
        <v>21</v>
      </c>
    </row>
    <row r="8710" spans="1:21">
      <c r="A8710">
        <v>2575072780</v>
      </c>
      <c r="B8710" s="3">
        <v>4</v>
      </c>
      <c r="C8710" s="3"/>
      <c r="D8710" t="s">
        <v>12933</v>
      </c>
      <c r="E8710" t="b">
        <f t="shared" si="545"/>
        <v>0</v>
      </c>
      <c r="F8710" t="b">
        <f t="shared" si="544"/>
        <v>0</v>
      </c>
      <c r="G8710" t="b">
        <f t="shared" si="546"/>
        <v>0</v>
      </c>
      <c r="H8710" t="b">
        <f t="shared" si="547"/>
        <v>0</v>
      </c>
      <c r="J8710" t="s">
        <v>15</v>
      </c>
      <c r="K8710">
        <v>465</v>
      </c>
      <c r="L8710">
        <v>154</v>
      </c>
      <c r="N8710" t="s">
        <v>12934</v>
      </c>
      <c r="P8710" t="s">
        <v>17</v>
      </c>
      <c r="Q8710" t="s">
        <v>18</v>
      </c>
      <c r="R8710" t="s">
        <v>19</v>
      </c>
      <c r="T8710" t="s">
        <v>20</v>
      </c>
      <c r="U8710" t="s">
        <v>21</v>
      </c>
    </row>
    <row r="8711" spans="1:21">
      <c r="A8711">
        <v>2575073938</v>
      </c>
      <c r="B8711" s="3">
        <v>4</v>
      </c>
      <c r="C8711" s="3"/>
      <c r="D8711" t="s">
        <v>12935</v>
      </c>
      <c r="E8711" t="b">
        <f t="shared" si="545"/>
        <v>0</v>
      </c>
      <c r="F8711" t="b">
        <f t="shared" si="544"/>
        <v>0</v>
      </c>
      <c r="G8711" t="b">
        <f t="shared" si="546"/>
        <v>0</v>
      </c>
      <c r="H8711" t="b">
        <f t="shared" si="547"/>
        <v>0</v>
      </c>
      <c r="J8711" t="s">
        <v>233</v>
      </c>
      <c r="K8711">
        <v>435</v>
      </c>
      <c r="L8711">
        <v>144</v>
      </c>
      <c r="N8711" t="s">
        <v>12934</v>
      </c>
      <c r="R8711" t="s">
        <v>19</v>
      </c>
      <c r="T8711" t="s">
        <v>20</v>
      </c>
      <c r="U8711" t="s">
        <v>21</v>
      </c>
    </row>
    <row r="8712" spans="1:21">
      <c r="A8712">
        <v>2575084490</v>
      </c>
      <c r="B8712" s="3">
        <v>16</v>
      </c>
      <c r="C8712" s="3"/>
      <c r="D8712" t="s">
        <v>12796</v>
      </c>
      <c r="E8712" t="b">
        <f t="shared" si="545"/>
        <v>0</v>
      </c>
      <c r="F8712" t="b">
        <f t="shared" si="544"/>
        <v>1</v>
      </c>
      <c r="G8712" t="b">
        <f t="shared" si="546"/>
        <v>0</v>
      </c>
      <c r="H8712" t="b">
        <f t="shared" si="547"/>
        <v>0</v>
      </c>
      <c r="J8712" t="s">
        <v>1359</v>
      </c>
      <c r="K8712">
        <v>1986</v>
      </c>
      <c r="L8712">
        <v>661</v>
      </c>
      <c r="N8712" t="s">
        <v>12797</v>
      </c>
      <c r="P8712" t="s">
        <v>54</v>
      </c>
      <c r="Q8712" t="s">
        <v>18</v>
      </c>
      <c r="R8712" t="s">
        <v>55</v>
      </c>
      <c r="T8712" t="s">
        <v>20</v>
      </c>
      <c r="U8712" t="s">
        <v>21</v>
      </c>
    </row>
    <row r="8713" spans="1:21">
      <c r="A8713">
        <v>2575097332</v>
      </c>
      <c r="B8713" s="3">
        <v>16</v>
      </c>
      <c r="C8713" s="3"/>
      <c r="D8713" t="s">
        <v>12754</v>
      </c>
      <c r="E8713" t="b">
        <f t="shared" si="545"/>
        <v>0</v>
      </c>
      <c r="F8713" t="b">
        <f t="shared" si="544"/>
        <v>1</v>
      </c>
      <c r="G8713" t="b">
        <f t="shared" si="546"/>
        <v>0</v>
      </c>
      <c r="H8713" t="b">
        <f t="shared" si="547"/>
        <v>0</v>
      </c>
      <c r="J8713" t="s">
        <v>1359</v>
      </c>
      <c r="K8713">
        <v>1986</v>
      </c>
      <c r="L8713">
        <v>661</v>
      </c>
      <c r="N8713" t="s">
        <v>12755</v>
      </c>
      <c r="P8713" t="s">
        <v>54</v>
      </c>
      <c r="Q8713" t="s">
        <v>18</v>
      </c>
      <c r="R8713" t="s">
        <v>55</v>
      </c>
      <c r="T8713" t="s">
        <v>20</v>
      </c>
      <c r="U8713" t="s">
        <v>21</v>
      </c>
    </row>
    <row r="8714" spans="1:21">
      <c r="A8714">
        <v>2575101272</v>
      </c>
      <c r="B8714" s="3">
        <v>16</v>
      </c>
      <c r="C8714" s="3"/>
      <c r="D8714" t="s">
        <v>12906</v>
      </c>
      <c r="E8714" t="b">
        <f t="shared" si="545"/>
        <v>0</v>
      </c>
      <c r="F8714" t="b">
        <f t="shared" si="544"/>
        <v>1</v>
      </c>
      <c r="G8714" t="b">
        <f t="shared" si="546"/>
        <v>0</v>
      </c>
      <c r="H8714" t="b">
        <f t="shared" si="547"/>
        <v>0</v>
      </c>
      <c r="J8714" t="s">
        <v>1359</v>
      </c>
      <c r="K8714">
        <v>1986</v>
      </c>
      <c r="L8714">
        <v>661</v>
      </c>
      <c r="N8714" t="s">
        <v>12907</v>
      </c>
      <c r="P8714" t="s">
        <v>54</v>
      </c>
      <c r="Q8714" t="s">
        <v>18</v>
      </c>
      <c r="R8714" t="s">
        <v>55</v>
      </c>
      <c r="T8714" t="s">
        <v>20</v>
      </c>
      <c r="U8714" t="s">
        <v>21</v>
      </c>
    </row>
    <row r="8715" spans="1:21">
      <c r="A8715">
        <v>2575105975</v>
      </c>
      <c r="B8715" s="3">
        <v>16</v>
      </c>
      <c r="C8715" s="3"/>
      <c r="D8715" t="s">
        <v>12872</v>
      </c>
      <c r="E8715" t="b">
        <f t="shared" si="545"/>
        <v>0</v>
      </c>
      <c r="F8715" t="b">
        <f t="shared" si="544"/>
        <v>1</v>
      </c>
      <c r="G8715" t="b">
        <f t="shared" si="546"/>
        <v>0</v>
      </c>
      <c r="H8715" t="b">
        <f t="shared" si="547"/>
        <v>0</v>
      </c>
      <c r="J8715" t="s">
        <v>1359</v>
      </c>
      <c r="K8715">
        <v>1986</v>
      </c>
      <c r="L8715">
        <v>661</v>
      </c>
      <c r="N8715" t="s">
        <v>12873</v>
      </c>
      <c r="P8715" t="s">
        <v>54</v>
      </c>
      <c r="Q8715" t="s">
        <v>18</v>
      </c>
      <c r="R8715" t="s">
        <v>55</v>
      </c>
      <c r="T8715" t="s">
        <v>20</v>
      </c>
      <c r="U8715" t="s">
        <v>21</v>
      </c>
    </row>
    <row r="8716" spans="1:21">
      <c r="A8716">
        <v>2575109513</v>
      </c>
      <c r="B8716" s="3">
        <v>16</v>
      </c>
      <c r="C8716" s="3"/>
      <c r="D8716" t="s">
        <v>12730</v>
      </c>
      <c r="E8716" t="b">
        <f t="shared" si="545"/>
        <v>0</v>
      </c>
      <c r="F8716" t="b">
        <f t="shared" si="544"/>
        <v>1</v>
      </c>
      <c r="G8716" t="b">
        <f t="shared" si="546"/>
        <v>0</v>
      </c>
      <c r="H8716" t="b">
        <f t="shared" si="547"/>
        <v>0</v>
      </c>
      <c r="J8716" t="s">
        <v>1359</v>
      </c>
      <c r="K8716">
        <v>1986</v>
      </c>
      <c r="L8716">
        <v>661</v>
      </c>
      <c r="N8716" t="s">
        <v>12731</v>
      </c>
      <c r="P8716" t="s">
        <v>54</v>
      </c>
      <c r="Q8716" t="s">
        <v>18</v>
      </c>
      <c r="R8716" t="s">
        <v>55</v>
      </c>
      <c r="T8716" t="s">
        <v>20</v>
      </c>
      <c r="U8716" t="s">
        <v>21</v>
      </c>
    </row>
    <row r="8717" spans="1:21">
      <c r="A8717">
        <v>2575122172</v>
      </c>
      <c r="B8717" s="3">
        <v>8</v>
      </c>
      <c r="C8717" s="3"/>
      <c r="D8717" t="s">
        <v>13125</v>
      </c>
      <c r="E8717" t="b">
        <f t="shared" si="545"/>
        <v>0</v>
      </c>
      <c r="F8717" t="b">
        <f t="shared" si="544"/>
        <v>0</v>
      </c>
      <c r="G8717" t="b">
        <f t="shared" si="546"/>
        <v>0</v>
      </c>
      <c r="H8717" t="b">
        <f t="shared" si="547"/>
        <v>0</v>
      </c>
      <c r="J8717" t="s">
        <v>1359</v>
      </c>
      <c r="K8717">
        <v>873</v>
      </c>
      <c r="L8717">
        <v>290</v>
      </c>
      <c r="N8717" t="s">
        <v>13126</v>
      </c>
      <c r="P8717" t="s">
        <v>24</v>
      </c>
      <c r="Q8717" t="s">
        <v>25</v>
      </c>
      <c r="R8717" t="s">
        <v>19</v>
      </c>
      <c r="T8717" t="s">
        <v>20</v>
      </c>
      <c r="U8717" t="s">
        <v>21</v>
      </c>
    </row>
    <row r="8718" spans="1:21">
      <c r="A8718">
        <v>2575131050</v>
      </c>
      <c r="B8718" s="3">
        <v>16</v>
      </c>
      <c r="C8718" s="3"/>
      <c r="D8718" t="s">
        <v>12874</v>
      </c>
      <c r="E8718" t="b">
        <f t="shared" si="545"/>
        <v>0</v>
      </c>
      <c r="F8718" t="b">
        <f t="shared" si="544"/>
        <v>1</v>
      </c>
      <c r="G8718" t="b">
        <f t="shared" si="546"/>
        <v>0</v>
      </c>
      <c r="H8718" t="b">
        <f t="shared" si="547"/>
        <v>0</v>
      </c>
      <c r="J8718" t="s">
        <v>1359</v>
      </c>
      <c r="K8718">
        <v>1986</v>
      </c>
      <c r="L8718">
        <v>661</v>
      </c>
      <c r="N8718" t="s">
        <v>12875</v>
      </c>
      <c r="P8718" t="s">
        <v>54</v>
      </c>
      <c r="Q8718" t="s">
        <v>18</v>
      </c>
      <c r="R8718" t="s">
        <v>55</v>
      </c>
      <c r="T8718" t="s">
        <v>20</v>
      </c>
      <c r="U8718" t="s">
        <v>21</v>
      </c>
    </row>
    <row r="8719" spans="1:21">
      <c r="A8719">
        <v>2575137857</v>
      </c>
      <c r="B8719" s="3">
        <v>16</v>
      </c>
      <c r="C8719" s="3"/>
      <c r="D8719" t="s">
        <v>12798</v>
      </c>
      <c r="E8719" t="b">
        <f t="shared" si="545"/>
        <v>0</v>
      </c>
      <c r="F8719" t="b">
        <f t="shared" si="544"/>
        <v>1</v>
      </c>
      <c r="G8719" t="b">
        <f t="shared" si="546"/>
        <v>0</v>
      </c>
      <c r="H8719" t="b">
        <f t="shared" si="547"/>
        <v>0</v>
      </c>
      <c r="J8719" t="s">
        <v>1359</v>
      </c>
      <c r="K8719">
        <v>1986</v>
      </c>
      <c r="L8719">
        <v>661</v>
      </c>
      <c r="N8719" t="s">
        <v>12799</v>
      </c>
      <c r="P8719" t="s">
        <v>54</v>
      </c>
      <c r="Q8719" t="s">
        <v>18</v>
      </c>
      <c r="R8719" t="s">
        <v>55</v>
      </c>
      <c r="T8719" t="s">
        <v>20</v>
      </c>
      <c r="U8719" t="s">
        <v>21</v>
      </c>
    </row>
    <row r="8720" spans="1:21">
      <c r="A8720">
        <v>2575143507</v>
      </c>
      <c r="B8720" s="3">
        <v>16</v>
      </c>
      <c r="C8720" s="3"/>
      <c r="D8720" t="s">
        <v>12842</v>
      </c>
      <c r="E8720" t="b">
        <f t="shared" si="545"/>
        <v>0</v>
      </c>
      <c r="F8720" t="b">
        <f t="shared" si="544"/>
        <v>1</v>
      </c>
      <c r="G8720" t="b">
        <f t="shared" si="546"/>
        <v>0</v>
      </c>
      <c r="H8720" t="b">
        <f t="shared" si="547"/>
        <v>0</v>
      </c>
      <c r="J8720" t="s">
        <v>1359</v>
      </c>
      <c r="K8720">
        <v>1986</v>
      </c>
      <c r="L8720">
        <v>661</v>
      </c>
      <c r="N8720" t="s">
        <v>12843</v>
      </c>
      <c r="P8720" t="s">
        <v>54</v>
      </c>
      <c r="Q8720" t="s">
        <v>18</v>
      </c>
      <c r="R8720" t="s">
        <v>55</v>
      </c>
      <c r="T8720" t="s">
        <v>20</v>
      </c>
      <c r="U8720" t="s">
        <v>21</v>
      </c>
    </row>
    <row r="8721" spans="1:21">
      <c r="A8721">
        <v>2575154806</v>
      </c>
      <c r="B8721" s="3">
        <v>16</v>
      </c>
      <c r="C8721" s="3"/>
      <c r="D8721" t="s">
        <v>12854</v>
      </c>
      <c r="E8721" t="b">
        <f t="shared" si="545"/>
        <v>0</v>
      </c>
      <c r="F8721" t="b">
        <f t="shared" si="544"/>
        <v>1</v>
      </c>
      <c r="G8721" t="b">
        <f t="shared" si="546"/>
        <v>0</v>
      </c>
      <c r="H8721" t="b">
        <f t="shared" si="547"/>
        <v>0</v>
      </c>
      <c r="J8721" t="s">
        <v>1359</v>
      </c>
      <c r="K8721">
        <v>1986</v>
      </c>
      <c r="L8721">
        <v>661</v>
      </c>
      <c r="N8721" t="s">
        <v>12855</v>
      </c>
      <c r="P8721" t="s">
        <v>54</v>
      </c>
      <c r="Q8721" t="s">
        <v>18</v>
      </c>
      <c r="R8721" t="s">
        <v>55</v>
      </c>
      <c r="T8721" t="s">
        <v>20</v>
      </c>
      <c r="U8721" t="s">
        <v>21</v>
      </c>
    </row>
    <row r="8722" spans="1:21">
      <c r="A8722">
        <v>2575155472</v>
      </c>
      <c r="B8722" s="3">
        <v>16</v>
      </c>
      <c r="C8722" s="3"/>
      <c r="D8722" t="s">
        <v>12736</v>
      </c>
      <c r="E8722" t="b">
        <f t="shared" si="545"/>
        <v>0</v>
      </c>
      <c r="F8722" t="b">
        <f t="shared" si="544"/>
        <v>1</v>
      </c>
      <c r="G8722" t="b">
        <f t="shared" si="546"/>
        <v>0</v>
      </c>
      <c r="H8722" t="b">
        <f t="shared" si="547"/>
        <v>0</v>
      </c>
      <c r="J8722" t="s">
        <v>1359</v>
      </c>
      <c r="K8722">
        <v>1986</v>
      </c>
      <c r="L8722">
        <v>661</v>
      </c>
      <c r="N8722" t="s">
        <v>12737</v>
      </c>
      <c r="P8722" t="s">
        <v>54</v>
      </c>
      <c r="Q8722" t="s">
        <v>18</v>
      </c>
      <c r="R8722" t="s">
        <v>55</v>
      </c>
      <c r="T8722" t="s">
        <v>20</v>
      </c>
      <c r="U8722" t="s">
        <v>21</v>
      </c>
    </row>
    <row r="8723" spans="1:21">
      <c r="A8723">
        <v>2575162144</v>
      </c>
      <c r="B8723" s="3">
        <v>16</v>
      </c>
      <c r="C8723" s="3"/>
      <c r="D8723" t="s">
        <v>12732</v>
      </c>
      <c r="E8723" t="b">
        <f t="shared" si="545"/>
        <v>0</v>
      </c>
      <c r="F8723" t="b">
        <f t="shared" si="544"/>
        <v>1</v>
      </c>
      <c r="G8723" t="b">
        <f t="shared" si="546"/>
        <v>0</v>
      </c>
      <c r="H8723" t="b">
        <f t="shared" si="547"/>
        <v>0</v>
      </c>
      <c r="J8723" t="s">
        <v>1359</v>
      </c>
      <c r="K8723">
        <v>1986</v>
      </c>
      <c r="L8723">
        <v>661</v>
      </c>
      <c r="N8723" t="s">
        <v>12733</v>
      </c>
      <c r="P8723" t="s">
        <v>54</v>
      </c>
      <c r="Q8723" t="s">
        <v>18</v>
      </c>
      <c r="R8723" t="s">
        <v>55</v>
      </c>
      <c r="T8723" t="s">
        <v>20</v>
      </c>
      <c r="U8723" t="s">
        <v>21</v>
      </c>
    </row>
    <row r="8724" spans="1:21">
      <c r="A8724">
        <v>2575174547</v>
      </c>
      <c r="B8724" s="3">
        <v>8</v>
      </c>
      <c r="C8724" s="3"/>
      <c r="D8724" t="s">
        <v>13190</v>
      </c>
      <c r="E8724" t="b">
        <f t="shared" si="545"/>
        <v>0</v>
      </c>
      <c r="F8724" t="b">
        <f t="shared" si="544"/>
        <v>0</v>
      </c>
      <c r="G8724" t="b">
        <f t="shared" si="546"/>
        <v>0</v>
      </c>
      <c r="H8724" t="b">
        <f t="shared" si="547"/>
        <v>0</v>
      </c>
      <c r="J8724" t="s">
        <v>32</v>
      </c>
      <c r="K8724">
        <v>876</v>
      </c>
      <c r="L8724">
        <v>291</v>
      </c>
      <c r="N8724" t="s">
        <v>13191</v>
      </c>
      <c r="P8724" t="s">
        <v>24</v>
      </c>
      <c r="Q8724" t="s">
        <v>25</v>
      </c>
      <c r="R8724" t="s">
        <v>19</v>
      </c>
      <c r="T8724" t="s">
        <v>20</v>
      </c>
      <c r="U8724" t="s">
        <v>21</v>
      </c>
    </row>
    <row r="8725" spans="1:21">
      <c r="A8725">
        <v>2575180886</v>
      </c>
      <c r="B8725" s="3">
        <v>8</v>
      </c>
      <c r="C8725" s="3"/>
      <c r="D8725" t="s">
        <v>13123</v>
      </c>
      <c r="E8725" t="b">
        <f t="shared" si="545"/>
        <v>0</v>
      </c>
      <c r="F8725" t="b">
        <f t="shared" si="544"/>
        <v>0</v>
      </c>
      <c r="G8725" t="b">
        <f t="shared" si="546"/>
        <v>0</v>
      </c>
      <c r="H8725" t="b">
        <f t="shared" si="547"/>
        <v>0</v>
      </c>
      <c r="J8725" t="s">
        <v>1359</v>
      </c>
      <c r="K8725">
        <v>873</v>
      </c>
      <c r="L8725">
        <v>290</v>
      </c>
      <c r="N8725" t="s">
        <v>13124</v>
      </c>
      <c r="P8725" t="s">
        <v>24</v>
      </c>
      <c r="Q8725" t="s">
        <v>25</v>
      </c>
      <c r="R8725" t="s">
        <v>19</v>
      </c>
      <c r="T8725" t="s">
        <v>20</v>
      </c>
      <c r="U8725" t="s">
        <v>21</v>
      </c>
    </row>
    <row r="8726" spans="1:21">
      <c r="A8726">
        <v>2575184599</v>
      </c>
      <c r="B8726" s="3">
        <v>16</v>
      </c>
      <c r="C8726" s="3"/>
      <c r="D8726" t="s">
        <v>12804</v>
      </c>
      <c r="E8726" t="b">
        <f t="shared" si="545"/>
        <v>0</v>
      </c>
      <c r="F8726" t="b">
        <f t="shared" si="544"/>
        <v>1</v>
      </c>
      <c r="G8726" t="b">
        <f t="shared" si="546"/>
        <v>0</v>
      </c>
      <c r="H8726" t="b">
        <f t="shared" si="547"/>
        <v>0</v>
      </c>
      <c r="J8726" t="s">
        <v>1359</v>
      </c>
      <c r="K8726">
        <v>1986</v>
      </c>
      <c r="L8726">
        <v>661</v>
      </c>
      <c r="N8726" t="s">
        <v>12805</v>
      </c>
      <c r="P8726" t="s">
        <v>54</v>
      </c>
      <c r="Q8726" t="s">
        <v>18</v>
      </c>
      <c r="R8726" t="s">
        <v>55</v>
      </c>
      <c r="T8726" t="s">
        <v>20</v>
      </c>
      <c r="U8726" t="s">
        <v>21</v>
      </c>
    </row>
    <row r="8727" spans="1:21">
      <c r="A8727">
        <v>2575196983</v>
      </c>
      <c r="B8727" s="3">
        <v>16</v>
      </c>
      <c r="C8727" s="3"/>
      <c r="D8727" t="s">
        <v>12724</v>
      </c>
      <c r="E8727" t="b">
        <f t="shared" si="545"/>
        <v>0</v>
      </c>
      <c r="F8727" t="b">
        <f t="shared" si="544"/>
        <v>1</v>
      </c>
      <c r="G8727" t="b">
        <f t="shared" si="546"/>
        <v>0</v>
      </c>
      <c r="H8727" t="b">
        <f t="shared" si="547"/>
        <v>0</v>
      </c>
      <c r="J8727" t="s">
        <v>1359</v>
      </c>
      <c r="K8727">
        <v>1986</v>
      </c>
      <c r="L8727">
        <v>661</v>
      </c>
      <c r="N8727" t="s">
        <v>12725</v>
      </c>
      <c r="P8727" t="s">
        <v>54</v>
      </c>
      <c r="Q8727" t="s">
        <v>18</v>
      </c>
      <c r="R8727" t="s">
        <v>55</v>
      </c>
      <c r="T8727" t="s">
        <v>20</v>
      </c>
      <c r="U8727" t="s">
        <v>21</v>
      </c>
    </row>
    <row r="8728" spans="1:21">
      <c r="A8728">
        <v>2575203702</v>
      </c>
      <c r="B8728" s="3">
        <v>16</v>
      </c>
      <c r="C8728" s="3"/>
      <c r="D8728" t="s">
        <v>12860</v>
      </c>
      <c r="E8728" t="b">
        <f t="shared" si="545"/>
        <v>0</v>
      </c>
      <c r="F8728" t="b">
        <f t="shared" si="544"/>
        <v>1</v>
      </c>
      <c r="G8728" t="b">
        <f t="shared" si="546"/>
        <v>0</v>
      </c>
      <c r="H8728" t="b">
        <f t="shared" si="547"/>
        <v>0</v>
      </c>
      <c r="J8728" t="s">
        <v>1359</v>
      </c>
      <c r="K8728">
        <v>1986</v>
      </c>
      <c r="L8728">
        <v>661</v>
      </c>
      <c r="N8728" t="s">
        <v>12861</v>
      </c>
      <c r="P8728" t="s">
        <v>54</v>
      </c>
      <c r="Q8728" t="s">
        <v>18</v>
      </c>
      <c r="R8728" t="s">
        <v>55</v>
      </c>
      <c r="T8728" t="s">
        <v>20</v>
      </c>
      <c r="U8728" t="s">
        <v>21</v>
      </c>
    </row>
    <row r="8729" spans="1:21">
      <c r="A8729">
        <v>2575226343</v>
      </c>
      <c r="B8729" s="3">
        <v>4</v>
      </c>
      <c r="C8729" s="3"/>
      <c r="D8729" t="s">
        <v>13047</v>
      </c>
      <c r="E8729" t="b">
        <f t="shared" si="545"/>
        <v>0</v>
      </c>
      <c r="F8729" t="b">
        <f t="shared" si="544"/>
        <v>0</v>
      </c>
      <c r="G8729" t="b">
        <f t="shared" si="546"/>
        <v>0</v>
      </c>
      <c r="H8729" t="b">
        <f t="shared" si="547"/>
        <v>0</v>
      </c>
      <c r="J8729" t="s">
        <v>15</v>
      </c>
      <c r="K8729">
        <v>465</v>
      </c>
      <c r="L8729">
        <v>154</v>
      </c>
      <c r="N8729" t="s">
        <v>5896</v>
      </c>
      <c r="P8729" t="s">
        <v>17</v>
      </c>
      <c r="Q8729" t="s">
        <v>18</v>
      </c>
      <c r="R8729" t="s">
        <v>19</v>
      </c>
      <c r="T8729" t="s">
        <v>20</v>
      </c>
      <c r="U8729" t="s">
        <v>21</v>
      </c>
    </row>
    <row r="8730" spans="1:21">
      <c r="A8730">
        <v>2575228465</v>
      </c>
      <c r="B8730" s="3">
        <v>4</v>
      </c>
      <c r="C8730" s="3"/>
      <c r="D8730" t="s">
        <v>13048</v>
      </c>
      <c r="E8730" t="b">
        <f t="shared" si="545"/>
        <v>0</v>
      </c>
      <c r="F8730" t="b">
        <f t="shared" si="544"/>
        <v>0</v>
      </c>
      <c r="G8730" t="b">
        <f t="shared" si="546"/>
        <v>0</v>
      </c>
      <c r="H8730" t="b">
        <f t="shared" si="547"/>
        <v>0</v>
      </c>
      <c r="J8730" t="s">
        <v>233</v>
      </c>
      <c r="K8730">
        <v>435</v>
      </c>
      <c r="L8730">
        <v>144</v>
      </c>
      <c r="N8730" t="s">
        <v>5896</v>
      </c>
      <c r="R8730" t="s">
        <v>19</v>
      </c>
      <c r="T8730" t="s">
        <v>20</v>
      </c>
      <c r="U8730" t="s">
        <v>21</v>
      </c>
    </row>
    <row r="8731" spans="1:21">
      <c r="A8731">
        <v>2575228954</v>
      </c>
      <c r="B8731" s="3">
        <v>16</v>
      </c>
      <c r="C8731" s="3"/>
      <c r="D8731" t="s">
        <v>12824</v>
      </c>
      <c r="E8731" t="b">
        <f t="shared" si="545"/>
        <v>0</v>
      </c>
      <c r="F8731" t="b">
        <f t="shared" si="544"/>
        <v>1</v>
      </c>
      <c r="G8731" t="b">
        <f t="shared" si="546"/>
        <v>0</v>
      </c>
      <c r="H8731" t="b">
        <f t="shared" si="547"/>
        <v>0</v>
      </c>
      <c r="J8731" t="s">
        <v>1359</v>
      </c>
      <c r="K8731">
        <v>1986</v>
      </c>
      <c r="L8731">
        <v>661</v>
      </c>
      <c r="N8731" t="s">
        <v>12825</v>
      </c>
      <c r="P8731" t="s">
        <v>54</v>
      </c>
      <c r="Q8731" t="s">
        <v>18</v>
      </c>
      <c r="R8731" t="s">
        <v>55</v>
      </c>
      <c r="T8731" t="s">
        <v>20</v>
      </c>
      <c r="U8731" t="s">
        <v>21</v>
      </c>
    </row>
    <row r="8732" spans="1:21">
      <c r="A8732">
        <v>2575247554</v>
      </c>
      <c r="B8732" s="3">
        <v>9</v>
      </c>
      <c r="C8732" s="3"/>
      <c r="D8732" t="s">
        <v>12439</v>
      </c>
      <c r="E8732" t="b">
        <f t="shared" si="545"/>
        <v>1</v>
      </c>
      <c r="F8732" t="b">
        <f t="shared" ref="F8732:F8795" si="548">ISNUMBER(SEARCH("pfam09678",R8732))</f>
        <v>0</v>
      </c>
      <c r="G8732" t="b">
        <f t="shared" si="546"/>
        <v>0</v>
      </c>
      <c r="H8732" t="b">
        <f t="shared" si="547"/>
        <v>1</v>
      </c>
      <c r="J8732" t="s">
        <v>32</v>
      </c>
      <c r="K8732">
        <v>1635</v>
      </c>
      <c r="L8732">
        <v>544</v>
      </c>
      <c r="N8732" t="s">
        <v>12440</v>
      </c>
      <c r="P8732" t="s">
        <v>24</v>
      </c>
      <c r="Q8732" t="s">
        <v>25</v>
      </c>
      <c r="R8732" t="s">
        <v>59</v>
      </c>
      <c r="T8732" t="s">
        <v>21</v>
      </c>
      <c r="U8732" t="s">
        <v>21</v>
      </c>
    </row>
    <row r="8733" spans="1:21">
      <c r="A8733">
        <v>2575250777</v>
      </c>
      <c r="B8733" s="3">
        <v>16</v>
      </c>
      <c r="C8733" s="3"/>
      <c r="D8733" t="s">
        <v>12772</v>
      </c>
      <c r="E8733" t="b">
        <f t="shared" si="545"/>
        <v>0</v>
      </c>
      <c r="F8733" t="b">
        <f t="shared" si="548"/>
        <v>1</v>
      </c>
      <c r="G8733" t="b">
        <f t="shared" si="546"/>
        <v>0</v>
      </c>
      <c r="H8733" t="b">
        <f t="shared" si="547"/>
        <v>0</v>
      </c>
      <c r="J8733" t="s">
        <v>1359</v>
      </c>
      <c r="K8733">
        <v>1986</v>
      </c>
      <c r="L8733">
        <v>661</v>
      </c>
      <c r="N8733" t="s">
        <v>12773</v>
      </c>
      <c r="P8733" t="s">
        <v>54</v>
      </c>
      <c r="Q8733" t="s">
        <v>18</v>
      </c>
      <c r="R8733" t="s">
        <v>55</v>
      </c>
      <c r="T8733" t="s">
        <v>20</v>
      </c>
      <c r="U8733" t="s">
        <v>21</v>
      </c>
    </row>
    <row r="8734" spans="1:21">
      <c r="A8734">
        <v>2575255478</v>
      </c>
      <c r="B8734" s="3">
        <v>16</v>
      </c>
      <c r="C8734" s="3"/>
      <c r="D8734" t="s">
        <v>12750</v>
      </c>
      <c r="E8734" t="b">
        <f t="shared" si="545"/>
        <v>0</v>
      </c>
      <c r="F8734" t="b">
        <f t="shared" si="548"/>
        <v>1</v>
      </c>
      <c r="G8734" t="b">
        <f t="shared" si="546"/>
        <v>0</v>
      </c>
      <c r="H8734" t="b">
        <f t="shared" si="547"/>
        <v>0</v>
      </c>
      <c r="J8734" t="s">
        <v>1359</v>
      </c>
      <c r="K8734">
        <v>1986</v>
      </c>
      <c r="L8734">
        <v>661</v>
      </c>
      <c r="N8734" t="s">
        <v>12751</v>
      </c>
      <c r="P8734" t="s">
        <v>54</v>
      </c>
      <c r="Q8734" t="s">
        <v>18</v>
      </c>
      <c r="R8734" t="s">
        <v>55</v>
      </c>
      <c r="T8734" t="s">
        <v>20</v>
      </c>
      <c r="U8734" t="s">
        <v>21</v>
      </c>
    </row>
    <row r="8735" spans="1:21">
      <c r="A8735">
        <v>2575267037</v>
      </c>
      <c r="B8735" s="3">
        <v>8</v>
      </c>
      <c r="C8735" s="3"/>
      <c r="D8735" t="s">
        <v>12673</v>
      </c>
      <c r="E8735" t="b">
        <f t="shared" si="545"/>
        <v>0</v>
      </c>
      <c r="F8735" t="b">
        <f t="shared" si="548"/>
        <v>0</v>
      </c>
      <c r="G8735" t="b">
        <f t="shared" si="546"/>
        <v>0</v>
      </c>
      <c r="H8735" t="b">
        <f t="shared" si="547"/>
        <v>0</v>
      </c>
      <c r="J8735" t="s">
        <v>454</v>
      </c>
      <c r="K8735">
        <v>870</v>
      </c>
      <c r="L8735">
        <v>289</v>
      </c>
      <c r="N8735" t="s">
        <v>12674</v>
      </c>
      <c r="P8735" t="s">
        <v>24</v>
      </c>
      <c r="Q8735" t="s">
        <v>25</v>
      </c>
      <c r="R8735" t="s">
        <v>19</v>
      </c>
      <c r="T8735" t="s">
        <v>20</v>
      </c>
      <c r="U8735" t="s">
        <v>21</v>
      </c>
    </row>
    <row r="8736" spans="1:21">
      <c r="A8736">
        <v>2575276677</v>
      </c>
      <c r="B8736" s="3">
        <v>9</v>
      </c>
      <c r="C8736" s="3"/>
      <c r="D8736" t="s">
        <v>12466</v>
      </c>
      <c r="E8736" t="b">
        <f t="shared" si="545"/>
        <v>1</v>
      </c>
      <c r="F8736" t="b">
        <f t="shared" si="548"/>
        <v>0</v>
      </c>
      <c r="G8736" t="b">
        <f t="shared" si="546"/>
        <v>0</v>
      </c>
      <c r="H8736" t="b">
        <f t="shared" si="547"/>
        <v>1</v>
      </c>
      <c r="J8736" t="s">
        <v>32</v>
      </c>
      <c r="K8736">
        <v>1635</v>
      </c>
      <c r="L8736">
        <v>544</v>
      </c>
      <c r="N8736" t="s">
        <v>12467</v>
      </c>
      <c r="P8736" t="s">
        <v>24</v>
      </c>
      <c r="Q8736" t="s">
        <v>25</v>
      </c>
      <c r="R8736" t="s">
        <v>59</v>
      </c>
      <c r="T8736" t="s">
        <v>21</v>
      </c>
      <c r="U8736" t="s">
        <v>21</v>
      </c>
    </row>
    <row r="8737" spans="1:21">
      <c r="A8737">
        <v>2575283375</v>
      </c>
      <c r="B8737" s="3">
        <v>16</v>
      </c>
      <c r="C8737" s="3"/>
      <c r="D8737" t="s">
        <v>12784</v>
      </c>
      <c r="E8737" t="b">
        <f t="shared" si="545"/>
        <v>0</v>
      </c>
      <c r="F8737" t="b">
        <f t="shared" si="548"/>
        <v>1</v>
      </c>
      <c r="G8737" t="b">
        <f t="shared" si="546"/>
        <v>0</v>
      </c>
      <c r="H8737" t="b">
        <f t="shared" si="547"/>
        <v>0</v>
      </c>
      <c r="J8737" t="s">
        <v>1359</v>
      </c>
      <c r="K8737">
        <v>1986</v>
      </c>
      <c r="L8737">
        <v>661</v>
      </c>
      <c r="N8737" t="s">
        <v>12785</v>
      </c>
      <c r="P8737" t="s">
        <v>54</v>
      </c>
      <c r="Q8737" t="s">
        <v>18</v>
      </c>
      <c r="R8737" t="s">
        <v>55</v>
      </c>
      <c r="T8737" t="s">
        <v>20</v>
      </c>
      <c r="U8737" t="s">
        <v>21</v>
      </c>
    </row>
    <row r="8738" spans="1:21">
      <c r="A8738">
        <v>2575284008</v>
      </c>
      <c r="B8738" s="3">
        <v>16</v>
      </c>
      <c r="C8738" s="3"/>
      <c r="D8738" t="s">
        <v>12892</v>
      </c>
      <c r="E8738" t="b">
        <f t="shared" si="545"/>
        <v>0</v>
      </c>
      <c r="F8738" t="b">
        <f t="shared" si="548"/>
        <v>1</v>
      </c>
      <c r="G8738" t="b">
        <f t="shared" si="546"/>
        <v>0</v>
      </c>
      <c r="H8738" t="b">
        <f t="shared" si="547"/>
        <v>0</v>
      </c>
      <c r="J8738" t="s">
        <v>1359</v>
      </c>
      <c r="K8738">
        <v>1986</v>
      </c>
      <c r="L8738">
        <v>661</v>
      </c>
      <c r="N8738" t="s">
        <v>12893</v>
      </c>
      <c r="P8738" t="s">
        <v>54</v>
      </c>
      <c r="Q8738" t="s">
        <v>18</v>
      </c>
      <c r="R8738" t="s">
        <v>55</v>
      </c>
      <c r="T8738" t="s">
        <v>20</v>
      </c>
      <c r="U8738" t="s">
        <v>21</v>
      </c>
    </row>
    <row r="8739" spans="1:21">
      <c r="A8739">
        <v>2575292076</v>
      </c>
      <c r="B8739" s="3">
        <v>4</v>
      </c>
      <c r="C8739" s="3"/>
      <c r="D8739" t="s">
        <v>12994</v>
      </c>
      <c r="E8739" t="b">
        <f t="shared" si="545"/>
        <v>0</v>
      </c>
      <c r="F8739" t="b">
        <f t="shared" si="548"/>
        <v>0</v>
      </c>
      <c r="G8739" t="b">
        <f t="shared" si="546"/>
        <v>0</v>
      </c>
      <c r="H8739" t="b">
        <f t="shared" si="547"/>
        <v>0</v>
      </c>
      <c r="J8739" t="s">
        <v>15</v>
      </c>
      <c r="K8739">
        <v>465</v>
      </c>
      <c r="L8739">
        <v>154</v>
      </c>
      <c r="N8739" t="s">
        <v>12995</v>
      </c>
      <c r="P8739" t="s">
        <v>17</v>
      </c>
      <c r="Q8739" t="s">
        <v>18</v>
      </c>
      <c r="R8739" t="s">
        <v>19</v>
      </c>
      <c r="T8739" t="s">
        <v>20</v>
      </c>
      <c r="U8739" t="s">
        <v>21</v>
      </c>
    </row>
    <row r="8740" spans="1:21">
      <c r="A8740">
        <v>2575292892</v>
      </c>
      <c r="B8740" s="3">
        <v>4</v>
      </c>
      <c r="C8740" s="3"/>
      <c r="D8740" t="s">
        <v>12996</v>
      </c>
      <c r="E8740" t="b">
        <f t="shared" si="545"/>
        <v>0</v>
      </c>
      <c r="F8740" t="b">
        <f t="shared" si="548"/>
        <v>0</v>
      </c>
      <c r="G8740" t="b">
        <f t="shared" si="546"/>
        <v>0</v>
      </c>
      <c r="H8740" t="b">
        <f t="shared" si="547"/>
        <v>0</v>
      </c>
      <c r="J8740" t="s">
        <v>233</v>
      </c>
      <c r="K8740">
        <v>435</v>
      </c>
      <c r="L8740">
        <v>144</v>
      </c>
      <c r="N8740" t="s">
        <v>12995</v>
      </c>
      <c r="R8740" t="s">
        <v>19</v>
      </c>
      <c r="T8740" t="s">
        <v>20</v>
      </c>
      <c r="U8740" t="s">
        <v>21</v>
      </c>
    </row>
    <row r="8741" spans="1:21">
      <c r="A8741">
        <v>2575297599</v>
      </c>
      <c r="B8741" s="3">
        <v>16</v>
      </c>
      <c r="C8741" s="3"/>
      <c r="D8741" t="s">
        <v>12836</v>
      </c>
      <c r="E8741" t="b">
        <f t="shared" si="545"/>
        <v>0</v>
      </c>
      <c r="F8741" t="b">
        <f t="shared" si="548"/>
        <v>1</v>
      </c>
      <c r="G8741" t="b">
        <f t="shared" si="546"/>
        <v>0</v>
      </c>
      <c r="H8741" t="b">
        <f t="shared" si="547"/>
        <v>0</v>
      </c>
      <c r="J8741" t="s">
        <v>1359</v>
      </c>
      <c r="K8741">
        <v>1986</v>
      </c>
      <c r="L8741">
        <v>661</v>
      </c>
      <c r="N8741" t="s">
        <v>12837</v>
      </c>
      <c r="P8741" t="s">
        <v>54</v>
      </c>
      <c r="Q8741" t="s">
        <v>18</v>
      </c>
      <c r="R8741" t="s">
        <v>55</v>
      </c>
      <c r="T8741" t="s">
        <v>20</v>
      </c>
      <c r="U8741" t="s">
        <v>21</v>
      </c>
    </row>
    <row r="8742" spans="1:21">
      <c r="A8742">
        <v>2575306328</v>
      </c>
      <c r="B8742" s="3">
        <v>16</v>
      </c>
      <c r="C8742" s="3"/>
      <c r="D8742" t="s">
        <v>12896</v>
      </c>
      <c r="E8742" t="b">
        <f t="shared" si="545"/>
        <v>0</v>
      </c>
      <c r="F8742" t="b">
        <f t="shared" si="548"/>
        <v>1</v>
      </c>
      <c r="G8742" t="b">
        <f t="shared" si="546"/>
        <v>0</v>
      </c>
      <c r="H8742" t="b">
        <f t="shared" si="547"/>
        <v>0</v>
      </c>
      <c r="J8742" t="s">
        <v>1359</v>
      </c>
      <c r="K8742">
        <v>1986</v>
      </c>
      <c r="L8742">
        <v>661</v>
      </c>
      <c r="N8742" t="s">
        <v>12897</v>
      </c>
      <c r="P8742" t="s">
        <v>54</v>
      </c>
      <c r="Q8742" t="s">
        <v>18</v>
      </c>
      <c r="R8742" t="s">
        <v>55</v>
      </c>
      <c r="T8742" t="s">
        <v>20</v>
      </c>
      <c r="U8742" t="s">
        <v>21</v>
      </c>
    </row>
    <row r="8743" spans="1:21">
      <c r="A8743">
        <v>2575327058</v>
      </c>
      <c r="B8743" s="3">
        <v>16</v>
      </c>
      <c r="C8743" s="3"/>
      <c r="D8743" t="s">
        <v>12812</v>
      </c>
      <c r="E8743" t="b">
        <f t="shared" si="545"/>
        <v>0</v>
      </c>
      <c r="F8743" t="b">
        <f t="shared" si="548"/>
        <v>1</v>
      </c>
      <c r="G8743" t="b">
        <f t="shared" si="546"/>
        <v>0</v>
      </c>
      <c r="H8743" t="b">
        <f t="shared" si="547"/>
        <v>0</v>
      </c>
      <c r="J8743" t="s">
        <v>1359</v>
      </c>
      <c r="K8743">
        <v>1986</v>
      </c>
      <c r="L8743">
        <v>661</v>
      </c>
      <c r="N8743" t="s">
        <v>12813</v>
      </c>
      <c r="P8743" t="s">
        <v>54</v>
      </c>
      <c r="Q8743" t="s">
        <v>18</v>
      </c>
      <c r="R8743" t="s">
        <v>55</v>
      </c>
      <c r="T8743" t="s">
        <v>20</v>
      </c>
      <c r="U8743" t="s">
        <v>21</v>
      </c>
    </row>
    <row r="8744" spans="1:21">
      <c r="A8744">
        <v>2575327718</v>
      </c>
      <c r="B8744" s="3">
        <v>15</v>
      </c>
      <c r="C8744" s="3"/>
      <c r="D8744" t="s">
        <v>12864</v>
      </c>
      <c r="E8744" t="b">
        <f t="shared" si="545"/>
        <v>0</v>
      </c>
      <c r="F8744" t="b">
        <f t="shared" si="548"/>
        <v>1</v>
      </c>
      <c r="G8744" t="b">
        <f t="shared" si="546"/>
        <v>0</v>
      </c>
      <c r="H8744" t="b">
        <f t="shared" si="547"/>
        <v>0</v>
      </c>
      <c r="J8744" t="s">
        <v>1359</v>
      </c>
      <c r="K8744">
        <v>1986</v>
      </c>
      <c r="L8744">
        <v>661</v>
      </c>
      <c r="N8744" t="s">
        <v>12865</v>
      </c>
      <c r="P8744" t="s">
        <v>54</v>
      </c>
      <c r="Q8744" t="s">
        <v>18</v>
      </c>
      <c r="R8744" t="s">
        <v>55</v>
      </c>
      <c r="T8744" t="s">
        <v>20</v>
      </c>
      <c r="U8744" t="s">
        <v>21</v>
      </c>
    </row>
    <row r="8745" spans="1:21">
      <c r="A8745">
        <v>2575339017</v>
      </c>
      <c r="B8745" s="3">
        <v>8</v>
      </c>
      <c r="C8745" s="3"/>
      <c r="D8745" t="s">
        <v>12584</v>
      </c>
      <c r="E8745" t="b">
        <f t="shared" si="545"/>
        <v>0</v>
      </c>
      <c r="F8745" t="b">
        <f t="shared" si="548"/>
        <v>0</v>
      </c>
      <c r="G8745" t="b">
        <f t="shared" si="546"/>
        <v>0</v>
      </c>
      <c r="H8745" t="b">
        <f t="shared" si="547"/>
        <v>0</v>
      </c>
      <c r="J8745" t="s">
        <v>1359</v>
      </c>
      <c r="K8745">
        <v>873</v>
      </c>
      <c r="L8745">
        <v>290</v>
      </c>
      <c r="N8745" t="s">
        <v>12585</v>
      </c>
      <c r="P8745" t="s">
        <v>24</v>
      </c>
      <c r="Q8745" t="s">
        <v>25</v>
      </c>
      <c r="R8745" t="s">
        <v>19</v>
      </c>
      <c r="T8745" t="s">
        <v>20</v>
      </c>
      <c r="U8745" t="s">
        <v>21</v>
      </c>
    </row>
    <row r="8746" spans="1:21">
      <c r="A8746">
        <v>2575345084</v>
      </c>
      <c r="B8746" s="3">
        <v>16</v>
      </c>
      <c r="C8746" s="3"/>
      <c r="D8746" t="s">
        <v>12778</v>
      </c>
      <c r="E8746" t="b">
        <f t="shared" si="545"/>
        <v>0</v>
      </c>
      <c r="F8746" t="b">
        <f t="shared" si="548"/>
        <v>1</v>
      </c>
      <c r="G8746" t="b">
        <f t="shared" si="546"/>
        <v>0</v>
      </c>
      <c r="H8746" t="b">
        <f t="shared" si="547"/>
        <v>0</v>
      </c>
      <c r="J8746" t="s">
        <v>1359</v>
      </c>
      <c r="K8746">
        <v>1986</v>
      </c>
      <c r="L8746">
        <v>661</v>
      </c>
      <c r="N8746" t="s">
        <v>12779</v>
      </c>
      <c r="P8746" t="s">
        <v>54</v>
      </c>
      <c r="Q8746" t="s">
        <v>18</v>
      </c>
      <c r="R8746" t="s">
        <v>55</v>
      </c>
      <c r="T8746" t="s">
        <v>20</v>
      </c>
      <c r="U8746" t="s">
        <v>21</v>
      </c>
    </row>
    <row r="8747" spans="1:21">
      <c r="A8747">
        <v>2575360163</v>
      </c>
      <c r="B8747" s="3">
        <v>16</v>
      </c>
      <c r="C8747" s="3"/>
      <c r="D8747" t="s">
        <v>12770</v>
      </c>
      <c r="E8747" t="b">
        <f t="shared" si="545"/>
        <v>0</v>
      </c>
      <c r="F8747" t="b">
        <f t="shared" si="548"/>
        <v>1</v>
      </c>
      <c r="G8747" t="b">
        <f t="shared" si="546"/>
        <v>0</v>
      </c>
      <c r="H8747" t="b">
        <f t="shared" si="547"/>
        <v>0</v>
      </c>
      <c r="J8747" t="s">
        <v>1359</v>
      </c>
      <c r="K8747">
        <v>1986</v>
      </c>
      <c r="L8747">
        <v>661</v>
      </c>
      <c r="N8747" t="s">
        <v>12771</v>
      </c>
      <c r="P8747" t="s">
        <v>54</v>
      </c>
      <c r="Q8747" t="s">
        <v>18</v>
      </c>
      <c r="R8747" t="s">
        <v>55</v>
      </c>
      <c r="T8747" t="s">
        <v>20</v>
      </c>
      <c r="U8747" t="s">
        <v>21</v>
      </c>
    </row>
    <row r="8748" spans="1:21">
      <c r="A8748">
        <v>2575364237</v>
      </c>
      <c r="B8748" s="3">
        <v>16</v>
      </c>
      <c r="C8748" s="3"/>
      <c r="D8748" t="s">
        <v>12902</v>
      </c>
      <c r="E8748" t="b">
        <f t="shared" si="545"/>
        <v>0</v>
      </c>
      <c r="F8748" t="b">
        <f t="shared" si="548"/>
        <v>1</v>
      </c>
      <c r="G8748" t="b">
        <f t="shared" si="546"/>
        <v>0</v>
      </c>
      <c r="H8748" t="b">
        <f t="shared" si="547"/>
        <v>0</v>
      </c>
      <c r="J8748" t="s">
        <v>1359</v>
      </c>
      <c r="K8748">
        <v>1986</v>
      </c>
      <c r="L8748">
        <v>661</v>
      </c>
      <c r="N8748" t="s">
        <v>12903</v>
      </c>
      <c r="P8748" t="s">
        <v>54</v>
      </c>
      <c r="Q8748" t="s">
        <v>18</v>
      </c>
      <c r="R8748" t="s">
        <v>55</v>
      </c>
      <c r="T8748" t="s">
        <v>20</v>
      </c>
      <c r="U8748" t="s">
        <v>21</v>
      </c>
    </row>
    <row r="8749" spans="1:21">
      <c r="A8749">
        <v>2575375421</v>
      </c>
      <c r="B8749" s="3">
        <v>4</v>
      </c>
      <c r="C8749" s="3"/>
      <c r="D8749" t="s">
        <v>13078</v>
      </c>
      <c r="E8749" t="b">
        <f t="shared" si="545"/>
        <v>0</v>
      </c>
      <c r="F8749" t="b">
        <f t="shared" si="548"/>
        <v>0</v>
      </c>
      <c r="G8749" t="b">
        <f t="shared" si="546"/>
        <v>0</v>
      </c>
      <c r="H8749" t="b">
        <f t="shared" si="547"/>
        <v>0</v>
      </c>
      <c r="J8749" t="s">
        <v>15</v>
      </c>
      <c r="K8749">
        <v>465</v>
      </c>
      <c r="L8749">
        <v>154</v>
      </c>
      <c r="N8749" t="s">
        <v>13079</v>
      </c>
      <c r="P8749" t="s">
        <v>17</v>
      </c>
      <c r="Q8749" t="s">
        <v>18</v>
      </c>
      <c r="R8749" t="s">
        <v>19</v>
      </c>
      <c r="T8749" t="s">
        <v>20</v>
      </c>
      <c r="U8749" t="s">
        <v>21</v>
      </c>
    </row>
    <row r="8750" spans="1:21">
      <c r="A8750">
        <v>2575383974</v>
      </c>
      <c r="B8750" s="3">
        <v>16</v>
      </c>
      <c r="C8750" s="3"/>
      <c r="D8750" t="s">
        <v>12820</v>
      </c>
      <c r="E8750" t="b">
        <f t="shared" si="545"/>
        <v>0</v>
      </c>
      <c r="F8750" t="b">
        <f t="shared" si="548"/>
        <v>1</v>
      </c>
      <c r="G8750" t="b">
        <f t="shared" si="546"/>
        <v>0</v>
      </c>
      <c r="H8750" t="b">
        <f t="shared" si="547"/>
        <v>0</v>
      </c>
      <c r="J8750" t="s">
        <v>1359</v>
      </c>
      <c r="K8750">
        <v>1986</v>
      </c>
      <c r="L8750">
        <v>661</v>
      </c>
      <c r="N8750" t="s">
        <v>12821</v>
      </c>
      <c r="P8750" t="s">
        <v>54</v>
      </c>
      <c r="Q8750" t="s">
        <v>18</v>
      </c>
      <c r="R8750" t="s">
        <v>55</v>
      </c>
      <c r="T8750" t="s">
        <v>20</v>
      </c>
      <c r="U8750" t="s">
        <v>21</v>
      </c>
    </row>
    <row r="8751" spans="1:21">
      <c r="A8751">
        <v>2575384977</v>
      </c>
      <c r="B8751" s="3">
        <v>16</v>
      </c>
      <c r="C8751" s="3"/>
      <c r="D8751" t="s">
        <v>12810</v>
      </c>
      <c r="E8751" t="b">
        <f t="shared" si="545"/>
        <v>0</v>
      </c>
      <c r="F8751" t="b">
        <f t="shared" si="548"/>
        <v>1</v>
      </c>
      <c r="G8751" t="b">
        <f t="shared" si="546"/>
        <v>0</v>
      </c>
      <c r="H8751" t="b">
        <f t="shared" si="547"/>
        <v>0</v>
      </c>
      <c r="J8751" t="s">
        <v>1359</v>
      </c>
      <c r="K8751">
        <v>1986</v>
      </c>
      <c r="L8751">
        <v>661</v>
      </c>
      <c r="N8751" t="s">
        <v>12811</v>
      </c>
      <c r="P8751" t="s">
        <v>54</v>
      </c>
      <c r="Q8751" t="s">
        <v>18</v>
      </c>
      <c r="R8751" t="s">
        <v>55</v>
      </c>
      <c r="T8751" t="s">
        <v>20</v>
      </c>
      <c r="U8751" t="s">
        <v>21</v>
      </c>
    </row>
    <row r="8752" spans="1:21">
      <c r="A8752">
        <v>2575406695</v>
      </c>
      <c r="B8752" s="3">
        <v>16</v>
      </c>
      <c r="C8752" s="3"/>
      <c r="D8752" t="s">
        <v>12898</v>
      </c>
      <c r="E8752" t="b">
        <f t="shared" si="545"/>
        <v>0</v>
      </c>
      <c r="F8752" t="b">
        <f t="shared" si="548"/>
        <v>1</v>
      </c>
      <c r="G8752" t="b">
        <f t="shared" si="546"/>
        <v>0</v>
      </c>
      <c r="H8752" t="b">
        <f t="shared" si="547"/>
        <v>0</v>
      </c>
      <c r="J8752" t="s">
        <v>52</v>
      </c>
      <c r="K8752">
        <v>1923</v>
      </c>
      <c r="L8752">
        <v>640</v>
      </c>
      <c r="N8752" t="s">
        <v>12899</v>
      </c>
      <c r="P8752" t="s">
        <v>54</v>
      </c>
      <c r="Q8752" t="s">
        <v>18</v>
      </c>
      <c r="R8752" t="s">
        <v>55</v>
      </c>
      <c r="T8752" t="s">
        <v>20</v>
      </c>
      <c r="U8752" t="s">
        <v>21</v>
      </c>
    </row>
    <row r="8753" spans="1:21">
      <c r="A8753">
        <v>2575409949</v>
      </c>
      <c r="B8753" s="3">
        <v>16</v>
      </c>
      <c r="C8753" s="3"/>
      <c r="D8753" t="s">
        <v>12838</v>
      </c>
      <c r="E8753" t="b">
        <f t="shared" si="545"/>
        <v>0</v>
      </c>
      <c r="F8753" t="b">
        <f t="shared" si="548"/>
        <v>1</v>
      </c>
      <c r="G8753" t="b">
        <f t="shared" si="546"/>
        <v>0</v>
      </c>
      <c r="H8753" t="b">
        <f t="shared" si="547"/>
        <v>0</v>
      </c>
      <c r="J8753" t="s">
        <v>1359</v>
      </c>
      <c r="K8753">
        <v>1986</v>
      </c>
      <c r="L8753">
        <v>661</v>
      </c>
      <c r="N8753" t="s">
        <v>12839</v>
      </c>
      <c r="P8753" t="s">
        <v>54</v>
      </c>
      <c r="Q8753" t="s">
        <v>18</v>
      </c>
      <c r="R8753" t="s">
        <v>55</v>
      </c>
      <c r="T8753" t="s">
        <v>20</v>
      </c>
      <c r="U8753" t="s">
        <v>21</v>
      </c>
    </row>
    <row r="8754" spans="1:21">
      <c r="A8754">
        <v>2575413243</v>
      </c>
      <c r="B8754" s="3">
        <v>16</v>
      </c>
      <c r="C8754" s="3"/>
      <c r="D8754" t="s">
        <v>12852</v>
      </c>
      <c r="E8754" t="b">
        <f t="shared" si="545"/>
        <v>0</v>
      </c>
      <c r="F8754" t="b">
        <f t="shared" si="548"/>
        <v>1</v>
      </c>
      <c r="G8754" t="b">
        <f t="shared" si="546"/>
        <v>0</v>
      </c>
      <c r="H8754" t="b">
        <f t="shared" si="547"/>
        <v>0</v>
      </c>
      <c r="J8754" t="s">
        <v>1359</v>
      </c>
      <c r="K8754">
        <v>1986</v>
      </c>
      <c r="L8754">
        <v>661</v>
      </c>
      <c r="N8754" t="s">
        <v>12853</v>
      </c>
      <c r="P8754" t="s">
        <v>54</v>
      </c>
      <c r="Q8754" t="s">
        <v>18</v>
      </c>
      <c r="R8754" t="s">
        <v>55</v>
      </c>
      <c r="T8754" t="s">
        <v>20</v>
      </c>
      <c r="U8754" t="s">
        <v>21</v>
      </c>
    </row>
    <row r="8755" spans="1:21">
      <c r="A8755">
        <v>2575417227</v>
      </c>
      <c r="B8755" s="3">
        <v>16</v>
      </c>
      <c r="C8755" s="3"/>
      <c r="D8755" t="s">
        <v>12766</v>
      </c>
      <c r="E8755" t="b">
        <f t="shared" si="545"/>
        <v>0</v>
      </c>
      <c r="F8755" t="b">
        <f t="shared" si="548"/>
        <v>1</v>
      </c>
      <c r="G8755" t="b">
        <f t="shared" si="546"/>
        <v>0</v>
      </c>
      <c r="H8755" t="b">
        <f t="shared" si="547"/>
        <v>0</v>
      </c>
      <c r="J8755" t="s">
        <v>1359</v>
      </c>
      <c r="K8755">
        <v>1986</v>
      </c>
      <c r="L8755">
        <v>661</v>
      </c>
      <c r="N8755" t="s">
        <v>12767</v>
      </c>
      <c r="P8755" t="s">
        <v>54</v>
      </c>
      <c r="Q8755" t="s">
        <v>18</v>
      </c>
      <c r="R8755" t="s">
        <v>55</v>
      </c>
      <c r="T8755" t="s">
        <v>20</v>
      </c>
      <c r="U8755" t="s">
        <v>21</v>
      </c>
    </row>
    <row r="8756" spans="1:21">
      <c r="A8756">
        <v>2575430258</v>
      </c>
      <c r="B8756" s="3">
        <v>16</v>
      </c>
      <c r="C8756" s="3"/>
      <c r="D8756" t="s">
        <v>12834</v>
      </c>
      <c r="E8756" t="b">
        <f t="shared" si="545"/>
        <v>0</v>
      </c>
      <c r="F8756" t="b">
        <f t="shared" si="548"/>
        <v>1</v>
      </c>
      <c r="G8756" t="b">
        <f t="shared" si="546"/>
        <v>0</v>
      </c>
      <c r="H8756" t="b">
        <f t="shared" si="547"/>
        <v>0</v>
      </c>
      <c r="J8756" t="s">
        <v>1359</v>
      </c>
      <c r="K8756">
        <v>1986</v>
      </c>
      <c r="L8756">
        <v>661</v>
      </c>
      <c r="N8756" t="s">
        <v>12835</v>
      </c>
      <c r="P8756" t="s">
        <v>54</v>
      </c>
      <c r="Q8756" t="s">
        <v>18</v>
      </c>
      <c r="R8756" t="s">
        <v>55</v>
      </c>
      <c r="T8756" t="s">
        <v>20</v>
      </c>
      <c r="U8756" t="s">
        <v>21</v>
      </c>
    </row>
    <row r="8757" spans="1:21">
      <c r="A8757">
        <v>2575439293</v>
      </c>
      <c r="B8757" s="3">
        <v>4</v>
      </c>
      <c r="C8757" s="3"/>
      <c r="D8757" t="s">
        <v>13004</v>
      </c>
      <c r="E8757" t="b">
        <f t="shared" si="545"/>
        <v>0</v>
      </c>
      <c r="F8757" t="b">
        <f t="shared" si="548"/>
        <v>0</v>
      </c>
      <c r="G8757" t="b">
        <f t="shared" si="546"/>
        <v>0</v>
      </c>
      <c r="H8757" t="b">
        <f t="shared" si="547"/>
        <v>0</v>
      </c>
      <c r="J8757" t="s">
        <v>233</v>
      </c>
      <c r="K8757">
        <v>435</v>
      </c>
      <c r="L8757">
        <v>144</v>
      </c>
      <c r="N8757" t="s">
        <v>13005</v>
      </c>
      <c r="R8757" t="s">
        <v>19</v>
      </c>
      <c r="T8757" t="s">
        <v>20</v>
      </c>
      <c r="U8757" t="s">
        <v>21</v>
      </c>
    </row>
    <row r="8758" spans="1:21">
      <c r="A8758">
        <v>2575440222</v>
      </c>
      <c r="B8758" s="3">
        <v>4</v>
      </c>
      <c r="C8758" s="3"/>
      <c r="D8758" t="s">
        <v>13006</v>
      </c>
      <c r="E8758" t="b">
        <f t="shared" si="545"/>
        <v>0</v>
      </c>
      <c r="F8758" t="b">
        <f t="shared" si="548"/>
        <v>0</v>
      </c>
      <c r="G8758" t="b">
        <f t="shared" si="546"/>
        <v>0</v>
      </c>
      <c r="H8758" t="b">
        <f t="shared" si="547"/>
        <v>0</v>
      </c>
      <c r="J8758" t="s">
        <v>15</v>
      </c>
      <c r="K8758">
        <v>465</v>
      </c>
      <c r="L8758">
        <v>154</v>
      </c>
      <c r="N8758" t="s">
        <v>13005</v>
      </c>
      <c r="P8758" t="s">
        <v>17</v>
      </c>
      <c r="Q8758" t="s">
        <v>18</v>
      </c>
      <c r="R8758" t="s">
        <v>19</v>
      </c>
      <c r="T8758" t="s">
        <v>20</v>
      </c>
      <c r="U8758" t="s">
        <v>21</v>
      </c>
    </row>
    <row r="8759" spans="1:21">
      <c r="A8759">
        <v>2575441570</v>
      </c>
      <c r="B8759" s="3">
        <v>8</v>
      </c>
      <c r="C8759" s="3"/>
      <c r="D8759" t="s">
        <v>13007</v>
      </c>
      <c r="E8759" t="b">
        <f t="shared" si="545"/>
        <v>0</v>
      </c>
      <c r="F8759" t="b">
        <f t="shared" si="548"/>
        <v>0</v>
      </c>
      <c r="G8759" t="b">
        <f t="shared" si="546"/>
        <v>0</v>
      </c>
      <c r="H8759" t="b">
        <f t="shared" si="547"/>
        <v>0</v>
      </c>
      <c r="J8759" t="s">
        <v>32</v>
      </c>
      <c r="K8759">
        <v>927</v>
      </c>
      <c r="L8759">
        <v>308</v>
      </c>
      <c r="N8759" t="s">
        <v>13005</v>
      </c>
      <c r="P8759" t="s">
        <v>24</v>
      </c>
      <c r="Q8759" t="s">
        <v>25</v>
      </c>
      <c r="R8759" t="s">
        <v>19</v>
      </c>
      <c r="T8759" t="s">
        <v>20</v>
      </c>
      <c r="U8759" t="s">
        <v>21</v>
      </c>
    </row>
    <row r="8760" spans="1:21">
      <c r="A8760">
        <v>2575449034</v>
      </c>
      <c r="B8760" s="3">
        <v>16</v>
      </c>
      <c r="C8760" s="3"/>
      <c r="D8760" t="s">
        <v>12856</v>
      </c>
      <c r="E8760" t="b">
        <f t="shared" si="545"/>
        <v>0</v>
      </c>
      <c r="F8760" t="b">
        <f t="shared" si="548"/>
        <v>1</v>
      </c>
      <c r="G8760" t="b">
        <f t="shared" si="546"/>
        <v>0</v>
      </c>
      <c r="H8760" t="b">
        <f t="shared" si="547"/>
        <v>0</v>
      </c>
      <c r="J8760" t="s">
        <v>1359</v>
      </c>
      <c r="K8760">
        <v>1986</v>
      </c>
      <c r="L8760">
        <v>661</v>
      </c>
      <c r="N8760" t="s">
        <v>12857</v>
      </c>
      <c r="P8760" t="s">
        <v>54</v>
      </c>
      <c r="Q8760" t="s">
        <v>18</v>
      </c>
      <c r="R8760" t="s">
        <v>55</v>
      </c>
      <c r="T8760" t="s">
        <v>20</v>
      </c>
      <c r="U8760" t="s">
        <v>21</v>
      </c>
    </row>
    <row r="8761" spans="1:21">
      <c r="A8761">
        <v>2575453585</v>
      </c>
      <c r="B8761" s="3">
        <v>16</v>
      </c>
      <c r="C8761" s="3"/>
      <c r="D8761" t="s">
        <v>12870</v>
      </c>
      <c r="E8761" t="b">
        <f t="shared" si="545"/>
        <v>0</v>
      </c>
      <c r="F8761" t="b">
        <f t="shared" si="548"/>
        <v>1</v>
      </c>
      <c r="G8761" t="b">
        <f t="shared" si="546"/>
        <v>0</v>
      </c>
      <c r="H8761" t="b">
        <f t="shared" si="547"/>
        <v>0</v>
      </c>
      <c r="J8761" t="s">
        <v>1359</v>
      </c>
      <c r="K8761">
        <v>1986</v>
      </c>
      <c r="L8761">
        <v>661</v>
      </c>
      <c r="N8761" t="s">
        <v>12871</v>
      </c>
      <c r="P8761" t="s">
        <v>54</v>
      </c>
      <c r="Q8761" t="s">
        <v>18</v>
      </c>
      <c r="R8761" t="s">
        <v>55</v>
      </c>
      <c r="T8761" t="s">
        <v>20</v>
      </c>
      <c r="U8761" t="s">
        <v>21</v>
      </c>
    </row>
    <row r="8762" spans="1:21">
      <c r="A8762">
        <v>2575467153</v>
      </c>
      <c r="B8762" s="3">
        <v>16</v>
      </c>
      <c r="C8762" s="3"/>
      <c r="D8762" t="s">
        <v>12814</v>
      </c>
      <c r="E8762" t="b">
        <f t="shared" si="545"/>
        <v>0</v>
      </c>
      <c r="F8762" t="b">
        <f t="shared" si="548"/>
        <v>1</v>
      </c>
      <c r="G8762" t="b">
        <f t="shared" si="546"/>
        <v>0</v>
      </c>
      <c r="H8762" t="b">
        <f t="shared" si="547"/>
        <v>0</v>
      </c>
      <c r="J8762" t="s">
        <v>1359</v>
      </c>
      <c r="K8762">
        <v>1986</v>
      </c>
      <c r="L8762">
        <v>661</v>
      </c>
      <c r="N8762" t="s">
        <v>12815</v>
      </c>
      <c r="P8762" t="s">
        <v>54</v>
      </c>
      <c r="Q8762" t="s">
        <v>18</v>
      </c>
      <c r="R8762" t="s">
        <v>55</v>
      </c>
      <c r="T8762" t="s">
        <v>20</v>
      </c>
      <c r="U8762" t="s">
        <v>21</v>
      </c>
    </row>
    <row r="8763" spans="1:21">
      <c r="A8763">
        <v>2575470352</v>
      </c>
      <c r="B8763" s="3">
        <v>16</v>
      </c>
      <c r="C8763" s="3"/>
      <c r="D8763" t="s">
        <v>12764</v>
      </c>
      <c r="E8763" t="b">
        <f t="shared" si="545"/>
        <v>0</v>
      </c>
      <c r="F8763" t="b">
        <f t="shared" si="548"/>
        <v>1</v>
      </c>
      <c r="G8763" t="b">
        <f t="shared" si="546"/>
        <v>0</v>
      </c>
      <c r="H8763" t="b">
        <f t="shared" si="547"/>
        <v>0</v>
      </c>
      <c r="J8763" t="s">
        <v>1359</v>
      </c>
      <c r="K8763">
        <v>1986</v>
      </c>
      <c r="L8763">
        <v>661</v>
      </c>
      <c r="N8763" t="s">
        <v>12765</v>
      </c>
      <c r="P8763" t="s">
        <v>54</v>
      </c>
      <c r="Q8763" t="s">
        <v>18</v>
      </c>
      <c r="R8763" t="s">
        <v>55</v>
      </c>
      <c r="T8763" t="s">
        <v>20</v>
      </c>
      <c r="U8763" t="s">
        <v>21</v>
      </c>
    </row>
    <row r="8764" spans="1:21">
      <c r="A8764">
        <v>2575478183</v>
      </c>
      <c r="B8764" s="3">
        <v>16</v>
      </c>
      <c r="C8764" s="3"/>
      <c r="D8764" t="s">
        <v>12848</v>
      </c>
      <c r="E8764" t="b">
        <f t="shared" si="545"/>
        <v>0</v>
      </c>
      <c r="F8764" t="b">
        <f t="shared" si="548"/>
        <v>1</v>
      </c>
      <c r="G8764" t="b">
        <f t="shared" si="546"/>
        <v>0</v>
      </c>
      <c r="H8764" t="b">
        <f t="shared" si="547"/>
        <v>0</v>
      </c>
      <c r="J8764" t="s">
        <v>1359</v>
      </c>
      <c r="K8764">
        <v>1986</v>
      </c>
      <c r="L8764">
        <v>661</v>
      </c>
      <c r="N8764" t="s">
        <v>12849</v>
      </c>
      <c r="P8764" t="s">
        <v>54</v>
      </c>
      <c r="Q8764" t="s">
        <v>18</v>
      </c>
      <c r="R8764" t="s">
        <v>55</v>
      </c>
      <c r="T8764" t="s">
        <v>20</v>
      </c>
      <c r="U8764" t="s">
        <v>21</v>
      </c>
    </row>
    <row r="8765" spans="1:21">
      <c r="A8765">
        <v>2575490368</v>
      </c>
      <c r="B8765" s="3">
        <v>16</v>
      </c>
      <c r="C8765" s="3"/>
      <c r="D8765" t="s">
        <v>12746</v>
      </c>
      <c r="E8765" t="b">
        <f t="shared" si="545"/>
        <v>0</v>
      </c>
      <c r="F8765" t="b">
        <f t="shared" si="548"/>
        <v>1</v>
      </c>
      <c r="G8765" t="b">
        <f t="shared" si="546"/>
        <v>0</v>
      </c>
      <c r="H8765" t="b">
        <f t="shared" si="547"/>
        <v>0</v>
      </c>
      <c r="J8765" t="s">
        <v>1359</v>
      </c>
      <c r="K8765">
        <v>1986</v>
      </c>
      <c r="L8765">
        <v>661</v>
      </c>
      <c r="N8765" t="s">
        <v>12747</v>
      </c>
      <c r="P8765" t="s">
        <v>54</v>
      </c>
      <c r="Q8765" t="s">
        <v>18</v>
      </c>
      <c r="R8765" t="s">
        <v>55</v>
      </c>
      <c r="T8765" t="s">
        <v>20</v>
      </c>
      <c r="U8765" t="s">
        <v>21</v>
      </c>
    </row>
    <row r="8766" spans="1:21">
      <c r="A8766">
        <v>2575493826</v>
      </c>
      <c r="B8766" s="3">
        <v>16</v>
      </c>
      <c r="C8766" s="3"/>
      <c r="D8766" t="s">
        <v>13819</v>
      </c>
      <c r="E8766" t="b">
        <f t="shared" si="545"/>
        <v>0</v>
      </c>
      <c r="F8766" t="b">
        <f t="shared" si="548"/>
        <v>1</v>
      </c>
      <c r="G8766" t="b">
        <f t="shared" si="546"/>
        <v>0</v>
      </c>
      <c r="H8766" t="b">
        <f t="shared" si="547"/>
        <v>0</v>
      </c>
      <c r="J8766" t="s">
        <v>1359</v>
      </c>
      <c r="K8766">
        <v>1986</v>
      </c>
      <c r="L8766">
        <v>661</v>
      </c>
      <c r="N8766" t="s">
        <v>13820</v>
      </c>
      <c r="P8766" t="s">
        <v>54</v>
      </c>
      <c r="Q8766" t="s">
        <v>18</v>
      </c>
      <c r="R8766" t="s">
        <v>55</v>
      </c>
      <c r="T8766" t="s">
        <v>20</v>
      </c>
      <c r="U8766" t="s">
        <v>21</v>
      </c>
    </row>
    <row r="8767" spans="1:21">
      <c r="A8767">
        <v>2575506481</v>
      </c>
      <c r="B8767" s="3">
        <v>16</v>
      </c>
      <c r="C8767" s="3"/>
      <c r="D8767" t="s">
        <v>13839</v>
      </c>
      <c r="E8767" t="b">
        <f t="shared" si="545"/>
        <v>0</v>
      </c>
      <c r="F8767" t="b">
        <f t="shared" si="548"/>
        <v>1</v>
      </c>
      <c r="G8767" t="b">
        <f t="shared" si="546"/>
        <v>0</v>
      </c>
      <c r="H8767" t="b">
        <f t="shared" si="547"/>
        <v>0</v>
      </c>
      <c r="J8767" t="s">
        <v>1359</v>
      </c>
      <c r="K8767">
        <v>1986</v>
      </c>
      <c r="L8767">
        <v>661</v>
      </c>
      <c r="N8767" t="s">
        <v>13840</v>
      </c>
      <c r="P8767" t="s">
        <v>54</v>
      </c>
      <c r="Q8767" t="s">
        <v>18</v>
      </c>
      <c r="R8767" t="s">
        <v>55</v>
      </c>
      <c r="T8767" t="s">
        <v>20</v>
      </c>
      <c r="U8767" t="s">
        <v>21</v>
      </c>
    </row>
    <row r="8768" spans="1:21">
      <c r="A8768">
        <v>2575515234</v>
      </c>
      <c r="B8768" s="3">
        <v>16</v>
      </c>
      <c r="C8768" s="3"/>
      <c r="D8768" t="s">
        <v>13627</v>
      </c>
      <c r="E8768" t="b">
        <f t="shared" si="545"/>
        <v>0</v>
      </c>
      <c r="F8768" t="b">
        <f t="shared" si="548"/>
        <v>1</v>
      </c>
      <c r="G8768" t="b">
        <f t="shared" si="546"/>
        <v>0</v>
      </c>
      <c r="H8768" t="b">
        <f t="shared" si="547"/>
        <v>0</v>
      </c>
      <c r="J8768" t="s">
        <v>1359</v>
      </c>
      <c r="K8768">
        <v>1986</v>
      </c>
      <c r="L8768">
        <v>661</v>
      </c>
      <c r="N8768" t="s">
        <v>13628</v>
      </c>
      <c r="P8768" t="s">
        <v>54</v>
      </c>
      <c r="Q8768" t="s">
        <v>18</v>
      </c>
      <c r="R8768" t="s">
        <v>55</v>
      </c>
      <c r="T8768" t="s">
        <v>20</v>
      </c>
      <c r="U8768" t="s">
        <v>21</v>
      </c>
    </row>
    <row r="8769" spans="1:21">
      <c r="A8769">
        <v>2575519107</v>
      </c>
      <c r="B8769" s="3">
        <v>16</v>
      </c>
      <c r="C8769" s="3"/>
      <c r="D8769" t="s">
        <v>13561</v>
      </c>
      <c r="E8769" t="b">
        <f t="shared" si="545"/>
        <v>0</v>
      </c>
      <c r="F8769" t="b">
        <f t="shared" si="548"/>
        <v>1</v>
      </c>
      <c r="G8769" t="b">
        <f t="shared" si="546"/>
        <v>0</v>
      </c>
      <c r="H8769" t="b">
        <f t="shared" si="547"/>
        <v>0</v>
      </c>
      <c r="J8769" t="s">
        <v>1359</v>
      </c>
      <c r="K8769">
        <v>1986</v>
      </c>
      <c r="L8769">
        <v>661</v>
      </c>
      <c r="N8769" t="s">
        <v>13562</v>
      </c>
      <c r="P8769" t="s">
        <v>54</v>
      </c>
      <c r="Q8769" t="s">
        <v>18</v>
      </c>
      <c r="R8769" t="s">
        <v>55</v>
      </c>
      <c r="T8769" t="s">
        <v>20</v>
      </c>
      <c r="U8769" t="s">
        <v>21</v>
      </c>
    </row>
    <row r="8770" spans="1:21">
      <c r="A8770">
        <v>2575527715</v>
      </c>
      <c r="B8770" s="3">
        <v>8</v>
      </c>
      <c r="C8770" s="3"/>
      <c r="D8770" t="s">
        <v>14107</v>
      </c>
      <c r="E8770" t="b">
        <f t="shared" si="545"/>
        <v>0</v>
      </c>
      <c r="F8770" t="b">
        <f t="shared" si="548"/>
        <v>0</v>
      </c>
      <c r="G8770" t="b">
        <f t="shared" si="546"/>
        <v>0</v>
      </c>
      <c r="H8770" t="b">
        <f t="shared" si="547"/>
        <v>0</v>
      </c>
      <c r="J8770" t="s">
        <v>2382</v>
      </c>
      <c r="K8770">
        <v>873</v>
      </c>
      <c r="L8770">
        <v>290</v>
      </c>
      <c r="N8770" t="s">
        <v>14108</v>
      </c>
      <c r="P8770" t="s">
        <v>24</v>
      </c>
      <c r="Q8770" t="s">
        <v>25</v>
      </c>
      <c r="R8770" t="s">
        <v>19</v>
      </c>
      <c r="T8770" t="s">
        <v>20</v>
      </c>
      <c r="U8770" t="s">
        <v>21</v>
      </c>
    </row>
    <row r="8771" spans="1:21">
      <c r="A8771">
        <v>2575535310</v>
      </c>
      <c r="B8771" s="3">
        <v>16</v>
      </c>
      <c r="C8771" s="3"/>
      <c r="D8771" t="s">
        <v>13679</v>
      </c>
      <c r="E8771" t="b">
        <f t="shared" ref="E8771:E8834" si="549">ISNUMBER(SEARCH("pfam04234",R8771))</f>
        <v>0</v>
      </c>
      <c r="F8771" t="b">
        <f t="shared" si="548"/>
        <v>1</v>
      </c>
      <c r="G8771" t="b">
        <f t="shared" ref="G8771:G8834" si="550">ISNUMBER(SEARCH("pfam13442",R8771))</f>
        <v>0</v>
      </c>
      <c r="H8771" t="b">
        <f t="shared" ref="H8771:H8834" si="551">ISNUMBER(SEARCH("pfam13115",R8771))</f>
        <v>0</v>
      </c>
      <c r="J8771" t="s">
        <v>1359</v>
      </c>
      <c r="K8771">
        <v>1986</v>
      </c>
      <c r="L8771">
        <v>661</v>
      </c>
      <c r="N8771" t="s">
        <v>13680</v>
      </c>
      <c r="P8771" t="s">
        <v>54</v>
      </c>
      <c r="Q8771" t="s">
        <v>18</v>
      </c>
      <c r="R8771" t="s">
        <v>55</v>
      </c>
      <c r="T8771" t="s">
        <v>20</v>
      </c>
      <c r="U8771" t="s">
        <v>21</v>
      </c>
    </row>
    <row r="8772" spans="1:21">
      <c r="A8772">
        <v>2575540559</v>
      </c>
      <c r="B8772" s="3">
        <v>16</v>
      </c>
      <c r="C8772" s="3"/>
      <c r="D8772" t="s">
        <v>13821</v>
      </c>
      <c r="E8772" t="b">
        <f t="shared" si="549"/>
        <v>0</v>
      </c>
      <c r="F8772" t="b">
        <f t="shared" si="548"/>
        <v>1</v>
      </c>
      <c r="G8772" t="b">
        <f t="shared" si="550"/>
        <v>0</v>
      </c>
      <c r="H8772" t="b">
        <f t="shared" si="551"/>
        <v>0</v>
      </c>
      <c r="J8772" t="s">
        <v>1359</v>
      </c>
      <c r="K8772">
        <v>1986</v>
      </c>
      <c r="L8772">
        <v>661</v>
      </c>
      <c r="N8772" t="s">
        <v>13822</v>
      </c>
      <c r="P8772" t="s">
        <v>54</v>
      </c>
      <c r="Q8772" t="s">
        <v>18</v>
      </c>
      <c r="R8772" t="s">
        <v>55</v>
      </c>
      <c r="T8772" t="s">
        <v>20</v>
      </c>
      <c r="U8772" t="s">
        <v>21</v>
      </c>
    </row>
    <row r="8773" spans="1:21">
      <c r="A8773">
        <v>2575541226</v>
      </c>
      <c r="B8773" s="3">
        <v>16</v>
      </c>
      <c r="C8773" s="3"/>
      <c r="D8773" t="s">
        <v>13877</v>
      </c>
      <c r="E8773" t="b">
        <f t="shared" si="549"/>
        <v>0</v>
      </c>
      <c r="F8773" t="b">
        <f t="shared" si="548"/>
        <v>1</v>
      </c>
      <c r="G8773" t="b">
        <f t="shared" si="550"/>
        <v>0</v>
      </c>
      <c r="H8773" t="b">
        <f t="shared" si="551"/>
        <v>0</v>
      </c>
      <c r="J8773" t="s">
        <v>1359</v>
      </c>
      <c r="K8773">
        <v>1986</v>
      </c>
      <c r="L8773">
        <v>661</v>
      </c>
      <c r="N8773" t="s">
        <v>13878</v>
      </c>
      <c r="P8773" t="s">
        <v>54</v>
      </c>
      <c r="Q8773" t="s">
        <v>18</v>
      </c>
      <c r="R8773" t="s">
        <v>55</v>
      </c>
      <c r="T8773" t="s">
        <v>20</v>
      </c>
      <c r="U8773" t="s">
        <v>21</v>
      </c>
    </row>
    <row r="8774" spans="1:21">
      <c r="A8774">
        <v>2575558842</v>
      </c>
      <c r="B8774" s="3">
        <v>9</v>
      </c>
      <c r="C8774" s="3"/>
      <c r="D8774" t="s">
        <v>13489</v>
      </c>
      <c r="E8774" t="b">
        <f t="shared" si="549"/>
        <v>1</v>
      </c>
      <c r="F8774" t="b">
        <f t="shared" si="548"/>
        <v>0</v>
      </c>
      <c r="G8774" t="b">
        <f t="shared" si="550"/>
        <v>0</v>
      </c>
      <c r="H8774" t="b">
        <f t="shared" si="551"/>
        <v>0</v>
      </c>
      <c r="J8774" t="s">
        <v>424</v>
      </c>
      <c r="K8774">
        <v>1626</v>
      </c>
      <c r="L8774">
        <v>541</v>
      </c>
      <c r="N8774" t="s">
        <v>13490</v>
      </c>
      <c r="P8774" t="s">
        <v>24</v>
      </c>
      <c r="Q8774" t="s">
        <v>25</v>
      </c>
      <c r="R8774" t="s">
        <v>34</v>
      </c>
      <c r="T8774" t="s">
        <v>20</v>
      </c>
      <c r="U8774" t="s">
        <v>21</v>
      </c>
    </row>
    <row r="8775" spans="1:21">
      <c r="A8775">
        <v>2575559722</v>
      </c>
      <c r="B8775" s="3">
        <v>16</v>
      </c>
      <c r="C8775" s="3"/>
      <c r="D8775" t="s">
        <v>13625</v>
      </c>
      <c r="E8775" t="b">
        <f t="shared" si="549"/>
        <v>0</v>
      </c>
      <c r="F8775" t="b">
        <f t="shared" si="548"/>
        <v>1</v>
      </c>
      <c r="G8775" t="b">
        <f t="shared" si="550"/>
        <v>0</v>
      </c>
      <c r="H8775" t="b">
        <f t="shared" si="551"/>
        <v>0</v>
      </c>
      <c r="J8775" t="s">
        <v>1359</v>
      </c>
      <c r="K8775">
        <v>1986</v>
      </c>
      <c r="L8775">
        <v>661</v>
      </c>
      <c r="N8775" t="s">
        <v>13626</v>
      </c>
      <c r="P8775" t="s">
        <v>54</v>
      </c>
      <c r="Q8775" t="s">
        <v>18</v>
      </c>
      <c r="R8775" t="s">
        <v>55</v>
      </c>
      <c r="T8775" t="s">
        <v>20</v>
      </c>
      <c r="U8775" t="s">
        <v>21</v>
      </c>
    </row>
    <row r="8776" spans="1:21">
      <c r="A8776">
        <v>2575578947</v>
      </c>
      <c r="B8776" s="3">
        <v>4</v>
      </c>
      <c r="C8776" s="3"/>
      <c r="D8776" t="s">
        <v>14030</v>
      </c>
      <c r="E8776" t="b">
        <f t="shared" si="549"/>
        <v>0</v>
      </c>
      <c r="F8776" t="b">
        <f t="shared" si="548"/>
        <v>0</v>
      </c>
      <c r="G8776" t="b">
        <f t="shared" si="550"/>
        <v>0</v>
      </c>
      <c r="H8776" t="b">
        <f t="shared" si="551"/>
        <v>0</v>
      </c>
      <c r="J8776" t="s">
        <v>15</v>
      </c>
      <c r="K8776">
        <v>465</v>
      </c>
      <c r="L8776">
        <v>154</v>
      </c>
      <c r="N8776" t="s">
        <v>14031</v>
      </c>
      <c r="P8776" t="s">
        <v>17</v>
      </c>
      <c r="Q8776" t="s">
        <v>18</v>
      </c>
      <c r="R8776" t="s">
        <v>19</v>
      </c>
      <c r="T8776" t="s">
        <v>20</v>
      </c>
      <c r="U8776" t="s">
        <v>21</v>
      </c>
    </row>
    <row r="8777" spans="1:21">
      <c r="A8777">
        <v>2575579876</v>
      </c>
      <c r="B8777" s="3">
        <v>4</v>
      </c>
      <c r="C8777" s="3"/>
      <c r="D8777" t="s">
        <v>14032</v>
      </c>
      <c r="E8777" t="b">
        <f t="shared" si="549"/>
        <v>0</v>
      </c>
      <c r="F8777" t="b">
        <f t="shared" si="548"/>
        <v>0</v>
      </c>
      <c r="G8777" t="b">
        <f t="shared" si="550"/>
        <v>0</v>
      </c>
      <c r="H8777" t="b">
        <f t="shared" si="551"/>
        <v>0</v>
      </c>
      <c r="J8777" t="s">
        <v>233</v>
      </c>
      <c r="K8777">
        <v>435</v>
      </c>
      <c r="L8777">
        <v>144</v>
      </c>
      <c r="N8777" t="s">
        <v>14031</v>
      </c>
      <c r="R8777" t="s">
        <v>19</v>
      </c>
      <c r="T8777" t="s">
        <v>20</v>
      </c>
      <c r="U8777" t="s">
        <v>21</v>
      </c>
    </row>
    <row r="8778" spans="1:21">
      <c r="A8778">
        <v>2575602745</v>
      </c>
      <c r="B8778" s="3">
        <v>16</v>
      </c>
      <c r="C8778" s="3"/>
      <c r="D8778" t="s">
        <v>13913</v>
      </c>
      <c r="E8778" t="b">
        <f t="shared" si="549"/>
        <v>0</v>
      </c>
      <c r="F8778" t="b">
        <f t="shared" si="548"/>
        <v>1</v>
      </c>
      <c r="G8778" t="b">
        <f t="shared" si="550"/>
        <v>0</v>
      </c>
      <c r="H8778" t="b">
        <f t="shared" si="551"/>
        <v>0</v>
      </c>
      <c r="J8778" t="s">
        <v>1359</v>
      </c>
      <c r="K8778">
        <v>1986</v>
      </c>
      <c r="L8778">
        <v>661</v>
      </c>
      <c r="N8778" t="s">
        <v>13914</v>
      </c>
      <c r="P8778" t="s">
        <v>54</v>
      </c>
      <c r="Q8778" t="s">
        <v>18</v>
      </c>
      <c r="R8778" t="s">
        <v>55</v>
      </c>
      <c r="T8778" t="s">
        <v>20</v>
      </c>
      <c r="U8778" t="s">
        <v>21</v>
      </c>
    </row>
    <row r="8779" spans="1:21">
      <c r="A8779">
        <v>2575614770</v>
      </c>
      <c r="B8779" s="3">
        <v>16</v>
      </c>
      <c r="C8779" s="3"/>
      <c r="D8779" t="s">
        <v>13815</v>
      </c>
      <c r="E8779" t="b">
        <f t="shared" si="549"/>
        <v>0</v>
      </c>
      <c r="F8779" t="b">
        <f t="shared" si="548"/>
        <v>1</v>
      </c>
      <c r="G8779" t="b">
        <f t="shared" si="550"/>
        <v>0</v>
      </c>
      <c r="H8779" t="b">
        <f t="shared" si="551"/>
        <v>0</v>
      </c>
      <c r="J8779" t="s">
        <v>1359</v>
      </c>
      <c r="K8779">
        <v>1986</v>
      </c>
      <c r="L8779">
        <v>661</v>
      </c>
      <c r="N8779" t="s">
        <v>13816</v>
      </c>
      <c r="P8779" t="s">
        <v>54</v>
      </c>
      <c r="Q8779" t="s">
        <v>18</v>
      </c>
      <c r="R8779" t="s">
        <v>55</v>
      </c>
      <c r="T8779" t="s">
        <v>20</v>
      </c>
      <c r="U8779" t="s">
        <v>21</v>
      </c>
    </row>
    <row r="8780" spans="1:21">
      <c r="A8780">
        <v>2575617617</v>
      </c>
      <c r="B8780" s="3">
        <v>16</v>
      </c>
      <c r="C8780" s="3"/>
      <c r="D8780" t="s">
        <v>13729</v>
      </c>
      <c r="E8780" t="b">
        <f t="shared" si="549"/>
        <v>0</v>
      </c>
      <c r="F8780" t="b">
        <f t="shared" si="548"/>
        <v>1</v>
      </c>
      <c r="G8780" t="b">
        <f t="shared" si="550"/>
        <v>0</v>
      </c>
      <c r="H8780" t="b">
        <f t="shared" si="551"/>
        <v>0</v>
      </c>
      <c r="J8780" t="s">
        <v>1359</v>
      </c>
      <c r="K8780">
        <v>1986</v>
      </c>
      <c r="L8780">
        <v>661</v>
      </c>
      <c r="N8780" t="s">
        <v>13730</v>
      </c>
      <c r="P8780" t="s">
        <v>54</v>
      </c>
      <c r="Q8780" t="s">
        <v>18</v>
      </c>
      <c r="R8780" t="s">
        <v>55</v>
      </c>
      <c r="T8780" t="s">
        <v>20</v>
      </c>
      <c r="U8780" t="s">
        <v>21</v>
      </c>
    </row>
    <row r="8781" spans="1:21">
      <c r="A8781">
        <v>2575625784</v>
      </c>
      <c r="B8781" s="3">
        <v>16</v>
      </c>
      <c r="C8781" s="3"/>
      <c r="D8781" t="s">
        <v>13763</v>
      </c>
      <c r="E8781" t="b">
        <f t="shared" si="549"/>
        <v>0</v>
      </c>
      <c r="F8781" t="b">
        <f t="shared" si="548"/>
        <v>1</v>
      </c>
      <c r="G8781" t="b">
        <f t="shared" si="550"/>
        <v>0</v>
      </c>
      <c r="H8781" t="b">
        <f t="shared" si="551"/>
        <v>0</v>
      </c>
      <c r="J8781" t="s">
        <v>1359</v>
      </c>
      <c r="K8781">
        <v>1986</v>
      </c>
      <c r="L8781">
        <v>661</v>
      </c>
      <c r="N8781" t="s">
        <v>13764</v>
      </c>
      <c r="P8781" t="s">
        <v>54</v>
      </c>
      <c r="Q8781" t="s">
        <v>18</v>
      </c>
      <c r="R8781" t="s">
        <v>55</v>
      </c>
      <c r="T8781" t="s">
        <v>20</v>
      </c>
      <c r="U8781" t="s">
        <v>21</v>
      </c>
    </row>
    <row r="8782" spans="1:21">
      <c r="A8782">
        <v>2575638358</v>
      </c>
      <c r="B8782" s="3">
        <v>16</v>
      </c>
      <c r="C8782" s="3"/>
      <c r="D8782" t="s">
        <v>13933</v>
      </c>
      <c r="E8782" t="b">
        <f t="shared" si="549"/>
        <v>0</v>
      </c>
      <c r="F8782" t="b">
        <f t="shared" si="548"/>
        <v>1</v>
      </c>
      <c r="G8782" t="b">
        <f t="shared" si="550"/>
        <v>0</v>
      </c>
      <c r="H8782" t="b">
        <f t="shared" si="551"/>
        <v>0</v>
      </c>
      <c r="J8782" t="s">
        <v>1359</v>
      </c>
      <c r="K8782">
        <v>1986</v>
      </c>
      <c r="L8782">
        <v>661</v>
      </c>
      <c r="N8782" t="s">
        <v>13934</v>
      </c>
      <c r="P8782" t="s">
        <v>54</v>
      </c>
      <c r="Q8782" t="s">
        <v>18</v>
      </c>
      <c r="R8782" t="s">
        <v>55</v>
      </c>
      <c r="T8782" t="s">
        <v>20</v>
      </c>
      <c r="U8782" t="s">
        <v>21</v>
      </c>
    </row>
    <row r="8783" spans="1:21">
      <c r="A8783">
        <v>2575646280</v>
      </c>
      <c r="B8783" s="3">
        <v>16</v>
      </c>
      <c r="C8783" s="3"/>
      <c r="D8783" t="s">
        <v>13567</v>
      </c>
      <c r="E8783" t="b">
        <f t="shared" si="549"/>
        <v>0</v>
      </c>
      <c r="F8783" t="b">
        <f t="shared" si="548"/>
        <v>1</v>
      </c>
      <c r="G8783" t="b">
        <f t="shared" si="550"/>
        <v>0</v>
      </c>
      <c r="H8783" t="b">
        <f t="shared" si="551"/>
        <v>0</v>
      </c>
      <c r="J8783" t="s">
        <v>1359</v>
      </c>
      <c r="K8783">
        <v>1986</v>
      </c>
      <c r="L8783">
        <v>661</v>
      </c>
      <c r="N8783" t="s">
        <v>13568</v>
      </c>
      <c r="P8783" t="s">
        <v>54</v>
      </c>
      <c r="Q8783" t="s">
        <v>18</v>
      </c>
      <c r="R8783" t="s">
        <v>55</v>
      </c>
      <c r="T8783" t="s">
        <v>20</v>
      </c>
      <c r="U8783" t="s">
        <v>21</v>
      </c>
    </row>
    <row r="8784" spans="1:21">
      <c r="A8784">
        <v>2575652481</v>
      </c>
      <c r="B8784" s="3">
        <v>16</v>
      </c>
      <c r="C8784" s="3"/>
      <c r="D8784" t="s">
        <v>13973</v>
      </c>
      <c r="E8784" t="b">
        <f t="shared" si="549"/>
        <v>0</v>
      </c>
      <c r="F8784" t="b">
        <f t="shared" si="548"/>
        <v>1</v>
      </c>
      <c r="G8784" t="b">
        <f t="shared" si="550"/>
        <v>0</v>
      </c>
      <c r="H8784" t="b">
        <f t="shared" si="551"/>
        <v>0</v>
      </c>
      <c r="J8784" t="s">
        <v>1359</v>
      </c>
      <c r="K8784">
        <v>1986</v>
      </c>
      <c r="L8784">
        <v>661</v>
      </c>
      <c r="N8784" t="s">
        <v>13974</v>
      </c>
      <c r="P8784" t="s">
        <v>54</v>
      </c>
      <c r="Q8784" t="s">
        <v>18</v>
      </c>
      <c r="R8784" t="s">
        <v>55</v>
      </c>
      <c r="T8784" t="s">
        <v>20</v>
      </c>
      <c r="U8784" t="s">
        <v>21</v>
      </c>
    </row>
    <row r="8785" spans="1:21">
      <c r="A8785">
        <v>2575657212</v>
      </c>
      <c r="B8785" s="3">
        <v>16</v>
      </c>
      <c r="C8785" s="3"/>
      <c r="D8785" t="s">
        <v>13529</v>
      </c>
      <c r="E8785" t="b">
        <f t="shared" si="549"/>
        <v>0</v>
      </c>
      <c r="F8785" t="b">
        <f t="shared" si="548"/>
        <v>1</v>
      </c>
      <c r="G8785" t="b">
        <f t="shared" si="550"/>
        <v>0</v>
      </c>
      <c r="H8785" t="b">
        <f t="shared" si="551"/>
        <v>0</v>
      </c>
      <c r="J8785" t="s">
        <v>1359</v>
      </c>
      <c r="K8785">
        <v>1986</v>
      </c>
      <c r="L8785">
        <v>661</v>
      </c>
      <c r="N8785" t="s">
        <v>13530</v>
      </c>
      <c r="P8785" t="s">
        <v>54</v>
      </c>
      <c r="Q8785" t="s">
        <v>18</v>
      </c>
      <c r="R8785" t="s">
        <v>55</v>
      </c>
      <c r="T8785" t="s">
        <v>20</v>
      </c>
      <c r="U8785" t="s">
        <v>21</v>
      </c>
    </row>
    <row r="8786" spans="1:21">
      <c r="A8786">
        <v>2575663952</v>
      </c>
      <c r="B8786" s="3">
        <v>16</v>
      </c>
      <c r="C8786" s="3"/>
      <c r="D8786" t="s">
        <v>13629</v>
      </c>
      <c r="E8786" t="b">
        <f t="shared" si="549"/>
        <v>0</v>
      </c>
      <c r="F8786" t="b">
        <f t="shared" si="548"/>
        <v>1</v>
      </c>
      <c r="G8786" t="b">
        <f t="shared" si="550"/>
        <v>0</v>
      </c>
      <c r="H8786" t="b">
        <f t="shared" si="551"/>
        <v>0</v>
      </c>
      <c r="J8786" t="s">
        <v>1359</v>
      </c>
      <c r="K8786">
        <v>1986</v>
      </c>
      <c r="L8786">
        <v>661</v>
      </c>
      <c r="N8786" t="s">
        <v>13630</v>
      </c>
      <c r="P8786" t="s">
        <v>54</v>
      </c>
      <c r="Q8786" t="s">
        <v>18</v>
      </c>
      <c r="R8786" t="s">
        <v>55</v>
      </c>
      <c r="T8786" t="s">
        <v>20</v>
      </c>
      <c r="U8786" t="s">
        <v>21</v>
      </c>
    </row>
    <row r="8787" spans="1:21">
      <c r="A8787">
        <v>2575673148</v>
      </c>
      <c r="B8787" s="3">
        <v>16</v>
      </c>
      <c r="C8787" s="3"/>
      <c r="D8787" t="s">
        <v>13905</v>
      </c>
      <c r="E8787" t="b">
        <f t="shared" si="549"/>
        <v>0</v>
      </c>
      <c r="F8787" t="b">
        <f t="shared" si="548"/>
        <v>1</v>
      </c>
      <c r="G8787" t="b">
        <f t="shared" si="550"/>
        <v>0</v>
      </c>
      <c r="H8787" t="b">
        <f t="shared" si="551"/>
        <v>0</v>
      </c>
      <c r="J8787" t="s">
        <v>1359</v>
      </c>
      <c r="K8787">
        <v>1986</v>
      </c>
      <c r="L8787">
        <v>661</v>
      </c>
      <c r="N8787" t="s">
        <v>13906</v>
      </c>
      <c r="P8787" t="s">
        <v>54</v>
      </c>
      <c r="Q8787" t="s">
        <v>18</v>
      </c>
      <c r="R8787" t="s">
        <v>55</v>
      </c>
      <c r="T8787" t="s">
        <v>20</v>
      </c>
      <c r="U8787" t="s">
        <v>21</v>
      </c>
    </row>
    <row r="8788" spans="1:21">
      <c r="A8788">
        <v>2575689326</v>
      </c>
      <c r="B8788" s="3">
        <v>4</v>
      </c>
      <c r="C8788" s="3"/>
      <c r="D8788" t="s">
        <v>14012</v>
      </c>
      <c r="E8788" t="b">
        <f t="shared" si="549"/>
        <v>0</v>
      </c>
      <c r="F8788" t="b">
        <f t="shared" si="548"/>
        <v>0</v>
      </c>
      <c r="G8788" t="b">
        <f t="shared" si="550"/>
        <v>0</v>
      </c>
      <c r="H8788" t="b">
        <f t="shared" si="551"/>
        <v>0</v>
      </c>
      <c r="J8788" t="s">
        <v>15</v>
      </c>
      <c r="K8788">
        <v>465</v>
      </c>
      <c r="L8788">
        <v>154</v>
      </c>
      <c r="N8788" t="s">
        <v>14013</v>
      </c>
      <c r="P8788" t="s">
        <v>17</v>
      </c>
      <c r="Q8788" t="s">
        <v>18</v>
      </c>
      <c r="R8788" t="s">
        <v>19</v>
      </c>
      <c r="T8788" t="s">
        <v>20</v>
      </c>
      <c r="U8788" t="s">
        <v>21</v>
      </c>
    </row>
    <row r="8789" spans="1:21">
      <c r="A8789">
        <v>2575691368</v>
      </c>
      <c r="B8789" s="3">
        <v>8</v>
      </c>
      <c r="C8789" s="3"/>
      <c r="D8789" t="s">
        <v>14014</v>
      </c>
      <c r="E8789" t="b">
        <f t="shared" si="549"/>
        <v>0</v>
      </c>
      <c r="F8789" t="b">
        <f t="shared" si="548"/>
        <v>0</v>
      </c>
      <c r="G8789" t="b">
        <f t="shared" si="550"/>
        <v>0</v>
      </c>
      <c r="H8789" t="b">
        <f t="shared" si="551"/>
        <v>0</v>
      </c>
      <c r="J8789" t="s">
        <v>32</v>
      </c>
      <c r="K8789">
        <v>927</v>
      </c>
      <c r="L8789">
        <v>308</v>
      </c>
      <c r="N8789" t="s">
        <v>14013</v>
      </c>
      <c r="P8789" t="s">
        <v>24</v>
      </c>
      <c r="Q8789" t="s">
        <v>25</v>
      </c>
      <c r="R8789" t="s">
        <v>19</v>
      </c>
      <c r="T8789" t="s">
        <v>20</v>
      </c>
      <c r="U8789" t="s">
        <v>21</v>
      </c>
    </row>
    <row r="8790" spans="1:21">
      <c r="A8790">
        <v>2575693734</v>
      </c>
      <c r="B8790" s="3">
        <v>4</v>
      </c>
      <c r="C8790" s="3"/>
      <c r="D8790" t="s">
        <v>14015</v>
      </c>
      <c r="E8790" t="b">
        <f t="shared" si="549"/>
        <v>0</v>
      </c>
      <c r="F8790" t="b">
        <f t="shared" si="548"/>
        <v>0</v>
      </c>
      <c r="G8790" t="b">
        <f t="shared" si="550"/>
        <v>0</v>
      </c>
      <c r="H8790" t="b">
        <f t="shared" si="551"/>
        <v>0</v>
      </c>
      <c r="J8790" t="s">
        <v>233</v>
      </c>
      <c r="K8790">
        <v>435</v>
      </c>
      <c r="L8790">
        <v>144</v>
      </c>
      <c r="N8790" t="s">
        <v>14013</v>
      </c>
      <c r="R8790" t="s">
        <v>19</v>
      </c>
      <c r="T8790" t="s">
        <v>20</v>
      </c>
      <c r="U8790" t="s">
        <v>21</v>
      </c>
    </row>
    <row r="8791" spans="1:21">
      <c r="A8791">
        <v>2575699124</v>
      </c>
      <c r="B8791" s="3">
        <v>16</v>
      </c>
      <c r="C8791" s="3"/>
      <c r="D8791" t="s">
        <v>13951</v>
      </c>
      <c r="E8791" t="b">
        <f t="shared" si="549"/>
        <v>0</v>
      </c>
      <c r="F8791" t="b">
        <f t="shared" si="548"/>
        <v>1</v>
      </c>
      <c r="G8791" t="b">
        <f t="shared" si="550"/>
        <v>0</v>
      </c>
      <c r="H8791" t="b">
        <f t="shared" si="551"/>
        <v>0</v>
      </c>
      <c r="J8791" t="s">
        <v>1359</v>
      </c>
      <c r="K8791">
        <v>1986</v>
      </c>
      <c r="L8791">
        <v>661</v>
      </c>
      <c r="N8791" t="s">
        <v>13952</v>
      </c>
      <c r="P8791" t="s">
        <v>54</v>
      </c>
      <c r="Q8791" t="s">
        <v>18</v>
      </c>
      <c r="R8791" t="s">
        <v>55</v>
      </c>
      <c r="T8791" t="s">
        <v>20</v>
      </c>
      <c r="U8791" t="s">
        <v>21</v>
      </c>
    </row>
    <row r="8792" spans="1:21">
      <c r="A8792">
        <v>2575703616</v>
      </c>
      <c r="B8792" s="3">
        <v>16</v>
      </c>
      <c r="C8792" s="3"/>
      <c r="D8792" t="s">
        <v>13511</v>
      </c>
      <c r="E8792" t="b">
        <f t="shared" si="549"/>
        <v>0</v>
      </c>
      <c r="F8792" t="b">
        <f t="shared" si="548"/>
        <v>1</v>
      </c>
      <c r="G8792" t="b">
        <f t="shared" si="550"/>
        <v>0</v>
      </c>
      <c r="H8792" t="b">
        <f t="shared" si="551"/>
        <v>0</v>
      </c>
      <c r="J8792" t="s">
        <v>1359</v>
      </c>
      <c r="K8792">
        <v>1986</v>
      </c>
      <c r="L8792">
        <v>661</v>
      </c>
      <c r="N8792" t="s">
        <v>13512</v>
      </c>
      <c r="P8792" t="s">
        <v>54</v>
      </c>
      <c r="Q8792" t="s">
        <v>18</v>
      </c>
      <c r="R8792" t="s">
        <v>55</v>
      </c>
      <c r="T8792" t="s">
        <v>20</v>
      </c>
      <c r="U8792" t="s">
        <v>21</v>
      </c>
    </row>
    <row r="8793" spans="1:21">
      <c r="A8793">
        <v>2575710874</v>
      </c>
      <c r="B8793" s="3">
        <v>16</v>
      </c>
      <c r="C8793" s="3"/>
      <c r="D8793" t="s">
        <v>13711</v>
      </c>
      <c r="E8793" t="b">
        <f t="shared" si="549"/>
        <v>0</v>
      </c>
      <c r="F8793" t="b">
        <f t="shared" si="548"/>
        <v>1</v>
      </c>
      <c r="G8793" t="b">
        <f t="shared" si="550"/>
        <v>0</v>
      </c>
      <c r="H8793" t="b">
        <f t="shared" si="551"/>
        <v>0</v>
      </c>
      <c r="J8793" t="s">
        <v>1359</v>
      </c>
      <c r="K8793">
        <v>1986</v>
      </c>
      <c r="L8793">
        <v>661</v>
      </c>
      <c r="N8793" t="s">
        <v>13712</v>
      </c>
      <c r="P8793" t="s">
        <v>54</v>
      </c>
      <c r="Q8793" t="s">
        <v>18</v>
      </c>
      <c r="R8793" t="s">
        <v>55</v>
      </c>
      <c r="T8793" t="s">
        <v>20</v>
      </c>
      <c r="U8793" t="s">
        <v>21</v>
      </c>
    </row>
    <row r="8794" spans="1:21">
      <c r="A8794">
        <v>2575718626</v>
      </c>
      <c r="B8794" s="3">
        <v>4</v>
      </c>
      <c r="C8794" s="3"/>
      <c r="D8794" t="s">
        <v>14019</v>
      </c>
      <c r="E8794" t="b">
        <f t="shared" si="549"/>
        <v>0</v>
      </c>
      <c r="F8794" t="b">
        <f t="shared" si="548"/>
        <v>0</v>
      </c>
      <c r="G8794" t="b">
        <f t="shared" si="550"/>
        <v>0</v>
      </c>
      <c r="H8794" t="b">
        <f t="shared" si="551"/>
        <v>0</v>
      </c>
      <c r="J8794" t="s">
        <v>15</v>
      </c>
      <c r="K8794">
        <v>465</v>
      </c>
      <c r="L8794">
        <v>154</v>
      </c>
      <c r="N8794" t="s">
        <v>14020</v>
      </c>
      <c r="P8794" t="s">
        <v>17</v>
      </c>
      <c r="Q8794" t="s">
        <v>18</v>
      </c>
      <c r="R8794" t="s">
        <v>19</v>
      </c>
      <c r="T8794" t="s">
        <v>20</v>
      </c>
      <c r="U8794" t="s">
        <v>21</v>
      </c>
    </row>
    <row r="8795" spans="1:21">
      <c r="A8795">
        <v>2575720374</v>
      </c>
      <c r="B8795" s="3">
        <v>8</v>
      </c>
      <c r="C8795" s="3"/>
      <c r="D8795" t="s">
        <v>14021</v>
      </c>
      <c r="E8795" t="b">
        <f t="shared" si="549"/>
        <v>0</v>
      </c>
      <c r="F8795" t="b">
        <f t="shared" si="548"/>
        <v>0</v>
      </c>
      <c r="G8795" t="b">
        <f t="shared" si="550"/>
        <v>0</v>
      </c>
      <c r="H8795" t="b">
        <f t="shared" si="551"/>
        <v>0</v>
      </c>
      <c r="J8795" t="s">
        <v>32</v>
      </c>
      <c r="K8795">
        <v>927</v>
      </c>
      <c r="L8795">
        <v>308</v>
      </c>
      <c r="N8795" t="s">
        <v>14020</v>
      </c>
      <c r="P8795" t="s">
        <v>24</v>
      </c>
      <c r="Q8795" t="s">
        <v>25</v>
      </c>
      <c r="R8795" t="s">
        <v>19</v>
      </c>
      <c r="T8795" t="s">
        <v>20</v>
      </c>
      <c r="U8795" t="s">
        <v>21</v>
      </c>
    </row>
    <row r="8796" spans="1:21">
      <c r="A8796">
        <v>2575721150</v>
      </c>
      <c r="B8796" s="3">
        <v>4</v>
      </c>
      <c r="C8796" s="3"/>
      <c r="D8796" t="s">
        <v>14022</v>
      </c>
      <c r="E8796" t="b">
        <f t="shared" si="549"/>
        <v>0</v>
      </c>
      <c r="F8796" t="b">
        <f t="shared" ref="F8796:F8859" si="552">ISNUMBER(SEARCH("pfam09678",R8796))</f>
        <v>0</v>
      </c>
      <c r="G8796" t="b">
        <f t="shared" si="550"/>
        <v>0</v>
      </c>
      <c r="H8796" t="b">
        <f t="shared" si="551"/>
        <v>0</v>
      </c>
      <c r="J8796" t="s">
        <v>233</v>
      </c>
      <c r="K8796">
        <v>435</v>
      </c>
      <c r="L8796">
        <v>144</v>
      </c>
      <c r="N8796" t="s">
        <v>14020</v>
      </c>
      <c r="R8796" t="s">
        <v>19</v>
      </c>
      <c r="T8796" t="s">
        <v>20</v>
      </c>
      <c r="U8796" t="s">
        <v>21</v>
      </c>
    </row>
    <row r="8797" spans="1:21">
      <c r="A8797">
        <v>2575724322</v>
      </c>
      <c r="B8797" s="3">
        <v>8</v>
      </c>
      <c r="C8797" s="3"/>
      <c r="D8797" t="s">
        <v>14005</v>
      </c>
      <c r="E8797" t="b">
        <f t="shared" si="549"/>
        <v>0</v>
      </c>
      <c r="F8797" t="b">
        <f t="shared" si="552"/>
        <v>0</v>
      </c>
      <c r="G8797" t="b">
        <f t="shared" si="550"/>
        <v>0</v>
      </c>
      <c r="H8797" t="b">
        <f t="shared" si="551"/>
        <v>0</v>
      </c>
      <c r="J8797" t="s">
        <v>32</v>
      </c>
      <c r="K8797">
        <v>927</v>
      </c>
      <c r="L8797">
        <v>308</v>
      </c>
      <c r="N8797" t="s">
        <v>14006</v>
      </c>
      <c r="P8797" t="s">
        <v>24</v>
      </c>
      <c r="Q8797" t="s">
        <v>25</v>
      </c>
      <c r="R8797" t="s">
        <v>19</v>
      </c>
      <c r="T8797" t="s">
        <v>20</v>
      </c>
      <c r="U8797" t="s">
        <v>21</v>
      </c>
    </row>
    <row r="8798" spans="1:21">
      <c r="A8798">
        <v>2575726383</v>
      </c>
      <c r="B8798" s="3">
        <v>4</v>
      </c>
      <c r="C8798" s="3"/>
      <c r="D8798" t="s">
        <v>14007</v>
      </c>
      <c r="E8798" t="b">
        <f t="shared" si="549"/>
        <v>0</v>
      </c>
      <c r="F8798" t="b">
        <f t="shared" si="552"/>
        <v>0</v>
      </c>
      <c r="G8798" t="b">
        <f t="shared" si="550"/>
        <v>0</v>
      </c>
      <c r="H8798" t="b">
        <f t="shared" si="551"/>
        <v>0</v>
      </c>
      <c r="J8798" t="s">
        <v>15</v>
      </c>
      <c r="K8798">
        <v>465</v>
      </c>
      <c r="L8798">
        <v>154</v>
      </c>
      <c r="N8798" t="s">
        <v>14006</v>
      </c>
      <c r="P8798" t="s">
        <v>17</v>
      </c>
      <c r="Q8798" t="s">
        <v>18</v>
      </c>
      <c r="R8798" t="s">
        <v>19</v>
      </c>
      <c r="T8798" t="s">
        <v>20</v>
      </c>
      <c r="U8798" t="s">
        <v>21</v>
      </c>
    </row>
    <row r="8799" spans="1:21">
      <c r="A8799">
        <v>2575729009</v>
      </c>
      <c r="B8799" s="3">
        <v>4</v>
      </c>
      <c r="C8799" s="3"/>
      <c r="D8799" t="s">
        <v>14008</v>
      </c>
      <c r="E8799" t="b">
        <f t="shared" si="549"/>
        <v>0</v>
      </c>
      <c r="F8799" t="b">
        <f t="shared" si="552"/>
        <v>0</v>
      </c>
      <c r="G8799" t="b">
        <f t="shared" si="550"/>
        <v>0</v>
      </c>
      <c r="H8799" t="b">
        <f t="shared" si="551"/>
        <v>0</v>
      </c>
      <c r="J8799" t="s">
        <v>233</v>
      </c>
      <c r="K8799">
        <v>435</v>
      </c>
      <c r="L8799">
        <v>144</v>
      </c>
      <c r="N8799" t="s">
        <v>14006</v>
      </c>
      <c r="R8799" t="s">
        <v>19</v>
      </c>
      <c r="T8799" t="s">
        <v>20</v>
      </c>
      <c r="U8799" t="s">
        <v>21</v>
      </c>
    </row>
    <row r="8800" spans="1:21">
      <c r="A8800">
        <v>2575753898</v>
      </c>
      <c r="B8800" s="3">
        <v>8</v>
      </c>
      <c r="C8800" s="3"/>
      <c r="D8800" t="s">
        <v>14075</v>
      </c>
      <c r="E8800" t="b">
        <f t="shared" si="549"/>
        <v>0</v>
      </c>
      <c r="F8800" t="b">
        <f t="shared" si="552"/>
        <v>0</v>
      </c>
      <c r="G8800" t="b">
        <f t="shared" si="550"/>
        <v>0</v>
      </c>
      <c r="H8800" t="b">
        <f t="shared" si="551"/>
        <v>0</v>
      </c>
      <c r="J8800" t="s">
        <v>1644</v>
      </c>
      <c r="K8800">
        <v>876</v>
      </c>
      <c r="L8800">
        <v>291</v>
      </c>
      <c r="N8800" t="s">
        <v>14076</v>
      </c>
      <c r="P8800" t="s">
        <v>24</v>
      </c>
      <c r="Q8800" t="s">
        <v>25</v>
      </c>
      <c r="R8800" t="s">
        <v>19</v>
      </c>
      <c r="T8800" t="s">
        <v>20</v>
      </c>
      <c r="U8800" t="s">
        <v>21</v>
      </c>
    </row>
    <row r="8801" spans="1:21">
      <c r="A8801">
        <v>2575770292</v>
      </c>
      <c r="B8801" s="3">
        <v>16</v>
      </c>
      <c r="C8801" s="3"/>
      <c r="D8801" t="s">
        <v>13773</v>
      </c>
      <c r="E8801" t="b">
        <f t="shared" si="549"/>
        <v>0</v>
      </c>
      <c r="F8801" t="b">
        <f t="shared" si="552"/>
        <v>1</v>
      </c>
      <c r="G8801" t="b">
        <f t="shared" si="550"/>
        <v>0</v>
      </c>
      <c r="H8801" t="b">
        <f t="shared" si="551"/>
        <v>0</v>
      </c>
      <c r="J8801" t="s">
        <v>1359</v>
      </c>
      <c r="K8801">
        <v>1986</v>
      </c>
      <c r="L8801">
        <v>661</v>
      </c>
      <c r="N8801" t="s">
        <v>13774</v>
      </c>
      <c r="P8801" t="s">
        <v>54</v>
      </c>
      <c r="Q8801" t="s">
        <v>18</v>
      </c>
      <c r="R8801" t="s">
        <v>55</v>
      </c>
      <c r="T8801" t="s">
        <v>20</v>
      </c>
      <c r="U8801" t="s">
        <v>21</v>
      </c>
    </row>
    <row r="8802" spans="1:21">
      <c r="A8802">
        <v>2575775179</v>
      </c>
      <c r="B8802" s="3">
        <v>4</v>
      </c>
      <c r="C8802" s="3"/>
      <c r="D8802" t="s">
        <v>14039</v>
      </c>
      <c r="E8802" t="b">
        <f t="shared" si="549"/>
        <v>0</v>
      </c>
      <c r="F8802" t="b">
        <f t="shared" si="552"/>
        <v>0</v>
      </c>
      <c r="G8802" t="b">
        <f t="shared" si="550"/>
        <v>0</v>
      </c>
      <c r="H8802" t="b">
        <f t="shared" si="551"/>
        <v>0</v>
      </c>
      <c r="J8802" t="s">
        <v>15</v>
      </c>
      <c r="K8802">
        <v>465</v>
      </c>
      <c r="L8802">
        <v>154</v>
      </c>
      <c r="N8802" t="s">
        <v>14040</v>
      </c>
      <c r="P8802" t="s">
        <v>17</v>
      </c>
      <c r="Q8802" t="s">
        <v>18</v>
      </c>
      <c r="R8802" t="s">
        <v>19</v>
      </c>
      <c r="T8802" t="s">
        <v>20</v>
      </c>
      <c r="U8802" t="s">
        <v>21</v>
      </c>
    </row>
    <row r="8803" spans="1:21">
      <c r="A8803">
        <v>2575775916</v>
      </c>
      <c r="B8803" s="3">
        <v>4</v>
      </c>
      <c r="C8803" s="3"/>
      <c r="D8803" t="s">
        <v>14041</v>
      </c>
      <c r="E8803" t="b">
        <f t="shared" si="549"/>
        <v>0</v>
      </c>
      <c r="F8803" t="b">
        <f t="shared" si="552"/>
        <v>0</v>
      </c>
      <c r="G8803" t="b">
        <f t="shared" si="550"/>
        <v>0</v>
      </c>
      <c r="H8803" t="b">
        <f t="shared" si="551"/>
        <v>0</v>
      </c>
      <c r="J8803" t="s">
        <v>233</v>
      </c>
      <c r="K8803">
        <v>435</v>
      </c>
      <c r="L8803">
        <v>144</v>
      </c>
      <c r="N8803" t="s">
        <v>14040</v>
      </c>
      <c r="R8803" t="s">
        <v>19</v>
      </c>
      <c r="T8803" t="s">
        <v>20</v>
      </c>
      <c r="U8803" t="s">
        <v>21</v>
      </c>
    </row>
    <row r="8804" spans="1:21">
      <c r="A8804">
        <v>2575785287</v>
      </c>
      <c r="B8804" s="3">
        <v>16</v>
      </c>
      <c r="C8804" s="3"/>
      <c r="D8804" t="s">
        <v>13823</v>
      </c>
      <c r="E8804" t="b">
        <f t="shared" si="549"/>
        <v>0</v>
      </c>
      <c r="F8804" t="b">
        <f t="shared" si="552"/>
        <v>1</v>
      </c>
      <c r="G8804" t="b">
        <f t="shared" si="550"/>
        <v>0</v>
      </c>
      <c r="H8804" t="b">
        <f t="shared" si="551"/>
        <v>0</v>
      </c>
      <c r="J8804" t="s">
        <v>1359</v>
      </c>
      <c r="K8804">
        <v>1986</v>
      </c>
      <c r="L8804">
        <v>661</v>
      </c>
      <c r="N8804" t="s">
        <v>13824</v>
      </c>
      <c r="P8804" t="s">
        <v>54</v>
      </c>
      <c r="Q8804" t="s">
        <v>18</v>
      </c>
      <c r="R8804" t="s">
        <v>55</v>
      </c>
      <c r="T8804" t="s">
        <v>20</v>
      </c>
      <c r="U8804" t="s">
        <v>21</v>
      </c>
    </row>
    <row r="8805" spans="1:21">
      <c r="A8805">
        <v>2575790552</v>
      </c>
      <c r="B8805" s="3">
        <v>16</v>
      </c>
      <c r="C8805" s="3"/>
      <c r="D8805" t="s">
        <v>13921</v>
      </c>
      <c r="E8805" t="b">
        <f t="shared" si="549"/>
        <v>0</v>
      </c>
      <c r="F8805" t="b">
        <f t="shared" si="552"/>
        <v>1</v>
      </c>
      <c r="G8805" t="b">
        <f t="shared" si="550"/>
        <v>0</v>
      </c>
      <c r="H8805" t="b">
        <f t="shared" si="551"/>
        <v>0</v>
      </c>
      <c r="J8805" t="s">
        <v>1359</v>
      </c>
      <c r="K8805">
        <v>1986</v>
      </c>
      <c r="L8805">
        <v>661</v>
      </c>
      <c r="N8805" t="s">
        <v>13922</v>
      </c>
      <c r="P8805" t="s">
        <v>54</v>
      </c>
      <c r="Q8805" t="s">
        <v>18</v>
      </c>
      <c r="R8805" t="s">
        <v>55</v>
      </c>
      <c r="T8805" t="s">
        <v>20</v>
      </c>
      <c r="U8805" t="s">
        <v>21</v>
      </c>
    </row>
    <row r="8806" spans="1:21">
      <c r="A8806">
        <v>2575793627</v>
      </c>
      <c r="B8806" s="3">
        <v>16</v>
      </c>
      <c r="C8806" s="3"/>
      <c r="D8806" t="s">
        <v>13637</v>
      </c>
      <c r="E8806" t="b">
        <f t="shared" si="549"/>
        <v>0</v>
      </c>
      <c r="F8806" t="b">
        <f t="shared" si="552"/>
        <v>1</v>
      </c>
      <c r="G8806" t="b">
        <f t="shared" si="550"/>
        <v>0</v>
      </c>
      <c r="H8806" t="b">
        <f t="shared" si="551"/>
        <v>0</v>
      </c>
      <c r="J8806" t="s">
        <v>1359</v>
      </c>
      <c r="K8806">
        <v>1986</v>
      </c>
      <c r="L8806">
        <v>661</v>
      </c>
      <c r="N8806" t="s">
        <v>13638</v>
      </c>
      <c r="P8806" t="s">
        <v>54</v>
      </c>
      <c r="Q8806" t="s">
        <v>18</v>
      </c>
      <c r="R8806" t="s">
        <v>55</v>
      </c>
      <c r="T8806" t="s">
        <v>20</v>
      </c>
      <c r="U8806" t="s">
        <v>21</v>
      </c>
    </row>
    <row r="8807" spans="1:21">
      <c r="A8807">
        <v>2575800390</v>
      </c>
      <c r="B8807" s="3">
        <v>8</v>
      </c>
      <c r="C8807" s="3"/>
      <c r="D8807" t="s">
        <v>13483</v>
      </c>
      <c r="E8807" t="b">
        <f t="shared" si="549"/>
        <v>0</v>
      </c>
      <c r="F8807" t="b">
        <f t="shared" si="552"/>
        <v>0</v>
      </c>
      <c r="G8807" t="b">
        <f t="shared" si="550"/>
        <v>0</v>
      </c>
      <c r="H8807" t="b">
        <f t="shared" si="551"/>
        <v>0</v>
      </c>
      <c r="J8807" t="s">
        <v>32</v>
      </c>
      <c r="K8807">
        <v>870</v>
      </c>
      <c r="L8807">
        <v>289</v>
      </c>
      <c r="N8807" t="s">
        <v>13484</v>
      </c>
      <c r="P8807" t="s">
        <v>24</v>
      </c>
      <c r="Q8807" t="s">
        <v>25</v>
      </c>
      <c r="R8807" t="s">
        <v>19</v>
      </c>
      <c r="T8807" t="s">
        <v>20</v>
      </c>
      <c r="U8807" t="s">
        <v>21</v>
      </c>
    </row>
    <row r="8808" spans="1:21">
      <c r="A8808">
        <v>2575804554</v>
      </c>
      <c r="B8808" s="3">
        <v>16</v>
      </c>
      <c r="C8808" s="3"/>
      <c r="D8808" t="s">
        <v>13865</v>
      </c>
      <c r="E8808" t="b">
        <f t="shared" si="549"/>
        <v>0</v>
      </c>
      <c r="F8808" t="b">
        <f t="shared" si="552"/>
        <v>1</v>
      </c>
      <c r="G8808" t="b">
        <f t="shared" si="550"/>
        <v>0</v>
      </c>
      <c r="H8808" t="b">
        <f t="shared" si="551"/>
        <v>0</v>
      </c>
      <c r="J8808" t="s">
        <v>1359</v>
      </c>
      <c r="K8808">
        <v>1986</v>
      </c>
      <c r="L8808">
        <v>661</v>
      </c>
      <c r="N8808" t="s">
        <v>13866</v>
      </c>
      <c r="P8808" t="s">
        <v>54</v>
      </c>
      <c r="Q8808" t="s">
        <v>18</v>
      </c>
      <c r="R8808" t="s">
        <v>55</v>
      </c>
      <c r="T8808" t="s">
        <v>20</v>
      </c>
      <c r="U8808" t="s">
        <v>21</v>
      </c>
    </row>
    <row r="8809" spans="1:21">
      <c r="A8809">
        <v>2575810529</v>
      </c>
      <c r="B8809" s="3">
        <v>8</v>
      </c>
      <c r="C8809" s="3"/>
      <c r="D8809" t="s">
        <v>13397</v>
      </c>
      <c r="E8809" t="b">
        <f t="shared" si="549"/>
        <v>0</v>
      </c>
      <c r="F8809" t="b">
        <f t="shared" si="552"/>
        <v>0</v>
      </c>
      <c r="G8809" t="b">
        <f t="shared" si="550"/>
        <v>0</v>
      </c>
      <c r="H8809" t="b">
        <f t="shared" si="551"/>
        <v>0</v>
      </c>
      <c r="J8809" t="s">
        <v>1120</v>
      </c>
      <c r="K8809">
        <v>873</v>
      </c>
      <c r="L8809">
        <v>290</v>
      </c>
      <c r="N8809" t="s">
        <v>13398</v>
      </c>
      <c r="P8809" t="s">
        <v>24</v>
      </c>
      <c r="Q8809" t="s">
        <v>25</v>
      </c>
      <c r="R8809" t="s">
        <v>19</v>
      </c>
      <c r="T8809" t="s">
        <v>20</v>
      </c>
      <c r="U8809" t="s">
        <v>21</v>
      </c>
    </row>
    <row r="8810" spans="1:21">
      <c r="A8810">
        <v>2575814543</v>
      </c>
      <c r="B8810" s="3">
        <v>8</v>
      </c>
      <c r="C8810" s="3"/>
      <c r="D8810" t="s">
        <v>14097</v>
      </c>
      <c r="E8810" t="b">
        <f t="shared" si="549"/>
        <v>0</v>
      </c>
      <c r="F8810" t="b">
        <f t="shared" si="552"/>
        <v>0</v>
      </c>
      <c r="G8810" t="b">
        <f t="shared" si="550"/>
        <v>0</v>
      </c>
      <c r="H8810" t="b">
        <f t="shared" si="551"/>
        <v>0</v>
      </c>
      <c r="J8810" t="s">
        <v>1644</v>
      </c>
      <c r="K8810">
        <v>876</v>
      </c>
      <c r="L8810">
        <v>291</v>
      </c>
      <c r="N8810" t="s">
        <v>14098</v>
      </c>
      <c r="P8810" t="s">
        <v>24</v>
      </c>
      <c r="Q8810" t="s">
        <v>25</v>
      </c>
      <c r="R8810" t="s">
        <v>19</v>
      </c>
      <c r="T8810" t="s">
        <v>20</v>
      </c>
      <c r="U8810" t="s">
        <v>21</v>
      </c>
    </row>
    <row r="8811" spans="1:21">
      <c r="A8811">
        <v>2575829797</v>
      </c>
      <c r="B8811" s="3">
        <v>16</v>
      </c>
      <c r="C8811" s="3"/>
      <c r="D8811" t="s">
        <v>13831</v>
      </c>
      <c r="E8811" t="b">
        <f t="shared" si="549"/>
        <v>0</v>
      </c>
      <c r="F8811" t="b">
        <f t="shared" si="552"/>
        <v>1</v>
      </c>
      <c r="G8811" t="b">
        <f t="shared" si="550"/>
        <v>0</v>
      </c>
      <c r="H8811" t="b">
        <f t="shared" si="551"/>
        <v>0</v>
      </c>
      <c r="J8811" t="s">
        <v>1359</v>
      </c>
      <c r="K8811">
        <v>1986</v>
      </c>
      <c r="L8811">
        <v>661</v>
      </c>
      <c r="N8811" t="s">
        <v>13832</v>
      </c>
      <c r="P8811" t="s">
        <v>54</v>
      </c>
      <c r="Q8811" t="s">
        <v>18</v>
      </c>
      <c r="R8811" t="s">
        <v>55</v>
      </c>
      <c r="T8811" t="s">
        <v>20</v>
      </c>
      <c r="U8811" t="s">
        <v>21</v>
      </c>
    </row>
    <row r="8812" spans="1:21">
      <c r="A8812">
        <v>2575831084</v>
      </c>
      <c r="B8812" s="3">
        <v>8</v>
      </c>
      <c r="C8812" s="3"/>
      <c r="D8812" t="s">
        <v>13299</v>
      </c>
      <c r="E8812" t="b">
        <f t="shared" si="549"/>
        <v>0</v>
      </c>
      <c r="F8812" t="b">
        <f t="shared" si="552"/>
        <v>0</v>
      </c>
      <c r="G8812" t="b">
        <f t="shared" si="550"/>
        <v>0</v>
      </c>
      <c r="H8812" t="b">
        <f t="shared" si="551"/>
        <v>0</v>
      </c>
      <c r="J8812" t="s">
        <v>454</v>
      </c>
      <c r="K8812">
        <v>933</v>
      </c>
      <c r="L8812">
        <v>310</v>
      </c>
      <c r="N8812" t="s">
        <v>13300</v>
      </c>
      <c r="P8812" t="s">
        <v>24</v>
      </c>
      <c r="Q8812" t="s">
        <v>25</v>
      </c>
      <c r="R8812" t="s">
        <v>19</v>
      </c>
      <c r="T8812" t="s">
        <v>20</v>
      </c>
      <c r="U8812" t="s">
        <v>21</v>
      </c>
    </row>
    <row r="8813" spans="1:21">
      <c r="A8813">
        <v>2575833271</v>
      </c>
      <c r="B8813" s="3">
        <v>2</v>
      </c>
      <c r="C8813" s="3"/>
      <c r="D8813" t="s">
        <v>13301</v>
      </c>
      <c r="E8813" t="b">
        <f t="shared" si="549"/>
        <v>0</v>
      </c>
      <c r="F8813" t="b">
        <f t="shared" si="552"/>
        <v>0</v>
      </c>
      <c r="G8813" t="b">
        <f t="shared" si="550"/>
        <v>0</v>
      </c>
      <c r="H8813" t="b">
        <f t="shared" si="551"/>
        <v>0</v>
      </c>
      <c r="J8813" t="s">
        <v>13302</v>
      </c>
      <c r="K8813">
        <v>315</v>
      </c>
      <c r="L8813">
        <v>104</v>
      </c>
      <c r="N8813" t="s">
        <v>13300</v>
      </c>
      <c r="R8813" t="s">
        <v>19</v>
      </c>
      <c r="T8813" t="s">
        <v>20</v>
      </c>
      <c r="U8813" t="s">
        <v>21</v>
      </c>
    </row>
    <row r="8814" spans="1:21">
      <c r="A8814">
        <v>2575833406</v>
      </c>
      <c r="B8814" s="3">
        <v>8</v>
      </c>
      <c r="C8814" s="3"/>
      <c r="D8814" t="s">
        <v>14117</v>
      </c>
      <c r="E8814" t="b">
        <f t="shared" si="549"/>
        <v>0</v>
      </c>
      <c r="F8814" t="b">
        <f t="shared" si="552"/>
        <v>0</v>
      </c>
      <c r="G8814" t="b">
        <f t="shared" si="550"/>
        <v>0</v>
      </c>
      <c r="H8814" t="b">
        <f t="shared" si="551"/>
        <v>0</v>
      </c>
      <c r="J8814" t="s">
        <v>32</v>
      </c>
      <c r="K8814">
        <v>876</v>
      </c>
      <c r="L8814">
        <v>291</v>
      </c>
      <c r="N8814" t="s">
        <v>14118</v>
      </c>
      <c r="P8814" t="s">
        <v>24</v>
      </c>
      <c r="Q8814" t="s">
        <v>25</v>
      </c>
      <c r="R8814" t="s">
        <v>19</v>
      </c>
      <c r="T8814" t="s">
        <v>20</v>
      </c>
      <c r="U8814" t="s">
        <v>21</v>
      </c>
    </row>
    <row r="8815" spans="1:21">
      <c r="A8815">
        <v>2575850792</v>
      </c>
      <c r="B8815" s="3">
        <v>8</v>
      </c>
      <c r="C8815" s="3"/>
      <c r="D8815" t="s">
        <v>14045</v>
      </c>
      <c r="E8815" t="b">
        <f t="shared" si="549"/>
        <v>0</v>
      </c>
      <c r="F8815" t="b">
        <f t="shared" si="552"/>
        <v>0</v>
      </c>
      <c r="G8815" t="b">
        <f t="shared" si="550"/>
        <v>0</v>
      </c>
      <c r="H8815" t="b">
        <f t="shared" si="551"/>
        <v>0</v>
      </c>
      <c r="J8815" t="s">
        <v>846</v>
      </c>
      <c r="K8815">
        <v>927</v>
      </c>
      <c r="L8815">
        <v>308</v>
      </c>
      <c r="N8815" t="s">
        <v>14046</v>
      </c>
      <c r="P8815" t="s">
        <v>24</v>
      </c>
      <c r="Q8815" t="s">
        <v>25</v>
      </c>
      <c r="R8815" t="s">
        <v>19</v>
      </c>
      <c r="T8815" t="s">
        <v>20</v>
      </c>
      <c r="U8815" t="s">
        <v>21</v>
      </c>
    </row>
    <row r="8816" spans="1:21">
      <c r="A8816">
        <v>2575853221</v>
      </c>
      <c r="B8816" s="3">
        <v>4</v>
      </c>
      <c r="C8816" s="3"/>
      <c r="D8816" t="s">
        <v>14047</v>
      </c>
      <c r="E8816" t="b">
        <f t="shared" si="549"/>
        <v>0</v>
      </c>
      <c r="F8816" t="b">
        <f t="shared" si="552"/>
        <v>0</v>
      </c>
      <c r="G8816" t="b">
        <f t="shared" si="550"/>
        <v>0</v>
      </c>
      <c r="H8816" t="b">
        <f t="shared" si="551"/>
        <v>0</v>
      </c>
      <c r="J8816" t="s">
        <v>9736</v>
      </c>
      <c r="K8816">
        <v>435</v>
      </c>
      <c r="L8816">
        <v>144</v>
      </c>
      <c r="N8816" t="s">
        <v>14046</v>
      </c>
      <c r="R8816" t="s">
        <v>19</v>
      </c>
      <c r="T8816" t="s">
        <v>20</v>
      </c>
      <c r="U8816" t="s">
        <v>21</v>
      </c>
    </row>
    <row r="8817" spans="1:21">
      <c r="A8817">
        <v>2575854293</v>
      </c>
      <c r="B8817" s="3">
        <v>4</v>
      </c>
      <c r="C8817" s="3"/>
      <c r="D8817" t="s">
        <v>14048</v>
      </c>
      <c r="E8817" t="b">
        <f t="shared" si="549"/>
        <v>0</v>
      </c>
      <c r="F8817" t="b">
        <f t="shared" si="552"/>
        <v>0</v>
      </c>
      <c r="G8817" t="b">
        <f t="shared" si="550"/>
        <v>0</v>
      </c>
      <c r="H8817" t="b">
        <f t="shared" si="551"/>
        <v>0</v>
      </c>
      <c r="J8817" t="s">
        <v>1359</v>
      </c>
      <c r="K8817">
        <v>465</v>
      </c>
      <c r="L8817">
        <v>154</v>
      </c>
      <c r="N8817" t="s">
        <v>14046</v>
      </c>
      <c r="P8817" t="s">
        <v>17</v>
      </c>
      <c r="Q8817" t="s">
        <v>18</v>
      </c>
      <c r="R8817" t="s">
        <v>19</v>
      </c>
      <c r="T8817" t="s">
        <v>20</v>
      </c>
      <c r="U8817" t="s">
        <v>21</v>
      </c>
    </row>
    <row r="8818" spans="1:21">
      <c r="A8818">
        <v>2575857210</v>
      </c>
      <c r="B8818" s="3">
        <v>16</v>
      </c>
      <c r="C8818" s="3"/>
      <c r="D8818" t="s">
        <v>13855</v>
      </c>
      <c r="E8818" t="b">
        <f t="shared" si="549"/>
        <v>0</v>
      </c>
      <c r="F8818" t="b">
        <f t="shared" si="552"/>
        <v>1</v>
      </c>
      <c r="G8818" t="b">
        <f t="shared" si="550"/>
        <v>0</v>
      </c>
      <c r="H8818" t="b">
        <f t="shared" si="551"/>
        <v>0</v>
      </c>
      <c r="J8818" t="s">
        <v>1359</v>
      </c>
      <c r="K8818">
        <v>1986</v>
      </c>
      <c r="L8818">
        <v>661</v>
      </c>
      <c r="N8818" t="s">
        <v>13856</v>
      </c>
      <c r="P8818" t="s">
        <v>54</v>
      </c>
      <c r="Q8818" t="s">
        <v>18</v>
      </c>
      <c r="R8818" t="s">
        <v>55</v>
      </c>
      <c r="T8818" t="s">
        <v>20</v>
      </c>
      <c r="U8818" t="s">
        <v>21</v>
      </c>
    </row>
    <row r="8819" spans="1:21">
      <c r="A8819">
        <v>2575865041</v>
      </c>
      <c r="B8819" s="3">
        <v>16</v>
      </c>
      <c r="C8819" s="3"/>
      <c r="D8819" t="s">
        <v>13749</v>
      </c>
      <c r="E8819" t="b">
        <f t="shared" si="549"/>
        <v>0</v>
      </c>
      <c r="F8819" t="b">
        <f t="shared" si="552"/>
        <v>1</v>
      </c>
      <c r="G8819" t="b">
        <f t="shared" si="550"/>
        <v>0</v>
      </c>
      <c r="H8819" t="b">
        <f t="shared" si="551"/>
        <v>0</v>
      </c>
      <c r="J8819" t="s">
        <v>1359</v>
      </c>
      <c r="K8819">
        <v>1986</v>
      </c>
      <c r="L8819">
        <v>661</v>
      </c>
      <c r="N8819" t="s">
        <v>13750</v>
      </c>
      <c r="P8819" t="s">
        <v>54</v>
      </c>
      <c r="Q8819" t="s">
        <v>18</v>
      </c>
      <c r="R8819" t="s">
        <v>55</v>
      </c>
      <c r="T8819" t="s">
        <v>20</v>
      </c>
      <c r="U8819" t="s">
        <v>21</v>
      </c>
    </row>
    <row r="8820" spans="1:21">
      <c r="A8820">
        <v>2575868549</v>
      </c>
      <c r="B8820" s="3">
        <v>16</v>
      </c>
      <c r="C8820" s="3"/>
      <c r="D8820" t="s">
        <v>13597</v>
      </c>
      <c r="E8820" t="b">
        <f t="shared" si="549"/>
        <v>0</v>
      </c>
      <c r="F8820" t="b">
        <f t="shared" si="552"/>
        <v>1</v>
      </c>
      <c r="G8820" t="b">
        <f t="shared" si="550"/>
        <v>0</v>
      </c>
      <c r="H8820" t="b">
        <f t="shared" si="551"/>
        <v>0</v>
      </c>
      <c r="J8820" t="s">
        <v>1359</v>
      </c>
      <c r="K8820">
        <v>1986</v>
      </c>
      <c r="L8820">
        <v>661</v>
      </c>
      <c r="N8820" t="s">
        <v>13598</v>
      </c>
      <c r="P8820" t="s">
        <v>54</v>
      </c>
      <c r="Q8820" t="s">
        <v>18</v>
      </c>
      <c r="R8820" t="s">
        <v>55</v>
      </c>
      <c r="T8820" t="s">
        <v>20</v>
      </c>
      <c r="U8820" t="s">
        <v>21</v>
      </c>
    </row>
    <row r="8821" spans="1:21">
      <c r="A8821">
        <v>2575875002</v>
      </c>
      <c r="B8821" s="3">
        <v>8</v>
      </c>
      <c r="C8821" s="3"/>
      <c r="D8821" t="s">
        <v>13275</v>
      </c>
      <c r="E8821" t="b">
        <f t="shared" si="549"/>
        <v>1</v>
      </c>
      <c r="F8821" t="b">
        <f t="shared" si="552"/>
        <v>0</v>
      </c>
      <c r="G8821" t="b">
        <f t="shared" si="550"/>
        <v>0</v>
      </c>
      <c r="H8821" t="b">
        <f t="shared" si="551"/>
        <v>1</v>
      </c>
      <c r="J8821" t="s">
        <v>32</v>
      </c>
      <c r="K8821">
        <v>1626</v>
      </c>
      <c r="L8821">
        <v>541</v>
      </c>
      <c r="N8821" t="s">
        <v>13276</v>
      </c>
      <c r="P8821" t="s">
        <v>24</v>
      </c>
      <c r="Q8821" t="s">
        <v>25</v>
      </c>
      <c r="R8821" t="s">
        <v>59</v>
      </c>
      <c r="T8821" t="s">
        <v>21</v>
      </c>
      <c r="U8821" t="s">
        <v>21</v>
      </c>
    </row>
    <row r="8822" spans="1:21">
      <c r="A8822">
        <v>2575890866</v>
      </c>
      <c r="B8822" s="3">
        <v>16</v>
      </c>
      <c r="C8822" s="3"/>
      <c r="D8822" t="s">
        <v>13737</v>
      </c>
      <c r="E8822" t="b">
        <f t="shared" si="549"/>
        <v>0</v>
      </c>
      <c r="F8822" t="b">
        <f t="shared" si="552"/>
        <v>1</v>
      </c>
      <c r="G8822" t="b">
        <f t="shared" si="550"/>
        <v>0</v>
      </c>
      <c r="H8822" t="b">
        <f t="shared" si="551"/>
        <v>0</v>
      </c>
      <c r="J8822" t="s">
        <v>1359</v>
      </c>
      <c r="K8822">
        <v>1986</v>
      </c>
      <c r="L8822">
        <v>661</v>
      </c>
      <c r="N8822" t="s">
        <v>13738</v>
      </c>
      <c r="P8822" t="s">
        <v>54</v>
      </c>
      <c r="Q8822" t="s">
        <v>18</v>
      </c>
      <c r="R8822" t="s">
        <v>55</v>
      </c>
      <c r="T8822" t="s">
        <v>20</v>
      </c>
      <c r="U8822" t="s">
        <v>21</v>
      </c>
    </row>
    <row r="8823" spans="1:21">
      <c r="A8823">
        <v>2575894349</v>
      </c>
      <c r="B8823" s="3">
        <v>8</v>
      </c>
      <c r="C8823" s="3"/>
      <c r="D8823" t="s">
        <v>14141</v>
      </c>
      <c r="E8823" t="b">
        <f t="shared" si="549"/>
        <v>0</v>
      </c>
      <c r="F8823" t="b">
        <f t="shared" si="552"/>
        <v>0</v>
      </c>
      <c r="G8823" t="b">
        <f t="shared" si="550"/>
        <v>0</v>
      </c>
      <c r="H8823" t="b">
        <f t="shared" si="551"/>
        <v>0</v>
      </c>
      <c r="J8823" t="s">
        <v>32</v>
      </c>
      <c r="K8823">
        <v>879</v>
      </c>
      <c r="L8823">
        <v>292</v>
      </c>
      <c r="N8823" t="s">
        <v>14142</v>
      </c>
      <c r="P8823" t="s">
        <v>24</v>
      </c>
      <c r="Q8823" t="s">
        <v>25</v>
      </c>
      <c r="R8823" t="s">
        <v>19</v>
      </c>
      <c r="T8823" t="s">
        <v>20</v>
      </c>
      <c r="U8823" t="s">
        <v>21</v>
      </c>
    </row>
    <row r="8824" spans="1:21">
      <c r="A8824">
        <v>2575894358</v>
      </c>
      <c r="B8824" s="3">
        <v>7</v>
      </c>
      <c r="C8824" s="3"/>
      <c r="D8824" t="s">
        <v>14143</v>
      </c>
      <c r="E8824" t="b">
        <f t="shared" si="549"/>
        <v>0</v>
      </c>
      <c r="F8824" t="b">
        <f t="shared" si="552"/>
        <v>0</v>
      </c>
      <c r="G8824" t="b">
        <f t="shared" si="550"/>
        <v>0</v>
      </c>
      <c r="H8824" t="b">
        <f t="shared" si="551"/>
        <v>0</v>
      </c>
      <c r="J8824" t="s">
        <v>32</v>
      </c>
      <c r="K8824">
        <v>879</v>
      </c>
      <c r="L8824">
        <v>292</v>
      </c>
      <c r="N8824" t="s">
        <v>14142</v>
      </c>
      <c r="P8824" t="s">
        <v>24</v>
      </c>
      <c r="Q8824" t="s">
        <v>25</v>
      </c>
      <c r="R8824" t="s">
        <v>19</v>
      </c>
      <c r="T8824" t="s">
        <v>20</v>
      </c>
      <c r="U8824" t="s">
        <v>21</v>
      </c>
    </row>
    <row r="8825" spans="1:21">
      <c r="A8825">
        <v>2575898709</v>
      </c>
      <c r="B8825" s="3">
        <v>8</v>
      </c>
      <c r="C8825" s="3"/>
      <c r="D8825" t="s">
        <v>14101</v>
      </c>
      <c r="E8825" t="b">
        <f t="shared" si="549"/>
        <v>0</v>
      </c>
      <c r="F8825" t="b">
        <f t="shared" si="552"/>
        <v>0</v>
      </c>
      <c r="G8825" t="b">
        <f t="shared" si="550"/>
        <v>0</v>
      </c>
      <c r="H8825" t="b">
        <f t="shared" si="551"/>
        <v>0</v>
      </c>
      <c r="J8825" t="s">
        <v>1644</v>
      </c>
      <c r="K8825">
        <v>876</v>
      </c>
      <c r="L8825">
        <v>291</v>
      </c>
      <c r="N8825" t="s">
        <v>14102</v>
      </c>
      <c r="P8825" t="s">
        <v>24</v>
      </c>
      <c r="Q8825" t="s">
        <v>25</v>
      </c>
      <c r="R8825" t="s">
        <v>19</v>
      </c>
      <c r="T8825" t="s">
        <v>20</v>
      </c>
      <c r="U8825" t="s">
        <v>21</v>
      </c>
    </row>
    <row r="8826" spans="1:21">
      <c r="A8826">
        <v>2575902070</v>
      </c>
      <c r="B8826" s="3">
        <v>8</v>
      </c>
      <c r="C8826" s="3"/>
      <c r="D8826" t="s">
        <v>14103</v>
      </c>
      <c r="E8826" t="b">
        <f t="shared" si="549"/>
        <v>0</v>
      </c>
      <c r="F8826" t="b">
        <f t="shared" si="552"/>
        <v>0</v>
      </c>
      <c r="G8826" t="b">
        <f t="shared" si="550"/>
        <v>0</v>
      </c>
      <c r="H8826" t="b">
        <f t="shared" si="551"/>
        <v>0</v>
      </c>
      <c r="J8826" t="s">
        <v>454</v>
      </c>
      <c r="K8826">
        <v>930</v>
      </c>
      <c r="L8826">
        <v>309</v>
      </c>
      <c r="N8826" t="s">
        <v>14102</v>
      </c>
      <c r="P8826" t="s">
        <v>24</v>
      </c>
      <c r="Q8826" t="s">
        <v>25</v>
      </c>
      <c r="R8826" t="s">
        <v>19</v>
      </c>
      <c r="T8826" t="s">
        <v>20</v>
      </c>
      <c r="U8826" t="s">
        <v>21</v>
      </c>
    </row>
    <row r="8827" spans="1:21">
      <c r="A8827">
        <v>2575922714</v>
      </c>
      <c r="B8827" s="3">
        <v>16</v>
      </c>
      <c r="C8827" s="3"/>
      <c r="D8827" t="s">
        <v>13891</v>
      </c>
      <c r="E8827" t="b">
        <f t="shared" si="549"/>
        <v>0</v>
      </c>
      <c r="F8827" t="b">
        <f t="shared" si="552"/>
        <v>1</v>
      </c>
      <c r="G8827" t="b">
        <f t="shared" si="550"/>
        <v>0</v>
      </c>
      <c r="H8827" t="b">
        <f t="shared" si="551"/>
        <v>0</v>
      </c>
      <c r="J8827" t="s">
        <v>1359</v>
      </c>
      <c r="K8827">
        <v>1986</v>
      </c>
      <c r="L8827">
        <v>661</v>
      </c>
      <c r="N8827" t="s">
        <v>13892</v>
      </c>
      <c r="P8827" t="s">
        <v>54</v>
      </c>
      <c r="Q8827" t="s">
        <v>18</v>
      </c>
      <c r="R8827" t="s">
        <v>55</v>
      </c>
      <c r="T8827" t="s">
        <v>20</v>
      </c>
      <c r="U8827" t="s">
        <v>21</v>
      </c>
    </row>
    <row r="8828" spans="1:21">
      <c r="A8828">
        <v>2575934058</v>
      </c>
      <c r="B8828" s="3">
        <v>16</v>
      </c>
      <c r="C8828" s="3"/>
      <c r="D8828" t="s">
        <v>13885</v>
      </c>
      <c r="E8828" t="b">
        <f t="shared" si="549"/>
        <v>0</v>
      </c>
      <c r="F8828" t="b">
        <f t="shared" si="552"/>
        <v>1</v>
      </c>
      <c r="G8828" t="b">
        <f t="shared" si="550"/>
        <v>0</v>
      </c>
      <c r="H8828" t="b">
        <f t="shared" si="551"/>
        <v>0</v>
      </c>
      <c r="J8828" t="s">
        <v>1359</v>
      </c>
      <c r="K8828">
        <v>1986</v>
      </c>
      <c r="L8828">
        <v>661</v>
      </c>
      <c r="N8828" t="s">
        <v>13886</v>
      </c>
      <c r="P8828" t="s">
        <v>54</v>
      </c>
      <c r="Q8828" t="s">
        <v>18</v>
      </c>
      <c r="R8828" t="s">
        <v>55</v>
      </c>
      <c r="T8828" t="s">
        <v>20</v>
      </c>
      <c r="U8828" t="s">
        <v>21</v>
      </c>
    </row>
    <row r="8829" spans="1:21">
      <c r="A8829">
        <v>2575941958</v>
      </c>
      <c r="B8829" s="3">
        <v>16</v>
      </c>
      <c r="C8829" s="3"/>
      <c r="D8829" t="s">
        <v>13509</v>
      </c>
      <c r="E8829" t="b">
        <f t="shared" si="549"/>
        <v>0</v>
      </c>
      <c r="F8829" t="b">
        <f t="shared" si="552"/>
        <v>1</v>
      </c>
      <c r="G8829" t="b">
        <f t="shared" si="550"/>
        <v>0</v>
      </c>
      <c r="H8829" t="b">
        <f t="shared" si="551"/>
        <v>0</v>
      </c>
      <c r="J8829" t="s">
        <v>1359</v>
      </c>
      <c r="K8829">
        <v>1986</v>
      </c>
      <c r="L8829">
        <v>661</v>
      </c>
      <c r="N8829" t="s">
        <v>13510</v>
      </c>
      <c r="P8829" t="s">
        <v>54</v>
      </c>
      <c r="Q8829" t="s">
        <v>18</v>
      </c>
      <c r="R8829" t="s">
        <v>55</v>
      </c>
      <c r="T8829" t="s">
        <v>20</v>
      </c>
      <c r="U8829" t="s">
        <v>21</v>
      </c>
    </row>
    <row r="8830" spans="1:21">
      <c r="A8830">
        <v>2575943438</v>
      </c>
      <c r="B8830" s="3">
        <v>16</v>
      </c>
      <c r="C8830" s="3"/>
      <c r="D8830" t="s">
        <v>13969</v>
      </c>
      <c r="E8830" t="b">
        <f t="shared" si="549"/>
        <v>0</v>
      </c>
      <c r="F8830" t="b">
        <f t="shared" si="552"/>
        <v>1</v>
      </c>
      <c r="G8830" t="b">
        <f t="shared" si="550"/>
        <v>0</v>
      </c>
      <c r="H8830" t="b">
        <f t="shared" si="551"/>
        <v>0</v>
      </c>
      <c r="J8830" t="s">
        <v>1359</v>
      </c>
      <c r="K8830">
        <v>1986</v>
      </c>
      <c r="L8830">
        <v>661</v>
      </c>
      <c r="N8830" t="s">
        <v>13970</v>
      </c>
      <c r="P8830" t="s">
        <v>54</v>
      </c>
      <c r="Q8830" t="s">
        <v>18</v>
      </c>
      <c r="R8830" t="s">
        <v>55</v>
      </c>
      <c r="T8830" t="s">
        <v>20</v>
      </c>
      <c r="U8830" t="s">
        <v>21</v>
      </c>
    </row>
    <row r="8831" spans="1:21">
      <c r="A8831">
        <v>2575954427</v>
      </c>
      <c r="B8831" s="3">
        <v>8</v>
      </c>
      <c r="C8831" s="3"/>
      <c r="D8831" t="s">
        <v>14093</v>
      </c>
      <c r="E8831" t="b">
        <f t="shared" si="549"/>
        <v>0</v>
      </c>
      <c r="F8831" t="b">
        <f t="shared" si="552"/>
        <v>0</v>
      </c>
      <c r="G8831" t="b">
        <f t="shared" si="550"/>
        <v>0</v>
      </c>
      <c r="H8831" t="b">
        <f t="shared" si="551"/>
        <v>0</v>
      </c>
      <c r="J8831" t="s">
        <v>1644</v>
      </c>
      <c r="K8831">
        <v>876</v>
      </c>
      <c r="L8831">
        <v>291</v>
      </c>
      <c r="N8831" t="s">
        <v>14094</v>
      </c>
      <c r="P8831" t="s">
        <v>24</v>
      </c>
      <c r="Q8831" t="s">
        <v>25</v>
      </c>
      <c r="R8831" t="s">
        <v>19</v>
      </c>
      <c r="T8831" t="s">
        <v>20</v>
      </c>
      <c r="U8831" t="s">
        <v>21</v>
      </c>
    </row>
    <row r="8832" spans="1:21">
      <c r="A8832">
        <v>2575958515</v>
      </c>
      <c r="B8832" s="3">
        <v>16</v>
      </c>
      <c r="C8832" s="3"/>
      <c r="D8832" t="s">
        <v>13743</v>
      </c>
      <c r="E8832" t="b">
        <f t="shared" si="549"/>
        <v>0</v>
      </c>
      <c r="F8832" t="b">
        <f t="shared" si="552"/>
        <v>1</v>
      </c>
      <c r="G8832" t="b">
        <f t="shared" si="550"/>
        <v>0</v>
      </c>
      <c r="H8832" t="b">
        <f t="shared" si="551"/>
        <v>0</v>
      </c>
      <c r="J8832" t="s">
        <v>1359</v>
      </c>
      <c r="K8832">
        <v>1986</v>
      </c>
      <c r="L8832">
        <v>661</v>
      </c>
      <c r="N8832" t="s">
        <v>13744</v>
      </c>
      <c r="P8832" t="s">
        <v>54</v>
      </c>
      <c r="Q8832" t="s">
        <v>18</v>
      </c>
      <c r="R8832" t="s">
        <v>55</v>
      </c>
      <c r="T8832" t="s">
        <v>20</v>
      </c>
      <c r="U8832" t="s">
        <v>21</v>
      </c>
    </row>
    <row r="8833" spans="1:21">
      <c r="A8833">
        <v>2575963824</v>
      </c>
      <c r="B8833" s="3">
        <v>16</v>
      </c>
      <c r="C8833" s="3"/>
      <c r="D8833" t="s">
        <v>13601</v>
      </c>
      <c r="E8833" t="b">
        <f t="shared" si="549"/>
        <v>0</v>
      </c>
      <c r="F8833" t="b">
        <f t="shared" si="552"/>
        <v>1</v>
      </c>
      <c r="G8833" t="b">
        <f t="shared" si="550"/>
        <v>0</v>
      </c>
      <c r="H8833" t="b">
        <f t="shared" si="551"/>
        <v>0</v>
      </c>
      <c r="J8833" t="s">
        <v>1359</v>
      </c>
      <c r="K8833">
        <v>1986</v>
      </c>
      <c r="L8833">
        <v>661</v>
      </c>
      <c r="N8833" t="s">
        <v>13602</v>
      </c>
      <c r="P8833" t="s">
        <v>54</v>
      </c>
      <c r="Q8833" t="s">
        <v>18</v>
      </c>
      <c r="R8833" t="s">
        <v>55</v>
      </c>
      <c r="T8833" t="s">
        <v>20</v>
      </c>
      <c r="U8833" t="s">
        <v>21</v>
      </c>
    </row>
    <row r="8834" spans="1:21">
      <c r="A8834">
        <v>2575967346</v>
      </c>
      <c r="B8834" s="3">
        <v>16</v>
      </c>
      <c r="C8834" s="3"/>
      <c r="D8834" t="s">
        <v>13851</v>
      </c>
      <c r="E8834" t="b">
        <f t="shared" si="549"/>
        <v>0</v>
      </c>
      <c r="F8834" t="b">
        <f t="shared" si="552"/>
        <v>1</v>
      </c>
      <c r="G8834" t="b">
        <f t="shared" si="550"/>
        <v>0</v>
      </c>
      <c r="H8834" t="b">
        <f t="shared" si="551"/>
        <v>0</v>
      </c>
      <c r="J8834" t="s">
        <v>1359</v>
      </c>
      <c r="K8834">
        <v>1986</v>
      </c>
      <c r="L8834">
        <v>661</v>
      </c>
      <c r="N8834" t="s">
        <v>13852</v>
      </c>
      <c r="P8834" t="s">
        <v>54</v>
      </c>
      <c r="Q8834" t="s">
        <v>18</v>
      </c>
      <c r="R8834" t="s">
        <v>55</v>
      </c>
      <c r="T8834" t="s">
        <v>20</v>
      </c>
      <c r="U8834" t="s">
        <v>21</v>
      </c>
    </row>
    <row r="8835" spans="1:21">
      <c r="A8835">
        <v>2575980698</v>
      </c>
      <c r="B8835" s="3">
        <v>16</v>
      </c>
      <c r="C8835" s="3"/>
      <c r="D8835" t="s">
        <v>13741</v>
      </c>
      <c r="E8835" t="b">
        <f t="shared" ref="E8835:E8898" si="553">ISNUMBER(SEARCH("pfam04234",R8835))</f>
        <v>0</v>
      </c>
      <c r="F8835" t="b">
        <f t="shared" si="552"/>
        <v>1</v>
      </c>
      <c r="G8835" t="b">
        <f t="shared" ref="G8835:G8898" si="554">ISNUMBER(SEARCH("pfam13442",R8835))</f>
        <v>0</v>
      </c>
      <c r="H8835" t="b">
        <f t="shared" ref="H8835:H8898" si="555">ISNUMBER(SEARCH("pfam13115",R8835))</f>
        <v>0</v>
      </c>
      <c r="J8835" t="s">
        <v>1359</v>
      </c>
      <c r="K8835">
        <v>1986</v>
      </c>
      <c r="L8835">
        <v>661</v>
      </c>
      <c r="N8835" t="s">
        <v>13742</v>
      </c>
      <c r="P8835" t="s">
        <v>54</v>
      </c>
      <c r="Q8835" t="s">
        <v>18</v>
      </c>
      <c r="R8835" t="s">
        <v>55</v>
      </c>
      <c r="T8835" t="s">
        <v>20</v>
      </c>
      <c r="U8835" t="s">
        <v>21</v>
      </c>
    </row>
    <row r="8836" spans="1:21">
      <c r="A8836">
        <v>2575984009</v>
      </c>
      <c r="B8836" s="3">
        <v>16</v>
      </c>
      <c r="C8836" s="3"/>
      <c r="D8836" t="s">
        <v>13659</v>
      </c>
      <c r="E8836" t="b">
        <f t="shared" si="553"/>
        <v>0</v>
      </c>
      <c r="F8836" t="b">
        <f t="shared" si="552"/>
        <v>1</v>
      </c>
      <c r="G8836" t="b">
        <f t="shared" si="554"/>
        <v>0</v>
      </c>
      <c r="H8836" t="b">
        <f t="shared" si="555"/>
        <v>0</v>
      </c>
      <c r="J8836" t="s">
        <v>1359</v>
      </c>
      <c r="K8836">
        <v>1986</v>
      </c>
      <c r="L8836">
        <v>661</v>
      </c>
      <c r="N8836" t="s">
        <v>13660</v>
      </c>
      <c r="P8836" t="s">
        <v>54</v>
      </c>
      <c r="Q8836" t="s">
        <v>18</v>
      </c>
      <c r="R8836" t="s">
        <v>55</v>
      </c>
      <c r="T8836" t="s">
        <v>20</v>
      </c>
      <c r="U8836" t="s">
        <v>20</v>
      </c>
    </row>
    <row r="8837" spans="1:21">
      <c r="A8837">
        <v>2575987881</v>
      </c>
      <c r="B8837" s="3">
        <v>16</v>
      </c>
      <c r="C8837" s="3"/>
      <c r="D8837" t="s">
        <v>13697</v>
      </c>
      <c r="E8837" t="b">
        <f t="shared" si="553"/>
        <v>0</v>
      </c>
      <c r="F8837" t="b">
        <f t="shared" si="552"/>
        <v>1</v>
      </c>
      <c r="G8837" t="b">
        <f t="shared" si="554"/>
        <v>0</v>
      </c>
      <c r="H8837" t="b">
        <f t="shared" si="555"/>
        <v>0</v>
      </c>
      <c r="J8837" t="s">
        <v>1359</v>
      </c>
      <c r="K8837">
        <v>1986</v>
      </c>
      <c r="L8837">
        <v>661</v>
      </c>
      <c r="N8837" t="s">
        <v>13698</v>
      </c>
      <c r="P8837" t="s">
        <v>54</v>
      </c>
      <c r="Q8837" t="s">
        <v>18</v>
      </c>
      <c r="R8837" t="s">
        <v>55</v>
      </c>
      <c r="T8837" t="s">
        <v>20</v>
      </c>
      <c r="U8837" t="s">
        <v>20</v>
      </c>
    </row>
    <row r="8838" spans="1:21">
      <c r="A8838">
        <v>2575992545</v>
      </c>
      <c r="B8838" s="3">
        <v>4</v>
      </c>
      <c r="C8838" s="3"/>
      <c r="D8838" t="s">
        <v>14023</v>
      </c>
      <c r="E8838" t="b">
        <f t="shared" si="553"/>
        <v>0</v>
      </c>
      <c r="F8838" t="b">
        <f t="shared" si="552"/>
        <v>0</v>
      </c>
      <c r="G8838" t="b">
        <f t="shared" si="554"/>
        <v>0</v>
      </c>
      <c r="H8838" t="b">
        <f t="shared" si="555"/>
        <v>0</v>
      </c>
      <c r="J8838" t="s">
        <v>15</v>
      </c>
      <c r="K8838">
        <v>465</v>
      </c>
      <c r="L8838">
        <v>154</v>
      </c>
      <c r="N8838" t="s">
        <v>14024</v>
      </c>
      <c r="P8838" t="s">
        <v>17</v>
      </c>
      <c r="Q8838" t="s">
        <v>18</v>
      </c>
      <c r="R8838" t="s">
        <v>19</v>
      </c>
      <c r="T8838" t="s">
        <v>20</v>
      </c>
      <c r="U8838" t="s">
        <v>21</v>
      </c>
    </row>
    <row r="8839" spans="1:21">
      <c r="A8839">
        <v>2575992951</v>
      </c>
      <c r="B8839" s="3">
        <v>8</v>
      </c>
      <c r="C8839" s="3"/>
      <c r="D8839" t="s">
        <v>14025</v>
      </c>
      <c r="E8839" t="b">
        <f t="shared" si="553"/>
        <v>0</v>
      </c>
      <c r="F8839" t="b">
        <f t="shared" si="552"/>
        <v>0</v>
      </c>
      <c r="G8839" t="b">
        <f t="shared" si="554"/>
        <v>0</v>
      </c>
      <c r="H8839" t="b">
        <f t="shared" si="555"/>
        <v>0</v>
      </c>
      <c r="J8839" t="s">
        <v>32</v>
      </c>
      <c r="K8839">
        <v>927</v>
      </c>
      <c r="L8839">
        <v>308</v>
      </c>
      <c r="N8839" t="s">
        <v>14024</v>
      </c>
      <c r="P8839" t="s">
        <v>24</v>
      </c>
      <c r="Q8839" t="s">
        <v>25</v>
      </c>
      <c r="R8839" t="s">
        <v>19</v>
      </c>
      <c r="T8839" t="s">
        <v>20</v>
      </c>
      <c r="U8839" t="s">
        <v>21</v>
      </c>
    </row>
    <row r="8840" spans="1:21">
      <c r="A8840">
        <v>2575997083</v>
      </c>
      <c r="B8840" s="3">
        <v>4</v>
      </c>
      <c r="C8840" s="3"/>
      <c r="D8840" t="s">
        <v>14026</v>
      </c>
      <c r="E8840" t="b">
        <f t="shared" si="553"/>
        <v>0</v>
      </c>
      <c r="F8840" t="b">
        <f t="shared" si="552"/>
        <v>0</v>
      </c>
      <c r="G8840" t="b">
        <f t="shared" si="554"/>
        <v>0</v>
      </c>
      <c r="H8840" t="b">
        <f t="shared" si="555"/>
        <v>0</v>
      </c>
      <c r="J8840" t="s">
        <v>233</v>
      </c>
      <c r="K8840">
        <v>435</v>
      </c>
      <c r="L8840">
        <v>144</v>
      </c>
      <c r="N8840" t="s">
        <v>14024</v>
      </c>
      <c r="R8840" t="s">
        <v>19</v>
      </c>
      <c r="T8840" t="s">
        <v>20</v>
      </c>
      <c r="U8840" t="s">
        <v>21</v>
      </c>
    </row>
    <row r="8841" spans="1:21">
      <c r="A8841">
        <v>2576000418</v>
      </c>
      <c r="B8841" s="3">
        <v>16</v>
      </c>
      <c r="C8841" s="3"/>
      <c r="D8841" t="s">
        <v>13943</v>
      </c>
      <c r="E8841" t="b">
        <f t="shared" si="553"/>
        <v>0</v>
      </c>
      <c r="F8841" t="b">
        <f t="shared" si="552"/>
        <v>1</v>
      </c>
      <c r="G8841" t="b">
        <f t="shared" si="554"/>
        <v>0</v>
      </c>
      <c r="H8841" t="b">
        <f t="shared" si="555"/>
        <v>0</v>
      </c>
      <c r="J8841" t="s">
        <v>1359</v>
      </c>
      <c r="K8841">
        <v>1986</v>
      </c>
      <c r="L8841">
        <v>661</v>
      </c>
      <c r="N8841" t="s">
        <v>13944</v>
      </c>
      <c r="P8841" t="s">
        <v>54</v>
      </c>
      <c r="Q8841" t="s">
        <v>18</v>
      </c>
      <c r="R8841" t="s">
        <v>55</v>
      </c>
      <c r="T8841" t="s">
        <v>20</v>
      </c>
      <c r="U8841" t="s">
        <v>21</v>
      </c>
    </row>
    <row r="8842" spans="1:21">
      <c r="A8842">
        <v>2576007575</v>
      </c>
      <c r="B8842" s="3">
        <v>16</v>
      </c>
      <c r="C8842" s="3"/>
      <c r="D8842" t="s">
        <v>13539</v>
      </c>
      <c r="E8842" t="b">
        <f t="shared" si="553"/>
        <v>0</v>
      </c>
      <c r="F8842" t="b">
        <f t="shared" si="552"/>
        <v>1</v>
      </c>
      <c r="G8842" t="b">
        <f t="shared" si="554"/>
        <v>0</v>
      </c>
      <c r="H8842" t="b">
        <f t="shared" si="555"/>
        <v>0</v>
      </c>
      <c r="J8842" t="s">
        <v>1359</v>
      </c>
      <c r="K8842">
        <v>1986</v>
      </c>
      <c r="L8842">
        <v>661</v>
      </c>
      <c r="N8842" t="s">
        <v>13540</v>
      </c>
      <c r="P8842" t="s">
        <v>54</v>
      </c>
      <c r="Q8842" t="s">
        <v>18</v>
      </c>
      <c r="R8842" t="s">
        <v>55</v>
      </c>
      <c r="T8842" t="s">
        <v>20</v>
      </c>
      <c r="U8842" t="s">
        <v>21</v>
      </c>
    </row>
    <row r="8843" spans="1:21">
      <c r="A8843">
        <v>2576018184</v>
      </c>
      <c r="B8843" s="3">
        <v>16</v>
      </c>
      <c r="C8843" s="3"/>
      <c r="D8843" t="s">
        <v>13635</v>
      </c>
      <c r="E8843" t="b">
        <f t="shared" si="553"/>
        <v>0</v>
      </c>
      <c r="F8843" t="b">
        <f t="shared" si="552"/>
        <v>1</v>
      </c>
      <c r="G8843" t="b">
        <f t="shared" si="554"/>
        <v>0</v>
      </c>
      <c r="H8843" t="b">
        <f t="shared" si="555"/>
        <v>0</v>
      </c>
      <c r="J8843" t="s">
        <v>1359</v>
      </c>
      <c r="K8843">
        <v>1986</v>
      </c>
      <c r="L8843">
        <v>661</v>
      </c>
      <c r="N8843" t="s">
        <v>13636</v>
      </c>
      <c r="P8843" t="s">
        <v>54</v>
      </c>
      <c r="Q8843" t="s">
        <v>18</v>
      </c>
      <c r="R8843" t="s">
        <v>55</v>
      </c>
      <c r="T8843" t="s">
        <v>20</v>
      </c>
      <c r="U8843" t="s">
        <v>21</v>
      </c>
    </row>
    <row r="8844" spans="1:21">
      <c r="A8844">
        <v>2576031195</v>
      </c>
      <c r="B8844" s="3">
        <v>8</v>
      </c>
      <c r="C8844" s="3"/>
      <c r="D8844" t="s">
        <v>13401</v>
      </c>
      <c r="E8844" t="b">
        <f t="shared" si="553"/>
        <v>0</v>
      </c>
      <c r="F8844" t="b">
        <f t="shared" si="552"/>
        <v>0</v>
      </c>
      <c r="G8844" t="b">
        <f t="shared" si="554"/>
        <v>0</v>
      </c>
      <c r="H8844" t="b">
        <f t="shared" si="555"/>
        <v>0</v>
      </c>
      <c r="J8844" t="s">
        <v>1120</v>
      </c>
      <c r="K8844">
        <v>873</v>
      </c>
      <c r="L8844">
        <v>290</v>
      </c>
      <c r="N8844" t="s">
        <v>13402</v>
      </c>
      <c r="P8844" t="s">
        <v>24</v>
      </c>
      <c r="Q8844" t="s">
        <v>25</v>
      </c>
      <c r="R8844" t="s">
        <v>19</v>
      </c>
      <c r="T8844" t="s">
        <v>20</v>
      </c>
      <c r="U8844" t="s">
        <v>21</v>
      </c>
    </row>
    <row r="8845" spans="1:21">
      <c r="A8845">
        <v>2576047027</v>
      </c>
      <c r="B8845" s="3">
        <v>8</v>
      </c>
      <c r="C8845" s="3"/>
      <c r="D8845" t="s">
        <v>14104</v>
      </c>
      <c r="E8845" t="b">
        <f t="shared" si="553"/>
        <v>0</v>
      </c>
      <c r="F8845" t="b">
        <f t="shared" si="552"/>
        <v>0</v>
      </c>
      <c r="G8845" t="b">
        <f t="shared" si="554"/>
        <v>0</v>
      </c>
      <c r="H8845" t="b">
        <f t="shared" si="555"/>
        <v>0</v>
      </c>
      <c r="J8845" t="s">
        <v>454</v>
      </c>
      <c r="K8845">
        <v>930</v>
      </c>
      <c r="L8845">
        <v>309</v>
      </c>
      <c r="N8845" t="s">
        <v>14105</v>
      </c>
      <c r="P8845" t="s">
        <v>24</v>
      </c>
      <c r="Q8845" t="s">
        <v>25</v>
      </c>
      <c r="R8845" t="s">
        <v>19</v>
      </c>
      <c r="T8845" t="s">
        <v>20</v>
      </c>
      <c r="U8845" t="s">
        <v>21</v>
      </c>
    </row>
    <row r="8846" spans="1:21">
      <c r="A8846">
        <v>2576048036</v>
      </c>
      <c r="B8846" s="3">
        <v>8</v>
      </c>
      <c r="C8846" s="3"/>
      <c r="D8846" t="s">
        <v>14106</v>
      </c>
      <c r="E8846" t="b">
        <f t="shared" si="553"/>
        <v>0</v>
      </c>
      <c r="F8846" t="b">
        <f t="shared" si="552"/>
        <v>0</v>
      </c>
      <c r="G8846" t="b">
        <f t="shared" si="554"/>
        <v>0</v>
      </c>
      <c r="H8846" t="b">
        <f t="shared" si="555"/>
        <v>0</v>
      </c>
      <c r="J8846" t="s">
        <v>1644</v>
      </c>
      <c r="K8846">
        <v>876</v>
      </c>
      <c r="L8846">
        <v>291</v>
      </c>
      <c r="N8846" t="s">
        <v>14105</v>
      </c>
      <c r="P8846" t="s">
        <v>24</v>
      </c>
      <c r="Q8846" t="s">
        <v>25</v>
      </c>
      <c r="R8846" t="s">
        <v>19</v>
      </c>
      <c r="T8846" t="s">
        <v>20</v>
      </c>
      <c r="U8846" t="s">
        <v>21</v>
      </c>
    </row>
    <row r="8847" spans="1:21">
      <c r="A8847">
        <v>2576050196</v>
      </c>
      <c r="B8847" s="3">
        <v>15</v>
      </c>
      <c r="C8847" s="3"/>
      <c r="D8847" t="s">
        <v>13797</v>
      </c>
      <c r="E8847" t="b">
        <f t="shared" si="553"/>
        <v>0</v>
      </c>
      <c r="F8847" t="b">
        <f t="shared" si="552"/>
        <v>1</v>
      </c>
      <c r="G8847" t="b">
        <f t="shared" si="554"/>
        <v>0</v>
      </c>
      <c r="H8847" t="b">
        <f t="shared" si="555"/>
        <v>0</v>
      </c>
      <c r="J8847" t="s">
        <v>1359</v>
      </c>
      <c r="K8847">
        <v>1986</v>
      </c>
      <c r="L8847">
        <v>661</v>
      </c>
      <c r="N8847" t="s">
        <v>13798</v>
      </c>
      <c r="P8847" t="s">
        <v>54</v>
      </c>
      <c r="Q8847" t="s">
        <v>18</v>
      </c>
      <c r="R8847" t="s">
        <v>55</v>
      </c>
      <c r="T8847" t="s">
        <v>20</v>
      </c>
      <c r="U8847" t="s">
        <v>21</v>
      </c>
    </row>
    <row r="8848" spans="1:21">
      <c r="A8848">
        <v>2576056977</v>
      </c>
      <c r="B8848" s="3">
        <v>8</v>
      </c>
      <c r="C8848" s="3"/>
      <c r="D8848" t="s">
        <v>13405</v>
      </c>
      <c r="E8848" t="b">
        <f t="shared" si="553"/>
        <v>0</v>
      </c>
      <c r="F8848" t="b">
        <f t="shared" si="552"/>
        <v>0</v>
      </c>
      <c r="G8848" t="b">
        <f t="shared" si="554"/>
        <v>0</v>
      </c>
      <c r="H8848" t="b">
        <f t="shared" si="555"/>
        <v>0</v>
      </c>
      <c r="J8848" t="s">
        <v>1120</v>
      </c>
      <c r="K8848">
        <v>873</v>
      </c>
      <c r="L8848">
        <v>290</v>
      </c>
      <c r="N8848" t="s">
        <v>13406</v>
      </c>
      <c r="P8848" t="s">
        <v>24</v>
      </c>
      <c r="Q8848" t="s">
        <v>25</v>
      </c>
      <c r="R8848" t="s">
        <v>19</v>
      </c>
      <c r="T8848" t="s">
        <v>20</v>
      </c>
      <c r="U8848" t="s">
        <v>21</v>
      </c>
    </row>
    <row r="8849" spans="1:21">
      <c r="A8849">
        <v>2576061944</v>
      </c>
      <c r="B8849" s="3">
        <v>16</v>
      </c>
      <c r="C8849" s="3"/>
      <c r="D8849" t="s">
        <v>13785</v>
      </c>
      <c r="E8849" t="b">
        <f t="shared" si="553"/>
        <v>0</v>
      </c>
      <c r="F8849" t="b">
        <f t="shared" si="552"/>
        <v>1</v>
      </c>
      <c r="G8849" t="b">
        <f t="shared" si="554"/>
        <v>0</v>
      </c>
      <c r="H8849" t="b">
        <f t="shared" si="555"/>
        <v>0</v>
      </c>
      <c r="J8849" t="s">
        <v>1359</v>
      </c>
      <c r="K8849">
        <v>1986</v>
      </c>
      <c r="L8849">
        <v>661</v>
      </c>
      <c r="N8849" t="s">
        <v>13786</v>
      </c>
      <c r="P8849" t="s">
        <v>54</v>
      </c>
      <c r="Q8849" t="s">
        <v>18</v>
      </c>
      <c r="R8849" t="s">
        <v>55</v>
      </c>
      <c r="T8849" t="s">
        <v>20</v>
      </c>
      <c r="U8849" t="s">
        <v>21</v>
      </c>
    </row>
    <row r="8850" spans="1:21">
      <c r="A8850">
        <v>2576069649</v>
      </c>
      <c r="B8850" s="3">
        <v>16</v>
      </c>
      <c r="C8850" s="3"/>
      <c r="D8850" t="s">
        <v>13929</v>
      </c>
      <c r="E8850" t="b">
        <f t="shared" si="553"/>
        <v>0</v>
      </c>
      <c r="F8850" t="b">
        <f t="shared" si="552"/>
        <v>1</v>
      </c>
      <c r="G8850" t="b">
        <f t="shared" si="554"/>
        <v>0</v>
      </c>
      <c r="H8850" t="b">
        <f t="shared" si="555"/>
        <v>0</v>
      </c>
      <c r="J8850" t="s">
        <v>1359</v>
      </c>
      <c r="K8850">
        <v>1986</v>
      </c>
      <c r="L8850">
        <v>661</v>
      </c>
      <c r="N8850" t="s">
        <v>13930</v>
      </c>
      <c r="P8850" t="s">
        <v>54</v>
      </c>
      <c r="Q8850" t="s">
        <v>18</v>
      </c>
      <c r="R8850" t="s">
        <v>55</v>
      </c>
      <c r="T8850" t="s">
        <v>20</v>
      </c>
      <c r="U8850" t="s">
        <v>21</v>
      </c>
    </row>
    <row r="8851" spans="1:21">
      <c r="A8851">
        <v>2576076235</v>
      </c>
      <c r="B8851" s="3">
        <v>16</v>
      </c>
      <c r="C8851" s="3"/>
      <c r="D8851" t="s">
        <v>13879</v>
      </c>
      <c r="E8851" t="b">
        <f t="shared" si="553"/>
        <v>0</v>
      </c>
      <c r="F8851" t="b">
        <f t="shared" si="552"/>
        <v>1</v>
      </c>
      <c r="G8851" t="b">
        <f t="shared" si="554"/>
        <v>0</v>
      </c>
      <c r="H8851" t="b">
        <f t="shared" si="555"/>
        <v>0</v>
      </c>
      <c r="J8851" t="s">
        <v>1359</v>
      </c>
      <c r="K8851">
        <v>1986</v>
      </c>
      <c r="L8851">
        <v>661</v>
      </c>
      <c r="N8851" t="s">
        <v>13880</v>
      </c>
      <c r="P8851" t="s">
        <v>54</v>
      </c>
      <c r="Q8851" t="s">
        <v>18</v>
      </c>
      <c r="R8851" t="s">
        <v>55</v>
      </c>
      <c r="T8851" t="s">
        <v>20</v>
      </c>
      <c r="U8851" t="s">
        <v>21</v>
      </c>
    </row>
    <row r="8852" spans="1:21">
      <c r="A8852">
        <v>2576085949</v>
      </c>
      <c r="B8852" s="3">
        <v>16</v>
      </c>
      <c r="C8852" s="3"/>
      <c r="D8852" t="s">
        <v>13965</v>
      </c>
      <c r="E8852" t="b">
        <f t="shared" si="553"/>
        <v>0</v>
      </c>
      <c r="F8852" t="b">
        <f t="shared" si="552"/>
        <v>1</v>
      </c>
      <c r="G8852" t="b">
        <f t="shared" si="554"/>
        <v>0</v>
      </c>
      <c r="H8852" t="b">
        <f t="shared" si="555"/>
        <v>0</v>
      </c>
      <c r="J8852" t="s">
        <v>1359</v>
      </c>
      <c r="K8852">
        <v>1986</v>
      </c>
      <c r="L8852">
        <v>661</v>
      </c>
      <c r="N8852" t="s">
        <v>13966</v>
      </c>
      <c r="P8852" t="s">
        <v>54</v>
      </c>
      <c r="Q8852" t="s">
        <v>18</v>
      </c>
      <c r="R8852" t="s">
        <v>55</v>
      </c>
      <c r="T8852" t="s">
        <v>20</v>
      </c>
      <c r="U8852" t="s">
        <v>21</v>
      </c>
    </row>
    <row r="8853" spans="1:21">
      <c r="A8853">
        <v>2576096612</v>
      </c>
      <c r="B8853" s="3">
        <v>8</v>
      </c>
      <c r="C8853" s="3"/>
      <c r="D8853" t="s">
        <v>13393</v>
      </c>
      <c r="E8853" t="b">
        <f t="shared" si="553"/>
        <v>0</v>
      </c>
      <c r="F8853" t="b">
        <f t="shared" si="552"/>
        <v>0</v>
      </c>
      <c r="G8853" t="b">
        <f t="shared" si="554"/>
        <v>0</v>
      </c>
      <c r="H8853" t="b">
        <f t="shared" si="555"/>
        <v>0</v>
      </c>
      <c r="J8853" t="s">
        <v>1120</v>
      </c>
      <c r="K8853">
        <v>873</v>
      </c>
      <c r="L8853">
        <v>290</v>
      </c>
      <c r="N8853" t="s">
        <v>13394</v>
      </c>
      <c r="P8853" t="s">
        <v>24</v>
      </c>
      <c r="Q8853" t="s">
        <v>25</v>
      </c>
      <c r="R8853" t="s">
        <v>19</v>
      </c>
      <c r="T8853" t="s">
        <v>20</v>
      </c>
      <c r="U8853" t="s">
        <v>21</v>
      </c>
    </row>
    <row r="8854" spans="1:21">
      <c r="A8854">
        <v>2576103791</v>
      </c>
      <c r="B8854" s="3">
        <v>16</v>
      </c>
      <c r="C8854" s="3"/>
      <c r="D8854" t="s">
        <v>13607</v>
      </c>
      <c r="E8854" t="b">
        <f t="shared" si="553"/>
        <v>0</v>
      </c>
      <c r="F8854" t="b">
        <f t="shared" si="552"/>
        <v>1</v>
      </c>
      <c r="G8854" t="b">
        <f t="shared" si="554"/>
        <v>0</v>
      </c>
      <c r="H8854" t="b">
        <f t="shared" si="555"/>
        <v>0</v>
      </c>
      <c r="J8854" t="s">
        <v>1359</v>
      </c>
      <c r="K8854">
        <v>1986</v>
      </c>
      <c r="L8854">
        <v>661</v>
      </c>
      <c r="N8854" t="s">
        <v>13608</v>
      </c>
      <c r="P8854" t="s">
        <v>54</v>
      </c>
      <c r="Q8854" t="s">
        <v>18</v>
      </c>
      <c r="R8854" t="s">
        <v>55</v>
      </c>
      <c r="T8854" t="s">
        <v>20</v>
      </c>
      <c r="U8854" t="s">
        <v>21</v>
      </c>
    </row>
    <row r="8855" spans="1:21">
      <c r="A8855">
        <v>2576104011</v>
      </c>
      <c r="B8855" s="3">
        <v>16</v>
      </c>
      <c r="C8855" s="3"/>
      <c r="D8855" t="s">
        <v>13925</v>
      </c>
      <c r="E8855" t="b">
        <f t="shared" si="553"/>
        <v>0</v>
      </c>
      <c r="F8855" t="b">
        <f t="shared" si="552"/>
        <v>1</v>
      </c>
      <c r="G8855" t="b">
        <f t="shared" si="554"/>
        <v>0</v>
      </c>
      <c r="H8855" t="b">
        <f t="shared" si="555"/>
        <v>0</v>
      </c>
      <c r="J8855" t="s">
        <v>1359</v>
      </c>
      <c r="K8855">
        <v>1986</v>
      </c>
      <c r="L8855">
        <v>661</v>
      </c>
      <c r="N8855" t="s">
        <v>13926</v>
      </c>
      <c r="P8855" t="s">
        <v>54</v>
      </c>
      <c r="Q8855" t="s">
        <v>18</v>
      </c>
      <c r="R8855" t="s">
        <v>55</v>
      </c>
      <c r="T8855" t="s">
        <v>20</v>
      </c>
      <c r="U8855" t="s">
        <v>21</v>
      </c>
    </row>
    <row r="8856" spans="1:21">
      <c r="A8856">
        <v>2576111879</v>
      </c>
      <c r="B8856" s="3">
        <v>4</v>
      </c>
      <c r="C8856" s="3"/>
      <c r="D8856" t="s">
        <v>14049</v>
      </c>
      <c r="E8856" t="b">
        <f t="shared" si="553"/>
        <v>0</v>
      </c>
      <c r="F8856" t="b">
        <f t="shared" si="552"/>
        <v>0</v>
      </c>
      <c r="G8856" t="b">
        <f t="shared" si="554"/>
        <v>0</v>
      </c>
      <c r="H8856" t="b">
        <f t="shared" si="555"/>
        <v>0</v>
      </c>
      <c r="J8856" t="s">
        <v>846</v>
      </c>
      <c r="K8856">
        <v>444</v>
      </c>
      <c r="L8856">
        <v>147</v>
      </c>
      <c r="N8856" t="s">
        <v>14050</v>
      </c>
      <c r="R8856" t="s">
        <v>19</v>
      </c>
      <c r="T8856" t="s">
        <v>20</v>
      </c>
      <c r="U8856" t="s">
        <v>21</v>
      </c>
    </row>
    <row r="8857" spans="1:21">
      <c r="A8857">
        <v>2576122985</v>
      </c>
      <c r="B8857" s="3">
        <v>16</v>
      </c>
      <c r="C8857" s="3"/>
      <c r="D8857" t="s">
        <v>13639</v>
      </c>
      <c r="E8857" t="b">
        <f t="shared" si="553"/>
        <v>0</v>
      </c>
      <c r="F8857" t="b">
        <f t="shared" si="552"/>
        <v>1</v>
      </c>
      <c r="G8857" t="b">
        <f t="shared" si="554"/>
        <v>0</v>
      </c>
      <c r="H8857" t="b">
        <f t="shared" si="555"/>
        <v>0</v>
      </c>
      <c r="J8857" t="s">
        <v>1359</v>
      </c>
      <c r="K8857">
        <v>1986</v>
      </c>
      <c r="L8857">
        <v>661</v>
      </c>
      <c r="N8857" t="s">
        <v>13640</v>
      </c>
      <c r="P8857" t="s">
        <v>54</v>
      </c>
      <c r="Q8857" t="s">
        <v>18</v>
      </c>
      <c r="R8857" t="s">
        <v>55</v>
      </c>
      <c r="T8857" t="s">
        <v>20</v>
      </c>
      <c r="U8857" t="s">
        <v>21</v>
      </c>
    </row>
    <row r="8858" spans="1:21">
      <c r="A8858">
        <v>2576134848</v>
      </c>
      <c r="B8858" s="3">
        <v>16</v>
      </c>
      <c r="C8858" s="3"/>
      <c r="D8858" t="s">
        <v>13296</v>
      </c>
      <c r="E8858" t="b">
        <f t="shared" si="553"/>
        <v>0</v>
      </c>
      <c r="F8858" t="b">
        <f t="shared" si="552"/>
        <v>1</v>
      </c>
      <c r="G8858" t="b">
        <f t="shared" si="554"/>
        <v>0</v>
      </c>
      <c r="H8858" t="b">
        <f t="shared" si="555"/>
        <v>0</v>
      </c>
      <c r="J8858" t="s">
        <v>52</v>
      </c>
      <c r="K8858">
        <v>1980</v>
      </c>
      <c r="L8858">
        <v>659</v>
      </c>
      <c r="N8858" t="s">
        <v>13297</v>
      </c>
      <c r="P8858" t="s">
        <v>54</v>
      </c>
      <c r="Q8858" t="s">
        <v>18</v>
      </c>
      <c r="R8858" t="s">
        <v>55</v>
      </c>
      <c r="T8858" t="s">
        <v>20</v>
      </c>
      <c r="U8858" t="s">
        <v>21</v>
      </c>
    </row>
    <row r="8859" spans="1:21">
      <c r="A8859">
        <v>2576135808</v>
      </c>
      <c r="B8859" s="3">
        <v>16</v>
      </c>
      <c r="C8859" s="3"/>
      <c r="D8859" t="s">
        <v>13298</v>
      </c>
      <c r="E8859" t="b">
        <f t="shared" si="553"/>
        <v>0</v>
      </c>
      <c r="F8859" t="b">
        <f t="shared" si="552"/>
        <v>1</v>
      </c>
      <c r="G8859" t="b">
        <f t="shared" si="554"/>
        <v>0</v>
      </c>
      <c r="H8859" t="b">
        <f t="shared" si="555"/>
        <v>0</v>
      </c>
      <c r="J8859" t="s">
        <v>52</v>
      </c>
      <c r="K8859">
        <v>2058</v>
      </c>
      <c r="L8859">
        <v>685</v>
      </c>
      <c r="N8859" t="s">
        <v>13297</v>
      </c>
      <c r="P8859" t="s">
        <v>54</v>
      </c>
      <c r="Q8859" t="s">
        <v>18</v>
      </c>
      <c r="R8859" t="s">
        <v>55</v>
      </c>
      <c r="T8859" t="s">
        <v>20</v>
      </c>
      <c r="U8859" t="s">
        <v>21</v>
      </c>
    </row>
    <row r="8860" spans="1:21">
      <c r="A8860">
        <v>2576138169</v>
      </c>
      <c r="B8860" s="3">
        <v>8</v>
      </c>
      <c r="C8860" s="3"/>
      <c r="D8860" t="s">
        <v>14095</v>
      </c>
      <c r="E8860" t="b">
        <f t="shared" si="553"/>
        <v>0</v>
      </c>
      <c r="F8860" t="b">
        <f t="shared" ref="F8860:F8923" si="556">ISNUMBER(SEARCH("pfam09678",R8860))</f>
        <v>0</v>
      </c>
      <c r="G8860" t="b">
        <f t="shared" si="554"/>
        <v>0</v>
      </c>
      <c r="H8860" t="b">
        <f t="shared" si="555"/>
        <v>0</v>
      </c>
      <c r="J8860" t="s">
        <v>2382</v>
      </c>
      <c r="K8860">
        <v>873</v>
      </c>
      <c r="L8860">
        <v>290</v>
      </c>
      <c r="N8860" t="s">
        <v>14096</v>
      </c>
      <c r="P8860" t="s">
        <v>24</v>
      </c>
      <c r="Q8860" t="s">
        <v>25</v>
      </c>
      <c r="R8860" t="s">
        <v>19</v>
      </c>
      <c r="T8860" t="s">
        <v>20</v>
      </c>
      <c r="U8860" t="s">
        <v>21</v>
      </c>
    </row>
    <row r="8861" spans="1:21">
      <c r="A8861">
        <v>2576153422</v>
      </c>
      <c r="B8861" s="3">
        <v>16</v>
      </c>
      <c r="C8861" s="3"/>
      <c r="D8861" t="s">
        <v>13671</v>
      </c>
      <c r="E8861" t="b">
        <f t="shared" si="553"/>
        <v>0</v>
      </c>
      <c r="F8861" t="b">
        <f t="shared" si="556"/>
        <v>1</v>
      </c>
      <c r="G8861" t="b">
        <f t="shared" si="554"/>
        <v>0</v>
      </c>
      <c r="H8861" t="b">
        <f t="shared" si="555"/>
        <v>0</v>
      </c>
      <c r="J8861" t="s">
        <v>1359</v>
      </c>
      <c r="K8861">
        <v>1986</v>
      </c>
      <c r="L8861">
        <v>661</v>
      </c>
      <c r="N8861" t="s">
        <v>13672</v>
      </c>
      <c r="P8861" t="s">
        <v>54</v>
      </c>
      <c r="Q8861" t="s">
        <v>18</v>
      </c>
      <c r="R8861" t="s">
        <v>55</v>
      </c>
      <c r="T8861" t="s">
        <v>20</v>
      </c>
      <c r="U8861" t="s">
        <v>21</v>
      </c>
    </row>
    <row r="8862" spans="1:21">
      <c r="A8862">
        <v>2576154503</v>
      </c>
      <c r="B8862" s="3">
        <v>16</v>
      </c>
      <c r="C8862" s="3"/>
      <c r="D8862" t="s">
        <v>13739</v>
      </c>
      <c r="E8862" t="b">
        <f t="shared" si="553"/>
        <v>0</v>
      </c>
      <c r="F8862" t="b">
        <f t="shared" si="556"/>
        <v>1</v>
      </c>
      <c r="G8862" t="b">
        <f t="shared" si="554"/>
        <v>0</v>
      </c>
      <c r="H8862" t="b">
        <f t="shared" si="555"/>
        <v>0</v>
      </c>
      <c r="J8862" t="s">
        <v>1359</v>
      </c>
      <c r="K8862">
        <v>1986</v>
      </c>
      <c r="L8862">
        <v>661</v>
      </c>
      <c r="N8862" t="s">
        <v>13740</v>
      </c>
      <c r="P8862" t="s">
        <v>54</v>
      </c>
      <c r="Q8862" t="s">
        <v>18</v>
      </c>
      <c r="R8862" t="s">
        <v>55</v>
      </c>
      <c r="T8862" t="s">
        <v>20</v>
      </c>
      <c r="U8862" t="s">
        <v>21</v>
      </c>
    </row>
    <row r="8863" spans="1:21">
      <c r="A8863">
        <v>2576160500</v>
      </c>
      <c r="B8863" s="3">
        <v>16</v>
      </c>
      <c r="C8863" s="3"/>
      <c r="D8863" t="s">
        <v>13811</v>
      </c>
      <c r="E8863" t="b">
        <f t="shared" si="553"/>
        <v>0</v>
      </c>
      <c r="F8863" t="b">
        <f t="shared" si="556"/>
        <v>1</v>
      </c>
      <c r="G8863" t="b">
        <f t="shared" si="554"/>
        <v>0</v>
      </c>
      <c r="H8863" t="b">
        <f t="shared" si="555"/>
        <v>0</v>
      </c>
      <c r="J8863" t="s">
        <v>1359</v>
      </c>
      <c r="K8863">
        <v>1986</v>
      </c>
      <c r="L8863">
        <v>661</v>
      </c>
      <c r="N8863" t="s">
        <v>13812</v>
      </c>
      <c r="P8863" t="s">
        <v>54</v>
      </c>
      <c r="Q8863" t="s">
        <v>18</v>
      </c>
      <c r="R8863" t="s">
        <v>55</v>
      </c>
      <c r="T8863" t="s">
        <v>20</v>
      </c>
      <c r="U8863" t="s">
        <v>21</v>
      </c>
    </row>
    <row r="8864" spans="1:21">
      <c r="A8864">
        <v>2576162235</v>
      </c>
      <c r="B8864" s="3">
        <v>16</v>
      </c>
      <c r="C8864" s="3"/>
      <c r="D8864" t="s">
        <v>13769</v>
      </c>
      <c r="E8864" t="b">
        <f t="shared" si="553"/>
        <v>0</v>
      </c>
      <c r="F8864" t="b">
        <f t="shared" si="556"/>
        <v>1</v>
      </c>
      <c r="G8864" t="b">
        <f t="shared" si="554"/>
        <v>0</v>
      </c>
      <c r="H8864" t="b">
        <f t="shared" si="555"/>
        <v>0</v>
      </c>
      <c r="J8864" t="s">
        <v>1359</v>
      </c>
      <c r="K8864">
        <v>1986</v>
      </c>
      <c r="L8864">
        <v>661</v>
      </c>
      <c r="N8864" t="s">
        <v>13770</v>
      </c>
      <c r="P8864" t="s">
        <v>54</v>
      </c>
      <c r="Q8864" t="s">
        <v>18</v>
      </c>
      <c r="R8864" t="s">
        <v>55</v>
      </c>
      <c r="T8864" t="s">
        <v>20</v>
      </c>
      <c r="U8864" t="s">
        <v>21</v>
      </c>
    </row>
    <row r="8865" spans="1:21">
      <c r="A8865">
        <v>2576171954</v>
      </c>
      <c r="B8865" s="3">
        <v>16</v>
      </c>
      <c r="C8865" s="3"/>
      <c r="D8865" t="s">
        <v>13693</v>
      </c>
      <c r="E8865" t="b">
        <f t="shared" si="553"/>
        <v>0</v>
      </c>
      <c r="F8865" t="b">
        <f t="shared" si="556"/>
        <v>1</v>
      </c>
      <c r="G8865" t="b">
        <f t="shared" si="554"/>
        <v>0</v>
      </c>
      <c r="H8865" t="b">
        <f t="shared" si="555"/>
        <v>0</v>
      </c>
      <c r="J8865" t="s">
        <v>1359</v>
      </c>
      <c r="K8865">
        <v>1986</v>
      </c>
      <c r="L8865">
        <v>661</v>
      </c>
      <c r="N8865" t="s">
        <v>13694</v>
      </c>
      <c r="P8865" t="s">
        <v>54</v>
      </c>
      <c r="Q8865" t="s">
        <v>18</v>
      </c>
      <c r="R8865" t="s">
        <v>55</v>
      </c>
      <c r="T8865" t="s">
        <v>20</v>
      </c>
      <c r="U8865" t="s">
        <v>21</v>
      </c>
    </row>
    <row r="8866" spans="1:21">
      <c r="A8866">
        <v>2576178906</v>
      </c>
      <c r="B8866" s="3">
        <v>8</v>
      </c>
      <c r="C8866" s="3"/>
      <c r="D8866" t="s">
        <v>14051</v>
      </c>
      <c r="E8866" t="b">
        <f t="shared" si="553"/>
        <v>0</v>
      </c>
      <c r="F8866" t="b">
        <f t="shared" si="556"/>
        <v>0</v>
      </c>
      <c r="G8866" t="b">
        <f t="shared" si="554"/>
        <v>0</v>
      </c>
      <c r="H8866" t="b">
        <f t="shared" si="555"/>
        <v>0</v>
      </c>
      <c r="J8866" t="s">
        <v>32</v>
      </c>
      <c r="K8866">
        <v>912</v>
      </c>
      <c r="L8866">
        <v>303</v>
      </c>
      <c r="N8866" t="s">
        <v>14052</v>
      </c>
      <c r="P8866" t="s">
        <v>24</v>
      </c>
      <c r="Q8866" t="s">
        <v>25</v>
      </c>
      <c r="R8866" t="s">
        <v>19</v>
      </c>
      <c r="T8866" t="s">
        <v>20</v>
      </c>
      <c r="U8866" t="s">
        <v>21</v>
      </c>
    </row>
    <row r="8867" spans="1:21">
      <c r="A8867">
        <v>2576179714</v>
      </c>
      <c r="B8867" s="3">
        <v>8</v>
      </c>
      <c r="C8867" s="3"/>
      <c r="D8867" t="s">
        <v>14053</v>
      </c>
      <c r="E8867" t="b">
        <f t="shared" si="553"/>
        <v>0</v>
      </c>
      <c r="F8867" t="b">
        <f t="shared" si="556"/>
        <v>0</v>
      </c>
      <c r="G8867" t="b">
        <f t="shared" si="554"/>
        <v>0</v>
      </c>
      <c r="H8867" t="b">
        <f t="shared" si="555"/>
        <v>0</v>
      </c>
      <c r="J8867" t="s">
        <v>32</v>
      </c>
      <c r="K8867">
        <v>939</v>
      </c>
      <c r="L8867">
        <v>312</v>
      </c>
      <c r="N8867" t="s">
        <v>14052</v>
      </c>
      <c r="P8867" t="s">
        <v>24</v>
      </c>
      <c r="Q8867" t="s">
        <v>25</v>
      </c>
      <c r="R8867" t="s">
        <v>19</v>
      </c>
      <c r="T8867" t="s">
        <v>20</v>
      </c>
      <c r="U8867" t="s">
        <v>21</v>
      </c>
    </row>
    <row r="8868" spans="1:21">
      <c r="A8868">
        <v>2576180197</v>
      </c>
      <c r="B8868" s="3">
        <v>4</v>
      </c>
      <c r="C8868" s="3"/>
      <c r="D8868" t="s">
        <v>14054</v>
      </c>
      <c r="E8868" t="b">
        <f t="shared" si="553"/>
        <v>0</v>
      </c>
      <c r="F8868" t="b">
        <f t="shared" si="556"/>
        <v>0</v>
      </c>
      <c r="G8868" t="b">
        <f t="shared" si="554"/>
        <v>0</v>
      </c>
      <c r="H8868" t="b">
        <f t="shared" si="555"/>
        <v>0</v>
      </c>
      <c r="J8868" t="s">
        <v>15</v>
      </c>
      <c r="K8868">
        <v>465</v>
      </c>
      <c r="L8868">
        <v>154</v>
      </c>
      <c r="N8868" t="s">
        <v>14052</v>
      </c>
      <c r="P8868" t="s">
        <v>17</v>
      </c>
      <c r="Q8868" t="s">
        <v>18</v>
      </c>
      <c r="R8868" t="s">
        <v>19</v>
      </c>
      <c r="T8868" t="s">
        <v>20</v>
      </c>
      <c r="U8868" t="s">
        <v>21</v>
      </c>
    </row>
    <row r="8869" spans="1:21">
      <c r="A8869">
        <v>2576186835</v>
      </c>
      <c r="B8869" s="3">
        <v>8</v>
      </c>
      <c r="C8869" s="3"/>
      <c r="D8869" t="s">
        <v>13459</v>
      </c>
      <c r="E8869" t="b">
        <f t="shared" si="553"/>
        <v>0</v>
      </c>
      <c r="F8869" t="b">
        <f t="shared" si="556"/>
        <v>0</v>
      </c>
      <c r="G8869" t="b">
        <f t="shared" si="554"/>
        <v>0</v>
      </c>
      <c r="H8869" t="b">
        <f t="shared" si="555"/>
        <v>0</v>
      </c>
      <c r="J8869" t="s">
        <v>454</v>
      </c>
      <c r="K8869">
        <v>870</v>
      </c>
      <c r="L8869">
        <v>289</v>
      </c>
      <c r="N8869" t="s">
        <v>13460</v>
      </c>
      <c r="P8869" t="s">
        <v>24</v>
      </c>
      <c r="Q8869" t="s">
        <v>25</v>
      </c>
      <c r="R8869" t="s">
        <v>19</v>
      </c>
      <c r="T8869" t="s">
        <v>20</v>
      </c>
      <c r="U8869" t="s">
        <v>21</v>
      </c>
    </row>
    <row r="8870" spans="1:21">
      <c r="A8870">
        <v>2576189494</v>
      </c>
      <c r="B8870" s="3">
        <v>8</v>
      </c>
      <c r="C8870" s="3"/>
      <c r="D8870" t="s">
        <v>13461</v>
      </c>
      <c r="E8870" t="b">
        <f t="shared" si="553"/>
        <v>0</v>
      </c>
      <c r="F8870" t="b">
        <f t="shared" si="556"/>
        <v>0</v>
      </c>
      <c r="G8870" t="b">
        <f t="shared" si="554"/>
        <v>0</v>
      </c>
      <c r="H8870" t="b">
        <f t="shared" si="555"/>
        <v>0</v>
      </c>
      <c r="J8870" t="s">
        <v>454</v>
      </c>
      <c r="K8870">
        <v>930</v>
      </c>
      <c r="L8870">
        <v>309</v>
      </c>
      <c r="N8870" t="s">
        <v>13460</v>
      </c>
      <c r="P8870" t="s">
        <v>24</v>
      </c>
      <c r="Q8870" t="s">
        <v>25</v>
      </c>
      <c r="R8870" t="s">
        <v>19</v>
      </c>
      <c r="T8870" t="s">
        <v>20</v>
      </c>
      <c r="U8870" t="s">
        <v>21</v>
      </c>
    </row>
    <row r="8871" spans="1:21">
      <c r="A8871">
        <v>2576194887</v>
      </c>
      <c r="B8871" s="3">
        <v>16</v>
      </c>
      <c r="C8871" s="3"/>
      <c r="D8871" t="s">
        <v>13575</v>
      </c>
      <c r="E8871" t="b">
        <f t="shared" si="553"/>
        <v>0</v>
      </c>
      <c r="F8871" t="b">
        <f t="shared" si="556"/>
        <v>1</v>
      </c>
      <c r="G8871" t="b">
        <f t="shared" si="554"/>
        <v>0</v>
      </c>
      <c r="H8871" t="b">
        <f t="shared" si="555"/>
        <v>0</v>
      </c>
      <c r="J8871" t="s">
        <v>1359</v>
      </c>
      <c r="K8871">
        <v>1986</v>
      </c>
      <c r="L8871">
        <v>661</v>
      </c>
      <c r="N8871" t="s">
        <v>13576</v>
      </c>
      <c r="P8871" t="s">
        <v>54</v>
      </c>
      <c r="Q8871" t="s">
        <v>18</v>
      </c>
      <c r="R8871" t="s">
        <v>55</v>
      </c>
      <c r="T8871" t="s">
        <v>20</v>
      </c>
      <c r="U8871" t="s">
        <v>21</v>
      </c>
    </row>
    <row r="8872" spans="1:21">
      <c r="A8872">
        <v>2576202420</v>
      </c>
      <c r="B8872" s="3">
        <v>16</v>
      </c>
      <c r="C8872" s="3"/>
      <c r="D8872" t="s">
        <v>13591</v>
      </c>
      <c r="E8872" t="b">
        <f t="shared" si="553"/>
        <v>0</v>
      </c>
      <c r="F8872" t="b">
        <f t="shared" si="556"/>
        <v>1</v>
      </c>
      <c r="G8872" t="b">
        <f t="shared" si="554"/>
        <v>0</v>
      </c>
      <c r="H8872" t="b">
        <f t="shared" si="555"/>
        <v>0</v>
      </c>
      <c r="J8872" t="s">
        <v>1359</v>
      </c>
      <c r="K8872">
        <v>1986</v>
      </c>
      <c r="L8872">
        <v>661</v>
      </c>
      <c r="N8872" t="s">
        <v>13592</v>
      </c>
      <c r="P8872" t="s">
        <v>54</v>
      </c>
      <c r="Q8872" t="s">
        <v>18</v>
      </c>
      <c r="R8872" t="s">
        <v>55</v>
      </c>
      <c r="T8872" t="s">
        <v>20</v>
      </c>
      <c r="U8872" t="s">
        <v>21</v>
      </c>
    </row>
    <row r="8873" spans="1:21">
      <c r="A8873">
        <v>2576205876</v>
      </c>
      <c r="B8873" s="3">
        <v>16</v>
      </c>
      <c r="C8873" s="3"/>
      <c r="D8873" t="s">
        <v>13945</v>
      </c>
      <c r="E8873" t="b">
        <f t="shared" si="553"/>
        <v>0</v>
      </c>
      <c r="F8873" t="b">
        <f t="shared" si="556"/>
        <v>1</v>
      </c>
      <c r="G8873" t="b">
        <f t="shared" si="554"/>
        <v>0</v>
      </c>
      <c r="H8873" t="b">
        <f t="shared" si="555"/>
        <v>0</v>
      </c>
      <c r="J8873" t="s">
        <v>1359</v>
      </c>
      <c r="K8873">
        <v>1986</v>
      </c>
      <c r="L8873">
        <v>661</v>
      </c>
      <c r="N8873" t="s">
        <v>13946</v>
      </c>
      <c r="P8873" t="s">
        <v>54</v>
      </c>
      <c r="Q8873" t="s">
        <v>18</v>
      </c>
      <c r="R8873" t="s">
        <v>55</v>
      </c>
      <c r="T8873" t="s">
        <v>20</v>
      </c>
      <c r="U8873" t="s">
        <v>21</v>
      </c>
    </row>
    <row r="8874" spans="1:21">
      <c r="A8874">
        <v>2576210633</v>
      </c>
      <c r="B8874" s="3">
        <v>9</v>
      </c>
      <c r="C8874" s="3"/>
      <c r="D8874" t="s">
        <v>13265</v>
      </c>
      <c r="E8874" t="b">
        <f t="shared" si="553"/>
        <v>1</v>
      </c>
      <c r="F8874" t="b">
        <f t="shared" si="556"/>
        <v>0</v>
      </c>
      <c r="G8874" t="b">
        <f t="shared" si="554"/>
        <v>0</v>
      </c>
      <c r="H8874" t="b">
        <f t="shared" si="555"/>
        <v>1</v>
      </c>
      <c r="J8874" t="s">
        <v>32</v>
      </c>
      <c r="K8874">
        <v>1635</v>
      </c>
      <c r="L8874">
        <v>544</v>
      </c>
      <c r="N8874" t="s">
        <v>13266</v>
      </c>
      <c r="P8874" t="s">
        <v>24</v>
      </c>
      <c r="Q8874" t="s">
        <v>25</v>
      </c>
      <c r="R8874" t="s">
        <v>59</v>
      </c>
      <c r="T8874" t="s">
        <v>21</v>
      </c>
      <c r="U8874" t="s">
        <v>21</v>
      </c>
    </row>
    <row r="8875" spans="1:21">
      <c r="A8875">
        <v>2576221231</v>
      </c>
      <c r="B8875" s="3">
        <v>8</v>
      </c>
      <c r="C8875" s="3"/>
      <c r="D8875" t="s">
        <v>14139</v>
      </c>
      <c r="E8875" t="b">
        <f t="shared" si="553"/>
        <v>1</v>
      </c>
      <c r="F8875" t="b">
        <f t="shared" si="556"/>
        <v>0</v>
      </c>
      <c r="G8875" t="b">
        <f t="shared" si="554"/>
        <v>0</v>
      </c>
      <c r="H8875" t="b">
        <f t="shared" si="555"/>
        <v>0</v>
      </c>
      <c r="J8875" t="s">
        <v>1359</v>
      </c>
      <c r="K8875">
        <v>2037</v>
      </c>
      <c r="L8875">
        <v>678</v>
      </c>
      <c r="N8875" t="s">
        <v>14140</v>
      </c>
      <c r="P8875" t="s">
        <v>37</v>
      </c>
      <c r="Q8875" t="s">
        <v>38</v>
      </c>
      <c r="R8875" t="s">
        <v>34</v>
      </c>
      <c r="T8875" t="s">
        <v>21</v>
      </c>
      <c r="U8875" t="s">
        <v>21</v>
      </c>
    </row>
    <row r="8876" spans="1:21">
      <c r="A8876">
        <v>2576231042</v>
      </c>
      <c r="B8876" s="3">
        <v>16</v>
      </c>
      <c r="C8876" s="3"/>
      <c r="D8876" t="s">
        <v>13505</v>
      </c>
      <c r="E8876" t="b">
        <f t="shared" si="553"/>
        <v>0</v>
      </c>
      <c r="F8876" t="b">
        <f t="shared" si="556"/>
        <v>1</v>
      </c>
      <c r="G8876" t="b">
        <f t="shared" si="554"/>
        <v>0</v>
      </c>
      <c r="H8876" t="b">
        <f t="shared" si="555"/>
        <v>0</v>
      </c>
      <c r="J8876" t="s">
        <v>2114</v>
      </c>
      <c r="K8876">
        <v>2010</v>
      </c>
      <c r="L8876">
        <v>669</v>
      </c>
      <c r="N8876" t="s">
        <v>13506</v>
      </c>
      <c r="P8876" t="s">
        <v>54</v>
      </c>
      <c r="Q8876" t="s">
        <v>18</v>
      </c>
      <c r="R8876" t="s">
        <v>55</v>
      </c>
      <c r="T8876" t="s">
        <v>20</v>
      </c>
      <c r="U8876" t="s">
        <v>21</v>
      </c>
    </row>
    <row r="8877" spans="1:21">
      <c r="A8877">
        <v>2576240838</v>
      </c>
      <c r="B8877" s="3">
        <v>8</v>
      </c>
      <c r="C8877" s="3"/>
      <c r="D8877" t="s">
        <v>13413</v>
      </c>
      <c r="E8877" t="b">
        <f t="shared" si="553"/>
        <v>0</v>
      </c>
      <c r="F8877" t="b">
        <f t="shared" si="556"/>
        <v>0</v>
      </c>
      <c r="G8877" t="b">
        <f t="shared" si="554"/>
        <v>0</v>
      </c>
      <c r="H8877" t="b">
        <f t="shared" si="555"/>
        <v>0</v>
      </c>
      <c r="J8877" t="s">
        <v>32</v>
      </c>
      <c r="K8877">
        <v>873</v>
      </c>
      <c r="L8877">
        <v>290</v>
      </c>
      <c r="N8877" t="s">
        <v>13414</v>
      </c>
      <c r="P8877" t="s">
        <v>24</v>
      </c>
      <c r="Q8877" t="s">
        <v>25</v>
      </c>
      <c r="R8877" t="s">
        <v>19</v>
      </c>
      <c r="T8877" t="s">
        <v>20</v>
      </c>
      <c r="U8877" t="s">
        <v>21</v>
      </c>
    </row>
    <row r="8878" spans="1:21">
      <c r="A8878">
        <v>2576250352</v>
      </c>
      <c r="B8878" s="3">
        <v>16</v>
      </c>
      <c r="C8878" s="3"/>
      <c r="D8878" t="s">
        <v>13893</v>
      </c>
      <c r="E8878" t="b">
        <f t="shared" si="553"/>
        <v>0</v>
      </c>
      <c r="F8878" t="b">
        <f t="shared" si="556"/>
        <v>1</v>
      </c>
      <c r="G8878" t="b">
        <f t="shared" si="554"/>
        <v>0</v>
      </c>
      <c r="H8878" t="b">
        <f t="shared" si="555"/>
        <v>0</v>
      </c>
      <c r="J8878" t="s">
        <v>1359</v>
      </c>
      <c r="K8878">
        <v>1986</v>
      </c>
      <c r="L8878">
        <v>661</v>
      </c>
      <c r="N8878" t="s">
        <v>13894</v>
      </c>
      <c r="P8878" t="s">
        <v>54</v>
      </c>
      <c r="Q8878" t="s">
        <v>18</v>
      </c>
      <c r="R8878" t="s">
        <v>55</v>
      </c>
      <c r="T8878" t="s">
        <v>20</v>
      </c>
      <c r="U8878" t="s">
        <v>21</v>
      </c>
    </row>
    <row r="8879" spans="1:21">
      <c r="A8879">
        <v>2576251355</v>
      </c>
      <c r="B8879" s="3">
        <v>16</v>
      </c>
      <c r="C8879" s="3"/>
      <c r="D8879" t="s">
        <v>13613</v>
      </c>
      <c r="E8879" t="b">
        <f t="shared" si="553"/>
        <v>0</v>
      </c>
      <c r="F8879" t="b">
        <f t="shared" si="556"/>
        <v>1</v>
      </c>
      <c r="G8879" t="b">
        <f t="shared" si="554"/>
        <v>0</v>
      </c>
      <c r="H8879" t="b">
        <f t="shared" si="555"/>
        <v>0</v>
      </c>
      <c r="J8879" t="s">
        <v>1359</v>
      </c>
      <c r="K8879">
        <v>1986</v>
      </c>
      <c r="L8879">
        <v>661</v>
      </c>
      <c r="N8879" t="s">
        <v>13614</v>
      </c>
      <c r="P8879" t="s">
        <v>54</v>
      </c>
      <c r="Q8879" t="s">
        <v>18</v>
      </c>
      <c r="R8879" t="s">
        <v>55</v>
      </c>
      <c r="T8879" t="s">
        <v>20</v>
      </c>
      <c r="U8879" t="s">
        <v>21</v>
      </c>
    </row>
    <row r="8880" spans="1:21">
      <c r="A8880">
        <v>2576273002</v>
      </c>
      <c r="B8880" s="3">
        <v>16</v>
      </c>
      <c r="C8880" s="3"/>
      <c r="D8880" t="s">
        <v>13701</v>
      </c>
      <c r="E8880" t="b">
        <f t="shared" si="553"/>
        <v>0</v>
      </c>
      <c r="F8880" t="b">
        <f t="shared" si="556"/>
        <v>1</v>
      </c>
      <c r="G8880" t="b">
        <f t="shared" si="554"/>
        <v>0</v>
      </c>
      <c r="H8880" t="b">
        <f t="shared" si="555"/>
        <v>0</v>
      </c>
      <c r="J8880" t="s">
        <v>1359</v>
      </c>
      <c r="K8880">
        <v>1986</v>
      </c>
      <c r="L8880">
        <v>661</v>
      </c>
      <c r="N8880" t="s">
        <v>13702</v>
      </c>
      <c r="P8880" t="s">
        <v>54</v>
      </c>
      <c r="Q8880" t="s">
        <v>18</v>
      </c>
      <c r="R8880" t="s">
        <v>55</v>
      </c>
      <c r="T8880" t="s">
        <v>20</v>
      </c>
      <c r="U8880" t="s">
        <v>21</v>
      </c>
    </row>
    <row r="8881" spans="1:21">
      <c r="A8881">
        <v>2576284464</v>
      </c>
      <c r="B8881" s="3">
        <v>16</v>
      </c>
      <c r="C8881" s="3"/>
      <c r="D8881" t="s">
        <v>13515</v>
      </c>
      <c r="E8881" t="b">
        <f t="shared" si="553"/>
        <v>0</v>
      </c>
      <c r="F8881" t="b">
        <f t="shared" si="556"/>
        <v>1</v>
      </c>
      <c r="G8881" t="b">
        <f t="shared" si="554"/>
        <v>0</v>
      </c>
      <c r="H8881" t="b">
        <f t="shared" si="555"/>
        <v>0</v>
      </c>
      <c r="J8881" t="s">
        <v>846</v>
      </c>
      <c r="K8881">
        <v>2070</v>
      </c>
      <c r="L8881">
        <v>689</v>
      </c>
      <c r="N8881" t="s">
        <v>13516</v>
      </c>
      <c r="P8881" t="s">
        <v>54</v>
      </c>
      <c r="Q8881" t="s">
        <v>18</v>
      </c>
      <c r="R8881" t="s">
        <v>55</v>
      </c>
      <c r="T8881" t="s">
        <v>20</v>
      </c>
      <c r="U8881" t="s">
        <v>21</v>
      </c>
    </row>
    <row r="8882" spans="1:21">
      <c r="A8882">
        <v>2576287077</v>
      </c>
      <c r="B8882" s="3">
        <v>4</v>
      </c>
      <c r="C8882" s="3"/>
      <c r="D8882" t="s">
        <v>14036</v>
      </c>
      <c r="E8882" t="b">
        <f t="shared" si="553"/>
        <v>0</v>
      </c>
      <c r="F8882" t="b">
        <f t="shared" si="556"/>
        <v>0</v>
      </c>
      <c r="G8882" t="b">
        <f t="shared" si="554"/>
        <v>0</v>
      </c>
      <c r="H8882" t="b">
        <f t="shared" si="555"/>
        <v>0</v>
      </c>
      <c r="J8882" t="s">
        <v>1359</v>
      </c>
      <c r="K8882">
        <v>465</v>
      </c>
      <c r="L8882">
        <v>154</v>
      </c>
      <c r="N8882" t="s">
        <v>14037</v>
      </c>
      <c r="P8882" t="s">
        <v>17</v>
      </c>
      <c r="Q8882" t="s">
        <v>18</v>
      </c>
      <c r="R8882" t="s">
        <v>19</v>
      </c>
      <c r="T8882" t="s">
        <v>20</v>
      </c>
      <c r="U8882" t="s">
        <v>21</v>
      </c>
    </row>
    <row r="8883" spans="1:21">
      <c r="A8883">
        <v>2576289139</v>
      </c>
      <c r="B8883" s="3">
        <v>4</v>
      </c>
      <c r="C8883" s="3"/>
      <c r="D8883" t="s">
        <v>14038</v>
      </c>
      <c r="E8883" t="b">
        <f t="shared" si="553"/>
        <v>0</v>
      </c>
      <c r="F8883" t="b">
        <f t="shared" si="556"/>
        <v>0</v>
      </c>
      <c r="G8883" t="b">
        <f t="shared" si="554"/>
        <v>0</v>
      </c>
      <c r="H8883" t="b">
        <f t="shared" si="555"/>
        <v>0</v>
      </c>
      <c r="J8883" t="s">
        <v>9736</v>
      </c>
      <c r="K8883">
        <v>435</v>
      </c>
      <c r="L8883">
        <v>144</v>
      </c>
      <c r="N8883" t="s">
        <v>14037</v>
      </c>
      <c r="R8883" t="s">
        <v>19</v>
      </c>
      <c r="T8883" t="s">
        <v>20</v>
      </c>
      <c r="U8883" t="s">
        <v>21</v>
      </c>
    </row>
    <row r="8884" spans="1:21">
      <c r="A8884">
        <v>2576291954</v>
      </c>
      <c r="B8884" s="3">
        <v>16</v>
      </c>
      <c r="C8884" s="3"/>
      <c r="D8884" t="s">
        <v>13557</v>
      </c>
      <c r="E8884" t="b">
        <f t="shared" si="553"/>
        <v>0</v>
      </c>
      <c r="F8884" t="b">
        <f t="shared" si="556"/>
        <v>1</v>
      </c>
      <c r="G8884" t="b">
        <f t="shared" si="554"/>
        <v>0</v>
      </c>
      <c r="H8884" t="b">
        <f t="shared" si="555"/>
        <v>0</v>
      </c>
      <c r="J8884" t="s">
        <v>1359</v>
      </c>
      <c r="K8884">
        <v>1986</v>
      </c>
      <c r="L8884">
        <v>661</v>
      </c>
      <c r="N8884" t="s">
        <v>13558</v>
      </c>
      <c r="P8884" t="s">
        <v>54</v>
      </c>
      <c r="Q8884" t="s">
        <v>18</v>
      </c>
      <c r="R8884" t="s">
        <v>55</v>
      </c>
      <c r="T8884" t="s">
        <v>20</v>
      </c>
      <c r="U8884" t="s">
        <v>21</v>
      </c>
    </row>
    <row r="8885" spans="1:21">
      <c r="A8885">
        <v>2576311536</v>
      </c>
      <c r="B8885" s="3">
        <v>4</v>
      </c>
      <c r="C8885" s="3"/>
      <c r="D8885" t="s">
        <v>14016</v>
      </c>
      <c r="E8885" t="b">
        <f t="shared" si="553"/>
        <v>0</v>
      </c>
      <c r="F8885" t="b">
        <f t="shared" si="556"/>
        <v>0</v>
      </c>
      <c r="G8885" t="b">
        <f t="shared" si="554"/>
        <v>0</v>
      </c>
      <c r="H8885" t="b">
        <f t="shared" si="555"/>
        <v>0</v>
      </c>
      <c r="J8885" t="s">
        <v>233</v>
      </c>
      <c r="K8885">
        <v>435</v>
      </c>
      <c r="L8885">
        <v>144</v>
      </c>
      <c r="N8885" t="s">
        <v>14017</v>
      </c>
      <c r="R8885" t="s">
        <v>19</v>
      </c>
      <c r="T8885" t="s">
        <v>20</v>
      </c>
      <c r="U8885" t="s">
        <v>21</v>
      </c>
    </row>
    <row r="8886" spans="1:21">
      <c r="A8886">
        <v>2576313067</v>
      </c>
      <c r="B8886" s="3">
        <v>4</v>
      </c>
      <c r="C8886" s="3"/>
      <c r="D8886" t="s">
        <v>14018</v>
      </c>
      <c r="E8886" t="b">
        <f t="shared" si="553"/>
        <v>0</v>
      </c>
      <c r="F8886" t="b">
        <f t="shared" si="556"/>
        <v>0</v>
      </c>
      <c r="G8886" t="b">
        <f t="shared" si="554"/>
        <v>0</v>
      </c>
      <c r="H8886" t="b">
        <f t="shared" si="555"/>
        <v>0</v>
      </c>
      <c r="J8886" t="s">
        <v>15</v>
      </c>
      <c r="K8886">
        <v>465</v>
      </c>
      <c r="L8886">
        <v>154</v>
      </c>
      <c r="N8886" t="s">
        <v>14017</v>
      </c>
      <c r="P8886" t="s">
        <v>17</v>
      </c>
      <c r="Q8886" t="s">
        <v>18</v>
      </c>
      <c r="R8886" t="s">
        <v>19</v>
      </c>
      <c r="T8886" t="s">
        <v>20</v>
      </c>
      <c r="U8886" t="s">
        <v>21</v>
      </c>
    </row>
    <row r="8887" spans="1:21">
      <c r="A8887">
        <v>2576317968</v>
      </c>
      <c r="B8887" s="3">
        <v>16</v>
      </c>
      <c r="C8887" s="3"/>
      <c r="D8887" t="s">
        <v>13955</v>
      </c>
      <c r="E8887" t="b">
        <f t="shared" si="553"/>
        <v>0</v>
      </c>
      <c r="F8887" t="b">
        <f t="shared" si="556"/>
        <v>1</v>
      </c>
      <c r="G8887" t="b">
        <f t="shared" si="554"/>
        <v>0</v>
      </c>
      <c r="H8887" t="b">
        <f t="shared" si="555"/>
        <v>0</v>
      </c>
      <c r="J8887" t="s">
        <v>1359</v>
      </c>
      <c r="K8887">
        <v>1986</v>
      </c>
      <c r="L8887">
        <v>661</v>
      </c>
      <c r="N8887" t="s">
        <v>13956</v>
      </c>
      <c r="P8887" t="s">
        <v>54</v>
      </c>
      <c r="Q8887" t="s">
        <v>18</v>
      </c>
      <c r="R8887" t="s">
        <v>55</v>
      </c>
      <c r="T8887" t="s">
        <v>20</v>
      </c>
      <c r="U8887" t="s">
        <v>21</v>
      </c>
    </row>
    <row r="8888" spans="1:21">
      <c r="A8888">
        <v>2576319723</v>
      </c>
      <c r="B8888" s="3">
        <v>16</v>
      </c>
      <c r="C8888" s="3"/>
      <c r="D8888" t="s">
        <v>13803</v>
      </c>
      <c r="E8888" t="b">
        <f t="shared" si="553"/>
        <v>0</v>
      </c>
      <c r="F8888" t="b">
        <f t="shared" si="556"/>
        <v>1</v>
      </c>
      <c r="G8888" t="b">
        <f t="shared" si="554"/>
        <v>0</v>
      </c>
      <c r="H8888" t="b">
        <f t="shared" si="555"/>
        <v>0</v>
      </c>
      <c r="J8888" t="s">
        <v>1359</v>
      </c>
      <c r="K8888">
        <v>1986</v>
      </c>
      <c r="L8888">
        <v>661</v>
      </c>
      <c r="N8888" t="s">
        <v>13804</v>
      </c>
      <c r="P8888" t="s">
        <v>54</v>
      </c>
      <c r="Q8888" t="s">
        <v>18</v>
      </c>
      <c r="R8888" t="s">
        <v>55</v>
      </c>
      <c r="T8888" t="s">
        <v>20</v>
      </c>
      <c r="U8888" t="s">
        <v>21</v>
      </c>
    </row>
    <row r="8889" spans="1:21">
      <c r="A8889">
        <v>2576344410</v>
      </c>
      <c r="B8889" s="3">
        <v>8</v>
      </c>
      <c r="C8889" s="3"/>
      <c r="D8889" t="s">
        <v>14119</v>
      </c>
      <c r="E8889" t="b">
        <f t="shared" si="553"/>
        <v>0</v>
      </c>
      <c r="F8889" t="b">
        <f t="shared" si="556"/>
        <v>0</v>
      </c>
      <c r="G8889" t="b">
        <f t="shared" si="554"/>
        <v>0</v>
      </c>
      <c r="H8889" t="b">
        <f t="shared" si="555"/>
        <v>0</v>
      </c>
      <c r="J8889" t="s">
        <v>1644</v>
      </c>
      <c r="K8889">
        <v>897</v>
      </c>
      <c r="L8889">
        <v>298</v>
      </c>
      <c r="N8889" t="s">
        <v>14120</v>
      </c>
      <c r="P8889" t="s">
        <v>24</v>
      </c>
      <c r="Q8889" t="s">
        <v>25</v>
      </c>
      <c r="R8889" t="s">
        <v>19</v>
      </c>
      <c r="T8889" t="s">
        <v>20</v>
      </c>
      <c r="U8889" t="s">
        <v>21</v>
      </c>
    </row>
    <row r="8890" spans="1:21">
      <c r="A8890">
        <v>2576351260</v>
      </c>
      <c r="B8890" s="3">
        <v>9</v>
      </c>
      <c r="C8890" s="3"/>
      <c r="D8890" t="s">
        <v>13267</v>
      </c>
      <c r="E8890" t="b">
        <f t="shared" si="553"/>
        <v>1</v>
      </c>
      <c r="F8890" t="b">
        <f t="shared" si="556"/>
        <v>0</v>
      </c>
      <c r="G8890" t="b">
        <f t="shared" si="554"/>
        <v>0</v>
      </c>
      <c r="H8890" t="b">
        <f t="shared" si="555"/>
        <v>1</v>
      </c>
      <c r="J8890" t="s">
        <v>32</v>
      </c>
      <c r="K8890">
        <v>1650</v>
      </c>
      <c r="L8890">
        <v>549</v>
      </c>
      <c r="N8890" t="s">
        <v>13268</v>
      </c>
      <c r="P8890" t="s">
        <v>24</v>
      </c>
      <c r="Q8890" t="s">
        <v>25</v>
      </c>
      <c r="R8890" t="s">
        <v>59</v>
      </c>
      <c r="T8890" t="s">
        <v>21</v>
      </c>
      <c r="U8890" t="s">
        <v>21</v>
      </c>
    </row>
    <row r="8891" spans="1:21">
      <c r="A8891">
        <v>2576359809</v>
      </c>
      <c r="B8891" s="3">
        <v>8</v>
      </c>
      <c r="C8891" s="3"/>
      <c r="D8891" t="s">
        <v>13269</v>
      </c>
      <c r="E8891" t="b">
        <f t="shared" si="553"/>
        <v>1</v>
      </c>
      <c r="F8891" t="b">
        <f t="shared" si="556"/>
        <v>0</v>
      </c>
      <c r="G8891" t="b">
        <f t="shared" si="554"/>
        <v>0</v>
      </c>
      <c r="H8891" t="b">
        <f t="shared" si="555"/>
        <v>1</v>
      </c>
      <c r="J8891" t="s">
        <v>9736</v>
      </c>
      <c r="K8891">
        <v>1647</v>
      </c>
      <c r="L8891">
        <v>548</v>
      </c>
      <c r="N8891" t="s">
        <v>13270</v>
      </c>
      <c r="P8891" t="s">
        <v>24</v>
      </c>
      <c r="Q8891" t="s">
        <v>25</v>
      </c>
      <c r="R8891" t="s">
        <v>59</v>
      </c>
      <c r="T8891" t="s">
        <v>21</v>
      </c>
      <c r="U8891" t="s">
        <v>21</v>
      </c>
    </row>
    <row r="8892" spans="1:21">
      <c r="A8892">
        <v>2576368694</v>
      </c>
      <c r="B8892" s="3">
        <v>16</v>
      </c>
      <c r="C8892" s="3"/>
      <c r="D8892" t="s">
        <v>13847</v>
      </c>
      <c r="E8892" t="b">
        <f t="shared" si="553"/>
        <v>0</v>
      </c>
      <c r="F8892" t="b">
        <f t="shared" si="556"/>
        <v>1</v>
      </c>
      <c r="G8892" t="b">
        <f t="shared" si="554"/>
        <v>0</v>
      </c>
      <c r="H8892" t="b">
        <f t="shared" si="555"/>
        <v>0</v>
      </c>
      <c r="J8892" t="s">
        <v>1359</v>
      </c>
      <c r="K8892">
        <v>1986</v>
      </c>
      <c r="L8892">
        <v>661</v>
      </c>
      <c r="N8892" t="s">
        <v>13848</v>
      </c>
      <c r="P8892" t="s">
        <v>54</v>
      </c>
      <c r="Q8892" t="s">
        <v>18</v>
      </c>
      <c r="R8892" t="s">
        <v>55</v>
      </c>
      <c r="T8892" t="s">
        <v>20</v>
      </c>
      <c r="U8892" t="s">
        <v>21</v>
      </c>
    </row>
    <row r="8893" spans="1:21">
      <c r="A8893">
        <v>2576371756</v>
      </c>
      <c r="B8893" s="3">
        <v>16</v>
      </c>
      <c r="C8893" s="3"/>
      <c r="D8893" t="s">
        <v>13527</v>
      </c>
      <c r="E8893" t="b">
        <f t="shared" si="553"/>
        <v>0</v>
      </c>
      <c r="F8893" t="b">
        <f t="shared" si="556"/>
        <v>1</v>
      </c>
      <c r="G8893" t="b">
        <f t="shared" si="554"/>
        <v>0</v>
      </c>
      <c r="H8893" t="b">
        <f t="shared" si="555"/>
        <v>0</v>
      </c>
      <c r="J8893" t="s">
        <v>1359</v>
      </c>
      <c r="K8893">
        <v>1986</v>
      </c>
      <c r="L8893">
        <v>661</v>
      </c>
      <c r="N8893" t="s">
        <v>13528</v>
      </c>
      <c r="P8893" t="s">
        <v>54</v>
      </c>
      <c r="Q8893" t="s">
        <v>18</v>
      </c>
      <c r="R8893" t="s">
        <v>55</v>
      </c>
      <c r="T8893" t="s">
        <v>20</v>
      </c>
      <c r="U8893" t="s">
        <v>21</v>
      </c>
    </row>
    <row r="8894" spans="1:21">
      <c r="A8894">
        <v>2576381237</v>
      </c>
      <c r="B8894" s="3">
        <v>16</v>
      </c>
      <c r="C8894" s="3"/>
      <c r="D8894" t="s">
        <v>13887</v>
      </c>
      <c r="E8894" t="b">
        <f t="shared" si="553"/>
        <v>0</v>
      </c>
      <c r="F8894" t="b">
        <f t="shared" si="556"/>
        <v>1</v>
      </c>
      <c r="G8894" t="b">
        <f t="shared" si="554"/>
        <v>0</v>
      </c>
      <c r="H8894" t="b">
        <f t="shared" si="555"/>
        <v>0</v>
      </c>
      <c r="J8894" t="s">
        <v>1359</v>
      </c>
      <c r="K8894">
        <v>1986</v>
      </c>
      <c r="L8894">
        <v>661</v>
      </c>
      <c r="N8894" t="s">
        <v>13888</v>
      </c>
      <c r="P8894" t="s">
        <v>54</v>
      </c>
      <c r="Q8894" t="s">
        <v>18</v>
      </c>
      <c r="R8894" t="s">
        <v>55</v>
      </c>
      <c r="T8894" t="s">
        <v>20</v>
      </c>
      <c r="U8894" t="s">
        <v>21</v>
      </c>
    </row>
    <row r="8895" spans="1:21">
      <c r="A8895">
        <v>2576384361</v>
      </c>
      <c r="B8895" s="3">
        <v>8</v>
      </c>
      <c r="C8895" s="3"/>
      <c r="D8895" t="s">
        <v>14135</v>
      </c>
      <c r="E8895" t="b">
        <f t="shared" si="553"/>
        <v>0</v>
      </c>
      <c r="F8895" t="b">
        <f t="shared" si="556"/>
        <v>0</v>
      </c>
      <c r="G8895" t="b">
        <f t="shared" si="554"/>
        <v>0</v>
      </c>
      <c r="H8895" t="b">
        <f t="shared" si="555"/>
        <v>0</v>
      </c>
      <c r="J8895" t="s">
        <v>14136</v>
      </c>
      <c r="K8895">
        <v>945</v>
      </c>
      <c r="L8895">
        <v>314</v>
      </c>
      <c r="N8895" t="s">
        <v>14137</v>
      </c>
      <c r="P8895" t="s">
        <v>24</v>
      </c>
      <c r="Q8895" t="s">
        <v>25</v>
      </c>
      <c r="R8895" t="s">
        <v>19</v>
      </c>
      <c r="T8895" t="s">
        <v>20</v>
      </c>
      <c r="U8895" t="s">
        <v>21</v>
      </c>
    </row>
    <row r="8896" spans="1:21">
      <c r="A8896">
        <v>2576385893</v>
      </c>
      <c r="B8896" s="3">
        <v>8</v>
      </c>
      <c r="C8896" s="3"/>
      <c r="D8896" t="s">
        <v>14138</v>
      </c>
      <c r="E8896" t="b">
        <f t="shared" si="553"/>
        <v>0</v>
      </c>
      <c r="F8896" t="b">
        <f t="shared" si="556"/>
        <v>0</v>
      </c>
      <c r="G8896" t="b">
        <f t="shared" si="554"/>
        <v>0</v>
      </c>
      <c r="H8896" t="b">
        <f t="shared" si="555"/>
        <v>0</v>
      </c>
      <c r="J8896" t="s">
        <v>1044</v>
      </c>
      <c r="K8896">
        <v>867</v>
      </c>
      <c r="L8896">
        <v>288</v>
      </c>
      <c r="N8896" t="s">
        <v>14137</v>
      </c>
      <c r="P8896" t="s">
        <v>24</v>
      </c>
      <c r="Q8896" t="s">
        <v>25</v>
      </c>
      <c r="R8896" t="s">
        <v>19</v>
      </c>
      <c r="T8896" t="s">
        <v>20</v>
      </c>
      <c r="U8896" t="s">
        <v>21</v>
      </c>
    </row>
    <row r="8897" spans="1:21">
      <c r="A8897">
        <v>2576387307</v>
      </c>
      <c r="B8897" s="3">
        <v>16</v>
      </c>
      <c r="C8897" s="3"/>
      <c r="D8897" t="s">
        <v>13875</v>
      </c>
      <c r="E8897" t="b">
        <f t="shared" si="553"/>
        <v>0</v>
      </c>
      <c r="F8897" t="b">
        <f t="shared" si="556"/>
        <v>1</v>
      </c>
      <c r="G8897" t="b">
        <f t="shared" si="554"/>
        <v>0</v>
      </c>
      <c r="H8897" t="b">
        <f t="shared" si="555"/>
        <v>0</v>
      </c>
      <c r="J8897" t="s">
        <v>1359</v>
      </c>
      <c r="K8897">
        <v>1986</v>
      </c>
      <c r="L8897">
        <v>661</v>
      </c>
      <c r="N8897" t="s">
        <v>13876</v>
      </c>
      <c r="P8897" t="s">
        <v>54</v>
      </c>
      <c r="Q8897" t="s">
        <v>18</v>
      </c>
      <c r="R8897" t="s">
        <v>55</v>
      </c>
      <c r="T8897" t="s">
        <v>20</v>
      </c>
      <c r="U8897" t="s">
        <v>21</v>
      </c>
    </row>
    <row r="8898" spans="1:21">
      <c r="A8898">
        <v>2576391272</v>
      </c>
      <c r="B8898" s="3">
        <v>16</v>
      </c>
      <c r="C8898" s="3"/>
      <c r="D8898" t="s">
        <v>13587</v>
      </c>
      <c r="E8898" t="b">
        <f t="shared" si="553"/>
        <v>0</v>
      </c>
      <c r="F8898" t="b">
        <f t="shared" si="556"/>
        <v>1</v>
      </c>
      <c r="G8898" t="b">
        <f t="shared" si="554"/>
        <v>0</v>
      </c>
      <c r="H8898" t="b">
        <f t="shared" si="555"/>
        <v>0</v>
      </c>
      <c r="J8898" t="s">
        <v>1359</v>
      </c>
      <c r="K8898">
        <v>1986</v>
      </c>
      <c r="L8898">
        <v>661</v>
      </c>
      <c r="N8898" t="s">
        <v>13588</v>
      </c>
      <c r="P8898" t="s">
        <v>54</v>
      </c>
      <c r="Q8898" t="s">
        <v>18</v>
      </c>
      <c r="R8898" t="s">
        <v>55</v>
      </c>
      <c r="T8898" t="s">
        <v>20</v>
      </c>
      <c r="U8898" t="s">
        <v>21</v>
      </c>
    </row>
    <row r="8899" spans="1:21">
      <c r="A8899">
        <v>2576398089</v>
      </c>
      <c r="B8899" s="3">
        <v>16</v>
      </c>
      <c r="C8899" s="3"/>
      <c r="D8899" t="s">
        <v>13783</v>
      </c>
      <c r="E8899" t="b">
        <f t="shared" ref="E8899:E8962" si="557">ISNUMBER(SEARCH("pfam04234",R8899))</f>
        <v>0</v>
      </c>
      <c r="F8899" t="b">
        <f t="shared" si="556"/>
        <v>1</v>
      </c>
      <c r="G8899" t="b">
        <f t="shared" ref="G8899:G8962" si="558">ISNUMBER(SEARCH("pfam13442",R8899))</f>
        <v>0</v>
      </c>
      <c r="H8899" t="b">
        <f t="shared" ref="H8899:H8962" si="559">ISNUMBER(SEARCH("pfam13115",R8899))</f>
        <v>0</v>
      </c>
      <c r="J8899" t="s">
        <v>1359</v>
      </c>
      <c r="K8899">
        <v>1986</v>
      </c>
      <c r="L8899">
        <v>661</v>
      </c>
      <c r="N8899" t="s">
        <v>13784</v>
      </c>
      <c r="P8899" t="s">
        <v>54</v>
      </c>
      <c r="Q8899" t="s">
        <v>18</v>
      </c>
      <c r="R8899" t="s">
        <v>55</v>
      </c>
      <c r="T8899" t="s">
        <v>20</v>
      </c>
      <c r="U8899" t="s">
        <v>21</v>
      </c>
    </row>
    <row r="8900" spans="1:21">
      <c r="A8900">
        <v>2576409639</v>
      </c>
      <c r="B8900" s="3">
        <v>8</v>
      </c>
      <c r="C8900" s="3"/>
      <c r="D8900" t="s">
        <v>13417</v>
      </c>
      <c r="E8900" t="b">
        <f t="shared" si="557"/>
        <v>0</v>
      </c>
      <c r="F8900" t="b">
        <f t="shared" si="556"/>
        <v>0</v>
      </c>
      <c r="G8900" t="b">
        <f t="shared" si="558"/>
        <v>0</v>
      </c>
      <c r="H8900" t="b">
        <f t="shared" si="559"/>
        <v>0</v>
      </c>
      <c r="J8900" t="s">
        <v>32</v>
      </c>
      <c r="K8900">
        <v>873</v>
      </c>
      <c r="L8900">
        <v>290</v>
      </c>
      <c r="N8900" t="s">
        <v>13418</v>
      </c>
      <c r="P8900" t="s">
        <v>24</v>
      </c>
      <c r="Q8900" t="s">
        <v>25</v>
      </c>
      <c r="R8900" t="s">
        <v>19</v>
      </c>
      <c r="T8900" t="s">
        <v>20</v>
      </c>
      <c r="U8900" t="s">
        <v>21</v>
      </c>
    </row>
    <row r="8901" spans="1:21">
      <c r="A8901">
        <v>2576422044</v>
      </c>
      <c r="B8901" s="3">
        <v>4</v>
      </c>
      <c r="C8901" s="3"/>
      <c r="D8901" t="s">
        <v>14002</v>
      </c>
      <c r="E8901" t="b">
        <f t="shared" si="557"/>
        <v>0</v>
      </c>
      <c r="F8901" t="b">
        <f t="shared" si="556"/>
        <v>0</v>
      </c>
      <c r="G8901" t="b">
        <f t="shared" si="558"/>
        <v>0</v>
      </c>
      <c r="H8901" t="b">
        <f t="shared" si="559"/>
        <v>0</v>
      </c>
      <c r="J8901" t="s">
        <v>15</v>
      </c>
      <c r="K8901">
        <v>465</v>
      </c>
      <c r="L8901">
        <v>154</v>
      </c>
      <c r="N8901" t="s">
        <v>14003</v>
      </c>
      <c r="P8901" t="s">
        <v>17</v>
      </c>
      <c r="Q8901" t="s">
        <v>18</v>
      </c>
      <c r="R8901" t="s">
        <v>19</v>
      </c>
      <c r="T8901" t="s">
        <v>20</v>
      </c>
      <c r="U8901" t="s">
        <v>21</v>
      </c>
    </row>
    <row r="8902" spans="1:21">
      <c r="A8902">
        <v>2576424523</v>
      </c>
      <c r="B8902" s="3">
        <v>4</v>
      </c>
      <c r="C8902" s="3"/>
      <c r="D8902" t="s">
        <v>14004</v>
      </c>
      <c r="E8902" t="b">
        <f t="shared" si="557"/>
        <v>0</v>
      </c>
      <c r="F8902" t="b">
        <f t="shared" si="556"/>
        <v>0</v>
      </c>
      <c r="G8902" t="b">
        <f t="shared" si="558"/>
        <v>0</v>
      </c>
      <c r="H8902" t="b">
        <f t="shared" si="559"/>
        <v>0</v>
      </c>
      <c r="J8902" t="s">
        <v>233</v>
      </c>
      <c r="K8902">
        <v>435</v>
      </c>
      <c r="L8902">
        <v>144</v>
      </c>
      <c r="N8902" t="s">
        <v>14003</v>
      </c>
      <c r="R8902" t="s">
        <v>19</v>
      </c>
      <c r="T8902" t="s">
        <v>20</v>
      </c>
      <c r="U8902" t="s">
        <v>21</v>
      </c>
    </row>
    <row r="8903" spans="1:21">
      <c r="A8903">
        <v>2576426216</v>
      </c>
      <c r="B8903" s="3">
        <v>8</v>
      </c>
      <c r="C8903" s="3"/>
      <c r="D8903" t="s">
        <v>14087</v>
      </c>
      <c r="E8903" t="b">
        <f t="shared" si="557"/>
        <v>0</v>
      </c>
      <c r="F8903" t="b">
        <f t="shared" si="556"/>
        <v>0</v>
      </c>
      <c r="G8903" t="b">
        <f t="shared" si="558"/>
        <v>0</v>
      </c>
      <c r="H8903" t="b">
        <f t="shared" si="559"/>
        <v>0</v>
      </c>
      <c r="J8903" t="s">
        <v>1644</v>
      </c>
      <c r="K8903">
        <v>876</v>
      </c>
      <c r="L8903">
        <v>291</v>
      </c>
      <c r="N8903" t="s">
        <v>14088</v>
      </c>
      <c r="P8903" t="s">
        <v>24</v>
      </c>
      <c r="Q8903" t="s">
        <v>25</v>
      </c>
      <c r="R8903" t="s">
        <v>19</v>
      </c>
      <c r="T8903" t="s">
        <v>20</v>
      </c>
      <c r="U8903" t="s">
        <v>21</v>
      </c>
    </row>
    <row r="8904" spans="1:21">
      <c r="A8904">
        <v>2576429513</v>
      </c>
      <c r="B8904" s="3">
        <v>16</v>
      </c>
      <c r="C8904" s="3"/>
      <c r="D8904" t="s">
        <v>13577</v>
      </c>
      <c r="E8904" t="b">
        <f t="shared" si="557"/>
        <v>0</v>
      </c>
      <c r="F8904" t="b">
        <f t="shared" si="556"/>
        <v>1</v>
      </c>
      <c r="G8904" t="b">
        <f t="shared" si="558"/>
        <v>0</v>
      </c>
      <c r="H8904" t="b">
        <f t="shared" si="559"/>
        <v>0</v>
      </c>
      <c r="J8904" t="s">
        <v>1359</v>
      </c>
      <c r="K8904">
        <v>1986</v>
      </c>
      <c r="L8904">
        <v>661</v>
      </c>
      <c r="N8904" t="s">
        <v>13578</v>
      </c>
      <c r="P8904" t="s">
        <v>54</v>
      </c>
      <c r="Q8904" t="s">
        <v>18</v>
      </c>
      <c r="R8904" t="s">
        <v>55</v>
      </c>
      <c r="T8904" t="s">
        <v>20</v>
      </c>
      <c r="U8904" t="s">
        <v>21</v>
      </c>
    </row>
    <row r="8905" spans="1:21">
      <c r="A8905">
        <v>2576439356</v>
      </c>
      <c r="B8905" s="3">
        <v>8</v>
      </c>
      <c r="C8905" s="3"/>
      <c r="D8905" t="s">
        <v>14081</v>
      </c>
      <c r="E8905" t="b">
        <f t="shared" si="557"/>
        <v>0</v>
      </c>
      <c r="F8905" t="b">
        <f t="shared" si="556"/>
        <v>0</v>
      </c>
      <c r="G8905" t="b">
        <f t="shared" si="558"/>
        <v>0</v>
      </c>
      <c r="H8905" t="b">
        <f t="shared" si="559"/>
        <v>0</v>
      </c>
      <c r="J8905" t="s">
        <v>1644</v>
      </c>
      <c r="K8905">
        <v>873</v>
      </c>
      <c r="L8905">
        <v>290</v>
      </c>
      <c r="N8905" t="s">
        <v>14082</v>
      </c>
      <c r="P8905" t="s">
        <v>24</v>
      </c>
      <c r="Q8905" t="s">
        <v>25</v>
      </c>
      <c r="R8905" t="s">
        <v>19</v>
      </c>
      <c r="T8905" t="s">
        <v>20</v>
      </c>
      <c r="U8905" t="s">
        <v>21</v>
      </c>
    </row>
    <row r="8906" spans="1:21">
      <c r="A8906">
        <v>2576445128</v>
      </c>
      <c r="B8906" s="3">
        <v>16</v>
      </c>
      <c r="C8906" s="3"/>
      <c r="D8906" t="s">
        <v>13765</v>
      </c>
      <c r="E8906" t="b">
        <f t="shared" si="557"/>
        <v>0</v>
      </c>
      <c r="F8906" t="b">
        <f t="shared" si="556"/>
        <v>1</v>
      </c>
      <c r="G8906" t="b">
        <f t="shared" si="558"/>
        <v>0</v>
      </c>
      <c r="H8906" t="b">
        <f t="shared" si="559"/>
        <v>0</v>
      </c>
      <c r="J8906" t="s">
        <v>1359</v>
      </c>
      <c r="K8906">
        <v>1986</v>
      </c>
      <c r="L8906">
        <v>661</v>
      </c>
      <c r="N8906" t="s">
        <v>13766</v>
      </c>
      <c r="P8906" t="s">
        <v>54</v>
      </c>
      <c r="Q8906" t="s">
        <v>18</v>
      </c>
      <c r="R8906" t="s">
        <v>55</v>
      </c>
      <c r="T8906" t="s">
        <v>20</v>
      </c>
      <c r="U8906" t="s">
        <v>21</v>
      </c>
    </row>
    <row r="8907" spans="1:21">
      <c r="A8907">
        <v>2576455681</v>
      </c>
      <c r="B8907" s="3">
        <v>16</v>
      </c>
      <c r="C8907" s="3"/>
      <c r="D8907" t="s">
        <v>13673</v>
      </c>
      <c r="E8907" t="b">
        <f t="shared" si="557"/>
        <v>0</v>
      </c>
      <c r="F8907" t="b">
        <f t="shared" si="556"/>
        <v>1</v>
      </c>
      <c r="G8907" t="b">
        <f t="shared" si="558"/>
        <v>0</v>
      </c>
      <c r="H8907" t="b">
        <f t="shared" si="559"/>
        <v>0</v>
      </c>
      <c r="J8907" t="s">
        <v>1359</v>
      </c>
      <c r="K8907">
        <v>1986</v>
      </c>
      <c r="L8907">
        <v>661</v>
      </c>
      <c r="N8907" t="s">
        <v>13674</v>
      </c>
      <c r="P8907" t="s">
        <v>54</v>
      </c>
      <c r="Q8907" t="s">
        <v>18</v>
      </c>
      <c r="R8907" t="s">
        <v>55</v>
      </c>
      <c r="T8907" t="s">
        <v>20</v>
      </c>
      <c r="U8907" t="s">
        <v>21</v>
      </c>
    </row>
    <row r="8908" spans="1:21">
      <c r="A8908">
        <v>2576472839</v>
      </c>
      <c r="B8908" s="3">
        <v>16</v>
      </c>
      <c r="C8908" s="3"/>
      <c r="D8908" t="s">
        <v>13725</v>
      </c>
      <c r="E8908" t="b">
        <f t="shared" si="557"/>
        <v>0</v>
      </c>
      <c r="F8908" t="b">
        <f t="shared" si="556"/>
        <v>1</v>
      </c>
      <c r="G8908" t="b">
        <f t="shared" si="558"/>
        <v>0</v>
      </c>
      <c r="H8908" t="b">
        <f t="shared" si="559"/>
        <v>0</v>
      </c>
      <c r="J8908" t="s">
        <v>1359</v>
      </c>
      <c r="K8908">
        <v>1986</v>
      </c>
      <c r="L8908">
        <v>661</v>
      </c>
      <c r="N8908" t="s">
        <v>13726</v>
      </c>
      <c r="P8908" t="s">
        <v>54</v>
      </c>
      <c r="Q8908" t="s">
        <v>18</v>
      </c>
      <c r="R8908" t="s">
        <v>55</v>
      </c>
      <c r="T8908" t="s">
        <v>20</v>
      </c>
      <c r="U8908" t="s">
        <v>21</v>
      </c>
    </row>
    <row r="8909" spans="1:21">
      <c r="A8909">
        <v>2576478946</v>
      </c>
      <c r="B8909" s="3">
        <v>16</v>
      </c>
      <c r="C8909" s="3"/>
      <c r="D8909" t="s">
        <v>13719</v>
      </c>
      <c r="E8909" t="b">
        <f t="shared" si="557"/>
        <v>0</v>
      </c>
      <c r="F8909" t="b">
        <f t="shared" si="556"/>
        <v>1</v>
      </c>
      <c r="G8909" t="b">
        <f t="shared" si="558"/>
        <v>0</v>
      </c>
      <c r="H8909" t="b">
        <f t="shared" si="559"/>
        <v>0</v>
      </c>
      <c r="J8909" t="s">
        <v>1359</v>
      </c>
      <c r="K8909">
        <v>1986</v>
      </c>
      <c r="L8909">
        <v>661</v>
      </c>
      <c r="N8909" t="s">
        <v>13720</v>
      </c>
      <c r="P8909" t="s">
        <v>54</v>
      </c>
      <c r="Q8909" t="s">
        <v>18</v>
      </c>
      <c r="R8909" t="s">
        <v>55</v>
      </c>
      <c r="T8909" t="s">
        <v>20</v>
      </c>
      <c r="U8909" t="s">
        <v>21</v>
      </c>
    </row>
    <row r="8910" spans="1:21">
      <c r="A8910">
        <v>2576491433</v>
      </c>
      <c r="B8910" s="3">
        <v>8</v>
      </c>
      <c r="C8910" s="3"/>
      <c r="D8910" t="s">
        <v>13465</v>
      </c>
      <c r="E8910" t="b">
        <f t="shared" si="557"/>
        <v>0</v>
      </c>
      <c r="F8910" t="b">
        <f t="shared" si="556"/>
        <v>0</v>
      </c>
      <c r="G8910" t="b">
        <f t="shared" si="558"/>
        <v>0</v>
      </c>
      <c r="H8910" t="b">
        <f t="shared" si="559"/>
        <v>0</v>
      </c>
      <c r="J8910" t="s">
        <v>32</v>
      </c>
      <c r="K8910">
        <v>870</v>
      </c>
      <c r="L8910">
        <v>289</v>
      </c>
      <c r="N8910" t="s">
        <v>13466</v>
      </c>
      <c r="P8910" t="s">
        <v>24</v>
      </c>
      <c r="Q8910" t="s">
        <v>25</v>
      </c>
      <c r="R8910" t="s">
        <v>19</v>
      </c>
      <c r="T8910" t="s">
        <v>20</v>
      </c>
      <c r="U8910" t="s">
        <v>21</v>
      </c>
    </row>
    <row r="8911" spans="1:21">
      <c r="A8911">
        <v>2576493487</v>
      </c>
      <c r="B8911" s="3">
        <v>8</v>
      </c>
      <c r="C8911" s="3"/>
      <c r="D8911" t="s">
        <v>13467</v>
      </c>
      <c r="E8911" t="b">
        <f t="shared" si="557"/>
        <v>0</v>
      </c>
      <c r="F8911" t="b">
        <f t="shared" si="556"/>
        <v>0</v>
      </c>
      <c r="G8911" t="b">
        <f t="shared" si="558"/>
        <v>0</v>
      </c>
      <c r="H8911" t="b">
        <f t="shared" si="559"/>
        <v>0</v>
      </c>
      <c r="J8911" t="s">
        <v>32</v>
      </c>
      <c r="K8911">
        <v>930</v>
      </c>
      <c r="L8911">
        <v>309</v>
      </c>
      <c r="N8911" t="s">
        <v>13466</v>
      </c>
      <c r="P8911" t="s">
        <v>24</v>
      </c>
      <c r="Q8911" t="s">
        <v>25</v>
      </c>
      <c r="R8911" t="s">
        <v>19</v>
      </c>
      <c r="T8911" t="s">
        <v>20</v>
      </c>
      <c r="U8911" t="s">
        <v>21</v>
      </c>
    </row>
    <row r="8912" spans="1:21">
      <c r="A8912">
        <v>2576495693</v>
      </c>
      <c r="B8912" s="3">
        <v>16</v>
      </c>
      <c r="C8912" s="3"/>
      <c r="D8912" t="s">
        <v>13901</v>
      </c>
      <c r="E8912" t="b">
        <f t="shared" si="557"/>
        <v>0</v>
      </c>
      <c r="F8912" t="b">
        <f t="shared" si="556"/>
        <v>1</v>
      </c>
      <c r="G8912" t="b">
        <f t="shared" si="558"/>
        <v>0</v>
      </c>
      <c r="H8912" t="b">
        <f t="shared" si="559"/>
        <v>0</v>
      </c>
      <c r="J8912" t="s">
        <v>1359</v>
      </c>
      <c r="K8912">
        <v>1986</v>
      </c>
      <c r="L8912">
        <v>661</v>
      </c>
      <c r="N8912" t="s">
        <v>13902</v>
      </c>
      <c r="P8912" t="s">
        <v>54</v>
      </c>
      <c r="Q8912" t="s">
        <v>18</v>
      </c>
      <c r="R8912" t="s">
        <v>55</v>
      </c>
      <c r="T8912" t="s">
        <v>20</v>
      </c>
      <c r="U8912" t="s">
        <v>21</v>
      </c>
    </row>
    <row r="8913" spans="1:21">
      <c r="A8913">
        <v>2576501054</v>
      </c>
      <c r="B8913" s="3">
        <v>8</v>
      </c>
      <c r="C8913" s="3"/>
      <c r="D8913" t="s">
        <v>14079</v>
      </c>
      <c r="E8913" t="b">
        <f t="shared" si="557"/>
        <v>0</v>
      </c>
      <c r="F8913" t="b">
        <f t="shared" si="556"/>
        <v>0</v>
      </c>
      <c r="G8913" t="b">
        <f t="shared" si="558"/>
        <v>0</v>
      </c>
      <c r="H8913" t="b">
        <f t="shared" si="559"/>
        <v>0</v>
      </c>
      <c r="J8913" t="s">
        <v>1359</v>
      </c>
      <c r="K8913">
        <v>873</v>
      </c>
      <c r="L8913">
        <v>290</v>
      </c>
      <c r="N8913" t="s">
        <v>14080</v>
      </c>
      <c r="P8913" t="s">
        <v>24</v>
      </c>
      <c r="Q8913" t="s">
        <v>25</v>
      </c>
      <c r="R8913" t="s">
        <v>19</v>
      </c>
      <c r="T8913" t="s">
        <v>20</v>
      </c>
      <c r="U8913" t="s">
        <v>21</v>
      </c>
    </row>
    <row r="8914" spans="1:21">
      <c r="A8914">
        <v>2576511973</v>
      </c>
      <c r="B8914" s="3">
        <v>16</v>
      </c>
      <c r="C8914" s="3"/>
      <c r="D8914" t="s">
        <v>13937</v>
      </c>
      <c r="E8914" t="b">
        <f t="shared" si="557"/>
        <v>0</v>
      </c>
      <c r="F8914" t="b">
        <f t="shared" si="556"/>
        <v>1</v>
      </c>
      <c r="G8914" t="b">
        <f t="shared" si="558"/>
        <v>0</v>
      </c>
      <c r="H8914" t="b">
        <f t="shared" si="559"/>
        <v>0</v>
      </c>
      <c r="J8914" t="s">
        <v>1359</v>
      </c>
      <c r="K8914">
        <v>1986</v>
      </c>
      <c r="L8914">
        <v>661</v>
      </c>
      <c r="N8914" t="s">
        <v>13938</v>
      </c>
      <c r="P8914" t="s">
        <v>54</v>
      </c>
      <c r="Q8914" t="s">
        <v>18</v>
      </c>
      <c r="R8914" t="s">
        <v>55</v>
      </c>
      <c r="T8914" t="s">
        <v>20</v>
      </c>
      <c r="U8914" t="s">
        <v>21</v>
      </c>
    </row>
    <row r="8915" spans="1:21">
      <c r="A8915">
        <v>2576514788</v>
      </c>
      <c r="B8915" s="3">
        <v>16</v>
      </c>
      <c r="C8915" s="3"/>
      <c r="D8915" t="s">
        <v>13941</v>
      </c>
      <c r="E8915" t="b">
        <f t="shared" si="557"/>
        <v>0</v>
      </c>
      <c r="F8915" t="b">
        <f t="shared" si="556"/>
        <v>1</v>
      </c>
      <c r="G8915" t="b">
        <f t="shared" si="558"/>
        <v>0</v>
      </c>
      <c r="H8915" t="b">
        <f t="shared" si="559"/>
        <v>0</v>
      </c>
      <c r="J8915" t="s">
        <v>1359</v>
      </c>
      <c r="K8915">
        <v>1986</v>
      </c>
      <c r="L8915">
        <v>661</v>
      </c>
      <c r="N8915" t="s">
        <v>13942</v>
      </c>
      <c r="P8915" t="s">
        <v>54</v>
      </c>
      <c r="Q8915" t="s">
        <v>18</v>
      </c>
      <c r="R8915" t="s">
        <v>55</v>
      </c>
      <c r="T8915" t="s">
        <v>20</v>
      </c>
      <c r="U8915" t="s">
        <v>21</v>
      </c>
    </row>
    <row r="8916" spans="1:21">
      <c r="A8916">
        <v>2576522305</v>
      </c>
      <c r="B8916" s="3">
        <v>16</v>
      </c>
      <c r="C8916" s="3"/>
      <c r="D8916" t="s">
        <v>13599</v>
      </c>
      <c r="E8916" t="b">
        <f t="shared" si="557"/>
        <v>0</v>
      </c>
      <c r="F8916" t="b">
        <f t="shared" si="556"/>
        <v>1</v>
      </c>
      <c r="G8916" t="b">
        <f t="shared" si="558"/>
        <v>0</v>
      </c>
      <c r="H8916" t="b">
        <f t="shared" si="559"/>
        <v>0</v>
      </c>
      <c r="J8916" t="s">
        <v>1359</v>
      </c>
      <c r="K8916">
        <v>1986</v>
      </c>
      <c r="L8916">
        <v>661</v>
      </c>
      <c r="N8916" t="s">
        <v>13600</v>
      </c>
      <c r="P8916" t="s">
        <v>54</v>
      </c>
      <c r="Q8916" t="s">
        <v>18</v>
      </c>
      <c r="R8916" t="s">
        <v>55</v>
      </c>
      <c r="T8916" t="s">
        <v>20</v>
      </c>
      <c r="U8916" t="s">
        <v>21</v>
      </c>
    </row>
    <row r="8917" spans="1:21">
      <c r="A8917">
        <v>2576526594</v>
      </c>
      <c r="B8917" s="3">
        <v>8</v>
      </c>
      <c r="C8917" s="3"/>
      <c r="D8917" t="s">
        <v>13407</v>
      </c>
      <c r="E8917" t="b">
        <f t="shared" si="557"/>
        <v>0</v>
      </c>
      <c r="F8917" t="b">
        <f t="shared" si="556"/>
        <v>0</v>
      </c>
      <c r="G8917" t="b">
        <f t="shared" si="558"/>
        <v>0</v>
      </c>
      <c r="H8917" t="b">
        <f t="shared" si="559"/>
        <v>0</v>
      </c>
      <c r="J8917" t="s">
        <v>846</v>
      </c>
      <c r="K8917">
        <v>930</v>
      </c>
      <c r="L8917">
        <v>309</v>
      </c>
      <c r="N8917" t="s">
        <v>13408</v>
      </c>
      <c r="P8917" t="s">
        <v>24</v>
      </c>
      <c r="Q8917" t="s">
        <v>25</v>
      </c>
      <c r="R8917" t="s">
        <v>19</v>
      </c>
      <c r="T8917" t="s">
        <v>20</v>
      </c>
      <c r="U8917" t="s">
        <v>21</v>
      </c>
    </row>
    <row r="8918" spans="1:21">
      <c r="A8918">
        <v>2576527649</v>
      </c>
      <c r="B8918" s="3">
        <v>8</v>
      </c>
      <c r="C8918" s="3"/>
      <c r="D8918" t="s">
        <v>13409</v>
      </c>
      <c r="E8918" t="b">
        <f t="shared" si="557"/>
        <v>0</v>
      </c>
      <c r="F8918" t="b">
        <f t="shared" si="556"/>
        <v>0</v>
      </c>
      <c r="G8918" t="b">
        <f t="shared" si="558"/>
        <v>0</v>
      </c>
      <c r="H8918" t="b">
        <f t="shared" si="559"/>
        <v>0</v>
      </c>
      <c r="J8918" t="s">
        <v>1359</v>
      </c>
      <c r="K8918">
        <v>873</v>
      </c>
      <c r="L8918">
        <v>290</v>
      </c>
      <c r="N8918" t="s">
        <v>13408</v>
      </c>
      <c r="P8918" t="s">
        <v>24</v>
      </c>
      <c r="Q8918" t="s">
        <v>25</v>
      </c>
      <c r="R8918" t="s">
        <v>19</v>
      </c>
      <c r="T8918" t="s">
        <v>20</v>
      </c>
      <c r="U8918" t="s">
        <v>21</v>
      </c>
    </row>
    <row r="8919" spans="1:21">
      <c r="A8919">
        <v>2576536527</v>
      </c>
      <c r="B8919" s="3">
        <v>16</v>
      </c>
      <c r="C8919" s="3"/>
      <c r="D8919" t="s">
        <v>13717</v>
      </c>
      <c r="E8919" t="b">
        <f t="shared" si="557"/>
        <v>0</v>
      </c>
      <c r="F8919" t="b">
        <f t="shared" si="556"/>
        <v>1</v>
      </c>
      <c r="G8919" t="b">
        <f t="shared" si="558"/>
        <v>0</v>
      </c>
      <c r="H8919" t="b">
        <f t="shared" si="559"/>
        <v>0</v>
      </c>
      <c r="J8919" t="s">
        <v>1359</v>
      </c>
      <c r="K8919">
        <v>1986</v>
      </c>
      <c r="L8919">
        <v>661</v>
      </c>
      <c r="N8919" t="s">
        <v>13718</v>
      </c>
      <c r="P8919" t="s">
        <v>54</v>
      </c>
      <c r="Q8919" t="s">
        <v>18</v>
      </c>
      <c r="R8919" t="s">
        <v>55</v>
      </c>
      <c r="T8919" t="s">
        <v>20</v>
      </c>
      <c r="U8919" t="s">
        <v>21</v>
      </c>
    </row>
    <row r="8920" spans="1:21">
      <c r="A8920">
        <v>2576546049</v>
      </c>
      <c r="B8920" s="3">
        <v>16</v>
      </c>
      <c r="C8920" s="3"/>
      <c r="D8920" t="s">
        <v>13975</v>
      </c>
      <c r="E8920" t="b">
        <f t="shared" si="557"/>
        <v>0</v>
      </c>
      <c r="F8920" t="b">
        <f t="shared" si="556"/>
        <v>1</v>
      </c>
      <c r="G8920" t="b">
        <f t="shared" si="558"/>
        <v>0</v>
      </c>
      <c r="H8920" t="b">
        <f t="shared" si="559"/>
        <v>0</v>
      </c>
      <c r="J8920" t="s">
        <v>1359</v>
      </c>
      <c r="K8920">
        <v>1986</v>
      </c>
      <c r="L8920">
        <v>661</v>
      </c>
      <c r="N8920" t="s">
        <v>13976</v>
      </c>
      <c r="P8920" t="s">
        <v>54</v>
      </c>
      <c r="Q8920" t="s">
        <v>18</v>
      </c>
      <c r="R8920" t="s">
        <v>55</v>
      </c>
      <c r="T8920" t="s">
        <v>20</v>
      </c>
      <c r="U8920" t="s">
        <v>21</v>
      </c>
    </row>
    <row r="8921" spans="1:21">
      <c r="A8921">
        <v>2576552324</v>
      </c>
      <c r="B8921" s="3">
        <v>16</v>
      </c>
      <c r="C8921" s="3"/>
      <c r="D8921" t="s">
        <v>13617</v>
      </c>
      <c r="E8921" t="b">
        <f t="shared" si="557"/>
        <v>0</v>
      </c>
      <c r="F8921" t="b">
        <f t="shared" si="556"/>
        <v>1</v>
      </c>
      <c r="G8921" t="b">
        <f t="shared" si="558"/>
        <v>0</v>
      </c>
      <c r="H8921" t="b">
        <f t="shared" si="559"/>
        <v>0</v>
      </c>
      <c r="J8921" t="s">
        <v>1359</v>
      </c>
      <c r="K8921">
        <v>1986</v>
      </c>
      <c r="L8921">
        <v>661</v>
      </c>
      <c r="N8921" t="s">
        <v>13618</v>
      </c>
      <c r="P8921" t="s">
        <v>54</v>
      </c>
      <c r="Q8921" t="s">
        <v>18</v>
      </c>
      <c r="R8921" t="s">
        <v>55</v>
      </c>
      <c r="T8921" t="s">
        <v>20</v>
      </c>
      <c r="U8921" t="s">
        <v>21</v>
      </c>
    </row>
    <row r="8922" spans="1:21">
      <c r="A8922">
        <v>2576559047</v>
      </c>
      <c r="B8922" s="3">
        <v>16</v>
      </c>
      <c r="C8922" s="3"/>
      <c r="D8922" t="s">
        <v>13521</v>
      </c>
      <c r="E8922" t="b">
        <f t="shared" si="557"/>
        <v>0</v>
      </c>
      <c r="F8922" t="b">
        <f t="shared" si="556"/>
        <v>1</v>
      </c>
      <c r="G8922" t="b">
        <f t="shared" si="558"/>
        <v>0</v>
      </c>
      <c r="H8922" t="b">
        <f t="shared" si="559"/>
        <v>0</v>
      </c>
      <c r="J8922" t="s">
        <v>1359</v>
      </c>
      <c r="K8922">
        <v>1986</v>
      </c>
      <c r="L8922">
        <v>661</v>
      </c>
      <c r="N8922" t="s">
        <v>13522</v>
      </c>
      <c r="P8922" t="s">
        <v>54</v>
      </c>
      <c r="Q8922" t="s">
        <v>18</v>
      </c>
      <c r="R8922" t="s">
        <v>55</v>
      </c>
      <c r="T8922" t="s">
        <v>20</v>
      </c>
      <c r="U8922" t="s">
        <v>21</v>
      </c>
    </row>
    <row r="8923" spans="1:21">
      <c r="A8923">
        <v>2576563197</v>
      </c>
      <c r="B8923" s="3">
        <v>16</v>
      </c>
      <c r="C8923" s="3"/>
      <c r="D8923" t="s">
        <v>13541</v>
      </c>
      <c r="E8923" t="b">
        <f t="shared" si="557"/>
        <v>0</v>
      </c>
      <c r="F8923" t="b">
        <f t="shared" si="556"/>
        <v>1</v>
      </c>
      <c r="G8923" t="b">
        <f t="shared" si="558"/>
        <v>0</v>
      </c>
      <c r="H8923" t="b">
        <f t="shared" si="559"/>
        <v>0</v>
      </c>
      <c r="J8923" t="s">
        <v>1359</v>
      </c>
      <c r="K8923">
        <v>1986</v>
      </c>
      <c r="L8923">
        <v>661</v>
      </c>
      <c r="N8923" t="s">
        <v>13542</v>
      </c>
      <c r="P8923" t="s">
        <v>54</v>
      </c>
      <c r="Q8923" t="s">
        <v>18</v>
      </c>
      <c r="R8923" t="s">
        <v>55</v>
      </c>
      <c r="T8923" t="s">
        <v>20</v>
      </c>
      <c r="U8923" t="s">
        <v>21</v>
      </c>
    </row>
    <row r="8924" spans="1:21">
      <c r="A8924">
        <v>2576569626</v>
      </c>
      <c r="B8924" s="3">
        <v>16</v>
      </c>
      <c r="C8924" s="3"/>
      <c r="D8924" t="s">
        <v>13619</v>
      </c>
      <c r="E8924" t="b">
        <f t="shared" si="557"/>
        <v>0</v>
      </c>
      <c r="F8924" t="b">
        <f t="shared" ref="F8924:F8987" si="560">ISNUMBER(SEARCH("pfam09678",R8924))</f>
        <v>1</v>
      </c>
      <c r="G8924" t="b">
        <f t="shared" si="558"/>
        <v>0</v>
      </c>
      <c r="H8924" t="b">
        <f t="shared" si="559"/>
        <v>0</v>
      </c>
      <c r="J8924" t="s">
        <v>1359</v>
      </c>
      <c r="K8924">
        <v>1986</v>
      </c>
      <c r="L8924">
        <v>661</v>
      </c>
      <c r="N8924" t="s">
        <v>13620</v>
      </c>
      <c r="P8924" t="s">
        <v>54</v>
      </c>
      <c r="Q8924" t="s">
        <v>18</v>
      </c>
      <c r="R8924" t="s">
        <v>55</v>
      </c>
      <c r="T8924" t="s">
        <v>20</v>
      </c>
      <c r="U8924" t="s">
        <v>21</v>
      </c>
    </row>
    <row r="8925" spans="1:21">
      <c r="A8925">
        <v>2576572100</v>
      </c>
      <c r="B8925" s="3">
        <v>16</v>
      </c>
      <c r="C8925" s="3"/>
      <c r="D8925" t="s">
        <v>13911</v>
      </c>
      <c r="E8925" t="b">
        <f t="shared" si="557"/>
        <v>0</v>
      </c>
      <c r="F8925" t="b">
        <f t="shared" si="560"/>
        <v>1</v>
      </c>
      <c r="G8925" t="b">
        <f t="shared" si="558"/>
        <v>0</v>
      </c>
      <c r="H8925" t="b">
        <f t="shared" si="559"/>
        <v>0</v>
      </c>
      <c r="J8925" t="s">
        <v>1359</v>
      </c>
      <c r="K8925">
        <v>1986</v>
      </c>
      <c r="L8925">
        <v>661</v>
      </c>
      <c r="N8925" t="s">
        <v>13912</v>
      </c>
      <c r="P8925" t="s">
        <v>54</v>
      </c>
      <c r="Q8925" t="s">
        <v>18</v>
      </c>
      <c r="R8925" t="s">
        <v>55</v>
      </c>
      <c r="T8925" t="s">
        <v>20</v>
      </c>
      <c r="U8925" t="s">
        <v>21</v>
      </c>
    </row>
    <row r="8926" spans="1:21">
      <c r="A8926">
        <v>2576583740</v>
      </c>
      <c r="B8926" s="3">
        <v>16</v>
      </c>
      <c r="C8926" s="3"/>
      <c r="D8926" t="s">
        <v>13809</v>
      </c>
      <c r="E8926" t="b">
        <f t="shared" si="557"/>
        <v>0</v>
      </c>
      <c r="F8926" t="b">
        <f t="shared" si="560"/>
        <v>1</v>
      </c>
      <c r="G8926" t="b">
        <f t="shared" si="558"/>
        <v>0</v>
      </c>
      <c r="H8926" t="b">
        <f t="shared" si="559"/>
        <v>0</v>
      </c>
      <c r="J8926" t="s">
        <v>1359</v>
      </c>
      <c r="K8926">
        <v>1986</v>
      </c>
      <c r="L8926">
        <v>661</v>
      </c>
      <c r="N8926" t="s">
        <v>13810</v>
      </c>
      <c r="P8926" t="s">
        <v>54</v>
      </c>
      <c r="Q8926" t="s">
        <v>18</v>
      </c>
      <c r="R8926" t="s">
        <v>55</v>
      </c>
      <c r="T8926" t="s">
        <v>20</v>
      </c>
      <c r="U8926" t="s">
        <v>21</v>
      </c>
    </row>
    <row r="8927" spans="1:21">
      <c r="A8927">
        <v>2576584218</v>
      </c>
      <c r="B8927" s="3">
        <v>15</v>
      </c>
      <c r="C8927" s="3"/>
      <c r="D8927" t="s">
        <v>13813</v>
      </c>
      <c r="E8927" t="b">
        <f t="shared" si="557"/>
        <v>0</v>
      </c>
      <c r="F8927" t="b">
        <f t="shared" si="560"/>
        <v>1</v>
      </c>
      <c r="G8927" t="b">
        <f t="shared" si="558"/>
        <v>0</v>
      </c>
      <c r="H8927" t="b">
        <f t="shared" si="559"/>
        <v>0</v>
      </c>
      <c r="J8927" t="s">
        <v>1359</v>
      </c>
      <c r="K8927">
        <v>1986</v>
      </c>
      <c r="L8927">
        <v>661</v>
      </c>
      <c r="N8927" t="s">
        <v>13814</v>
      </c>
      <c r="P8927" t="s">
        <v>54</v>
      </c>
      <c r="Q8927" t="s">
        <v>18</v>
      </c>
      <c r="R8927" t="s">
        <v>55</v>
      </c>
      <c r="T8927" t="s">
        <v>20</v>
      </c>
      <c r="U8927" t="s">
        <v>21</v>
      </c>
    </row>
    <row r="8928" spans="1:21">
      <c r="A8928">
        <v>2576592075</v>
      </c>
      <c r="B8928" s="3">
        <v>16</v>
      </c>
      <c r="C8928" s="3"/>
      <c r="D8928" t="s">
        <v>13781</v>
      </c>
      <c r="E8928" t="b">
        <f t="shared" si="557"/>
        <v>0</v>
      </c>
      <c r="F8928" t="b">
        <f t="shared" si="560"/>
        <v>1</v>
      </c>
      <c r="G8928" t="b">
        <f t="shared" si="558"/>
        <v>0</v>
      </c>
      <c r="H8928" t="b">
        <f t="shared" si="559"/>
        <v>0</v>
      </c>
      <c r="J8928" t="s">
        <v>1359</v>
      </c>
      <c r="K8928">
        <v>1986</v>
      </c>
      <c r="L8928">
        <v>661</v>
      </c>
      <c r="N8928" t="s">
        <v>13782</v>
      </c>
      <c r="P8928" t="s">
        <v>54</v>
      </c>
      <c r="Q8928" t="s">
        <v>18</v>
      </c>
      <c r="R8928" t="s">
        <v>55</v>
      </c>
      <c r="T8928" t="s">
        <v>20</v>
      </c>
      <c r="U8928" t="s">
        <v>21</v>
      </c>
    </row>
    <row r="8929" spans="1:21">
      <c r="A8929">
        <v>2576604016</v>
      </c>
      <c r="B8929" s="3">
        <v>16</v>
      </c>
      <c r="C8929" s="3"/>
      <c r="D8929" t="s">
        <v>13681</v>
      </c>
      <c r="E8929" t="b">
        <f t="shared" si="557"/>
        <v>0</v>
      </c>
      <c r="F8929" t="b">
        <f t="shared" si="560"/>
        <v>1</v>
      </c>
      <c r="G8929" t="b">
        <f t="shared" si="558"/>
        <v>0</v>
      </c>
      <c r="H8929" t="b">
        <f t="shared" si="559"/>
        <v>0</v>
      </c>
      <c r="J8929" t="s">
        <v>1359</v>
      </c>
      <c r="K8929">
        <v>1986</v>
      </c>
      <c r="L8929">
        <v>661</v>
      </c>
      <c r="N8929" t="s">
        <v>13682</v>
      </c>
      <c r="P8929" t="s">
        <v>54</v>
      </c>
      <c r="Q8929" t="s">
        <v>18</v>
      </c>
      <c r="R8929" t="s">
        <v>55</v>
      </c>
      <c r="T8929" t="s">
        <v>20</v>
      </c>
      <c r="U8929" t="s">
        <v>21</v>
      </c>
    </row>
    <row r="8930" spans="1:21">
      <c r="A8930">
        <v>2576610887</v>
      </c>
      <c r="B8930" s="3">
        <v>16</v>
      </c>
      <c r="C8930" s="3"/>
      <c r="D8930" t="s">
        <v>13553</v>
      </c>
      <c r="E8930" t="b">
        <f t="shared" si="557"/>
        <v>0</v>
      </c>
      <c r="F8930" t="b">
        <f t="shared" si="560"/>
        <v>1</v>
      </c>
      <c r="G8930" t="b">
        <f t="shared" si="558"/>
        <v>0</v>
      </c>
      <c r="H8930" t="b">
        <f t="shared" si="559"/>
        <v>0</v>
      </c>
      <c r="J8930" t="s">
        <v>1359</v>
      </c>
      <c r="K8930">
        <v>1986</v>
      </c>
      <c r="L8930">
        <v>661</v>
      </c>
      <c r="N8930" t="s">
        <v>13554</v>
      </c>
      <c r="P8930" t="s">
        <v>54</v>
      </c>
      <c r="Q8930" t="s">
        <v>18</v>
      </c>
      <c r="R8930" t="s">
        <v>55</v>
      </c>
      <c r="T8930" t="s">
        <v>20</v>
      </c>
      <c r="U8930" t="s">
        <v>21</v>
      </c>
    </row>
    <row r="8931" spans="1:21">
      <c r="A8931">
        <v>2576611397</v>
      </c>
      <c r="B8931" s="3">
        <v>16</v>
      </c>
      <c r="C8931" s="3"/>
      <c r="D8931" t="s">
        <v>13795</v>
      </c>
      <c r="E8931" t="b">
        <f t="shared" si="557"/>
        <v>0</v>
      </c>
      <c r="F8931" t="b">
        <f t="shared" si="560"/>
        <v>1</v>
      </c>
      <c r="G8931" t="b">
        <f t="shared" si="558"/>
        <v>0</v>
      </c>
      <c r="H8931" t="b">
        <f t="shared" si="559"/>
        <v>0</v>
      </c>
      <c r="J8931" t="s">
        <v>1359</v>
      </c>
      <c r="K8931">
        <v>1986</v>
      </c>
      <c r="L8931">
        <v>661</v>
      </c>
      <c r="N8931" t="s">
        <v>13796</v>
      </c>
      <c r="P8931" t="s">
        <v>54</v>
      </c>
      <c r="Q8931" t="s">
        <v>18</v>
      </c>
      <c r="R8931" t="s">
        <v>55</v>
      </c>
      <c r="T8931" t="s">
        <v>20</v>
      </c>
      <c r="U8931" t="s">
        <v>21</v>
      </c>
    </row>
    <row r="8932" spans="1:21">
      <c r="A8932">
        <v>2576627860</v>
      </c>
      <c r="B8932" s="3">
        <v>8</v>
      </c>
      <c r="C8932" s="3"/>
      <c r="D8932" t="s">
        <v>13471</v>
      </c>
      <c r="E8932" t="b">
        <f t="shared" si="557"/>
        <v>0</v>
      </c>
      <c r="F8932" t="b">
        <f t="shared" si="560"/>
        <v>0</v>
      </c>
      <c r="G8932" t="b">
        <f t="shared" si="558"/>
        <v>0</v>
      </c>
      <c r="H8932" t="b">
        <f t="shared" si="559"/>
        <v>0</v>
      </c>
      <c r="J8932" t="s">
        <v>454</v>
      </c>
      <c r="K8932">
        <v>870</v>
      </c>
      <c r="L8932">
        <v>289</v>
      </c>
      <c r="N8932" t="s">
        <v>13472</v>
      </c>
      <c r="P8932" t="s">
        <v>24</v>
      </c>
      <c r="Q8932" t="s">
        <v>25</v>
      </c>
      <c r="R8932" t="s">
        <v>19</v>
      </c>
      <c r="T8932" t="s">
        <v>20</v>
      </c>
      <c r="U8932" t="s">
        <v>21</v>
      </c>
    </row>
    <row r="8933" spans="1:21">
      <c r="A8933">
        <v>2576630573</v>
      </c>
      <c r="B8933" s="3">
        <v>8</v>
      </c>
      <c r="C8933" s="3"/>
      <c r="D8933" t="s">
        <v>13473</v>
      </c>
      <c r="E8933" t="b">
        <f t="shared" si="557"/>
        <v>0</v>
      </c>
      <c r="F8933" t="b">
        <f t="shared" si="560"/>
        <v>0</v>
      </c>
      <c r="G8933" t="b">
        <f t="shared" si="558"/>
        <v>0</v>
      </c>
      <c r="H8933" t="b">
        <f t="shared" si="559"/>
        <v>0</v>
      </c>
      <c r="J8933" t="s">
        <v>454</v>
      </c>
      <c r="K8933">
        <v>930</v>
      </c>
      <c r="L8933">
        <v>309</v>
      </c>
      <c r="N8933" t="s">
        <v>13472</v>
      </c>
      <c r="P8933" t="s">
        <v>24</v>
      </c>
      <c r="Q8933" t="s">
        <v>25</v>
      </c>
      <c r="R8933" t="s">
        <v>19</v>
      </c>
      <c r="T8933" t="s">
        <v>20</v>
      </c>
      <c r="U8933" t="s">
        <v>21</v>
      </c>
    </row>
    <row r="8934" spans="1:21">
      <c r="A8934">
        <v>2576632884</v>
      </c>
      <c r="B8934" s="3">
        <v>16</v>
      </c>
      <c r="C8934" s="3"/>
      <c r="D8934" t="s">
        <v>13793</v>
      </c>
      <c r="E8934" t="b">
        <f t="shared" si="557"/>
        <v>0</v>
      </c>
      <c r="F8934" t="b">
        <f t="shared" si="560"/>
        <v>1</v>
      </c>
      <c r="G8934" t="b">
        <f t="shared" si="558"/>
        <v>0</v>
      </c>
      <c r="H8934" t="b">
        <f t="shared" si="559"/>
        <v>0</v>
      </c>
      <c r="J8934" t="s">
        <v>1359</v>
      </c>
      <c r="K8934">
        <v>1986</v>
      </c>
      <c r="L8934">
        <v>661</v>
      </c>
      <c r="N8934" t="s">
        <v>13794</v>
      </c>
      <c r="P8934" t="s">
        <v>54</v>
      </c>
      <c r="Q8934" t="s">
        <v>18</v>
      </c>
      <c r="R8934" t="s">
        <v>55</v>
      </c>
      <c r="T8934" t="s">
        <v>20</v>
      </c>
      <c r="U8934" t="s">
        <v>21</v>
      </c>
    </row>
    <row r="8935" spans="1:21">
      <c r="A8935">
        <v>2576643277</v>
      </c>
      <c r="B8935" s="3">
        <v>16</v>
      </c>
      <c r="C8935" s="3"/>
      <c r="D8935" t="s">
        <v>13535</v>
      </c>
      <c r="E8935" t="b">
        <f t="shared" si="557"/>
        <v>0</v>
      </c>
      <c r="F8935" t="b">
        <f t="shared" si="560"/>
        <v>1</v>
      </c>
      <c r="G8935" t="b">
        <f t="shared" si="558"/>
        <v>0</v>
      </c>
      <c r="H8935" t="b">
        <f t="shared" si="559"/>
        <v>0</v>
      </c>
      <c r="J8935" t="s">
        <v>1359</v>
      </c>
      <c r="K8935">
        <v>1986</v>
      </c>
      <c r="L8935">
        <v>661</v>
      </c>
      <c r="N8935" t="s">
        <v>13536</v>
      </c>
      <c r="P8935" t="s">
        <v>54</v>
      </c>
      <c r="Q8935" t="s">
        <v>18</v>
      </c>
      <c r="R8935" t="s">
        <v>55</v>
      </c>
      <c r="T8935" t="s">
        <v>20</v>
      </c>
      <c r="U8935" t="s">
        <v>21</v>
      </c>
    </row>
    <row r="8936" spans="1:21">
      <c r="A8936">
        <v>2576650009</v>
      </c>
      <c r="B8936" s="3">
        <v>16</v>
      </c>
      <c r="C8936" s="3"/>
      <c r="D8936" t="s">
        <v>13957</v>
      </c>
      <c r="E8936" t="b">
        <f t="shared" si="557"/>
        <v>0</v>
      </c>
      <c r="F8936" t="b">
        <f t="shared" si="560"/>
        <v>1</v>
      </c>
      <c r="G8936" t="b">
        <f t="shared" si="558"/>
        <v>0</v>
      </c>
      <c r="H8936" t="b">
        <f t="shared" si="559"/>
        <v>0</v>
      </c>
      <c r="J8936" t="s">
        <v>1359</v>
      </c>
      <c r="K8936">
        <v>1986</v>
      </c>
      <c r="L8936">
        <v>661</v>
      </c>
      <c r="N8936" t="s">
        <v>13958</v>
      </c>
      <c r="P8936" t="s">
        <v>54</v>
      </c>
      <c r="Q8936" t="s">
        <v>18</v>
      </c>
      <c r="R8936" t="s">
        <v>55</v>
      </c>
      <c r="T8936" t="s">
        <v>20</v>
      </c>
      <c r="U8936" t="s">
        <v>21</v>
      </c>
    </row>
    <row r="8937" spans="1:21">
      <c r="A8937">
        <v>2576667999</v>
      </c>
      <c r="B8937" s="3">
        <v>16</v>
      </c>
      <c r="C8937" s="3"/>
      <c r="D8937" t="s">
        <v>13897</v>
      </c>
      <c r="E8937" t="b">
        <f t="shared" si="557"/>
        <v>0</v>
      </c>
      <c r="F8937" t="b">
        <f t="shared" si="560"/>
        <v>1</v>
      </c>
      <c r="G8937" t="b">
        <f t="shared" si="558"/>
        <v>0</v>
      </c>
      <c r="H8937" t="b">
        <f t="shared" si="559"/>
        <v>0</v>
      </c>
      <c r="J8937" t="s">
        <v>1359</v>
      </c>
      <c r="K8937">
        <v>1986</v>
      </c>
      <c r="L8937">
        <v>661</v>
      </c>
      <c r="N8937" t="s">
        <v>13898</v>
      </c>
      <c r="P8937" t="s">
        <v>54</v>
      </c>
      <c r="Q8937" t="s">
        <v>18</v>
      </c>
      <c r="R8937" t="s">
        <v>55</v>
      </c>
      <c r="T8937" t="s">
        <v>20</v>
      </c>
      <c r="U8937" t="s">
        <v>21</v>
      </c>
    </row>
    <row r="8938" spans="1:21">
      <c r="A8938">
        <v>2576668783</v>
      </c>
      <c r="B8938" s="3">
        <v>16</v>
      </c>
      <c r="C8938" s="3"/>
      <c r="D8938" t="s">
        <v>13895</v>
      </c>
      <c r="E8938" t="b">
        <f t="shared" si="557"/>
        <v>0</v>
      </c>
      <c r="F8938" t="b">
        <f t="shared" si="560"/>
        <v>1</v>
      </c>
      <c r="G8938" t="b">
        <f t="shared" si="558"/>
        <v>0</v>
      </c>
      <c r="H8938" t="b">
        <f t="shared" si="559"/>
        <v>0</v>
      </c>
      <c r="J8938" t="s">
        <v>1359</v>
      </c>
      <c r="K8938">
        <v>1986</v>
      </c>
      <c r="L8938">
        <v>661</v>
      </c>
      <c r="N8938" t="s">
        <v>13896</v>
      </c>
      <c r="P8938" t="s">
        <v>54</v>
      </c>
      <c r="Q8938" t="s">
        <v>18</v>
      </c>
      <c r="R8938" t="s">
        <v>55</v>
      </c>
      <c r="T8938" t="s">
        <v>20</v>
      </c>
      <c r="U8938" t="s">
        <v>21</v>
      </c>
    </row>
    <row r="8939" spans="1:21">
      <c r="A8939">
        <v>2576672374</v>
      </c>
      <c r="B8939" s="3">
        <v>4</v>
      </c>
      <c r="C8939" s="3"/>
      <c r="D8939" t="s">
        <v>13499</v>
      </c>
      <c r="E8939" t="b">
        <f t="shared" si="557"/>
        <v>0</v>
      </c>
      <c r="F8939" t="b">
        <f t="shared" si="560"/>
        <v>0</v>
      </c>
      <c r="G8939" t="b">
        <f t="shared" si="558"/>
        <v>0</v>
      </c>
      <c r="H8939" t="b">
        <f t="shared" si="559"/>
        <v>0</v>
      </c>
      <c r="J8939" t="s">
        <v>424</v>
      </c>
      <c r="K8939">
        <v>798</v>
      </c>
      <c r="L8939">
        <v>265</v>
      </c>
      <c r="N8939" t="s">
        <v>13500</v>
      </c>
      <c r="R8939" t="s">
        <v>19</v>
      </c>
      <c r="T8939" t="s">
        <v>20</v>
      </c>
      <c r="U8939" t="s">
        <v>21</v>
      </c>
    </row>
    <row r="8940" spans="1:21">
      <c r="A8940">
        <v>2576676294</v>
      </c>
      <c r="B8940" s="3">
        <v>16</v>
      </c>
      <c r="C8940" s="3"/>
      <c r="D8940" t="s">
        <v>13935</v>
      </c>
      <c r="E8940" t="b">
        <f t="shared" si="557"/>
        <v>0</v>
      </c>
      <c r="F8940" t="b">
        <f t="shared" si="560"/>
        <v>1</v>
      </c>
      <c r="G8940" t="b">
        <f t="shared" si="558"/>
        <v>0</v>
      </c>
      <c r="H8940" t="b">
        <f t="shared" si="559"/>
        <v>0</v>
      </c>
      <c r="J8940" t="s">
        <v>1359</v>
      </c>
      <c r="K8940">
        <v>1986</v>
      </c>
      <c r="L8940">
        <v>661</v>
      </c>
      <c r="N8940" t="s">
        <v>13936</v>
      </c>
      <c r="P8940" t="s">
        <v>54</v>
      </c>
      <c r="Q8940" t="s">
        <v>18</v>
      </c>
      <c r="R8940" t="s">
        <v>55</v>
      </c>
      <c r="T8940" t="s">
        <v>20</v>
      </c>
      <c r="U8940" t="s">
        <v>21</v>
      </c>
    </row>
    <row r="8941" spans="1:21">
      <c r="A8941">
        <v>2576685049</v>
      </c>
      <c r="B8941" s="3">
        <v>16</v>
      </c>
      <c r="C8941" s="3"/>
      <c r="D8941" t="s">
        <v>13571</v>
      </c>
      <c r="E8941" t="b">
        <f t="shared" si="557"/>
        <v>0</v>
      </c>
      <c r="F8941" t="b">
        <f t="shared" si="560"/>
        <v>1</v>
      </c>
      <c r="G8941" t="b">
        <f t="shared" si="558"/>
        <v>0</v>
      </c>
      <c r="H8941" t="b">
        <f t="shared" si="559"/>
        <v>0</v>
      </c>
      <c r="J8941" t="s">
        <v>1359</v>
      </c>
      <c r="K8941">
        <v>1986</v>
      </c>
      <c r="L8941">
        <v>661</v>
      </c>
      <c r="N8941" t="s">
        <v>13572</v>
      </c>
      <c r="P8941" t="s">
        <v>54</v>
      </c>
      <c r="Q8941" t="s">
        <v>18</v>
      </c>
      <c r="R8941" t="s">
        <v>55</v>
      </c>
      <c r="T8941" t="s">
        <v>20</v>
      </c>
      <c r="U8941" t="s">
        <v>21</v>
      </c>
    </row>
    <row r="8942" spans="1:21">
      <c r="A8942">
        <v>2576695685</v>
      </c>
      <c r="B8942" s="3">
        <v>8</v>
      </c>
      <c r="C8942" s="3"/>
      <c r="D8942" t="s">
        <v>14077</v>
      </c>
      <c r="E8942" t="b">
        <f t="shared" si="557"/>
        <v>0</v>
      </c>
      <c r="F8942" t="b">
        <f t="shared" si="560"/>
        <v>0</v>
      </c>
      <c r="G8942" t="b">
        <f t="shared" si="558"/>
        <v>0</v>
      </c>
      <c r="H8942" t="b">
        <f t="shared" si="559"/>
        <v>0</v>
      </c>
      <c r="J8942" t="s">
        <v>1359</v>
      </c>
      <c r="K8942">
        <v>873</v>
      </c>
      <c r="L8942">
        <v>290</v>
      </c>
      <c r="N8942" t="s">
        <v>14078</v>
      </c>
      <c r="P8942" t="s">
        <v>24</v>
      </c>
      <c r="Q8942" t="s">
        <v>25</v>
      </c>
      <c r="R8942" t="s">
        <v>19</v>
      </c>
      <c r="T8942" t="s">
        <v>20</v>
      </c>
      <c r="U8942" t="s">
        <v>21</v>
      </c>
    </row>
    <row r="8943" spans="1:21">
      <c r="A8943">
        <v>2576699667</v>
      </c>
      <c r="B8943" s="3">
        <v>16</v>
      </c>
      <c r="C8943" s="3"/>
      <c r="D8943" t="s">
        <v>13939</v>
      </c>
      <c r="E8943" t="b">
        <f t="shared" si="557"/>
        <v>0</v>
      </c>
      <c r="F8943" t="b">
        <f t="shared" si="560"/>
        <v>1</v>
      </c>
      <c r="G8943" t="b">
        <f t="shared" si="558"/>
        <v>0</v>
      </c>
      <c r="H8943" t="b">
        <f t="shared" si="559"/>
        <v>0</v>
      </c>
      <c r="J8943" t="s">
        <v>1359</v>
      </c>
      <c r="K8943">
        <v>1986</v>
      </c>
      <c r="L8943">
        <v>661</v>
      </c>
      <c r="N8943" t="s">
        <v>13940</v>
      </c>
      <c r="P8943" t="s">
        <v>54</v>
      </c>
      <c r="Q8943" t="s">
        <v>18</v>
      </c>
      <c r="R8943" t="s">
        <v>55</v>
      </c>
      <c r="T8943" t="s">
        <v>20</v>
      </c>
      <c r="U8943" t="s">
        <v>21</v>
      </c>
    </row>
    <row r="8944" spans="1:21">
      <c r="A8944">
        <v>2576701419</v>
      </c>
      <c r="B8944" s="3">
        <v>16</v>
      </c>
      <c r="C8944" s="3"/>
      <c r="D8944" t="s">
        <v>13677</v>
      </c>
      <c r="E8944" t="b">
        <f t="shared" si="557"/>
        <v>0</v>
      </c>
      <c r="F8944" t="b">
        <f t="shared" si="560"/>
        <v>1</v>
      </c>
      <c r="G8944" t="b">
        <f t="shared" si="558"/>
        <v>0</v>
      </c>
      <c r="H8944" t="b">
        <f t="shared" si="559"/>
        <v>0</v>
      </c>
      <c r="J8944" t="s">
        <v>1359</v>
      </c>
      <c r="K8944">
        <v>1986</v>
      </c>
      <c r="L8944">
        <v>661</v>
      </c>
      <c r="N8944" t="s">
        <v>13678</v>
      </c>
      <c r="P8944" t="s">
        <v>54</v>
      </c>
      <c r="Q8944" t="s">
        <v>18</v>
      </c>
      <c r="R8944" t="s">
        <v>55</v>
      </c>
      <c r="T8944" t="s">
        <v>20</v>
      </c>
      <c r="U8944" t="s">
        <v>21</v>
      </c>
    </row>
    <row r="8945" spans="1:21">
      <c r="A8945">
        <v>2576707207</v>
      </c>
      <c r="B8945" s="3">
        <v>16</v>
      </c>
      <c r="C8945" s="3"/>
      <c r="D8945" t="s">
        <v>13859</v>
      </c>
      <c r="E8945" t="b">
        <f t="shared" si="557"/>
        <v>0</v>
      </c>
      <c r="F8945" t="b">
        <f t="shared" si="560"/>
        <v>1</v>
      </c>
      <c r="G8945" t="b">
        <f t="shared" si="558"/>
        <v>0</v>
      </c>
      <c r="H8945" t="b">
        <f t="shared" si="559"/>
        <v>0</v>
      </c>
      <c r="J8945" t="s">
        <v>1359</v>
      </c>
      <c r="K8945">
        <v>1986</v>
      </c>
      <c r="L8945">
        <v>661</v>
      </c>
      <c r="N8945" t="s">
        <v>13860</v>
      </c>
      <c r="P8945" t="s">
        <v>54</v>
      </c>
      <c r="Q8945" t="s">
        <v>18</v>
      </c>
      <c r="R8945" t="s">
        <v>55</v>
      </c>
      <c r="T8945" t="s">
        <v>20</v>
      </c>
      <c r="U8945" t="s">
        <v>21</v>
      </c>
    </row>
    <row r="8946" spans="1:21">
      <c r="A8946">
        <v>2576714785</v>
      </c>
      <c r="B8946" s="3">
        <v>16</v>
      </c>
      <c r="C8946" s="3"/>
      <c r="D8946" t="s">
        <v>13603</v>
      </c>
      <c r="E8946" t="b">
        <f t="shared" si="557"/>
        <v>0</v>
      </c>
      <c r="F8946" t="b">
        <f t="shared" si="560"/>
        <v>1</v>
      </c>
      <c r="G8946" t="b">
        <f t="shared" si="558"/>
        <v>0</v>
      </c>
      <c r="H8946" t="b">
        <f t="shared" si="559"/>
        <v>0</v>
      </c>
      <c r="J8946" t="s">
        <v>1359</v>
      </c>
      <c r="K8946">
        <v>1986</v>
      </c>
      <c r="L8946">
        <v>661</v>
      </c>
      <c r="N8946" t="s">
        <v>13604</v>
      </c>
      <c r="P8946" t="s">
        <v>54</v>
      </c>
      <c r="Q8946" t="s">
        <v>18</v>
      </c>
      <c r="R8946" t="s">
        <v>55</v>
      </c>
      <c r="T8946" t="s">
        <v>20</v>
      </c>
      <c r="U8946" t="s">
        <v>21</v>
      </c>
    </row>
    <row r="8947" spans="1:21">
      <c r="A8947">
        <v>2576717423</v>
      </c>
      <c r="B8947" s="3">
        <v>16</v>
      </c>
      <c r="C8947" s="3"/>
      <c r="D8947" t="s">
        <v>13563</v>
      </c>
      <c r="E8947" t="b">
        <f t="shared" si="557"/>
        <v>0</v>
      </c>
      <c r="F8947" t="b">
        <f t="shared" si="560"/>
        <v>1</v>
      </c>
      <c r="G8947" t="b">
        <f t="shared" si="558"/>
        <v>0</v>
      </c>
      <c r="H8947" t="b">
        <f t="shared" si="559"/>
        <v>0</v>
      </c>
      <c r="J8947" t="s">
        <v>1359</v>
      </c>
      <c r="K8947">
        <v>1986</v>
      </c>
      <c r="L8947">
        <v>661</v>
      </c>
      <c r="N8947" t="s">
        <v>13564</v>
      </c>
      <c r="P8947" t="s">
        <v>54</v>
      </c>
      <c r="Q8947" t="s">
        <v>18</v>
      </c>
      <c r="R8947" t="s">
        <v>55</v>
      </c>
      <c r="T8947" t="s">
        <v>20</v>
      </c>
      <c r="U8947" t="s">
        <v>21</v>
      </c>
    </row>
    <row r="8948" spans="1:21">
      <c r="A8948">
        <v>2576731292</v>
      </c>
      <c r="B8948" s="3">
        <v>16</v>
      </c>
      <c r="C8948" s="3"/>
      <c r="D8948" t="s">
        <v>13657</v>
      </c>
      <c r="E8948" t="b">
        <f t="shared" si="557"/>
        <v>0</v>
      </c>
      <c r="F8948" t="b">
        <f t="shared" si="560"/>
        <v>1</v>
      </c>
      <c r="G8948" t="b">
        <f t="shared" si="558"/>
        <v>0</v>
      </c>
      <c r="H8948" t="b">
        <f t="shared" si="559"/>
        <v>0</v>
      </c>
      <c r="J8948" t="s">
        <v>1359</v>
      </c>
      <c r="K8948">
        <v>1986</v>
      </c>
      <c r="L8948">
        <v>661</v>
      </c>
      <c r="N8948" t="s">
        <v>13658</v>
      </c>
      <c r="P8948" t="s">
        <v>54</v>
      </c>
      <c r="Q8948" t="s">
        <v>18</v>
      </c>
      <c r="R8948" t="s">
        <v>55</v>
      </c>
      <c r="T8948" t="s">
        <v>20</v>
      </c>
      <c r="U8948" t="s">
        <v>21</v>
      </c>
    </row>
    <row r="8949" spans="1:21">
      <c r="A8949">
        <v>2576735893</v>
      </c>
      <c r="B8949" s="3">
        <v>16</v>
      </c>
      <c r="C8949" s="3"/>
      <c r="D8949" t="s">
        <v>13731</v>
      </c>
      <c r="E8949" t="b">
        <f t="shared" si="557"/>
        <v>0</v>
      </c>
      <c r="F8949" t="b">
        <f t="shared" si="560"/>
        <v>1</v>
      </c>
      <c r="G8949" t="b">
        <f t="shared" si="558"/>
        <v>0</v>
      </c>
      <c r="H8949" t="b">
        <f t="shared" si="559"/>
        <v>0</v>
      </c>
      <c r="J8949" t="s">
        <v>1359</v>
      </c>
      <c r="K8949">
        <v>1986</v>
      </c>
      <c r="L8949">
        <v>661</v>
      </c>
      <c r="N8949" t="s">
        <v>13732</v>
      </c>
      <c r="P8949" t="s">
        <v>54</v>
      </c>
      <c r="Q8949" t="s">
        <v>18</v>
      </c>
      <c r="R8949" t="s">
        <v>55</v>
      </c>
      <c r="T8949" t="s">
        <v>20</v>
      </c>
      <c r="U8949" t="s">
        <v>21</v>
      </c>
    </row>
    <row r="8950" spans="1:21">
      <c r="A8950">
        <v>2576744898</v>
      </c>
      <c r="B8950" s="3">
        <v>16</v>
      </c>
      <c r="C8950" s="3"/>
      <c r="D8950" t="s">
        <v>13953</v>
      </c>
      <c r="E8950" t="b">
        <f t="shared" si="557"/>
        <v>0</v>
      </c>
      <c r="F8950" t="b">
        <f t="shared" si="560"/>
        <v>1</v>
      </c>
      <c r="G8950" t="b">
        <f t="shared" si="558"/>
        <v>0</v>
      </c>
      <c r="H8950" t="b">
        <f t="shared" si="559"/>
        <v>0</v>
      </c>
      <c r="J8950" t="s">
        <v>1359</v>
      </c>
      <c r="K8950">
        <v>1986</v>
      </c>
      <c r="L8950">
        <v>661</v>
      </c>
      <c r="N8950" t="s">
        <v>13954</v>
      </c>
      <c r="P8950" t="s">
        <v>54</v>
      </c>
      <c r="Q8950" t="s">
        <v>18</v>
      </c>
      <c r="R8950" t="s">
        <v>55</v>
      </c>
      <c r="T8950" t="s">
        <v>20</v>
      </c>
      <c r="U8950" t="s">
        <v>21</v>
      </c>
    </row>
    <row r="8951" spans="1:21">
      <c r="A8951">
        <v>2576760608</v>
      </c>
      <c r="B8951" s="3">
        <v>16</v>
      </c>
      <c r="C8951" s="3"/>
      <c r="D8951" t="s">
        <v>13735</v>
      </c>
      <c r="E8951" t="b">
        <f t="shared" si="557"/>
        <v>0</v>
      </c>
      <c r="F8951" t="b">
        <f t="shared" si="560"/>
        <v>1</v>
      </c>
      <c r="G8951" t="b">
        <f t="shared" si="558"/>
        <v>0</v>
      </c>
      <c r="H8951" t="b">
        <f t="shared" si="559"/>
        <v>0</v>
      </c>
      <c r="J8951" t="s">
        <v>1359</v>
      </c>
      <c r="K8951">
        <v>1986</v>
      </c>
      <c r="L8951">
        <v>661</v>
      </c>
      <c r="N8951" t="s">
        <v>13736</v>
      </c>
      <c r="P8951" t="s">
        <v>54</v>
      </c>
      <c r="Q8951" t="s">
        <v>18</v>
      </c>
      <c r="R8951" t="s">
        <v>55</v>
      </c>
      <c r="T8951" t="s">
        <v>20</v>
      </c>
      <c r="U8951" t="s">
        <v>21</v>
      </c>
    </row>
    <row r="8952" spans="1:21">
      <c r="A8952">
        <v>2576791169</v>
      </c>
      <c r="B8952" s="3">
        <v>4</v>
      </c>
      <c r="C8952" s="3"/>
      <c r="D8952" t="s">
        <v>13425</v>
      </c>
      <c r="E8952" t="b">
        <f t="shared" si="557"/>
        <v>0</v>
      </c>
      <c r="F8952" t="b">
        <f t="shared" si="560"/>
        <v>0</v>
      </c>
      <c r="G8952" t="b">
        <f t="shared" si="558"/>
        <v>0</v>
      </c>
      <c r="H8952" t="b">
        <f t="shared" si="559"/>
        <v>0</v>
      </c>
      <c r="J8952" t="s">
        <v>15</v>
      </c>
      <c r="K8952">
        <v>462</v>
      </c>
      <c r="L8952">
        <v>153</v>
      </c>
      <c r="N8952" t="s">
        <v>13426</v>
      </c>
      <c r="P8952" t="s">
        <v>17</v>
      </c>
      <c r="Q8952" t="s">
        <v>18</v>
      </c>
      <c r="R8952" t="s">
        <v>19</v>
      </c>
      <c r="T8952" t="s">
        <v>20</v>
      </c>
      <c r="U8952" t="s">
        <v>21</v>
      </c>
    </row>
    <row r="8953" spans="1:21">
      <c r="A8953">
        <v>2576792809</v>
      </c>
      <c r="B8953" s="3">
        <v>10</v>
      </c>
      <c r="C8953" s="3"/>
      <c r="D8953" t="s">
        <v>13502</v>
      </c>
      <c r="E8953" t="b">
        <f t="shared" si="557"/>
        <v>0</v>
      </c>
      <c r="F8953" t="b">
        <f t="shared" si="560"/>
        <v>0</v>
      </c>
      <c r="G8953" t="b">
        <f t="shared" si="558"/>
        <v>1</v>
      </c>
      <c r="H8953" t="b">
        <f t="shared" si="559"/>
        <v>0</v>
      </c>
      <c r="J8953" t="s">
        <v>32</v>
      </c>
      <c r="K8953">
        <v>2064</v>
      </c>
      <c r="L8953">
        <v>687</v>
      </c>
      <c r="M8953" t="s">
        <v>38342</v>
      </c>
      <c r="N8953" t="s">
        <v>13503</v>
      </c>
      <c r="P8953" t="s">
        <v>24</v>
      </c>
      <c r="Q8953" t="s">
        <v>25</v>
      </c>
      <c r="R8953" t="s">
        <v>353</v>
      </c>
      <c r="T8953" t="s">
        <v>20</v>
      </c>
      <c r="U8953" t="s">
        <v>21</v>
      </c>
    </row>
    <row r="8954" spans="1:21">
      <c r="A8954">
        <v>2576793609</v>
      </c>
      <c r="B8954" s="3">
        <v>8</v>
      </c>
      <c r="C8954" s="3"/>
      <c r="D8954" t="s">
        <v>13504</v>
      </c>
      <c r="E8954" t="b">
        <f t="shared" si="557"/>
        <v>0</v>
      </c>
      <c r="F8954" t="b">
        <f t="shared" si="560"/>
        <v>0</v>
      </c>
      <c r="G8954" t="b">
        <f t="shared" si="558"/>
        <v>0</v>
      </c>
      <c r="H8954" t="b">
        <f t="shared" si="559"/>
        <v>0</v>
      </c>
      <c r="J8954" t="s">
        <v>32</v>
      </c>
      <c r="K8954">
        <v>936</v>
      </c>
      <c r="L8954">
        <v>311</v>
      </c>
      <c r="M8954" t="s">
        <v>38342</v>
      </c>
      <c r="N8954" t="s">
        <v>13503</v>
      </c>
      <c r="P8954" t="s">
        <v>24</v>
      </c>
      <c r="Q8954" t="s">
        <v>25</v>
      </c>
      <c r="R8954" t="s">
        <v>19</v>
      </c>
      <c r="T8954" t="s">
        <v>20</v>
      </c>
      <c r="U8954" t="s">
        <v>21</v>
      </c>
    </row>
    <row r="8955" spans="1:21">
      <c r="A8955">
        <v>2576802367</v>
      </c>
      <c r="B8955" s="3">
        <v>10</v>
      </c>
      <c r="C8955" s="3"/>
      <c r="D8955" t="s">
        <v>14158</v>
      </c>
      <c r="E8955" t="b">
        <f t="shared" si="557"/>
        <v>1</v>
      </c>
      <c r="F8955" t="b">
        <f t="shared" si="560"/>
        <v>0</v>
      </c>
      <c r="G8955" t="b">
        <f t="shared" si="558"/>
        <v>0</v>
      </c>
      <c r="H8955" t="b">
        <f t="shared" si="559"/>
        <v>0</v>
      </c>
      <c r="J8955" t="s">
        <v>32</v>
      </c>
      <c r="K8955">
        <v>1806</v>
      </c>
      <c r="L8955">
        <v>601</v>
      </c>
      <c r="N8955" t="s">
        <v>14159</v>
      </c>
      <c r="P8955" t="s">
        <v>24</v>
      </c>
      <c r="Q8955" t="s">
        <v>25</v>
      </c>
      <c r="R8955" t="s">
        <v>34</v>
      </c>
      <c r="T8955" t="s">
        <v>20</v>
      </c>
      <c r="U8955" t="s">
        <v>21</v>
      </c>
    </row>
    <row r="8956" spans="1:21">
      <c r="A8956">
        <v>2576803138</v>
      </c>
      <c r="B8956" s="3">
        <v>9</v>
      </c>
      <c r="C8956" s="3"/>
      <c r="D8956" t="s">
        <v>14160</v>
      </c>
      <c r="E8956" t="b">
        <f t="shared" si="557"/>
        <v>1</v>
      </c>
      <c r="F8956" t="b">
        <f t="shared" si="560"/>
        <v>0</v>
      </c>
      <c r="G8956" t="b">
        <f t="shared" si="558"/>
        <v>0</v>
      </c>
      <c r="H8956" t="b">
        <f t="shared" si="559"/>
        <v>0</v>
      </c>
      <c r="J8956" t="s">
        <v>32</v>
      </c>
      <c r="K8956">
        <v>2187</v>
      </c>
      <c r="L8956">
        <v>728</v>
      </c>
      <c r="N8956" t="s">
        <v>14159</v>
      </c>
      <c r="P8956" t="s">
        <v>24</v>
      </c>
      <c r="Q8956" t="s">
        <v>25</v>
      </c>
      <c r="R8956" t="s">
        <v>34</v>
      </c>
      <c r="T8956" t="s">
        <v>20</v>
      </c>
      <c r="U8956" t="s">
        <v>21</v>
      </c>
    </row>
    <row r="8957" spans="1:21">
      <c r="A8957">
        <v>2576804111</v>
      </c>
      <c r="B8957" s="3">
        <v>4</v>
      </c>
      <c r="C8957" s="3"/>
      <c r="D8957" t="s">
        <v>14161</v>
      </c>
      <c r="E8957" t="b">
        <f t="shared" si="557"/>
        <v>0</v>
      </c>
      <c r="F8957" t="b">
        <f t="shared" si="560"/>
        <v>0</v>
      </c>
      <c r="G8957" t="b">
        <f t="shared" si="558"/>
        <v>0</v>
      </c>
      <c r="H8957" t="b">
        <f t="shared" si="559"/>
        <v>0</v>
      </c>
      <c r="J8957" t="s">
        <v>15</v>
      </c>
      <c r="K8957">
        <v>501</v>
      </c>
      <c r="L8957">
        <v>166</v>
      </c>
      <c r="N8957" t="s">
        <v>14159</v>
      </c>
      <c r="P8957" t="s">
        <v>17</v>
      </c>
      <c r="Q8957" t="s">
        <v>18</v>
      </c>
      <c r="R8957" t="s">
        <v>19</v>
      </c>
      <c r="T8957" t="s">
        <v>20</v>
      </c>
      <c r="U8957" t="s">
        <v>21</v>
      </c>
    </row>
    <row r="8958" spans="1:21">
      <c r="A8958">
        <v>2576841314</v>
      </c>
      <c r="B8958" s="3">
        <v>14</v>
      </c>
      <c r="C8958" s="3"/>
      <c r="D8958" t="s">
        <v>13501</v>
      </c>
      <c r="E8958" t="b">
        <f t="shared" si="557"/>
        <v>0</v>
      </c>
      <c r="F8958" t="b">
        <f t="shared" si="560"/>
        <v>0</v>
      </c>
      <c r="G8958" t="b">
        <f t="shared" si="558"/>
        <v>0</v>
      </c>
      <c r="H8958" t="b">
        <f t="shared" si="559"/>
        <v>0</v>
      </c>
      <c r="J8958" t="s">
        <v>32</v>
      </c>
      <c r="K8958">
        <v>1638</v>
      </c>
      <c r="L8958">
        <v>545</v>
      </c>
      <c r="M8958" t="s">
        <v>38341</v>
      </c>
      <c r="N8958" t="s">
        <v>11208</v>
      </c>
      <c r="P8958" t="s">
        <v>24</v>
      </c>
      <c r="Q8958" t="s">
        <v>25</v>
      </c>
      <c r="R8958" t="s">
        <v>19</v>
      </c>
      <c r="T8958" t="s">
        <v>20</v>
      </c>
      <c r="U8958" t="s">
        <v>21</v>
      </c>
    </row>
    <row r="8959" spans="1:21">
      <c r="A8959">
        <v>2576863045</v>
      </c>
      <c r="B8959" s="3">
        <v>16</v>
      </c>
      <c r="C8959" s="3"/>
      <c r="D8959" t="s">
        <v>13721</v>
      </c>
      <c r="E8959" t="b">
        <f t="shared" si="557"/>
        <v>0</v>
      </c>
      <c r="F8959" t="b">
        <f t="shared" si="560"/>
        <v>1</v>
      </c>
      <c r="G8959" t="b">
        <f t="shared" si="558"/>
        <v>0</v>
      </c>
      <c r="H8959" t="b">
        <f t="shared" si="559"/>
        <v>0</v>
      </c>
      <c r="J8959" t="s">
        <v>1359</v>
      </c>
      <c r="K8959">
        <v>1986</v>
      </c>
      <c r="L8959">
        <v>661</v>
      </c>
      <c r="N8959" t="s">
        <v>13722</v>
      </c>
      <c r="P8959" t="s">
        <v>54</v>
      </c>
      <c r="Q8959" t="s">
        <v>18</v>
      </c>
      <c r="R8959" t="s">
        <v>55</v>
      </c>
      <c r="T8959" t="s">
        <v>20</v>
      </c>
      <c r="U8959" t="s">
        <v>21</v>
      </c>
    </row>
    <row r="8960" spans="1:21">
      <c r="A8960">
        <v>2576870915</v>
      </c>
      <c r="B8960" s="3">
        <v>4</v>
      </c>
      <c r="C8960" s="3"/>
      <c r="D8960" t="s">
        <v>14033</v>
      </c>
      <c r="E8960" t="b">
        <f t="shared" si="557"/>
        <v>0</v>
      </c>
      <c r="F8960" t="b">
        <f t="shared" si="560"/>
        <v>0</v>
      </c>
      <c r="G8960" t="b">
        <f t="shared" si="558"/>
        <v>0</v>
      </c>
      <c r="H8960" t="b">
        <f t="shared" si="559"/>
        <v>0</v>
      </c>
      <c r="J8960" t="s">
        <v>1359</v>
      </c>
      <c r="K8960">
        <v>465</v>
      </c>
      <c r="L8960">
        <v>154</v>
      </c>
      <c r="N8960" t="s">
        <v>14034</v>
      </c>
      <c r="P8960" t="s">
        <v>17</v>
      </c>
      <c r="Q8960" t="s">
        <v>18</v>
      </c>
      <c r="R8960" t="s">
        <v>19</v>
      </c>
      <c r="T8960" t="s">
        <v>20</v>
      </c>
      <c r="U8960" t="s">
        <v>21</v>
      </c>
    </row>
    <row r="8961" spans="1:21">
      <c r="A8961">
        <v>2576875271</v>
      </c>
      <c r="B8961" s="3">
        <v>4</v>
      </c>
      <c r="C8961" s="3"/>
      <c r="D8961" t="s">
        <v>14035</v>
      </c>
      <c r="E8961" t="b">
        <f t="shared" si="557"/>
        <v>0</v>
      </c>
      <c r="F8961" t="b">
        <f t="shared" si="560"/>
        <v>0</v>
      </c>
      <c r="G8961" t="b">
        <f t="shared" si="558"/>
        <v>0</v>
      </c>
      <c r="H8961" t="b">
        <f t="shared" si="559"/>
        <v>0</v>
      </c>
      <c r="J8961" t="s">
        <v>9736</v>
      </c>
      <c r="K8961">
        <v>435</v>
      </c>
      <c r="L8961">
        <v>144</v>
      </c>
      <c r="N8961" t="s">
        <v>14034</v>
      </c>
      <c r="R8961" t="s">
        <v>19</v>
      </c>
      <c r="T8961" t="s">
        <v>20</v>
      </c>
      <c r="U8961" t="s">
        <v>21</v>
      </c>
    </row>
    <row r="8962" spans="1:21">
      <c r="A8962">
        <v>2576880661</v>
      </c>
      <c r="B8962" s="3">
        <v>16</v>
      </c>
      <c r="C8962" s="3"/>
      <c r="D8962" t="s">
        <v>13777</v>
      </c>
      <c r="E8962" t="b">
        <f t="shared" si="557"/>
        <v>0</v>
      </c>
      <c r="F8962" t="b">
        <f t="shared" si="560"/>
        <v>1</v>
      </c>
      <c r="G8962" t="b">
        <f t="shared" si="558"/>
        <v>0</v>
      </c>
      <c r="H8962" t="b">
        <f t="shared" si="559"/>
        <v>0</v>
      </c>
      <c r="J8962" t="s">
        <v>1359</v>
      </c>
      <c r="K8962">
        <v>1986</v>
      </c>
      <c r="L8962">
        <v>661</v>
      </c>
      <c r="N8962" t="s">
        <v>13778</v>
      </c>
      <c r="P8962" t="s">
        <v>54</v>
      </c>
      <c r="Q8962" t="s">
        <v>18</v>
      </c>
      <c r="R8962" t="s">
        <v>55</v>
      </c>
      <c r="T8962" t="s">
        <v>20</v>
      </c>
      <c r="U8962" t="s">
        <v>21</v>
      </c>
    </row>
    <row r="8963" spans="1:21">
      <c r="A8963">
        <v>2576884734</v>
      </c>
      <c r="B8963" s="3">
        <v>16</v>
      </c>
      <c r="C8963" s="3"/>
      <c r="D8963" t="s">
        <v>13747</v>
      </c>
      <c r="E8963" t="b">
        <f t="shared" ref="E8963:E9026" si="561">ISNUMBER(SEARCH("pfam04234",R8963))</f>
        <v>0</v>
      </c>
      <c r="F8963" t="b">
        <f t="shared" si="560"/>
        <v>1</v>
      </c>
      <c r="G8963" t="b">
        <f t="shared" ref="G8963:G9026" si="562">ISNUMBER(SEARCH("pfam13442",R8963))</f>
        <v>0</v>
      </c>
      <c r="H8963" t="b">
        <f t="shared" ref="H8963:H9026" si="563">ISNUMBER(SEARCH("pfam13115",R8963))</f>
        <v>0</v>
      </c>
      <c r="J8963" t="s">
        <v>1359</v>
      </c>
      <c r="K8963">
        <v>1986</v>
      </c>
      <c r="L8963">
        <v>661</v>
      </c>
      <c r="N8963" t="s">
        <v>13748</v>
      </c>
      <c r="P8963" t="s">
        <v>54</v>
      </c>
      <c r="Q8963" t="s">
        <v>18</v>
      </c>
      <c r="R8963" t="s">
        <v>55</v>
      </c>
      <c r="T8963" t="s">
        <v>20</v>
      </c>
      <c r="U8963" t="s">
        <v>21</v>
      </c>
    </row>
    <row r="8964" spans="1:21">
      <c r="A8964">
        <v>2576901360</v>
      </c>
      <c r="B8964" s="3">
        <v>8</v>
      </c>
      <c r="C8964" s="3"/>
      <c r="D8964" t="s">
        <v>13988</v>
      </c>
      <c r="E8964" t="b">
        <f t="shared" si="561"/>
        <v>0</v>
      </c>
      <c r="F8964" t="b">
        <f t="shared" si="560"/>
        <v>0</v>
      </c>
      <c r="G8964" t="b">
        <f t="shared" si="562"/>
        <v>0</v>
      </c>
      <c r="H8964" t="b">
        <f t="shared" si="563"/>
        <v>0</v>
      </c>
      <c r="J8964" t="s">
        <v>32</v>
      </c>
      <c r="K8964">
        <v>876</v>
      </c>
      <c r="L8964">
        <v>291</v>
      </c>
      <c r="N8964" t="s">
        <v>13989</v>
      </c>
      <c r="P8964" t="s">
        <v>24</v>
      </c>
      <c r="Q8964" t="s">
        <v>25</v>
      </c>
      <c r="R8964" t="s">
        <v>19</v>
      </c>
      <c r="T8964" t="s">
        <v>20</v>
      </c>
      <c r="U8964" t="s">
        <v>21</v>
      </c>
    </row>
    <row r="8965" spans="1:21">
      <c r="A8965">
        <v>2576908374</v>
      </c>
      <c r="B8965" s="3">
        <v>8</v>
      </c>
      <c r="C8965" s="3"/>
      <c r="D8965" t="s">
        <v>14111</v>
      </c>
      <c r="E8965" t="b">
        <f t="shared" si="561"/>
        <v>0</v>
      </c>
      <c r="F8965" t="b">
        <f t="shared" si="560"/>
        <v>0</v>
      </c>
      <c r="G8965" t="b">
        <f t="shared" si="562"/>
        <v>0</v>
      </c>
      <c r="H8965" t="b">
        <f t="shared" si="563"/>
        <v>0</v>
      </c>
      <c r="J8965" t="s">
        <v>1644</v>
      </c>
      <c r="K8965">
        <v>876</v>
      </c>
      <c r="L8965">
        <v>291</v>
      </c>
      <c r="N8965" t="s">
        <v>14112</v>
      </c>
      <c r="P8965" t="s">
        <v>24</v>
      </c>
      <c r="Q8965" t="s">
        <v>25</v>
      </c>
      <c r="R8965" t="s">
        <v>19</v>
      </c>
      <c r="T8965" t="s">
        <v>20</v>
      </c>
      <c r="U8965" t="s">
        <v>21</v>
      </c>
    </row>
    <row r="8966" spans="1:21">
      <c r="A8966">
        <v>2576912788</v>
      </c>
      <c r="B8966" s="3">
        <v>8</v>
      </c>
      <c r="C8966" s="3"/>
      <c r="D8966" t="s">
        <v>14057</v>
      </c>
      <c r="E8966" t="b">
        <f t="shared" si="561"/>
        <v>0</v>
      </c>
      <c r="F8966" t="b">
        <f t="shared" si="560"/>
        <v>0</v>
      </c>
      <c r="G8966" t="b">
        <f t="shared" si="562"/>
        <v>0</v>
      </c>
      <c r="H8966" t="b">
        <f t="shared" si="563"/>
        <v>0</v>
      </c>
      <c r="J8966" t="s">
        <v>32</v>
      </c>
      <c r="K8966">
        <v>906</v>
      </c>
      <c r="L8966">
        <v>301</v>
      </c>
      <c r="N8966" t="s">
        <v>14058</v>
      </c>
      <c r="P8966" t="s">
        <v>24</v>
      </c>
      <c r="Q8966" t="s">
        <v>25</v>
      </c>
      <c r="R8966" t="s">
        <v>19</v>
      </c>
      <c r="T8966" t="s">
        <v>20</v>
      </c>
      <c r="U8966" t="s">
        <v>21</v>
      </c>
    </row>
    <row r="8967" spans="1:21">
      <c r="A8967">
        <v>2576913093</v>
      </c>
      <c r="B8967" s="3">
        <v>4</v>
      </c>
      <c r="C8967" s="3"/>
      <c r="D8967" t="s">
        <v>14059</v>
      </c>
      <c r="E8967" t="b">
        <f t="shared" si="561"/>
        <v>0</v>
      </c>
      <c r="F8967" t="b">
        <f t="shared" si="560"/>
        <v>0</v>
      </c>
      <c r="G8967" t="b">
        <f t="shared" si="562"/>
        <v>0</v>
      </c>
      <c r="H8967" t="b">
        <f t="shared" si="563"/>
        <v>0</v>
      </c>
      <c r="J8967" t="s">
        <v>15</v>
      </c>
      <c r="K8967">
        <v>465</v>
      </c>
      <c r="L8967">
        <v>154</v>
      </c>
      <c r="N8967" t="s">
        <v>14058</v>
      </c>
      <c r="P8967" t="s">
        <v>17</v>
      </c>
      <c r="Q8967" t="s">
        <v>18</v>
      </c>
      <c r="R8967" t="s">
        <v>19</v>
      </c>
      <c r="T8967" t="s">
        <v>20</v>
      </c>
      <c r="U8967" t="s">
        <v>21</v>
      </c>
    </row>
    <row r="8968" spans="1:21">
      <c r="A8968">
        <v>2576913463</v>
      </c>
      <c r="B8968" s="3">
        <v>8</v>
      </c>
      <c r="C8968" s="3"/>
      <c r="D8968" t="s">
        <v>14060</v>
      </c>
      <c r="E8968" t="b">
        <f t="shared" si="561"/>
        <v>0</v>
      </c>
      <c r="F8968" t="b">
        <f t="shared" si="560"/>
        <v>0</v>
      </c>
      <c r="G8968" t="b">
        <f t="shared" si="562"/>
        <v>0</v>
      </c>
      <c r="H8968" t="b">
        <f t="shared" si="563"/>
        <v>0</v>
      </c>
      <c r="J8968" t="s">
        <v>32</v>
      </c>
      <c r="K8968">
        <v>876</v>
      </c>
      <c r="L8968">
        <v>291</v>
      </c>
      <c r="N8968" t="s">
        <v>14058</v>
      </c>
      <c r="P8968" t="s">
        <v>24</v>
      </c>
      <c r="Q8968" t="s">
        <v>25</v>
      </c>
      <c r="R8968" t="s">
        <v>19</v>
      </c>
      <c r="T8968" t="s">
        <v>20</v>
      </c>
      <c r="U8968" t="s">
        <v>21</v>
      </c>
    </row>
    <row r="8969" spans="1:21">
      <c r="A8969">
        <v>2576927214</v>
      </c>
      <c r="B8969" s="3">
        <v>16</v>
      </c>
      <c r="C8969" s="3"/>
      <c r="D8969" t="s">
        <v>13641</v>
      </c>
      <c r="E8969" t="b">
        <f t="shared" si="561"/>
        <v>0</v>
      </c>
      <c r="F8969" t="b">
        <f t="shared" si="560"/>
        <v>1</v>
      </c>
      <c r="G8969" t="b">
        <f t="shared" si="562"/>
        <v>0</v>
      </c>
      <c r="H8969" t="b">
        <f t="shared" si="563"/>
        <v>0</v>
      </c>
      <c r="J8969" t="s">
        <v>1359</v>
      </c>
      <c r="K8969">
        <v>1986</v>
      </c>
      <c r="L8969">
        <v>661</v>
      </c>
      <c r="N8969" t="s">
        <v>13642</v>
      </c>
      <c r="P8969" t="s">
        <v>54</v>
      </c>
      <c r="Q8969" t="s">
        <v>18</v>
      </c>
      <c r="R8969" t="s">
        <v>55</v>
      </c>
      <c r="T8969" t="s">
        <v>20</v>
      </c>
      <c r="U8969" t="s">
        <v>21</v>
      </c>
    </row>
    <row r="8970" spans="1:21">
      <c r="A8970">
        <v>2576930668</v>
      </c>
      <c r="B8970" s="3">
        <v>16</v>
      </c>
      <c r="C8970" s="3"/>
      <c r="D8970" t="s">
        <v>13873</v>
      </c>
      <c r="E8970" t="b">
        <f t="shared" si="561"/>
        <v>0</v>
      </c>
      <c r="F8970" t="b">
        <f t="shared" si="560"/>
        <v>1</v>
      </c>
      <c r="G8970" t="b">
        <f t="shared" si="562"/>
        <v>0</v>
      </c>
      <c r="H8970" t="b">
        <f t="shared" si="563"/>
        <v>0</v>
      </c>
      <c r="J8970" t="s">
        <v>1359</v>
      </c>
      <c r="K8970">
        <v>1986</v>
      </c>
      <c r="L8970">
        <v>661</v>
      </c>
      <c r="N8970" t="s">
        <v>13874</v>
      </c>
      <c r="P8970" t="s">
        <v>54</v>
      </c>
      <c r="Q8970" t="s">
        <v>18</v>
      </c>
      <c r="R8970" t="s">
        <v>55</v>
      </c>
      <c r="T8970" t="s">
        <v>20</v>
      </c>
      <c r="U8970" t="s">
        <v>21</v>
      </c>
    </row>
    <row r="8971" spans="1:21">
      <c r="A8971">
        <v>2576934733</v>
      </c>
      <c r="B8971" s="3">
        <v>16</v>
      </c>
      <c r="C8971" s="3"/>
      <c r="D8971" t="s">
        <v>13869</v>
      </c>
      <c r="E8971" t="b">
        <f t="shared" si="561"/>
        <v>0</v>
      </c>
      <c r="F8971" t="b">
        <f t="shared" si="560"/>
        <v>1</v>
      </c>
      <c r="G8971" t="b">
        <f t="shared" si="562"/>
        <v>0</v>
      </c>
      <c r="H8971" t="b">
        <f t="shared" si="563"/>
        <v>0</v>
      </c>
      <c r="J8971" t="s">
        <v>1359</v>
      </c>
      <c r="K8971">
        <v>1986</v>
      </c>
      <c r="L8971">
        <v>661</v>
      </c>
      <c r="N8971" t="s">
        <v>13870</v>
      </c>
      <c r="P8971" t="s">
        <v>54</v>
      </c>
      <c r="Q8971" t="s">
        <v>18</v>
      </c>
      <c r="R8971" t="s">
        <v>55</v>
      </c>
      <c r="T8971" t="s">
        <v>20</v>
      </c>
      <c r="U8971" t="s">
        <v>21</v>
      </c>
    </row>
    <row r="8972" spans="1:21">
      <c r="A8972">
        <v>2576938829</v>
      </c>
      <c r="B8972" s="3">
        <v>16</v>
      </c>
      <c r="C8972" s="3"/>
      <c r="D8972" t="s">
        <v>13883</v>
      </c>
      <c r="E8972" t="b">
        <f t="shared" si="561"/>
        <v>0</v>
      </c>
      <c r="F8972" t="b">
        <f t="shared" si="560"/>
        <v>1</v>
      </c>
      <c r="G8972" t="b">
        <f t="shared" si="562"/>
        <v>0</v>
      </c>
      <c r="H8972" t="b">
        <f t="shared" si="563"/>
        <v>0</v>
      </c>
      <c r="J8972" t="s">
        <v>1359</v>
      </c>
      <c r="K8972">
        <v>1986</v>
      </c>
      <c r="L8972">
        <v>661</v>
      </c>
      <c r="N8972" t="s">
        <v>13884</v>
      </c>
      <c r="P8972" t="s">
        <v>54</v>
      </c>
      <c r="Q8972" t="s">
        <v>18</v>
      </c>
      <c r="R8972" t="s">
        <v>55</v>
      </c>
      <c r="T8972" t="s">
        <v>20</v>
      </c>
      <c r="U8972" t="s">
        <v>21</v>
      </c>
    </row>
    <row r="8973" spans="1:21">
      <c r="A8973">
        <v>2576946092</v>
      </c>
      <c r="B8973" s="3">
        <v>16</v>
      </c>
      <c r="C8973" s="3"/>
      <c r="D8973" t="s">
        <v>13537</v>
      </c>
      <c r="E8973" t="b">
        <f t="shared" si="561"/>
        <v>0</v>
      </c>
      <c r="F8973" t="b">
        <f t="shared" si="560"/>
        <v>1</v>
      </c>
      <c r="G8973" t="b">
        <f t="shared" si="562"/>
        <v>0</v>
      </c>
      <c r="H8973" t="b">
        <f t="shared" si="563"/>
        <v>0</v>
      </c>
      <c r="J8973" t="s">
        <v>1359</v>
      </c>
      <c r="K8973">
        <v>1986</v>
      </c>
      <c r="L8973">
        <v>661</v>
      </c>
      <c r="N8973" t="s">
        <v>13538</v>
      </c>
      <c r="P8973" t="s">
        <v>54</v>
      </c>
      <c r="Q8973" t="s">
        <v>18</v>
      </c>
      <c r="R8973" t="s">
        <v>55</v>
      </c>
      <c r="T8973" t="s">
        <v>20</v>
      </c>
      <c r="U8973" t="s">
        <v>21</v>
      </c>
    </row>
    <row r="8974" spans="1:21">
      <c r="A8974">
        <v>2576953436</v>
      </c>
      <c r="B8974" s="3">
        <v>4</v>
      </c>
      <c r="C8974" s="3"/>
      <c r="D8974" t="s">
        <v>14042</v>
      </c>
      <c r="E8974" t="b">
        <f t="shared" si="561"/>
        <v>0</v>
      </c>
      <c r="F8974" t="b">
        <f t="shared" si="560"/>
        <v>0</v>
      </c>
      <c r="G8974" t="b">
        <f t="shared" si="562"/>
        <v>0</v>
      </c>
      <c r="H8974" t="b">
        <f t="shared" si="563"/>
        <v>0</v>
      </c>
      <c r="J8974" t="s">
        <v>15</v>
      </c>
      <c r="K8974">
        <v>465</v>
      </c>
      <c r="L8974">
        <v>154</v>
      </c>
      <c r="N8974" t="s">
        <v>14043</v>
      </c>
      <c r="P8974" t="s">
        <v>17</v>
      </c>
      <c r="Q8974" t="s">
        <v>18</v>
      </c>
      <c r="R8974" t="s">
        <v>19</v>
      </c>
      <c r="T8974" t="s">
        <v>20</v>
      </c>
      <c r="U8974" t="s">
        <v>21</v>
      </c>
    </row>
    <row r="8975" spans="1:21">
      <c r="A8975">
        <v>2576955290</v>
      </c>
      <c r="B8975" s="3">
        <v>4</v>
      </c>
      <c r="C8975" s="3"/>
      <c r="D8975" t="s">
        <v>14044</v>
      </c>
      <c r="E8975" t="b">
        <f t="shared" si="561"/>
        <v>0</v>
      </c>
      <c r="F8975" t="b">
        <f t="shared" si="560"/>
        <v>0</v>
      </c>
      <c r="G8975" t="b">
        <f t="shared" si="562"/>
        <v>0</v>
      </c>
      <c r="H8975" t="b">
        <f t="shared" si="563"/>
        <v>0</v>
      </c>
      <c r="J8975" t="s">
        <v>233</v>
      </c>
      <c r="K8975">
        <v>435</v>
      </c>
      <c r="L8975">
        <v>144</v>
      </c>
      <c r="N8975" t="s">
        <v>14043</v>
      </c>
      <c r="R8975" t="s">
        <v>19</v>
      </c>
      <c r="T8975" t="s">
        <v>20</v>
      </c>
      <c r="U8975" t="s">
        <v>21</v>
      </c>
    </row>
    <row r="8976" spans="1:21">
      <c r="A8976">
        <v>2576957297</v>
      </c>
      <c r="B8976" s="3">
        <v>4</v>
      </c>
      <c r="C8976" s="3"/>
      <c r="D8976" t="s">
        <v>13284</v>
      </c>
      <c r="E8976" t="b">
        <f t="shared" si="561"/>
        <v>0</v>
      </c>
      <c r="F8976" t="b">
        <f t="shared" si="560"/>
        <v>0</v>
      </c>
      <c r="G8976" t="b">
        <f t="shared" si="562"/>
        <v>0</v>
      </c>
      <c r="H8976" t="b">
        <f t="shared" si="563"/>
        <v>0</v>
      </c>
      <c r="J8976" t="s">
        <v>454</v>
      </c>
      <c r="K8976">
        <v>453</v>
      </c>
      <c r="L8976">
        <v>150</v>
      </c>
      <c r="N8976" t="s">
        <v>13285</v>
      </c>
      <c r="P8976" t="s">
        <v>17</v>
      </c>
      <c r="Q8976" t="s">
        <v>18</v>
      </c>
      <c r="R8976" t="s">
        <v>19</v>
      </c>
      <c r="T8976" t="s">
        <v>20</v>
      </c>
      <c r="U8976" t="s">
        <v>21</v>
      </c>
    </row>
    <row r="8977" spans="1:21">
      <c r="A8977">
        <v>2576957565</v>
      </c>
      <c r="B8977" s="3">
        <v>4</v>
      </c>
      <c r="C8977" s="3"/>
      <c r="D8977" t="s">
        <v>13286</v>
      </c>
      <c r="E8977" t="b">
        <f t="shared" si="561"/>
        <v>0</v>
      </c>
      <c r="F8977" t="b">
        <f t="shared" si="560"/>
        <v>0</v>
      </c>
      <c r="G8977" t="b">
        <f t="shared" si="562"/>
        <v>0</v>
      </c>
      <c r="H8977" t="b">
        <f t="shared" si="563"/>
        <v>0</v>
      </c>
      <c r="J8977" t="s">
        <v>454</v>
      </c>
      <c r="K8977">
        <v>447</v>
      </c>
      <c r="L8977">
        <v>148</v>
      </c>
      <c r="N8977" t="s">
        <v>13285</v>
      </c>
      <c r="P8977" t="s">
        <v>1108</v>
      </c>
      <c r="Q8977" t="s">
        <v>18</v>
      </c>
      <c r="R8977" t="s">
        <v>19</v>
      </c>
      <c r="T8977" t="s">
        <v>20</v>
      </c>
      <c r="U8977" t="s">
        <v>21</v>
      </c>
    </row>
    <row r="8978" spans="1:21">
      <c r="A8978">
        <v>2576965727</v>
      </c>
      <c r="B8978" s="3">
        <v>16</v>
      </c>
      <c r="C8978" s="3"/>
      <c r="D8978" t="s">
        <v>13559</v>
      </c>
      <c r="E8978" t="b">
        <f t="shared" si="561"/>
        <v>0</v>
      </c>
      <c r="F8978" t="b">
        <f t="shared" si="560"/>
        <v>1</v>
      </c>
      <c r="G8978" t="b">
        <f t="shared" si="562"/>
        <v>0</v>
      </c>
      <c r="H8978" t="b">
        <f t="shared" si="563"/>
        <v>0</v>
      </c>
      <c r="J8978" t="s">
        <v>1359</v>
      </c>
      <c r="K8978">
        <v>1986</v>
      </c>
      <c r="L8978">
        <v>661</v>
      </c>
      <c r="N8978" t="s">
        <v>13560</v>
      </c>
      <c r="P8978" t="s">
        <v>54</v>
      </c>
      <c r="Q8978" t="s">
        <v>18</v>
      </c>
      <c r="R8978" t="s">
        <v>55</v>
      </c>
      <c r="T8978" t="s">
        <v>20</v>
      </c>
      <c r="U8978" t="s">
        <v>21</v>
      </c>
    </row>
    <row r="8979" spans="1:21">
      <c r="A8979">
        <v>2576979696</v>
      </c>
      <c r="B8979" s="3">
        <v>16</v>
      </c>
      <c r="C8979" s="3"/>
      <c r="D8979" t="s">
        <v>13517</v>
      </c>
      <c r="E8979" t="b">
        <f t="shared" si="561"/>
        <v>0</v>
      </c>
      <c r="F8979" t="b">
        <f t="shared" si="560"/>
        <v>1</v>
      </c>
      <c r="G8979" t="b">
        <f t="shared" si="562"/>
        <v>0</v>
      </c>
      <c r="H8979" t="b">
        <f t="shared" si="563"/>
        <v>0</v>
      </c>
      <c r="J8979" t="s">
        <v>2114</v>
      </c>
      <c r="K8979">
        <v>1998</v>
      </c>
      <c r="L8979">
        <v>665</v>
      </c>
      <c r="N8979" t="s">
        <v>13518</v>
      </c>
      <c r="P8979" t="s">
        <v>54</v>
      </c>
      <c r="Q8979" t="s">
        <v>18</v>
      </c>
      <c r="R8979" t="s">
        <v>55</v>
      </c>
      <c r="T8979" t="s">
        <v>20</v>
      </c>
      <c r="U8979" t="s">
        <v>21</v>
      </c>
    </row>
    <row r="8980" spans="1:21">
      <c r="A8980">
        <v>2576982866</v>
      </c>
      <c r="B8980" s="3">
        <v>16</v>
      </c>
      <c r="C8980" s="3"/>
      <c r="D8980" t="s">
        <v>13771</v>
      </c>
      <c r="E8980" t="b">
        <f t="shared" si="561"/>
        <v>0</v>
      </c>
      <c r="F8980" t="b">
        <f t="shared" si="560"/>
        <v>1</v>
      </c>
      <c r="G8980" t="b">
        <f t="shared" si="562"/>
        <v>0</v>
      </c>
      <c r="H8980" t="b">
        <f t="shared" si="563"/>
        <v>0</v>
      </c>
      <c r="J8980" t="s">
        <v>1359</v>
      </c>
      <c r="K8980">
        <v>1986</v>
      </c>
      <c r="L8980">
        <v>661</v>
      </c>
      <c r="N8980" t="s">
        <v>13772</v>
      </c>
      <c r="P8980" t="s">
        <v>54</v>
      </c>
      <c r="Q8980" t="s">
        <v>18</v>
      </c>
      <c r="R8980" t="s">
        <v>55</v>
      </c>
      <c r="T8980" t="s">
        <v>20</v>
      </c>
      <c r="U8980" t="s">
        <v>21</v>
      </c>
    </row>
    <row r="8981" spans="1:21">
      <c r="A8981">
        <v>2576985000</v>
      </c>
      <c r="B8981" s="3">
        <v>16</v>
      </c>
      <c r="C8981" s="3"/>
      <c r="D8981" t="s">
        <v>13927</v>
      </c>
      <c r="E8981" t="b">
        <f t="shared" si="561"/>
        <v>0</v>
      </c>
      <c r="F8981" t="b">
        <f t="shared" si="560"/>
        <v>1</v>
      </c>
      <c r="G8981" t="b">
        <f t="shared" si="562"/>
        <v>0</v>
      </c>
      <c r="H8981" t="b">
        <f t="shared" si="563"/>
        <v>0</v>
      </c>
      <c r="J8981" t="s">
        <v>1359</v>
      </c>
      <c r="K8981">
        <v>1986</v>
      </c>
      <c r="L8981">
        <v>661</v>
      </c>
      <c r="N8981" t="s">
        <v>13928</v>
      </c>
      <c r="P8981" t="s">
        <v>54</v>
      </c>
      <c r="Q8981" t="s">
        <v>18</v>
      </c>
      <c r="R8981" t="s">
        <v>55</v>
      </c>
      <c r="T8981" t="s">
        <v>20</v>
      </c>
      <c r="U8981" t="s">
        <v>21</v>
      </c>
    </row>
    <row r="8982" spans="1:21">
      <c r="A8982">
        <v>2576997277</v>
      </c>
      <c r="B8982" s="3">
        <v>16</v>
      </c>
      <c r="C8982" s="3"/>
      <c r="D8982" t="s">
        <v>13723</v>
      </c>
      <c r="E8982" t="b">
        <f t="shared" si="561"/>
        <v>0</v>
      </c>
      <c r="F8982" t="b">
        <f t="shared" si="560"/>
        <v>1</v>
      </c>
      <c r="G8982" t="b">
        <f t="shared" si="562"/>
        <v>0</v>
      </c>
      <c r="H8982" t="b">
        <f t="shared" si="563"/>
        <v>0</v>
      </c>
      <c r="J8982" t="s">
        <v>1359</v>
      </c>
      <c r="K8982">
        <v>1986</v>
      </c>
      <c r="L8982">
        <v>661</v>
      </c>
      <c r="N8982" t="s">
        <v>13724</v>
      </c>
      <c r="P8982" t="s">
        <v>54</v>
      </c>
      <c r="Q8982" t="s">
        <v>18</v>
      </c>
      <c r="R8982" t="s">
        <v>55</v>
      </c>
      <c r="T8982" t="s">
        <v>20</v>
      </c>
      <c r="U8982" t="s">
        <v>21</v>
      </c>
    </row>
    <row r="8983" spans="1:21">
      <c r="A8983">
        <v>2577012046</v>
      </c>
      <c r="B8983" s="3">
        <v>16</v>
      </c>
      <c r="C8983" s="3"/>
      <c r="D8983" t="s">
        <v>13633</v>
      </c>
      <c r="E8983" t="b">
        <f t="shared" si="561"/>
        <v>0</v>
      </c>
      <c r="F8983" t="b">
        <f t="shared" si="560"/>
        <v>1</v>
      </c>
      <c r="G8983" t="b">
        <f t="shared" si="562"/>
        <v>0</v>
      </c>
      <c r="H8983" t="b">
        <f t="shared" si="563"/>
        <v>0</v>
      </c>
      <c r="J8983" t="s">
        <v>1359</v>
      </c>
      <c r="K8983">
        <v>1986</v>
      </c>
      <c r="L8983">
        <v>661</v>
      </c>
      <c r="N8983" t="s">
        <v>13634</v>
      </c>
      <c r="P8983" t="s">
        <v>54</v>
      </c>
      <c r="Q8983" t="s">
        <v>18</v>
      </c>
      <c r="R8983" t="s">
        <v>55</v>
      </c>
      <c r="T8983" t="s">
        <v>20</v>
      </c>
      <c r="U8983" t="s">
        <v>21</v>
      </c>
    </row>
    <row r="8984" spans="1:21">
      <c r="A8984">
        <v>2577023142</v>
      </c>
      <c r="B8984" s="3">
        <v>16</v>
      </c>
      <c r="C8984" s="3"/>
      <c r="D8984" t="s">
        <v>13843</v>
      </c>
      <c r="E8984" t="b">
        <f t="shared" si="561"/>
        <v>0</v>
      </c>
      <c r="F8984" t="b">
        <f t="shared" si="560"/>
        <v>1</v>
      </c>
      <c r="G8984" t="b">
        <f t="shared" si="562"/>
        <v>0</v>
      </c>
      <c r="H8984" t="b">
        <f t="shared" si="563"/>
        <v>0</v>
      </c>
      <c r="J8984" t="s">
        <v>1359</v>
      </c>
      <c r="K8984">
        <v>1986</v>
      </c>
      <c r="L8984">
        <v>661</v>
      </c>
      <c r="N8984" t="s">
        <v>13844</v>
      </c>
      <c r="P8984" t="s">
        <v>54</v>
      </c>
      <c r="Q8984" t="s">
        <v>18</v>
      </c>
      <c r="R8984" t="s">
        <v>55</v>
      </c>
      <c r="T8984" t="s">
        <v>20</v>
      </c>
      <c r="U8984" t="s">
        <v>21</v>
      </c>
    </row>
    <row r="8985" spans="1:21">
      <c r="A8985">
        <v>2577030082</v>
      </c>
      <c r="B8985" s="3">
        <v>16</v>
      </c>
      <c r="C8985" s="3"/>
      <c r="D8985" t="s">
        <v>13919</v>
      </c>
      <c r="E8985" t="b">
        <f t="shared" si="561"/>
        <v>0</v>
      </c>
      <c r="F8985" t="b">
        <f t="shared" si="560"/>
        <v>1</v>
      </c>
      <c r="G8985" t="b">
        <f t="shared" si="562"/>
        <v>0</v>
      </c>
      <c r="H8985" t="b">
        <f t="shared" si="563"/>
        <v>0</v>
      </c>
      <c r="J8985" t="s">
        <v>1359</v>
      </c>
      <c r="K8985">
        <v>1986</v>
      </c>
      <c r="L8985">
        <v>661</v>
      </c>
      <c r="N8985" t="s">
        <v>13920</v>
      </c>
      <c r="P8985" t="s">
        <v>54</v>
      </c>
      <c r="Q8985" t="s">
        <v>18</v>
      </c>
      <c r="R8985" t="s">
        <v>55</v>
      </c>
      <c r="T8985" t="s">
        <v>20</v>
      </c>
      <c r="U8985" t="s">
        <v>21</v>
      </c>
    </row>
    <row r="8986" spans="1:21">
      <c r="A8986">
        <v>2577040316</v>
      </c>
      <c r="B8986" s="3">
        <v>16</v>
      </c>
      <c r="C8986" s="3"/>
      <c r="D8986" t="s">
        <v>13779</v>
      </c>
      <c r="E8986" t="b">
        <f t="shared" si="561"/>
        <v>0</v>
      </c>
      <c r="F8986" t="b">
        <f t="shared" si="560"/>
        <v>1</v>
      </c>
      <c r="G8986" t="b">
        <f t="shared" si="562"/>
        <v>0</v>
      </c>
      <c r="H8986" t="b">
        <f t="shared" si="563"/>
        <v>0</v>
      </c>
      <c r="J8986" t="s">
        <v>1359</v>
      </c>
      <c r="K8986">
        <v>1986</v>
      </c>
      <c r="L8986">
        <v>661</v>
      </c>
      <c r="N8986" t="s">
        <v>13780</v>
      </c>
      <c r="P8986" t="s">
        <v>54</v>
      </c>
      <c r="Q8986" t="s">
        <v>18</v>
      </c>
      <c r="R8986" t="s">
        <v>55</v>
      </c>
      <c r="T8986" t="s">
        <v>20</v>
      </c>
      <c r="U8986" t="s">
        <v>21</v>
      </c>
    </row>
    <row r="8987" spans="1:21">
      <c r="A8987">
        <v>2577052689</v>
      </c>
      <c r="B8987" s="3">
        <v>16</v>
      </c>
      <c r="C8987" s="3"/>
      <c r="D8987" t="s">
        <v>13255</v>
      </c>
      <c r="E8987" t="b">
        <f t="shared" si="561"/>
        <v>0</v>
      </c>
      <c r="F8987" t="b">
        <f t="shared" si="560"/>
        <v>1</v>
      </c>
      <c r="G8987" t="b">
        <f t="shared" si="562"/>
        <v>0</v>
      </c>
      <c r="H8987" t="b">
        <f t="shared" si="563"/>
        <v>0</v>
      </c>
      <c r="J8987" t="s">
        <v>52</v>
      </c>
      <c r="K8987">
        <v>1902</v>
      </c>
      <c r="L8987">
        <v>633</v>
      </c>
      <c r="N8987" t="s">
        <v>13256</v>
      </c>
      <c r="P8987" t="s">
        <v>54</v>
      </c>
      <c r="Q8987" t="s">
        <v>18</v>
      </c>
      <c r="R8987" t="s">
        <v>55</v>
      </c>
      <c r="T8987" t="s">
        <v>20</v>
      </c>
      <c r="U8987" t="s">
        <v>21</v>
      </c>
    </row>
    <row r="8988" spans="1:21">
      <c r="A8988">
        <v>2577053718</v>
      </c>
      <c r="B8988" s="3">
        <v>16</v>
      </c>
      <c r="C8988" s="3"/>
      <c r="D8988" t="s">
        <v>13257</v>
      </c>
      <c r="E8988" t="b">
        <f t="shared" si="561"/>
        <v>0</v>
      </c>
      <c r="F8988" t="b">
        <f t="shared" ref="F8988:F9051" si="564">ISNUMBER(SEARCH("pfam09678",R8988))</f>
        <v>1</v>
      </c>
      <c r="G8988" t="b">
        <f t="shared" si="562"/>
        <v>0</v>
      </c>
      <c r="H8988" t="b">
        <f t="shared" si="563"/>
        <v>0</v>
      </c>
      <c r="J8988" t="s">
        <v>52</v>
      </c>
      <c r="K8988">
        <v>2055</v>
      </c>
      <c r="L8988">
        <v>684</v>
      </c>
      <c r="N8988" t="s">
        <v>13256</v>
      </c>
      <c r="P8988" t="s">
        <v>54</v>
      </c>
      <c r="Q8988" t="s">
        <v>18</v>
      </c>
      <c r="R8988" t="s">
        <v>55</v>
      </c>
      <c r="T8988" t="s">
        <v>20</v>
      </c>
      <c r="U8988" t="s">
        <v>21</v>
      </c>
    </row>
    <row r="8989" spans="1:21">
      <c r="A8989">
        <v>2577058726</v>
      </c>
      <c r="B8989" s="3">
        <v>16</v>
      </c>
      <c r="C8989" s="3"/>
      <c r="D8989" t="s">
        <v>13569</v>
      </c>
      <c r="E8989" t="b">
        <f t="shared" si="561"/>
        <v>0</v>
      </c>
      <c r="F8989" t="b">
        <f t="shared" si="564"/>
        <v>1</v>
      </c>
      <c r="G8989" t="b">
        <f t="shared" si="562"/>
        <v>0</v>
      </c>
      <c r="H8989" t="b">
        <f t="shared" si="563"/>
        <v>0</v>
      </c>
      <c r="J8989" t="s">
        <v>1359</v>
      </c>
      <c r="K8989">
        <v>1986</v>
      </c>
      <c r="L8989">
        <v>661</v>
      </c>
      <c r="N8989" t="s">
        <v>13570</v>
      </c>
      <c r="P8989" t="s">
        <v>54</v>
      </c>
      <c r="Q8989" t="s">
        <v>18</v>
      </c>
      <c r="R8989" t="s">
        <v>55</v>
      </c>
      <c r="T8989" t="s">
        <v>20</v>
      </c>
      <c r="U8989" t="s">
        <v>21</v>
      </c>
    </row>
    <row r="8990" spans="1:21">
      <c r="A8990">
        <v>2577066490</v>
      </c>
      <c r="B8990" s="3">
        <v>8</v>
      </c>
      <c r="C8990" s="3"/>
      <c r="D8990" t="s">
        <v>14115</v>
      </c>
      <c r="E8990" t="b">
        <f t="shared" si="561"/>
        <v>0</v>
      </c>
      <c r="F8990" t="b">
        <f t="shared" si="564"/>
        <v>0</v>
      </c>
      <c r="G8990" t="b">
        <f t="shared" si="562"/>
        <v>0</v>
      </c>
      <c r="H8990" t="b">
        <f t="shared" si="563"/>
        <v>0</v>
      </c>
      <c r="J8990" t="s">
        <v>1359</v>
      </c>
      <c r="K8990">
        <v>876</v>
      </c>
      <c r="L8990">
        <v>291</v>
      </c>
      <c r="N8990" t="s">
        <v>14116</v>
      </c>
      <c r="P8990" t="s">
        <v>24</v>
      </c>
      <c r="Q8990" t="s">
        <v>25</v>
      </c>
      <c r="R8990" t="s">
        <v>19</v>
      </c>
      <c r="T8990" t="s">
        <v>20</v>
      </c>
      <c r="U8990" t="s">
        <v>21</v>
      </c>
    </row>
    <row r="8991" spans="1:21">
      <c r="A8991">
        <v>2577068930</v>
      </c>
      <c r="B8991" s="3">
        <v>16</v>
      </c>
      <c r="C8991" s="3"/>
      <c r="D8991" t="s">
        <v>13651</v>
      </c>
      <c r="E8991" t="b">
        <f t="shared" si="561"/>
        <v>0</v>
      </c>
      <c r="F8991" t="b">
        <f t="shared" si="564"/>
        <v>1</v>
      </c>
      <c r="G8991" t="b">
        <f t="shared" si="562"/>
        <v>0</v>
      </c>
      <c r="H8991" t="b">
        <f t="shared" si="563"/>
        <v>0</v>
      </c>
      <c r="J8991" t="s">
        <v>1359</v>
      </c>
      <c r="K8991">
        <v>1986</v>
      </c>
      <c r="L8991">
        <v>661</v>
      </c>
      <c r="N8991" t="s">
        <v>13652</v>
      </c>
      <c r="P8991" t="s">
        <v>54</v>
      </c>
      <c r="Q8991" t="s">
        <v>18</v>
      </c>
      <c r="R8991" t="s">
        <v>55</v>
      </c>
      <c r="T8991" t="s">
        <v>20</v>
      </c>
      <c r="U8991" t="s">
        <v>21</v>
      </c>
    </row>
    <row r="8992" spans="1:21">
      <c r="A8992">
        <v>2577074344</v>
      </c>
      <c r="B8992" s="3">
        <v>16</v>
      </c>
      <c r="C8992" s="3"/>
      <c r="D8992" t="s">
        <v>13533</v>
      </c>
      <c r="E8992" t="b">
        <f t="shared" si="561"/>
        <v>0</v>
      </c>
      <c r="F8992" t="b">
        <f t="shared" si="564"/>
        <v>1</v>
      </c>
      <c r="G8992" t="b">
        <f t="shared" si="562"/>
        <v>0</v>
      </c>
      <c r="H8992" t="b">
        <f t="shared" si="563"/>
        <v>0</v>
      </c>
      <c r="J8992" t="s">
        <v>1359</v>
      </c>
      <c r="K8992">
        <v>1986</v>
      </c>
      <c r="L8992">
        <v>661</v>
      </c>
      <c r="N8992" t="s">
        <v>13534</v>
      </c>
      <c r="P8992" t="s">
        <v>54</v>
      </c>
      <c r="Q8992" t="s">
        <v>18</v>
      </c>
      <c r="R8992" t="s">
        <v>55</v>
      </c>
      <c r="T8992" t="s">
        <v>20</v>
      </c>
      <c r="U8992" t="s">
        <v>21</v>
      </c>
    </row>
    <row r="8993" spans="1:21">
      <c r="A8993">
        <v>2577078674</v>
      </c>
      <c r="B8993" s="3">
        <v>4</v>
      </c>
      <c r="C8993" s="3"/>
      <c r="D8993" t="s">
        <v>14009</v>
      </c>
      <c r="E8993" t="b">
        <f t="shared" si="561"/>
        <v>0</v>
      </c>
      <c r="F8993" t="b">
        <f t="shared" si="564"/>
        <v>0</v>
      </c>
      <c r="G8993" t="b">
        <f t="shared" si="562"/>
        <v>0</v>
      </c>
      <c r="H8993" t="b">
        <f t="shared" si="563"/>
        <v>0</v>
      </c>
      <c r="J8993" t="s">
        <v>15</v>
      </c>
      <c r="K8993">
        <v>465</v>
      </c>
      <c r="L8993">
        <v>154</v>
      </c>
      <c r="N8993" t="s">
        <v>14010</v>
      </c>
      <c r="P8993" t="s">
        <v>17</v>
      </c>
      <c r="Q8993" t="s">
        <v>18</v>
      </c>
      <c r="R8993" t="s">
        <v>19</v>
      </c>
      <c r="T8993" t="s">
        <v>20</v>
      </c>
      <c r="U8993" t="s">
        <v>21</v>
      </c>
    </row>
    <row r="8994" spans="1:21">
      <c r="A8994">
        <v>2577083301</v>
      </c>
      <c r="B8994" s="3">
        <v>4</v>
      </c>
      <c r="C8994" s="3"/>
      <c r="D8994" t="s">
        <v>14011</v>
      </c>
      <c r="E8994" t="b">
        <f t="shared" si="561"/>
        <v>0</v>
      </c>
      <c r="F8994" t="b">
        <f t="shared" si="564"/>
        <v>0</v>
      </c>
      <c r="G8994" t="b">
        <f t="shared" si="562"/>
        <v>0</v>
      </c>
      <c r="H8994" t="b">
        <f t="shared" si="563"/>
        <v>0</v>
      </c>
      <c r="J8994" t="s">
        <v>233</v>
      </c>
      <c r="K8994">
        <v>435</v>
      </c>
      <c r="L8994">
        <v>144</v>
      </c>
      <c r="N8994" t="s">
        <v>14010</v>
      </c>
      <c r="R8994" t="s">
        <v>19</v>
      </c>
      <c r="T8994" t="s">
        <v>20</v>
      </c>
      <c r="U8994" t="s">
        <v>21</v>
      </c>
    </row>
    <row r="8995" spans="1:21">
      <c r="A8995">
        <v>2577085748</v>
      </c>
      <c r="B8995" s="3">
        <v>8</v>
      </c>
      <c r="C8995" s="3"/>
      <c r="D8995" t="s">
        <v>13324</v>
      </c>
      <c r="E8995" t="b">
        <f t="shared" si="561"/>
        <v>0</v>
      </c>
      <c r="F8995" t="b">
        <f t="shared" si="564"/>
        <v>0</v>
      </c>
      <c r="G8995" t="b">
        <f t="shared" si="562"/>
        <v>0</v>
      </c>
      <c r="H8995" t="b">
        <f t="shared" si="563"/>
        <v>0</v>
      </c>
      <c r="J8995" t="s">
        <v>32</v>
      </c>
      <c r="K8995">
        <v>870</v>
      </c>
      <c r="L8995">
        <v>289</v>
      </c>
      <c r="N8995" t="s">
        <v>13325</v>
      </c>
      <c r="P8995" t="s">
        <v>24</v>
      </c>
      <c r="Q8995" t="s">
        <v>25</v>
      </c>
      <c r="R8995" t="s">
        <v>19</v>
      </c>
      <c r="T8995" t="s">
        <v>20</v>
      </c>
      <c r="U8995" t="s">
        <v>21</v>
      </c>
    </row>
    <row r="8996" spans="1:21">
      <c r="A8996">
        <v>2577087382</v>
      </c>
      <c r="B8996" s="3">
        <v>8</v>
      </c>
      <c r="C8996" s="3"/>
      <c r="D8996" t="s">
        <v>13326</v>
      </c>
      <c r="E8996" t="b">
        <f t="shared" si="561"/>
        <v>0</v>
      </c>
      <c r="F8996" t="b">
        <f t="shared" si="564"/>
        <v>0</v>
      </c>
      <c r="G8996" t="b">
        <f t="shared" si="562"/>
        <v>0</v>
      </c>
      <c r="H8996" t="b">
        <f t="shared" si="563"/>
        <v>0</v>
      </c>
      <c r="J8996" t="s">
        <v>32</v>
      </c>
      <c r="K8996">
        <v>930</v>
      </c>
      <c r="L8996">
        <v>309</v>
      </c>
      <c r="N8996" t="s">
        <v>13325</v>
      </c>
      <c r="P8996" t="s">
        <v>24</v>
      </c>
      <c r="Q8996" t="s">
        <v>25</v>
      </c>
      <c r="R8996" t="s">
        <v>19</v>
      </c>
      <c r="T8996" t="s">
        <v>20</v>
      </c>
      <c r="U8996" t="s">
        <v>21</v>
      </c>
    </row>
    <row r="8997" spans="1:21">
      <c r="A8997">
        <v>2577092102</v>
      </c>
      <c r="B8997" s="3">
        <v>16</v>
      </c>
      <c r="C8997" s="3"/>
      <c r="D8997" t="s">
        <v>13751</v>
      </c>
      <c r="E8997" t="b">
        <f t="shared" si="561"/>
        <v>0</v>
      </c>
      <c r="F8997" t="b">
        <f t="shared" si="564"/>
        <v>1</v>
      </c>
      <c r="G8997" t="b">
        <f t="shared" si="562"/>
        <v>0</v>
      </c>
      <c r="H8997" t="b">
        <f t="shared" si="563"/>
        <v>0</v>
      </c>
      <c r="J8997" t="s">
        <v>1359</v>
      </c>
      <c r="K8997">
        <v>1986</v>
      </c>
      <c r="L8997">
        <v>661</v>
      </c>
      <c r="N8997" t="s">
        <v>13752</v>
      </c>
      <c r="P8997" t="s">
        <v>54</v>
      </c>
      <c r="Q8997" t="s">
        <v>18</v>
      </c>
      <c r="R8997" t="s">
        <v>55</v>
      </c>
      <c r="T8997" t="s">
        <v>20</v>
      </c>
      <c r="U8997" t="s">
        <v>21</v>
      </c>
    </row>
    <row r="8998" spans="1:21">
      <c r="A8998">
        <v>2577094976</v>
      </c>
      <c r="B8998" s="3">
        <v>16</v>
      </c>
      <c r="C8998" s="3"/>
      <c r="D8998" t="s">
        <v>13579</v>
      </c>
      <c r="E8998" t="b">
        <f t="shared" si="561"/>
        <v>0</v>
      </c>
      <c r="F8998" t="b">
        <f t="shared" si="564"/>
        <v>1</v>
      </c>
      <c r="G8998" t="b">
        <f t="shared" si="562"/>
        <v>0</v>
      </c>
      <c r="H8998" t="b">
        <f t="shared" si="563"/>
        <v>0</v>
      </c>
      <c r="J8998" t="s">
        <v>1359</v>
      </c>
      <c r="K8998">
        <v>1986</v>
      </c>
      <c r="L8998">
        <v>661</v>
      </c>
      <c r="N8998" t="s">
        <v>13580</v>
      </c>
      <c r="P8998" t="s">
        <v>54</v>
      </c>
      <c r="Q8998" t="s">
        <v>18</v>
      </c>
      <c r="R8998" t="s">
        <v>55</v>
      </c>
      <c r="T8998" t="s">
        <v>20</v>
      </c>
      <c r="U8998" t="s">
        <v>21</v>
      </c>
    </row>
    <row r="8999" spans="1:21">
      <c r="A8999">
        <v>2577096767</v>
      </c>
      <c r="B8999" s="3">
        <v>16</v>
      </c>
      <c r="C8999" s="3"/>
      <c r="D8999" t="s">
        <v>13573</v>
      </c>
      <c r="E8999" t="b">
        <f t="shared" si="561"/>
        <v>0</v>
      </c>
      <c r="F8999" t="b">
        <f t="shared" si="564"/>
        <v>1</v>
      </c>
      <c r="G8999" t="b">
        <f t="shared" si="562"/>
        <v>0</v>
      </c>
      <c r="H8999" t="b">
        <f t="shared" si="563"/>
        <v>0</v>
      </c>
      <c r="J8999" t="s">
        <v>1359</v>
      </c>
      <c r="K8999">
        <v>1986</v>
      </c>
      <c r="L8999">
        <v>661</v>
      </c>
      <c r="N8999" t="s">
        <v>13574</v>
      </c>
      <c r="P8999" t="s">
        <v>54</v>
      </c>
      <c r="Q8999" t="s">
        <v>18</v>
      </c>
      <c r="R8999" t="s">
        <v>55</v>
      </c>
      <c r="T8999" t="s">
        <v>20</v>
      </c>
      <c r="U8999" t="s">
        <v>21</v>
      </c>
    </row>
    <row r="9000" spans="1:21">
      <c r="A9000">
        <v>2577103579</v>
      </c>
      <c r="B9000" s="3">
        <v>8</v>
      </c>
      <c r="C9000" s="3"/>
      <c r="D9000" t="s">
        <v>14091</v>
      </c>
      <c r="E9000" t="b">
        <f t="shared" si="561"/>
        <v>0</v>
      </c>
      <c r="F9000" t="b">
        <f t="shared" si="564"/>
        <v>0</v>
      </c>
      <c r="G9000" t="b">
        <f t="shared" si="562"/>
        <v>0</v>
      </c>
      <c r="H9000" t="b">
        <f t="shared" si="563"/>
        <v>0</v>
      </c>
      <c r="J9000" t="s">
        <v>1644</v>
      </c>
      <c r="K9000">
        <v>876</v>
      </c>
      <c r="L9000">
        <v>291</v>
      </c>
      <c r="N9000" t="s">
        <v>14092</v>
      </c>
      <c r="P9000" t="s">
        <v>24</v>
      </c>
      <c r="Q9000" t="s">
        <v>25</v>
      </c>
      <c r="R9000" t="s">
        <v>19</v>
      </c>
      <c r="T9000" t="s">
        <v>20</v>
      </c>
      <c r="U9000" t="s">
        <v>21</v>
      </c>
    </row>
    <row r="9001" spans="1:21">
      <c r="A9001">
        <v>2577111688</v>
      </c>
      <c r="B9001" s="3">
        <v>16</v>
      </c>
      <c r="C9001" s="3"/>
      <c r="D9001" t="s">
        <v>13593</v>
      </c>
      <c r="E9001" t="b">
        <f t="shared" si="561"/>
        <v>0</v>
      </c>
      <c r="F9001" t="b">
        <f t="shared" si="564"/>
        <v>1</v>
      </c>
      <c r="G9001" t="b">
        <f t="shared" si="562"/>
        <v>0</v>
      </c>
      <c r="H9001" t="b">
        <f t="shared" si="563"/>
        <v>0</v>
      </c>
      <c r="J9001" t="s">
        <v>1359</v>
      </c>
      <c r="K9001">
        <v>1986</v>
      </c>
      <c r="L9001">
        <v>661</v>
      </c>
      <c r="N9001" t="s">
        <v>13594</v>
      </c>
      <c r="P9001" t="s">
        <v>54</v>
      </c>
      <c r="Q9001" t="s">
        <v>18</v>
      </c>
      <c r="R9001" t="s">
        <v>55</v>
      </c>
      <c r="T9001" t="s">
        <v>20</v>
      </c>
      <c r="U9001" t="s">
        <v>21</v>
      </c>
    </row>
    <row r="9002" spans="1:21">
      <c r="A9002">
        <v>2577128847</v>
      </c>
      <c r="B9002" s="3">
        <v>16</v>
      </c>
      <c r="C9002" s="3"/>
      <c r="D9002" t="s">
        <v>13909</v>
      </c>
      <c r="E9002" t="b">
        <f t="shared" si="561"/>
        <v>0</v>
      </c>
      <c r="F9002" t="b">
        <f t="shared" si="564"/>
        <v>1</v>
      </c>
      <c r="G9002" t="b">
        <f t="shared" si="562"/>
        <v>0</v>
      </c>
      <c r="H9002" t="b">
        <f t="shared" si="563"/>
        <v>0</v>
      </c>
      <c r="J9002" t="s">
        <v>1359</v>
      </c>
      <c r="K9002">
        <v>1986</v>
      </c>
      <c r="L9002">
        <v>661</v>
      </c>
      <c r="N9002" t="s">
        <v>13910</v>
      </c>
      <c r="P9002" t="s">
        <v>54</v>
      </c>
      <c r="Q9002" t="s">
        <v>18</v>
      </c>
      <c r="R9002" t="s">
        <v>55</v>
      </c>
      <c r="T9002" t="s">
        <v>20</v>
      </c>
      <c r="U9002" t="s">
        <v>21</v>
      </c>
    </row>
    <row r="9003" spans="1:21">
      <c r="A9003">
        <v>2577141461</v>
      </c>
      <c r="B9003" s="3">
        <v>8</v>
      </c>
      <c r="C9003" s="3"/>
      <c r="D9003" t="s">
        <v>14109</v>
      </c>
      <c r="E9003" t="b">
        <f t="shared" si="561"/>
        <v>0</v>
      </c>
      <c r="F9003" t="b">
        <f t="shared" si="564"/>
        <v>0</v>
      </c>
      <c r="G9003" t="b">
        <f t="shared" si="562"/>
        <v>0</v>
      </c>
      <c r="H9003" t="b">
        <f t="shared" si="563"/>
        <v>0</v>
      </c>
      <c r="J9003" t="s">
        <v>1644</v>
      </c>
      <c r="K9003">
        <v>876</v>
      </c>
      <c r="L9003">
        <v>291</v>
      </c>
      <c r="N9003" t="s">
        <v>14110</v>
      </c>
      <c r="P9003" t="s">
        <v>24</v>
      </c>
      <c r="Q9003" t="s">
        <v>25</v>
      </c>
      <c r="R9003" t="s">
        <v>19</v>
      </c>
      <c r="T9003" t="s">
        <v>20</v>
      </c>
      <c r="U9003" t="s">
        <v>21</v>
      </c>
    </row>
    <row r="9004" spans="1:21">
      <c r="A9004">
        <v>2577145620</v>
      </c>
      <c r="B9004" s="3">
        <v>16</v>
      </c>
      <c r="C9004" s="3"/>
      <c r="D9004" t="s">
        <v>13525</v>
      </c>
      <c r="E9004" t="b">
        <f t="shared" si="561"/>
        <v>0</v>
      </c>
      <c r="F9004" t="b">
        <f t="shared" si="564"/>
        <v>1</v>
      </c>
      <c r="G9004" t="b">
        <f t="shared" si="562"/>
        <v>0</v>
      </c>
      <c r="H9004" t="b">
        <f t="shared" si="563"/>
        <v>0</v>
      </c>
      <c r="J9004" t="s">
        <v>1359</v>
      </c>
      <c r="K9004">
        <v>1986</v>
      </c>
      <c r="L9004">
        <v>661</v>
      </c>
      <c r="N9004" t="s">
        <v>13526</v>
      </c>
      <c r="P9004" t="s">
        <v>54</v>
      </c>
      <c r="Q9004" t="s">
        <v>18</v>
      </c>
      <c r="R9004" t="s">
        <v>55</v>
      </c>
      <c r="T9004" t="s">
        <v>20</v>
      </c>
      <c r="U9004" t="s">
        <v>21</v>
      </c>
    </row>
    <row r="9005" spans="1:21">
      <c r="A9005">
        <v>2577160576</v>
      </c>
      <c r="B9005" s="3">
        <v>8</v>
      </c>
      <c r="C9005" s="3"/>
      <c r="D9005" t="s">
        <v>13992</v>
      </c>
      <c r="E9005" t="b">
        <f t="shared" si="561"/>
        <v>0</v>
      </c>
      <c r="F9005" t="b">
        <f t="shared" si="564"/>
        <v>0</v>
      </c>
      <c r="G9005" t="b">
        <f t="shared" si="562"/>
        <v>0</v>
      </c>
      <c r="H9005" t="b">
        <f t="shared" si="563"/>
        <v>0</v>
      </c>
      <c r="J9005" t="s">
        <v>32</v>
      </c>
      <c r="K9005">
        <v>909</v>
      </c>
      <c r="L9005">
        <v>302</v>
      </c>
      <c r="N9005" t="s">
        <v>13993</v>
      </c>
      <c r="P9005" t="s">
        <v>24</v>
      </c>
      <c r="Q9005" t="s">
        <v>25</v>
      </c>
      <c r="R9005" t="s">
        <v>19</v>
      </c>
      <c r="T9005" t="s">
        <v>20</v>
      </c>
      <c r="U9005" t="s">
        <v>21</v>
      </c>
    </row>
    <row r="9006" spans="1:21">
      <c r="A9006">
        <v>2577166579</v>
      </c>
      <c r="B9006" s="3">
        <v>16</v>
      </c>
      <c r="C9006" s="3"/>
      <c r="D9006" t="s">
        <v>13947</v>
      </c>
      <c r="E9006" t="b">
        <f t="shared" si="561"/>
        <v>0</v>
      </c>
      <c r="F9006" t="b">
        <f t="shared" si="564"/>
        <v>1</v>
      </c>
      <c r="G9006" t="b">
        <f t="shared" si="562"/>
        <v>0</v>
      </c>
      <c r="H9006" t="b">
        <f t="shared" si="563"/>
        <v>0</v>
      </c>
      <c r="J9006" t="s">
        <v>1359</v>
      </c>
      <c r="K9006">
        <v>1986</v>
      </c>
      <c r="L9006">
        <v>661</v>
      </c>
      <c r="N9006" t="s">
        <v>13948</v>
      </c>
      <c r="P9006" t="s">
        <v>54</v>
      </c>
      <c r="Q9006" t="s">
        <v>18</v>
      </c>
      <c r="R9006" t="s">
        <v>55</v>
      </c>
      <c r="T9006" t="s">
        <v>20</v>
      </c>
      <c r="U9006" t="s">
        <v>21</v>
      </c>
    </row>
    <row r="9007" spans="1:21">
      <c r="A9007">
        <v>2577166868</v>
      </c>
      <c r="B9007" s="3">
        <v>16</v>
      </c>
      <c r="C9007" s="3"/>
      <c r="D9007" t="s">
        <v>13849</v>
      </c>
      <c r="E9007" t="b">
        <f t="shared" si="561"/>
        <v>0</v>
      </c>
      <c r="F9007" t="b">
        <f t="shared" si="564"/>
        <v>1</v>
      </c>
      <c r="G9007" t="b">
        <f t="shared" si="562"/>
        <v>0</v>
      </c>
      <c r="H9007" t="b">
        <f t="shared" si="563"/>
        <v>0</v>
      </c>
      <c r="J9007" t="s">
        <v>1359</v>
      </c>
      <c r="K9007">
        <v>1986</v>
      </c>
      <c r="L9007">
        <v>661</v>
      </c>
      <c r="N9007" t="s">
        <v>13850</v>
      </c>
      <c r="P9007" t="s">
        <v>54</v>
      </c>
      <c r="Q9007" t="s">
        <v>18</v>
      </c>
      <c r="R9007" t="s">
        <v>55</v>
      </c>
      <c r="T9007" t="s">
        <v>20</v>
      </c>
      <c r="U9007" t="s">
        <v>21</v>
      </c>
    </row>
    <row r="9008" spans="1:21">
      <c r="A9008">
        <v>2577173579</v>
      </c>
      <c r="B9008" s="3">
        <v>16</v>
      </c>
      <c r="C9008" s="3"/>
      <c r="D9008" t="s">
        <v>13507</v>
      </c>
      <c r="E9008" t="b">
        <f t="shared" si="561"/>
        <v>0</v>
      </c>
      <c r="F9008" t="b">
        <f t="shared" si="564"/>
        <v>1</v>
      </c>
      <c r="G9008" t="b">
        <f t="shared" si="562"/>
        <v>0</v>
      </c>
      <c r="H9008" t="b">
        <f t="shared" si="563"/>
        <v>0</v>
      </c>
      <c r="J9008" t="s">
        <v>1359</v>
      </c>
      <c r="K9008">
        <v>1986</v>
      </c>
      <c r="L9008">
        <v>661</v>
      </c>
      <c r="N9008" t="s">
        <v>13508</v>
      </c>
      <c r="P9008" t="s">
        <v>54</v>
      </c>
      <c r="Q9008" t="s">
        <v>18</v>
      </c>
      <c r="R9008" t="s">
        <v>55</v>
      </c>
      <c r="T9008" t="s">
        <v>20</v>
      </c>
      <c r="U9008" t="s">
        <v>21</v>
      </c>
    </row>
    <row r="9009" spans="1:21">
      <c r="A9009">
        <v>2577187470</v>
      </c>
      <c r="B9009" s="3">
        <v>16</v>
      </c>
      <c r="C9009" s="3"/>
      <c r="D9009" t="s">
        <v>13543</v>
      </c>
      <c r="E9009" t="b">
        <f t="shared" si="561"/>
        <v>0</v>
      </c>
      <c r="F9009" t="b">
        <f t="shared" si="564"/>
        <v>1</v>
      </c>
      <c r="G9009" t="b">
        <f t="shared" si="562"/>
        <v>0</v>
      </c>
      <c r="H9009" t="b">
        <f t="shared" si="563"/>
        <v>0</v>
      </c>
      <c r="J9009" t="s">
        <v>1359</v>
      </c>
      <c r="K9009">
        <v>1986</v>
      </c>
      <c r="L9009">
        <v>661</v>
      </c>
      <c r="N9009" t="s">
        <v>13544</v>
      </c>
      <c r="P9009" t="s">
        <v>54</v>
      </c>
      <c r="Q9009" t="s">
        <v>18</v>
      </c>
      <c r="R9009" t="s">
        <v>55</v>
      </c>
      <c r="T9009" t="s">
        <v>20</v>
      </c>
      <c r="U9009" t="s">
        <v>21</v>
      </c>
    </row>
    <row r="9010" spans="1:21">
      <c r="A9010">
        <v>2577197663</v>
      </c>
      <c r="B9010" s="3">
        <v>16</v>
      </c>
      <c r="C9010" s="3"/>
      <c r="D9010" t="s">
        <v>13675</v>
      </c>
      <c r="E9010" t="b">
        <f t="shared" si="561"/>
        <v>0</v>
      </c>
      <c r="F9010" t="b">
        <f t="shared" si="564"/>
        <v>1</v>
      </c>
      <c r="G9010" t="b">
        <f t="shared" si="562"/>
        <v>0</v>
      </c>
      <c r="H9010" t="b">
        <f t="shared" si="563"/>
        <v>0</v>
      </c>
      <c r="J9010" t="s">
        <v>1359</v>
      </c>
      <c r="K9010">
        <v>1986</v>
      </c>
      <c r="L9010">
        <v>661</v>
      </c>
      <c r="N9010" t="s">
        <v>13676</v>
      </c>
      <c r="P9010" t="s">
        <v>54</v>
      </c>
      <c r="Q9010" t="s">
        <v>18</v>
      </c>
      <c r="R9010" t="s">
        <v>55</v>
      </c>
      <c r="T9010" t="s">
        <v>20</v>
      </c>
      <c r="U9010" t="s">
        <v>21</v>
      </c>
    </row>
    <row r="9011" spans="1:21">
      <c r="A9011">
        <v>2577198121</v>
      </c>
      <c r="B9011" s="3">
        <v>16</v>
      </c>
      <c r="C9011" s="3"/>
      <c r="D9011" t="s">
        <v>13689</v>
      </c>
      <c r="E9011" t="b">
        <f t="shared" si="561"/>
        <v>0</v>
      </c>
      <c r="F9011" t="b">
        <f t="shared" si="564"/>
        <v>1</v>
      </c>
      <c r="G9011" t="b">
        <f t="shared" si="562"/>
        <v>0</v>
      </c>
      <c r="H9011" t="b">
        <f t="shared" si="563"/>
        <v>0</v>
      </c>
      <c r="J9011" t="s">
        <v>1359</v>
      </c>
      <c r="K9011">
        <v>1986</v>
      </c>
      <c r="L9011">
        <v>661</v>
      </c>
      <c r="N9011" t="s">
        <v>13690</v>
      </c>
      <c r="P9011" t="s">
        <v>54</v>
      </c>
      <c r="Q9011" t="s">
        <v>18</v>
      </c>
      <c r="R9011" t="s">
        <v>55</v>
      </c>
      <c r="T9011" t="s">
        <v>20</v>
      </c>
      <c r="U9011" t="s">
        <v>21</v>
      </c>
    </row>
    <row r="9012" spans="1:21">
      <c r="A9012">
        <v>2577202236</v>
      </c>
      <c r="B9012" s="3">
        <v>16</v>
      </c>
      <c r="C9012" s="3"/>
      <c r="D9012" t="s">
        <v>13805</v>
      </c>
      <c r="E9012" t="b">
        <f t="shared" si="561"/>
        <v>0</v>
      </c>
      <c r="F9012" t="b">
        <f t="shared" si="564"/>
        <v>1</v>
      </c>
      <c r="G9012" t="b">
        <f t="shared" si="562"/>
        <v>0</v>
      </c>
      <c r="H9012" t="b">
        <f t="shared" si="563"/>
        <v>0</v>
      </c>
      <c r="J9012" t="s">
        <v>1359</v>
      </c>
      <c r="K9012">
        <v>1986</v>
      </c>
      <c r="L9012">
        <v>661</v>
      </c>
      <c r="N9012" t="s">
        <v>13806</v>
      </c>
      <c r="P9012" t="s">
        <v>54</v>
      </c>
      <c r="Q9012" t="s">
        <v>18</v>
      </c>
      <c r="R9012" t="s">
        <v>55</v>
      </c>
      <c r="T9012" t="s">
        <v>20</v>
      </c>
      <c r="U9012" t="s">
        <v>21</v>
      </c>
    </row>
    <row r="9013" spans="1:21">
      <c r="A9013">
        <v>2577208176</v>
      </c>
      <c r="B9013" s="3">
        <v>8</v>
      </c>
      <c r="C9013" s="3"/>
      <c r="D9013" t="s">
        <v>13395</v>
      </c>
      <c r="E9013" t="b">
        <f t="shared" si="561"/>
        <v>0</v>
      </c>
      <c r="F9013" t="b">
        <f t="shared" si="564"/>
        <v>0</v>
      </c>
      <c r="G9013" t="b">
        <f t="shared" si="562"/>
        <v>0</v>
      </c>
      <c r="H9013" t="b">
        <f t="shared" si="563"/>
        <v>0</v>
      </c>
      <c r="J9013" t="s">
        <v>1120</v>
      </c>
      <c r="K9013">
        <v>873</v>
      </c>
      <c r="L9013">
        <v>290</v>
      </c>
      <c r="N9013" t="s">
        <v>13396</v>
      </c>
      <c r="P9013" t="s">
        <v>24</v>
      </c>
      <c r="Q9013" t="s">
        <v>25</v>
      </c>
      <c r="R9013" t="s">
        <v>19</v>
      </c>
      <c r="T9013" t="s">
        <v>20</v>
      </c>
      <c r="U9013" t="s">
        <v>21</v>
      </c>
    </row>
    <row r="9014" spans="1:21">
      <c r="A9014">
        <v>2577214055</v>
      </c>
      <c r="B9014" s="3">
        <v>16</v>
      </c>
      <c r="C9014" s="3"/>
      <c r="D9014" t="s">
        <v>13903</v>
      </c>
      <c r="E9014" t="b">
        <f t="shared" si="561"/>
        <v>0</v>
      </c>
      <c r="F9014" t="b">
        <f t="shared" si="564"/>
        <v>1</v>
      </c>
      <c r="G9014" t="b">
        <f t="shared" si="562"/>
        <v>0</v>
      </c>
      <c r="H9014" t="b">
        <f t="shared" si="563"/>
        <v>0</v>
      </c>
      <c r="J9014" t="s">
        <v>1359</v>
      </c>
      <c r="K9014">
        <v>1986</v>
      </c>
      <c r="L9014">
        <v>661</v>
      </c>
      <c r="N9014" t="s">
        <v>13904</v>
      </c>
      <c r="P9014" t="s">
        <v>54</v>
      </c>
      <c r="Q9014" t="s">
        <v>18</v>
      </c>
      <c r="R9014" t="s">
        <v>55</v>
      </c>
      <c r="T9014" t="s">
        <v>20</v>
      </c>
      <c r="U9014" t="s">
        <v>21</v>
      </c>
    </row>
    <row r="9015" spans="1:21">
      <c r="A9015">
        <v>2577218142</v>
      </c>
      <c r="B9015" s="3">
        <v>16</v>
      </c>
      <c r="C9015" s="3"/>
      <c r="D9015" t="s">
        <v>13663</v>
      </c>
      <c r="E9015" t="b">
        <f t="shared" si="561"/>
        <v>0</v>
      </c>
      <c r="F9015" t="b">
        <f t="shared" si="564"/>
        <v>1</v>
      </c>
      <c r="G9015" t="b">
        <f t="shared" si="562"/>
        <v>0</v>
      </c>
      <c r="H9015" t="b">
        <f t="shared" si="563"/>
        <v>0</v>
      </c>
      <c r="J9015" t="s">
        <v>1359</v>
      </c>
      <c r="K9015">
        <v>1986</v>
      </c>
      <c r="L9015">
        <v>661</v>
      </c>
      <c r="N9015" t="s">
        <v>13664</v>
      </c>
      <c r="P9015" t="s">
        <v>54</v>
      </c>
      <c r="Q9015" t="s">
        <v>18</v>
      </c>
      <c r="R9015" t="s">
        <v>55</v>
      </c>
      <c r="T9015" t="s">
        <v>20</v>
      </c>
      <c r="U9015" t="s">
        <v>21</v>
      </c>
    </row>
    <row r="9016" spans="1:21">
      <c r="A9016">
        <v>2577222356</v>
      </c>
      <c r="B9016" s="3">
        <v>4</v>
      </c>
      <c r="C9016" s="3"/>
      <c r="D9016" t="s">
        <v>13309</v>
      </c>
      <c r="E9016" t="b">
        <f t="shared" si="561"/>
        <v>0</v>
      </c>
      <c r="F9016" t="b">
        <f t="shared" si="564"/>
        <v>0</v>
      </c>
      <c r="G9016" t="b">
        <f t="shared" si="562"/>
        <v>0</v>
      </c>
      <c r="H9016" t="b">
        <f t="shared" si="563"/>
        <v>0</v>
      </c>
      <c r="J9016" t="s">
        <v>15</v>
      </c>
      <c r="K9016">
        <v>459</v>
      </c>
      <c r="L9016">
        <v>152</v>
      </c>
      <c r="N9016" t="s">
        <v>13310</v>
      </c>
      <c r="P9016" t="s">
        <v>17</v>
      </c>
      <c r="Q9016" t="s">
        <v>18</v>
      </c>
      <c r="R9016" t="s">
        <v>19</v>
      </c>
      <c r="T9016" t="s">
        <v>20</v>
      </c>
      <c r="U9016" t="s">
        <v>21</v>
      </c>
    </row>
    <row r="9017" spans="1:21">
      <c r="A9017">
        <v>2577222817</v>
      </c>
      <c r="B9017" s="3">
        <v>8</v>
      </c>
      <c r="C9017" s="3"/>
      <c r="D9017" t="s">
        <v>13311</v>
      </c>
      <c r="E9017" t="b">
        <f t="shared" si="561"/>
        <v>0</v>
      </c>
      <c r="F9017" t="b">
        <f t="shared" si="564"/>
        <v>0</v>
      </c>
      <c r="G9017" t="b">
        <f t="shared" si="562"/>
        <v>0</v>
      </c>
      <c r="H9017" t="b">
        <f t="shared" si="563"/>
        <v>0</v>
      </c>
      <c r="J9017" t="s">
        <v>32</v>
      </c>
      <c r="K9017">
        <v>939</v>
      </c>
      <c r="L9017">
        <v>312</v>
      </c>
      <c r="N9017" t="s">
        <v>13310</v>
      </c>
      <c r="P9017" t="s">
        <v>24</v>
      </c>
      <c r="Q9017" t="s">
        <v>25</v>
      </c>
      <c r="R9017" t="s">
        <v>19</v>
      </c>
      <c r="T9017" t="s">
        <v>20</v>
      </c>
      <c r="U9017" t="s">
        <v>21</v>
      </c>
    </row>
    <row r="9018" spans="1:21">
      <c r="A9018">
        <v>2577229080</v>
      </c>
      <c r="B9018" s="3">
        <v>5</v>
      </c>
      <c r="C9018" s="3"/>
      <c r="D9018" t="s">
        <v>13312</v>
      </c>
      <c r="E9018" t="b">
        <f t="shared" si="561"/>
        <v>0</v>
      </c>
      <c r="F9018" t="b">
        <f t="shared" si="564"/>
        <v>0</v>
      </c>
      <c r="G9018" t="b">
        <f t="shared" si="562"/>
        <v>0</v>
      </c>
      <c r="H9018" t="b">
        <f t="shared" si="563"/>
        <v>0</v>
      </c>
      <c r="J9018" t="s">
        <v>233</v>
      </c>
      <c r="K9018">
        <v>609</v>
      </c>
      <c r="L9018">
        <v>202</v>
      </c>
      <c r="N9018" t="s">
        <v>13310</v>
      </c>
      <c r="R9018" t="s">
        <v>19</v>
      </c>
      <c r="T9018" t="s">
        <v>20</v>
      </c>
      <c r="U9018" t="s">
        <v>21</v>
      </c>
    </row>
    <row r="9019" spans="1:21">
      <c r="A9019">
        <v>2577235279</v>
      </c>
      <c r="B9019" s="3">
        <v>16</v>
      </c>
      <c r="C9019" s="3"/>
      <c r="D9019" t="s">
        <v>13669</v>
      </c>
      <c r="E9019" t="b">
        <f t="shared" si="561"/>
        <v>0</v>
      </c>
      <c r="F9019" t="b">
        <f t="shared" si="564"/>
        <v>1</v>
      </c>
      <c r="G9019" t="b">
        <f t="shared" si="562"/>
        <v>0</v>
      </c>
      <c r="H9019" t="b">
        <f t="shared" si="563"/>
        <v>0</v>
      </c>
      <c r="J9019" t="s">
        <v>1359</v>
      </c>
      <c r="K9019">
        <v>1986</v>
      </c>
      <c r="L9019">
        <v>661</v>
      </c>
      <c r="N9019" t="s">
        <v>13670</v>
      </c>
      <c r="P9019" t="s">
        <v>54</v>
      </c>
      <c r="Q9019" t="s">
        <v>18</v>
      </c>
      <c r="R9019" t="s">
        <v>55</v>
      </c>
      <c r="T9019" t="s">
        <v>20</v>
      </c>
      <c r="U9019" t="s">
        <v>21</v>
      </c>
    </row>
    <row r="9020" spans="1:21">
      <c r="A9020">
        <v>2577239148</v>
      </c>
      <c r="B9020" s="3">
        <v>16</v>
      </c>
      <c r="C9020" s="3"/>
      <c r="D9020" t="s">
        <v>13817</v>
      </c>
      <c r="E9020" t="b">
        <f t="shared" si="561"/>
        <v>0</v>
      </c>
      <c r="F9020" t="b">
        <f t="shared" si="564"/>
        <v>1</v>
      </c>
      <c r="G9020" t="b">
        <f t="shared" si="562"/>
        <v>0</v>
      </c>
      <c r="H9020" t="b">
        <f t="shared" si="563"/>
        <v>0</v>
      </c>
      <c r="J9020" t="s">
        <v>1359</v>
      </c>
      <c r="K9020">
        <v>1986</v>
      </c>
      <c r="L9020">
        <v>661</v>
      </c>
      <c r="N9020" t="s">
        <v>13818</v>
      </c>
      <c r="P9020" t="s">
        <v>54</v>
      </c>
      <c r="Q9020" t="s">
        <v>18</v>
      </c>
      <c r="R9020" t="s">
        <v>55</v>
      </c>
      <c r="T9020" t="s">
        <v>20</v>
      </c>
      <c r="U9020" t="s">
        <v>21</v>
      </c>
    </row>
    <row r="9021" spans="1:21">
      <c r="A9021">
        <v>2577243324</v>
      </c>
      <c r="B9021" s="3">
        <v>8</v>
      </c>
      <c r="C9021" s="3"/>
      <c r="D9021" t="s">
        <v>13474</v>
      </c>
      <c r="E9021" t="b">
        <f t="shared" si="561"/>
        <v>0</v>
      </c>
      <c r="F9021" t="b">
        <f t="shared" si="564"/>
        <v>0</v>
      </c>
      <c r="G9021" t="b">
        <f t="shared" si="562"/>
        <v>0</v>
      </c>
      <c r="H9021" t="b">
        <f t="shared" si="563"/>
        <v>0</v>
      </c>
      <c r="J9021" t="s">
        <v>454</v>
      </c>
      <c r="K9021">
        <v>870</v>
      </c>
      <c r="L9021">
        <v>289</v>
      </c>
      <c r="N9021" t="s">
        <v>13475</v>
      </c>
      <c r="P9021" t="s">
        <v>24</v>
      </c>
      <c r="Q9021" t="s">
        <v>25</v>
      </c>
      <c r="R9021" t="s">
        <v>19</v>
      </c>
      <c r="T9021" t="s">
        <v>20</v>
      </c>
      <c r="U9021" t="s">
        <v>21</v>
      </c>
    </row>
    <row r="9022" spans="1:21">
      <c r="A9022">
        <v>2577251152</v>
      </c>
      <c r="B9022" s="3">
        <v>16</v>
      </c>
      <c r="C9022" s="3"/>
      <c r="D9022" t="s">
        <v>13643</v>
      </c>
      <c r="E9022" t="b">
        <f t="shared" si="561"/>
        <v>0</v>
      </c>
      <c r="F9022" t="b">
        <f t="shared" si="564"/>
        <v>1</v>
      </c>
      <c r="G9022" t="b">
        <f t="shared" si="562"/>
        <v>0</v>
      </c>
      <c r="H9022" t="b">
        <f t="shared" si="563"/>
        <v>0</v>
      </c>
      <c r="J9022" t="s">
        <v>1359</v>
      </c>
      <c r="K9022">
        <v>1986</v>
      </c>
      <c r="L9022">
        <v>661</v>
      </c>
      <c r="N9022" t="s">
        <v>13644</v>
      </c>
      <c r="P9022" t="s">
        <v>54</v>
      </c>
      <c r="Q9022" t="s">
        <v>18</v>
      </c>
      <c r="R9022" t="s">
        <v>55</v>
      </c>
      <c r="T9022" t="s">
        <v>20</v>
      </c>
      <c r="U9022" t="s">
        <v>21</v>
      </c>
    </row>
    <row r="9023" spans="1:21">
      <c r="A9023">
        <v>2577257788</v>
      </c>
      <c r="B9023" s="3">
        <v>16</v>
      </c>
      <c r="C9023" s="3"/>
      <c r="D9023" t="s">
        <v>13841</v>
      </c>
      <c r="E9023" t="b">
        <f t="shared" si="561"/>
        <v>0</v>
      </c>
      <c r="F9023" t="b">
        <f t="shared" si="564"/>
        <v>1</v>
      </c>
      <c r="G9023" t="b">
        <f t="shared" si="562"/>
        <v>0</v>
      </c>
      <c r="H9023" t="b">
        <f t="shared" si="563"/>
        <v>0</v>
      </c>
      <c r="J9023" t="s">
        <v>1359</v>
      </c>
      <c r="K9023">
        <v>1986</v>
      </c>
      <c r="L9023">
        <v>661</v>
      </c>
      <c r="N9023" t="s">
        <v>13842</v>
      </c>
      <c r="P9023" t="s">
        <v>54</v>
      </c>
      <c r="Q9023" t="s">
        <v>18</v>
      </c>
      <c r="R9023" t="s">
        <v>55</v>
      </c>
      <c r="T9023" t="s">
        <v>20</v>
      </c>
      <c r="U9023" t="s">
        <v>21</v>
      </c>
    </row>
    <row r="9024" spans="1:21">
      <c r="A9024">
        <v>2577260577</v>
      </c>
      <c r="B9024" s="3">
        <v>8</v>
      </c>
      <c r="C9024" s="3"/>
      <c r="D9024" t="s">
        <v>13410</v>
      </c>
      <c r="E9024" t="b">
        <f t="shared" si="561"/>
        <v>0</v>
      </c>
      <c r="F9024" t="b">
        <f t="shared" si="564"/>
        <v>0</v>
      </c>
      <c r="G9024" t="b">
        <f t="shared" si="562"/>
        <v>0</v>
      </c>
      <c r="H9024" t="b">
        <f t="shared" si="563"/>
        <v>0</v>
      </c>
      <c r="J9024" t="s">
        <v>1359</v>
      </c>
      <c r="K9024">
        <v>873</v>
      </c>
      <c r="L9024">
        <v>290</v>
      </c>
      <c r="N9024" t="s">
        <v>13411</v>
      </c>
      <c r="P9024" t="s">
        <v>24</v>
      </c>
      <c r="Q9024" t="s">
        <v>25</v>
      </c>
      <c r="R9024" t="s">
        <v>19</v>
      </c>
      <c r="T9024" t="s">
        <v>20</v>
      </c>
      <c r="U9024" t="s">
        <v>21</v>
      </c>
    </row>
    <row r="9025" spans="1:21">
      <c r="A9025">
        <v>2577261307</v>
      </c>
      <c r="B9025" s="3">
        <v>8</v>
      </c>
      <c r="C9025" s="3"/>
      <c r="D9025" t="s">
        <v>13412</v>
      </c>
      <c r="E9025" t="b">
        <f t="shared" si="561"/>
        <v>0</v>
      </c>
      <c r="F9025" t="b">
        <f t="shared" si="564"/>
        <v>0</v>
      </c>
      <c r="G9025" t="b">
        <f t="shared" si="562"/>
        <v>0</v>
      </c>
      <c r="H9025" t="b">
        <f t="shared" si="563"/>
        <v>0</v>
      </c>
      <c r="J9025" t="s">
        <v>846</v>
      </c>
      <c r="K9025">
        <v>930</v>
      </c>
      <c r="L9025">
        <v>309</v>
      </c>
      <c r="N9025" t="s">
        <v>13411</v>
      </c>
      <c r="P9025" t="s">
        <v>24</v>
      </c>
      <c r="Q9025" t="s">
        <v>25</v>
      </c>
      <c r="R9025" t="s">
        <v>19</v>
      </c>
      <c r="T9025" t="s">
        <v>20</v>
      </c>
      <c r="U9025" t="s">
        <v>21</v>
      </c>
    </row>
    <row r="9026" spans="1:21">
      <c r="A9026">
        <v>2577267822</v>
      </c>
      <c r="B9026" s="3">
        <v>16</v>
      </c>
      <c r="C9026" s="3"/>
      <c r="D9026" t="s">
        <v>13615</v>
      </c>
      <c r="E9026" t="b">
        <f t="shared" si="561"/>
        <v>0</v>
      </c>
      <c r="F9026" t="b">
        <f t="shared" si="564"/>
        <v>1</v>
      </c>
      <c r="G9026" t="b">
        <f t="shared" si="562"/>
        <v>0</v>
      </c>
      <c r="H9026" t="b">
        <f t="shared" si="563"/>
        <v>0</v>
      </c>
      <c r="J9026" t="s">
        <v>1359</v>
      </c>
      <c r="K9026">
        <v>1986</v>
      </c>
      <c r="L9026">
        <v>661</v>
      </c>
      <c r="N9026" t="s">
        <v>13616</v>
      </c>
      <c r="P9026" t="s">
        <v>54</v>
      </c>
      <c r="Q9026" t="s">
        <v>18</v>
      </c>
      <c r="R9026" t="s">
        <v>55</v>
      </c>
      <c r="T9026" t="s">
        <v>20</v>
      </c>
      <c r="U9026" t="s">
        <v>21</v>
      </c>
    </row>
    <row r="9027" spans="1:21">
      <c r="A9027">
        <v>2577278284</v>
      </c>
      <c r="B9027" s="3">
        <v>8</v>
      </c>
      <c r="C9027" s="3"/>
      <c r="D9027" t="s">
        <v>13253</v>
      </c>
      <c r="E9027" t="b">
        <f t="shared" ref="E9027:E9090" si="565">ISNUMBER(SEARCH("pfam04234",R9027))</f>
        <v>0</v>
      </c>
      <c r="F9027" t="b">
        <f t="shared" si="564"/>
        <v>0</v>
      </c>
      <c r="G9027" t="b">
        <f t="shared" ref="G9027:G9090" si="566">ISNUMBER(SEARCH("pfam13442",R9027))</f>
        <v>0</v>
      </c>
      <c r="H9027" t="b">
        <f t="shared" ref="H9027:H9090" si="567">ISNUMBER(SEARCH("pfam13115",R9027))</f>
        <v>0</v>
      </c>
      <c r="J9027" t="s">
        <v>846</v>
      </c>
      <c r="K9027">
        <v>927</v>
      </c>
      <c r="L9027">
        <v>308</v>
      </c>
      <c r="N9027" t="s">
        <v>13254</v>
      </c>
      <c r="P9027" t="s">
        <v>24</v>
      </c>
      <c r="Q9027" t="s">
        <v>25</v>
      </c>
      <c r="R9027" t="s">
        <v>19</v>
      </c>
      <c r="T9027" t="s">
        <v>20</v>
      </c>
      <c r="U9027" t="s">
        <v>21</v>
      </c>
    </row>
    <row r="9028" spans="1:21">
      <c r="A9028">
        <v>2577281370</v>
      </c>
      <c r="B9028" s="3">
        <v>16</v>
      </c>
      <c r="C9028" s="3"/>
      <c r="D9028" t="s">
        <v>13581</v>
      </c>
      <c r="E9028" t="b">
        <f t="shared" si="565"/>
        <v>0</v>
      </c>
      <c r="F9028" t="b">
        <f t="shared" si="564"/>
        <v>1</v>
      </c>
      <c r="G9028" t="b">
        <f t="shared" si="566"/>
        <v>0</v>
      </c>
      <c r="H9028" t="b">
        <f t="shared" si="567"/>
        <v>0</v>
      </c>
      <c r="J9028" t="s">
        <v>52</v>
      </c>
      <c r="K9028">
        <v>1923</v>
      </c>
      <c r="L9028">
        <v>640</v>
      </c>
      <c r="N9028" t="s">
        <v>13582</v>
      </c>
      <c r="P9028" t="s">
        <v>54</v>
      </c>
      <c r="Q9028" t="s">
        <v>18</v>
      </c>
      <c r="R9028" t="s">
        <v>55</v>
      </c>
      <c r="T9028" t="s">
        <v>20</v>
      </c>
      <c r="U9028" t="s">
        <v>21</v>
      </c>
    </row>
    <row r="9029" spans="1:21">
      <c r="A9029">
        <v>2577296537</v>
      </c>
      <c r="B9029" s="3">
        <v>8</v>
      </c>
      <c r="C9029" s="3"/>
      <c r="D9029" t="s">
        <v>13251</v>
      </c>
      <c r="E9029" t="b">
        <f t="shared" si="565"/>
        <v>0</v>
      </c>
      <c r="F9029" t="b">
        <f t="shared" si="564"/>
        <v>0</v>
      </c>
      <c r="G9029" t="b">
        <f t="shared" si="566"/>
        <v>0</v>
      </c>
      <c r="H9029" t="b">
        <f t="shared" si="567"/>
        <v>0</v>
      </c>
      <c r="J9029" t="s">
        <v>2114</v>
      </c>
      <c r="K9029">
        <v>882</v>
      </c>
      <c r="L9029">
        <v>293</v>
      </c>
      <c r="N9029" t="s">
        <v>13252</v>
      </c>
      <c r="P9029" t="s">
        <v>24</v>
      </c>
      <c r="Q9029" t="s">
        <v>25</v>
      </c>
      <c r="R9029" t="s">
        <v>19</v>
      </c>
      <c r="T9029" t="s">
        <v>20</v>
      </c>
      <c r="U9029" t="s">
        <v>21</v>
      </c>
    </row>
    <row r="9030" spans="1:21">
      <c r="A9030">
        <v>2577302176</v>
      </c>
      <c r="B9030" s="3">
        <v>16</v>
      </c>
      <c r="C9030" s="3"/>
      <c r="D9030" t="s">
        <v>13647</v>
      </c>
      <c r="E9030" t="b">
        <f t="shared" si="565"/>
        <v>0</v>
      </c>
      <c r="F9030" t="b">
        <f t="shared" si="564"/>
        <v>1</v>
      </c>
      <c r="G9030" t="b">
        <f t="shared" si="566"/>
        <v>0</v>
      </c>
      <c r="H9030" t="b">
        <f t="shared" si="567"/>
        <v>0</v>
      </c>
      <c r="J9030" t="s">
        <v>1359</v>
      </c>
      <c r="K9030">
        <v>1986</v>
      </c>
      <c r="L9030">
        <v>661</v>
      </c>
      <c r="N9030" t="s">
        <v>13648</v>
      </c>
      <c r="P9030" t="s">
        <v>54</v>
      </c>
      <c r="Q9030" t="s">
        <v>18</v>
      </c>
      <c r="R9030" t="s">
        <v>55</v>
      </c>
      <c r="T9030" t="s">
        <v>20</v>
      </c>
      <c r="U9030" t="s">
        <v>21</v>
      </c>
    </row>
    <row r="9031" spans="1:21">
      <c r="A9031">
        <v>2577314988</v>
      </c>
      <c r="B9031" s="3">
        <v>16</v>
      </c>
      <c r="C9031" s="3"/>
      <c r="D9031" t="s">
        <v>13931</v>
      </c>
      <c r="E9031" t="b">
        <f t="shared" si="565"/>
        <v>0</v>
      </c>
      <c r="F9031" t="b">
        <f t="shared" si="564"/>
        <v>1</v>
      </c>
      <c r="G9031" t="b">
        <f t="shared" si="566"/>
        <v>0</v>
      </c>
      <c r="H9031" t="b">
        <f t="shared" si="567"/>
        <v>0</v>
      </c>
      <c r="J9031" t="s">
        <v>1359</v>
      </c>
      <c r="K9031">
        <v>1986</v>
      </c>
      <c r="L9031">
        <v>661</v>
      </c>
      <c r="N9031" t="s">
        <v>13932</v>
      </c>
      <c r="P9031" t="s">
        <v>54</v>
      </c>
      <c r="Q9031" t="s">
        <v>18</v>
      </c>
      <c r="R9031" t="s">
        <v>55</v>
      </c>
      <c r="T9031" t="s">
        <v>20</v>
      </c>
      <c r="U9031" t="s">
        <v>21</v>
      </c>
    </row>
    <row r="9032" spans="1:21">
      <c r="A9032">
        <v>2577321343</v>
      </c>
      <c r="B9032" s="3">
        <v>16</v>
      </c>
      <c r="C9032" s="3"/>
      <c r="D9032" t="s">
        <v>13833</v>
      </c>
      <c r="E9032" t="b">
        <f t="shared" si="565"/>
        <v>0</v>
      </c>
      <c r="F9032" t="b">
        <f t="shared" si="564"/>
        <v>1</v>
      </c>
      <c r="G9032" t="b">
        <f t="shared" si="566"/>
        <v>0</v>
      </c>
      <c r="H9032" t="b">
        <f t="shared" si="567"/>
        <v>0</v>
      </c>
      <c r="J9032" t="s">
        <v>1359</v>
      </c>
      <c r="K9032">
        <v>1986</v>
      </c>
      <c r="L9032">
        <v>661</v>
      </c>
      <c r="N9032" t="s">
        <v>13834</v>
      </c>
      <c r="P9032" t="s">
        <v>54</v>
      </c>
      <c r="Q9032" t="s">
        <v>18</v>
      </c>
      <c r="R9032" t="s">
        <v>55</v>
      </c>
      <c r="T9032" t="s">
        <v>20</v>
      </c>
      <c r="U9032" t="s">
        <v>21</v>
      </c>
    </row>
    <row r="9033" spans="1:21">
      <c r="A9033">
        <v>2577337212</v>
      </c>
      <c r="B9033" s="3">
        <v>4</v>
      </c>
      <c r="C9033" s="3"/>
      <c r="D9033" t="s">
        <v>14055</v>
      </c>
      <c r="E9033" t="b">
        <f t="shared" si="565"/>
        <v>0</v>
      </c>
      <c r="F9033" t="b">
        <f t="shared" si="564"/>
        <v>0</v>
      </c>
      <c r="G9033" t="b">
        <f t="shared" si="566"/>
        <v>0</v>
      </c>
      <c r="H9033" t="b">
        <f t="shared" si="567"/>
        <v>0</v>
      </c>
      <c r="J9033" t="s">
        <v>1359</v>
      </c>
      <c r="K9033">
        <v>465</v>
      </c>
      <c r="L9033">
        <v>154</v>
      </c>
      <c r="N9033" t="s">
        <v>14056</v>
      </c>
      <c r="P9033" t="s">
        <v>17</v>
      </c>
      <c r="Q9033" t="s">
        <v>18</v>
      </c>
      <c r="R9033" t="s">
        <v>19</v>
      </c>
      <c r="T9033" t="s">
        <v>20</v>
      </c>
      <c r="U9033" t="s">
        <v>21</v>
      </c>
    </row>
    <row r="9034" spans="1:21">
      <c r="A9034">
        <v>2577348921</v>
      </c>
      <c r="B9034" s="3">
        <v>8</v>
      </c>
      <c r="C9034" s="3"/>
      <c r="D9034" t="s">
        <v>13421</v>
      </c>
      <c r="E9034" t="b">
        <f t="shared" si="565"/>
        <v>0</v>
      </c>
      <c r="F9034" t="b">
        <f t="shared" si="564"/>
        <v>0</v>
      </c>
      <c r="G9034" t="b">
        <f t="shared" si="566"/>
        <v>0</v>
      </c>
      <c r="H9034" t="b">
        <f t="shared" si="567"/>
        <v>0</v>
      </c>
      <c r="J9034" t="s">
        <v>32</v>
      </c>
      <c r="K9034">
        <v>873</v>
      </c>
      <c r="L9034">
        <v>290</v>
      </c>
      <c r="N9034" t="s">
        <v>13422</v>
      </c>
      <c r="P9034" t="s">
        <v>24</v>
      </c>
      <c r="Q9034" t="s">
        <v>25</v>
      </c>
      <c r="R9034" t="s">
        <v>19</v>
      </c>
      <c r="T9034" t="s">
        <v>20</v>
      </c>
      <c r="U9034" t="s">
        <v>21</v>
      </c>
    </row>
    <row r="9035" spans="1:21">
      <c r="A9035">
        <v>2577365891</v>
      </c>
      <c r="B9035" s="3">
        <v>8</v>
      </c>
      <c r="C9035" s="3"/>
      <c r="D9035" t="s">
        <v>14113</v>
      </c>
      <c r="E9035" t="b">
        <f t="shared" si="565"/>
        <v>0</v>
      </c>
      <c r="F9035" t="b">
        <f t="shared" si="564"/>
        <v>0</v>
      </c>
      <c r="G9035" t="b">
        <f t="shared" si="566"/>
        <v>0</v>
      </c>
      <c r="H9035" t="b">
        <f t="shared" si="567"/>
        <v>0</v>
      </c>
      <c r="J9035" t="s">
        <v>1359</v>
      </c>
      <c r="K9035">
        <v>876</v>
      </c>
      <c r="L9035">
        <v>291</v>
      </c>
      <c r="N9035" t="s">
        <v>14114</v>
      </c>
      <c r="P9035" t="s">
        <v>24</v>
      </c>
      <c r="Q9035" t="s">
        <v>25</v>
      </c>
      <c r="R9035" t="s">
        <v>19</v>
      </c>
      <c r="T9035" t="s">
        <v>20</v>
      </c>
      <c r="U9035" t="s">
        <v>21</v>
      </c>
    </row>
    <row r="9036" spans="1:21">
      <c r="A9036">
        <v>2577371704</v>
      </c>
      <c r="B9036" s="3">
        <v>16</v>
      </c>
      <c r="C9036" s="3"/>
      <c r="D9036" t="s">
        <v>13727</v>
      </c>
      <c r="E9036" t="b">
        <f t="shared" si="565"/>
        <v>0</v>
      </c>
      <c r="F9036" t="b">
        <f t="shared" si="564"/>
        <v>1</v>
      </c>
      <c r="G9036" t="b">
        <f t="shared" si="566"/>
        <v>0</v>
      </c>
      <c r="H9036" t="b">
        <f t="shared" si="567"/>
        <v>0</v>
      </c>
      <c r="J9036" t="s">
        <v>1359</v>
      </c>
      <c r="K9036">
        <v>1986</v>
      </c>
      <c r="L9036">
        <v>661</v>
      </c>
      <c r="N9036" t="s">
        <v>13728</v>
      </c>
      <c r="P9036" t="s">
        <v>54</v>
      </c>
      <c r="Q9036" t="s">
        <v>18</v>
      </c>
      <c r="R9036" t="s">
        <v>55</v>
      </c>
      <c r="T9036" t="s">
        <v>20</v>
      </c>
      <c r="U9036" t="s">
        <v>21</v>
      </c>
    </row>
    <row r="9037" spans="1:21">
      <c r="A9037">
        <v>2577381467</v>
      </c>
      <c r="B9037" s="3">
        <v>16</v>
      </c>
      <c r="C9037" s="3"/>
      <c r="D9037" t="s">
        <v>13923</v>
      </c>
      <c r="E9037" t="b">
        <f t="shared" si="565"/>
        <v>0</v>
      </c>
      <c r="F9037" t="b">
        <f t="shared" si="564"/>
        <v>1</v>
      </c>
      <c r="G9037" t="b">
        <f t="shared" si="566"/>
        <v>0</v>
      </c>
      <c r="H9037" t="b">
        <f t="shared" si="567"/>
        <v>0</v>
      </c>
      <c r="J9037" t="s">
        <v>1359</v>
      </c>
      <c r="K9037">
        <v>1986</v>
      </c>
      <c r="L9037">
        <v>661</v>
      </c>
      <c r="N9037" t="s">
        <v>13924</v>
      </c>
      <c r="P9037" t="s">
        <v>54</v>
      </c>
      <c r="Q9037" t="s">
        <v>18</v>
      </c>
      <c r="R9037" t="s">
        <v>55</v>
      </c>
      <c r="T9037" t="s">
        <v>20</v>
      </c>
      <c r="U9037" t="s">
        <v>21</v>
      </c>
    </row>
    <row r="9038" spans="1:21">
      <c r="A9038">
        <v>2577385207</v>
      </c>
      <c r="B9038" s="3">
        <v>16</v>
      </c>
      <c r="C9038" s="3"/>
      <c r="D9038" t="s">
        <v>13889</v>
      </c>
      <c r="E9038" t="b">
        <f t="shared" si="565"/>
        <v>0</v>
      </c>
      <c r="F9038" t="b">
        <f t="shared" si="564"/>
        <v>1</v>
      </c>
      <c r="G9038" t="b">
        <f t="shared" si="566"/>
        <v>0</v>
      </c>
      <c r="H9038" t="b">
        <f t="shared" si="567"/>
        <v>0</v>
      </c>
      <c r="J9038" t="s">
        <v>1359</v>
      </c>
      <c r="K9038">
        <v>1986</v>
      </c>
      <c r="L9038">
        <v>661</v>
      </c>
      <c r="N9038" t="s">
        <v>13890</v>
      </c>
      <c r="P9038" t="s">
        <v>54</v>
      </c>
      <c r="Q9038" t="s">
        <v>18</v>
      </c>
      <c r="R9038" t="s">
        <v>55</v>
      </c>
      <c r="T9038" t="s">
        <v>20</v>
      </c>
      <c r="U9038" t="s">
        <v>21</v>
      </c>
    </row>
    <row r="9039" spans="1:21">
      <c r="A9039">
        <v>2577391917</v>
      </c>
      <c r="B9039" s="3">
        <v>16</v>
      </c>
      <c r="C9039" s="3"/>
      <c r="D9039" t="s">
        <v>13963</v>
      </c>
      <c r="E9039" t="b">
        <f t="shared" si="565"/>
        <v>0</v>
      </c>
      <c r="F9039" t="b">
        <f t="shared" si="564"/>
        <v>1</v>
      </c>
      <c r="G9039" t="b">
        <f t="shared" si="566"/>
        <v>0</v>
      </c>
      <c r="H9039" t="b">
        <f t="shared" si="567"/>
        <v>0</v>
      </c>
      <c r="J9039" t="s">
        <v>1359</v>
      </c>
      <c r="K9039">
        <v>1986</v>
      </c>
      <c r="L9039">
        <v>661</v>
      </c>
      <c r="N9039" t="s">
        <v>13964</v>
      </c>
      <c r="P9039" t="s">
        <v>54</v>
      </c>
      <c r="Q9039" t="s">
        <v>18</v>
      </c>
      <c r="R9039" t="s">
        <v>55</v>
      </c>
      <c r="T9039" t="s">
        <v>20</v>
      </c>
      <c r="U9039" t="s">
        <v>21</v>
      </c>
    </row>
    <row r="9040" spans="1:21">
      <c r="A9040">
        <v>2577399308</v>
      </c>
      <c r="B9040" s="3">
        <v>16</v>
      </c>
      <c r="C9040" s="3"/>
      <c r="D9040" t="s">
        <v>13753</v>
      </c>
      <c r="E9040" t="b">
        <f t="shared" si="565"/>
        <v>0</v>
      </c>
      <c r="F9040" t="b">
        <f t="shared" si="564"/>
        <v>1</v>
      </c>
      <c r="G9040" t="b">
        <f t="shared" si="566"/>
        <v>0</v>
      </c>
      <c r="H9040" t="b">
        <f t="shared" si="567"/>
        <v>0</v>
      </c>
      <c r="J9040" t="s">
        <v>1359</v>
      </c>
      <c r="K9040">
        <v>1986</v>
      </c>
      <c r="L9040">
        <v>661</v>
      </c>
      <c r="N9040" t="s">
        <v>13754</v>
      </c>
      <c r="P9040" t="s">
        <v>54</v>
      </c>
      <c r="Q9040" t="s">
        <v>18</v>
      </c>
      <c r="R9040" t="s">
        <v>55</v>
      </c>
      <c r="T9040" t="s">
        <v>20</v>
      </c>
      <c r="U9040" t="s">
        <v>21</v>
      </c>
    </row>
    <row r="9041" spans="1:21">
      <c r="A9041">
        <v>2577419073</v>
      </c>
      <c r="B9041" s="3">
        <v>8</v>
      </c>
      <c r="C9041" s="3"/>
      <c r="D9041" t="s">
        <v>13399</v>
      </c>
      <c r="E9041" t="b">
        <f t="shared" si="565"/>
        <v>0</v>
      </c>
      <c r="F9041" t="b">
        <f t="shared" si="564"/>
        <v>0</v>
      </c>
      <c r="G9041" t="b">
        <f t="shared" si="566"/>
        <v>0</v>
      </c>
      <c r="H9041" t="b">
        <f t="shared" si="567"/>
        <v>0</v>
      </c>
      <c r="J9041" t="s">
        <v>32</v>
      </c>
      <c r="K9041">
        <v>873</v>
      </c>
      <c r="L9041">
        <v>290</v>
      </c>
      <c r="N9041" t="s">
        <v>13400</v>
      </c>
      <c r="P9041" t="s">
        <v>24</v>
      </c>
      <c r="Q9041" t="s">
        <v>25</v>
      </c>
      <c r="R9041" t="s">
        <v>19</v>
      </c>
      <c r="T9041" t="s">
        <v>20</v>
      </c>
      <c r="U9041" t="s">
        <v>21</v>
      </c>
    </row>
    <row r="9042" spans="1:21">
      <c r="A9042">
        <v>2577422125</v>
      </c>
      <c r="B9042" s="3">
        <v>16</v>
      </c>
      <c r="C9042" s="3"/>
      <c r="D9042" t="s">
        <v>13691</v>
      </c>
      <c r="E9042" t="b">
        <f t="shared" si="565"/>
        <v>0</v>
      </c>
      <c r="F9042" t="b">
        <f t="shared" si="564"/>
        <v>1</v>
      </c>
      <c r="G9042" t="b">
        <f t="shared" si="566"/>
        <v>0</v>
      </c>
      <c r="H9042" t="b">
        <f t="shared" si="567"/>
        <v>0</v>
      </c>
      <c r="J9042" t="s">
        <v>1359</v>
      </c>
      <c r="K9042">
        <v>1986</v>
      </c>
      <c r="L9042">
        <v>661</v>
      </c>
      <c r="N9042" t="s">
        <v>13692</v>
      </c>
      <c r="P9042" t="s">
        <v>54</v>
      </c>
      <c r="Q9042" t="s">
        <v>18</v>
      </c>
      <c r="R9042" t="s">
        <v>55</v>
      </c>
      <c r="T9042" t="s">
        <v>20</v>
      </c>
      <c r="U9042" t="s">
        <v>21</v>
      </c>
    </row>
    <row r="9043" spans="1:21">
      <c r="A9043">
        <v>2577430652</v>
      </c>
      <c r="B9043" s="3">
        <v>16</v>
      </c>
      <c r="C9043" s="3"/>
      <c r="D9043" t="s">
        <v>13531</v>
      </c>
      <c r="E9043" t="b">
        <f t="shared" si="565"/>
        <v>0</v>
      </c>
      <c r="F9043" t="b">
        <f t="shared" si="564"/>
        <v>1</v>
      </c>
      <c r="G9043" t="b">
        <f t="shared" si="566"/>
        <v>0</v>
      </c>
      <c r="H9043" t="b">
        <f t="shared" si="567"/>
        <v>0</v>
      </c>
      <c r="J9043" t="s">
        <v>1359</v>
      </c>
      <c r="K9043">
        <v>1986</v>
      </c>
      <c r="L9043">
        <v>661</v>
      </c>
      <c r="N9043" t="s">
        <v>13532</v>
      </c>
      <c r="P9043" t="s">
        <v>54</v>
      </c>
      <c r="Q9043" t="s">
        <v>18</v>
      </c>
      <c r="R9043" t="s">
        <v>55</v>
      </c>
      <c r="T9043" t="s">
        <v>20</v>
      </c>
      <c r="U9043" t="s">
        <v>21</v>
      </c>
    </row>
    <row r="9044" spans="1:21">
      <c r="A9044">
        <v>2577440512</v>
      </c>
      <c r="B9044" s="3">
        <v>8</v>
      </c>
      <c r="C9044" s="3"/>
      <c r="D9044" t="s">
        <v>13468</v>
      </c>
      <c r="E9044" t="b">
        <f t="shared" si="565"/>
        <v>0</v>
      </c>
      <c r="F9044" t="b">
        <f t="shared" si="564"/>
        <v>0</v>
      </c>
      <c r="G9044" t="b">
        <f t="shared" si="566"/>
        <v>0</v>
      </c>
      <c r="H9044" t="b">
        <f t="shared" si="567"/>
        <v>0</v>
      </c>
      <c r="J9044" t="s">
        <v>454</v>
      </c>
      <c r="K9044">
        <v>870</v>
      </c>
      <c r="L9044">
        <v>289</v>
      </c>
      <c r="N9044" t="s">
        <v>13469</v>
      </c>
      <c r="P9044" t="s">
        <v>24</v>
      </c>
      <c r="Q9044" t="s">
        <v>25</v>
      </c>
      <c r="R9044" t="s">
        <v>19</v>
      </c>
      <c r="T9044" t="s">
        <v>20</v>
      </c>
      <c r="U9044" t="s">
        <v>21</v>
      </c>
    </row>
    <row r="9045" spans="1:21">
      <c r="A9045">
        <v>2577443103</v>
      </c>
      <c r="B9045" s="3">
        <v>8</v>
      </c>
      <c r="C9045" s="3"/>
      <c r="D9045" t="s">
        <v>13470</v>
      </c>
      <c r="E9045" t="b">
        <f t="shared" si="565"/>
        <v>0</v>
      </c>
      <c r="F9045" t="b">
        <f t="shared" si="564"/>
        <v>0</v>
      </c>
      <c r="G9045" t="b">
        <f t="shared" si="566"/>
        <v>0</v>
      </c>
      <c r="H9045" t="b">
        <f t="shared" si="567"/>
        <v>0</v>
      </c>
      <c r="J9045" t="s">
        <v>454</v>
      </c>
      <c r="K9045">
        <v>930</v>
      </c>
      <c r="L9045">
        <v>309</v>
      </c>
      <c r="N9045" t="s">
        <v>13469</v>
      </c>
      <c r="P9045" t="s">
        <v>24</v>
      </c>
      <c r="Q9045" t="s">
        <v>25</v>
      </c>
      <c r="R9045" t="s">
        <v>19</v>
      </c>
      <c r="T9045" t="s">
        <v>20</v>
      </c>
      <c r="U9045" t="s">
        <v>21</v>
      </c>
    </row>
    <row r="9046" spans="1:21">
      <c r="A9046">
        <v>2577446821</v>
      </c>
      <c r="B9046" s="3">
        <v>16</v>
      </c>
      <c r="C9046" s="3"/>
      <c r="D9046" t="s">
        <v>13687</v>
      </c>
      <c r="E9046" t="b">
        <f t="shared" si="565"/>
        <v>0</v>
      </c>
      <c r="F9046" t="b">
        <f t="shared" si="564"/>
        <v>1</v>
      </c>
      <c r="G9046" t="b">
        <f t="shared" si="566"/>
        <v>0</v>
      </c>
      <c r="H9046" t="b">
        <f t="shared" si="567"/>
        <v>0</v>
      </c>
      <c r="J9046" t="s">
        <v>1359</v>
      </c>
      <c r="K9046">
        <v>1986</v>
      </c>
      <c r="L9046">
        <v>661</v>
      </c>
      <c r="N9046" t="s">
        <v>13688</v>
      </c>
      <c r="P9046" t="s">
        <v>54</v>
      </c>
      <c r="Q9046" t="s">
        <v>18</v>
      </c>
      <c r="R9046" t="s">
        <v>55</v>
      </c>
      <c r="T9046" t="s">
        <v>20</v>
      </c>
      <c r="U9046" t="s">
        <v>21</v>
      </c>
    </row>
    <row r="9047" spans="1:21">
      <c r="A9047">
        <v>2577453343</v>
      </c>
      <c r="B9047" s="3">
        <v>16</v>
      </c>
      <c r="C9047" s="3"/>
      <c r="D9047" t="s">
        <v>13547</v>
      </c>
      <c r="E9047" t="b">
        <f t="shared" si="565"/>
        <v>0</v>
      </c>
      <c r="F9047" t="b">
        <f t="shared" si="564"/>
        <v>1</v>
      </c>
      <c r="G9047" t="b">
        <f t="shared" si="566"/>
        <v>0</v>
      </c>
      <c r="H9047" t="b">
        <f t="shared" si="567"/>
        <v>0</v>
      </c>
      <c r="J9047" t="s">
        <v>1359</v>
      </c>
      <c r="K9047">
        <v>1986</v>
      </c>
      <c r="L9047">
        <v>661</v>
      </c>
      <c r="N9047" t="s">
        <v>13548</v>
      </c>
      <c r="P9047" t="s">
        <v>54</v>
      </c>
      <c r="Q9047" t="s">
        <v>18</v>
      </c>
      <c r="R9047" t="s">
        <v>55</v>
      </c>
      <c r="T9047" t="s">
        <v>20</v>
      </c>
      <c r="U9047" t="s">
        <v>21</v>
      </c>
    </row>
    <row r="9048" spans="1:21">
      <c r="A9048">
        <v>2577462102</v>
      </c>
      <c r="B9048" s="3">
        <v>16</v>
      </c>
      <c r="C9048" s="3"/>
      <c r="D9048" t="s">
        <v>13519</v>
      </c>
      <c r="E9048" t="b">
        <f t="shared" si="565"/>
        <v>0</v>
      </c>
      <c r="F9048" t="b">
        <f t="shared" si="564"/>
        <v>1</v>
      </c>
      <c r="G9048" t="b">
        <f t="shared" si="566"/>
        <v>0</v>
      </c>
      <c r="H9048" t="b">
        <f t="shared" si="567"/>
        <v>0</v>
      </c>
      <c r="J9048" t="s">
        <v>1359</v>
      </c>
      <c r="K9048">
        <v>1986</v>
      </c>
      <c r="L9048">
        <v>661</v>
      </c>
      <c r="N9048" t="s">
        <v>13520</v>
      </c>
      <c r="P9048" t="s">
        <v>54</v>
      </c>
      <c r="Q9048" t="s">
        <v>18</v>
      </c>
      <c r="R9048" t="s">
        <v>55</v>
      </c>
      <c r="T9048" t="s">
        <v>20</v>
      </c>
      <c r="U9048" t="s">
        <v>21</v>
      </c>
    </row>
    <row r="9049" spans="1:21">
      <c r="A9049">
        <v>2577468111</v>
      </c>
      <c r="B9049" s="3">
        <v>16</v>
      </c>
      <c r="C9049" s="3"/>
      <c r="D9049" t="s">
        <v>13713</v>
      </c>
      <c r="E9049" t="b">
        <f t="shared" si="565"/>
        <v>0</v>
      </c>
      <c r="F9049" t="b">
        <f t="shared" si="564"/>
        <v>1</v>
      </c>
      <c r="G9049" t="b">
        <f t="shared" si="566"/>
        <v>0</v>
      </c>
      <c r="H9049" t="b">
        <f t="shared" si="567"/>
        <v>0</v>
      </c>
      <c r="J9049" t="s">
        <v>1359</v>
      </c>
      <c r="K9049">
        <v>1986</v>
      </c>
      <c r="L9049">
        <v>661</v>
      </c>
      <c r="N9049" t="s">
        <v>13714</v>
      </c>
      <c r="P9049" t="s">
        <v>54</v>
      </c>
      <c r="Q9049" t="s">
        <v>18</v>
      </c>
      <c r="R9049" t="s">
        <v>55</v>
      </c>
      <c r="T9049" t="s">
        <v>20</v>
      </c>
      <c r="U9049" t="s">
        <v>21</v>
      </c>
    </row>
    <row r="9050" spans="1:21">
      <c r="A9050">
        <v>2577481498</v>
      </c>
      <c r="B9050" s="3">
        <v>8</v>
      </c>
      <c r="C9050" s="3"/>
      <c r="D9050" t="s">
        <v>13456</v>
      </c>
      <c r="E9050" t="b">
        <f t="shared" si="565"/>
        <v>0</v>
      </c>
      <c r="F9050" t="b">
        <f t="shared" si="564"/>
        <v>0</v>
      </c>
      <c r="G9050" t="b">
        <f t="shared" si="566"/>
        <v>0</v>
      </c>
      <c r="H9050" t="b">
        <f t="shared" si="567"/>
        <v>0</v>
      </c>
      <c r="J9050" t="s">
        <v>454</v>
      </c>
      <c r="K9050">
        <v>870</v>
      </c>
      <c r="L9050">
        <v>289</v>
      </c>
      <c r="N9050" t="s">
        <v>13457</v>
      </c>
      <c r="P9050" t="s">
        <v>24</v>
      </c>
      <c r="Q9050" t="s">
        <v>25</v>
      </c>
      <c r="R9050" t="s">
        <v>19</v>
      </c>
      <c r="T9050" t="s">
        <v>20</v>
      </c>
      <c r="U9050" t="s">
        <v>21</v>
      </c>
    </row>
    <row r="9051" spans="1:21">
      <c r="A9051">
        <v>2577485729</v>
      </c>
      <c r="B9051" s="3">
        <v>8</v>
      </c>
      <c r="C9051" s="3"/>
      <c r="D9051" t="s">
        <v>13458</v>
      </c>
      <c r="E9051" t="b">
        <f t="shared" si="565"/>
        <v>0</v>
      </c>
      <c r="F9051" t="b">
        <f t="shared" si="564"/>
        <v>0</v>
      </c>
      <c r="G9051" t="b">
        <f t="shared" si="566"/>
        <v>0</v>
      </c>
      <c r="H9051" t="b">
        <f t="shared" si="567"/>
        <v>0</v>
      </c>
      <c r="J9051" t="s">
        <v>454</v>
      </c>
      <c r="K9051">
        <v>930</v>
      </c>
      <c r="L9051">
        <v>309</v>
      </c>
      <c r="N9051" t="s">
        <v>13457</v>
      </c>
      <c r="P9051" t="s">
        <v>24</v>
      </c>
      <c r="Q9051" t="s">
        <v>25</v>
      </c>
      <c r="R9051" t="s">
        <v>19</v>
      </c>
      <c r="T9051" t="s">
        <v>20</v>
      </c>
      <c r="U9051" t="s">
        <v>21</v>
      </c>
    </row>
    <row r="9052" spans="1:21">
      <c r="A9052">
        <v>2577496757</v>
      </c>
      <c r="B9052" s="3">
        <v>16</v>
      </c>
      <c r="C9052" s="3"/>
      <c r="D9052" t="s">
        <v>13661</v>
      </c>
      <c r="E9052" t="b">
        <f t="shared" si="565"/>
        <v>0</v>
      </c>
      <c r="F9052" t="b">
        <f t="shared" ref="F9052:F9115" si="568">ISNUMBER(SEARCH("pfam09678",R9052))</f>
        <v>1</v>
      </c>
      <c r="G9052" t="b">
        <f t="shared" si="566"/>
        <v>0</v>
      </c>
      <c r="H9052" t="b">
        <f t="shared" si="567"/>
        <v>0</v>
      </c>
      <c r="J9052" t="s">
        <v>1359</v>
      </c>
      <c r="K9052">
        <v>1986</v>
      </c>
      <c r="L9052">
        <v>661</v>
      </c>
      <c r="N9052" t="s">
        <v>13662</v>
      </c>
      <c r="P9052" t="s">
        <v>54</v>
      </c>
      <c r="Q9052" t="s">
        <v>18</v>
      </c>
      <c r="R9052" t="s">
        <v>55</v>
      </c>
      <c r="T9052" t="s">
        <v>20</v>
      </c>
      <c r="U9052" t="s">
        <v>21</v>
      </c>
    </row>
    <row r="9053" spans="1:21">
      <c r="A9053">
        <v>2577504423</v>
      </c>
      <c r="B9053" s="3">
        <v>16</v>
      </c>
      <c r="C9053" s="3"/>
      <c r="D9053" t="s">
        <v>13513</v>
      </c>
      <c r="E9053" t="b">
        <f t="shared" si="565"/>
        <v>0</v>
      </c>
      <c r="F9053" t="b">
        <f t="shared" si="568"/>
        <v>1</v>
      </c>
      <c r="G9053" t="b">
        <f t="shared" si="566"/>
        <v>0</v>
      </c>
      <c r="H9053" t="b">
        <f t="shared" si="567"/>
        <v>0</v>
      </c>
      <c r="J9053" t="s">
        <v>846</v>
      </c>
      <c r="K9053">
        <v>2070</v>
      </c>
      <c r="L9053">
        <v>689</v>
      </c>
      <c r="N9053" t="s">
        <v>13514</v>
      </c>
      <c r="P9053" t="s">
        <v>54</v>
      </c>
      <c r="Q9053" t="s">
        <v>18</v>
      </c>
      <c r="R9053" t="s">
        <v>55</v>
      </c>
      <c r="T9053" t="s">
        <v>20</v>
      </c>
      <c r="U9053" t="s">
        <v>21</v>
      </c>
    </row>
    <row r="9054" spans="1:21">
      <c r="A9054">
        <v>2577510835</v>
      </c>
      <c r="B9054" s="3">
        <v>16</v>
      </c>
      <c r="C9054" s="3"/>
      <c r="D9054" t="s">
        <v>13705</v>
      </c>
      <c r="E9054" t="b">
        <f t="shared" si="565"/>
        <v>0</v>
      </c>
      <c r="F9054" t="b">
        <f t="shared" si="568"/>
        <v>1</v>
      </c>
      <c r="G9054" t="b">
        <f t="shared" si="566"/>
        <v>0</v>
      </c>
      <c r="H9054" t="b">
        <f t="shared" si="567"/>
        <v>0</v>
      </c>
      <c r="J9054" t="s">
        <v>1359</v>
      </c>
      <c r="K9054">
        <v>1986</v>
      </c>
      <c r="L9054">
        <v>661</v>
      </c>
      <c r="N9054" t="s">
        <v>13706</v>
      </c>
      <c r="P9054" t="s">
        <v>54</v>
      </c>
      <c r="Q9054" t="s">
        <v>18</v>
      </c>
      <c r="R9054" t="s">
        <v>55</v>
      </c>
      <c r="T9054" t="s">
        <v>20</v>
      </c>
      <c r="U9054" t="s">
        <v>21</v>
      </c>
    </row>
    <row r="9055" spans="1:21">
      <c r="A9055">
        <v>2577518340</v>
      </c>
      <c r="B9055" s="3">
        <v>16</v>
      </c>
      <c r="C9055" s="3"/>
      <c r="D9055" t="s">
        <v>13899</v>
      </c>
      <c r="E9055" t="b">
        <f t="shared" si="565"/>
        <v>0</v>
      </c>
      <c r="F9055" t="b">
        <f t="shared" si="568"/>
        <v>1</v>
      </c>
      <c r="G9055" t="b">
        <f t="shared" si="566"/>
        <v>0</v>
      </c>
      <c r="H9055" t="b">
        <f t="shared" si="567"/>
        <v>0</v>
      </c>
      <c r="J9055" t="s">
        <v>1359</v>
      </c>
      <c r="K9055">
        <v>1986</v>
      </c>
      <c r="L9055">
        <v>661</v>
      </c>
      <c r="N9055" t="s">
        <v>13900</v>
      </c>
      <c r="P9055" t="s">
        <v>54</v>
      </c>
      <c r="Q9055" t="s">
        <v>18</v>
      </c>
      <c r="R9055" t="s">
        <v>55</v>
      </c>
      <c r="T9055" t="s">
        <v>20</v>
      </c>
      <c r="U9055" t="s">
        <v>21</v>
      </c>
    </row>
    <row r="9056" spans="1:21">
      <c r="A9056">
        <v>2577518803</v>
      </c>
      <c r="B9056" s="3">
        <v>16</v>
      </c>
      <c r="C9056" s="3"/>
      <c r="D9056" t="s">
        <v>13685</v>
      </c>
      <c r="E9056" t="b">
        <f t="shared" si="565"/>
        <v>0</v>
      </c>
      <c r="F9056" t="b">
        <f t="shared" si="568"/>
        <v>1</v>
      </c>
      <c r="G9056" t="b">
        <f t="shared" si="566"/>
        <v>0</v>
      </c>
      <c r="H9056" t="b">
        <f t="shared" si="567"/>
        <v>0</v>
      </c>
      <c r="J9056" t="s">
        <v>1359</v>
      </c>
      <c r="K9056">
        <v>1986</v>
      </c>
      <c r="L9056">
        <v>661</v>
      </c>
      <c r="N9056" t="s">
        <v>13686</v>
      </c>
      <c r="P9056" t="s">
        <v>54</v>
      </c>
      <c r="Q9056" t="s">
        <v>18</v>
      </c>
      <c r="R9056" t="s">
        <v>55</v>
      </c>
      <c r="T9056" t="s">
        <v>20</v>
      </c>
      <c r="U9056" t="s">
        <v>21</v>
      </c>
    </row>
    <row r="9057" spans="1:21">
      <c r="A9057">
        <v>2577524192</v>
      </c>
      <c r="B9057" s="3">
        <v>8</v>
      </c>
      <c r="C9057" s="3"/>
      <c r="D9057" t="s">
        <v>14124</v>
      </c>
      <c r="E9057" t="b">
        <f t="shared" si="565"/>
        <v>0</v>
      </c>
      <c r="F9057" t="b">
        <f t="shared" si="568"/>
        <v>0</v>
      </c>
      <c r="G9057" t="b">
        <f t="shared" si="566"/>
        <v>0</v>
      </c>
      <c r="H9057" t="b">
        <f t="shared" si="567"/>
        <v>0</v>
      </c>
      <c r="J9057" t="s">
        <v>32</v>
      </c>
      <c r="K9057">
        <v>882</v>
      </c>
      <c r="L9057">
        <v>293</v>
      </c>
      <c r="N9057" t="s">
        <v>14125</v>
      </c>
      <c r="P9057" t="s">
        <v>24</v>
      </c>
      <c r="Q9057" t="s">
        <v>25</v>
      </c>
      <c r="R9057" t="s">
        <v>19</v>
      </c>
      <c r="T9057" t="s">
        <v>20</v>
      </c>
      <c r="U9057" t="s">
        <v>21</v>
      </c>
    </row>
    <row r="9058" spans="1:21">
      <c r="A9058">
        <v>2577539848</v>
      </c>
      <c r="B9058" s="3">
        <v>8</v>
      </c>
      <c r="C9058" s="3"/>
      <c r="D9058" t="s">
        <v>13382</v>
      </c>
      <c r="E9058" t="b">
        <f t="shared" si="565"/>
        <v>0</v>
      </c>
      <c r="F9058" t="b">
        <f t="shared" si="568"/>
        <v>0</v>
      </c>
      <c r="G9058" t="b">
        <f t="shared" si="566"/>
        <v>0</v>
      </c>
      <c r="H9058" t="b">
        <f t="shared" si="567"/>
        <v>0</v>
      </c>
      <c r="J9058" t="s">
        <v>941</v>
      </c>
      <c r="K9058">
        <v>870</v>
      </c>
      <c r="L9058">
        <v>289</v>
      </c>
      <c r="N9058" t="s">
        <v>13383</v>
      </c>
      <c r="P9058" t="s">
        <v>24</v>
      </c>
      <c r="Q9058" t="s">
        <v>25</v>
      </c>
      <c r="R9058" t="s">
        <v>19</v>
      </c>
      <c r="T9058" t="s">
        <v>20</v>
      </c>
      <c r="U9058" t="s">
        <v>21</v>
      </c>
    </row>
    <row r="9059" spans="1:21">
      <c r="A9059">
        <v>2577541990</v>
      </c>
      <c r="B9059" s="3">
        <v>8</v>
      </c>
      <c r="C9059" s="3"/>
      <c r="D9059" t="s">
        <v>13384</v>
      </c>
      <c r="E9059" t="b">
        <f t="shared" si="565"/>
        <v>0</v>
      </c>
      <c r="F9059" t="b">
        <f t="shared" si="568"/>
        <v>0</v>
      </c>
      <c r="G9059" t="b">
        <f t="shared" si="566"/>
        <v>0</v>
      </c>
      <c r="H9059" t="b">
        <f t="shared" si="567"/>
        <v>0</v>
      </c>
      <c r="J9059" t="s">
        <v>454</v>
      </c>
      <c r="K9059">
        <v>930</v>
      </c>
      <c r="L9059">
        <v>309</v>
      </c>
      <c r="N9059" t="s">
        <v>13383</v>
      </c>
      <c r="P9059" t="s">
        <v>24</v>
      </c>
      <c r="Q9059" t="s">
        <v>25</v>
      </c>
      <c r="R9059" t="s">
        <v>19</v>
      </c>
      <c r="T9059" t="s">
        <v>20</v>
      </c>
      <c r="U9059" t="s">
        <v>21</v>
      </c>
    </row>
    <row r="9060" spans="1:21">
      <c r="A9060">
        <v>2577553383</v>
      </c>
      <c r="B9060" s="3">
        <v>16</v>
      </c>
      <c r="C9060" s="3"/>
      <c r="D9060" t="s">
        <v>13759</v>
      </c>
      <c r="E9060" t="b">
        <f t="shared" si="565"/>
        <v>0</v>
      </c>
      <c r="F9060" t="b">
        <f t="shared" si="568"/>
        <v>1</v>
      </c>
      <c r="G9060" t="b">
        <f t="shared" si="566"/>
        <v>0</v>
      </c>
      <c r="H9060" t="b">
        <f t="shared" si="567"/>
        <v>0</v>
      </c>
      <c r="J9060" t="s">
        <v>1359</v>
      </c>
      <c r="K9060">
        <v>1986</v>
      </c>
      <c r="L9060">
        <v>661</v>
      </c>
      <c r="N9060" t="s">
        <v>13760</v>
      </c>
      <c r="P9060" t="s">
        <v>54</v>
      </c>
      <c r="Q9060" t="s">
        <v>18</v>
      </c>
      <c r="R9060" t="s">
        <v>55</v>
      </c>
      <c r="T9060" t="s">
        <v>20</v>
      </c>
      <c r="U9060" t="s">
        <v>21</v>
      </c>
    </row>
    <row r="9061" spans="1:21">
      <c r="A9061">
        <v>2577555493</v>
      </c>
      <c r="B9061" s="3">
        <v>8</v>
      </c>
      <c r="C9061" s="3"/>
      <c r="D9061" t="s">
        <v>13403</v>
      </c>
      <c r="E9061" t="b">
        <f t="shared" si="565"/>
        <v>0</v>
      </c>
      <c r="F9061" t="b">
        <f t="shared" si="568"/>
        <v>0</v>
      </c>
      <c r="G9061" t="b">
        <f t="shared" si="566"/>
        <v>0</v>
      </c>
      <c r="H9061" t="b">
        <f t="shared" si="567"/>
        <v>0</v>
      </c>
      <c r="J9061" t="s">
        <v>1120</v>
      </c>
      <c r="K9061">
        <v>873</v>
      </c>
      <c r="L9061">
        <v>290</v>
      </c>
      <c r="N9061" t="s">
        <v>13404</v>
      </c>
      <c r="P9061" t="s">
        <v>24</v>
      </c>
      <c r="Q9061" t="s">
        <v>25</v>
      </c>
      <c r="R9061" t="s">
        <v>19</v>
      </c>
      <c r="T9061" t="s">
        <v>20</v>
      </c>
      <c r="U9061" t="s">
        <v>21</v>
      </c>
    </row>
    <row r="9062" spans="1:21">
      <c r="A9062">
        <v>2577559652</v>
      </c>
      <c r="B9062" s="3">
        <v>8</v>
      </c>
      <c r="C9062" s="3"/>
      <c r="D9062" t="s">
        <v>13419</v>
      </c>
      <c r="E9062" t="b">
        <f t="shared" si="565"/>
        <v>0</v>
      </c>
      <c r="F9062" t="b">
        <f t="shared" si="568"/>
        <v>0</v>
      </c>
      <c r="G9062" t="b">
        <f t="shared" si="566"/>
        <v>0</v>
      </c>
      <c r="H9062" t="b">
        <f t="shared" si="567"/>
        <v>0</v>
      </c>
      <c r="J9062" t="s">
        <v>32</v>
      </c>
      <c r="K9062">
        <v>873</v>
      </c>
      <c r="L9062">
        <v>290</v>
      </c>
      <c r="N9062" t="s">
        <v>13420</v>
      </c>
      <c r="P9062" t="s">
        <v>24</v>
      </c>
      <c r="Q9062" t="s">
        <v>25</v>
      </c>
      <c r="R9062" t="s">
        <v>19</v>
      </c>
      <c r="T9062" t="s">
        <v>20</v>
      </c>
      <c r="U9062" t="s">
        <v>21</v>
      </c>
    </row>
    <row r="9063" spans="1:21">
      <c r="A9063">
        <v>2577570380</v>
      </c>
      <c r="B9063" s="3">
        <v>16</v>
      </c>
      <c r="C9063" s="3"/>
      <c r="D9063" t="s">
        <v>13775</v>
      </c>
      <c r="E9063" t="b">
        <f t="shared" si="565"/>
        <v>0</v>
      </c>
      <c r="F9063" t="b">
        <f t="shared" si="568"/>
        <v>1</v>
      </c>
      <c r="G9063" t="b">
        <f t="shared" si="566"/>
        <v>0</v>
      </c>
      <c r="H9063" t="b">
        <f t="shared" si="567"/>
        <v>0</v>
      </c>
      <c r="J9063" t="s">
        <v>1359</v>
      </c>
      <c r="K9063">
        <v>1986</v>
      </c>
      <c r="L9063">
        <v>661</v>
      </c>
      <c r="N9063" t="s">
        <v>13776</v>
      </c>
      <c r="P9063" t="s">
        <v>54</v>
      </c>
      <c r="Q9063" t="s">
        <v>18</v>
      </c>
      <c r="R9063" t="s">
        <v>55</v>
      </c>
      <c r="T9063" t="s">
        <v>20</v>
      </c>
      <c r="U9063" t="s">
        <v>21</v>
      </c>
    </row>
    <row r="9064" spans="1:21">
      <c r="A9064">
        <v>2577578405</v>
      </c>
      <c r="B9064" s="3">
        <v>9</v>
      </c>
      <c r="C9064" s="3"/>
      <c r="D9064" t="s">
        <v>14061</v>
      </c>
      <c r="E9064" t="b">
        <f t="shared" si="565"/>
        <v>0</v>
      </c>
      <c r="F9064" t="b">
        <f t="shared" si="568"/>
        <v>0</v>
      </c>
      <c r="G9064" t="b">
        <f t="shared" si="566"/>
        <v>0</v>
      </c>
      <c r="H9064" t="b">
        <f t="shared" si="567"/>
        <v>0</v>
      </c>
      <c r="J9064" t="s">
        <v>846</v>
      </c>
      <c r="K9064">
        <v>942</v>
      </c>
      <c r="L9064">
        <v>313</v>
      </c>
      <c r="N9064" t="s">
        <v>14062</v>
      </c>
      <c r="P9064" t="s">
        <v>24</v>
      </c>
      <c r="Q9064" t="s">
        <v>25</v>
      </c>
      <c r="R9064" t="s">
        <v>19</v>
      </c>
      <c r="T9064" t="s">
        <v>20</v>
      </c>
      <c r="U9064" t="s">
        <v>21</v>
      </c>
    </row>
    <row r="9065" spans="1:21">
      <c r="A9065">
        <v>2577579984</v>
      </c>
      <c r="B9065" s="3">
        <v>16</v>
      </c>
      <c r="C9065" s="3"/>
      <c r="D9065" t="s">
        <v>14063</v>
      </c>
      <c r="E9065" t="b">
        <f t="shared" si="565"/>
        <v>0</v>
      </c>
      <c r="F9065" t="b">
        <f t="shared" si="568"/>
        <v>1</v>
      </c>
      <c r="G9065" t="b">
        <f t="shared" si="566"/>
        <v>0</v>
      </c>
      <c r="H9065" t="b">
        <f t="shared" si="567"/>
        <v>0</v>
      </c>
      <c r="J9065" t="s">
        <v>846</v>
      </c>
      <c r="K9065">
        <v>2136</v>
      </c>
      <c r="L9065">
        <v>711</v>
      </c>
      <c r="N9065" t="s">
        <v>14062</v>
      </c>
      <c r="P9065" t="s">
        <v>12304</v>
      </c>
      <c r="Q9065" t="s">
        <v>12305</v>
      </c>
      <c r="R9065" t="s">
        <v>55</v>
      </c>
      <c r="T9065" t="s">
        <v>20</v>
      </c>
      <c r="U9065" t="s">
        <v>21</v>
      </c>
    </row>
    <row r="9066" spans="1:21">
      <c r="A9066">
        <v>2577594200</v>
      </c>
      <c r="B9066" s="3">
        <v>16</v>
      </c>
      <c r="C9066" s="3"/>
      <c r="D9066" t="s">
        <v>13907</v>
      </c>
      <c r="E9066" t="b">
        <f t="shared" si="565"/>
        <v>0</v>
      </c>
      <c r="F9066" t="b">
        <f t="shared" si="568"/>
        <v>1</v>
      </c>
      <c r="G9066" t="b">
        <f t="shared" si="566"/>
        <v>0</v>
      </c>
      <c r="H9066" t="b">
        <f t="shared" si="567"/>
        <v>0</v>
      </c>
      <c r="J9066" t="s">
        <v>1359</v>
      </c>
      <c r="K9066">
        <v>1986</v>
      </c>
      <c r="L9066">
        <v>661</v>
      </c>
      <c r="N9066" t="s">
        <v>13908</v>
      </c>
      <c r="P9066" t="s">
        <v>54</v>
      </c>
      <c r="Q9066" t="s">
        <v>18</v>
      </c>
      <c r="R9066" t="s">
        <v>55</v>
      </c>
      <c r="T9066" t="s">
        <v>20</v>
      </c>
      <c r="U9066" t="s">
        <v>21</v>
      </c>
    </row>
    <row r="9067" spans="1:21">
      <c r="A9067">
        <v>2577599854</v>
      </c>
      <c r="B9067" s="3">
        <v>8</v>
      </c>
      <c r="C9067" s="3"/>
      <c r="D9067" t="s">
        <v>13415</v>
      </c>
      <c r="E9067" t="b">
        <f t="shared" si="565"/>
        <v>0</v>
      </c>
      <c r="F9067" t="b">
        <f t="shared" si="568"/>
        <v>0</v>
      </c>
      <c r="G9067" t="b">
        <f t="shared" si="566"/>
        <v>0</v>
      </c>
      <c r="H9067" t="b">
        <f t="shared" si="567"/>
        <v>0</v>
      </c>
      <c r="J9067" t="s">
        <v>1120</v>
      </c>
      <c r="K9067">
        <v>873</v>
      </c>
      <c r="L9067">
        <v>290</v>
      </c>
      <c r="N9067" t="s">
        <v>13416</v>
      </c>
      <c r="P9067" t="s">
        <v>24</v>
      </c>
      <c r="Q9067" t="s">
        <v>25</v>
      </c>
      <c r="R9067" t="s">
        <v>19</v>
      </c>
      <c r="T9067" t="s">
        <v>20</v>
      </c>
      <c r="U9067" t="s">
        <v>21</v>
      </c>
    </row>
    <row r="9068" spans="1:21">
      <c r="A9068">
        <v>2577613055</v>
      </c>
      <c r="B9068" s="3">
        <v>16</v>
      </c>
      <c r="C9068" s="3"/>
      <c r="D9068" t="s">
        <v>13655</v>
      </c>
      <c r="E9068" t="b">
        <f t="shared" si="565"/>
        <v>0</v>
      </c>
      <c r="F9068" t="b">
        <f t="shared" si="568"/>
        <v>1</v>
      </c>
      <c r="G9068" t="b">
        <f t="shared" si="566"/>
        <v>0</v>
      </c>
      <c r="H9068" t="b">
        <f t="shared" si="567"/>
        <v>0</v>
      </c>
      <c r="J9068" t="s">
        <v>1359</v>
      </c>
      <c r="K9068">
        <v>1986</v>
      </c>
      <c r="L9068">
        <v>661</v>
      </c>
      <c r="N9068" t="s">
        <v>13656</v>
      </c>
      <c r="P9068" t="s">
        <v>54</v>
      </c>
      <c r="Q9068" t="s">
        <v>18</v>
      </c>
      <c r="R9068" t="s">
        <v>55</v>
      </c>
      <c r="T9068" t="s">
        <v>20</v>
      </c>
      <c r="U9068" t="s">
        <v>21</v>
      </c>
    </row>
    <row r="9069" spans="1:21">
      <c r="A9069">
        <v>2577624766</v>
      </c>
      <c r="B9069" s="3">
        <v>16</v>
      </c>
      <c r="C9069" s="3"/>
      <c r="D9069" t="s">
        <v>13959</v>
      </c>
      <c r="E9069" t="b">
        <f t="shared" si="565"/>
        <v>0</v>
      </c>
      <c r="F9069" t="b">
        <f t="shared" si="568"/>
        <v>1</v>
      </c>
      <c r="G9069" t="b">
        <f t="shared" si="566"/>
        <v>0</v>
      </c>
      <c r="H9069" t="b">
        <f t="shared" si="567"/>
        <v>0</v>
      </c>
      <c r="J9069" t="s">
        <v>1359</v>
      </c>
      <c r="K9069">
        <v>1986</v>
      </c>
      <c r="L9069">
        <v>661</v>
      </c>
      <c r="N9069" t="s">
        <v>13960</v>
      </c>
      <c r="P9069" t="s">
        <v>54</v>
      </c>
      <c r="Q9069" t="s">
        <v>18</v>
      </c>
      <c r="R9069" t="s">
        <v>55</v>
      </c>
      <c r="T9069" t="s">
        <v>20</v>
      </c>
      <c r="U9069" t="s">
        <v>21</v>
      </c>
    </row>
    <row r="9070" spans="1:21">
      <c r="A9070">
        <v>2577631797</v>
      </c>
      <c r="B9070" s="3">
        <v>16</v>
      </c>
      <c r="C9070" s="3"/>
      <c r="D9070" t="s">
        <v>13699</v>
      </c>
      <c r="E9070" t="b">
        <f t="shared" si="565"/>
        <v>0</v>
      </c>
      <c r="F9070" t="b">
        <f t="shared" si="568"/>
        <v>1</v>
      </c>
      <c r="G9070" t="b">
        <f t="shared" si="566"/>
        <v>0</v>
      </c>
      <c r="H9070" t="b">
        <f t="shared" si="567"/>
        <v>0</v>
      </c>
      <c r="J9070" t="s">
        <v>1359</v>
      </c>
      <c r="K9070">
        <v>1986</v>
      </c>
      <c r="L9070">
        <v>661</v>
      </c>
      <c r="N9070" t="s">
        <v>13700</v>
      </c>
      <c r="P9070" t="s">
        <v>54</v>
      </c>
      <c r="Q9070" t="s">
        <v>18</v>
      </c>
      <c r="R9070" t="s">
        <v>55</v>
      </c>
      <c r="T9070" t="s">
        <v>20</v>
      </c>
      <c r="U9070" t="s">
        <v>21</v>
      </c>
    </row>
    <row r="9071" spans="1:21">
      <c r="A9071">
        <v>2577637195</v>
      </c>
      <c r="B9071" s="3">
        <v>8</v>
      </c>
      <c r="C9071" s="3"/>
      <c r="D9071" t="s">
        <v>14089</v>
      </c>
      <c r="E9071" t="b">
        <f t="shared" si="565"/>
        <v>0</v>
      </c>
      <c r="F9071" t="b">
        <f t="shared" si="568"/>
        <v>0</v>
      </c>
      <c r="G9071" t="b">
        <f t="shared" si="566"/>
        <v>0</v>
      </c>
      <c r="H9071" t="b">
        <f t="shared" si="567"/>
        <v>0</v>
      </c>
      <c r="J9071" t="s">
        <v>1359</v>
      </c>
      <c r="K9071">
        <v>873</v>
      </c>
      <c r="L9071">
        <v>290</v>
      </c>
      <c r="N9071" t="s">
        <v>14090</v>
      </c>
      <c r="P9071" t="s">
        <v>24</v>
      </c>
      <c r="Q9071" t="s">
        <v>25</v>
      </c>
      <c r="R9071" t="s">
        <v>19</v>
      </c>
      <c r="T9071" t="s">
        <v>20</v>
      </c>
      <c r="U9071" t="s">
        <v>21</v>
      </c>
    </row>
    <row r="9072" spans="1:21">
      <c r="A9072">
        <v>2577640306</v>
      </c>
      <c r="B9072" s="3">
        <v>16</v>
      </c>
      <c r="C9072" s="3"/>
      <c r="D9072" t="s">
        <v>13799</v>
      </c>
      <c r="E9072" t="b">
        <f t="shared" si="565"/>
        <v>0</v>
      </c>
      <c r="F9072" t="b">
        <f t="shared" si="568"/>
        <v>1</v>
      </c>
      <c r="G9072" t="b">
        <f t="shared" si="566"/>
        <v>0</v>
      </c>
      <c r="H9072" t="b">
        <f t="shared" si="567"/>
        <v>0</v>
      </c>
      <c r="J9072" t="s">
        <v>1359</v>
      </c>
      <c r="K9072">
        <v>1986</v>
      </c>
      <c r="L9072">
        <v>661</v>
      </c>
      <c r="N9072" t="s">
        <v>13800</v>
      </c>
      <c r="P9072" t="s">
        <v>54</v>
      </c>
      <c r="Q9072" t="s">
        <v>18</v>
      </c>
      <c r="R9072" t="s">
        <v>55</v>
      </c>
      <c r="T9072" t="s">
        <v>20</v>
      </c>
      <c r="U9072" t="s">
        <v>21</v>
      </c>
    </row>
    <row r="9073" spans="1:21">
      <c r="A9073">
        <v>2577648565</v>
      </c>
      <c r="B9073" s="3">
        <v>16</v>
      </c>
      <c r="C9073" s="3"/>
      <c r="D9073" t="s">
        <v>13835</v>
      </c>
      <c r="E9073" t="b">
        <f t="shared" si="565"/>
        <v>0</v>
      </c>
      <c r="F9073" t="b">
        <f t="shared" si="568"/>
        <v>1</v>
      </c>
      <c r="G9073" t="b">
        <f t="shared" si="566"/>
        <v>0</v>
      </c>
      <c r="H9073" t="b">
        <f t="shared" si="567"/>
        <v>0</v>
      </c>
      <c r="J9073" t="s">
        <v>52</v>
      </c>
      <c r="K9073">
        <v>2067</v>
      </c>
      <c r="L9073">
        <v>688</v>
      </c>
      <c r="N9073" t="s">
        <v>13836</v>
      </c>
      <c r="P9073" t="s">
        <v>54</v>
      </c>
      <c r="Q9073" t="s">
        <v>18</v>
      </c>
      <c r="R9073" t="s">
        <v>55</v>
      </c>
      <c r="T9073" t="s">
        <v>20</v>
      </c>
      <c r="U9073" t="s">
        <v>21</v>
      </c>
    </row>
    <row r="9074" spans="1:21">
      <c r="A9074">
        <v>2577653876</v>
      </c>
      <c r="B9074" s="3">
        <v>16</v>
      </c>
      <c r="C9074" s="3"/>
      <c r="D9074" t="s">
        <v>13845</v>
      </c>
      <c r="E9074" t="b">
        <f t="shared" si="565"/>
        <v>0</v>
      </c>
      <c r="F9074" t="b">
        <f t="shared" si="568"/>
        <v>1</v>
      </c>
      <c r="G9074" t="b">
        <f t="shared" si="566"/>
        <v>0</v>
      </c>
      <c r="H9074" t="b">
        <f t="shared" si="567"/>
        <v>0</v>
      </c>
      <c r="J9074" t="s">
        <v>1359</v>
      </c>
      <c r="K9074">
        <v>1986</v>
      </c>
      <c r="L9074">
        <v>661</v>
      </c>
      <c r="N9074" t="s">
        <v>13846</v>
      </c>
      <c r="P9074" t="s">
        <v>54</v>
      </c>
      <c r="Q9074" t="s">
        <v>18</v>
      </c>
      <c r="R9074" t="s">
        <v>55</v>
      </c>
      <c r="T9074" t="s">
        <v>20</v>
      </c>
      <c r="U9074" t="s">
        <v>21</v>
      </c>
    </row>
    <row r="9075" spans="1:21">
      <c r="A9075">
        <v>2577658036</v>
      </c>
      <c r="B9075" s="3">
        <v>16</v>
      </c>
      <c r="C9075" s="3"/>
      <c r="D9075" t="s">
        <v>13605</v>
      </c>
      <c r="E9075" t="b">
        <f t="shared" si="565"/>
        <v>0</v>
      </c>
      <c r="F9075" t="b">
        <f t="shared" si="568"/>
        <v>1</v>
      </c>
      <c r="G9075" t="b">
        <f t="shared" si="566"/>
        <v>0</v>
      </c>
      <c r="H9075" t="b">
        <f t="shared" si="567"/>
        <v>0</v>
      </c>
      <c r="J9075" t="s">
        <v>1359</v>
      </c>
      <c r="K9075">
        <v>1986</v>
      </c>
      <c r="L9075">
        <v>661</v>
      </c>
      <c r="N9075" t="s">
        <v>13606</v>
      </c>
      <c r="P9075" t="s">
        <v>54</v>
      </c>
      <c r="Q9075" t="s">
        <v>18</v>
      </c>
      <c r="R9075" t="s">
        <v>55</v>
      </c>
      <c r="T9075" t="s">
        <v>20</v>
      </c>
      <c r="U9075" t="s">
        <v>21</v>
      </c>
    </row>
    <row r="9076" spans="1:21">
      <c r="A9076">
        <v>2577658194</v>
      </c>
      <c r="B9076" s="3">
        <v>16</v>
      </c>
      <c r="C9076" s="3"/>
      <c r="D9076" t="s">
        <v>13551</v>
      </c>
      <c r="E9076" t="b">
        <f t="shared" si="565"/>
        <v>0</v>
      </c>
      <c r="F9076" t="b">
        <f t="shared" si="568"/>
        <v>1</v>
      </c>
      <c r="G9076" t="b">
        <f t="shared" si="566"/>
        <v>0</v>
      </c>
      <c r="H9076" t="b">
        <f t="shared" si="567"/>
        <v>0</v>
      </c>
      <c r="J9076" t="s">
        <v>1359</v>
      </c>
      <c r="K9076">
        <v>1986</v>
      </c>
      <c r="L9076">
        <v>661</v>
      </c>
      <c r="N9076" t="s">
        <v>13552</v>
      </c>
      <c r="P9076" t="s">
        <v>54</v>
      </c>
      <c r="Q9076" t="s">
        <v>18</v>
      </c>
      <c r="R9076" t="s">
        <v>55</v>
      </c>
      <c r="T9076" t="s">
        <v>20</v>
      </c>
      <c r="U9076" t="s">
        <v>21</v>
      </c>
    </row>
    <row r="9077" spans="1:21">
      <c r="A9077">
        <v>2577669652</v>
      </c>
      <c r="B9077" s="3">
        <v>4</v>
      </c>
      <c r="C9077" s="3"/>
      <c r="D9077" t="s">
        <v>13999</v>
      </c>
      <c r="E9077" t="b">
        <f t="shared" si="565"/>
        <v>0</v>
      </c>
      <c r="F9077" t="b">
        <f t="shared" si="568"/>
        <v>0</v>
      </c>
      <c r="G9077" t="b">
        <f t="shared" si="566"/>
        <v>0</v>
      </c>
      <c r="H9077" t="b">
        <f t="shared" si="567"/>
        <v>0</v>
      </c>
      <c r="J9077" t="s">
        <v>15</v>
      </c>
      <c r="K9077">
        <v>465</v>
      </c>
      <c r="L9077">
        <v>154</v>
      </c>
      <c r="N9077" t="s">
        <v>14000</v>
      </c>
      <c r="P9077" t="s">
        <v>17</v>
      </c>
      <c r="Q9077" t="s">
        <v>18</v>
      </c>
      <c r="R9077" t="s">
        <v>19</v>
      </c>
      <c r="T9077" t="s">
        <v>20</v>
      </c>
      <c r="U9077" t="s">
        <v>21</v>
      </c>
    </row>
    <row r="9078" spans="1:21">
      <c r="A9078">
        <v>2577671386</v>
      </c>
      <c r="B9078" s="3">
        <v>4</v>
      </c>
      <c r="C9078" s="3"/>
      <c r="D9078" t="s">
        <v>14001</v>
      </c>
      <c r="E9078" t="b">
        <f t="shared" si="565"/>
        <v>0</v>
      </c>
      <c r="F9078" t="b">
        <f t="shared" si="568"/>
        <v>0</v>
      </c>
      <c r="G9078" t="b">
        <f t="shared" si="566"/>
        <v>0</v>
      </c>
      <c r="H9078" t="b">
        <f t="shared" si="567"/>
        <v>0</v>
      </c>
      <c r="J9078" t="s">
        <v>233</v>
      </c>
      <c r="K9078">
        <v>435</v>
      </c>
      <c r="L9078">
        <v>144</v>
      </c>
      <c r="N9078" t="s">
        <v>14000</v>
      </c>
      <c r="R9078" t="s">
        <v>19</v>
      </c>
      <c r="T9078" t="s">
        <v>20</v>
      </c>
      <c r="U9078" t="s">
        <v>21</v>
      </c>
    </row>
    <row r="9079" spans="1:21">
      <c r="A9079">
        <v>2577671569</v>
      </c>
      <c r="B9079" s="3">
        <v>16</v>
      </c>
      <c r="C9079" s="3"/>
      <c r="D9079" t="s">
        <v>13857</v>
      </c>
      <c r="E9079" t="b">
        <f t="shared" si="565"/>
        <v>0</v>
      </c>
      <c r="F9079" t="b">
        <f t="shared" si="568"/>
        <v>1</v>
      </c>
      <c r="G9079" t="b">
        <f t="shared" si="566"/>
        <v>0</v>
      </c>
      <c r="H9079" t="b">
        <f t="shared" si="567"/>
        <v>0</v>
      </c>
      <c r="J9079" t="s">
        <v>1359</v>
      </c>
      <c r="K9079">
        <v>1986</v>
      </c>
      <c r="L9079">
        <v>661</v>
      </c>
      <c r="N9079" t="s">
        <v>13858</v>
      </c>
      <c r="P9079" t="s">
        <v>54</v>
      </c>
      <c r="Q9079" t="s">
        <v>18</v>
      </c>
      <c r="R9079" t="s">
        <v>55</v>
      </c>
      <c r="T9079" t="s">
        <v>20</v>
      </c>
      <c r="U9079" t="s">
        <v>21</v>
      </c>
    </row>
    <row r="9080" spans="1:21">
      <c r="A9080">
        <v>2577684421</v>
      </c>
      <c r="B9080" s="3">
        <v>16</v>
      </c>
      <c r="C9080" s="3"/>
      <c r="D9080" t="s">
        <v>13585</v>
      </c>
      <c r="E9080" t="b">
        <f t="shared" si="565"/>
        <v>0</v>
      </c>
      <c r="F9080" t="b">
        <f t="shared" si="568"/>
        <v>1</v>
      </c>
      <c r="G9080" t="b">
        <f t="shared" si="566"/>
        <v>0</v>
      </c>
      <c r="H9080" t="b">
        <f t="shared" si="567"/>
        <v>0</v>
      </c>
      <c r="J9080" t="s">
        <v>1359</v>
      </c>
      <c r="K9080">
        <v>1986</v>
      </c>
      <c r="L9080">
        <v>661</v>
      </c>
      <c r="N9080" t="s">
        <v>13586</v>
      </c>
      <c r="P9080" t="s">
        <v>54</v>
      </c>
      <c r="Q9080" t="s">
        <v>18</v>
      </c>
      <c r="R9080" t="s">
        <v>55</v>
      </c>
      <c r="T9080" t="s">
        <v>20</v>
      </c>
      <c r="U9080" t="s">
        <v>21</v>
      </c>
    </row>
    <row r="9081" spans="1:21">
      <c r="A9081">
        <v>2577691570</v>
      </c>
      <c r="B9081" s="3">
        <v>16</v>
      </c>
      <c r="C9081" s="3"/>
      <c r="D9081" t="s">
        <v>13791</v>
      </c>
      <c r="E9081" t="b">
        <f t="shared" si="565"/>
        <v>0</v>
      </c>
      <c r="F9081" t="b">
        <f t="shared" si="568"/>
        <v>1</v>
      </c>
      <c r="G9081" t="b">
        <f t="shared" si="566"/>
        <v>0</v>
      </c>
      <c r="H9081" t="b">
        <f t="shared" si="567"/>
        <v>0</v>
      </c>
      <c r="J9081" t="s">
        <v>1359</v>
      </c>
      <c r="K9081">
        <v>1986</v>
      </c>
      <c r="L9081">
        <v>661</v>
      </c>
      <c r="N9081" t="s">
        <v>13792</v>
      </c>
      <c r="P9081" t="s">
        <v>54</v>
      </c>
      <c r="Q9081" t="s">
        <v>18</v>
      </c>
      <c r="R9081" t="s">
        <v>55</v>
      </c>
      <c r="T9081" t="s">
        <v>20</v>
      </c>
      <c r="U9081" t="s">
        <v>21</v>
      </c>
    </row>
    <row r="9082" spans="1:21">
      <c r="A9082">
        <v>2577697647</v>
      </c>
      <c r="B9082" s="3">
        <v>16</v>
      </c>
      <c r="C9082" s="3"/>
      <c r="D9082" t="s">
        <v>13695</v>
      </c>
      <c r="E9082" t="b">
        <f t="shared" si="565"/>
        <v>0</v>
      </c>
      <c r="F9082" t="b">
        <f t="shared" si="568"/>
        <v>1</v>
      </c>
      <c r="G9082" t="b">
        <f t="shared" si="566"/>
        <v>0</v>
      </c>
      <c r="H9082" t="b">
        <f t="shared" si="567"/>
        <v>0</v>
      </c>
      <c r="J9082" t="s">
        <v>1359</v>
      </c>
      <c r="K9082">
        <v>1986</v>
      </c>
      <c r="L9082">
        <v>661</v>
      </c>
      <c r="N9082" t="s">
        <v>13696</v>
      </c>
      <c r="P9082" t="s">
        <v>54</v>
      </c>
      <c r="Q9082" t="s">
        <v>18</v>
      </c>
      <c r="R9082" t="s">
        <v>55</v>
      </c>
      <c r="T9082" t="s">
        <v>20</v>
      </c>
      <c r="U9082" t="s">
        <v>21</v>
      </c>
    </row>
    <row r="9083" spans="1:21">
      <c r="A9083">
        <v>2577702608</v>
      </c>
      <c r="B9083" s="3">
        <v>4</v>
      </c>
      <c r="C9083" s="3"/>
      <c r="D9083" t="s">
        <v>13318</v>
      </c>
      <c r="E9083" t="b">
        <f t="shared" si="565"/>
        <v>0</v>
      </c>
      <c r="F9083" t="b">
        <f t="shared" si="568"/>
        <v>0</v>
      </c>
      <c r="G9083" t="b">
        <f t="shared" si="566"/>
        <v>0</v>
      </c>
      <c r="H9083" t="b">
        <f t="shared" si="567"/>
        <v>0</v>
      </c>
      <c r="J9083" t="s">
        <v>1359</v>
      </c>
      <c r="K9083">
        <v>477</v>
      </c>
      <c r="L9083">
        <v>158</v>
      </c>
      <c r="N9083" t="s">
        <v>13319</v>
      </c>
      <c r="P9083" t="s">
        <v>17</v>
      </c>
      <c r="Q9083" t="s">
        <v>18</v>
      </c>
      <c r="R9083" t="s">
        <v>19</v>
      </c>
      <c r="T9083" t="s">
        <v>20</v>
      </c>
      <c r="U9083" t="s">
        <v>21</v>
      </c>
    </row>
    <row r="9084" spans="1:21">
      <c r="A9084">
        <v>2577704313</v>
      </c>
      <c r="B9084" s="3">
        <v>3</v>
      </c>
      <c r="C9084" s="3"/>
      <c r="D9084" t="s">
        <v>13320</v>
      </c>
      <c r="E9084" t="b">
        <f t="shared" si="565"/>
        <v>0</v>
      </c>
      <c r="F9084" t="b">
        <f t="shared" si="568"/>
        <v>0</v>
      </c>
      <c r="G9084" t="b">
        <f t="shared" si="566"/>
        <v>0</v>
      </c>
      <c r="H9084" t="b">
        <f t="shared" si="567"/>
        <v>0</v>
      </c>
      <c r="J9084" t="s">
        <v>233</v>
      </c>
      <c r="K9084">
        <v>240</v>
      </c>
      <c r="L9084">
        <v>79</v>
      </c>
      <c r="N9084" t="s">
        <v>13319</v>
      </c>
      <c r="R9084" t="s">
        <v>19</v>
      </c>
      <c r="T9084" t="s">
        <v>20</v>
      </c>
      <c r="U9084" t="s">
        <v>21</v>
      </c>
    </row>
    <row r="9085" spans="1:21">
      <c r="A9085">
        <v>2577704358</v>
      </c>
      <c r="B9085" s="3">
        <v>8</v>
      </c>
      <c r="C9085" s="3"/>
      <c r="D9085" t="s">
        <v>13321</v>
      </c>
      <c r="E9085" t="b">
        <f t="shared" si="565"/>
        <v>0</v>
      </c>
      <c r="F9085" t="b">
        <f t="shared" si="568"/>
        <v>0</v>
      </c>
      <c r="G9085" t="b">
        <f t="shared" si="566"/>
        <v>0</v>
      </c>
      <c r="H9085" t="b">
        <f t="shared" si="567"/>
        <v>0</v>
      </c>
      <c r="J9085" t="s">
        <v>846</v>
      </c>
      <c r="K9085">
        <v>927</v>
      </c>
      <c r="L9085">
        <v>308</v>
      </c>
      <c r="N9085" t="s">
        <v>13319</v>
      </c>
      <c r="P9085" t="s">
        <v>24</v>
      </c>
      <c r="Q9085" t="s">
        <v>25</v>
      </c>
      <c r="R9085" t="s">
        <v>19</v>
      </c>
      <c r="T9085" t="s">
        <v>20</v>
      </c>
      <c r="U9085" t="s">
        <v>21</v>
      </c>
    </row>
    <row r="9086" spans="1:21">
      <c r="A9086">
        <v>2577715362</v>
      </c>
      <c r="B9086" s="3">
        <v>8</v>
      </c>
      <c r="C9086" s="3"/>
      <c r="D9086" t="s">
        <v>14121</v>
      </c>
      <c r="E9086" t="b">
        <f t="shared" si="565"/>
        <v>0</v>
      </c>
      <c r="F9086" t="b">
        <f t="shared" si="568"/>
        <v>0</v>
      </c>
      <c r="G9086" t="b">
        <f t="shared" si="566"/>
        <v>0</v>
      </c>
      <c r="H9086" t="b">
        <f t="shared" si="567"/>
        <v>0</v>
      </c>
      <c r="J9086" t="s">
        <v>32</v>
      </c>
      <c r="K9086">
        <v>882</v>
      </c>
      <c r="L9086">
        <v>293</v>
      </c>
      <c r="N9086" t="s">
        <v>10525</v>
      </c>
      <c r="P9086" t="s">
        <v>24</v>
      </c>
      <c r="Q9086" t="s">
        <v>25</v>
      </c>
      <c r="R9086" t="s">
        <v>19</v>
      </c>
      <c r="T9086" t="s">
        <v>20</v>
      </c>
      <c r="U9086" t="s">
        <v>21</v>
      </c>
    </row>
    <row r="9087" spans="1:21">
      <c r="A9087">
        <v>2577720325</v>
      </c>
      <c r="B9087" s="3">
        <v>16</v>
      </c>
      <c r="C9087" s="3"/>
      <c r="D9087" t="s">
        <v>13667</v>
      </c>
      <c r="E9087" t="b">
        <f t="shared" si="565"/>
        <v>0</v>
      </c>
      <c r="F9087" t="b">
        <f t="shared" si="568"/>
        <v>1</v>
      </c>
      <c r="G9087" t="b">
        <f t="shared" si="566"/>
        <v>0</v>
      </c>
      <c r="H9087" t="b">
        <f t="shared" si="567"/>
        <v>0</v>
      </c>
      <c r="J9087" t="s">
        <v>1359</v>
      </c>
      <c r="K9087">
        <v>1986</v>
      </c>
      <c r="L9087">
        <v>661</v>
      </c>
      <c r="N9087" t="s">
        <v>13668</v>
      </c>
      <c r="P9087" t="s">
        <v>54</v>
      </c>
      <c r="Q9087" t="s">
        <v>18</v>
      </c>
      <c r="R9087" t="s">
        <v>55</v>
      </c>
      <c r="T9087" t="s">
        <v>20</v>
      </c>
      <c r="U9087" t="s">
        <v>21</v>
      </c>
    </row>
    <row r="9088" spans="1:21">
      <c r="A9088">
        <v>2577729103</v>
      </c>
      <c r="B9088" s="3">
        <v>8</v>
      </c>
      <c r="C9088" s="3"/>
      <c r="D9088" t="s">
        <v>13462</v>
      </c>
      <c r="E9088" t="b">
        <f t="shared" si="565"/>
        <v>0</v>
      </c>
      <c r="F9088" t="b">
        <f t="shared" si="568"/>
        <v>0</v>
      </c>
      <c r="G9088" t="b">
        <f t="shared" si="566"/>
        <v>0</v>
      </c>
      <c r="H9088" t="b">
        <f t="shared" si="567"/>
        <v>0</v>
      </c>
      <c r="J9088" t="s">
        <v>454</v>
      </c>
      <c r="K9088">
        <v>870</v>
      </c>
      <c r="L9088">
        <v>289</v>
      </c>
      <c r="N9088" t="s">
        <v>13463</v>
      </c>
      <c r="P9088" t="s">
        <v>24</v>
      </c>
      <c r="Q9088" t="s">
        <v>25</v>
      </c>
      <c r="R9088" t="s">
        <v>19</v>
      </c>
      <c r="T9088" t="s">
        <v>20</v>
      </c>
      <c r="U9088" t="s">
        <v>21</v>
      </c>
    </row>
    <row r="9089" spans="1:21">
      <c r="A9089">
        <v>2577731657</v>
      </c>
      <c r="B9089" s="3">
        <v>8</v>
      </c>
      <c r="C9089" s="3"/>
      <c r="D9089" t="s">
        <v>13464</v>
      </c>
      <c r="E9089" t="b">
        <f t="shared" si="565"/>
        <v>0</v>
      </c>
      <c r="F9089" t="b">
        <f t="shared" si="568"/>
        <v>0</v>
      </c>
      <c r="G9089" t="b">
        <f t="shared" si="566"/>
        <v>0</v>
      </c>
      <c r="H9089" t="b">
        <f t="shared" si="567"/>
        <v>0</v>
      </c>
      <c r="J9089" t="s">
        <v>454</v>
      </c>
      <c r="K9089">
        <v>930</v>
      </c>
      <c r="L9089">
        <v>309</v>
      </c>
      <c r="N9089" t="s">
        <v>13463</v>
      </c>
      <c r="P9089" t="s">
        <v>24</v>
      </c>
      <c r="Q9089" t="s">
        <v>25</v>
      </c>
      <c r="R9089" t="s">
        <v>19</v>
      </c>
      <c r="T9089" t="s">
        <v>20</v>
      </c>
      <c r="U9089" t="s">
        <v>21</v>
      </c>
    </row>
    <row r="9090" spans="1:21">
      <c r="A9090">
        <v>2577735838</v>
      </c>
      <c r="B9090" s="3">
        <v>16</v>
      </c>
      <c r="C9090" s="3"/>
      <c r="D9090" t="s">
        <v>13611</v>
      </c>
      <c r="E9090" t="b">
        <f t="shared" si="565"/>
        <v>0</v>
      </c>
      <c r="F9090" t="b">
        <f t="shared" si="568"/>
        <v>1</v>
      </c>
      <c r="G9090" t="b">
        <f t="shared" si="566"/>
        <v>0</v>
      </c>
      <c r="H9090" t="b">
        <f t="shared" si="567"/>
        <v>0</v>
      </c>
      <c r="J9090" t="s">
        <v>1359</v>
      </c>
      <c r="K9090">
        <v>1986</v>
      </c>
      <c r="L9090">
        <v>661</v>
      </c>
      <c r="N9090" t="s">
        <v>13612</v>
      </c>
      <c r="P9090" t="s">
        <v>54</v>
      </c>
      <c r="Q9090" t="s">
        <v>18</v>
      </c>
      <c r="R9090" t="s">
        <v>55</v>
      </c>
      <c r="T9090" t="s">
        <v>20</v>
      </c>
      <c r="U9090" t="s">
        <v>21</v>
      </c>
    </row>
    <row r="9091" spans="1:21">
      <c r="A9091">
        <v>2577738246</v>
      </c>
      <c r="B9091" s="3">
        <v>8</v>
      </c>
      <c r="C9091" s="3"/>
      <c r="D9091" t="s">
        <v>14099</v>
      </c>
      <c r="E9091" t="b">
        <f t="shared" ref="E9091:E9154" si="569">ISNUMBER(SEARCH("pfam04234",R9091))</f>
        <v>0</v>
      </c>
      <c r="F9091" t="b">
        <f t="shared" si="568"/>
        <v>0</v>
      </c>
      <c r="G9091" t="b">
        <f t="shared" ref="G9091:G9154" si="570">ISNUMBER(SEARCH("pfam13442",R9091))</f>
        <v>0</v>
      </c>
      <c r="H9091" t="b">
        <f t="shared" ref="H9091:H9154" si="571">ISNUMBER(SEARCH("pfam13115",R9091))</f>
        <v>0</v>
      </c>
      <c r="J9091" t="s">
        <v>2382</v>
      </c>
      <c r="K9091">
        <v>873</v>
      </c>
      <c r="L9091">
        <v>290</v>
      </c>
      <c r="N9091" t="s">
        <v>14100</v>
      </c>
      <c r="P9091" t="s">
        <v>24</v>
      </c>
      <c r="Q9091" t="s">
        <v>25</v>
      </c>
      <c r="R9091" t="s">
        <v>19</v>
      </c>
      <c r="T9091" t="s">
        <v>20</v>
      </c>
      <c r="U9091" t="s">
        <v>21</v>
      </c>
    </row>
    <row r="9092" spans="1:21">
      <c r="A9092">
        <v>2577748886</v>
      </c>
      <c r="B9092" s="3">
        <v>16</v>
      </c>
      <c r="C9092" s="3"/>
      <c r="D9092" t="s">
        <v>13837</v>
      </c>
      <c r="E9092" t="b">
        <f t="shared" si="569"/>
        <v>0</v>
      </c>
      <c r="F9092" t="b">
        <f t="shared" si="568"/>
        <v>1</v>
      </c>
      <c r="G9092" t="b">
        <f t="shared" si="570"/>
        <v>0</v>
      </c>
      <c r="H9092" t="b">
        <f t="shared" si="571"/>
        <v>0</v>
      </c>
      <c r="J9092" t="s">
        <v>1359</v>
      </c>
      <c r="K9092">
        <v>1986</v>
      </c>
      <c r="L9092">
        <v>661</v>
      </c>
      <c r="N9092" t="s">
        <v>13838</v>
      </c>
      <c r="P9092" t="s">
        <v>54</v>
      </c>
      <c r="Q9092" t="s">
        <v>18</v>
      </c>
      <c r="R9092" t="s">
        <v>55</v>
      </c>
      <c r="T9092" t="s">
        <v>20</v>
      </c>
      <c r="U9092" t="s">
        <v>21</v>
      </c>
    </row>
    <row r="9093" spans="1:21">
      <c r="A9093">
        <v>2577754906</v>
      </c>
      <c r="B9093" s="3">
        <v>8</v>
      </c>
      <c r="C9093" s="3"/>
      <c r="D9093" t="s">
        <v>13479</v>
      </c>
      <c r="E9093" t="b">
        <f t="shared" si="569"/>
        <v>0</v>
      </c>
      <c r="F9093" t="b">
        <f t="shared" si="568"/>
        <v>0</v>
      </c>
      <c r="G9093" t="b">
        <f t="shared" si="570"/>
        <v>0</v>
      </c>
      <c r="H9093" t="b">
        <f t="shared" si="571"/>
        <v>0</v>
      </c>
      <c r="J9093" t="s">
        <v>454</v>
      </c>
      <c r="K9093">
        <v>870</v>
      </c>
      <c r="L9093">
        <v>289</v>
      </c>
      <c r="N9093" t="s">
        <v>13480</v>
      </c>
      <c r="P9093" t="s">
        <v>24</v>
      </c>
      <c r="Q9093" t="s">
        <v>25</v>
      </c>
      <c r="R9093" t="s">
        <v>19</v>
      </c>
      <c r="T9093" t="s">
        <v>20</v>
      </c>
      <c r="U9093" t="s">
        <v>21</v>
      </c>
    </row>
    <row r="9094" spans="1:21">
      <c r="A9094">
        <v>2577763960</v>
      </c>
      <c r="B9094" s="3">
        <v>8</v>
      </c>
      <c r="C9094" s="3"/>
      <c r="D9094" t="s">
        <v>14085</v>
      </c>
      <c r="E9094" t="b">
        <f t="shared" si="569"/>
        <v>0</v>
      </c>
      <c r="F9094" t="b">
        <f t="shared" si="568"/>
        <v>0</v>
      </c>
      <c r="G9094" t="b">
        <f t="shared" si="570"/>
        <v>0</v>
      </c>
      <c r="H9094" t="b">
        <f t="shared" si="571"/>
        <v>0</v>
      </c>
      <c r="J9094" t="s">
        <v>1644</v>
      </c>
      <c r="K9094">
        <v>876</v>
      </c>
      <c r="L9094">
        <v>291</v>
      </c>
      <c r="N9094" t="s">
        <v>14086</v>
      </c>
      <c r="P9094" t="s">
        <v>24</v>
      </c>
      <c r="Q9094" t="s">
        <v>25</v>
      </c>
      <c r="R9094" t="s">
        <v>19</v>
      </c>
      <c r="T9094" t="s">
        <v>20</v>
      </c>
      <c r="U9094" t="s">
        <v>21</v>
      </c>
    </row>
    <row r="9095" spans="1:21">
      <c r="A9095">
        <v>2577789248</v>
      </c>
      <c r="B9095" s="3">
        <v>8</v>
      </c>
      <c r="C9095" s="3"/>
      <c r="D9095" t="s">
        <v>13994</v>
      </c>
      <c r="E9095" t="b">
        <f t="shared" si="569"/>
        <v>0</v>
      </c>
      <c r="F9095" t="b">
        <f t="shared" si="568"/>
        <v>0</v>
      </c>
      <c r="G9095" t="b">
        <f t="shared" si="570"/>
        <v>0</v>
      </c>
      <c r="H9095" t="b">
        <f t="shared" si="571"/>
        <v>0</v>
      </c>
      <c r="J9095" t="s">
        <v>32</v>
      </c>
      <c r="K9095">
        <v>909</v>
      </c>
      <c r="L9095">
        <v>302</v>
      </c>
      <c r="N9095" t="s">
        <v>13995</v>
      </c>
      <c r="P9095" t="s">
        <v>24</v>
      </c>
      <c r="Q9095" t="s">
        <v>25</v>
      </c>
      <c r="R9095" t="s">
        <v>19</v>
      </c>
      <c r="T9095" t="s">
        <v>20</v>
      </c>
      <c r="U9095" t="s">
        <v>21</v>
      </c>
    </row>
    <row r="9096" spans="1:21">
      <c r="A9096">
        <v>2577790304</v>
      </c>
      <c r="B9096" s="3">
        <v>8</v>
      </c>
      <c r="C9096" s="3"/>
      <c r="D9096" t="s">
        <v>13996</v>
      </c>
      <c r="E9096" t="b">
        <f t="shared" si="569"/>
        <v>0</v>
      </c>
      <c r="F9096" t="b">
        <f t="shared" si="568"/>
        <v>0</v>
      </c>
      <c r="G9096" t="b">
        <f t="shared" si="570"/>
        <v>0</v>
      </c>
      <c r="H9096" t="b">
        <f t="shared" si="571"/>
        <v>0</v>
      </c>
      <c r="J9096" t="s">
        <v>32</v>
      </c>
      <c r="K9096">
        <v>888</v>
      </c>
      <c r="L9096">
        <v>295</v>
      </c>
      <c r="N9096" t="s">
        <v>13995</v>
      </c>
      <c r="P9096" t="s">
        <v>24</v>
      </c>
      <c r="Q9096" t="s">
        <v>25</v>
      </c>
      <c r="R9096" t="s">
        <v>19</v>
      </c>
      <c r="T9096" t="s">
        <v>20</v>
      </c>
      <c r="U9096" t="s">
        <v>21</v>
      </c>
    </row>
    <row r="9097" spans="1:21">
      <c r="A9097">
        <v>2577795015</v>
      </c>
      <c r="B9097" s="3">
        <v>16</v>
      </c>
      <c r="C9097" s="3"/>
      <c r="D9097" t="s">
        <v>13733</v>
      </c>
      <c r="E9097" t="b">
        <f t="shared" si="569"/>
        <v>0</v>
      </c>
      <c r="F9097" t="b">
        <f t="shared" si="568"/>
        <v>1</v>
      </c>
      <c r="G9097" t="b">
        <f t="shared" si="570"/>
        <v>0</v>
      </c>
      <c r="H9097" t="b">
        <f t="shared" si="571"/>
        <v>0</v>
      </c>
      <c r="J9097" t="s">
        <v>1359</v>
      </c>
      <c r="K9097">
        <v>1986</v>
      </c>
      <c r="L9097">
        <v>661</v>
      </c>
      <c r="N9097" t="s">
        <v>13734</v>
      </c>
      <c r="P9097" t="s">
        <v>54</v>
      </c>
      <c r="Q9097" t="s">
        <v>18</v>
      </c>
      <c r="R9097" t="s">
        <v>55</v>
      </c>
      <c r="T9097" t="s">
        <v>20</v>
      </c>
      <c r="U9097" t="s">
        <v>21</v>
      </c>
    </row>
    <row r="9098" spans="1:21">
      <c r="A9098">
        <v>2577795278</v>
      </c>
      <c r="B9098" s="3">
        <v>16</v>
      </c>
      <c r="C9098" s="3"/>
      <c r="D9098" t="s">
        <v>13867</v>
      </c>
      <c r="E9098" t="b">
        <f t="shared" si="569"/>
        <v>0</v>
      </c>
      <c r="F9098" t="b">
        <f t="shared" si="568"/>
        <v>1</v>
      </c>
      <c r="G9098" t="b">
        <f t="shared" si="570"/>
        <v>0</v>
      </c>
      <c r="H9098" t="b">
        <f t="shared" si="571"/>
        <v>0</v>
      </c>
      <c r="J9098" t="s">
        <v>1359</v>
      </c>
      <c r="K9098">
        <v>1986</v>
      </c>
      <c r="L9098">
        <v>661</v>
      </c>
      <c r="N9098" t="s">
        <v>13868</v>
      </c>
      <c r="P9098" t="s">
        <v>54</v>
      </c>
      <c r="Q9098" t="s">
        <v>18</v>
      </c>
      <c r="R9098" t="s">
        <v>55</v>
      </c>
      <c r="T9098" t="s">
        <v>20</v>
      </c>
      <c r="U9098" t="s">
        <v>21</v>
      </c>
    </row>
    <row r="9099" spans="1:21">
      <c r="A9099">
        <v>2577801875</v>
      </c>
      <c r="B9099" s="3">
        <v>16</v>
      </c>
      <c r="C9099" s="3"/>
      <c r="D9099" t="s">
        <v>13631</v>
      </c>
      <c r="E9099" t="b">
        <f t="shared" si="569"/>
        <v>0</v>
      </c>
      <c r="F9099" t="b">
        <f t="shared" si="568"/>
        <v>1</v>
      </c>
      <c r="G9099" t="b">
        <f t="shared" si="570"/>
        <v>0</v>
      </c>
      <c r="H9099" t="b">
        <f t="shared" si="571"/>
        <v>0</v>
      </c>
      <c r="J9099" t="s">
        <v>1359</v>
      </c>
      <c r="K9099">
        <v>1986</v>
      </c>
      <c r="L9099">
        <v>661</v>
      </c>
      <c r="N9099" t="s">
        <v>13632</v>
      </c>
      <c r="P9099" t="s">
        <v>54</v>
      </c>
      <c r="Q9099" t="s">
        <v>18</v>
      </c>
      <c r="R9099" t="s">
        <v>55</v>
      </c>
      <c r="T9099" t="s">
        <v>20</v>
      </c>
      <c r="U9099" t="s">
        <v>21</v>
      </c>
    </row>
    <row r="9100" spans="1:21">
      <c r="A9100">
        <v>2577808343</v>
      </c>
      <c r="B9100" s="3">
        <v>8</v>
      </c>
      <c r="C9100" s="3"/>
      <c r="D9100" t="s">
        <v>13348</v>
      </c>
      <c r="E9100" t="b">
        <f t="shared" si="569"/>
        <v>0</v>
      </c>
      <c r="F9100" t="b">
        <f t="shared" si="568"/>
        <v>0</v>
      </c>
      <c r="G9100" t="b">
        <f t="shared" si="570"/>
        <v>0</v>
      </c>
      <c r="H9100" t="b">
        <f t="shared" si="571"/>
        <v>0</v>
      </c>
      <c r="J9100" t="s">
        <v>941</v>
      </c>
      <c r="K9100">
        <v>870</v>
      </c>
      <c r="L9100">
        <v>289</v>
      </c>
      <c r="N9100" t="s">
        <v>13349</v>
      </c>
      <c r="P9100" t="s">
        <v>24</v>
      </c>
      <c r="Q9100" t="s">
        <v>25</v>
      </c>
      <c r="R9100" t="s">
        <v>19</v>
      </c>
      <c r="T9100" t="s">
        <v>20</v>
      </c>
      <c r="U9100" t="s">
        <v>21</v>
      </c>
    </row>
    <row r="9101" spans="1:21">
      <c r="A9101">
        <v>2577810009</v>
      </c>
      <c r="B9101" s="3">
        <v>8</v>
      </c>
      <c r="C9101" s="3"/>
      <c r="D9101" t="s">
        <v>13350</v>
      </c>
      <c r="E9101" t="b">
        <f t="shared" si="569"/>
        <v>0</v>
      </c>
      <c r="F9101" t="b">
        <f t="shared" si="568"/>
        <v>0</v>
      </c>
      <c r="G9101" t="b">
        <f t="shared" si="570"/>
        <v>0</v>
      </c>
      <c r="H9101" t="b">
        <f t="shared" si="571"/>
        <v>0</v>
      </c>
      <c r="J9101" t="s">
        <v>454</v>
      </c>
      <c r="K9101">
        <v>930</v>
      </c>
      <c r="L9101">
        <v>309</v>
      </c>
      <c r="N9101" t="s">
        <v>13349</v>
      </c>
      <c r="P9101" t="s">
        <v>24</v>
      </c>
      <c r="Q9101" t="s">
        <v>25</v>
      </c>
      <c r="R9101" t="s">
        <v>19</v>
      </c>
      <c r="T9101" t="s">
        <v>20</v>
      </c>
      <c r="U9101" t="s">
        <v>21</v>
      </c>
    </row>
    <row r="9102" spans="1:21">
      <c r="A9102">
        <v>2577814494</v>
      </c>
      <c r="B9102" s="3">
        <v>16</v>
      </c>
      <c r="C9102" s="3"/>
      <c r="D9102" t="s">
        <v>13787</v>
      </c>
      <c r="E9102" t="b">
        <f t="shared" si="569"/>
        <v>0</v>
      </c>
      <c r="F9102" t="b">
        <f t="shared" si="568"/>
        <v>1</v>
      </c>
      <c r="G9102" t="b">
        <f t="shared" si="570"/>
        <v>0</v>
      </c>
      <c r="H9102" t="b">
        <f t="shared" si="571"/>
        <v>0</v>
      </c>
      <c r="J9102" t="s">
        <v>1359</v>
      </c>
      <c r="K9102">
        <v>1986</v>
      </c>
      <c r="L9102">
        <v>661</v>
      </c>
      <c r="N9102" t="s">
        <v>13788</v>
      </c>
      <c r="P9102" t="s">
        <v>54</v>
      </c>
      <c r="Q9102" t="s">
        <v>18</v>
      </c>
      <c r="R9102" t="s">
        <v>55</v>
      </c>
      <c r="T9102" t="s">
        <v>20</v>
      </c>
      <c r="U9102" t="s">
        <v>21</v>
      </c>
    </row>
    <row r="9103" spans="1:21">
      <c r="A9103">
        <v>2577814788</v>
      </c>
      <c r="B9103" s="3">
        <v>16</v>
      </c>
      <c r="C9103" s="3"/>
      <c r="D9103" t="s">
        <v>13853</v>
      </c>
      <c r="E9103" t="b">
        <f t="shared" si="569"/>
        <v>0</v>
      </c>
      <c r="F9103" t="b">
        <f t="shared" si="568"/>
        <v>1</v>
      </c>
      <c r="G9103" t="b">
        <f t="shared" si="570"/>
        <v>0</v>
      </c>
      <c r="H9103" t="b">
        <f t="shared" si="571"/>
        <v>0</v>
      </c>
      <c r="J9103" t="s">
        <v>1359</v>
      </c>
      <c r="K9103">
        <v>1986</v>
      </c>
      <c r="L9103">
        <v>661</v>
      </c>
      <c r="N9103" t="s">
        <v>13854</v>
      </c>
      <c r="P9103" t="s">
        <v>54</v>
      </c>
      <c r="Q9103" t="s">
        <v>18</v>
      </c>
      <c r="R9103" t="s">
        <v>55</v>
      </c>
      <c r="T9103" t="s">
        <v>20</v>
      </c>
      <c r="U9103" t="s">
        <v>21</v>
      </c>
    </row>
    <row r="9104" spans="1:21">
      <c r="A9104">
        <v>2577821692</v>
      </c>
      <c r="B9104" s="3">
        <v>16</v>
      </c>
      <c r="C9104" s="3"/>
      <c r="D9104" t="s">
        <v>13683</v>
      </c>
      <c r="E9104" t="b">
        <f t="shared" si="569"/>
        <v>0</v>
      </c>
      <c r="F9104" t="b">
        <f t="shared" si="568"/>
        <v>1</v>
      </c>
      <c r="G9104" t="b">
        <f t="shared" si="570"/>
        <v>0</v>
      </c>
      <c r="H9104" t="b">
        <f t="shared" si="571"/>
        <v>0</v>
      </c>
      <c r="J9104" t="s">
        <v>1359</v>
      </c>
      <c r="K9104">
        <v>1986</v>
      </c>
      <c r="L9104">
        <v>661</v>
      </c>
      <c r="N9104" t="s">
        <v>13684</v>
      </c>
      <c r="P9104" t="s">
        <v>54</v>
      </c>
      <c r="Q9104" t="s">
        <v>18</v>
      </c>
      <c r="R9104" t="s">
        <v>55</v>
      </c>
      <c r="T9104" t="s">
        <v>20</v>
      </c>
      <c r="U9104" t="s">
        <v>21</v>
      </c>
    </row>
    <row r="9105" spans="1:21">
      <c r="A9105">
        <v>2577840137</v>
      </c>
      <c r="B9105" s="3">
        <v>9</v>
      </c>
      <c r="C9105" s="3"/>
      <c r="D9105" t="s">
        <v>13273</v>
      </c>
      <c r="E9105" t="b">
        <f t="shared" si="569"/>
        <v>0</v>
      </c>
      <c r="F9105" t="b">
        <f t="shared" si="568"/>
        <v>0</v>
      </c>
      <c r="G9105" t="b">
        <f t="shared" si="570"/>
        <v>0</v>
      </c>
      <c r="H9105" t="b">
        <f t="shared" si="571"/>
        <v>0</v>
      </c>
      <c r="J9105" t="s">
        <v>114</v>
      </c>
      <c r="K9105">
        <v>1080</v>
      </c>
      <c r="L9105">
        <v>359</v>
      </c>
      <c r="N9105" t="s">
        <v>13274</v>
      </c>
      <c r="P9105" t="s">
        <v>24</v>
      </c>
      <c r="Q9105" t="s">
        <v>25</v>
      </c>
      <c r="R9105" t="s">
        <v>19</v>
      </c>
      <c r="T9105" t="s">
        <v>20</v>
      </c>
      <c r="U9105" t="s">
        <v>21</v>
      </c>
    </row>
    <row r="9106" spans="1:21">
      <c r="A9106">
        <v>2577846015</v>
      </c>
      <c r="B9106" s="3">
        <v>16</v>
      </c>
      <c r="C9106" s="3"/>
      <c r="D9106" t="s">
        <v>13967</v>
      </c>
      <c r="E9106" t="b">
        <f t="shared" si="569"/>
        <v>0</v>
      </c>
      <c r="F9106" t="b">
        <f t="shared" si="568"/>
        <v>1</v>
      </c>
      <c r="G9106" t="b">
        <f t="shared" si="570"/>
        <v>0</v>
      </c>
      <c r="H9106" t="b">
        <f t="shared" si="571"/>
        <v>0</v>
      </c>
      <c r="J9106" t="s">
        <v>1359</v>
      </c>
      <c r="K9106">
        <v>1986</v>
      </c>
      <c r="L9106">
        <v>661</v>
      </c>
      <c r="N9106" t="s">
        <v>13968</v>
      </c>
      <c r="P9106" t="s">
        <v>54</v>
      </c>
      <c r="Q9106" t="s">
        <v>18</v>
      </c>
      <c r="R9106" t="s">
        <v>55</v>
      </c>
      <c r="T9106" t="s">
        <v>20</v>
      </c>
      <c r="U9106" t="s">
        <v>21</v>
      </c>
    </row>
    <row r="9107" spans="1:21">
      <c r="A9107">
        <v>2577857260</v>
      </c>
      <c r="B9107" s="3">
        <v>16</v>
      </c>
      <c r="C9107" s="3"/>
      <c r="D9107" t="s">
        <v>13915</v>
      </c>
      <c r="E9107" t="b">
        <f t="shared" si="569"/>
        <v>0</v>
      </c>
      <c r="F9107" t="b">
        <f t="shared" si="568"/>
        <v>1</v>
      </c>
      <c r="G9107" t="b">
        <f t="shared" si="570"/>
        <v>0</v>
      </c>
      <c r="H9107" t="b">
        <f t="shared" si="571"/>
        <v>0</v>
      </c>
      <c r="J9107" t="s">
        <v>1359</v>
      </c>
      <c r="K9107">
        <v>1986</v>
      </c>
      <c r="L9107">
        <v>661</v>
      </c>
      <c r="N9107" t="s">
        <v>13916</v>
      </c>
      <c r="P9107" t="s">
        <v>54</v>
      </c>
      <c r="Q9107" t="s">
        <v>18</v>
      </c>
      <c r="R9107" t="s">
        <v>55</v>
      </c>
      <c r="T9107" t="s">
        <v>20</v>
      </c>
      <c r="U9107" t="s">
        <v>21</v>
      </c>
    </row>
    <row r="9108" spans="1:21">
      <c r="A9108">
        <v>2577860187</v>
      </c>
      <c r="B9108" s="3">
        <v>16</v>
      </c>
      <c r="C9108" s="3"/>
      <c r="D9108" t="s">
        <v>13829</v>
      </c>
      <c r="E9108" t="b">
        <f t="shared" si="569"/>
        <v>0</v>
      </c>
      <c r="F9108" t="b">
        <f t="shared" si="568"/>
        <v>1</v>
      </c>
      <c r="G9108" t="b">
        <f t="shared" si="570"/>
        <v>0</v>
      </c>
      <c r="H9108" t="b">
        <f t="shared" si="571"/>
        <v>0</v>
      </c>
      <c r="J9108" t="s">
        <v>1359</v>
      </c>
      <c r="K9108">
        <v>1986</v>
      </c>
      <c r="L9108">
        <v>661</v>
      </c>
      <c r="N9108" t="s">
        <v>13830</v>
      </c>
      <c r="P9108" t="s">
        <v>54</v>
      </c>
      <c r="Q9108" t="s">
        <v>18</v>
      </c>
      <c r="R9108" t="s">
        <v>55</v>
      </c>
      <c r="T9108" t="s">
        <v>20</v>
      </c>
      <c r="U9108" t="s">
        <v>21</v>
      </c>
    </row>
    <row r="9109" spans="1:21">
      <c r="A9109">
        <v>2577870984</v>
      </c>
      <c r="B9109" s="3">
        <v>16</v>
      </c>
      <c r="C9109" s="3"/>
      <c r="D9109" t="s">
        <v>13745</v>
      </c>
      <c r="E9109" t="b">
        <f t="shared" si="569"/>
        <v>0</v>
      </c>
      <c r="F9109" t="b">
        <f t="shared" si="568"/>
        <v>1</v>
      </c>
      <c r="G9109" t="b">
        <f t="shared" si="570"/>
        <v>0</v>
      </c>
      <c r="H9109" t="b">
        <f t="shared" si="571"/>
        <v>0</v>
      </c>
      <c r="J9109" t="s">
        <v>1359</v>
      </c>
      <c r="K9109">
        <v>1986</v>
      </c>
      <c r="L9109">
        <v>661</v>
      </c>
      <c r="N9109" t="s">
        <v>13746</v>
      </c>
      <c r="P9109" t="s">
        <v>54</v>
      </c>
      <c r="Q9109" t="s">
        <v>18</v>
      </c>
      <c r="R9109" t="s">
        <v>55</v>
      </c>
      <c r="T9109" t="s">
        <v>20</v>
      </c>
      <c r="U9109" t="s">
        <v>21</v>
      </c>
    </row>
    <row r="9110" spans="1:21">
      <c r="A9110">
        <v>2577875057</v>
      </c>
      <c r="B9110" s="3">
        <v>16</v>
      </c>
      <c r="C9110" s="3"/>
      <c r="D9110" t="s">
        <v>13961</v>
      </c>
      <c r="E9110" t="b">
        <f t="shared" si="569"/>
        <v>0</v>
      </c>
      <c r="F9110" t="b">
        <f t="shared" si="568"/>
        <v>1</v>
      </c>
      <c r="G9110" t="b">
        <f t="shared" si="570"/>
        <v>0</v>
      </c>
      <c r="H9110" t="b">
        <f t="shared" si="571"/>
        <v>0</v>
      </c>
      <c r="J9110" t="s">
        <v>1359</v>
      </c>
      <c r="K9110">
        <v>1986</v>
      </c>
      <c r="L9110">
        <v>661</v>
      </c>
      <c r="N9110" t="s">
        <v>13962</v>
      </c>
      <c r="P9110" t="s">
        <v>54</v>
      </c>
      <c r="Q9110" t="s">
        <v>18</v>
      </c>
      <c r="R9110" t="s">
        <v>55</v>
      </c>
      <c r="T9110" t="s">
        <v>20</v>
      </c>
      <c r="U9110" t="s">
        <v>21</v>
      </c>
    </row>
    <row r="9111" spans="1:21">
      <c r="A9111">
        <v>2577882372</v>
      </c>
      <c r="B9111" s="3">
        <v>16</v>
      </c>
      <c r="C9111" s="3"/>
      <c r="D9111" t="s">
        <v>13703</v>
      </c>
      <c r="E9111" t="b">
        <f t="shared" si="569"/>
        <v>0</v>
      </c>
      <c r="F9111" t="b">
        <f t="shared" si="568"/>
        <v>1</v>
      </c>
      <c r="G9111" t="b">
        <f t="shared" si="570"/>
        <v>0</v>
      </c>
      <c r="H9111" t="b">
        <f t="shared" si="571"/>
        <v>0</v>
      </c>
      <c r="J9111" t="s">
        <v>1359</v>
      </c>
      <c r="K9111">
        <v>1986</v>
      </c>
      <c r="L9111">
        <v>661</v>
      </c>
      <c r="N9111" t="s">
        <v>13704</v>
      </c>
      <c r="P9111" t="s">
        <v>54</v>
      </c>
      <c r="Q9111" t="s">
        <v>18</v>
      </c>
      <c r="R9111" t="s">
        <v>55</v>
      </c>
      <c r="T9111" t="s">
        <v>20</v>
      </c>
      <c r="U9111" t="s">
        <v>21</v>
      </c>
    </row>
    <row r="9112" spans="1:21">
      <c r="A9112">
        <v>2577883434</v>
      </c>
      <c r="B9112" s="3">
        <v>16</v>
      </c>
      <c r="C9112" s="3"/>
      <c r="D9112" t="s">
        <v>13621</v>
      </c>
      <c r="E9112" t="b">
        <f t="shared" si="569"/>
        <v>0</v>
      </c>
      <c r="F9112" t="b">
        <f t="shared" si="568"/>
        <v>1</v>
      </c>
      <c r="G9112" t="b">
        <f t="shared" si="570"/>
        <v>0</v>
      </c>
      <c r="H9112" t="b">
        <f t="shared" si="571"/>
        <v>0</v>
      </c>
      <c r="J9112" t="s">
        <v>1359</v>
      </c>
      <c r="K9112">
        <v>1986</v>
      </c>
      <c r="L9112">
        <v>661</v>
      </c>
      <c r="N9112" t="s">
        <v>13622</v>
      </c>
      <c r="P9112" t="s">
        <v>54</v>
      </c>
      <c r="Q9112" t="s">
        <v>18</v>
      </c>
      <c r="R9112" t="s">
        <v>55</v>
      </c>
      <c r="T9112" t="s">
        <v>20</v>
      </c>
      <c r="U9112" t="s">
        <v>21</v>
      </c>
    </row>
    <row r="9113" spans="1:21">
      <c r="A9113">
        <v>2577892829</v>
      </c>
      <c r="B9113" s="3">
        <v>16</v>
      </c>
      <c r="C9113" s="3"/>
      <c r="D9113" t="s">
        <v>13583</v>
      </c>
      <c r="E9113" t="b">
        <f t="shared" si="569"/>
        <v>0</v>
      </c>
      <c r="F9113" t="b">
        <f t="shared" si="568"/>
        <v>1</v>
      </c>
      <c r="G9113" t="b">
        <f t="shared" si="570"/>
        <v>0</v>
      </c>
      <c r="H9113" t="b">
        <f t="shared" si="571"/>
        <v>0</v>
      </c>
      <c r="J9113" t="s">
        <v>1359</v>
      </c>
      <c r="K9113">
        <v>1986</v>
      </c>
      <c r="L9113">
        <v>661</v>
      </c>
      <c r="N9113" t="s">
        <v>13584</v>
      </c>
      <c r="P9113" t="s">
        <v>54</v>
      </c>
      <c r="Q9113" t="s">
        <v>18</v>
      </c>
      <c r="R9113" t="s">
        <v>55</v>
      </c>
      <c r="T9113" t="s">
        <v>20</v>
      </c>
      <c r="U9113" t="s">
        <v>21</v>
      </c>
    </row>
    <row r="9114" spans="1:21">
      <c r="A9114">
        <v>2577899354</v>
      </c>
      <c r="B9114" s="3">
        <v>16</v>
      </c>
      <c r="C9114" s="3"/>
      <c r="D9114" t="s">
        <v>13767</v>
      </c>
      <c r="E9114" t="b">
        <f t="shared" si="569"/>
        <v>0</v>
      </c>
      <c r="F9114" t="b">
        <f t="shared" si="568"/>
        <v>1</v>
      </c>
      <c r="G9114" t="b">
        <f t="shared" si="570"/>
        <v>0</v>
      </c>
      <c r="H9114" t="b">
        <f t="shared" si="571"/>
        <v>0</v>
      </c>
      <c r="J9114" t="s">
        <v>1359</v>
      </c>
      <c r="K9114">
        <v>1986</v>
      </c>
      <c r="L9114">
        <v>661</v>
      </c>
      <c r="N9114" t="s">
        <v>13768</v>
      </c>
      <c r="P9114" t="s">
        <v>54</v>
      </c>
      <c r="Q9114" t="s">
        <v>18</v>
      </c>
      <c r="R9114" t="s">
        <v>55</v>
      </c>
      <c r="T9114" t="s">
        <v>20</v>
      </c>
      <c r="U9114" t="s">
        <v>21</v>
      </c>
    </row>
    <row r="9115" spans="1:21">
      <c r="A9115">
        <v>2577903622</v>
      </c>
      <c r="B9115" s="3">
        <v>16</v>
      </c>
      <c r="C9115" s="3"/>
      <c r="D9115" t="s">
        <v>13649</v>
      </c>
      <c r="E9115" t="b">
        <f t="shared" si="569"/>
        <v>0</v>
      </c>
      <c r="F9115" t="b">
        <f t="shared" si="568"/>
        <v>1</v>
      </c>
      <c r="G9115" t="b">
        <f t="shared" si="570"/>
        <v>0</v>
      </c>
      <c r="H9115" t="b">
        <f t="shared" si="571"/>
        <v>0</v>
      </c>
      <c r="J9115" t="s">
        <v>1359</v>
      </c>
      <c r="K9115">
        <v>1986</v>
      </c>
      <c r="L9115">
        <v>661</v>
      </c>
      <c r="N9115" t="s">
        <v>13650</v>
      </c>
      <c r="P9115" t="s">
        <v>54</v>
      </c>
      <c r="Q9115" t="s">
        <v>18</v>
      </c>
      <c r="R9115" t="s">
        <v>55</v>
      </c>
      <c r="T9115" t="s">
        <v>20</v>
      </c>
      <c r="U9115" t="s">
        <v>21</v>
      </c>
    </row>
    <row r="9116" spans="1:21">
      <c r="A9116">
        <v>2577917516</v>
      </c>
      <c r="B9116" s="3">
        <v>16</v>
      </c>
      <c r="C9116" s="3"/>
      <c r="D9116" t="s">
        <v>13665</v>
      </c>
      <c r="E9116" t="b">
        <f t="shared" si="569"/>
        <v>0</v>
      </c>
      <c r="F9116" t="b">
        <f t="shared" ref="F9116:F9179" si="572">ISNUMBER(SEARCH("pfam09678",R9116))</f>
        <v>1</v>
      </c>
      <c r="G9116" t="b">
        <f t="shared" si="570"/>
        <v>0</v>
      </c>
      <c r="H9116" t="b">
        <f t="shared" si="571"/>
        <v>0</v>
      </c>
      <c r="J9116" t="s">
        <v>1359</v>
      </c>
      <c r="K9116">
        <v>1986</v>
      </c>
      <c r="L9116">
        <v>661</v>
      </c>
      <c r="N9116" t="s">
        <v>13666</v>
      </c>
      <c r="P9116" t="s">
        <v>54</v>
      </c>
      <c r="Q9116" t="s">
        <v>18</v>
      </c>
      <c r="R9116" t="s">
        <v>55</v>
      </c>
      <c r="T9116" t="s">
        <v>20</v>
      </c>
      <c r="U9116" t="s">
        <v>21</v>
      </c>
    </row>
    <row r="9117" spans="1:21">
      <c r="A9117">
        <v>2577921878</v>
      </c>
      <c r="B9117" s="3">
        <v>16</v>
      </c>
      <c r="C9117" s="3"/>
      <c r="D9117" t="s">
        <v>13707</v>
      </c>
      <c r="E9117" t="b">
        <f t="shared" si="569"/>
        <v>0</v>
      </c>
      <c r="F9117" t="b">
        <f t="shared" si="572"/>
        <v>1</v>
      </c>
      <c r="G9117" t="b">
        <f t="shared" si="570"/>
        <v>0</v>
      </c>
      <c r="H9117" t="b">
        <f t="shared" si="571"/>
        <v>0</v>
      </c>
      <c r="J9117" t="s">
        <v>1359</v>
      </c>
      <c r="K9117">
        <v>1986</v>
      </c>
      <c r="L9117">
        <v>661</v>
      </c>
      <c r="N9117" t="s">
        <v>13708</v>
      </c>
      <c r="P9117" t="s">
        <v>54</v>
      </c>
      <c r="Q9117" t="s">
        <v>18</v>
      </c>
      <c r="R9117" t="s">
        <v>55</v>
      </c>
      <c r="T9117" t="s">
        <v>20</v>
      </c>
      <c r="U9117" t="s">
        <v>21</v>
      </c>
    </row>
    <row r="9118" spans="1:21">
      <c r="A9118">
        <v>2577928680</v>
      </c>
      <c r="B9118" s="3">
        <v>9</v>
      </c>
      <c r="C9118" s="3"/>
      <c r="D9118" t="s">
        <v>13263</v>
      </c>
      <c r="E9118" t="b">
        <f t="shared" si="569"/>
        <v>1</v>
      </c>
      <c r="F9118" t="b">
        <f t="shared" si="572"/>
        <v>0</v>
      </c>
      <c r="G9118" t="b">
        <f t="shared" si="570"/>
        <v>0</v>
      </c>
      <c r="H9118" t="b">
        <f t="shared" si="571"/>
        <v>1</v>
      </c>
      <c r="J9118" t="s">
        <v>32</v>
      </c>
      <c r="K9118">
        <v>1629</v>
      </c>
      <c r="L9118">
        <v>542</v>
      </c>
      <c r="N9118" t="s">
        <v>13264</v>
      </c>
      <c r="P9118" t="s">
        <v>24</v>
      </c>
      <c r="Q9118" t="s">
        <v>25</v>
      </c>
      <c r="R9118" t="s">
        <v>59</v>
      </c>
      <c r="T9118" t="s">
        <v>21</v>
      </c>
      <c r="U9118" t="s">
        <v>21</v>
      </c>
    </row>
    <row r="9119" spans="1:21">
      <c r="A9119">
        <v>2577934718</v>
      </c>
      <c r="B9119" s="3">
        <v>16</v>
      </c>
      <c r="C9119" s="3"/>
      <c r="D9119" t="s">
        <v>13871</v>
      </c>
      <c r="E9119" t="b">
        <f t="shared" si="569"/>
        <v>0</v>
      </c>
      <c r="F9119" t="b">
        <f t="shared" si="572"/>
        <v>1</v>
      </c>
      <c r="G9119" t="b">
        <f t="shared" si="570"/>
        <v>0</v>
      </c>
      <c r="H9119" t="b">
        <f t="shared" si="571"/>
        <v>0</v>
      </c>
      <c r="J9119" t="s">
        <v>1359</v>
      </c>
      <c r="K9119">
        <v>1986</v>
      </c>
      <c r="L9119">
        <v>661</v>
      </c>
      <c r="N9119" t="s">
        <v>13872</v>
      </c>
      <c r="P9119" t="s">
        <v>54</v>
      </c>
      <c r="Q9119" t="s">
        <v>18</v>
      </c>
      <c r="R9119" t="s">
        <v>55</v>
      </c>
      <c r="T9119" t="s">
        <v>20</v>
      </c>
      <c r="U9119" t="s">
        <v>21</v>
      </c>
    </row>
    <row r="9120" spans="1:21">
      <c r="A9120">
        <v>2577955801</v>
      </c>
      <c r="B9120" s="3">
        <v>16</v>
      </c>
      <c r="C9120" s="3"/>
      <c r="D9120" t="s">
        <v>13523</v>
      </c>
      <c r="E9120" t="b">
        <f t="shared" si="569"/>
        <v>0</v>
      </c>
      <c r="F9120" t="b">
        <f t="shared" si="572"/>
        <v>1</v>
      </c>
      <c r="G9120" t="b">
        <f t="shared" si="570"/>
        <v>0</v>
      </c>
      <c r="H9120" t="b">
        <f t="shared" si="571"/>
        <v>0</v>
      </c>
      <c r="J9120" t="s">
        <v>1359</v>
      </c>
      <c r="K9120">
        <v>1986</v>
      </c>
      <c r="L9120">
        <v>661</v>
      </c>
      <c r="N9120" t="s">
        <v>13524</v>
      </c>
      <c r="P9120" t="s">
        <v>54</v>
      </c>
      <c r="Q9120" t="s">
        <v>18</v>
      </c>
      <c r="R9120" t="s">
        <v>55</v>
      </c>
      <c r="T9120" t="s">
        <v>20</v>
      </c>
      <c r="U9120" t="s">
        <v>21</v>
      </c>
    </row>
    <row r="9121" spans="1:21">
      <c r="A9121">
        <v>2577964065</v>
      </c>
      <c r="B9121" s="3">
        <v>16</v>
      </c>
      <c r="C9121" s="3"/>
      <c r="D9121" t="s">
        <v>13485</v>
      </c>
      <c r="E9121" t="b">
        <f t="shared" si="569"/>
        <v>0</v>
      </c>
      <c r="F9121" t="b">
        <f t="shared" si="572"/>
        <v>1</v>
      </c>
      <c r="G9121" t="b">
        <f t="shared" si="570"/>
        <v>0</v>
      </c>
      <c r="H9121" t="b">
        <f t="shared" si="571"/>
        <v>0</v>
      </c>
      <c r="J9121" t="s">
        <v>52</v>
      </c>
      <c r="K9121">
        <v>1983</v>
      </c>
      <c r="L9121">
        <v>660</v>
      </c>
      <c r="N9121" t="s">
        <v>13486</v>
      </c>
      <c r="P9121" t="s">
        <v>54</v>
      </c>
      <c r="Q9121" t="s">
        <v>18</v>
      </c>
      <c r="R9121" t="s">
        <v>55</v>
      </c>
      <c r="T9121" t="s">
        <v>20</v>
      </c>
      <c r="U9121" t="s">
        <v>21</v>
      </c>
    </row>
    <row r="9122" spans="1:21">
      <c r="A9122">
        <v>2577973299</v>
      </c>
      <c r="B9122" s="3">
        <v>16</v>
      </c>
      <c r="C9122" s="3"/>
      <c r="D9122" t="s">
        <v>13971</v>
      </c>
      <c r="E9122" t="b">
        <f t="shared" si="569"/>
        <v>0</v>
      </c>
      <c r="F9122" t="b">
        <f t="shared" si="572"/>
        <v>1</v>
      </c>
      <c r="G9122" t="b">
        <f t="shared" si="570"/>
        <v>0</v>
      </c>
      <c r="H9122" t="b">
        <f t="shared" si="571"/>
        <v>0</v>
      </c>
      <c r="J9122" t="s">
        <v>1359</v>
      </c>
      <c r="K9122">
        <v>1986</v>
      </c>
      <c r="L9122">
        <v>661</v>
      </c>
      <c r="N9122" t="s">
        <v>13972</v>
      </c>
      <c r="P9122" t="s">
        <v>54</v>
      </c>
      <c r="Q9122" t="s">
        <v>18</v>
      </c>
      <c r="R9122" t="s">
        <v>55</v>
      </c>
      <c r="T9122" t="s">
        <v>20</v>
      </c>
      <c r="U9122" t="s">
        <v>21</v>
      </c>
    </row>
    <row r="9123" spans="1:21">
      <c r="A9123">
        <v>2577982417</v>
      </c>
      <c r="B9123" s="3">
        <v>8</v>
      </c>
      <c r="C9123" s="3"/>
      <c r="D9123" t="s">
        <v>13481</v>
      </c>
      <c r="E9123" t="b">
        <f t="shared" si="569"/>
        <v>0</v>
      </c>
      <c r="F9123" t="b">
        <f t="shared" si="572"/>
        <v>0</v>
      </c>
      <c r="G9123" t="b">
        <f t="shared" si="570"/>
        <v>0</v>
      </c>
      <c r="H9123" t="b">
        <f t="shared" si="571"/>
        <v>0</v>
      </c>
      <c r="J9123" t="s">
        <v>454</v>
      </c>
      <c r="K9123">
        <v>870</v>
      </c>
      <c r="L9123">
        <v>289</v>
      </c>
      <c r="N9123" t="s">
        <v>13482</v>
      </c>
      <c r="P9123" t="s">
        <v>24</v>
      </c>
      <c r="Q9123" t="s">
        <v>25</v>
      </c>
      <c r="R9123" t="s">
        <v>19</v>
      </c>
      <c r="T9123" t="s">
        <v>20</v>
      </c>
      <c r="U9123" t="s">
        <v>21</v>
      </c>
    </row>
    <row r="9124" spans="1:21">
      <c r="A9124">
        <v>2577989971</v>
      </c>
      <c r="B9124" s="3">
        <v>16</v>
      </c>
      <c r="C9124" s="3"/>
      <c r="D9124" t="s">
        <v>13761</v>
      </c>
      <c r="E9124" t="b">
        <f t="shared" si="569"/>
        <v>0</v>
      </c>
      <c r="F9124" t="b">
        <f t="shared" si="572"/>
        <v>1</v>
      </c>
      <c r="G9124" t="b">
        <f t="shared" si="570"/>
        <v>0</v>
      </c>
      <c r="H9124" t="b">
        <f t="shared" si="571"/>
        <v>0</v>
      </c>
      <c r="J9124" t="s">
        <v>1359</v>
      </c>
      <c r="K9124">
        <v>1986</v>
      </c>
      <c r="L9124">
        <v>661</v>
      </c>
      <c r="N9124" t="s">
        <v>13762</v>
      </c>
      <c r="P9124" t="s">
        <v>54</v>
      </c>
      <c r="Q9124" t="s">
        <v>18</v>
      </c>
      <c r="R9124" t="s">
        <v>55</v>
      </c>
      <c r="T9124" t="s">
        <v>20</v>
      </c>
      <c r="U9124" t="s">
        <v>21</v>
      </c>
    </row>
    <row r="9125" spans="1:21">
      <c r="A9125">
        <v>2577998829</v>
      </c>
      <c r="B9125" s="3">
        <v>16</v>
      </c>
      <c r="C9125" s="3"/>
      <c r="D9125" t="s">
        <v>13595</v>
      </c>
      <c r="E9125" t="b">
        <f t="shared" si="569"/>
        <v>0</v>
      </c>
      <c r="F9125" t="b">
        <f t="shared" si="572"/>
        <v>1</v>
      </c>
      <c r="G9125" t="b">
        <f t="shared" si="570"/>
        <v>0</v>
      </c>
      <c r="H9125" t="b">
        <f t="shared" si="571"/>
        <v>0</v>
      </c>
      <c r="J9125" t="s">
        <v>1359</v>
      </c>
      <c r="K9125">
        <v>1986</v>
      </c>
      <c r="L9125">
        <v>661</v>
      </c>
      <c r="N9125" t="s">
        <v>13596</v>
      </c>
      <c r="P9125" t="s">
        <v>54</v>
      </c>
      <c r="Q9125" t="s">
        <v>18</v>
      </c>
      <c r="R9125" t="s">
        <v>55</v>
      </c>
      <c r="T9125" t="s">
        <v>20</v>
      </c>
      <c r="U9125" t="s">
        <v>21</v>
      </c>
    </row>
    <row r="9126" spans="1:21">
      <c r="A9126">
        <v>2578005651</v>
      </c>
      <c r="B9126" s="3">
        <v>16</v>
      </c>
      <c r="C9126" s="3"/>
      <c r="D9126" t="s">
        <v>13755</v>
      </c>
      <c r="E9126" t="b">
        <f t="shared" si="569"/>
        <v>0</v>
      </c>
      <c r="F9126" t="b">
        <f t="shared" si="572"/>
        <v>1</v>
      </c>
      <c r="G9126" t="b">
        <f t="shared" si="570"/>
        <v>0</v>
      </c>
      <c r="H9126" t="b">
        <f t="shared" si="571"/>
        <v>0</v>
      </c>
      <c r="J9126" t="s">
        <v>1359</v>
      </c>
      <c r="K9126">
        <v>1986</v>
      </c>
      <c r="L9126">
        <v>661</v>
      </c>
      <c r="N9126" t="s">
        <v>13756</v>
      </c>
      <c r="P9126" t="s">
        <v>54</v>
      </c>
      <c r="Q9126" t="s">
        <v>18</v>
      </c>
      <c r="R9126" t="s">
        <v>55</v>
      </c>
      <c r="T9126" t="s">
        <v>20</v>
      </c>
      <c r="U9126" t="s">
        <v>21</v>
      </c>
    </row>
    <row r="9127" spans="1:21">
      <c r="A9127">
        <v>2578006651</v>
      </c>
      <c r="B9127" s="3">
        <v>15</v>
      </c>
      <c r="C9127" s="3"/>
      <c r="D9127" t="s">
        <v>13827</v>
      </c>
      <c r="E9127" t="b">
        <f t="shared" si="569"/>
        <v>0</v>
      </c>
      <c r="F9127" t="b">
        <f t="shared" si="572"/>
        <v>1</v>
      </c>
      <c r="G9127" t="b">
        <f t="shared" si="570"/>
        <v>0</v>
      </c>
      <c r="H9127" t="b">
        <f t="shared" si="571"/>
        <v>0</v>
      </c>
      <c r="J9127" t="s">
        <v>1359</v>
      </c>
      <c r="K9127">
        <v>1986</v>
      </c>
      <c r="L9127">
        <v>661</v>
      </c>
      <c r="N9127" t="s">
        <v>13828</v>
      </c>
      <c r="P9127" t="s">
        <v>54</v>
      </c>
      <c r="Q9127" t="s">
        <v>18</v>
      </c>
      <c r="R9127" t="s">
        <v>55</v>
      </c>
      <c r="T9127" t="s">
        <v>20</v>
      </c>
      <c r="U9127" t="s">
        <v>21</v>
      </c>
    </row>
    <row r="9128" spans="1:21">
      <c r="A9128">
        <v>2578014078</v>
      </c>
      <c r="B9128" s="3">
        <v>16</v>
      </c>
      <c r="C9128" s="3"/>
      <c r="D9128" t="s">
        <v>13789</v>
      </c>
      <c r="E9128" t="b">
        <f t="shared" si="569"/>
        <v>0</v>
      </c>
      <c r="F9128" t="b">
        <f t="shared" si="572"/>
        <v>1</v>
      </c>
      <c r="G9128" t="b">
        <f t="shared" si="570"/>
        <v>0</v>
      </c>
      <c r="H9128" t="b">
        <f t="shared" si="571"/>
        <v>0</v>
      </c>
      <c r="J9128" t="s">
        <v>1359</v>
      </c>
      <c r="K9128">
        <v>1986</v>
      </c>
      <c r="L9128">
        <v>661</v>
      </c>
      <c r="N9128" t="s">
        <v>13790</v>
      </c>
      <c r="P9128" t="s">
        <v>54</v>
      </c>
      <c r="Q9128" t="s">
        <v>18</v>
      </c>
      <c r="R9128" t="s">
        <v>55</v>
      </c>
      <c r="T9128" t="s">
        <v>20</v>
      </c>
      <c r="U9128" t="s">
        <v>21</v>
      </c>
    </row>
    <row r="9129" spans="1:21">
      <c r="A9129">
        <v>2578030536</v>
      </c>
      <c r="B9129" s="3">
        <v>4</v>
      </c>
      <c r="C9129" s="3"/>
      <c r="D9129" t="s">
        <v>14027</v>
      </c>
      <c r="E9129" t="b">
        <f t="shared" si="569"/>
        <v>0</v>
      </c>
      <c r="F9129" t="b">
        <f t="shared" si="572"/>
        <v>0</v>
      </c>
      <c r="G9129" t="b">
        <f t="shared" si="570"/>
        <v>0</v>
      </c>
      <c r="H9129" t="b">
        <f t="shared" si="571"/>
        <v>0</v>
      </c>
      <c r="J9129" t="s">
        <v>15</v>
      </c>
      <c r="K9129">
        <v>465</v>
      </c>
      <c r="L9129">
        <v>154</v>
      </c>
      <c r="N9129" t="s">
        <v>14028</v>
      </c>
      <c r="P9129" t="s">
        <v>17</v>
      </c>
      <c r="Q9129" t="s">
        <v>18</v>
      </c>
      <c r="R9129" t="s">
        <v>19</v>
      </c>
      <c r="T9129" t="s">
        <v>20</v>
      </c>
      <c r="U9129" t="s">
        <v>21</v>
      </c>
    </row>
    <row r="9130" spans="1:21">
      <c r="A9130">
        <v>2578031268</v>
      </c>
      <c r="B9130" s="3">
        <v>4</v>
      </c>
      <c r="C9130" s="3"/>
      <c r="D9130" t="s">
        <v>14029</v>
      </c>
      <c r="E9130" t="b">
        <f t="shared" si="569"/>
        <v>0</v>
      </c>
      <c r="F9130" t="b">
        <f t="shared" si="572"/>
        <v>0</v>
      </c>
      <c r="G9130" t="b">
        <f t="shared" si="570"/>
        <v>0</v>
      </c>
      <c r="H9130" t="b">
        <f t="shared" si="571"/>
        <v>0</v>
      </c>
      <c r="J9130" t="s">
        <v>233</v>
      </c>
      <c r="K9130">
        <v>435</v>
      </c>
      <c r="L9130">
        <v>144</v>
      </c>
      <c r="N9130" t="s">
        <v>14028</v>
      </c>
      <c r="R9130" t="s">
        <v>19</v>
      </c>
      <c r="T9130" t="s">
        <v>20</v>
      </c>
      <c r="U9130" t="s">
        <v>21</v>
      </c>
    </row>
    <row r="9131" spans="1:21">
      <c r="A9131">
        <v>2578033094</v>
      </c>
      <c r="B9131" s="3">
        <v>16</v>
      </c>
      <c r="C9131" s="3"/>
      <c r="D9131" t="s">
        <v>13653</v>
      </c>
      <c r="E9131" t="b">
        <f t="shared" si="569"/>
        <v>0</v>
      </c>
      <c r="F9131" t="b">
        <f t="shared" si="572"/>
        <v>1</v>
      </c>
      <c r="G9131" t="b">
        <f t="shared" si="570"/>
        <v>0</v>
      </c>
      <c r="H9131" t="b">
        <f t="shared" si="571"/>
        <v>0</v>
      </c>
      <c r="J9131" t="s">
        <v>1359</v>
      </c>
      <c r="K9131">
        <v>1986</v>
      </c>
      <c r="L9131">
        <v>661</v>
      </c>
      <c r="N9131" t="s">
        <v>13654</v>
      </c>
      <c r="P9131" t="s">
        <v>54</v>
      </c>
      <c r="Q9131" t="s">
        <v>18</v>
      </c>
      <c r="R9131" t="s">
        <v>55</v>
      </c>
      <c r="T9131" t="s">
        <v>20</v>
      </c>
      <c r="U9131" t="s">
        <v>21</v>
      </c>
    </row>
    <row r="9132" spans="1:21">
      <c r="A9132">
        <v>2578039825</v>
      </c>
      <c r="B9132" s="3">
        <v>16</v>
      </c>
      <c r="C9132" s="3"/>
      <c r="D9132" t="s">
        <v>13917</v>
      </c>
      <c r="E9132" t="b">
        <f t="shared" si="569"/>
        <v>0</v>
      </c>
      <c r="F9132" t="b">
        <f t="shared" si="572"/>
        <v>1</v>
      </c>
      <c r="G9132" t="b">
        <f t="shared" si="570"/>
        <v>0</v>
      </c>
      <c r="H9132" t="b">
        <f t="shared" si="571"/>
        <v>0</v>
      </c>
      <c r="J9132" t="s">
        <v>1359</v>
      </c>
      <c r="K9132">
        <v>1986</v>
      </c>
      <c r="L9132">
        <v>661</v>
      </c>
      <c r="N9132" t="s">
        <v>13918</v>
      </c>
      <c r="P9132" t="s">
        <v>54</v>
      </c>
      <c r="Q9132" t="s">
        <v>18</v>
      </c>
      <c r="R9132" t="s">
        <v>55</v>
      </c>
      <c r="T9132" t="s">
        <v>20</v>
      </c>
      <c r="U9132" t="s">
        <v>21</v>
      </c>
    </row>
    <row r="9133" spans="1:21">
      <c r="A9133">
        <v>2578051771</v>
      </c>
      <c r="B9133" s="3">
        <v>16</v>
      </c>
      <c r="C9133" s="3"/>
      <c r="D9133" t="s">
        <v>13807</v>
      </c>
      <c r="E9133" t="b">
        <f t="shared" si="569"/>
        <v>0</v>
      </c>
      <c r="F9133" t="b">
        <f t="shared" si="572"/>
        <v>1</v>
      </c>
      <c r="G9133" t="b">
        <f t="shared" si="570"/>
        <v>0</v>
      </c>
      <c r="H9133" t="b">
        <f t="shared" si="571"/>
        <v>0</v>
      </c>
      <c r="J9133" t="s">
        <v>1359</v>
      </c>
      <c r="K9133">
        <v>1986</v>
      </c>
      <c r="L9133">
        <v>661</v>
      </c>
      <c r="N9133" t="s">
        <v>13808</v>
      </c>
      <c r="P9133" t="s">
        <v>54</v>
      </c>
      <c r="Q9133" t="s">
        <v>18</v>
      </c>
      <c r="R9133" t="s">
        <v>55</v>
      </c>
      <c r="T9133" t="s">
        <v>20</v>
      </c>
      <c r="U9133" t="s">
        <v>21</v>
      </c>
    </row>
    <row r="9134" spans="1:21">
      <c r="A9134">
        <v>2578057316</v>
      </c>
      <c r="B9134" s="3">
        <v>4</v>
      </c>
      <c r="C9134" s="3"/>
      <c r="D9134" t="s">
        <v>13279</v>
      </c>
      <c r="E9134" t="b">
        <f t="shared" si="569"/>
        <v>0</v>
      </c>
      <c r="F9134" t="b">
        <f t="shared" si="572"/>
        <v>0</v>
      </c>
      <c r="G9134" t="b">
        <f t="shared" si="570"/>
        <v>0</v>
      </c>
      <c r="H9134" t="b">
        <f t="shared" si="571"/>
        <v>0</v>
      </c>
      <c r="J9134" t="s">
        <v>454</v>
      </c>
      <c r="K9134">
        <v>453</v>
      </c>
      <c r="L9134">
        <v>150</v>
      </c>
      <c r="N9134" t="s">
        <v>13280</v>
      </c>
      <c r="P9134" t="s">
        <v>17</v>
      </c>
      <c r="Q9134" t="s">
        <v>18</v>
      </c>
      <c r="R9134" t="s">
        <v>19</v>
      </c>
      <c r="T9134" t="s">
        <v>20</v>
      </c>
      <c r="U9134" t="s">
        <v>21</v>
      </c>
    </row>
    <row r="9135" spans="1:21">
      <c r="A9135">
        <v>2578059895</v>
      </c>
      <c r="B9135" s="3">
        <v>4</v>
      </c>
      <c r="C9135" s="3"/>
      <c r="D9135" t="s">
        <v>13281</v>
      </c>
      <c r="E9135" t="b">
        <f t="shared" si="569"/>
        <v>0</v>
      </c>
      <c r="F9135" t="b">
        <f t="shared" si="572"/>
        <v>0</v>
      </c>
      <c r="G9135" t="b">
        <f t="shared" si="570"/>
        <v>0</v>
      </c>
      <c r="H9135" t="b">
        <f t="shared" si="571"/>
        <v>0</v>
      </c>
      <c r="J9135" t="s">
        <v>454</v>
      </c>
      <c r="K9135">
        <v>447</v>
      </c>
      <c r="L9135">
        <v>148</v>
      </c>
      <c r="N9135" t="s">
        <v>13280</v>
      </c>
      <c r="P9135" t="s">
        <v>1108</v>
      </c>
      <c r="Q9135" t="s">
        <v>18</v>
      </c>
      <c r="R9135" t="s">
        <v>19</v>
      </c>
      <c r="T9135" t="s">
        <v>20</v>
      </c>
      <c r="U9135" t="s">
        <v>21</v>
      </c>
    </row>
    <row r="9136" spans="1:21">
      <c r="A9136">
        <v>2578075136</v>
      </c>
      <c r="B9136" s="3">
        <v>16</v>
      </c>
      <c r="C9136" s="3"/>
      <c r="D9136" t="s">
        <v>13801</v>
      </c>
      <c r="E9136" t="b">
        <f t="shared" si="569"/>
        <v>0</v>
      </c>
      <c r="F9136" t="b">
        <f t="shared" si="572"/>
        <v>1</v>
      </c>
      <c r="G9136" t="b">
        <f t="shared" si="570"/>
        <v>0</v>
      </c>
      <c r="H9136" t="b">
        <f t="shared" si="571"/>
        <v>0</v>
      </c>
      <c r="J9136" t="s">
        <v>1359</v>
      </c>
      <c r="K9136">
        <v>1986</v>
      </c>
      <c r="L9136">
        <v>661</v>
      </c>
      <c r="N9136" t="s">
        <v>13802</v>
      </c>
      <c r="P9136" t="s">
        <v>54</v>
      </c>
      <c r="Q9136" t="s">
        <v>18</v>
      </c>
      <c r="R9136" t="s">
        <v>55</v>
      </c>
      <c r="T9136" t="s">
        <v>20</v>
      </c>
      <c r="U9136" t="s">
        <v>21</v>
      </c>
    </row>
    <row r="9137" spans="1:21">
      <c r="A9137">
        <v>2578081320</v>
      </c>
      <c r="B9137" s="3">
        <v>16</v>
      </c>
      <c r="C9137" s="3"/>
      <c r="D9137" t="s">
        <v>13589</v>
      </c>
      <c r="E9137" t="b">
        <f t="shared" si="569"/>
        <v>0</v>
      </c>
      <c r="F9137" t="b">
        <f t="shared" si="572"/>
        <v>1</v>
      </c>
      <c r="G9137" t="b">
        <f t="shared" si="570"/>
        <v>0</v>
      </c>
      <c r="H9137" t="b">
        <f t="shared" si="571"/>
        <v>0</v>
      </c>
      <c r="J9137" t="s">
        <v>1359</v>
      </c>
      <c r="K9137">
        <v>1986</v>
      </c>
      <c r="L9137">
        <v>661</v>
      </c>
      <c r="N9137" t="s">
        <v>13590</v>
      </c>
      <c r="P9137" t="s">
        <v>54</v>
      </c>
      <c r="Q9137" t="s">
        <v>18</v>
      </c>
      <c r="R9137" t="s">
        <v>55</v>
      </c>
      <c r="T9137" t="s">
        <v>20</v>
      </c>
      <c r="U9137" t="s">
        <v>21</v>
      </c>
    </row>
    <row r="9138" spans="1:21">
      <c r="A9138">
        <v>2578085298</v>
      </c>
      <c r="B9138" s="3">
        <v>16</v>
      </c>
      <c r="C9138" s="3"/>
      <c r="D9138" t="s">
        <v>13645</v>
      </c>
      <c r="E9138" t="b">
        <f t="shared" si="569"/>
        <v>0</v>
      </c>
      <c r="F9138" t="b">
        <f t="shared" si="572"/>
        <v>1</v>
      </c>
      <c r="G9138" t="b">
        <f t="shared" si="570"/>
        <v>0</v>
      </c>
      <c r="H9138" t="b">
        <f t="shared" si="571"/>
        <v>0</v>
      </c>
      <c r="J9138" t="s">
        <v>1359</v>
      </c>
      <c r="K9138">
        <v>1986</v>
      </c>
      <c r="L9138">
        <v>661</v>
      </c>
      <c r="N9138" t="s">
        <v>13646</v>
      </c>
      <c r="P9138" t="s">
        <v>54</v>
      </c>
      <c r="Q9138" t="s">
        <v>18</v>
      </c>
      <c r="R9138" t="s">
        <v>55</v>
      </c>
      <c r="T9138" t="s">
        <v>20</v>
      </c>
      <c r="U9138" t="s">
        <v>21</v>
      </c>
    </row>
    <row r="9139" spans="1:21">
      <c r="A9139">
        <v>2578092245</v>
      </c>
      <c r="B9139" s="3">
        <v>16</v>
      </c>
      <c r="C9139" s="3"/>
      <c r="D9139" t="s">
        <v>13709</v>
      </c>
      <c r="E9139" t="b">
        <f t="shared" si="569"/>
        <v>0</v>
      </c>
      <c r="F9139" t="b">
        <f t="shared" si="572"/>
        <v>1</v>
      </c>
      <c r="G9139" t="b">
        <f t="shared" si="570"/>
        <v>0</v>
      </c>
      <c r="H9139" t="b">
        <f t="shared" si="571"/>
        <v>0</v>
      </c>
      <c r="J9139" t="s">
        <v>1359</v>
      </c>
      <c r="K9139">
        <v>1986</v>
      </c>
      <c r="L9139">
        <v>661</v>
      </c>
      <c r="N9139" t="s">
        <v>13710</v>
      </c>
      <c r="P9139" t="s">
        <v>54</v>
      </c>
      <c r="Q9139" t="s">
        <v>18</v>
      </c>
      <c r="R9139" t="s">
        <v>55</v>
      </c>
      <c r="T9139" t="s">
        <v>20</v>
      </c>
      <c r="U9139" t="s">
        <v>21</v>
      </c>
    </row>
    <row r="9140" spans="1:21">
      <c r="A9140">
        <v>2578096610</v>
      </c>
      <c r="B9140" s="3">
        <v>16</v>
      </c>
      <c r="C9140" s="3"/>
      <c r="D9140" t="s">
        <v>13549</v>
      </c>
      <c r="E9140" t="b">
        <f t="shared" si="569"/>
        <v>0</v>
      </c>
      <c r="F9140" t="b">
        <f t="shared" si="572"/>
        <v>1</v>
      </c>
      <c r="G9140" t="b">
        <f t="shared" si="570"/>
        <v>0</v>
      </c>
      <c r="H9140" t="b">
        <f t="shared" si="571"/>
        <v>0</v>
      </c>
      <c r="J9140" t="s">
        <v>1359</v>
      </c>
      <c r="K9140">
        <v>1986</v>
      </c>
      <c r="L9140">
        <v>661</v>
      </c>
      <c r="N9140" t="s">
        <v>13550</v>
      </c>
      <c r="P9140" t="s">
        <v>54</v>
      </c>
      <c r="Q9140" t="s">
        <v>18</v>
      </c>
      <c r="R9140" t="s">
        <v>55</v>
      </c>
      <c r="T9140" t="s">
        <v>20</v>
      </c>
      <c r="U9140" t="s">
        <v>21</v>
      </c>
    </row>
    <row r="9141" spans="1:21">
      <c r="A9141">
        <v>2578105595</v>
      </c>
      <c r="B9141" s="3">
        <v>16</v>
      </c>
      <c r="C9141" s="3"/>
      <c r="D9141" t="s">
        <v>13545</v>
      </c>
      <c r="E9141" t="b">
        <f t="shared" si="569"/>
        <v>0</v>
      </c>
      <c r="F9141" t="b">
        <f t="shared" si="572"/>
        <v>1</v>
      </c>
      <c r="G9141" t="b">
        <f t="shared" si="570"/>
        <v>0</v>
      </c>
      <c r="H9141" t="b">
        <f t="shared" si="571"/>
        <v>0</v>
      </c>
      <c r="J9141" t="s">
        <v>1359</v>
      </c>
      <c r="K9141">
        <v>1986</v>
      </c>
      <c r="L9141">
        <v>661</v>
      </c>
      <c r="N9141" t="s">
        <v>13546</v>
      </c>
      <c r="P9141" t="s">
        <v>54</v>
      </c>
      <c r="Q9141" t="s">
        <v>18</v>
      </c>
      <c r="R9141" t="s">
        <v>55</v>
      </c>
      <c r="T9141" t="s">
        <v>20</v>
      </c>
      <c r="U9141" t="s">
        <v>21</v>
      </c>
    </row>
    <row r="9142" spans="1:21">
      <c r="A9142">
        <v>2578109655</v>
      </c>
      <c r="B9142" s="3">
        <v>16</v>
      </c>
      <c r="C9142" s="3"/>
      <c r="D9142" t="s">
        <v>13555</v>
      </c>
      <c r="E9142" t="b">
        <f t="shared" si="569"/>
        <v>0</v>
      </c>
      <c r="F9142" t="b">
        <f t="shared" si="572"/>
        <v>1</v>
      </c>
      <c r="G9142" t="b">
        <f t="shared" si="570"/>
        <v>0</v>
      </c>
      <c r="H9142" t="b">
        <f t="shared" si="571"/>
        <v>0</v>
      </c>
      <c r="J9142" t="s">
        <v>1359</v>
      </c>
      <c r="K9142">
        <v>1986</v>
      </c>
      <c r="L9142">
        <v>661</v>
      </c>
      <c r="N9142" t="s">
        <v>13556</v>
      </c>
      <c r="P9142" t="s">
        <v>54</v>
      </c>
      <c r="Q9142" t="s">
        <v>18</v>
      </c>
      <c r="R9142" t="s">
        <v>55</v>
      </c>
      <c r="T9142" t="s">
        <v>20</v>
      </c>
      <c r="U9142" t="s">
        <v>21</v>
      </c>
    </row>
    <row r="9143" spans="1:21">
      <c r="A9143">
        <v>2578158344</v>
      </c>
      <c r="B9143" s="3">
        <v>16</v>
      </c>
      <c r="C9143" s="3"/>
      <c r="D9143" t="s">
        <v>13623</v>
      </c>
      <c r="E9143" t="b">
        <f t="shared" si="569"/>
        <v>0</v>
      </c>
      <c r="F9143" t="b">
        <f t="shared" si="572"/>
        <v>1</v>
      </c>
      <c r="G9143" t="b">
        <f t="shared" si="570"/>
        <v>0</v>
      </c>
      <c r="H9143" t="b">
        <f t="shared" si="571"/>
        <v>0</v>
      </c>
      <c r="J9143" t="s">
        <v>1359</v>
      </c>
      <c r="K9143">
        <v>1986</v>
      </c>
      <c r="L9143">
        <v>661</v>
      </c>
      <c r="N9143" t="s">
        <v>13624</v>
      </c>
      <c r="P9143" t="s">
        <v>54</v>
      </c>
      <c r="Q9143" t="s">
        <v>18</v>
      </c>
      <c r="R9143" t="s">
        <v>55</v>
      </c>
      <c r="T9143" t="s">
        <v>20</v>
      </c>
      <c r="U9143" t="s">
        <v>21</v>
      </c>
    </row>
    <row r="9144" spans="1:21">
      <c r="A9144">
        <v>2578165501</v>
      </c>
      <c r="B9144" s="3">
        <v>8</v>
      </c>
      <c r="C9144" s="3"/>
      <c r="D9144" t="s">
        <v>14083</v>
      </c>
      <c r="E9144" t="b">
        <f t="shared" si="569"/>
        <v>0</v>
      </c>
      <c r="F9144" t="b">
        <f t="shared" si="572"/>
        <v>0</v>
      </c>
      <c r="G9144" t="b">
        <f t="shared" si="570"/>
        <v>0</v>
      </c>
      <c r="H9144" t="b">
        <f t="shared" si="571"/>
        <v>0</v>
      </c>
      <c r="J9144" t="s">
        <v>2382</v>
      </c>
      <c r="K9144">
        <v>873</v>
      </c>
      <c r="L9144">
        <v>290</v>
      </c>
      <c r="N9144" t="s">
        <v>14084</v>
      </c>
      <c r="P9144" t="s">
        <v>24</v>
      </c>
      <c r="Q9144" t="s">
        <v>25</v>
      </c>
      <c r="R9144" t="s">
        <v>19</v>
      </c>
      <c r="T9144" t="s">
        <v>20</v>
      </c>
      <c r="U9144" t="s">
        <v>21</v>
      </c>
    </row>
    <row r="9145" spans="1:21">
      <c r="A9145">
        <v>2578169389</v>
      </c>
      <c r="B9145" s="3">
        <v>16</v>
      </c>
      <c r="C9145" s="3"/>
      <c r="D9145" t="s">
        <v>13565</v>
      </c>
      <c r="E9145" t="b">
        <f t="shared" si="569"/>
        <v>0</v>
      </c>
      <c r="F9145" t="b">
        <f t="shared" si="572"/>
        <v>1</v>
      </c>
      <c r="G9145" t="b">
        <f t="shared" si="570"/>
        <v>0</v>
      </c>
      <c r="H9145" t="b">
        <f t="shared" si="571"/>
        <v>0</v>
      </c>
      <c r="J9145" t="s">
        <v>1359</v>
      </c>
      <c r="K9145">
        <v>1986</v>
      </c>
      <c r="L9145">
        <v>661</v>
      </c>
      <c r="N9145" t="s">
        <v>13566</v>
      </c>
      <c r="P9145" t="s">
        <v>54</v>
      </c>
      <c r="Q9145" t="s">
        <v>18</v>
      </c>
      <c r="R9145" t="s">
        <v>55</v>
      </c>
      <c r="T9145" t="s">
        <v>20</v>
      </c>
      <c r="U9145" t="s">
        <v>21</v>
      </c>
    </row>
    <row r="9146" spans="1:21">
      <c r="A9146">
        <v>2578176196</v>
      </c>
      <c r="B9146" s="3">
        <v>16</v>
      </c>
      <c r="C9146" s="3"/>
      <c r="D9146" t="s">
        <v>13881</v>
      </c>
      <c r="E9146" t="b">
        <f t="shared" si="569"/>
        <v>0</v>
      </c>
      <c r="F9146" t="b">
        <f t="shared" si="572"/>
        <v>1</v>
      </c>
      <c r="G9146" t="b">
        <f t="shared" si="570"/>
        <v>0</v>
      </c>
      <c r="H9146" t="b">
        <f t="shared" si="571"/>
        <v>0</v>
      </c>
      <c r="J9146" t="s">
        <v>1359</v>
      </c>
      <c r="K9146">
        <v>1986</v>
      </c>
      <c r="L9146">
        <v>661</v>
      </c>
      <c r="N9146" t="s">
        <v>13882</v>
      </c>
      <c r="P9146" t="s">
        <v>54</v>
      </c>
      <c r="Q9146" t="s">
        <v>18</v>
      </c>
      <c r="R9146" t="s">
        <v>55</v>
      </c>
      <c r="T9146" t="s">
        <v>20</v>
      </c>
      <c r="U9146" t="s">
        <v>21</v>
      </c>
    </row>
    <row r="9147" spans="1:21">
      <c r="A9147">
        <v>2578180324</v>
      </c>
      <c r="B9147" s="3">
        <v>16</v>
      </c>
      <c r="C9147" s="3"/>
      <c r="D9147" t="s">
        <v>13825</v>
      </c>
      <c r="E9147" t="b">
        <f t="shared" si="569"/>
        <v>0</v>
      </c>
      <c r="F9147" t="b">
        <f t="shared" si="572"/>
        <v>1</v>
      </c>
      <c r="G9147" t="b">
        <f t="shared" si="570"/>
        <v>0</v>
      </c>
      <c r="H9147" t="b">
        <f t="shared" si="571"/>
        <v>0</v>
      </c>
      <c r="J9147" t="s">
        <v>1359</v>
      </c>
      <c r="K9147">
        <v>1986</v>
      </c>
      <c r="L9147">
        <v>661</v>
      </c>
      <c r="N9147" t="s">
        <v>13826</v>
      </c>
      <c r="P9147" t="s">
        <v>54</v>
      </c>
      <c r="Q9147" t="s">
        <v>18</v>
      </c>
      <c r="R9147" t="s">
        <v>55</v>
      </c>
      <c r="T9147" t="s">
        <v>20</v>
      </c>
      <c r="U9147" t="s">
        <v>21</v>
      </c>
    </row>
    <row r="9148" spans="1:21">
      <c r="A9148">
        <v>2578191403</v>
      </c>
      <c r="B9148" s="3">
        <v>16</v>
      </c>
      <c r="C9148" s="3"/>
      <c r="D9148" t="s">
        <v>13609</v>
      </c>
      <c r="E9148" t="b">
        <f t="shared" si="569"/>
        <v>0</v>
      </c>
      <c r="F9148" t="b">
        <f t="shared" si="572"/>
        <v>1</v>
      </c>
      <c r="G9148" t="b">
        <f t="shared" si="570"/>
        <v>0</v>
      </c>
      <c r="H9148" t="b">
        <f t="shared" si="571"/>
        <v>0</v>
      </c>
      <c r="J9148" t="s">
        <v>1359</v>
      </c>
      <c r="K9148">
        <v>1986</v>
      </c>
      <c r="L9148">
        <v>661</v>
      </c>
      <c r="N9148" t="s">
        <v>13610</v>
      </c>
      <c r="P9148" t="s">
        <v>54</v>
      </c>
      <c r="Q9148" t="s">
        <v>18</v>
      </c>
      <c r="R9148" t="s">
        <v>55</v>
      </c>
      <c r="T9148" t="s">
        <v>20</v>
      </c>
      <c r="U9148" t="s">
        <v>21</v>
      </c>
    </row>
    <row r="9149" spans="1:21">
      <c r="A9149">
        <v>2578193619</v>
      </c>
      <c r="B9149" s="3">
        <v>16</v>
      </c>
      <c r="C9149" s="3"/>
      <c r="D9149" t="s">
        <v>13863</v>
      </c>
      <c r="E9149" t="b">
        <f t="shared" si="569"/>
        <v>0</v>
      </c>
      <c r="F9149" t="b">
        <f t="shared" si="572"/>
        <v>1</v>
      </c>
      <c r="G9149" t="b">
        <f t="shared" si="570"/>
        <v>0</v>
      </c>
      <c r="H9149" t="b">
        <f t="shared" si="571"/>
        <v>0</v>
      </c>
      <c r="J9149" t="s">
        <v>1359</v>
      </c>
      <c r="K9149">
        <v>1986</v>
      </c>
      <c r="L9149">
        <v>661</v>
      </c>
      <c r="N9149" t="s">
        <v>13864</v>
      </c>
      <c r="P9149" t="s">
        <v>54</v>
      </c>
      <c r="Q9149" t="s">
        <v>18</v>
      </c>
      <c r="R9149" t="s">
        <v>55</v>
      </c>
      <c r="T9149" t="s">
        <v>20</v>
      </c>
      <c r="U9149" t="s">
        <v>21</v>
      </c>
    </row>
    <row r="9150" spans="1:21">
      <c r="A9150">
        <v>2578202895</v>
      </c>
      <c r="B9150" s="3">
        <v>16</v>
      </c>
      <c r="C9150" s="3"/>
      <c r="D9150" t="s">
        <v>13757</v>
      </c>
      <c r="E9150" t="b">
        <f t="shared" si="569"/>
        <v>0</v>
      </c>
      <c r="F9150" t="b">
        <f t="shared" si="572"/>
        <v>1</v>
      </c>
      <c r="G9150" t="b">
        <f t="shared" si="570"/>
        <v>0</v>
      </c>
      <c r="H9150" t="b">
        <f t="shared" si="571"/>
        <v>0</v>
      </c>
      <c r="J9150" t="s">
        <v>1359</v>
      </c>
      <c r="K9150">
        <v>1986</v>
      </c>
      <c r="L9150">
        <v>661</v>
      </c>
      <c r="N9150" t="s">
        <v>13758</v>
      </c>
      <c r="P9150" t="s">
        <v>54</v>
      </c>
      <c r="Q9150" t="s">
        <v>18</v>
      </c>
      <c r="R9150" t="s">
        <v>55</v>
      </c>
      <c r="T9150" t="s">
        <v>20</v>
      </c>
      <c r="U9150" t="s">
        <v>21</v>
      </c>
    </row>
    <row r="9151" spans="1:21">
      <c r="A9151">
        <v>2578211500</v>
      </c>
      <c r="B9151" s="3">
        <v>16</v>
      </c>
      <c r="C9151" s="3"/>
      <c r="D9151" t="s">
        <v>13977</v>
      </c>
      <c r="E9151" t="b">
        <f t="shared" si="569"/>
        <v>0</v>
      </c>
      <c r="F9151" t="b">
        <f t="shared" si="572"/>
        <v>1</v>
      </c>
      <c r="G9151" t="b">
        <f t="shared" si="570"/>
        <v>0</v>
      </c>
      <c r="H9151" t="b">
        <f t="shared" si="571"/>
        <v>0</v>
      </c>
      <c r="J9151" t="s">
        <v>1359</v>
      </c>
      <c r="K9151">
        <v>1986</v>
      </c>
      <c r="L9151">
        <v>661</v>
      </c>
      <c r="N9151" t="s">
        <v>13978</v>
      </c>
      <c r="P9151" t="s">
        <v>54</v>
      </c>
      <c r="Q9151" t="s">
        <v>18</v>
      </c>
      <c r="R9151" t="s">
        <v>55</v>
      </c>
      <c r="T9151" t="s">
        <v>20</v>
      </c>
      <c r="U9151" t="s">
        <v>21</v>
      </c>
    </row>
    <row r="9152" spans="1:21">
      <c r="A9152">
        <v>2578224451</v>
      </c>
      <c r="B9152" s="3">
        <v>8</v>
      </c>
      <c r="C9152" s="3"/>
      <c r="D9152" t="s">
        <v>13476</v>
      </c>
      <c r="E9152" t="b">
        <f t="shared" si="569"/>
        <v>0</v>
      </c>
      <c r="F9152" t="b">
        <f t="shared" si="572"/>
        <v>0</v>
      </c>
      <c r="G9152" t="b">
        <f t="shared" si="570"/>
        <v>0</v>
      </c>
      <c r="H9152" t="b">
        <f t="shared" si="571"/>
        <v>0</v>
      </c>
      <c r="J9152" t="s">
        <v>454</v>
      </c>
      <c r="K9152">
        <v>870</v>
      </c>
      <c r="L9152">
        <v>289</v>
      </c>
      <c r="N9152" t="s">
        <v>13477</v>
      </c>
      <c r="P9152" t="s">
        <v>24</v>
      </c>
      <c r="Q9152" t="s">
        <v>25</v>
      </c>
      <c r="R9152" t="s">
        <v>19</v>
      </c>
      <c r="T9152" t="s">
        <v>20</v>
      </c>
      <c r="U9152" t="s">
        <v>21</v>
      </c>
    </row>
    <row r="9153" spans="1:21">
      <c r="A9153">
        <v>2578228915</v>
      </c>
      <c r="B9153" s="3">
        <v>8</v>
      </c>
      <c r="C9153" s="3"/>
      <c r="D9153" t="s">
        <v>13478</v>
      </c>
      <c r="E9153" t="b">
        <f t="shared" si="569"/>
        <v>0</v>
      </c>
      <c r="F9153" t="b">
        <f t="shared" si="572"/>
        <v>0</v>
      </c>
      <c r="G9153" t="b">
        <f t="shared" si="570"/>
        <v>0</v>
      </c>
      <c r="H9153" t="b">
        <f t="shared" si="571"/>
        <v>0</v>
      </c>
      <c r="J9153" t="s">
        <v>454</v>
      </c>
      <c r="K9153">
        <v>930</v>
      </c>
      <c r="L9153">
        <v>309</v>
      </c>
      <c r="N9153" t="s">
        <v>13477</v>
      </c>
      <c r="P9153" t="s">
        <v>24</v>
      </c>
      <c r="Q9153" t="s">
        <v>25</v>
      </c>
      <c r="R9153" t="s">
        <v>19</v>
      </c>
      <c r="T9153" t="s">
        <v>20</v>
      </c>
      <c r="U9153" t="s">
        <v>21</v>
      </c>
    </row>
    <row r="9154" spans="1:21">
      <c r="A9154">
        <v>2578232291</v>
      </c>
      <c r="B9154" s="3">
        <v>16</v>
      </c>
      <c r="C9154" s="3"/>
      <c r="D9154" t="s">
        <v>13715</v>
      </c>
      <c r="E9154" t="b">
        <f t="shared" si="569"/>
        <v>0</v>
      </c>
      <c r="F9154" t="b">
        <f t="shared" si="572"/>
        <v>1</v>
      </c>
      <c r="G9154" t="b">
        <f t="shared" si="570"/>
        <v>0</v>
      </c>
      <c r="H9154" t="b">
        <f t="shared" si="571"/>
        <v>0</v>
      </c>
      <c r="J9154" t="s">
        <v>1359</v>
      </c>
      <c r="K9154">
        <v>1986</v>
      </c>
      <c r="L9154">
        <v>661</v>
      </c>
      <c r="N9154" t="s">
        <v>13716</v>
      </c>
      <c r="P9154" t="s">
        <v>54</v>
      </c>
      <c r="Q9154" t="s">
        <v>18</v>
      </c>
      <c r="R9154" t="s">
        <v>55</v>
      </c>
      <c r="T9154" t="s">
        <v>20</v>
      </c>
      <c r="U9154" t="s">
        <v>21</v>
      </c>
    </row>
    <row r="9155" spans="1:21">
      <c r="A9155">
        <v>2578235974</v>
      </c>
      <c r="B9155" s="3">
        <v>16</v>
      </c>
      <c r="C9155" s="3"/>
      <c r="D9155" t="s">
        <v>13949</v>
      </c>
      <c r="E9155" t="b">
        <f t="shared" ref="E9155:E9218" si="573">ISNUMBER(SEARCH("pfam04234",R9155))</f>
        <v>0</v>
      </c>
      <c r="F9155" t="b">
        <f t="shared" si="572"/>
        <v>1</v>
      </c>
      <c r="G9155" t="b">
        <f t="shared" ref="G9155:G9218" si="574">ISNUMBER(SEARCH("pfam13442",R9155))</f>
        <v>0</v>
      </c>
      <c r="H9155" t="b">
        <f t="shared" ref="H9155:H9218" si="575">ISNUMBER(SEARCH("pfam13115",R9155))</f>
        <v>0</v>
      </c>
      <c r="J9155" t="s">
        <v>1359</v>
      </c>
      <c r="K9155">
        <v>1986</v>
      </c>
      <c r="L9155">
        <v>661</v>
      </c>
      <c r="N9155" t="s">
        <v>13950</v>
      </c>
      <c r="P9155" t="s">
        <v>54</v>
      </c>
      <c r="Q9155" t="s">
        <v>18</v>
      </c>
      <c r="R9155" t="s">
        <v>55</v>
      </c>
      <c r="T9155" t="s">
        <v>20</v>
      </c>
      <c r="U9155" t="s">
        <v>21</v>
      </c>
    </row>
    <row r="9156" spans="1:21">
      <c r="A9156">
        <v>2578244948</v>
      </c>
      <c r="B9156" s="3">
        <v>16</v>
      </c>
      <c r="C9156" s="3"/>
      <c r="D9156" t="s">
        <v>13861</v>
      </c>
      <c r="E9156" t="b">
        <f t="shared" si="573"/>
        <v>0</v>
      </c>
      <c r="F9156" t="b">
        <f t="shared" si="572"/>
        <v>1</v>
      </c>
      <c r="G9156" t="b">
        <f t="shared" si="574"/>
        <v>0</v>
      </c>
      <c r="H9156" t="b">
        <f t="shared" si="575"/>
        <v>0</v>
      </c>
      <c r="J9156" t="s">
        <v>1359</v>
      </c>
      <c r="K9156">
        <v>1986</v>
      </c>
      <c r="L9156">
        <v>661</v>
      </c>
      <c r="N9156" t="s">
        <v>13862</v>
      </c>
      <c r="P9156" t="s">
        <v>54</v>
      </c>
      <c r="Q9156" t="s">
        <v>18</v>
      </c>
      <c r="R9156" t="s">
        <v>55</v>
      </c>
      <c r="T9156" t="s">
        <v>20</v>
      </c>
      <c r="U9156" t="s">
        <v>21</v>
      </c>
    </row>
    <row r="9157" spans="1:21">
      <c r="A9157">
        <v>2578306431</v>
      </c>
      <c r="B9157" s="3">
        <v>4</v>
      </c>
      <c r="C9157" s="3"/>
      <c r="D9157" t="s">
        <v>14146</v>
      </c>
      <c r="E9157" t="b">
        <f t="shared" si="573"/>
        <v>0</v>
      </c>
      <c r="F9157" t="b">
        <f t="shared" si="572"/>
        <v>0</v>
      </c>
      <c r="G9157" t="b">
        <f t="shared" si="574"/>
        <v>0</v>
      </c>
      <c r="H9157" t="b">
        <f t="shared" si="575"/>
        <v>0</v>
      </c>
      <c r="J9157" t="s">
        <v>233</v>
      </c>
      <c r="K9157">
        <v>498</v>
      </c>
      <c r="L9157">
        <v>165</v>
      </c>
      <c r="N9157" t="s">
        <v>14147</v>
      </c>
      <c r="R9157" t="s">
        <v>19</v>
      </c>
      <c r="T9157" t="s">
        <v>20</v>
      </c>
      <c r="U9157" t="s">
        <v>21</v>
      </c>
    </row>
    <row r="9158" spans="1:21">
      <c r="A9158">
        <v>2578306631</v>
      </c>
      <c r="B9158" s="3">
        <v>4</v>
      </c>
      <c r="C9158" s="3"/>
      <c r="D9158" t="s">
        <v>14148</v>
      </c>
      <c r="E9158" t="b">
        <f t="shared" si="573"/>
        <v>0</v>
      </c>
      <c r="F9158" t="b">
        <f t="shared" si="572"/>
        <v>0</v>
      </c>
      <c r="G9158" t="b">
        <f t="shared" si="574"/>
        <v>0</v>
      </c>
      <c r="H9158" t="b">
        <f t="shared" si="575"/>
        <v>0</v>
      </c>
      <c r="J9158" t="s">
        <v>233</v>
      </c>
      <c r="K9158">
        <v>495</v>
      </c>
      <c r="L9158">
        <v>164</v>
      </c>
      <c r="N9158" t="s">
        <v>14147</v>
      </c>
      <c r="R9158" t="s">
        <v>19</v>
      </c>
      <c r="T9158" t="s">
        <v>20</v>
      </c>
      <c r="U9158" t="s">
        <v>21</v>
      </c>
    </row>
    <row r="9159" spans="1:21">
      <c r="A9159">
        <v>2578306825</v>
      </c>
      <c r="B9159" s="3">
        <v>4</v>
      </c>
      <c r="C9159" s="3"/>
      <c r="D9159" t="s">
        <v>14149</v>
      </c>
      <c r="E9159" t="b">
        <f t="shared" si="573"/>
        <v>0</v>
      </c>
      <c r="F9159" t="b">
        <f t="shared" si="572"/>
        <v>0</v>
      </c>
      <c r="G9159" t="b">
        <f t="shared" si="574"/>
        <v>0</v>
      </c>
      <c r="H9159" t="b">
        <f t="shared" si="575"/>
        <v>0</v>
      </c>
      <c r="J9159" t="s">
        <v>233</v>
      </c>
      <c r="K9159">
        <v>498</v>
      </c>
      <c r="L9159">
        <v>165</v>
      </c>
      <c r="M9159" t="s">
        <v>38344</v>
      </c>
      <c r="N9159" t="s">
        <v>14150</v>
      </c>
      <c r="R9159" t="s">
        <v>19</v>
      </c>
      <c r="T9159" t="s">
        <v>20</v>
      </c>
      <c r="U9159" t="s">
        <v>21</v>
      </c>
    </row>
    <row r="9160" spans="1:21">
      <c r="A9160">
        <v>2578308002</v>
      </c>
      <c r="B9160" s="3">
        <v>10</v>
      </c>
      <c r="C9160" s="3"/>
      <c r="D9160" t="s">
        <v>14151</v>
      </c>
      <c r="E9160" t="b">
        <f t="shared" si="573"/>
        <v>1</v>
      </c>
      <c r="F9160" t="b">
        <f t="shared" si="572"/>
        <v>0</v>
      </c>
      <c r="G9160" t="b">
        <f t="shared" si="574"/>
        <v>0</v>
      </c>
      <c r="H9160" t="b">
        <f t="shared" si="575"/>
        <v>0</v>
      </c>
      <c r="J9160" t="s">
        <v>11484</v>
      </c>
      <c r="K9160">
        <v>2862</v>
      </c>
      <c r="L9160">
        <v>953</v>
      </c>
      <c r="M9160" t="s">
        <v>38344</v>
      </c>
      <c r="N9160" t="s">
        <v>14152</v>
      </c>
      <c r="R9160" t="s">
        <v>34</v>
      </c>
      <c r="T9160" t="s">
        <v>21</v>
      </c>
      <c r="U9160" t="s">
        <v>21</v>
      </c>
    </row>
    <row r="9161" spans="1:21">
      <c r="A9161">
        <v>2578308178</v>
      </c>
      <c r="B9161" s="3">
        <v>4</v>
      </c>
      <c r="C9161" s="3"/>
      <c r="D9161" t="s">
        <v>14153</v>
      </c>
      <c r="E9161" t="b">
        <f t="shared" si="573"/>
        <v>0</v>
      </c>
      <c r="F9161" t="b">
        <f t="shared" si="572"/>
        <v>0</v>
      </c>
      <c r="G9161" t="b">
        <f t="shared" si="574"/>
        <v>0</v>
      </c>
      <c r="H9161" t="b">
        <f t="shared" si="575"/>
        <v>0</v>
      </c>
      <c r="J9161" t="s">
        <v>233</v>
      </c>
      <c r="K9161">
        <v>495</v>
      </c>
      <c r="L9161">
        <v>164</v>
      </c>
      <c r="M9161" t="s">
        <v>38344</v>
      </c>
      <c r="N9161" t="s">
        <v>14152</v>
      </c>
      <c r="R9161" t="s">
        <v>19</v>
      </c>
      <c r="T9161" t="s">
        <v>20</v>
      </c>
      <c r="U9161" t="s">
        <v>21</v>
      </c>
    </row>
    <row r="9162" spans="1:21">
      <c r="A9162">
        <v>2578308538</v>
      </c>
      <c r="B9162" s="3">
        <v>4</v>
      </c>
      <c r="C9162" s="3"/>
      <c r="D9162" t="s">
        <v>14154</v>
      </c>
      <c r="E9162" t="b">
        <f t="shared" si="573"/>
        <v>0</v>
      </c>
      <c r="F9162" t="b">
        <f t="shared" si="572"/>
        <v>0</v>
      </c>
      <c r="G9162" t="b">
        <f t="shared" si="574"/>
        <v>0</v>
      </c>
      <c r="H9162" t="b">
        <f t="shared" si="575"/>
        <v>0</v>
      </c>
      <c r="J9162" t="s">
        <v>233</v>
      </c>
      <c r="K9162">
        <v>495</v>
      </c>
      <c r="L9162">
        <v>164</v>
      </c>
      <c r="N9162" t="s">
        <v>14155</v>
      </c>
      <c r="R9162" t="s">
        <v>19</v>
      </c>
      <c r="T9162" t="s">
        <v>20</v>
      </c>
      <c r="U9162" t="s">
        <v>21</v>
      </c>
    </row>
    <row r="9163" spans="1:21">
      <c r="A9163">
        <v>2578309144</v>
      </c>
      <c r="B9163" s="3">
        <v>10</v>
      </c>
      <c r="C9163" s="3"/>
      <c r="D9163" t="s">
        <v>14156</v>
      </c>
      <c r="E9163" t="b">
        <f t="shared" si="573"/>
        <v>1</v>
      </c>
      <c r="F9163" t="b">
        <f t="shared" si="572"/>
        <v>0</v>
      </c>
      <c r="G9163" t="b">
        <f t="shared" si="574"/>
        <v>0</v>
      </c>
      <c r="H9163" t="b">
        <f t="shared" si="575"/>
        <v>0</v>
      </c>
      <c r="J9163" t="s">
        <v>11484</v>
      </c>
      <c r="K9163">
        <v>2862</v>
      </c>
      <c r="L9163">
        <v>953</v>
      </c>
      <c r="N9163" t="s">
        <v>14157</v>
      </c>
      <c r="R9163" t="s">
        <v>34</v>
      </c>
      <c r="T9163" t="s">
        <v>21</v>
      </c>
      <c r="U9163" t="s">
        <v>21</v>
      </c>
    </row>
    <row r="9164" spans="1:21">
      <c r="A9164">
        <v>2578310788</v>
      </c>
      <c r="B9164" s="3">
        <v>4</v>
      </c>
      <c r="C9164" s="3"/>
      <c r="D9164" t="s">
        <v>14144</v>
      </c>
      <c r="E9164" t="b">
        <f t="shared" si="573"/>
        <v>0</v>
      </c>
      <c r="F9164" t="b">
        <f t="shared" si="572"/>
        <v>0</v>
      </c>
      <c r="G9164" t="b">
        <f t="shared" si="574"/>
        <v>0</v>
      </c>
      <c r="H9164" t="b">
        <f t="shared" si="575"/>
        <v>0</v>
      </c>
      <c r="J9164" t="s">
        <v>15</v>
      </c>
      <c r="K9164">
        <v>498</v>
      </c>
      <c r="L9164">
        <v>165</v>
      </c>
      <c r="M9164" t="s">
        <v>38344</v>
      </c>
      <c r="N9164" t="s">
        <v>14145</v>
      </c>
      <c r="P9164" t="s">
        <v>17</v>
      </c>
      <c r="Q9164" t="s">
        <v>18</v>
      </c>
      <c r="R9164" t="s">
        <v>19</v>
      </c>
      <c r="T9164" t="s">
        <v>20</v>
      </c>
      <c r="U9164" t="s">
        <v>21</v>
      </c>
    </row>
    <row r="9165" spans="1:21">
      <c r="A9165">
        <v>2578312084</v>
      </c>
      <c r="B9165" s="3">
        <v>4</v>
      </c>
      <c r="C9165" s="3"/>
      <c r="D9165" t="s">
        <v>13423</v>
      </c>
      <c r="E9165" t="b">
        <f t="shared" si="573"/>
        <v>0</v>
      </c>
      <c r="F9165" t="b">
        <f t="shared" si="572"/>
        <v>0</v>
      </c>
      <c r="G9165" t="b">
        <f t="shared" si="574"/>
        <v>0</v>
      </c>
      <c r="H9165" t="b">
        <f t="shared" si="575"/>
        <v>0</v>
      </c>
      <c r="J9165" t="s">
        <v>233</v>
      </c>
      <c r="K9165">
        <v>507</v>
      </c>
      <c r="L9165">
        <v>168</v>
      </c>
      <c r="N9165" t="s">
        <v>13424</v>
      </c>
      <c r="R9165" t="s">
        <v>19</v>
      </c>
      <c r="T9165" t="s">
        <v>20</v>
      </c>
      <c r="U9165" t="s">
        <v>21</v>
      </c>
    </row>
    <row r="9166" spans="1:21">
      <c r="A9166">
        <v>2578322299</v>
      </c>
      <c r="B9166" s="3">
        <v>8</v>
      </c>
      <c r="C9166" s="3"/>
      <c r="D9166" t="s">
        <v>13290</v>
      </c>
      <c r="E9166" t="b">
        <f t="shared" si="573"/>
        <v>1</v>
      </c>
      <c r="F9166" t="b">
        <f t="shared" si="572"/>
        <v>0</v>
      </c>
      <c r="G9166" t="b">
        <f t="shared" si="574"/>
        <v>0</v>
      </c>
      <c r="H9166" t="b">
        <f t="shared" si="575"/>
        <v>0</v>
      </c>
      <c r="J9166" t="s">
        <v>233</v>
      </c>
      <c r="K9166">
        <v>1332</v>
      </c>
      <c r="L9166">
        <v>443</v>
      </c>
      <c r="N9166" t="s">
        <v>13291</v>
      </c>
      <c r="P9166" t="s">
        <v>24</v>
      </c>
      <c r="Q9166" t="s">
        <v>25</v>
      </c>
      <c r="R9166" t="s">
        <v>34</v>
      </c>
      <c r="T9166" t="s">
        <v>21</v>
      </c>
      <c r="U9166" t="s">
        <v>21</v>
      </c>
    </row>
    <row r="9167" spans="1:21">
      <c r="A9167">
        <v>2578324527</v>
      </c>
      <c r="B9167" s="3">
        <v>14</v>
      </c>
      <c r="C9167" s="3"/>
      <c r="D9167" t="s">
        <v>13292</v>
      </c>
      <c r="E9167" t="b">
        <f t="shared" si="573"/>
        <v>0</v>
      </c>
      <c r="F9167" t="b">
        <f t="shared" si="572"/>
        <v>0</v>
      </c>
      <c r="G9167" t="b">
        <f t="shared" si="574"/>
        <v>0</v>
      </c>
      <c r="H9167" t="b">
        <f t="shared" si="575"/>
        <v>0</v>
      </c>
      <c r="J9167" t="s">
        <v>32</v>
      </c>
      <c r="K9167">
        <v>1656</v>
      </c>
      <c r="L9167">
        <v>551</v>
      </c>
      <c r="N9167" t="s">
        <v>13291</v>
      </c>
      <c r="P9167" t="s">
        <v>24</v>
      </c>
      <c r="Q9167" t="s">
        <v>25</v>
      </c>
      <c r="R9167" t="s">
        <v>19</v>
      </c>
      <c r="T9167" t="s">
        <v>20</v>
      </c>
      <c r="U9167" t="s">
        <v>21</v>
      </c>
    </row>
    <row r="9168" spans="1:21">
      <c r="A9168">
        <v>2578332886</v>
      </c>
      <c r="B9168" s="3">
        <v>7</v>
      </c>
      <c r="C9168" s="3"/>
      <c r="D9168" t="s">
        <v>13981</v>
      </c>
      <c r="E9168" t="b">
        <f t="shared" si="573"/>
        <v>0</v>
      </c>
      <c r="F9168" t="b">
        <f t="shared" si="572"/>
        <v>0</v>
      </c>
      <c r="G9168" t="b">
        <f t="shared" si="574"/>
        <v>0</v>
      </c>
      <c r="H9168" t="b">
        <f t="shared" si="575"/>
        <v>0</v>
      </c>
      <c r="J9168" t="s">
        <v>796</v>
      </c>
      <c r="K9168">
        <v>864</v>
      </c>
      <c r="L9168">
        <v>287</v>
      </c>
      <c r="N9168" t="s">
        <v>413</v>
      </c>
      <c r="P9168" t="s">
        <v>24</v>
      </c>
      <c r="Q9168" t="s">
        <v>25</v>
      </c>
      <c r="R9168" t="s">
        <v>19</v>
      </c>
      <c r="T9168" t="s">
        <v>20</v>
      </c>
      <c r="U9168" t="s">
        <v>21</v>
      </c>
    </row>
    <row r="9169" spans="1:21">
      <c r="A9169">
        <v>2578342264</v>
      </c>
      <c r="B9169" s="3">
        <v>4</v>
      </c>
      <c r="C9169" s="3"/>
      <c r="D9169" t="s">
        <v>13282</v>
      </c>
      <c r="E9169" t="b">
        <f t="shared" si="573"/>
        <v>0</v>
      </c>
      <c r="F9169" t="b">
        <f t="shared" si="572"/>
        <v>0</v>
      </c>
      <c r="G9169" t="b">
        <f t="shared" si="574"/>
        <v>0</v>
      </c>
      <c r="H9169" t="b">
        <f t="shared" si="575"/>
        <v>0</v>
      </c>
      <c r="J9169" t="s">
        <v>2114</v>
      </c>
      <c r="K9169">
        <v>465</v>
      </c>
      <c r="L9169">
        <v>154</v>
      </c>
      <c r="N9169" t="s">
        <v>13283</v>
      </c>
      <c r="P9169" t="s">
        <v>17</v>
      </c>
      <c r="Q9169" t="s">
        <v>18</v>
      </c>
      <c r="R9169" t="s">
        <v>19</v>
      </c>
      <c r="T9169" t="s">
        <v>20</v>
      </c>
      <c r="U9169" t="s">
        <v>21</v>
      </c>
    </row>
    <row r="9170" spans="1:21">
      <c r="A9170">
        <v>2578352399</v>
      </c>
      <c r="B9170" s="3">
        <v>9</v>
      </c>
      <c r="C9170" s="3"/>
      <c r="D9170" t="s">
        <v>14064</v>
      </c>
      <c r="E9170" t="b">
        <f t="shared" si="573"/>
        <v>0</v>
      </c>
      <c r="F9170" t="b">
        <f t="shared" si="572"/>
        <v>0</v>
      </c>
      <c r="G9170" t="b">
        <f t="shared" si="574"/>
        <v>0</v>
      </c>
      <c r="H9170" t="b">
        <f t="shared" si="575"/>
        <v>0</v>
      </c>
      <c r="J9170" t="s">
        <v>32</v>
      </c>
      <c r="K9170">
        <v>939</v>
      </c>
      <c r="L9170">
        <v>312</v>
      </c>
      <c r="N9170" t="s">
        <v>8709</v>
      </c>
      <c r="P9170" t="s">
        <v>24</v>
      </c>
      <c r="Q9170" t="s">
        <v>25</v>
      </c>
      <c r="R9170" t="s">
        <v>19</v>
      </c>
      <c r="T9170" t="s">
        <v>21</v>
      </c>
      <c r="U9170" t="s">
        <v>21</v>
      </c>
    </row>
    <row r="9171" spans="1:21">
      <c r="A9171">
        <v>2578357533</v>
      </c>
      <c r="B9171" s="3">
        <v>9</v>
      </c>
      <c r="C9171" s="3"/>
      <c r="D9171" t="s">
        <v>14065</v>
      </c>
      <c r="E9171" t="b">
        <f t="shared" si="573"/>
        <v>0</v>
      </c>
      <c r="F9171" t="b">
        <f t="shared" si="572"/>
        <v>0</v>
      </c>
      <c r="G9171" t="b">
        <f t="shared" si="574"/>
        <v>0</v>
      </c>
      <c r="H9171" t="b">
        <f t="shared" si="575"/>
        <v>0</v>
      </c>
      <c r="J9171" t="s">
        <v>2096</v>
      </c>
      <c r="K9171">
        <v>1119</v>
      </c>
      <c r="L9171">
        <v>372</v>
      </c>
      <c r="N9171" t="s">
        <v>8709</v>
      </c>
      <c r="P9171" t="s">
        <v>24</v>
      </c>
      <c r="Q9171" t="s">
        <v>25</v>
      </c>
      <c r="R9171" t="s">
        <v>19</v>
      </c>
      <c r="T9171" t="s">
        <v>20</v>
      </c>
      <c r="U9171" t="s">
        <v>21</v>
      </c>
    </row>
    <row r="9172" spans="1:21">
      <c r="A9172">
        <v>2578363729</v>
      </c>
      <c r="B9172" s="3">
        <v>8</v>
      </c>
      <c r="C9172" s="3"/>
      <c r="D9172" t="s">
        <v>13315</v>
      </c>
      <c r="E9172" t="b">
        <f t="shared" si="573"/>
        <v>0</v>
      </c>
      <c r="F9172" t="b">
        <f t="shared" si="572"/>
        <v>0</v>
      </c>
      <c r="G9172" t="b">
        <f t="shared" si="574"/>
        <v>0</v>
      </c>
      <c r="H9172" t="b">
        <f t="shared" si="575"/>
        <v>0</v>
      </c>
      <c r="J9172" t="s">
        <v>846</v>
      </c>
      <c r="K9172">
        <v>930</v>
      </c>
      <c r="L9172">
        <v>309</v>
      </c>
      <c r="N9172" t="s">
        <v>13316</v>
      </c>
      <c r="P9172" t="s">
        <v>24</v>
      </c>
      <c r="Q9172" t="s">
        <v>25</v>
      </c>
      <c r="R9172" t="s">
        <v>19</v>
      </c>
      <c r="T9172" t="s">
        <v>20</v>
      </c>
      <c r="U9172" t="s">
        <v>21</v>
      </c>
    </row>
    <row r="9173" spans="1:21">
      <c r="A9173">
        <v>2578367337</v>
      </c>
      <c r="B9173" s="3">
        <v>8</v>
      </c>
      <c r="C9173" s="3"/>
      <c r="D9173" t="s">
        <v>13317</v>
      </c>
      <c r="E9173" t="b">
        <f t="shared" si="573"/>
        <v>0</v>
      </c>
      <c r="F9173" t="b">
        <f t="shared" si="572"/>
        <v>0</v>
      </c>
      <c r="G9173" t="b">
        <f t="shared" si="574"/>
        <v>0</v>
      </c>
      <c r="H9173" t="b">
        <f t="shared" si="575"/>
        <v>0</v>
      </c>
      <c r="J9173" t="s">
        <v>1359</v>
      </c>
      <c r="K9173">
        <v>873</v>
      </c>
      <c r="L9173">
        <v>290</v>
      </c>
      <c r="N9173" t="s">
        <v>13316</v>
      </c>
      <c r="P9173" t="s">
        <v>24</v>
      </c>
      <c r="Q9173" t="s">
        <v>25</v>
      </c>
      <c r="R9173" t="s">
        <v>19</v>
      </c>
      <c r="T9173" t="s">
        <v>20</v>
      </c>
      <c r="U9173" t="s">
        <v>21</v>
      </c>
    </row>
    <row r="9174" spans="1:21">
      <c r="A9174">
        <v>2578374052</v>
      </c>
      <c r="B9174" s="3">
        <v>16</v>
      </c>
      <c r="C9174" s="3"/>
      <c r="D9174" t="s">
        <v>13322</v>
      </c>
      <c r="E9174" t="b">
        <f t="shared" si="573"/>
        <v>0</v>
      </c>
      <c r="F9174" t="b">
        <f t="shared" si="572"/>
        <v>1</v>
      </c>
      <c r="G9174" t="b">
        <f t="shared" si="574"/>
        <v>0</v>
      </c>
      <c r="H9174" t="b">
        <f t="shared" si="575"/>
        <v>0</v>
      </c>
      <c r="J9174" t="s">
        <v>276</v>
      </c>
      <c r="K9174">
        <v>2190</v>
      </c>
      <c r="L9174">
        <v>729</v>
      </c>
      <c r="N9174" t="s">
        <v>13323</v>
      </c>
      <c r="P9174" t="s">
        <v>54</v>
      </c>
      <c r="Q9174" t="s">
        <v>18</v>
      </c>
      <c r="R9174" t="s">
        <v>55</v>
      </c>
      <c r="T9174" t="s">
        <v>20</v>
      </c>
      <c r="U9174" t="s">
        <v>21</v>
      </c>
    </row>
    <row r="9175" spans="1:21">
      <c r="A9175">
        <v>2578396100</v>
      </c>
      <c r="B9175" s="3">
        <v>9</v>
      </c>
      <c r="C9175" s="3"/>
      <c r="D9175" t="s">
        <v>13491</v>
      </c>
      <c r="E9175" t="b">
        <f t="shared" si="573"/>
        <v>1</v>
      </c>
      <c r="F9175" t="b">
        <f t="shared" si="572"/>
        <v>0</v>
      </c>
      <c r="G9175" t="b">
        <f t="shared" si="574"/>
        <v>0</v>
      </c>
      <c r="H9175" t="b">
        <f t="shared" si="575"/>
        <v>0</v>
      </c>
      <c r="J9175" t="s">
        <v>424</v>
      </c>
      <c r="K9175">
        <v>1626</v>
      </c>
      <c r="L9175">
        <v>541</v>
      </c>
      <c r="N9175" t="s">
        <v>13490</v>
      </c>
      <c r="P9175" t="s">
        <v>24</v>
      </c>
      <c r="Q9175" t="s">
        <v>25</v>
      </c>
      <c r="R9175" t="s">
        <v>34</v>
      </c>
      <c r="T9175" t="s">
        <v>20</v>
      </c>
      <c r="U9175" t="s">
        <v>21</v>
      </c>
    </row>
    <row r="9176" spans="1:21">
      <c r="A9176">
        <v>2578401999</v>
      </c>
      <c r="B9176" s="3">
        <v>8</v>
      </c>
      <c r="C9176" s="3"/>
      <c r="D9176" t="s">
        <v>14132</v>
      </c>
      <c r="E9176" t="b">
        <f t="shared" si="573"/>
        <v>0</v>
      </c>
      <c r="F9176" t="b">
        <f t="shared" si="572"/>
        <v>0</v>
      </c>
      <c r="G9176" t="b">
        <f t="shared" si="574"/>
        <v>0</v>
      </c>
      <c r="H9176" t="b">
        <f t="shared" si="575"/>
        <v>0</v>
      </c>
      <c r="J9176" t="s">
        <v>14133</v>
      </c>
      <c r="K9176">
        <v>891</v>
      </c>
      <c r="L9176">
        <v>296</v>
      </c>
      <c r="N9176" t="s">
        <v>14134</v>
      </c>
      <c r="P9176" t="s">
        <v>24</v>
      </c>
      <c r="Q9176" t="s">
        <v>25</v>
      </c>
      <c r="R9176" t="s">
        <v>19</v>
      </c>
      <c r="T9176" t="s">
        <v>20</v>
      </c>
      <c r="U9176" t="s">
        <v>21</v>
      </c>
    </row>
    <row r="9177" spans="1:21">
      <c r="A9177">
        <v>2578410269</v>
      </c>
      <c r="B9177" s="3">
        <v>4</v>
      </c>
      <c r="C9177" s="3"/>
      <c r="D9177" t="s">
        <v>13432</v>
      </c>
      <c r="E9177" t="b">
        <f t="shared" si="573"/>
        <v>0</v>
      </c>
      <c r="F9177" t="b">
        <f t="shared" si="572"/>
        <v>0</v>
      </c>
      <c r="G9177" t="b">
        <f t="shared" si="574"/>
        <v>0</v>
      </c>
      <c r="H9177" t="b">
        <f t="shared" si="575"/>
        <v>0</v>
      </c>
      <c r="J9177" t="s">
        <v>202</v>
      </c>
      <c r="K9177">
        <v>501</v>
      </c>
      <c r="L9177">
        <v>166</v>
      </c>
      <c r="N9177" t="s">
        <v>13433</v>
      </c>
      <c r="R9177" t="s">
        <v>19</v>
      </c>
      <c r="T9177" t="s">
        <v>20</v>
      </c>
      <c r="U9177" t="s">
        <v>21</v>
      </c>
    </row>
    <row r="9178" spans="1:21">
      <c r="A9178">
        <v>2578411131</v>
      </c>
      <c r="B9178" s="3">
        <v>9</v>
      </c>
      <c r="C9178" s="3"/>
      <c r="D9178" t="s">
        <v>13434</v>
      </c>
      <c r="E9178" t="b">
        <f t="shared" si="573"/>
        <v>1</v>
      </c>
      <c r="F9178" t="b">
        <f t="shared" si="572"/>
        <v>0</v>
      </c>
      <c r="G9178" t="b">
        <f t="shared" si="574"/>
        <v>0</v>
      </c>
      <c r="H9178" t="b">
        <f t="shared" si="575"/>
        <v>0</v>
      </c>
      <c r="J9178" t="s">
        <v>158</v>
      </c>
      <c r="K9178">
        <v>1272</v>
      </c>
      <c r="L9178">
        <v>423</v>
      </c>
      <c r="N9178" t="s">
        <v>13433</v>
      </c>
      <c r="P9178" t="s">
        <v>37</v>
      </c>
      <c r="Q9178" t="s">
        <v>38</v>
      </c>
      <c r="R9178" t="s">
        <v>34</v>
      </c>
      <c r="T9178" t="s">
        <v>20</v>
      </c>
      <c r="U9178" t="s">
        <v>21</v>
      </c>
    </row>
    <row r="9179" spans="1:21">
      <c r="A9179">
        <v>2578411801</v>
      </c>
      <c r="B9179" s="3">
        <v>8</v>
      </c>
      <c r="C9179" s="3"/>
      <c r="D9179" t="s">
        <v>13435</v>
      </c>
      <c r="E9179" t="b">
        <f t="shared" si="573"/>
        <v>0</v>
      </c>
      <c r="F9179" t="b">
        <f t="shared" si="572"/>
        <v>0</v>
      </c>
      <c r="G9179" t="b">
        <f t="shared" si="574"/>
        <v>0</v>
      </c>
      <c r="H9179" t="b">
        <f t="shared" si="575"/>
        <v>0</v>
      </c>
      <c r="J9179" t="s">
        <v>202</v>
      </c>
      <c r="K9179">
        <v>912</v>
      </c>
      <c r="L9179">
        <v>303</v>
      </c>
      <c r="N9179" t="s">
        <v>13433</v>
      </c>
      <c r="P9179" t="s">
        <v>24</v>
      </c>
      <c r="Q9179" t="s">
        <v>25</v>
      </c>
      <c r="R9179" t="s">
        <v>19</v>
      </c>
      <c r="T9179" t="s">
        <v>20</v>
      </c>
      <c r="U9179" t="s">
        <v>21</v>
      </c>
    </row>
    <row r="9180" spans="1:21">
      <c r="A9180">
        <v>2578411869</v>
      </c>
      <c r="B9180" s="3">
        <v>8</v>
      </c>
      <c r="C9180" s="3"/>
      <c r="D9180" t="s">
        <v>13436</v>
      </c>
      <c r="E9180" t="b">
        <f t="shared" si="573"/>
        <v>0</v>
      </c>
      <c r="F9180" t="b">
        <f t="shared" ref="F9180:F9243" si="576">ISNUMBER(SEARCH("pfam09678",R9180))</f>
        <v>0</v>
      </c>
      <c r="G9180" t="b">
        <f t="shared" si="574"/>
        <v>0</v>
      </c>
      <c r="H9180" t="b">
        <f t="shared" si="575"/>
        <v>0</v>
      </c>
      <c r="J9180" t="s">
        <v>202</v>
      </c>
      <c r="K9180">
        <v>900</v>
      </c>
      <c r="L9180">
        <v>299</v>
      </c>
      <c r="N9180" t="s">
        <v>13433</v>
      </c>
      <c r="R9180" t="s">
        <v>19</v>
      </c>
      <c r="T9180" t="s">
        <v>20</v>
      </c>
      <c r="U9180" t="s">
        <v>21</v>
      </c>
    </row>
    <row r="9181" spans="1:21">
      <c r="A9181">
        <v>2578421618</v>
      </c>
      <c r="B9181" s="3">
        <v>4</v>
      </c>
      <c r="C9181" s="3"/>
      <c r="D9181" t="s">
        <v>13443</v>
      </c>
      <c r="E9181" t="b">
        <f t="shared" si="573"/>
        <v>0</v>
      </c>
      <c r="F9181" t="b">
        <f t="shared" si="576"/>
        <v>0</v>
      </c>
      <c r="G9181" t="b">
        <f t="shared" si="574"/>
        <v>0</v>
      </c>
      <c r="H9181" t="b">
        <f t="shared" si="575"/>
        <v>0</v>
      </c>
      <c r="J9181" t="s">
        <v>233</v>
      </c>
      <c r="K9181">
        <v>450</v>
      </c>
      <c r="L9181">
        <v>149</v>
      </c>
      <c r="N9181" t="s">
        <v>4927</v>
      </c>
      <c r="R9181" t="s">
        <v>19</v>
      </c>
      <c r="T9181" t="s">
        <v>20</v>
      </c>
      <c r="U9181" t="s">
        <v>21</v>
      </c>
    </row>
    <row r="9182" spans="1:21">
      <c r="A9182">
        <v>2578425138</v>
      </c>
      <c r="B9182" s="3">
        <v>9</v>
      </c>
      <c r="C9182" s="3"/>
      <c r="D9182" t="s">
        <v>13261</v>
      </c>
      <c r="E9182" t="b">
        <f t="shared" si="573"/>
        <v>1</v>
      </c>
      <c r="F9182" t="b">
        <f t="shared" si="576"/>
        <v>0</v>
      </c>
      <c r="G9182" t="b">
        <f t="shared" si="574"/>
        <v>0</v>
      </c>
      <c r="H9182" t="b">
        <f t="shared" si="575"/>
        <v>1</v>
      </c>
      <c r="J9182" t="s">
        <v>233</v>
      </c>
      <c r="K9182">
        <v>1629</v>
      </c>
      <c r="L9182">
        <v>542</v>
      </c>
      <c r="N9182" t="s">
        <v>13262</v>
      </c>
      <c r="P9182" t="s">
        <v>24</v>
      </c>
      <c r="Q9182" t="s">
        <v>25</v>
      </c>
      <c r="R9182" t="s">
        <v>59</v>
      </c>
      <c r="T9182" t="s">
        <v>21</v>
      </c>
      <c r="U9182" t="s">
        <v>21</v>
      </c>
    </row>
    <row r="9183" spans="1:21">
      <c r="A9183">
        <v>2578445905</v>
      </c>
      <c r="B9183" s="3">
        <v>8</v>
      </c>
      <c r="C9183" s="3"/>
      <c r="D9183" t="s">
        <v>13368</v>
      </c>
      <c r="E9183" t="b">
        <f t="shared" si="573"/>
        <v>0</v>
      </c>
      <c r="F9183" t="b">
        <f t="shared" si="576"/>
        <v>0</v>
      </c>
      <c r="G9183" t="b">
        <f t="shared" si="574"/>
        <v>0</v>
      </c>
      <c r="H9183" t="b">
        <f t="shared" si="575"/>
        <v>0</v>
      </c>
      <c r="J9183" t="s">
        <v>1359</v>
      </c>
      <c r="K9183">
        <v>870</v>
      </c>
      <c r="L9183">
        <v>289</v>
      </c>
      <c r="N9183" t="s">
        <v>12509</v>
      </c>
      <c r="P9183" t="s">
        <v>24</v>
      </c>
      <c r="Q9183" t="s">
        <v>25</v>
      </c>
      <c r="R9183" t="s">
        <v>19</v>
      </c>
      <c r="T9183" t="s">
        <v>20</v>
      </c>
      <c r="U9183" t="s">
        <v>21</v>
      </c>
    </row>
    <row r="9184" spans="1:21">
      <c r="A9184">
        <v>2578454090</v>
      </c>
      <c r="B9184" s="3">
        <v>8</v>
      </c>
      <c r="C9184" s="3"/>
      <c r="D9184" t="s">
        <v>13327</v>
      </c>
      <c r="E9184" t="b">
        <f t="shared" si="573"/>
        <v>0</v>
      </c>
      <c r="F9184" t="b">
        <f t="shared" si="576"/>
        <v>0</v>
      </c>
      <c r="G9184" t="b">
        <f t="shared" si="574"/>
        <v>0</v>
      </c>
      <c r="H9184" t="b">
        <f t="shared" si="575"/>
        <v>0</v>
      </c>
      <c r="J9184" t="s">
        <v>846</v>
      </c>
      <c r="K9184">
        <v>930</v>
      </c>
      <c r="L9184">
        <v>309</v>
      </c>
      <c r="N9184" t="s">
        <v>13328</v>
      </c>
      <c r="P9184" t="s">
        <v>24</v>
      </c>
      <c r="Q9184" t="s">
        <v>25</v>
      </c>
      <c r="R9184" t="s">
        <v>19</v>
      </c>
      <c r="T9184" t="s">
        <v>20</v>
      </c>
      <c r="U9184" t="s">
        <v>21</v>
      </c>
    </row>
    <row r="9185" spans="1:21">
      <c r="A9185">
        <v>2578471129</v>
      </c>
      <c r="B9185" s="3">
        <v>8</v>
      </c>
      <c r="C9185" s="3"/>
      <c r="D9185" t="s">
        <v>14128</v>
      </c>
      <c r="E9185" t="b">
        <f t="shared" si="573"/>
        <v>0</v>
      </c>
      <c r="F9185" t="b">
        <f t="shared" si="576"/>
        <v>0</v>
      </c>
      <c r="G9185" t="b">
        <f t="shared" si="574"/>
        <v>0</v>
      </c>
      <c r="H9185" t="b">
        <f t="shared" si="575"/>
        <v>0</v>
      </c>
      <c r="J9185" t="s">
        <v>846</v>
      </c>
      <c r="K9185">
        <v>882</v>
      </c>
      <c r="L9185">
        <v>293</v>
      </c>
      <c r="N9185" t="s">
        <v>14129</v>
      </c>
      <c r="P9185" t="s">
        <v>24</v>
      </c>
      <c r="Q9185" t="s">
        <v>25</v>
      </c>
      <c r="R9185" t="s">
        <v>19</v>
      </c>
      <c r="T9185" t="s">
        <v>20</v>
      </c>
      <c r="U9185" t="s">
        <v>21</v>
      </c>
    </row>
    <row r="9186" spans="1:21">
      <c r="A9186">
        <v>2578476419</v>
      </c>
      <c r="B9186" s="3">
        <v>9</v>
      </c>
      <c r="C9186" s="3"/>
      <c r="D9186" t="s">
        <v>13277</v>
      </c>
      <c r="E9186" t="b">
        <f t="shared" si="573"/>
        <v>1</v>
      </c>
      <c r="F9186" t="b">
        <f t="shared" si="576"/>
        <v>0</v>
      </c>
      <c r="G9186" t="b">
        <f t="shared" si="574"/>
        <v>0</v>
      </c>
      <c r="H9186" t="b">
        <f t="shared" si="575"/>
        <v>1</v>
      </c>
      <c r="J9186" t="s">
        <v>424</v>
      </c>
      <c r="K9186">
        <v>1635</v>
      </c>
      <c r="L9186">
        <v>544</v>
      </c>
      <c r="N9186" t="s">
        <v>13278</v>
      </c>
      <c r="P9186" t="s">
        <v>24</v>
      </c>
      <c r="Q9186" t="s">
        <v>25</v>
      </c>
      <c r="R9186" t="s">
        <v>59</v>
      </c>
      <c r="T9186" t="s">
        <v>21</v>
      </c>
      <c r="U9186" t="s">
        <v>21</v>
      </c>
    </row>
    <row r="9187" spans="1:21">
      <c r="A9187">
        <v>2578493598</v>
      </c>
      <c r="B9187" s="3">
        <v>8</v>
      </c>
      <c r="C9187" s="3"/>
      <c r="D9187" t="s">
        <v>14130</v>
      </c>
      <c r="E9187" t="b">
        <f t="shared" si="573"/>
        <v>0</v>
      </c>
      <c r="F9187" t="b">
        <f t="shared" si="576"/>
        <v>0</v>
      </c>
      <c r="G9187" t="b">
        <f t="shared" si="574"/>
        <v>0</v>
      </c>
      <c r="H9187" t="b">
        <f t="shared" si="575"/>
        <v>0</v>
      </c>
      <c r="J9187" t="s">
        <v>454</v>
      </c>
      <c r="K9187">
        <v>882</v>
      </c>
      <c r="L9187">
        <v>293</v>
      </c>
      <c r="N9187" t="s">
        <v>14131</v>
      </c>
      <c r="P9187" t="s">
        <v>24</v>
      </c>
      <c r="Q9187" t="s">
        <v>25</v>
      </c>
      <c r="R9187" t="s">
        <v>19</v>
      </c>
      <c r="T9187" t="s">
        <v>20</v>
      </c>
      <c r="U9187" t="s">
        <v>21</v>
      </c>
    </row>
    <row r="9188" spans="1:21">
      <c r="A9188">
        <v>2578501967</v>
      </c>
      <c r="B9188" s="3">
        <v>13</v>
      </c>
      <c r="C9188" s="3"/>
      <c r="D9188" t="s">
        <v>13293</v>
      </c>
      <c r="E9188" t="b">
        <f t="shared" si="573"/>
        <v>0</v>
      </c>
      <c r="F9188" t="b">
        <f t="shared" si="576"/>
        <v>0</v>
      </c>
      <c r="G9188" t="b">
        <f t="shared" si="574"/>
        <v>0</v>
      </c>
      <c r="H9188" t="b">
        <f t="shared" si="575"/>
        <v>0</v>
      </c>
      <c r="J9188" t="s">
        <v>32</v>
      </c>
      <c r="K9188">
        <v>1656</v>
      </c>
      <c r="L9188">
        <v>551</v>
      </c>
      <c r="N9188" t="s">
        <v>13294</v>
      </c>
      <c r="P9188" t="s">
        <v>24</v>
      </c>
      <c r="Q9188" t="s">
        <v>25</v>
      </c>
      <c r="R9188" t="s">
        <v>19</v>
      </c>
      <c r="T9188" t="s">
        <v>20</v>
      </c>
      <c r="U9188" t="s">
        <v>21</v>
      </c>
    </row>
    <row r="9189" spans="1:21">
      <c r="A9189">
        <v>2578503585</v>
      </c>
      <c r="B9189" s="3">
        <v>9</v>
      </c>
      <c r="C9189" s="3"/>
      <c r="D9189" t="s">
        <v>13295</v>
      </c>
      <c r="E9189" t="b">
        <f t="shared" si="573"/>
        <v>1</v>
      </c>
      <c r="F9189" t="b">
        <f t="shared" si="576"/>
        <v>0</v>
      </c>
      <c r="G9189" t="b">
        <f t="shared" si="574"/>
        <v>0</v>
      </c>
      <c r="H9189" t="b">
        <f t="shared" si="575"/>
        <v>0</v>
      </c>
      <c r="J9189" t="s">
        <v>233</v>
      </c>
      <c r="K9189">
        <v>1560</v>
      </c>
      <c r="L9189">
        <v>519</v>
      </c>
      <c r="N9189" t="s">
        <v>13294</v>
      </c>
      <c r="P9189" t="s">
        <v>24</v>
      </c>
      <c r="Q9189" t="s">
        <v>25</v>
      </c>
      <c r="R9189" t="s">
        <v>34</v>
      </c>
      <c r="T9189" t="s">
        <v>21</v>
      </c>
      <c r="U9189" t="s">
        <v>21</v>
      </c>
    </row>
    <row r="9190" spans="1:21">
      <c r="A9190">
        <v>2578513774</v>
      </c>
      <c r="B9190" s="3">
        <v>9</v>
      </c>
      <c r="C9190" s="3"/>
      <c r="D9190" t="s">
        <v>13258</v>
      </c>
      <c r="E9190" t="b">
        <f t="shared" si="573"/>
        <v>1</v>
      </c>
      <c r="F9190" t="b">
        <f t="shared" si="576"/>
        <v>0</v>
      </c>
      <c r="G9190" t="b">
        <f t="shared" si="574"/>
        <v>0</v>
      </c>
      <c r="H9190" t="b">
        <f t="shared" si="575"/>
        <v>0</v>
      </c>
      <c r="J9190" t="s">
        <v>5295</v>
      </c>
      <c r="K9190">
        <v>1635</v>
      </c>
      <c r="L9190">
        <v>544</v>
      </c>
      <c r="N9190" t="s">
        <v>13259</v>
      </c>
      <c r="P9190" t="s">
        <v>24</v>
      </c>
      <c r="Q9190" t="s">
        <v>25</v>
      </c>
      <c r="R9190" t="s">
        <v>34</v>
      </c>
      <c r="T9190" t="s">
        <v>21</v>
      </c>
      <c r="U9190" t="s">
        <v>21</v>
      </c>
    </row>
    <row r="9191" spans="1:21">
      <c r="A9191">
        <v>2578517755</v>
      </c>
      <c r="B9191" s="3">
        <v>9</v>
      </c>
      <c r="C9191" s="3"/>
      <c r="D9191" t="s">
        <v>13271</v>
      </c>
      <c r="E9191" t="b">
        <f t="shared" si="573"/>
        <v>1</v>
      </c>
      <c r="F9191" t="b">
        <f t="shared" si="576"/>
        <v>0</v>
      </c>
      <c r="G9191" t="b">
        <f t="shared" si="574"/>
        <v>0</v>
      </c>
      <c r="H9191" t="b">
        <f t="shared" si="575"/>
        <v>0</v>
      </c>
      <c r="J9191" t="s">
        <v>5295</v>
      </c>
      <c r="K9191">
        <v>1635</v>
      </c>
      <c r="L9191">
        <v>544</v>
      </c>
      <c r="N9191" t="s">
        <v>13272</v>
      </c>
      <c r="P9191" t="s">
        <v>24</v>
      </c>
      <c r="Q9191" t="s">
        <v>25</v>
      </c>
      <c r="R9191" t="s">
        <v>34</v>
      </c>
      <c r="T9191" t="s">
        <v>21</v>
      </c>
      <c r="U9191" t="s">
        <v>21</v>
      </c>
    </row>
    <row r="9192" spans="1:21">
      <c r="A9192">
        <v>2578524846</v>
      </c>
      <c r="B9192" s="3">
        <v>10</v>
      </c>
      <c r="C9192" s="3"/>
      <c r="D9192" t="s">
        <v>13437</v>
      </c>
      <c r="E9192" t="b">
        <f t="shared" si="573"/>
        <v>0</v>
      </c>
      <c r="F9192" t="b">
        <f t="shared" si="576"/>
        <v>0</v>
      </c>
      <c r="G9192" t="b">
        <f t="shared" si="574"/>
        <v>0</v>
      </c>
      <c r="H9192" t="b">
        <f t="shared" si="575"/>
        <v>0</v>
      </c>
      <c r="J9192" t="s">
        <v>32</v>
      </c>
      <c r="K9192">
        <v>1080</v>
      </c>
      <c r="L9192">
        <v>359</v>
      </c>
      <c r="N9192" t="s">
        <v>13438</v>
      </c>
      <c r="P9192" t="s">
        <v>24</v>
      </c>
      <c r="Q9192" t="s">
        <v>25</v>
      </c>
      <c r="R9192" t="s">
        <v>19</v>
      </c>
      <c r="T9192" t="s">
        <v>20</v>
      </c>
      <c r="U9192" t="s">
        <v>21</v>
      </c>
    </row>
    <row r="9193" spans="1:21">
      <c r="A9193">
        <v>2578525003</v>
      </c>
      <c r="B9193" s="3">
        <v>9</v>
      </c>
      <c r="C9193" s="3"/>
      <c r="D9193" t="s">
        <v>13439</v>
      </c>
      <c r="E9193" t="b">
        <f t="shared" si="573"/>
        <v>1</v>
      </c>
      <c r="F9193" t="b">
        <f t="shared" si="576"/>
        <v>0</v>
      </c>
      <c r="G9193" t="b">
        <f t="shared" si="574"/>
        <v>0</v>
      </c>
      <c r="H9193" t="b">
        <f t="shared" si="575"/>
        <v>1</v>
      </c>
      <c r="J9193" t="s">
        <v>168</v>
      </c>
      <c r="K9193">
        <v>1650</v>
      </c>
      <c r="L9193">
        <v>549</v>
      </c>
      <c r="N9193" t="s">
        <v>13438</v>
      </c>
      <c r="P9193" t="s">
        <v>24</v>
      </c>
      <c r="Q9193" t="s">
        <v>25</v>
      </c>
      <c r="R9193" t="s">
        <v>59</v>
      </c>
      <c r="T9193" t="s">
        <v>21</v>
      </c>
      <c r="U9193" t="s">
        <v>21</v>
      </c>
    </row>
    <row r="9194" spans="1:21">
      <c r="A9194">
        <v>2578530589</v>
      </c>
      <c r="B9194" s="3">
        <v>8</v>
      </c>
      <c r="C9194" s="3"/>
      <c r="D9194" t="s">
        <v>13453</v>
      </c>
      <c r="E9194" t="b">
        <f t="shared" si="573"/>
        <v>1</v>
      </c>
      <c r="F9194" t="b">
        <f t="shared" si="576"/>
        <v>0</v>
      </c>
      <c r="G9194" t="b">
        <f t="shared" si="574"/>
        <v>0</v>
      </c>
      <c r="H9194" t="b">
        <f t="shared" si="575"/>
        <v>0</v>
      </c>
      <c r="J9194" t="s">
        <v>13454</v>
      </c>
      <c r="K9194">
        <v>2394</v>
      </c>
      <c r="L9194">
        <v>797</v>
      </c>
      <c r="N9194" t="s">
        <v>13455</v>
      </c>
      <c r="P9194" t="s">
        <v>37</v>
      </c>
      <c r="Q9194" t="s">
        <v>38</v>
      </c>
      <c r="R9194" t="s">
        <v>34</v>
      </c>
      <c r="T9194" t="s">
        <v>21</v>
      </c>
      <c r="U9194" t="s">
        <v>21</v>
      </c>
    </row>
    <row r="9195" spans="1:21">
      <c r="A9195">
        <v>2578540772</v>
      </c>
      <c r="B9195" s="3">
        <v>8</v>
      </c>
      <c r="C9195" s="3"/>
      <c r="D9195" t="s">
        <v>13449</v>
      </c>
      <c r="E9195" t="b">
        <f t="shared" si="573"/>
        <v>0</v>
      </c>
      <c r="F9195" t="b">
        <f t="shared" si="576"/>
        <v>0</v>
      </c>
      <c r="G9195" t="b">
        <f t="shared" si="574"/>
        <v>0</v>
      </c>
      <c r="H9195" t="b">
        <f t="shared" si="575"/>
        <v>0</v>
      </c>
      <c r="J9195" t="s">
        <v>454</v>
      </c>
      <c r="K9195">
        <v>831</v>
      </c>
      <c r="L9195">
        <v>276</v>
      </c>
      <c r="N9195" t="s">
        <v>13450</v>
      </c>
      <c r="P9195" t="s">
        <v>24</v>
      </c>
      <c r="Q9195" t="s">
        <v>25</v>
      </c>
      <c r="R9195" t="s">
        <v>19</v>
      </c>
      <c r="T9195" t="s">
        <v>20</v>
      </c>
      <c r="U9195" t="s">
        <v>21</v>
      </c>
    </row>
    <row r="9196" spans="1:21">
      <c r="A9196">
        <v>2578545807</v>
      </c>
      <c r="B9196" s="3">
        <v>8</v>
      </c>
      <c r="C9196" s="3"/>
      <c r="D9196" t="s">
        <v>13451</v>
      </c>
      <c r="E9196" t="b">
        <f t="shared" si="573"/>
        <v>0</v>
      </c>
      <c r="F9196" t="b">
        <f t="shared" si="576"/>
        <v>0</v>
      </c>
      <c r="G9196" t="b">
        <f t="shared" si="574"/>
        <v>0</v>
      </c>
      <c r="H9196" t="b">
        <f t="shared" si="575"/>
        <v>0</v>
      </c>
      <c r="J9196" t="s">
        <v>454</v>
      </c>
      <c r="K9196">
        <v>831</v>
      </c>
      <c r="L9196">
        <v>276</v>
      </c>
      <c r="N9196" t="s">
        <v>13452</v>
      </c>
      <c r="P9196" t="s">
        <v>24</v>
      </c>
      <c r="Q9196" t="s">
        <v>25</v>
      </c>
      <c r="R9196" t="s">
        <v>19</v>
      </c>
      <c r="T9196" t="s">
        <v>20</v>
      </c>
      <c r="U9196" t="s">
        <v>21</v>
      </c>
    </row>
    <row r="9197" spans="1:21">
      <c r="A9197">
        <v>2578600227</v>
      </c>
      <c r="B9197" s="3">
        <v>8</v>
      </c>
      <c r="C9197" s="3"/>
      <c r="D9197" t="s">
        <v>13337</v>
      </c>
      <c r="E9197" t="b">
        <f t="shared" si="573"/>
        <v>0</v>
      </c>
      <c r="F9197" t="b">
        <f t="shared" si="576"/>
        <v>0</v>
      </c>
      <c r="G9197" t="b">
        <f t="shared" si="574"/>
        <v>0</v>
      </c>
      <c r="H9197" t="b">
        <f t="shared" si="575"/>
        <v>0</v>
      </c>
      <c r="J9197" t="s">
        <v>941</v>
      </c>
      <c r="K9197">
        <v>870</v>
      </c>
      <c r="L9197">
        <v>289</v>
      </c>
      <c r="N9197" t="s">
        <v>13338</v>
      </c>
      <c r="P9197" t="s">
        <v>24</v>
      </c>
      <c r="Q9197" t="s">
        <v>25</v>
      </c>
      <c r="R9197" t="s">
        <v>19</v>
      </c>
      <c r="T9197" t="s">
        <v>20</v>
      </c>
      <c r="U9197" t="s">
        <v>21</v>
      </c>
    </row>
    <row r="9198" spans="1:21">
      <c r="A9198">
        <v>2578601583</v>
      </c>
      <c r="B9198" s="3">
        <v>8</v>
      </c>
      <c r="C9198" s="3"/>
      <c r="D9198" t="s">
        <v>13342</v>
      </c>
      <c r="E9198" t="b">
        <f t="shared" si="573"/>
        <v>0</v>
      </c>
      <c r="F9198" t="b">
        <f t="shared" si="576"/>
        <v>0</v>
      </c>
      <c r="G9198" t="b">
        <f t="shared" si="574"/>
        <v>0</v>
      </c>
      <c r="H9198" t="b">
        <f t="shared" si="575"/>
        <v>0</v>
      </c>
      <c r="J9198" t="s">
        <v>941</v>
      </c>
      <c r="K9198">
        <v>870</v>
      </c>
      <c r="L9198">
        <v>289</v>
      </c>
      <c r="N9198" t="s">
        <v>13343</v>
      </c>
      <c r="P9198" t="s">
        <v>24</v>
      </c>
      <c r="Q9198" t="s">
        <v>25</v>
      </c>
      <c r="R9198" t="s">
        <v>19</v>
      </c>
      <c r="T9198" t="s">
        <v>20</v>
      </c>
      <c r="U9198" t="s">
        <v>21</v>
      </c>
    </row>
    <row r="9199" spans="1:21">
      <c r="A9199">
        <v>2578604342</v>
      </c>
      <c r="B9199" s="3">
        <v>8</v>
      </c>
      <c r="C9199" s="3"/>
      <c r="D9199" t="s">
        <v>13344</v>
      </c>
      <c r="E9199" t="b">
        <f t="shared" si="573"/>
        <v>0</v>
      </c>
      <c r="F9199" t="b">
        <f t="shared" si="576"/>
        <v>0</v>
      </c>
      <c r="G9199" t="b">
        <f t="shared" si="574"/>
        <v>0</v>
      </c>
      <c r="H9199" t="b">
        <f t="shared" si="575"/>
        <v>0</v>
      </c>
      <c r="J9199" t="s">
        <v>454</v>
      </c>
      <c r="K9199">
        <v>930</v>
      </c>
      <c r="L9199">
        <v>309</v>
      </c>
      <c r="N9199" t="s">
        <v>13343</v>
      </c>
      <c r="P9199" t="s">
        <v>24</v>
      </c>
      <c r="Q9199" t="s">
        <v>25</v>
      </c>
      <c r="R9199" t="s">
        <v>19</v>
      </c>
      <c r="T9199" t="s">
        <v>20</v>
      </c>
      <c r="U9199" t="s">
        <v>21</v>
      </c>
    </row>
    <row r="9200" spans="1:21">
      <c r="A9200">
        <v>2578606374</v>
      </c>
      <c r="B9200" s="3">
        <v>8</v>
      </c>
      <c r="C9200" s="3"/>
      <c r="D9200" t="s">
        <v>13329</v>
      </c>
      <c r="E9200" t="b">
        <f t="shared" si="573"/>
        <v>0</v>
      </c>
      <c r="F9200" t="b">
        <f t="shared" si="576"/>
        <v>0</v>
      </c>
      <c r="G9200" t="b">
        <f t="shared" si="574"/>
        <v>0</v>
      </c>
      <c r="H9200" t="b">
        <f t="shared" si="575"/>
        <v>0</v>
      </c>
      <c r="J9200" t="s">
        <v>941</v>
      </c>
      <c r="K9200">
        <v>870</v>
      </c>
      <c r="L9200">
        <v>289</v>
      </c>
      <c r="N9200" t="s">
        <v>13330</v>
      </c>
      <c r="P9200" t="s">
        <v>24</v>
      </c>
      <c r="Q9200" t="s">
        <v>25</v>
      </c>
      <c r="R9200" t="s">
        <v>19</v>
      </c>
      <c r="T9200" t="s">
        <v>20</v>
      </c>
      <c r="U9200" t="s">
        <v>21</v>
      </c>
    </row>
    <row r="9201" spans="1:21">
      <c r="A9201">
        <v>2578611168</v>
      </c>
      <c r="B9201" s="3">
        <v>8</v>
      </c>
      <c r="C9201" s="3"/>
      <c r="D9201" t="s">
        <v>13339</v>
      </c>
      <c r="E9201" t="b">
        <f t="shared" si="573"/>
        <v>0</v>
      </c>
      <c r="F9201" t="b">
        <f t="shared" si="576"/>
        <v>0</v>
      </c>
      <c r="G9201" t="b">
        <f t="shared" si="574"/>
        <v>0</v>
      </c>
      <c r="H9201" t="b">
        <f t="shared" si="575"/>
        <v>0</v>
      </c>
      <c r="J9201" t="s">
        <v>941</v>
      </c>
      <c r="K9201">
        <v>870</v>
      </c>
      <c r="L9201">
        <v>289</v>
      </c>
      <c r="N9201" t="s">
        <v>13340</v>
      </c>
      <c r="P9201" t="s">
        <v>24</v>
      </c>
      <c r="Q9201" t="s">
        <v>25</v>
      </c>
      <c r="R9201" t="s">
        <v>19</v>
      </c>
      <c r="T9201" t="s">
        <v>20</v>
      </c>
      <c r="U9201" t="s">
        <v>21</v>
      </c>
    </row>
    <row r="9202" spans="1:21">
      <c r="A9202">
        <v>2578614633</v>
      </c>
      <c r="B9202" s="3">
        <v>8</v>
      </c>
      <c r="C9202" s="3"/>
      <c r="D9202" t="s">
        <v>13341</v>
      </c>
      <c r="E9202" t="b">
        <f t="shared" si="573"/>
        <v>0</v>
      </c>
      <c r="F9202" t="b">
        <f t="shared" si="576"/>
        <v>0</v>
      </c>
      <c r="G9202" t="b">
        <f t="shared" si="574"/>
        <v>0</v>
      </c>
      <c r="H9202" t="b">
        <f t="shared" si="575"/>
        <v>0</v>
      </c>
      <c r="J9202" t="s">
        <v>454</v>
      </c>
      <c r="K9202">
        <v>930</v>
      </c>
      <c r="L9202">
        <v>309</v>
      </c>
      <c r="N9202" t="s">
        <v>13340</v>
      </c>
      <c r="P9202" t="s">
        <v>24</v>
      </c>
      <c r="Q9202" t="s">
        <v>25</v>
      </c>
      <c r="R9202" t="s">
        <v>19</v>
      </c>
      <c r="T9202" t="s">
        <v>20</v>
      </c>
      <c r="U9202" t="s">
        <v>21</v>
      </c>
    </row>
    <row r="9203" spans="1:21">
      <c r="A9203">
        <v>2578615225</v>
      </c>
      <c r="B9203" s="3">
        <v>8</v>
      </c>
      <c r="C9203" s="3"/>
      <c r="D9203" t="s">
        <v>13331</v>
      </c>
      <c r="E9203" t="b">
        <f t="shared" si="573"/>
        <v>0</v>
      </c>
      <c r="F9203" t="b">
        <f t="shared" si="576"/>
        <v>0</v>
      </c>
      <c r="G9203" t="b">
        <f t="shared" si="574"/>
        <v>0</v>
      </c>
      <c r="H9203" t="b">
        <f t="shared" si="575"/>
        <v>0</v>
      </c>
      <c r="J9203" t="s">
        <v>941</v>
      </c>
      <c r="K9203">
        <v>870</v>
      </c>
      <c r="L9203">
        <v>289</v>
      </c>
      <c r="N9203" t="s">
        <v>13332</v>
      </c>
      <c r="P9203" t="s">
        <v>24</v>
      </c>
      <c r="Q9203" t="s">
        <v>25</v>
      </c>
      <c r="R9203" t="s">
        <v>19</v>
      </c>
      <c r="T9203" t="s">
        <v>20</v>
      </c>
      <c r="U9203" t="s">
        <v>21</v>
      </c>
    </row>
    <row r="9204" spans="1:21">
      <c r="A9204">
        <v>2578619804</v>
      </c>
      <c r="B9204" s="3">
        <v>8</v>
      </c>
      <c r="C9204" s="3"/>
      <c r="D9204" t="s">
        <v>13333</v>
      </c>
      <c r="E9204" t="b">
        <f t="shared" si="573"/>
        <v>0</v>
      </c>
      <c r="F9204" t="b">
        <f t="shared" si="576"/>
        <v>0</v>
      </c>
      <c r="G9204" t="b">
        <f t="shared" si="574"/>
        <v>0</v>
      </c>
      <c r="H9204" t="b">
        <f t="shared" si="575"/>
        <v>0</v>
      </c>
      <c r="J9204" t="s">
        <v>454</v>
      </c>
      <c r="K9204">
        <v>930</v>
      </c>
      <c r="L9204">
        <v>309</v>
      </c>
      <c r="N9204" t="s">
        <v>13332</v>
      </c>
      <c r="P9204" t="s">
        <v>24</v>
      </c>
      <c r="Q9204" t="s">
        <v>25</v>
      </c>
      <c r="R9204" t="s">
        <v>19</v>
      </c>
      <c r="T9204" t="s">
        <v>20</v>
      </c>
      <c r="U9204" t="s">
        <v>21</v>
      </c>
    </row>
    <row r="9205" spans="1:21">
      <c r="A9205">
        <v>2578621788</v>
      </c>
      <c r="B9205" s="3">
        <v>8</v>
      </c>
      <c r="C9205" s="3"/>
      <c r="D9205" t="s">
        <v>13334</v>
      </c>
      <c r="E9205" t="b">
        <f t="shared" si="573"/>
        <v>0</v>
      </c>
      <c r="F9205" t="b">
        <f t="shared" si="576"/>
        <v>0</v>
      </c>
      <c r="G9205" t="b">
        <f t="shared" si="574"/>
        <v>0</v>
      </c>
      <c r="H9205" t="b">
        <f t="shared" si="575"/>
        <v>0</v>
      </c>
      <c r="J9205" t="s">
        <v>941</v>
      </c>
      <c r="K9205">
        <v>870</v>
      </c>
      <c r="L9205">
        <v>289</v>
      </c>
      <c r="N9205" t="s">
        <v>13335</v>
      </c>
      <c r="P9205" t="s">
        <v>24</v>
      </c>
      <c r="Q9205" t="s">
        <v>25</v>
      </c>
      <c r="R9205" t="s">
        <v>19</v>
      </c>
      <c r="T9205" t="s">
        <v>20</v>
      </c>
      <c r="U9205" t="s">
        <v>21</v>
      </c>
    </row>
    <row r="9206" spans="1:21">
      <c r="A9206">
        <v>2578623375</v>
      </c>
      <c r="B9206" s="3">
        <v>8</v>
      </c>
      <c r="C9206" s="3"/>
      <c r="D9206" t="s">
        <v>13336</v>
      </c>
      <c r="E9206" t="b">
        <f t="shared" si="573"/>
        <v>0</v>
      </c>
      <c r="F9206" t="b">
        <f t="shared" si="576"/>
        <v>0</v>
      </c>
      <c r="G9206" t="b">
        <f t="shared" si="574"/>
        <v>0</v>
      </c>
      <c r="H9206" t="b">
        <f t="shared" si="575"/>
        <v>0</v>
      </c>
      <c r="J9206" t="s">
        <v>454</v>
      </c>
      <c r="K9206">
        <v>930</v>
      </c>
      <c r="L9206">
        <v>309</v>
      </c>
      <c r="N9206" t="s">
        <v>13335</v>
      </c>
      <c r="P9206" t="s">
        <v>24</v>
      </c>
      <c r="Q9206" t="s">
        <v>25</v>
      </c>
      <c r="R9206" t="s">
        <v>19</v>
      </c>
      <c r="T9206" t="s">
        <v>20</v>
      </c>
      <c r="U9206" t="s">
        <v>21</v>
      </c>
    </row>
    <row r="9207" spans="1:21">
      <c r="A9207">
        <v>2578625541</v>
      </c>
      <c r="B9207" s="3">
        <v>8</v>
      </c>
      <c r="C9207" s="3"/>
      <c r="D9207" t="s">
        <v>13351</v>
      </c>
      <c r="E9207" t="b">
        <f t="shared" si="573"/>
        <v>0</v>
      </c>
      <c r="F9207" t="b">
        <f t="shared" si="576"/>
        <v>0</v>
      </c>
      <c r="G9207" t="b">
        <f t="shared" si="574"/>
        <v>0</v>
      </c>
      <c r="H9207" t="b">
        <f t="shared" si="575"/>
        <v>0</v>
      </c>
      <c r="J9207" t="s">
        <v>941</v>
      </c>
      <c r="K9207">
        <v>870</v>
      </c>
      <c r="L9207">
        <v>289</v>
      </c>
      <c r="N9207" t="s">
        <v>13352</v>
      </c>
      <c r="P9207" t="s">
        <v>24</v>
      </c>
      <c r="Q9207" t="s">
        <v>25</v>
      </c>
      <c r="R9207" t="s">
        <v>19</v>
      </c>
      <c r="T9207" t="s">
        <v>20</v>
      </c>
      <c r="U9207" t="s">
        <v>21</v>
      </c>
    </row>
    <row r="9208" spans="1:21">
      <c r="A9208">
        <v>2578628299</v>
      </c>
      <c r="B9208" s="3">
        <v>8</v>
      </c>
      <c r="C9208" s="3"/>
      <c r="D9208" t="s">
        <v>13353</v>
      </c>
      <c r="E9208" t="b">
        <f t="shared" si="573"/>
        <v>0</v>
      </c>
      <c r="F9208" t="b">
        <f t="shared" si="576"/>
        <v>0</v>
      </c>
      <c r="G9208" t="b">
        <f t="shared" si="574"/>
        <v>0</v>
      </c>
      <c r="H9208" t="b">
        <f t="shared" si="575"/>
        <v>0</v>
      </c>
      <c r="J9208" t="s">
        <v>454</v>
      </c>
      <c r="K9208">
        <v>930</v>
      </c>
      <c r="L9208">
        <v>309</v>
      </c>
      <c r="N9208" t="s">
        <v>13352</v>
      </c>
      <c r="P9208" t="s">
        <v>24</v>
      </c>
      <c r="Q9208" t="s">
        <v>25</v>
      </c>
      <c r="R9208" t="s">
        <v>19</v>
      </c>
      <c r="T9208" t="s">
        <v>20</v>
      </c>
      <c r="U9208" t="s">
        <v>21</v>
      </c>
    </row>
    <row r="9209" spans="1:21">
      <c r="A9209">
        <v>2578632777</v>
      </c>
      <c r="B9209" s="3">
        <v>8</v>
      </c>
      <c r="C9209" s="3"/>
      <c r="D9209" t="s">
        <v>13388</v>
      </c>
      <c r="E9209" t="b">
        <f t="shared" si="573"/>
        <v>0</v>
      </c>
      <c r="F9209" t="b">
        <f t="shared" si="576"/>
        <v>0</v>
      </c>
      <c r="G9209" t="b">
        <f t="shared" si="574"/>
        <v>0</v>
      </c>
      <c r="H9209" t="b">
        <f t="shared" si="575"/>
        <v>0</v>
      </c>
      <c r="J9209" t="s">
        <v>941</v>
      </c>
      <c r="K9209">
        <v>870</v>
      </c>
      <c r="L9209">
        <v>289</v>
      </c>
      <c r="N9209" t="s">
        <v>13389</v>
      </c>
      <c r="P9209" t="s">
        <v>24</v>
      </c>
      <c r="Q9209" t="s">
        <v>25</v>
      </c>
      <c r="R9209" t="s">
        <v>19</v>
      </c>
      <c r="T9209" t="s">
        <v>20</v>
      </c>
      <c r="U9209" t="s">
        <v>21</v>
      </c>
    </row>
    <row r="9210" spans="1:21">
      <c r="A9210">
        <v>2578634278</v>
      </c>
      <c r="B9210" s="3">
        <v>8</v>
      </c>
      <c r="C9210" s="3"/>
      <c r="D9210" t="s">
        <v>13390</v>
      </c>
      <c r="E9210" t="b">
        <f t="shared" si="573"/>
        <v>0</v>
      </c>
      <c r="F9210" t="b">
        <f t="shared" si="576"/>
        <v>0</v>
      </c>
      <c r="G9210" t="b">
        <f t="shared" si="574"/>
        <v>0</v>
      </c>
      <c r="H9210" t="b">
        <f t="shared" si="575"/>
        <v>0</v>
      </c>
      <c r="J9210" t="s">
        <v>454</v>
      </c>
      <c r="K9210">
        <v>930</v>
      </c>
      <c r="L9210">
        <v>309</v>
      </c>
      <c r="N9210" t="s">
        <v>13389</v>
      </c>
      <c r="P9210" t="s">
        <v>24</v>
      </c>
      <c r="Q9210" t="s">
        <v>25</v>
      </c>
      <c r="R9210" t="s">
        <v>19</v>
      </c>
      <c r="T9210" t="s">
        <v>20</v>
      </c>
      <c r="U9210" t="s">
        <v>21</v>
      </c>
    </row>
    <row r="9211" spans="1:21">
      <c r="A9211">
        <v>2578635236</v>
      </c>
      <c r="B9211" s="3">
        <v>8</v>
      </c>
      <c r="C9211" s="3"/>
      <c r="D9211" t="s">
        <v>13369</v>
      </c>
      <c r="E9211" t="b">
        <f t="shared" si="573"/>
        <v>0</v>
      </c>
      <c r="F9211" t="b">
        <f t="shared" si="576"/>
        <v>0</v>
      </c>
      <c r="G9211" t="b">
        <f t="shared" si="574"/>
        <v>0</v>
      </c>
      <c r="H9211" t="b">
        <f t="shared" si="575"/>
        <v>0</v>
      </c>
      <c r="J9211" t="s">
        <v>941</v>
      </c>
      <c r="K9211">
        <v>870</v>
      </c>
      <c r="L9211">
        <v>289</v>
      </c>
      <c r="N9211" t="s">
        <v>13370</v>
      </c>
      <c r="P9211" t="s">
        <v>24</v>
      </c>
      <c r="Q9211" t="s">
        <v>25</v>
      </c>
      <c r="R9211" t="s">
        <v>19</v>
      </c>
      <c r="T9211" t="s">
        <v>20</v>
      </c>
      <c r="U9211" t="s">
        <v>21</v>
      </c>
    </row>
    <row r="9212" spans="1:21">
      <c r="A9212">
        <v>2578636802</v>
      </c>
      <c r="B9212" s="3">
        <v>8</v>
      </c>
      <c r="C9212" s="3"/>
      <c r="D9212" t="s">
        <v>13371</v>
      </c>
      <c r="E9212" t="b">
        <f t="shared" si="573"/>
        <v>0</v>
      </c>
      <c r="F9212" t="b">
        <f t="shared" si="576"/>
        <v>0</v>
      </c>
      <c r="G9212" t="b">
        <f t="shared" si="574"/>
        <v>0</v>
      </c>
      <c r="H9212" t="b">
        <f t="shared" si="575"/>
        <v>0</v>
      </c>
      <c r="J9212" t="s">
        <v>454</v>
      </c>
      <c r="K9212">
        <v>930</v>
      </c>
      <c r="L9212">
        <v>309</v>
      </c>
      <c r="N9212" t="s">
        <v>13370</v>
      </c>
      <c r="P9212" t="s">
        <v>24</v>
      </c>
      <c r="Q9212" t="s">
        <v>25</v>
      </c>
      <c r="R9212" t="s">
        <v>19</v>
      </c>
      <c r="T9212" t="s">
        <v>20</v>
      </c>
      <c r="U9212" t="s">
        <v>21</v>
      </c>
    </row>
    <row r="9213" spans="1:21">
      <c r="A9213">
        <v>2578639672</v>
      </c>
      <c r="B9213" s="3">
        <v>8</v>
      </c>
      <c r="C9213" s="3"/>
      <c r="D9213" t="s">
        <v>13345</v>
      </c>
      <c r="E9213" t="b">
        <f t="shared" si="573"/>
        <v>0</v>
      </c>
      <c r="F9213" t="b">
        <f t="shared" si="576"/>
        <v>0</v>
      </c>
      <c r="G9213" t="b">
        <f t="shared" si="574"/>
        <v>0</v>
      </c>
      <c r="H9213" t="b">
        <f t="shared" si="575"/>
        <v>0</v>
      </c>
      <c r="J9213" t="s">
        <v>454</v>
      </c>
      <c r="K9213">
        <v>930</v>
      </c>
      <c r="L9213">
        <v>309</v>
      </c>
      <c r="N9213" t="s">
        <v>13346</v>
      </c>
      <c r="P9213" t="s">
        <v>24</v>
      </c>
      <c r="Q9213" t="s">
        <v>25</v>
      </c>
      <c r="R9213" t="s">
        <v>19</v>
      </c>
      <c r="T9213" t="s">
        <v>20</v>
      </c>
      <c r="U9213" t="s">
        <v>21</v>
      </c>
    </row>
    <row r="9214" spans="1:21">
      <c r="A9214">
        <v>2578642641</v>
      </c>
      <c r="B9214" s="3">
        <v>8</v>
      </c>
      <c r="C9214" s="3"/>
      <c r="D9214" t="s">
        <v>13347</v>
      </c>
      <c r="E9214" t="b">
        <f t="shared" si="573"/>
        <v>0</v>
      </c>
      <c r="F9214" t="b">
        <f t="shared" si="576"/>
        <v>0</v>
      </c>
      <c r="G9214" t="b">
        <f t="shared" si="574"/>
        <v>0</v>
      </c>
      <c r="H9214" t="b">
        <f t="shared" si="575"/>
        <v>0</v>
      </c>
      <c r="J9214" t="s">
        <v>941</v>
      </c>
      <c r="K9214">
        <v>870</v>
      </c>
      <c r="L9214">
        <v>289</v>
      </c>
      <c r="N9214" t="s">
        <v>13346</v>
      </c>
      <c r="P9214" t="s">
        <v>24</v>
      </c>
      <c r="Q9214" t="s">
        <v>25</v>
      </c>
      <c r="R9214" t="s">
        <v>19</v>
      </c>
      <c r="T9214" t="s">
        <v>20</v>
      </c>
      <c r="U9214" t="s">
        <v>21</v>
      </c>
    </row>
    <row r="9215" spans="1:21">
      <c r="A9215">
        <v>2578646734</v>
      </c>
      <c r="B9215" s="3">
        <v>8</v>
      </c>
      <c r="C9215" s="3"/>
      <c r="D9215" t="s">
        <v>13440</v>
      </c>
      <c r="E9215" t="b">
        <f t="shared" si="573"/>
        <v>0</v>
      </c>
      <c r="F9215" t="b">
        <f t="shared" si="576"/>
        <v>0</v>
      </c>
      <c r="G9215" t="b">
        <f t="shared" si="574"/>
        <v>0</v>
      </c>
      <c r="H9215" t="b">
        <f t="shared" si="575"/>
        <v>0</v>
      </c>
      <c r="J9215" t="s">
        <v>32</v>
      </c>
      <c r="K9215">
        <v>870</v>
      </c>
      <c r="L9215">
        <v>289</v>
      </c>
      <c r="N9215" t="s">
        <v>13441</v>
      </c>
      <c r="P9215" t="s">
        <v>24</v>
      </c>
      <c r="Q9215" t="s">
        <v>25</v>
      </c>
      <c r="R9215" t="s">
        <v>19</v>
      </c>
      <c r="T9215" t="s">
        <v>20</v>
      </c>
      <c r="U9215" t="s">
        <v>21</v>
      </c>
    </row>
    <row r="9216" spans="1:21">
      <c r="A9216">
        <v>2578649226</v>
      </c>
      <c r="B9216" s="3">
        <v>8</v>
      </c>
      <c r="C9216" s="3"/>
      <c r="D9216" t="s">
        <v>13442</v>
      </c>
      <c r="E9216" t="b">
        <f t="shared" si="573"/>
        <v>0</v>
      </c>
      <c r="F9216" t="b">
        <f t="shared" si="576"/>
        <v>0</v>
      </c>
      <c r="G9216" t="b">
        <f t="shared" si="574"/>
        <v>0</v>
      </c>
      <c r="H9216" t="b">
        <f t="shared" si="575"/>
        <v>0</v>
      </c>
      <c r="J9216" t="s">
        <v>454</v>
      </c>
      <c r="K9216">
        <v>930</v>
      </c>
      <c r="L9216">
        <v>309</v>
      </c>
      <c r="N9216" t="s">
        <v>13441</v>
      </c>
      <c r="P9216" t="s">
        <v>24</v>
      </c>
      <c r="Q9216" t="s">
        <v>25</v>
      </c>
      <c r="R9216" t="s">
        <v>19</v>
      </c>
      <c r="T9216" t="s">
        <v>20</v>
      </c>
      <c r="U9216" t="s">
        <v>21</v>
      </c>
    </row>
    <row r="9217" spans="1:21">
      <c r="A9217">
        <v>2578663249</v>
      </c>
      <c r="B9217" s="3">
        <v>6</v>
      </c>
      <c r="C9217" s="3"/>
      <c r="D9217" t="s">
        <v>13979</v>
      </c>
      <c r="E9217" t="b">
        <f t="shared" si="573"/>
        <v>0</v>
      </c>
      <c r="F9217" t="b">
        <f t="shared" si="576"/>
        <v>0</v>
      </c>
      <c r="G9217" t="b">
        <f t="shared" si="574"/>
        <v>1</v>
      </c>
      <c r="H9217" t="b">
        <f t="shared" si="575"/>
        <v>0</v>
      </c>
      <c r="J9217" t="s">
        <v>32</v>
      </c>
      <c r="K9217">
        <v>1548</v>
      </c>
      <c r="L9217">
        <v>515</v>
      </c>
      <c r="N9217" t="s">
        <v>13980</v>
      </c>
      <c r="P9217" t="s">
        <v>24</v>
      </c>
      <c r="Q9217" t="s">
        <v>25</v>
      </c>
      <c r="R9217" t="s">
        <v>353</v>
      </c>
      <c r="T9217" t="s">
        <v>20</v>
      </c>
      <c r="U9217" t="s">
        <v>21</v>
      </c>
    </row>
    <row r="9218" spans="1:21">
      <c r="A9218">
        <v>2578857277</v>
      </c>
      <c r="B9218" s="3">
        <v>8</v>
      </c>
      <c r="C9218" s="3"/>
      <c r="D9218" t="s">
        <v>13375</v>
      </c>
      <c r="E9218" t="b">
        <f t="shared" si="573"/>
        <v>0</v>
      </c>
      <c r="F9218" t="b">
        <f t="shared" si="576"/>
        <v>0</v>
      </c>
      <c r="G9218" t="b">
        <f t="shared" si="574"/>
        <v>0</v>
      </c>
      <c r="H9218" t="b">
        <f t="shared" si="575"/>
        <v>0</v>
      </c>
      <c r="J9218" t="s">
        <v>941</v>
      </c>
      <c r="K9218">
        <v>870</v>
      </c>
      <c r="L9218">
        <v>289</v>
      </c>
      <c r="N9218" t="s">
        <v>13376</v>
      </c>
      <c r="P9218" t="s">
        <v>24</v>
      </c>
      <c r="Q9218" t="s">
        <v>25</v>
      </c>
      <c r="R9218" t="s">
        <v>19</v>
      </c>
      <c r="T9218" t="s">
        <v>20</v>
      </c>
      <c r="U9218" t="s">
        <v>21</v>
      </c>
    </row>
    <row r="9219" spans="1:21">
      <c r="A9219">
        <v>2578859593</v>
      </c>
      <c r="B9219" s="3">
        <v>8</v>
      </c>
      <c r="C9219" s="3"/>
      <c r="D9219" t="s">
        <v>13377</v>
      </c>
      <c r="E9219" t="b">
        <f t="shared" ref="E9219:E9282" si="577">ISNUMBER(SEARCH("pfam04234",R9219))</f>
        <v>0</v>
      </c>
      <c r="F9219" t="b">
        <f t="shared" si="576"/>
        <v>0</v>
      </c>
      <c r="G9219" t="b">
        <f t="shared" ref="G9219:G9282" si="578">ISNUMBER(SEARCH("pfam13442",R9219))</f>
        <v>0</v>
      </c>
      <c r="H9219" t="b">
        <f t="shared" ref="H9219:H9282" si="579">ISNUMBER(SEARCH("pfam13115",R9219))</f>
        <v>0</v>
      </c>
      <c r="J9219" t="s">
        <v>454</v>
      </c>
      <c r="K9219">
        <v>930</v>
      </c>
      <c r="L9219">
        <v>309</v>
      </c>
      <c r="N9219" t="s">
        <v>13376</v>
      </c>
      <c r="P9219" t="s">
        <v>24</v>
      </c>
      <c r="Q9219" t="s">
        <v>25</v>
      </c>
      <c r="R9219" t="s">
        <v>19</v>
      </c>
      <c r="T9219" t="s">
        <v>20</v>
      </c>
      <c r="U9219" t="s">
        <v>21</v>
      </c>
    </row>
    <row r="9220" spans="1:21">
      <c r="A9220">
        <v>2578868313</v>
      </c>
      <c r="B9220" s="3">
        <v>8</v>
      </c>
      <c r="C9220" s="3"/>
      <c r="D9220" t="s">
        <v>13429</v>
      </c>
      <c r="E9220" t="b">
        <f t="shared" si="577"/>
        <v>0</v>
      </c>
      <c r="F9220" t="b">
        <f t="shared" si="576"/>
        <v>0</v>
      </c>
      <c r="G9220" t="b">
        <f t="shared" si="578"/>
        <v>0</v>
      </c>
      <c r="H9220" t="b">
        <f t="shared" si="579"/>
        <v>0</v>
      </c>
      <c r="J9220" t="s">
        <v>233</v>
      </c>
      <c r="K9220">
        <v>1290</v>
      </c>
      <c r="L9220">
        <v>429</v>
      </c>
      <c r="N9220" t="s">
        <v>13430</v>
      </c>
      <c r="R9220" t="s">
        <v>19</v>
      </c>
      <c r="T9220" t="s">
        <v>20</v>
      </c>
      <c r="U9220" t="s">
        <v>20</v>
      </c>
    </row>
    <row r="9221" spans="1:21">
      <c r="A9221">
        <v>2578870030</v>
      </c>
      <c r="B9221" s="3">
        <v>9</v>
      </c>
      <c r="C9221" s="3"/>
      <c r="D9221" t="s">
        <v>13431</v>
      </c>
      <c r="E9221" t="b">
        <f t="shared" si="577"/>
        <v>1</v>
      </c>
      <c r="F9221" t="b">
        <f t="shared" si="576"/>
        <v>0</v>
      </c>
      <c r="G9221" t="b">
        <f t="shared" si="578"/>
        <v>0</v>
      </c>
      <c r="H9221" t="b">
        <f t="shared" si="579"/>
        <v>0</v>
      </c>
      <c r="J9221" t="s">
        <v>114</v>
      </c>
      <c r="K9221">
        <v>1680</v>
      </c>
      <c r="L9221">
        <v>559</v>
      </c>
      <c r="N9221" t="s">
        <v>13430</v>
      </c>
      <c r="P9221" t="s">
        <v>24</v>
      </c>
      <c r="Q9221" t="s">
        <v>25</v>
      </c>
      <c r="R9221" t="s">
        <v>34</v>
      </c>
      <c r="T9221" t="s">
        <v>20</v>
      </c>
      <c r="U9221" t="s">
        <v>21</v>
      </c>
    </row>
    <row r="9222" spans="1:21">
      <c r="A9222">
        <v>2578915795</v>
      </c>
      <c r="B9222" s="3">
        <v>8</v>
      </c>
      <c r="C9222" s="3"/>
      <c r="D9222" t="s">
        <v>13360</v>
      </c>
      <c r="E9222" t="b">
        <f t="shared" si="577"/>
        <v>0</v>
      </c>
      <c r="F9222" t="b">
        <f t="shared" si="576"/>
        <v>0</v>
      </c>
      <c r="G9222" t="b">
        <f t="shared" si="578"/>
        <v>0</v>
      </c>
      <c r="H9222" t="b">
        <f t="shared" si="579"/>
        <v>0</v>
      </c>
      <c r="J9222" t="s">
        <v>32</v>
      </c>
      <c r="K9222">
        <v>870</v>
      </c>
      <c r="L9222">
        <v>289</v>
      </c>
      <c r="N9222" t="s">
        <v>13361</v>
      </c>
      <c r="P9222" t="s">
        <v>24</v>
      </c>
      <c r="Q9222" t="s">
        <v>25</v>
      </c>
      <c r="R9222" t="s">
        <v>19</v>
      </c>
      <c r="T9222" t="s">
        <v>20</v>
      </c>
      <c r="U9222" t="s">
        <v>21</v>
      </c>
    </row>
    <row r="9223" spans="1:21">
      <c r="A9223">
        <v>2578920458</v>
      </c>
      <c r="B9223" s="3">
        <v>8</v>
      </c>
      <c r="C9223" s="3"/>
      <c r="D9223" t="s">
        <v>13380</v>
      </c>
      <c r="E9223" t="b">
        <f t="shared" si="577"/>
        <v>0</v>
      </c>
      <c r="F9223" t="b">
        <f t="shared" si="576"/>
        <v>0</v>
      </c>
      <c r="G9223" t="b">
        <f t="shared" si="578"/>
        <v>0</v>
      </c>
      <c r="H9223" t="b">
        <f t="shared" si="579"/>
        <v>0</v>
      </c>
      <c r="J9223" t="s">
        <v>941</v>
      </c>
      <c r="K9223">
        <v>870</v>
      </c>
      <c r="L9223">
        <v>289</v>
      </c>
      <c r="N9223" t="s">
        <v>13381</v>
      </c>
      <c r="P9223" t="s">
        <v>24</v>
      </c>
      <c r="Q9223" t="s">
        <v>25</v>
      </c>
      <c r="R9223" t="s">
        <v>19</v>
      </c>
      <c r="T9223" t="s">
        <v>20</v>
      </c>
      <c r="U9223" t="s">
        <v>21</v>
      </c>
    </row>
    <row r="9224" spans="1:21">
      <c r="A9224">
        <v>2578922531</v>
      </c>
      <c r="B9224" s="3">
        <v>8</v>
      </c>
      <c r="C9224" s="3"/>
      <c r="D9224" t="s">
        <v>13391</v>
      </c>
      <c r="E9224" t="b">
        <f t="shared" si="577"/>
        <v>0</v>
      </c>
      <c r="F9224" t="b">
        <f t="shared" si="576"/>
        <v>0</v>
      </c>
      <c r="G9224" t="b">
        <f t="shared" si="578"/>
        <v>0</v>
      </c>
      <c r="H9224" t="b">
        <f t="shared" si="579"/>
        <v>0</v>
      </c>
      <c r="J9224" t="s">
        <v>260</v>
      </c>
      <c r="K9224">
        <v>870</v>
      </c>
      <c r="L9224">
        <v>289</v>
      </c>
      <c r="N9224" t="s">
        <v>13392</v>
      </c>
      <c r="P9224" t="s">
        <v>24</v>
      </c>
      <c r="Q9224" t="s">
        <v>25</v>
      </c>
      <c r="R9224" t="s">
        <v>19</v>
      </c>
      <c r="T9224" t="s">
        <v>20</v>
      </c>
      <c r="U9224" t="s">
        <v>21</v>
      </c>
    </row>
    <row r="9225" spans="1:21">
      <c r="A9225">
        <v>2578932981</v>
      </c>
      <c r="B9225" s="3">
        <v>9</v>
      </c>
      <c r="C9225" s="3"/>
      <c r="D9225" t="s">
        <v>13260</v>
      </c>
      <c r="E9225" t="b">
        <f t="shared" si="577"/>
        <v>1</v>
      </c>
      <c r="F9225" t="b">
        <f t="shared" si="576"/>
        <v>0</v>
      </c>
      <c r="G9225" t="b">
        <f t="shared" si="578"/>
        <v>0</v>
      </c>
      <c r="H9225" t="b">
        <f t="shared" si="579"/>
        <v>1</v>
      </c>
      <c r="J9225" t="s">
        <v>9736</v>
      </c>
      <c r="K9225">
        <v>1629</v>
      </c>
      <c r="L9225">
        <v>542</v>
      </c>
      <c r="N9225" t="s">
        <v>7032</v>
      </c>
      <c r="P9225" t="s">
        <v>24</v>
      </c>
      <c r="Q9225" t="s">
        <v>25</v>
      </c>
      <c r="R9225" t="s">
        <v>59</v>
      </c>
      <c r="T9225" t="s">
        <v>21</v>
      </c>
      <c r="U9225" t="s">
        <v>21</v>
      </c>
    </row>
    <row r="9226" spans="1:21">
      <c r="A9226">
        <v>2578977996</v>
      </c>
      <c r="B9226" s="3">
        <v>7</v>
      </c>
      <c r="C9226" s="3"/>
      <c r="D9226" t="s">
        <v>13305</v>
      </c>
      <c r="E9226" t="b">
        <f t="shared" si="577"/>
        <v>0</v>
      </c>
      <c r="F9226" t="b">
        <f t="shared" si="576"/>
        <v>0</v>
      </c>
      <c r="G9226" t="b">
        <f t="shared" si="578"/>
        <v>0</v>
      </c>
      <c r="H9226" t="b">
        <f t="shared" si="579"/>
        <v>0</v>
      </c>
      <c r="J9226" t="s">
        <v>233</v>
      </c>
      <c r="K9226">
        <v>942</v>
      </c>
      <c r="L9226">
        <v>313</v>
      </c>
      <c r="N9226" t="s">
        <v>13306</v>
      </c>
      <c r="P9226" t="s">
        <v>24</v>
      </c>
      <c r="Q9226" t="s">
        <v>25</v>
      </c>
      <c r="R9226" t="s">
        <v>19</v>
      </c>
      <c r="T9226" t="s">
        <v>20</v>
      </c>
      <c r="U9226" t="s">
        <v>21</v>
      </c>
    </row>
    <row r="9227" spans="1:21">
      <c r="A9227">
        <v>2578979377</v>
      </c>
      <c r="B9227" s="3">
        <v>8</v>
      </c>
      <c r="C9227" s="3"/>
      <c r="D9227" t="s">
        <v>13307</v>
      </c>
      <c r="E9227" t="b">
        <f t="shared" si="577"/>
        <v>0</v>
      </c>
      <c r="F9227" t="b">
        <f t="shared" si="576"/>
        <v>0</v>
      </c>
      <c r="G9227" t="b">
        <f t="shared" si="578"/>
        <v>0</v>
      </c>
      <c r="H9227" t="b">
        <f t="shared" si="579"/>
        <v>0</v>
      </c>
      <c r="J9227" t="s">
        <v>233</v>
      </c>
      <c r="K9227">
        <v>933</v>
      </c>
      <c r="L9227">
        <v>310</v>
      </c>
      <c r="N9227" t="s">
        <v>13306</v>
      </c>
      <c r="P9227" t="s">
        <v>24</v>
      </c>
      <c r="Q9227" t="s">
        <v>25</v>
      </c>
      <c r="R9227" t="s">
        <v>19</v>
      </c>
      <c r="T9227" t="s">
        <v>20</v>
      </c>
      <c r="U9227" t="s">
        <v>21</v>
      </c>
    </row>
    <row r="9228" spans="1:21">
      <c r="A9228">
        <v>2578980075</v>
      </c>
      <c r="B9228" s="3">
        <v>4</v>
      </c>
      <c r="C9228" s="3"/>
      <c r="D9228" t="s">
        <v>13308</v>
      </c>
      <c r="E9228" t="b">
        <f t="shared" si="577"/>
        <v>0</v>
      </c>
      <c r="F9228" t="b">
        <f t="shared" si="576"/>
        <v>0</v>
      </c>
      <c r="G9228" t="b">
        <f t="shared" si="578"/>
        <v>0</v>
      </c>
      <c r="H9228" t="b">
        <f t="shared" si="579"/>
        <v>0</v>
      </c>
      <c r="J9228" t="s">
        <v>1323</v>
      </c>
      <c r="K9228">
        <v>459</v>
      </c>
      <c r="L9228">
        <v>152</v>
      </c>
      <c r="N9228" t="s">
        <v>13306</v>
      </c>
      <c r="P9228" t="s">
        <v>17</v>
      </c>
      <c r="Q9228" t="s">
        <v>18</v>
      </c>
      <c r="R9228" t="s">
        <v>19</v>
      </c>
      <c r="T9228" t="s">
        <v>20</v>
      </c>
      <c r="U9228" t="s">
        <v>21</v>
      </c>
    </row>
    <row r="9229" spans="1:21">
      <c r="A9229">
        <v>2578998181</v>
      </c>
      <c r="B9229" s="3">
        <v>8</v>
      </c>
      <c r="C9229" s="3"/>
      <c r="D9229" t="s">
        <v>13366</v>
      </c>
      <c r="E9229" t="b">
        <f t="shared" si="577"/>
        <v>0</v>
      </c>
      <c r="F9229" t="b">
        <f t="shared" si="576"/>
        <v>0</v>
      </c>
      <c r="G9229" t="b">
        <f t="shared" si="578"/>
        <v>0</v>
      </c>
      <c r="H9229" t="b">
        <f t="shared" si="579"/>
        <v>0</v>
      </c>
      <c r="J9229" t="s">
        <v>32</v>
      </c>
      <c r="K9229">
        <v>870</v>
      </c>
      <c r="L9229">
        <v>289</v>
      </c>
      <c r="N9229" t="s">
        <v>13367</v>
      </c>
      <c r="P9229" t="s">
        <v>24</v>
      </c>
      <c r="Q9229" t="s">
        <v>25</v>
      </c>
      <c r="R9229" t="s">
        <v>19</v>
      </c>
      <c r="T9229" t="s">
        <v>20</v>
      </c>
      <c r="U9229" t="s">
        <v>21</v>
      </c>
    </row>
    <row r="9230" spans="1:21">
      <c r="A9230">
        <v>2579017677</v>
      </c>
      <c r="B9230" s="3">
        <v>8</v>
      </c>
      <c r="C9230" s="3"/>
      <c r="D9230" t="s">
        <v>13358</v>
      </c>
      <c r="E9230" t="b">
        <f t="shared" si="577"/>
        <v>0</v>
      </c>
      <c r="F9230" t="b">
        <f t="shared" si="576"/>
        <v>0</v>
      </c>
      <c r="G9230" t="b">
        <f t="shared" si="578"/>
        <v>0</v>
      </c>
      <c r="H9230" t="b">
        <f t="shared" si="579"/>
        <v>0</v>
      </c>
      <c r="J9230" t="s">
        <v>32</v>
      </c>
      <c r="K9230">
        <v>870</v>
      </c>
      <c r="L9230">
        <v>289</v>
      </c>
      <c r="N9230" t="s">
        <v>13359</v>
      </c>
      <c r="P9230" t="s">
        <v>24</v>
      </c>
      <c r="Q9230" t="s">
        <v>25</v>
      </c>
      <c r="R9230" t="s">
        <v>19</v>
      </c>
      <c r="T9230" t="s">
        <v>20</v>
      </c>
      <c r="U9230" t="s">
        <v>21</v>
      </c>
    </row>
    <row r="9231" spans="1:21">
      <c r="A9231">
        <v>2579027449</v>
      </c>
      <c r="B9231" s="3">
        <v>8</v>
      </c>
      <c r="C9231" s="3"/>
      <c r="D9231" t="s">
        <v>13364</v>
      </c>
      <c r="E9231" t="b">
        <f t="shared" si="577"/>
        <v>0</v>
      </c>
      <c r="F9231" t="b">
        <f t="shared" si="576"/>
        <v>0</v>
      </c>
      <c r="G9231" t="b">
        <f t="shared" si="578"/>
        <v>0</v>
      </c>
      <c r="H9231" t="b">
        <f t="shared" si="579"/>
        <v>0</v>
      </c>
      <c r="J9231" t="s">
        <v>32</v>
      </c>
      <c r="K9231">
        <v>870</v>
      </c>
      <c r="L9231">
        <v>289</v>
      </c>
      <c r="N9231" t="s">
        <v>13365</v>
      </c>
      <c r="P9231" t="s">
        <v>24</v>
      </c>
      <c r="Q9231" t="s">
        <v>25</v>
      </c>
      <c r="R9231" t="s">
        <v>19</v>
      </c>
      <c r="T9231" t="s">
        <v>20</v>
      </c>
      <c r="U9231" t="s">
        <v>21</v>
      </c>
    </row>
    <row r="9232" spans="1:21">
      <c r="A9232">
        <v>2579040597</v>
      </c>
      <c r="B9232" s="3">
        <v>8</v>
      </c>
      <c r="C9232" s="3"/>
      <c r="D9232" t="s">
        <v>14122</v>
      </c>
      <c r="E9232" t="b">
        <f t="shared" si="577"/>
        <v>0</v>
      </c>
      <c r="F9232" t="b">
        <f t="shared" si="576"/>
        <v>0</v>
      </c>
      <c r="G9232" t="b">
        <f t="shared" si="578"/>
        <v>0</v>
      </c>
      <c r="H9232" t="b">
        <f t="shared" si="579"/>
        <v>0</v>
      </c>
      <c r="J9232" t="s">
        <v>32</v>
      </c>
      <c r="K9232">
        <v>882</v>
      </c>
      <c r="L9232">
        <v>293</v>
      </c>
      <c r="N9232" t="s">
        <v>14123</v>
      </c>
      <c r="P9232" t="s">
        <v>24</v>
      </c>
      <c r="Q9232" t="s">
        <v>25</v>
      </c>
      <c r="R9232" t="s">
        <v>19</v>
      </c>
      <c r="T9232" t="s">
        <v>20</v>
      </c>
      <c r="U9232" t="s">
        <v>21</v>
      </c>
    </row>
    <row r="9233" spans="1:21">
      <c r="A9233">
        <v>2579042961</v>
      </c>
      <c r="B9233" s="3">
        <v>8</v>
      </c>
      <c r="C9233" s="3"/>
      <c r="D9233" t="s">
        <v>13385</v>
      </c>
      <c r="E9233" t="b">
        <f t="shared" si="577"/>
        <v>0</v>
      </c>
      <c r="F9233" t="b">
        <f t="shared" si="576"/>
        <v>0</v>
      </c>
      <c r="G9233" t="b">
        <f t="shared" si="578"/>
        <v>0</v>
      </c>
      <c r="H9233" t="b">
        <f t="shared" si="579"/>
        <v>0</v>
      </c>
      <c r="J9233" t="s">
        <v>941</v>
      </c>
      <c r="K9233">
        <v>870</v>
      </c>
      <c r="L9233">
        <v>289</v>
      </c>
      <c r="N9233" t="s">
        <v>13386</v>
      </c>
      <c r="P9233" t="s">
        <v>24</v>
      </c>
      <c r="Q9233" t="s">
        <v>25</v>
      </c>
      <c r="R9233" t="s">
        <v>19</v>
      </c>
      <c r="T9233" t="s">
        <v>20</v>
      </c>
      <c r="U9233" t="s">
        <v>21</v>
      </c>
    </row>
    <row r="9234" spans="1:21">
      <c r="A9234">
        <v>2579045107</v>
      </c>
      <c r="B9234" s="3">
        <v>8</v>
      </c>
      <c r="C9234" s="3"/>
      <c r="D9234" t="s">
        <v>13387</v>
      </c>
      <c r="E9234" t="b">
        <f t="shared" si="577"/>
        <v>0</v>
      </c>
      <c r="F9234" t="b">
        <f t="shared" si="576"/>
        <v>0</v>
      </c>
      <c r="G9234" t="b">
        <f t="shared" si="578"/>
        <v>0</v>
      </c>
      <c r="H9234" t="b">
        <f t="shared" si="579"/>
        <v>0</v>
      </c>
      <c r="J9234" t="s">
        <v>454</v>
      </c>
      <c r="K9234">
        <v>930</v>
      </c>
      <c r="L9234">
        <v>309</v>
      </c>
      <c r="N9234" t="s">
        <v>13386</v>
      </c>
      <c r="P9234" t="s">
        <v>24</v>
      </c>
      <c r="Q9234" t="s">
        <v>25</v>
      </c>
      <c r="R9234" t="s">
        <v>19</v>
      </c>
      <c r="T9234" t="s">
        <v>20</v>
      </c>
      <c r="U9234" t="s">
        <v>21</v>
      </c>
    </row>
    <row r="9235" spans="1:21">
      <c r="A9235">
        <v>2579051661</v>
      </c>
      <c r="B9235" s="3">
        <v>4</v>
      </c>
      <c r="C9235" s="3"/>
      <c r="D9235" t="s">
        <v>13444</v>
      </c>
      <c r="E9235" t="b">
        <f t="shared" si="577"/>
        <v>0</v>
      </c>
      <c r="F9235" t="b">
        <f t="shared" si="576"/>
        <v>0</v>
      </c>
      <c r="G9235" t="b">
        <f t="shared" si="578"/>
        <v>0</v>
      </c>
      <c r="H9235" t="b">
        <f t="shared" si="579"/>
        <v>0</v>
      </c>
      <c r="J9235" t="s">
        <v>1359</v>
      </c>
      <c r="K9235">
        <v>453</v>
      </c>
      <c r="L9235">
        <v>150</v>
      </c>
      <c r="N9235" t="s">
        <v>13445</v>
      </c>
      <c r="P9235" t="s">
        <v>17</v>
      </c>
      <c r="Q9235" t="s">
        <v>18</v>
      </c>
      <c r="R9235" t="s">
        <v>19</v>
      </c>
      <c r="T9235" t="s">
        <v>20</v>
      </c>
      <c r="U9235" t="s">
        <v>21</v>
      </c>
    </row>
    <row r="9236" spans="1:21">
      <c r="A9236">
        <v>2579055496</v>
      </c>
      <c r="B9236" s="3">
        <v>4</v>
      </c>
      <c r="C9236" s="3"/>
      <c r="D9236" t="s">
        <v>13446</v>
      </c>
      <c r="E9236" t="b">
        <f t="shared" si="577"/>
        <v>0</v>
      </c>
      <c r="F9236" t="b">
        <f t="shared" si="576"/>
        <v>0</v>
      </c>
      <c r="G9236" t="b">
        <f t="shared" si="578"/>
        <v>0</v>
      </c>
      <c r="H9236" t="b">
        <f t="shared" si="579"/>
        <v>0</v>
      </c>
      <c r="J9236" t="s">
        <v>233</v>
      </c>
      <c r="K9236">
        <v>423</v>
      </c>
      <c r="L9236">
        <v>140</v>
      </c>
      <c r="N9236" t="s">
        <v>13445</v>
      </c>
      <c r="R9236" t="s">
        <v>19</v>
      </c>
      <c r="T9236" t="s">
        <v>20</v>
      </c>
      <c r="U9236" t="s">
        <v>21</v>
      </c>
    </row>
    <row r="9237" spans="1:21">
      <c r="A9237">
        <v>2579074087</v>
      </c>
      <c r="B9237" s="3">
        <v>4</v>
      </c>
      <c r="C9237" s="3"/>
      <c r="D9237" t="s">
        <v>13313</v>
      </c>
      <c r="E9237" t="b">
        <f t="shared" si="577"/>
        <v>0</v>
      </c>
      <c r="F9237" t="b">
        <f t="shared" si="576"/>
        <v>0</v>
      </c>
      <c r="G9237" t="b">
        <f t="shared" si="578"/>
        <v>0</v>
      </c>
      <c r="H9237" t="b">
        <f t="shared" si="579"/>
        <v>0</v>
      </c>
      <c r="J9237" t="s">
        <v>1106</v>
      </c>
      <c r="K9237">
        <v>432</v>
      </c>
      <c r="L9237">
        <v>143</v>
      </c>
      <c r="N9237" t="s">
        <v>13314</v>
      </c>
      <c r="P9237" t="s">
        <v>1108</v>
      </c>
      <c r="Q9237" t="s">
        <v>18</v>
      </c>
      <c r="R9237" t="s">
        <v>19</v>
      </c>
      <c r="T9237" t="s">
        <v>20</v>
      </c>
      <c r="U9237" t="s">
        <v>21</v>
      </c>
    </row>
    <row r="9238" spans="1:21">
      <c r="A9238">
        <v>2579082834</v>
      </c>
      <c r="B9238" s="3">
        <v>8</v>
      </c>
      <c r="C9238" s="3"/>
      <c r="D9238" t="s">
        <v>13362</v>
      </c>
      <c r="E9238" t="b">
        <f t="shared" si="577"/>
        <v>0</v>
      </c>
      <c r="F9238" t="b">
        <f t="shared" si="576"/>
        <v>0</v>
      </c>
      <c r="G9238" t="b">
        <f t="shared" si="578"/>
        <v>0</v>
      </c>
      <c r="H9238" t="b">
        <f t="shared" si="579"/>
        <v>0</v>
      </c>
      <c r="J9238" t="s">
        <v>32</v>
      </c>
      <c r="K9238">
        <v>870</v>
      </c>
      <c r="L9238">
        <v>289</v>
      </c>
      <c r="N9238" t="s">
        <v>13363</v>
      </c>
      <c r="P9238" t="s">
        <v>24</v>
      </c>
      <c r="Q9238" t="s">
        <v>25</v>
      </c>
      <c r="R9238" t="s">
        <v>19</v>
      </c>
      <c r="T9238" t="s">
        <v>20</v>
      </c>
      <c r="U9238" t="s">
        <v>21</v>
      </c>
    </row>
    <row r="9239" spans="1:21">
      <c r="A9239">
        <v>2579090545</v>
      </c>
      <c r="B9239" s="3">
        <v>8</v>
      </c>
      <c r="C9239" s="3"/>
      <c r="D9239" t="s">
        <v>13378</v>
      </c>
      <c r="E9239" t="b">
        <f t="shared" si="577"/>
        <v>0</v>
      </c>
      <c r="F9239" t="b">
        <f t="shared" si="576"/>
        <v>0</v>
      </c>
      <c r="G9239" t="b">
        <f t="shared" si="578"/>
        <v>0</v>
      </c>
      <c r="H9239" t="b">
        <f t="shared" si="579"/>
        <v>0</v>
      </c>
      <c r="J9239" t="s">
        <v>941</v>
      </c>
      <c r="K9239">
        <v>870</v>
      </c>
      <c r="L9239">
        <v>289</v>
      </c>
      <c r="N9239" t="s">
        <v>13379</v>
      </c>
      <c r="P9239" t="s">
        <v>24</v>
      </c>
      <c r="Q9239" t="s">
        <v>25</v>
      </c>
      <c r="R9239" t="s">
        <v>19</v>
      </c>
      <c r="T9239" t="s">
        <v>20</v>
      </c>
      <c r="U9239" t="s">
        <v>21</v>
      </c>
    </row>
    <row r="9240" spans="1:21">
      <c r="A9240">
        <v>2579098898</v>
      </c>
      <c r="B9240" s="3">
        <v>16</v>
      </c>
      <c r="C9240" s="3"/>
      <c r="D9240" t="s">
        <v>14070</v>
      </c>
      <c r="E9240" t="b">
        <f t="shared" si="577"/>
        <v>0</v>
      </c>
      <c r="F9240" t="b">
        <f t="shared" si="576"/>
        <v>1</v>
      </c>
      <c r="G9240" t="b">
        <f t="shared" si="578"/>
        <v>0</v>
      </c>
      <c r="H9240" t="b">
        <f t="shared" si="579"/>
        <v>0</v>
      </c>
      <c r="J9240" t="s">
        <v>846</v>
      </c>
      <c r="K9240">
        <v>2025</v>
      </c>
      <c r="L9240">
        <v>674</v>
      </c>
      <c r="N9240" t="s">
        <v>14071</v>
      </c>
      <c r="P9240" t="s">
        <v>54</v>
      </c>
      <c r="Q9240" t="s">
        <v>18</v>
      </c>
      <c r="R9240" t="s">
        <v>55</v>
      </c>
      <c r="T9240" t="s">
        <v>20</v>
      </c>
      <c r="U9240" t="s">
        <v>21</v>
      </c>
    </row>
    <row r="9241" spans="1:21">
      <c r="A9241">
        <v>2579101252</v>
      </c>
      <c r="B9241" s="3">
        <v>9</v>
      </c>
      <c r="C9241" s="3"/>
      <c r="D9241" t="s">
        <v>14072</v>
      </c>
      <c r="E9241" t="b">
        <f t="shared" si="577"/>
        <v>0</v>
      </c>
      <c r="F9241" t="b">
        <f t="shared" si="576"/>
        <v>0</v>
      </c>
      <c r="G9241" t="b">
        <f t="shared" si="578"/>
        <v>0</v>
      </c>
      <c r="H9241" t="b">
        <f t="shared" si="579"/>
        <v>0</v>
      </c>
      <c r="J9241" t="s">
        <v>846</v>
      </c>
      <c r="K9241">
        <v>1056</v>
      </c>
      <c r="L9241">
        <v>351</v>
      </c>
      <c r="N9241" t="s">
        <v>14071</v>
      </c>
      <c r="P9241" t="s">
        <v>24</v>
      </c>
      <c r="Q9241" t="s">
        <v>25</v>
      </c>
      <c r="R9241" t="s">
        <v>19</v>
      </c>
      <c r="T9241" t="s">
        <v>20</v>
      </c>
      <c r="U9241" t="s">
        <v>21</v>
      </c>
    </row>
    <row r="9242" spans="1:21">
      <c r="A9242">
        <v>2579102765</v>
      </c>
      <c r="B9242" s="3">
        <v>10</v>
      </c>
      <c r="C9242" s="3"/>
      <c r="D9242" t="s">
        <v>14073</v>
      </c>
      <c r="E9242" t="b">
        <f t="shared" si="577"/>
        <v>0</v>
      </c>
      <c r="F9242" t="b">
        <f t="shared" si="576"/>
        <v>1</v>
      </c>
      <c r="G9242" t="b">
        <f t="shared" si="578"/>
        <v>0</v>
      </c>
      <c r="H9242" t="b">
        <f t="shared" si="579"/>
        <v>0</v>
      </c>
      <c r="J9242" t="s">
        <v>846</v>
      </c>
      <c r="K9242">
        <v>1212</v>
      </c>
      <c r="L9242">
        <v>403</v>
      </c>
      <c r="N9242" t="s">
        <v>14071</v>
      </c>
      <c r="P9242" t="s">
        <v>54</v>
      </c>
      <c r="Q9242" t="s">
        <v>18</v>
      </c>
      <c r="R9242" t="s">
        <v>55</v>
      </c>
      <c r="T9242" t="s">
        <v>20</v>
      </c>
      <c r="U9242" t="s">
        <v>21</v>
      </c>
    </row>
    <row r="9243" spans="1:21">
      <c r="A9243">
        <v>2579104254</v>
      </c>
      <c r="B9243" s="3">
        <v>14</v>
      </c>
      <c r="C9243" s="3"/>
      <c r="D9243" t="s">
        <v>14074</v>
      </c>
      <c r="E9243" t="b">
        <f t="shared" si="577"/>
        <v>0</v>
      </c>
      <c r="F9243" t="b">
        <f t="shared" si="576"/>
        <v>1</v>
      </c>
      <c r="G9243" t="b">
        <f t="shared" si="578"/>
        <v>0</v>
      </c>
      <c r="H9243" t="b">
        <f t="shared" si="579"/>
        <v>0</v>
      </c>
      <c r="J9243" t="s">
        <v>846</v>
      </c>
      <c r="K9243">
        <v>1908</v>
      </c>
      <c r="L9243">
        <v>635</v>
      </c>
      <c r="N9243" t="s">
        <v>14071</v>
      </c>
      <c r="P9243" t="s">
        <v>54</v>
      </c>
      <c r="Q9243" t="s">
        <v>18</v>
      </c>
      <c r="R9243" t="s">
        <v>55</v>
      </c>
      <c r="T9243" t="s">
        <v>20</v>
      </c>
      <c r="U9243" t="s">
        <v>21</v>
      </c>
    </row>
    <row r="9244" spans="1:21">
      <c r="A9244">
        <v>2579108386</v>
      </c>
      <c r="B9244" s="3">
        <v>3</v>
      </c>
      <c r="C9244" s="3"/>
      <c r="D9244" t="s">
        <v>13427</v>
      </c>
      <c r="E9244" t="b">
        <f t="shared" si="577"/>
        <v>0</v>
      </c>
      <c r="F9244" t="b">
        <f t="shared" ref="F9244:F9307" si="580">ISNUMBER(SEARCH("pfam09678",R9244))</f>
        <v>0</v>
      </c>
      <c r="G9244" t="b">
        <f t="shared" si="578"/>
        <v>0</v>
      </c>
      <c r="H9244" t="b">
        <f t="shared" si="579"/>
        <v>0</v>
      </c>
      <c r="J9244" t="s">
        <v>114</v>
      </c>
      <c r="K9244">
        <v>384</v>
      </c>
      <c r="L9244">
        <v>127</v>
      </c>
      <c r="N9244" t="s">
        <v>13428</v>
      </c>
      <c r="R9244" t="s">
        <v>19</v>
      </c>
      <c r="T9244" t="s">
        <v>20</v>
      </c>
      <c r="U9244" t="s">
        <v>21</v>
      </c>
    </row>
    <row r="9245" spans="1:21">
      <c r="A9245">
        <v>2579137756</v>
      </c>
      <c r="B9245" s="3">
        <v>8</v>
      </c>
      <c r="C9245" s="3"/>
      <c r="D9245" t="s">
        <v>13986</v>
      </c>
      <c r="E9245" t="b">
        <f t="shared" si="577"/>
        <v>0</v>
      </c>
      <c r="F9245" t="b">
        <f t="shared" si="580"/>
        <v>0</v>
      </c>
      <c r="G9245" t="b">
        <f t="shared" si="578"/>
        <v>0</v>
      </c>
      <c r="H9245" t="b">
        <f t="shared" si="579"/>
        <v>0</v>
      </c>
      <c r="J9245" t="s">
        <v>846</v>
      </c>
      <c r="K9245">
        <v>876</v>
      </c>
      <c r="L9245">
        <v>291</v>
      </c>
      <c r="N9245" t="s">
        <v>13987</v>
      </c>
      <c r="P9245" t="s">
        <v>24</v>
      </c>
      <c r="Q9245" t="s">
        <v>25</v>
      </c>
      <c r="R9245" t="s">
        <v>19</v>
      </c>
      <c r="T9245" t="s">
        <v>20</v>
      </c>
      <c r="U9245" t="s">
        <v>21</v>
      </c>
    </row>
    <row r="9246" spans="1:21">
      <c r="A9246">
        <v>2579144673</v>
      </c>
      <c r="B9246" s="3">
        <v>9</v>
      </c>
      <c r="C9246" s="3"/>
      <c r="D9246" t="s">
        <v>13492</v>
      </c>
      <c r="E9246" t="b">
        <f t="shared" si="577"/>
        <v>1</v>
      </c>
      <c r="F9246" t="b">
        <f t="shared" si="580"/>
        <v>0</v>
      </c>
      <c r="G9246" t="b">
        <f t="shared" si="578"/>
        <v>0</v>
      </c>
      <c r="H9246" t="b">
        <f t="shared" si="579"/>
        <v>0</v>
      </c>
      <c r="J9246" t="s">
        <v>424</v>
      </c>
      <c r="K9246">
        <v>1626</v>
      </c>
      <c r="L9246">
        <v>541</v>
      </c>
      <c r="N9246" t="s">
        <v>10069</v>
      </c>
      <c r="P9246" t="s">
        <v>24</v>
      </c>
      <c r="Q9246" t="s">
        <v>25</v>
      </c>
      <c r="R9246" t="s">
        <v>34</v>
      </c>
      <c r="T9246" t="s">
        <v>20</v>
      </c>
      <c r="U9246" t="s">
        <v>21</v>
      </c>
    </row>
    <row r="9247" spans="1:21">
      <c r="A9247">
        <v>2579153765</v>
      </c>
      <c r="B9247" s="3">
        <v>8</v>
      </c>
      <c r="C9247" s="3"/>
      <c r="D9247" t="s">
        <v>13984</v>
      </c>
      <c r="E9247" t="b">
        <f t="shared" si="577"/>
        <v>0</v>
      </c>
      <c r="F9247" t="b">
        <f t="shared" si="580"/>
        <v>0</v>
      </c>
      <c r="G9247" t="b">
        <f t="shared" si="578"/>
        <v>0</v>
      </c>
      <c r="H9247" t="b">
        <f t="shared" si="579"/>
        <v>0</v>
      </c>
      <c r="J9247" t="s">
        <v>846</v>
      </c>
      <c r="K9247">
        <v>876</v>
      </c>
      <c r="L9247">
        <v>291</v>
      </c>
      <c r="N9247" t="s">
        <v>13985</v>
      </c>
      <c r="P9247" t="s">
        <v>24</v>
      </c>
      <c r="Q9247" t="s">
        <v>25</v>
      </c>
      <c r="R9247" t="s">
        <v>19</v>
      </c>
      <c r="T9247" t="s">
        <v>20</v>
      </c>
      <c r="U9247" t="s">
        <v>21</v>
      </c>
    </row>
    <row r="9248" spans="1:21">
      <c r="A9248">
        <v>2579196803</v>
      </c>
      <c r="B9248" s="3">
        <v>4</v>
      </c>
      <c r="C9248" s="3"/>
      <c r="D9248" t="s">
        <v>13287</v>
      </c>
      <c r="E9248" t="b">
        <f t="shared" si="577"/>
        <v>0</v>
      </c>
      <c r="F9248" t="b">
        <f t="shared" si="580"/>
        <v>0</v>
      </c>
      <c r="G9248" t="b">
        <f t="shared" si="578"/>
        <v>0</v>
      </c>
      <c r="H9248" t="b">
        <f t="shared" si="579"/>
        <v>0</v>
      </c>
      <c r="J9248" t="s">
        <v>454</v>
      </c>
      <c r="K9248">
        <v>447</v>
      </c>
      <c r="L9248">
        <v>148</v>
      </c>
      <c r="N9248" t="s">
        <v>13288</v>
      </c>
      <c r="P9248" t="s">
        <v>1108</v>
      </c>
      <c r="Q9248" t="s">
        <v>18</v>
      </c>
      <c r="R9248" t="s">
        <v>19</v>
      </c>
      <c r="T9248" t="s">
        <v>20</v>
      </c>
      <c r="U9248" t="s">
        <v>21</v>
      </c>
    </row>
    <row r="9249" spans="1:21">
      <c r="A9249">
        <v>2579198328</v>
      </c>
      <c r="B9249" s="3">
        <v>4</v>
      </c>
      <c r="C9249" s="3"/>
      <c r="D9249" t="s">
        <v>13289</v>
      </c>
      <c r="E9249" t="b">
        <f t="shared" si="577"/>
        <v>0</v>
      </c>
      <c r="F9249" t="b">
        <f t="shared" si="580"/>
        <v>0</v>
      </c>
      <c r="G9249" t="b">
        <f t="shared" si="578"/>
        <v>0</v>
      </c>
      <c r="H9249" t="b">
        <f t="shared" si="579"/>
        <v>0</v>
      </c>
      <c r="J9249" t="s">
        <v>454</v>
      </c>
      <c r="K9249">
        <v>453</v>
      </c>
      <c r="L9249">
        <v>150</v>
      </c>
      <c r="N9249" t="s">
        <v>13288</v>
      </c>
      <c r="P9249" t="s">
        <v>17</v>
      </c>
      <c r="Q9249" t="s">
        <v>18</v>
      </c>
      <c r="R9249" t="s">
        <v>19</v>
      </c>
      <c r="T9249" t="s">
        <v>20</v>
      </c>
      <c r="U9249" t="s">
        <v>21</v>
      </c>
    </row>
    <row r="9250" spans="1:21">
      <c r="A9250">
        <v>2579206703</v>
      </c>
      <c r="B9250" s="3">
        <v>7</v>
      </c>
      <c r="C9250" s="3"/>
      <c r="D9250" t="s">
        <v>13997</v>
      </c>
      <c r="E9250" t="b">
        <f t="shared" si="577"/>
        <v>0</v>
      </c>
      <c r="F9250" t="b">
        <f t="shared" si="580"/>
        <v>0</v>
      </c>
      <c r="G9250" t="b">
        <f t="shared" si="578"/>
        <v>0</v>
      </c>
      <c r="H9250" t="b">
        <f t="shared" si="579"/>
        <v>0</v>
      </c>
      <c r="J9250" t="s">
        <v>12924</v>
      </c>
      <c r="K9250">
        <v>909</v>
      </c>
      <c r="L9250">
        <v>302</v>
      </c>
      <c r="N9250" t="s">
        <v>13998</v>
      </c>
      <c r="P9250" t="s">
        <v>24</v>
      </c>
      <c r="Q9250" t="s">
        <v>25</v>
      </c>
      <c r="R9250" t="s">
        <v>19</v>
      </c>
      <c r="T9250" t="s">
        <v>20</v>
      </c>
      <c r="U9250" t="s">
        <v>21</v>
      </c>
    </row>
    <row r="9251" spans="1:21">
      <c r="A9251">
        <v>2579210634</v>
      </c>
      <c r="B9251" s="3">
        <v>8</v>
      </c>
      <c r="C9251" s="3"/>
      <c r="D9251" t="s">
        <v>13990</v>
      </c>
      <c r="E9251" t="b">
        <f t="shared" si="577"/>
        <v>0</v>
      </c>
      <c r="F9251" t="b">
        <f t="shared" si="580"/>
        <v>0</v>
      </c>
      <c r="G9251" t="b">
        <f t="shared" si="578"/>
        <v>0</v>
      </c>
      <c r="H9251" t="b">
        <f t="shared" si="579"/>
        <v>0</v>
      </c>
      <c r="J9251" t="s">
        <v>424</v>
      </c>
      <c r="K9251">
        <v>897</v>
      </c>
      <c r="L9251">
        <v>298</v>
      </c>
      <c r="N9251" t="s">
        <v>13991</v>
      </c>
      <c r="P9251" t="s">
        <v>24</v>
      </c>
      <c r="Q9251" t="s">
        <v>25</v>
      </c>
      <c r="R9251" t="s">
        <v>19</v>
      </c>
      <c r="T9251" t="s">
        <v>20</v>
      </c>
      <c r="U9251" t="s">
        <v>21</v>
      </c>
    </row>
    <row r="9252" spans="1:21">
      <c r="A9252">
        <v>2579216558</v>
      </c>
      <c r="B9252" s="3">
        <v>9</v>
      </c>
      <c r="C9252" s="3"/>
      <c r="D9252" t="s">
        <v>13487</v>
      </c>
      <c r="E9252" t="b">
        <f t="shared" si="577"/>
        <v>1</v>
      </c>
      <c r="F9252" t="b">
        <f t="shared" si="580"/>
        <v>0</v>
      </c>
      <c r="G9252" t="b">
        <f t="shared" si="578"/>
        <v>0</v>
      </c>
      <c r="H9252" t="b">
        <f t="shared" si="579"/>
        <v>0</v>
      </c>
      <c r="J9252" t="s">
        <v>424</v>
      </c>
      <c r="K9252">
        <v>1614</v>
      </c>
      <c r="L9252">
        <v>537</v>
      </c>
      <c r="N9252" t="s">
        <v>13488</v>
      </c>
      <c r="P9252" t="s">
        <v>24</v>
      </c>
      <c r="Q9252" t="s">
        <v>25</v>
      </c>
      <c r="R9252" t="s">
        <v>34</v>
      </c>
      <c r="T9252" t="s">
        <v>20</v>
      </c>
      <c r="U9252" t="s">
        <v>20</v>
      </c>
    </row>
    <row r="9253" spans="1:21">
      <c r="A9253">
        <v>2579217995</v>
      </c>
      <c r="B9253" s="3">
        <v>2</v>
      </c>
      <c r="C9253" s="3"/>
      <c r="D9253" t="s">
        <v>13303</v>
      </c>
      <c r="E9253" t="b">
        <f t="shared" si="577"/>
        <v>0</v>
      </c>
      <c r="F9253" t="b">
        <f t="shared" si="580"/>
        <v>0</v>
      </c>
      <c r="G9253" t="b">
        <f t="shared" si="578"/>
        <v>0</v>
      </c>
      <c r="H9253" t="b">
        <f t="shared" si="579"/>
        <v>0</v>
      </c>
      <c r="J9253" t="s">
        <v>424</v>
      </c>
      <c r="K9253">
        <v>243</v>
      </c>
      <c r="L9253">
        <v>80</v>
      </c>
      <c r="N9253" t="s">
        <v>13304</v>
      </c>
      <c r="R9253" t="s">
        <v>19</v>
      </c>
      <c r="T9253" t="s">
        <v>20</v>
      </c>
      <c r="U9253" t="s">
        <v>20</v>
      </c>
    </row>
    <row r="9254" spans="1:21">
      <c r="A9254">
        <v>2579221454</v>
      </c>
      <c r="B9254" s="3">
        <v>9</v>
      </c>
      <c r="C9254" s="3"/>
      <c r="D9254" t="s">
        <v>13495</v>
      </c>
      <c r="E9254" t="b">
        <f t="shared" si="577"/>
        <v>1</v>
      </c>
      <c r="F9254" t="b">
        <f t="shared" si="580"/>
        <v>0</v>
      </c>
      <c r="G9254" t="b">
        <f t="shared" si="578"/>
        <v>0</v>
      </c>
      <c r="H9254" t="b">
        <f t="shared" si="579"/>
        <v>0</v>
      </c>
      <c r="J9254" t="s">
        <v>424</v>
      </c>
      <c r="K9254">
        <v>1599</v>
      </c>
      <c r="L9254">
        <v>532</v>
      </c>
      <c r="N9254" t="s">
        <v>13496</v>
      </c>
      <c r="P9254" t="s">
        <v>24</v>
      </c>
      <c r="Q9254" t="s">
        <v>25</v>
      </c>
      <c r="R9254" t="s">
        <v>34</v>
      </c>
      <c r="T9254" t="s">
        <v>21</v>
      </c>
      <c r="U9254" t="s">
        <v>20</v>
      </c>
    </row>
    <row r="9255" spans="1:21">
      <c r="A9255">
        <v>2579230856</v>
      </c>
      <c r="B9255" s="3">
        <v>9</v>
      </c>
      <c r="C9255" s="3"/>
      <c r="D9255" t="s">
        <v>13497</v>
      </c>
      <c r="E9255" t="b">
        <f t="shared" si="577"/>
        <v>1</v>
      </c>
      <c r="F9255" t="b">
        <f t="shared" si="580"/>
        <v>0</v>
      </c>
      <c r="G9255" t="b">
        <f t="shared" si="578"/>
        <v>0</v>
      </c>
      <c r="H9255" t="b">
        <f t="shared" si="579"/>
        <v>0</v>
      </c>
      <c r="J9255" t="s">
        <v>424</v>
      </c>
      <c r="K9255">
        <v>1611</v>
      </c>
      <c r="L9255">
        <v>536</v>
      </c>
      <c r="N9255" t="s">
        <v>13498</v>
      </c>
      <c r="P9255" t="s">
        <v>24</v>
      </c>
      <c r="Q9255" t="s">
        <v>25</v>
      </c>
      <c r="R9255" t="s">
        <v>34</v>
      </c>
      <c r="T9255" t="s">
        <v>21</v>
      </c>
      <c r="U9255" t="s">
        <v>21</v>
      </c>
    </row>
    <row r="9256" spans="1:21">
      <c r="A9256">
        <v>2579264646</v>
      </c>
      <c r="B9256" s="3">
        <v>4</v>
      </c>
      <c r="C9256" s="3"/>
      <c r="D9256" t="s">
        <v>13447</v>
      </c>
      <c r="E9256" t="b">
        <f t="shared" si="577"/>
        <v>0</v>
      </c>
      <c r="F9256" t="b">
        <f t="shared" si="580"/>
        <v>0</v>
      </c>
      <c r="G9256" t="b">
        <f t="shared" si="578"/>
        <v>0</v>
      </c>
      <c r="H9256" t="b">
        <f t="shared" si="579"/>
        <v>0</v>
      </c>
      <c r="J9256" t="s">
        <v>101</v>
      </c>
      <c r="K9256">
        <v>471</v>
      </c>
      <c r="L9256">
        <v>156</v>
      </c>
      <c r="M9256" t="s">
        <v>38341</v>
      </c>
      <c r="N9256" t="s">
        <v>13448</v>
      </c>
      <c r="P9256" t="s">
        <v>17</v>
      </c>
      <c r="Q9256" t="s">
        <v>18</v>
      </c>
      <c r="R9256" t="s">
        <v>19</v>
      </c>
      <c r="T9256" t="s">
        <v>20</v>
      </c>
      <c r="U9256" t="s">
        <v>21</v>
      </c>
    </row>
    <row r="9257" spans="1:21">
      <c r="A9257">
        <v>2579269172</v>
      </c>
      <c r="B9257" s="3">
        <v>10</v>
      </c>
      <c r="C9257" s="3"/>
      <c r="D9257" t="s">
        <v>13982</v>
      </c>
      <c r="E9257" t="b">
        <f t="shared" si="577"/>
        <v>0</v>
      </c>
      <c r="F9257" t="b">
        <f t="shared" si="580"/>
        <v>0</v>
      </c>
      <c r="G9257" t="b">
        <f t="shared" si="578"/>
        <v>0</v>
      </c>
      <c r="H9257" t="b">
        <f t="shared" si="579"/>
        <v>0</v>
      </c>
      <c r="J9257" t="s">
        <v>32</v>
      </c>
      <c r="K9257">
        <v>1086</v>
      </c>
      <c r="L9257">
        <v>361</v>
      </c>
      <c r="N9257" t="s">
        <v>13983</v>
      </c>
      <c r="P9257" t="s">
        <v>24</v>
      </c>
      <c r="Q9257" t="s">
        <v>25</v>
      </c>
      <c r="R9257" t="s">
        <v>19</v>
      </c>
      <c r="T9257" t="s">
        <v>20</v>
      </c>
      <c r="U9257" t="s">
        <v>21</v>
      </c>
    </row>
    <row r="9258" spans="1:21">
      <c r="A9258">
        <v>2579278256</v>
      </c>
      <c r="B9258" s="3">
        <v>9</v>
      </c>
      <c r="C9258" s="3"/>
      <c r="D9258" t="s">
        <v>13493</v>
      </c>
      <c r="E9258" t="b">
        <f t="shared" si="577"/>
        <v>1</v>
      </c>
      <c r="F9258" t="b">
        <f t="shared" si="580"/>
        <v>0</v>
      </c>
      <c r="G9258" t="b">
        <f t="shared" si="578"/>
        <v>0</v>
      </c>
      <c r="H9258" t="b">
        <f t="shared" si="579"/>
        <v>0</v>
      </c>
      <c r="J9258" t="s">
        <v>424</v>
      </c>
      <c r="K9258">
        <v>1629</v>
      </c>
      <c r="L9258">
        <v>542</v>
      </c>
      <c r="N9258" t="s">
        <v>13494</v>
      </c>
      <c r="P9258" t="s">
        <v>24</v>
      </c>
      <c r="Q9258" t="s">
        <v>25</v>
      </c>
      <c r="R9258" t="s">
        <v>34</v>
      </c>
      <c r="T9258" t="s">
        <v>20</v>
      </c>
      <c r="U9258" t="s">
        <v>21</v>
      </c>
    </row>
    <row r="9259" spans="1:21">
      <c r="A9259">
        <v>2579288707</v>
      </c>
      <c r="B9259" s="3">
        <v>16</v>
      </c>
      <c r="C9259" s="3"/>
      <c r="D9259" t="s">
        <v>14066</v>
      </c>
      <c r="E9259" t="b">
        <f t="shared" si="577"/>
        <v>0</v>
      </c>
      <c r="F9259" t="b">
        <f t="shared" si="580"/>
        <v>1</v>
      </c>
      <c r="G9259" t="b">
        <f t="shared" si="578"/>
        <v>0</v>
      </c>
      <c r="H9259" t="b">
        <f t="shared" si="579"/>
        <v>0</v>
      </c>
      <c r="J9259" t="s">
        <v>4966</v>
      </c>
      <c r="K9259">
        <v>2019</v>
      </c>
      <c r="L9259">
        <v>672</v>
      </c>
      <c r="N9259" t="s">
        <v>14067</v>
      </c>
      <c r="P9259" t="s">
        <v>12304</v>
      </c>
      <c r="Q9259" t="s">
        <v>12305</v>
      </c>
      <c r="R9259" t="s">
        <v>55</v>
      </c>
      <c r="T9259" t="s">
        <v>20</v>
      </c>
      <c r="U9259" t="s">
        <v>21</v>
      </c>
    </row>
    <row r="9260" spans="1:21">
      <c r="A9260">
        <v>2579289802</v>
      </c>
      <c r="B9260" s="3">
        <v>16</v>
      </c>
      <c r="C9260" s="3"/>
      <c r="D9260" t="s">
        <v>14068</v>
      </c>
      <c r="E9260" t="b">
        <f t="shared" si="577"/>
        <v>0</v>
      </c>
      <c r="F9260" t="b">
        <f t="shared" si="580"/>
        <v>1</v>
      </c>
      <c r="G9260" t="b">
        <f t="shared" si="578"/>
        <v>0</v>
      </c>
      <c r="H9260" t="b">
        <f t="shared" si="579"/>
        <v>0</v>
      </c>
      <c r="J9260" t="s">
        <v>4966</v>
      </c>
      <c r="K9260">
        <v>2034</v>
      </c>
      <c r="L9260">
        <v>677</v>
      </c>
      <c r="N9260" t="s">
        <v>14067</v>
      </c>
      <c r="P9260" t="s">
        <v>54</v>
      </c>
      <c r="Q9260" t="s">
        <v>18</v>
      </c>
      <c r="R9260" t="s">
        <v>55</v>
      </c>
      <c r="T9260" t="s">
        <v>20</v>
      </c>
      <c r="U9260" t="s">
        <v>21</v>
      </c>
    </row>
    <row r="9261" spans="1:21">
      <c r="A9261">
        <v>2579293106</v>
      </c>
      <c r="B9261" s="3">
        <v>9</v>
      </c>
      <c r="C9261" s="3"/>
      <c r="D9261" t="s">
        <v>14069</v>
      </c>
      <c r="E9261" t="b">
        <f t="shared" si="577"/>
        <v>0</v>
      </c>
      <c r="F9261" t="b">
        <f t="shared" si="580"/>
        <v>0</v>
      </c>
      <c r="G9261" t="b">
        <f t="shared" si="578"/>
        <v>0</v>
      </c>
      <c r="H9261" t="b">
        <f t="shared" si="579"/>
        <v>0</v>
      </c>
      <c r="J9261" t="s">
        <v>202</v>
      </c>
      <c r="K9261">
        <v>948</v>
      </c>
      <c r="L9261">
        <v>315</v>
      </c>
      <c r="N9261" t="s">
        <v>14067</v>
      </c>
      <c r="P9261" t="s">
        <v>24</v>
      </c>
      <c r="Q9261" t="s">
        <v>25</v>
      </c>
      <c r="R9261" t="s">
        <v>19</v>
      </c>
      <c r="T9261" t="s">
        <v>20</v>
      </c>
      <c r="U9261" t="s">
        <v>21</v>
      </c>
    </row>
    <row r="9262" spans="1:21">
      <c r="A9262">
        <v>2579297318</v>
      </c>
      <c r="B9262" s="3">
        <v>8</v>
      </c>
      <c r="C9262" s="3"/>
      <c r="D9262" t="s">
        <v>13354</v>
      </c>
      <c r="E9262" t="b">
        <f t="shared" si="577"/>
        <v>0</v>
      </c>
      <c r="F9262" t="b">
        <f t="shared" si="580"/>
        <v>0</v>
      </c>
      <c r="G9262" t="b">
        <f t="shared" si="578"/>
        <v>0</v>
      </c>
      <c r="H9262" t="b">
        <f t="shared" si="579"/>
        <v>0</v>
      </c>
      <c r="J9262" t="s">
        <v>32</v>
      </c>
      <c r="K9262">
        <v>870</v>
      </c>
      <c r="L9262">
        <v>289</v>
      </c>
      <c r="N9262" t="s">
        <v>13355</v>
      </c>
      <c r="P9262" t="s">
        <v>24</v>
      </c>
      <c r="Q9262" t="s">
        <v>25</v>
      </c>
      <c r="R9262" t="s">
        <v>19</v>
      </c>
      <c r="T9262" t="s">
        <v>20</v>
      </c>
      <c r="U9262" t="s">
        <v>21</v>
      </c>
    </row>
    <row r="9263" spans="1:21">
      <c r="A9263">
        <v>2579302898</v>
      </c>
      <c r="B9263" s="3">
        <v>8</v>
      </c>
      <c r="C9263" s="3"/>
      <c r="D9263" t="s">
        <v>13356</v>
      </c>
      <c r="E9263" t="b">
        <f t="shared" si="577"/>
        <v>0</v>
      </c>
      <c r="F9263" t="b">
        <f t="shared" si="580"/>
        <v>0</v>
      </c>
      <c r="G9263" t="b">
        <f t="shared" si="578"/>
        <v>0</v>
      </c>
      <c r="H9263" t="b">
        <f t="shared" si="579"/>
        <v>0</v>
      </c>
      <c r="J9263" t="s">
        <v>32</v>
      </c>
      <c r="K9263">
        <v>870</v>
      </c>
      <c r="L9263">
        <v>289</v>
      </c>
      <c r="N9263" t="s">
        <v>13357</v>
      </c>
      <c r="P9263" t="s">
        <v>24</v>
      </c>
      <c r="Q9263" t="s">
        <v>25</v>
      </c>
      <c r="R9263" t="s">
        <v>19</v>
      </c>
      <c r="T9263" t="s">
        <v>20</v>
      </c>
      <c r="U9263" t="s">
        <v>21</v>
      </c>
    </row>
    <row r="9264" spans="1:21">
      <c r="A9264">
        <v>2579306407</v>
      </c>
      <c r="B9264" s="3">
        <v>8</v>
      </c>
      <c r="C9264" s="3"/>
      <c r="D9264" t="s">
        <v>13372</v>
      </c>
      <c r="E9264" t="b">
        <f t="shared" si="577"/>
        <v>0</v>
      </c>
      <c r="F9264" t="b">
        <f t="shared" si="580"/>
        <v>0</v>
      </c>
      <c r="G9264" t="b">
        <f t="shared" si="578"/>
        <v>0</v>
      </c>
      <c r="H9264" t="b">
        <f t="shared" si="579"/>
        <v>0</v>
      </c>
      <c r="J9264" t="s">
        <v>32</v>
      </c>
      <c r="K9264">
        <v>870</v>
      </c>
      <c r="L9264">
        <v>289</v>
      </c>
      <c r="N9264" t="s">
        <v>13373</v>
      </c>
      <c r="P9264" t="s">
        <v>24</v>
      </c>
      <c r="Q9264" t="s">
        <v>25</v>
      </c>
      <c r="R9264" t="s">
        <v>19</v>
      </c>
      <c r="T9264" t="s">
        <v>20</v>
      </c>
      <c r="U9264" t="s">
        <v>21</v>
      </c>
    </row>
    <row r="9265" spans="1:21">
      <c r="A9265">
        <v>2579310244</v>
      </c>
      <c r="B9265" s="3">
        <v>8</v>
      </c>
      <c r="C9265" s="3"/>
      <c r="D9265" t="s">
        <v>13374</v>
      </c>
      <c r="E9265" t="b">
        <f t="shared" si="577"/>
        <v>0</v>
      </c>
      <c r="F9265" t="b">
        <f t="shared" si="580"/>
        <v>0</v>
      </c>
      <c r="G9265" t="b">
        <f t="shared" si="578"/>
        <v>0</v>
      </c>
      <c r="H9265" t="b">
        <f t="shared" si="579"/>
        <v>0</v>
      </c>
      <c r="J9265" t="s">
        <v>454</v>
      </c>
      <c r="K9265">
        <v>930</v>
      </c>
      <c r="L9265">
        <v>309</v>
      </c>
      <c r="N9265" t="s">
        <v>13373</v>
      </c>
      <c r="P9265" t="s">
        <v>24</v>
      </c>
      <c r="Q9265" t="s">
        <v>25</v>
      </c>
      <c r="R9265" t="s">
        <v>19</v>
      </c>
      <c r="T9265" t="s">
        <v>20</v>
      </c>
      <c r="U9265" t="s">
        <v>21</v>
      </c>
    </row>
    <row r="9266" spans="1:21">
      <c r="A9266">
        <v>2579313687</v>
      </c>
      <c r="B9266" s="3">
        <v>8</v>
      </c>
      <c r="C9266" s="3"/>
      <c r="D9266" t="s">
        <v>14126</v>
      </c>
      <c r="E9266" t="b">
        <f t="shared" si="577"/>
        <v>0</v>
      </c>
      <c r="F9266" t="b">
        <f t="shared" si="580"/>
        <v>0</v>
      </c>
      <c r="G9266" t="b">
        <f t="shared" si="578"/>
        <v>0</v>
      </c>
      <c r="H9266" t="b">
        <f t="shared" si="579"/>
        <v>0</v>
      </c>
      <c r="J9266" t="s">
        <v>32</v>
      </c>
      <c r="K9266">
        <v>882</v>
      </c>
      <c r="L9266">
        <v>293</v>
      </c>
      <c r="N9266" t="s">
        <v>14127</v>
      </c>
      <c r="P9266" t="s">
        <v>24</v>
      </c>
      <c r="Q9266" t="s">
        <v>25</v>
      </c>
      <c r="R9266" t="s">
        <v>19</v>
      </c>
      <c r="T9266" t="s">
        <v>20</v>
      </c>
      <c r="U9266" t="s">
        <v>21</v>
      </c>
    </row>
    <row r="9267" spans="1:21">
      <c r="A9267">
        <v>2579317214</v>
      </c>
      <c r="B9267" s="3">
        <v>8</v>
      </c>
      <c r="C9267" s="3"/>
      <c r="D9267" t="s">
        <v>14343</v>
      </c>
      <c r="E9267" t="b">
        <f t="shared" si="577"/>
        <v>0</v>
      </c>
      <c r="F9267" t="b">
        <f t="shared" si="580"/>
        <v>0</v>
      </c>
      <c r="G9267" t="b">
        <f t="shared" si="578"/>
        <v>0</v>
      </c>
      <c r="H9267" t="b">
        <f t="shared" si="579"/>
        <v>0</v>
      </c>
      <c r="J9267" t="s">
        <v>32</v>
      </c>
      <c r="K9267">
        <v>870</v>
      </c>
      <c r="L9267">
        <v>289</v>
      </c>
      <c r="N9267" t="s">
        <v>14344</v>
      </c>
      <c r="P9267" t="s">
        <v>24</v>
      </c>
      <c r="Q9267" t="s">
        <v>25</v>
      </c>
      <c r="R9267" t="s">
        <v>19</v>
      </c>
      <c r="T9267" t="s">
        <v>20</v>
      </c>
      <c r="U9267" t="s">
        <v>21</v>
      </c>
    </row>
    <row r="9268" spans="1:21">
      <c r="A9268">
        <v>2579321316</v>
      </c>
      <c r="B9268" s="3">
        <v>8</v>
      </c>
      <c r="C9268" s="3"/>
      <c r="D9268" t="s">
        <v>14358</v>
      </c>
      <c r="E9268" t="b">
        <f t="shared" si="577"/>
        <v>0</v>
      </c>
      <c r="F9268" t="b">
        <f t="shared" si="580"/>
        <v>0</v>
      </c>
      <c r="G9268" t="b">
        <f t="shared" si="578"/>
        <v>0</v>
      </c>
      <c r="H9268" t="b">
        <f t="shared" si="579"/>
        <v>0</v>
      </c>
      <c r="J9268" t="s">
        <v>32</v>
      </c>
      <c r="K9268">
        <v>870</v>
      </c>
      <c r="L9268">
        <v>289</v>
      </c>
      <c r="N9268" t="s">
        <v>14359</v>
      </c>
      <c r="P9268" t="s">
        <v>24</v>
      </c>
      <c r="Q9268" t="s">
        <v>25</v>
      </c>
      <c r="R9268" t="s">
        <v>19</v>
      </c>
      <c r="T9268" t="s">
        <v>20</v>
      </c>
      <c r="U9268" t="s">
        <v>21</v>
      </c>
    </row>
    <row r="9269" spans="1:21">
      <c r="A9269">
        <v>2579322907</v>
      </c>
      <c r="B9269" s="3">
        <v>8</v>
      </c>
      <c r="C9269" s="3"/>
      <c r="D9269" t="s">
        <v>14360</v>
      </c>
      <c r="E9269" t="b">
        <f t="shared" si="577"/>
        <v>0</v>
      </c>
      <c r="F9269" t="b">
        <f t="shared" si="580"/>
        <v>0</v>
      </c>
      <c r="G9269" t="b">
        <f t="shared" si="578"/>
        <v>0</v>
      </c>
      <c r="H9269" t="b">
        <f t="shared" si="579"/>
        <v>0</v>
      </c>
      <c r="J9269" t="s">
        <v>454</v>
      </c>
      <c r="K9269">
        <v>930</v>
      </c>
      <c r="L9269">
        <v>309</v>
      </c>
      <c r="N9269" t="s">
        <v>14359</v>
      </c>
      <c r="P9269" t="s">
        <v>24</v>
      </c>
      <c r="Q9269" t="s">
        <v>25</v>
      </c>
      <c r="R9269" t="s">
        <v>19</v>
      </c>
      <c r="T9269" t="s">
        <v>20</v>
      </c>
      <c r="U9269" t="s">
        <v>21</v>
      </c>
    </row>
    <row r="9270" spans="1:21">
      <c r="A9270">
        <v>2579326921</v>
      </c>
      <c r="B9270" s="3">
        <v>8</v>
      </c>
      <c r="C9270" s="3"/>
      <c r="D9270" t="s">
        <v>14355</v>
      </c>
      <c r="E9270" t="b">
        <f t="shared" si="577"/>
        <v>0</v>
      </c>
      <c r="F9270" t="b">
        <f t="shared" si="580"/>
        <v>0</v>
      </c>
      <c r="G9270" t="b">
        <f t="shared" si="578"/>
        <v>0</v>
      </c>
      <c r="H9270" t="b">
        <f t="shared" si="579"/>
        <v>0</v>
      </c>
      <c r="J9270" t="s">
        <v>32</v>
      </c>
      <c r="K9270">
        <v>870</v>
      </c>
      <c r="L9270">
        <v>289</v>
      </c>
      <c r="N9270" t="s">
        <v>14356</v>
      </c>
      <c r="P9270" t="s">
        <v>24</v>
      </c>
      <c r="Q9270" t="s">
        <v>25</v>
      </c>
      <c r="R9270" t="s">
        <v>19</v>
      </c>
      <c r="T9270" t="s">
        <v>20</v>
      </c>
      <c r="U9270" t="s">
        <v>21</v>
      </c>
    </row>
    <row r="9271" spans="1:21">
      <c r="A9271">
        <v>2579329457</v>
      </c>
      <c r="B9271" s="3">
        <v>8</v>
      </c>
      <c r="C9271" s="3"/>
      <c r="D9271" t="s">
        <v>14357</v>
      </c>
      <c r="E9271" t="b">
        <f t="shared" si="577"/>
        <v>0</v>
      </c>
      <c r="F9271" t="b">
        <f t="shared" si="580"/>
        <v>0</v>
      </c>
      <c r="G9271" t="b">
        <f t="shared" si="578"/>
        <v>0</v>
      </c>
      <c r="H9271" t="b">
        <f t="shared" si="579"/>
        <v>0</v>
      </c>
      <c r="J9271" t="s">
        <v>454</v>
      </c>
      <c r="K9271">
        <v>930</v>
      </c>
      <c r="L9271">
        <v>309</v>
      </c>
      <c r="N9271" t="s">
        <v>14356</v>
      </c>
      <c r="P9271" t="s">
        <v>24</v>
      </c>
      <c r="Q9271" t="s">
        <v>25</v>
      </c>
      <c r="R9271" t="s">
        <v>19</v>
      </c>
      <c r="T9271" t="s">
        <v>20</v>
      </c>
      <c r="U9271" t="s">
        <v>21</v>
      </c>
    </row>
    <row r="9272" spans="1:21">
      <c r="A9272">
        <v>2579330889</v>
      </c>
      <c r="B9272" s="3">
        <v>8</v>
      </c>
      <c r="C9272" s="3"/>
      <c r="D9272" t="s">
        <v>14349</v>
      </c>
      <c r="E9272" t="b">
        <f t="shared" si="577"/>
        <v>0</v>
      </c>
      <c r="F9272" t="b">
        <f t="shared" si="580"/>
        <v>0</v>
      </c>
      <c r="G9272" t="b">
        <f t="shared" si="578"/>
        <v>0</v>
      </c>
      <c r="H9272" t="b">
        <f t="shared" si="579"/>
        <v>0</v>
      </c>
      <c r="J9272" t="s">
        <v>32</v>
      </c>
      <c r="K9272">
        <v>870</v>
      </c>
      <c r="L9272">
        <v>289</v>
      </c>
      <c r="N9272" t="s">
        <v>14350</v>
      </c>
      <c r="P9272" t="s">
        <v>24</v>
      </c>
      <c r="Q9272" t="s">
        <v>25</v>
      </c>
      <c r="R9272" t="s">
        <v>19</v>
      </c>
      <c r="T9272" t="s">
        <v>20</v>
      </c>
      <c r="U9272" t="s">
        <v>21</v>
      </c>
    </row>
    <row r="9273" spans="1:21">
      <c r="A9273">
        <v>2579334235</v>
      </c>
      <c r="B9273" s="3">
        <v>8</v>
      </c>
      <c r="C9273" s="3"/>
      <c r="D9273" t="s">
        <v>14351</v>
      </c>
      <c r="E9273" t="b">
        <f t="shared" si="577"/>
        <v>0</v>
      </c>
      <c r="F9273" t="b">
        <f t="shared" si="580"/>
        <v>0</v>
      </c>
      <c r="G9273" t="b">
        <f t="shared" si="578"/>
        <v>0</v>
      </c>
      <c r="H9273" t="b">
        <f t="shared" si="579"/>
        <v>0</v>
      </c>
      <c r="J9273" t="s">
        <v>454</v>
      </c>
      <c r="K9273">
        <v>930</v>
      </c>
      <c r="L9273">
        <v>309</v>
      </c>
      <c r="N9273" t="s">
        <v>14350</v>
      </c>
      <c r="P9273" t="s">
        <v>24</v>
      </c>
      <c r="Q9273" t="s">
        <v>25</v>
      </c>
      <c r="R9273" t="s">
        <v>19</v>
      </c>
      <c r="T9273" t="s">
        <v>20</v>
      </c>
      <c r="U9273" t="s">
        <v>21</v>
      </c>
    </row>
    <row r="9274" spans="1:21">
      <c r="A9274">
        <v>2579340699</v>
      </c>
      <c r="B9274" s="3">
        <v>8</v>
      </c>
      <c r="C9274" s="3"/>
      <c r="D9274" t="s">
        <v>14345</v>
      </c>
      <c r="E9274" t="b">
        <f t="shared" si="577"/>
        <v>0</v>
      </c>
      <c r="F9274" t="b">
        <f t="shared" si="580"/>
        <v>0</v>
      </c>
      <c r="G9274" t="b">
        <f t="shared" si="578"/>
        <v>0</v>
      </c>
      <c r="H9274" t="b">
        <f t="shared" si="579"/>
        <v>0</v>
      </c>
      <c r="J9274" t="s">
        <v>32</v>
      </c>
      <c r="K9274">
        <v>870</v>
      </c>
      <c r="L9274">
        <v>289</v>
      </c>
      <c r="N9274" t="s">
        <v>14346</v>
      </c>
      <c r="P9274" t="s">
        <v>24</v>
      </c>
      <c r="Q9274" t="s">
        <v>25</v>
      </c>
      <c r="R9274" t="s">
        <v>19</v>
      </c>
      <c r="T9274" t="s">
        <v>20</v>
      </c>
      <c r="U9274" t="s">
        <v>21</v>
      </c>
    </row>
    <row r="9275" spans="1:21">
      <c r="A9275">
        <v>2579345546</v>
      </c>
      <c r="B9275" s="3">
        <v>4</v>
      </c>
      <c r="C9275" s="3"/>
      <c r="D9275" t="s">
        <v>14558</v>
      </c>
      <c r="E9275" t="b">
        <f t="shared" si="577"/>
        <v>0</v>
      </c>
      <c r="F9275" t="b">
        <f t="shared" si="580"/>
        <v>0</v>
      </c>
      <c r="G9275" t="b">
        <f t="shared" si="578"/>
        <v>0</v>
      </c>
      <c r="H9275" t="b">
        <f t="shared" si="579"/>
        <v>0</v>
      </c>
      <c r="J9275" t="s">
        <v>454</v>
      </c>
      <c r="K9275">
        <v>501</v>
      </c>
      <c r="L9275">
        <v>166</v>
      </c>
      <c r="N9275" t="s">
        <v>14559</v>
      </c>
      <c r="R9275" t="s">
        <v>19</v>
      </c>
      <c r="T9275" t="s">
        <v>20</v>
      </c>
      <c r="U9275" t="s">
        <v>21</v>
      </c>
    </row>
    <row r="9276" spans="1:21">
      <c r="A9276">
        <v>2579347471</v>
      </c>
      <c r="B9276" s="3">
        <v>8</v>
      </c>
      <c r="C9276" s="3"/>
      <c r="D9276" t="s">
        <v>14560</v>
      </c>
      <c r="E9276" t="b">
        <f t="shared" si="577"/>
        <v>0</v>
      </c>
      <c r="F9276" t="b">
        <f t="shared" si="580"/>
        <v>0</v>
      </c>
      <c r="G9276" t="b">
        <f t="shared" si="578"/>
        <v>0</v>
      </c>
      <c r="H9276" t="b">
        <f t="shared" si="579"/>
        <v>0</v>
      </c>
      <c r="J9276" t="s">
        <v>32</v>
      </c>
      <c r="K9276">
        <v>870</v>
      </c>
      <c r="L9276">
        <v>289</v>
      </c>
      <c r="N9276" t="s">
        <v>14559</v>
      </c>
      <c r="P9276" t="s">
        <v>24</v>
      </c>
      <c r="Q9276" t="s">
        <v>25</v>
      </c>
      <c r="R9276" t="s">
        <v>19</v>
      </c>
      <c r="T9276" t="s">
        <v>20</v>
      </c>
      <c r="U9276" t="s">
        <v>21</v>
      </c>
    </row>
    <row r="9277" spans="1:21">
      <c r="A9277">
        <v>2579348374</v>
      </c>
      <c r="B9277" s="3">
        <v>8</v>
      </c>
      <c r="C9277" s="3"/>
      <c r="D9277" t="s">
        <v>14986</v>
      </c>
      <c r="E9277" t="b">
        <f t="shared" si="577"/>
        <v>0</v>
      </c>
      <c r="F9277" t="b">
        <f t="shared" si="580"/>
        <v>0</v>
      </c>
      <c r="G9277" t="b">
        <f t="shared" si="578"/>
        <v>0</v>
      </c>
      <c r="H9277" t="b">
        <f t="shared" si="579"/>
        <v>0</v>
      </c>
      <c r="J9277" t="s">
        <v>32</v>
      </c>
      <c r="K9277">
        <v>882</v>
      </c>
      <c r="L9277">
        <v>293</v>
      </c>
      <c r="N9277" t="s">
        <v>14987</v>
      </c>
      <c r="P9277" t="s">
        <v>24</v>
      </c>
      <c r="Q9277" t="s">
        <v>25</v>
      </c>
      <c r="R9277" t="s">
        <v>19</v>
      </c>
      <c r="T9277" t="s">
        <v>20</v>
      </c>
      <c r="U9277" t="s">
        <v>21</v>
      </c>
    </row>
    <row r="9278" spans="1:21">
      <c r="A9278">
        <v>2579354785</v>
      </c>
      <c r="B9278" s="3">
        <v>8</v>
      </c>
      <c r="C9278" s="3"/>
      <c r="D9278" t="s">
        <v>14314</v>
      </c>
      <c r="E9278" t="b">
        <f t="shared" si="577"/>
        <v>0</v>
      </c>
      <c r="F9278" t="b">
        <f t="shared" si="580"/>
        <v>0</v>
      </c>
      <c r="G9278" t="b">
        <f t="shared" si="578"/>
        <v>0</v>
      </c>
      <c r="H9278" t="b">
        <f t="shared" si="579"/>
        <v>0</v>
      </c>
      <c r="J9278" t="s">
        <v>454</v>
      </c>
      <c r="K9278">
        <v>930</v>
      </c>
      <c r="L9278">
        <v>309</v>
      </c>
      <c r="N9278" t="s">
        <v>14315</v>
      </c>
      <c r="P9278" t="s">
        <v>24</v>
      </c>
      <c r="Q9278" t="s">
        <v>25</v>
      </c>
      <c r="R9278" t="s">
        <v>19</v>
      </c>
      <c r="T9278" t="s">
        <v>20</v>
      </c>
      <c r="U9278" t="s">
        <v>21</v>
      </c>
    </row>
    <row r="9279" spans="1:21">
      <c r="A9279">
        <v>2579356356</v>
      </c>
      <c r="B9279" s="3">
        <v>8</v>
      </c>
      <c r="C9279" s="3"/>
      <c r="D9279" t="s">
        <v>14316</v>
      </c>
      <c r="E9279" t="b">
        <f t="shared" si="577"/>
        <v>0</v>
      </c>
      <c r="F9279" t="b">
        <f t="shared" si="580"/>
        <v>0</v>
      </c>
      <c r="G9279" t="b">
        <f t="shared" si="578"/>
        <v>0</v>
      </c>
      <c r="H9279" t="b">
        <f t="shared" si="579"/>
        <v>0</v>
      </c>
      <c r="J9279" t="s">
        <v>32</v>
      </c>
      <c r="K9279">
        <v>873</v>
      </c>
      <c r="L9279">
        <v>290</v>
      </c>
      <c r="N9279" t="s">
        <v>14315</v>
      </c>
      <c r="P9279" t="s">
        <v>24</v>
      </c>
      <c r="Q9279" t="s">
        <v>25</v>
      </c>
      <c r="R9279" t="s">
        <v>19</v>
      </c>
      <c r="T9279" t="s">
        <v>20</v>
      </c>
      <c r="U9279" t="s">
        <v>21</v>
      </c>
    </row>
    <row r="9280" spans="1:21">
      <c r="A9280">
        <v>2579358589</v>
      </c>
      <c r="B9280" s="3">
        <v>8</v>
      </c>
      <c r="C9280" s="3"/>
      <c r="D9280" t="s">
        <v>14361</v>
      </c>
      <c r="E9280" t="b">
        <f t="shared" si="577"/>
        <v>0</v>
      </c>
      <c r="F9280" t="b">
        <f t="shared" si="580"/>
        <v>0</v>
      </c>
      <c r="G9280" t="b">
        <f t="shared" si="578"/>
        <v>0</v>
      </c>
      <c r="H9280" t="b">
        <f t="shared" si="579"/>
        <v>0</v>
      </c>
      <c r="J9280" t="s">
        <v>454</v>
      </c>
      <c r="K9280">
        <v>930</v>
      </c>
      <c r="L9280">
        <v>309</v>
      </c>
      <c r="N9280" t="s">
        <v>14362</v>
      </c>
      <c r="P9280" t="s">
        <v>24</v>
      </c>
      <c r="Q9280" t="s">
        <v>25</v>
      </c>
      <c r="R9280" t="s">
        <v>19</v>
      </c>
      <c r="T9280" t="s">
        <v>20</v>
      </c>
      <c r="U9280" t="s">
        <v>21</v>
      </c>
    </row>
    <row r="9281" spans="1:21">
      <c r="A9281">
        <v>2579360860</v>
      </c>
      <c r="B9281" s="3">
        <v>8</v>
      </c>
      <c r="C9281" s="3"/>
      <c r="D9281" t="s">
        <v>14363</v>
      </c>
      <c r="E9281" t="b">
        <f t="shared" si="577"/>
        <v>0</v>
      </c>
      <c r="F9281" t="b">
        <f t="shared" si="580"/>
        <v>0</v>
      </c>
      <c r="G9281" t="b">
        <f t="shared" si="578"/>
        <v>0</v>
      </c>
      <c r="H9281" t="b">
        <f t="shared" si="579"/>
        <v>0</v>
      </c>
      <c r="J9281" t="s">
        <v>32</v>
      </c>
      <c r="K9281">
        <v>870</v>
      </c>
      <c r="L9281">
        <v>289</v>
      </c>
      <c r="N9281" t="s">
        <v>14362</v>
      </c>
      <c r="P9281" t="s">
        <v>24</v>
      </c>
      <c r="Q9281" t="s">
        <v>25</v>
      </c>
      <c r="R9281" t="s">
        <v>19</v>
      </c>
      <c r="T9281" t="s">
        <v>20</v>
      </c>
      <c r="U9281" t="s">
        <v>21</v>
      </c>
    </row>
    <row r="9282" spans="1:21">
      <c r="A9282">
        <v>2579364861</v>
      </c>
      <c r="B9282" s="3">
        <v>8</v>
      </c>
      <c r="C9282" s="3"/>
      <c r="D9282" t="s">
        <v>14352</v>
      </c>
      <c r="E9282" t="b">
        <f t="shared" si="577"/>
        <v>0</v>
      </c>
      <c r="F9282" t="b">
        <f t="shared" si="580"/>
        <v>0</v>
      </c>
      <c r="G9282" t="b">
        <f t="shared" si="578"/>
        <v>0</v>
      </c>
      <c r="H9282" t="b">
        <f t="shared" si="579"/>
        <v>0</v>
      </c>
      <c r="J9282" t="s">
        <v>32</v>
      </c>
      <c r="K9282">
        <v>870</v>
      </c>
      <c r="L9282">
        <v>289</v>
      </c>
      <c r="N9282" t="s">
        <v>14353</v>
      </c>
      <c r="P9282" t="s">
        <v>24</v>
      </c>
      <c r="Q9282" t="s">
        <v>25</v>
      </c>
      <c r="R9282" t="s">
        <v>19</v>
      </c>
      <c r="T9282" t="s">
        <v>20</v>
      </c>
      <c r="U9282" t="s">
        <v>21</v>
      </c>
    </row>
    <row r="9283" spans="1:21">
      <c r="A9283">
        <v>2579367532</v>
      </c>
      <c r="B9283" s="3">
        <v>8</v>
      </c>
      <c r="C9283" s="3"/>
      <c r="D9283" t="s">
        <v>14354</v>
      </c>
      <c r="E9283" t="b">
        <f t="shared" ref="E9283:E9346" si="581">ISNUMBER(SEARCH("pfam04234",R9283))</f>
        <v>0</v>
      </c>
      <c r="F9283" t="b">
        <f t="shared" si="580"/>
        <v>0</v>
      </c>
      <c r="G9283" t="b">
        <f t="shared" ref="G9283:G9346" si="582">ISNUMBER(SEARCH("pfam13442",R9283))</f>
        <v>0</v>
      </c>
      <c r="H9283" t="b">
        <f t="shared" ref="H9283:H9346" si="583">ISNUMBER(SEARCH("pfam13115",R9283))</f>
        <v>0</v>
      </c>
      <c r="J9283" t="s">
        <v>454</v>
      </c>
      <c r="K9283">
        <v>930</v>
      </c>
      <c r="L9283">
        <v>309</v>
      </c>
      <c r="N9283" t="s">
        <v>14353</v>
      </c>
      <c r="P9283" t="s">
        <v>24</v>
      </c>
      <c r="Q9283" t="s">
        <v>25</v>
      </c>
      <c r="R9283" t="s">
        <v>19</v>
      </c>
      <c r="T9283" t="s">
        <v>20</v>
      </c>
      <c r="U9283" t="s">
        <v>21</v>
      </c>
    </row>
    <row r="9284" spans="1:21">
      <c r="A9284">
        <v>2579369532</v>
      </c>
      <c r="B9284" s="3">
        <v>8</v>
      </c>
      <c r="C9284" s="3"/>
      <c r="D9284" t="s">
        <v>14311</v>
      </c>
      <c r="E9284" t="b">
        <f t="shared" si="581"/>
        <v>0</v>
      </c>
      <c r="F9284" t="b">
        <f t="shared" si="580"/>
        <v>0</v>
      </c>
      <c r="G9284" t="b">
        <f t="shared" si="582"/>
        <v>0</v>
      </c>
      <c r="H9284" t="b">
        <f t="shared" si="583"/>
        <v>0</v>
      </c>
      <c r="J9284" t="s">
        <v>1120</v>
      </c>
      <c r="K9284">
        <v>873</v>
      </c>
      <c r="L9284">
        <v>290</v>
      </c>
      <c r="N9284" t="s">
        <v>14312</v>
      </c>
      <c r="P9284" t="s">
        <v>24</v>
      </c>
      <c r="Q9284" t="s">
        <v>25</v>
      </c>
      <c r="R9284" t="s">
        <v>19</v>
      </c>
      <c r="T9284" t="s">
        <v>20</v>
      </c>
      <c r="U9284" t="s">
        <v>21</v>
      </c>
    </row>
    <row r="9285" spans="1:21">
      <c r="A9285">
        <v>2579369558</v>
      </c>
      <c r="B9285" s="3">
        <v>8</v>
      </c>
      <c r="C9285" s="3"/>
      <c r="D9285" t="s">
        <v>14313</v>
      </c>
      <c r="E9285" t="b">
        <f t="shared" si="581"/>
        <v>0</v>
      </c>
      <c r="F9285" t="b">
        <f t="shared" si="580"/>
        <v>0</v>
      </c>
      <c r="G9285" t="b">
        <f t="shared" si="582"/>
        <v>0</v>
      </c>
      <c r="H9285" t="b">
        <f t="shared" si="583"/>
        <v>0</v>
      </c>
      <c r="J9285" t="s">
        <v>454</v>
      </c>
      <c r="K9285">
        <v>930</v>
      </c>
      <c r="L9285">
        <v>309</v>
      </c>
      <c r="N9285" t="s">
        <v>14312</v>
      </c>
      <c r="P9285" t="s">
        <v>24</v>
      </c>
      <c r="Q9285" t="s">
        <v>25</v>
      </c>
      <c r="R9285" t="s">
        <v>19</v>
      </c>
      <c r="T9285" t="s">
        <v>20</v>
      </c>
      <c r="U9285" t="s">
        <v>21</v>
      </c>
    </row>
    <row r="9286" spans="1:21">
      <c r="A9286">
        <v>2579377468</v>
      </c>
      <c r="B9286" s="3">
        <v>4</v>
      </c>
      <c r="C9286" s="3"/>
      <c r="D9286" t="s">
        <v>14256</v>
      </c>
      <c r="E9286" t="b">
        <f t="shared" si="581"/>
        <v>0</v>
      </c>
      <c r="F9286" t="b">
        <f t="shared" si="580"/>
        <v>0</v>
      </c>
      <c r="G9286" t="b">
        <f t="shared" si="582"/>
        <v>0</v>
      </c>
      <c r="H9286" t="b">
        <f t="shared" si="583"/>
        <v>0</v>
      </c>
      <c r="J9286" t="s">
        <v>454</v>
      </c>
      <c r="K9286">
        <v>453</v>
      </c>
      <c r="L9286">
        <v>150</v>
      </c>
      <c r="N9286" t="s">
        <v>14257</v>
      </c>
      <c r="P9286" t="s">
        <v>17</v>
      </c>
      <c r="Q9286" t="s">
        <v>18</v>
      </c>
      <c r="R9286" t="s">
        <v>19</v>
      </c>
      <c r="T9286" t="s">
        <v>20</v>
      </c>
      <c r="U9286" t="s">
        <v>21</v>
      </c>
    </row>
    <row r="9287" spans="1:21">
      <c r="A9287">
        <v>2579382880</v>
      </c>
      <c r="B9287" s="3">
        <v>4</v>
      </c>
      <c r="C9287" s="3"/>
      <c r="D9287" t="s">
        <v>14245</v>
      </c>
      <c r="E9287" t="b">
        <f t="shared" si="581"/>
        <v>0</v>
      </c>
      <c r="F9287" t="b">
        <f t="shared" si="580"/>
        <v>0</v>
      </c>
      <c r="G9287" t="b">
        <f t="shared" si="582"/>
        <v>0</v>
      </c>
      <c r="H9287" t="b">
        <f t="shared" si="583"/>
        <v>0</v>
      </c>
      <c r="J9287" t="s">
        <v>454</v>
      </c>
      <c r="K9287">
        <v>453</v>
      </c>
      <c r="L9287">
        <v>150</v>
      </c>
      <c r="N9287" t="s">
        <v>14246</v>
      </c>
      <c r="P9287" t="s">
        <v>17</v>
      </c>
      <c r="Q9287" t="s">
        <v>18</v>
      </c>
      <c r="R9287" t="s">
        <v>19</v>
      </c>
      <c r="T9287" t="s">
        <v>20</v>
      </c>
      <c r="U9287" t="s">
        <v>21</v>
      </c>
    </row>
    <row r="9288" spans="1:21">
      <c r="A9288">
        <v>2579387326</v>
      </c>
      <c r="B9288" s="3">
        <v>9</v>
      </c>
      <c r="C9288" s="3"/>
      <c r="D9288" t="s">
        <v>14564</v>
      </c>
      <c r="E9288" t="b">
        <f t="shared" si="581"/>
        <v>1</v>
      </c>
      <c r="F9288" t="b">
        <f t="shared" si="580"/>
        <v>0</v>
      </c>
      <c r="G9288" t="b">
        <f t="shared" si="582"/>
        <v>0</v>
      </c>
      <c r="H9288" t="b">
        <f t="shared" si="583"/>
        <v>0</v>
      </c>
      <c r="J9288" t="s">
        <v>424</v>
      </c>
      <c r="K9288">
        <v>1626</v>
      </c>
      <c r="L9288">
        <v>541</v>
      </c>
      <c r="N9288" t="s">
        <v>14565</v>
      </c>
      <c r="P9288" t="s">
        <v>24</v>
      </c>
      <c r="Q9288" t="s">
        <v>25</v>
      </c>
      <c r="R9288" t="s">
        <v>34</v>
      </c>
      <c r="T9288" t="s">
        <v>20</v>
      </c>
      <c r="U9288" t="s">
        <v>21</v>
      </c>
    </row>
    <row r="9289" spans="1:21">
      <c r="A9289">
        <v>2579391269</v>
      </c>
      <c r="B9289" s="3">
        <v>4</v>
      </c>
      <c r="C9289" s="3"/>
      <c r="D9289" t="s">
        <v>14234</v>
      </c>
      <c r="E9289" t="b">
        <f t="shared" si="581"/>
        <v>0</v>
      </c>
      <c r="F9289" t="b">
        <f t="shared" si="580"/>
        <v>0</v>
      </c>
      <c r="G9289" t="b">
        <f t="shared" si="582"/>
        <v>0</v>
      </c>
      <c r="H9289" t="b">
        <f t="shared" si="583"/>
        <v>0</v>
      </c>
      <c r="J9289" t="s">
        <v>454</v>
      </c>
      <c r="K9289">
        <v>603</v>
      </c>
      <c r="L9289">
        <v>200</v>
      </c>
      <c r="N9289" t="s">
        <v>14235</v>
      </c>
      <c r="P9289" t="s">
        <v>17</v>
      </c>
      <c r="Q9289" t="s">
        <v>18</v>
      </c>
      <c r="R9289" t="s">
        <v>19</v>
      </c>
      <c r="T9289" t="s">
        <v>20</v>
      </c>
      <c r="U9289" t="s">
        <v>21</v>
      </c>
    </row>
    <row r="9290" spans="1:21">
      <c r="A9290">
        <v>2579395310</v>
      </c>
      <c r="B9290" s="3">
        <v>16</v>
      </c>
      <c r="C9290" s="3"/>
      <c r="D9290" t="s">
        <v>14580</v>
      </c>
      <c r="E9290" t="b">
        <f t="shared" si="581"/>
        <v>0</v>
      </c>
      <c r="F9290" t="b">
        <f t="shared" si="580"/>
        <v>1</v>
      </c>
      <c r="G9290" t="b">
        <f t="shared" si="582"/>
        <v>0</v>
      </c>
      <c r="H9290" t="b">
        <f t="shared" si="583"/>
        <v>0</v>
      </c>
      <c r="J9290" t="s">
        <v>9736</v>
      </c>
      <c r="K9290">
        <v>2007</v>
      </c>
      <c r="L9290">
        <v>668</v>
      </c>
      <c r="N9290" t="s">
        <v>14581</v>
      </c>
      <c r="P9290" t="s">
        <v>54</v>
      </c>
      <c r="Q9290" t="s">
        <v>18</v>
      </c>
      <c r="R9290" t="s">
        <v>55</v>
      </c>
      <c r="T9290" t="s">
        <v>20</v>
      </c>
      <c r="U9290" t="s">
        <v>21</v>
      </c>
    </row>
    <row r="9291" spans="1:21">
      <c r="A9291">
        <v>2579396815</v>
      </c>
      <c r="B9291" s="3">
        <v>4</v>
      </c>
      <c r="C9291" s="3"/>
      <c r="D9291" t="s">
        <v>14263</v>
      </c>
      <c r="E9291" t="b">
        <f t="shared" si="581"/>
        <v>0</v>
      </c>
      <c r="F9291" t="b">
        <f t="shared" si="580"/>
        <v>0</v>
      </c>
      <c r="G9291" t="b">
        <f t="shared" si="582"/>
        <v>0</v>
      </c>
      <c r="H9291" t="b">
        <f t="shared" si="583"/>
        <v>0</v>
      </c>
      <c r="J9291" t="s">
        <v>454</v>
      </c>
      <c r="K9291">
        <v>447</v>
      </c>
      <c r="L9291">
        <v>148</v>
      </c>
      <c r="N9291" t="s">
        <v>14264</v>
      </c>
      <c r="P9291" t="s">
        <v>1108</v>
      </c>
      <c r="Q9291" t="s">
        <v>18</v>
      </c>
      <c r="R9291" t="s">
        <v>19</v>
      </c>
      <c r="T9291" t="s">
        <v>20</v>
      </c>
      <c r="U9291" t="s">
        <v>21</v>
      </c>
    </row>
    <row r="9292" spans="1:21">
      <c r="A9292">
        <v>2579398371</v>
      </c>
      <c r="B9292" s="3">
        <v>4</v>
      </c>
      <c r="C9292" s="3"/>
      <c r="D9292" t="s">
        <v>14265</v>
      </c>
      <c r="E9292" t="b">
        <f t="shared" si="581"/>
        <v>0</v>
      </c>
      <c r="F9292" t="b">
        <f t="shared" si="580"/>
        <v>0</v>
      </c>
      <c r="G9292" t="b">
        <f t="shared" si="582"/>
        <v>0</v>
      </c>
      <c r="H9292" t="b">
        <f t="shared" si="583"/>
        <v>0</v>
      </c>
      <c r="J9292" t="s">
        <v>454</v>
      </c>
      <c r="K9292">
        <v>453</v>
      </c>
      <c r="L9292">
        <v>150</v>
      </c>
      <c r="N9292" t="s">
        <v>14264</v>
      </c>
      <c r="P9292" t="s">
        <v>17</v>
      </c>
      <c r="Q9292" t="s">
        <v>18</v>
      </c>
      <c r="R9292" t="s">
        <v>19</v>
      </c>
      <c r="T9292" t="s">
        <v>20</v>
      </c>
      <c r="U9292" t="s">
        <v>21</v>
      </c>
    </row>
    <row r="9293" spans="1:21">
      <c r="A9293">
        <v>2579403505</v>
      </c>
      <c r="B9293" s="3">
        <v>9</v>
      </c>
      <c r="C9293" s="3"/>
      <c r="D9293" t="s">
        <v>14206</v>
      </c>
      <c r="E9293" t="b">
        <f t="shared" si="581"/>
        <v>1</v>
      </c>
      <c r="F9293" t="b">
        <f t="shared" si="580"/>
        <v>0</v>
      </c>
      <c r="G9293" t="b">
        <f t="shared" si="582"/>
        <v>0</v>
      </c>
      <c r="H9293" t="b">
        <f t="shared" si="583"/>
        <v>1</v>
      </c>
      <c r="J9293" t="s">
        <v>9736</v>
      </c>
      <c r="K9293">
        <v>1629</v>
      </c>
      <c r="L9293">
        <v>542</v>
      </c>
      <c r="N9293" t="s">
        <v>14207</v>
      </c>
      <c r="P9293" t="s">
        <v>24</v>
      </c>
      <c r="Q9293" t="s">
        <v>25</v>
      </c>
      <c r="R9293" t="s">
        <v>59</v>
      </c>
      <c r="T9293" t="s">
        <v>21</v>
      </c>
      <c r="U9293" t="s">
        <v>21</v>
      </c>
    </row>
    <row r="9294" spans="1:21">
      <c r="A9294">
        <v>2579408108</v>
      </c>
      <c r="B9294" s="3">
        <v>8</v>
      </c>
      <c r="C9294" s="3"/>
      <c r="D9294" t="s">
        <v>14556</v>
      </c>
      <c r="E9294" t="b">
        <f t="shared" si="581"/>
        <v>0</v>
      </c>
      <c r="F9294" t="b">
        <f t="shared" si="580"/>
        <v>0</v>
      </c>
      <c r="G9294" t="b">
        <f t="shared" si="582"/>
        <v>0</v>
      </c>
      <c r="H9294" t="b">
        <f t="shared" si="583"/>
        <v>0</v>
      </c>
      <c r="J9294" t="s">
        <v>1359</v>
      </c>
      <c r="K9294">
        <v>870</v>
      </c>
      <c r="L9294">
        <v>289</v>
      </c>
      <c r="N9294" t="s">
        <v>14557</v>
      </c>
      <c r="P9294" t="s">
        <v>24</v>
      </c>
      <c r="Q9294" t="s">
        <v>25</v>
      </c>
      <c r="R9294" t="s">
        <v>19</v>
      </c>
      <c r="T9294" t="s">
        <v>20</v>
      </c>
      <c r="U9294" t="s">
        <v>21</v>
      </c>
    </row>
    <row r="9295" spans="1:21">
      <c r="A9295">
        <v>2579417564</v>
      </c>
      <c r="B9295" s="3">
        <v>8</v>
      </c>
      <c r="C9295" s="3"/>
      <c r="D9295" t="s">
        <v>14197</v>
      </c>
      <c r="E9295" t="b">
        <f t="shared" si="581"/>
        <v>0</v>
      </c>
      <c r="F9295" t="b">
        <f t="shared" si="580"/>
        <v>0</v>
      </c>
      <c r="G9295" t="b">
        <f t="shared" si="582"/>
        <v>0</v>
      </c>
      <c r="H9295" t="b">
        <f t="shared" si="583"/>
        <v>0</v>
      </c>
      <c r="J9295" t="s">
        <v>12924</v>
      </c>
      <c r="K9295">
        <v>867</v>
      </c>
      <c r="L9295">
        <v>288</v>
      </c>
      <c r="N9295" t="s">
        <v>14198</v>
      </c>
      <c r="P9295" t="s">
        <v>24</v>
      </c>
      <c r="Q9295" t="s">
        <v>25</v>
      </c>
      <c r="R9295" t="s">
        <v>19</v>
      </c>
      <c r="T9295" t="s">
        <v>20</v>
      </c>
      <c r="U9295" t="s">
        <v>21</v>
      </c>
    </row>
    <row r="9296" spans="1:21">
      <c r="A9296">
        <v>2579419986</v>
      </c>
      <c r="B9296" s="3">
        <v>8</v>
      </c>
      <c r="C9296" s="3"/>
      <c r="D9296" t="s">
        <v>14199</v>
      </c>
      <c r="E9296" t="b">
        <f t="shared" si="581"/>
        <v>0</v>
      </c>
      <c r="F9296" t="b">
        <f t="shared" si="580"/>
        <v>0</v>
      </c>
      <c r="G9296" t="b">
        <f t="shared" si="582"/>
        <v>0</v>
      </c>
      <c r="H9296" t="b">
        <f t="shared" si="583"/>
        <v>0</v>
      </c>
      <c r="J9296" t="s">
        <v>12924</v>
      </c>
      <c r="K9296">
        <v>867</v>
      </c>
      <c r="L9296">
        <v>288</v>
      </c>
      <c r="N9296" t="s">
        <v>14198</v>
      </c>
      <c r="P9296" t="s">
        <v>24</v>
      </c>
      <c r="Q9296" t="s">
        <v>25</v>
      </c>
      <c r="R9296" t="s">
        <v>19</v>
      </c>
      <c r="T9296" t="s">
        <v>20</v>
      </c>
      <c r="U9296" t="s">
        <v>21</v>
      </c>
    </row>
    <row r="9297" spans="1:21">
      <c r="A9297">
        <v>2579422918</v>
      </c>
      <c r="B9297" s="3">
        <v>4</v>
      </c>
      <c r="C9297" s="3"/>
      <c r="D9297" t="s">
        <v>14253</v>
      </c>
      <c r="E9297" t="b">
        <f t="shared" si="581"/>
        <v>0</v>
      </c>
      <c r="F9297" t="b">
        <f t="shared" si="580"/>
        <v>0</v>
      </c>
      <c r="G9297" t="b">
        <f t="shared" si="582"/>
        <v>0</v>
      </c>
      <c r="H9297" t="b">
        <f t="shared" si="583"/>
        <v>0</v>
      </c>
      <c r="J9297" t="s">
        <v>454</v>
      </c>
      <c r="K9297">
        <v>453</v>
      </c>
      <c r="L9297">
        <v>150</v>
      </c>
      <c r="N9297" t="s">
        <v>14254</v>
      </c>
      <c r="P9297" t="s">
        <v>17</v>
      </c>
      <c r="Q9297" t="s">
        <v>18</v>
      </c>
      <c r="R9297" t="s">
        <v>19</v>
      </c>
      <c r="T9297" t="s">
        <v>20</v>
      </c>
      <c r="U9297" t="s">
        <v>21</v>
      </c>
    </row>
    <row r="9298" spans="1:21">
      <c r="A9298">
        <v>2579425098</v>
      </c>
      <c r="B9298" s="3">
        <v>4</v>
      </c>
      <c r="C9298" s="3"/>
      <c r="D9298" t="s">
        <v>14255</v>
      </c>
      <c r="E9298" t="b">
        <f t="shared" si="581"/>
        <v>0</v>
      </c>
      <c r="F9298" t="b">
        <f t="shared" si="580"/>
        <v>0</v>
      </c>
      <c r="G9298" t="b">
        <f t="shared" si="582"/>
        <v>0</v>
      </c>
      <c r="H9298" t="b">
        <f t="shared" si="583"/>
        <v>0</v>
      </c>
      <c r="J9298" t="s">
        <v>454</v>
      </c>
      <c r="K9298">
        <v>447</v>
      </c>
      <c r="L9298">
        <v>148</v>
      </c>
      <c r="N9298" t="s">
        <v>14254</v>
      </c>
      <c r="P9298" t="s">
        <v>1108</v>
      </c>
      <c r="Q9298" t="s">
        <v>18</v>
      </c>
      <c r="R9298" t="s">
        <v>19</v>
      </c>
      <c r="T9298" t="s">
        <v>20</v>
      </c>
      <c r="U9298" t="s">
        <v>21</v>
      </c>
    </row>
    <row r="9299" spans="1:21">
      <c r="A9299">
        <v>2579432651</v>
      </c>
      <c r="B9299" s="3">
        <v>4</v>
      </c>
      <c r="C9299" s="3"/>
      <c r="D9299" t="s">
        <v>14260</v>
      </c>
      <c r="E9299" t="b">
        <f t="shared" si="581"/>
        <v>0</v>
      </c>
      <c r="F9299" t="b">
        <f t="shared" si="580"/>
        <v>0</v>
      </c>
      <c r="G9299" t="b">
        <f t="shared" si="582"/>
        <v>0</v>
      </c>
      <c r="H9299" t="b">
        <f t="shared" si="583"/>
        <v>0</v>
      </c>
      <c r="J9299" t="s">
        <v>454</v>
      </c>
      <c r="K9299">
        <v>447</v>
      </c>
      <c r="L9299">
        <v>148</v>
      </c>
      <c r="N9299" t="s">
        <v>14261</v>
      </c>
      <c r="P9299" t="s">
        <v>1108</v>
      </c>
      <c r="Q9299" t="s">
        <v>18</v>
      </c>
      <c r="R9299" t="s">
        <v>19</v>
      </c>
      <c r="T9299" t="s">
        <v>20</v>
      </c>
      <c r="U9299" t="s">
        <v>21</v>
      </c>
    </row>
    <row r="9300" spans="1:21">
      <c r="A9300">
        <v>2579433198</v>
      </c>
      <c r="B9300" s="3">
        <v>4</v>
      </c>
      <c r="C9300" s="3"/>
      <c r="D9300" t="s">
        <v>14262</v>
      </c>
      <c r="E9300" t="b">
        <f t="shared" si="581"/>
        <v>0</v>
      </c>
      <c r="F9300" t="b">
        <f t="shared" si="580"/>
        <v>0</v>
      </c>
      <c r="G9300" t="b">
        <f t="shared" si="582"/>
        <v>0</v>
      </c>
      <c r="H9300" t="b">
        <f t="shared" si="583"/>
        <v>0</v>
      </c>
      <c r="J9300" t="s">
        <v>454</v>
      </c>
      <c r="K9300">
        <v>453</v>
      </c>
      <c r="L9300">
        <v>150</v>
      </c>
      <c r="N9300" t="s">
        <v>14261</v>
      </c>
      <c r="P9300" t="s">
        <v>17</v>
      </c>
      <c r="Q9300" t="s">
        <v>18</v>
      </c>
      <c r="R9300" t="s">
        <v>19</v>
      </c>
      <c r="T9300" t="s">
        <v>20</v>
      </c>
      <c r="U9300" t="s">
        <v>21</v>
      </c>
    </row>
    <row r="9301" spans="1:21">
      <c r="A9301">
        <v>2579445212</v>
      </c>
      <c r="B9301" s="3">
        <v>4</v>
      </c>
      <c r="C9301" s="3"/>
      <c r="D9301" t="s">
        <v>14239</v>
      </c>
      <c r="E9301" t="b">
        <f t="shared" si="581"/>
        <v>0</v>
      </c>
      <c r="F9301" t="b">
        <f t="shared" si="580"/>
        <v>0</v>
      </c>
      <c r="G9301" t="b">
        <f t="shared" si="582"/>
        <v>0</v>
      </c>
      <c r="H9301" t="b">
        <f t="shared" si="583"/>
        <v>0</v>
      </c>
      <c r="J9301" t="s">
        <v>454</v>
      </c>
      <c r="K9301">
        <v>453</v>
      </c>
      <c r="L9301">
        <v>150</v>
      </c>
      <c r="N9301" t="s">
        <v>14240</v>
      </c>
      <c r="P9301" t="s">
        <v>17</v>
      </c>
      <c r="Q9301" t="s">
        <v>18</v>
      </c>
      <c r="R9301" t="s">
        <v>19</v>
      </c>
      <c r="T9301" t="s">
        <v>20</v>
      </c>
      <c r="U9301" t="s">
        <v>21</v>
      </c>
    </row>
    <row r="9302" spans="1:21">
      <c r="A9302">
        <v>2579445676</v>
      </c>
      <c r="B9302" s="3">
        <v>4</v>
      </c>
      <c r="C9302" s="3"/>
      <c r="D9302" t="s">
        <v>14241</v>
      </c>
      <c r="E9302" t="b">
        <f t="shared" si="581"/>
        <v>0</v>
      </c>
      <c r="F9302" t="b">
        <f t="shared" si="580"/>
        <v>0</v>
      </c>
      <c r="G9302" t="b">
        <f t="shared" si="582"/>
        <v>0</v>
      </c>
      <c r="H9302" t="b">
        <f t="shared" si="583"/>
        <v>0</v>
      </c>
      <c r="J9302" t="s">
        <v>454</v>
      </c>
      <c r="K9302">
        <v>447</v>
      </c>
      <c r="L9302">
        <v>148</v>
      </c>
      <c r="N9302" t="s">
        <v>14240</v>
      </c>
      <c r="P9302" t="s">
        <v>1108</v>
      </c>
      <c r="Q9302" t="s">
        <v>18</v>
      </c>
      <c r="R9302" t="s">
        <v>19</v>
      </c>
      <c r="T9302" t="s">
        <v>20</v>
      </c>
      <c r="U9302" t="s">
        <v>21</v>
      </c>
    </row>
    <row r="9303" spans="1:21">
      <c r="A9303">
        <v>2579450938</v>
      </c>
      <c r="B9303" s="3">
        <v>4</v>
      </c>
      <c r="C9303" s="3"/>
      <c r="D9303" t="s">
        <v>14242</v>
      </c>
      <c r="E9303" t="b">
        <f t="shared" si="581"/>
        <v>0</v>
      </c>
      <c r="F9303" t="b">
        <f t="shared" si="580"/>
        <v>0</v>
      </c>
      <c r="G9303" t="b">
        <f t="shared" si="582"/>
        <v>0</v>
      </c>
      <c r="H9303" t="b">
        <f t="shared" si="583"/>
        <v>0</v>
      </c>
      <c r="J9303" t="s">
        <v>454</v>
      </c>
      <c r="K9303">
        <v>447</v>
      </c>
      <c r="L9303">
        <v>148</v>
      </c>
      <c r="N9303" t="s">
        <v>14243</v>
      </c>
      <c r="P9303" t="s">
        <v>1108</v>
      </c>
      <c r="Q9303" t="s">
        <v>18</v>
      </c>
      <c r="R9303" t="s">
        <v>19</v>
      </c>
      <c r="T9303" t="s">
        <v>20</v>
      </c>
      <c r="U9303" t="s">
        <v>21</v>
      </c>
    </row>
    <row r="9304" spans="1:21">
      <c r="A9304">
        <v>2579454014</v>
      </c>
      <c r="B9304" s="3">
        <v>4</v>
      </c>
      <c r="C9304" s="3"/>
      <c r="D9304" t="s">
        <v>14244</v>
      </c>
      <c r="E9304" t="b">
        <f t="shared" si="581"/>
        <v>0</v>
      </c>
      <c r="F9304" t="b">
        <f t="shared" si="580"/>
        <v>0</v>
      </c>
      <c r="G9304" t="b">
        <f t="shared" si="582"/>
        <v>0</v>
      </c>
      <c r="H9304" t="b">
        <f t="shared" si="583"/>
        <v>0</v>
      </c>
      <c r="J9304" t="s">
        <v>454</v>
      </c>
      <c r="K9304">
        <v>453</v>
      </c>
      <c r="L9304">
        <v>150</v>
      </c>
      <c r="N9304" t="s">
        <v>14243</v>
      </c>
      <c r="P9304" t="s">
        <v>17</v>
      </c>
      <c r="Q9304" t="s">
        <v>18</v>
      </c>
      <c r="R9304" t="s">
        <v>19</v>
      </c>
      <c r="T9304" t="s">
        <v>20</v>
      </c>
      <c r="U9304" t="s">
        <v>21</v>
      </c>
    </row>
    <row r="9305" spans="1:21">
      <c r="A9305">
        <v>2579459690</v>
      </c>
      <c r="B9305" s="3">
        <v>4</v>
      </c>
      <c r="C9305" s="3"/>
      <c r="D9305" t="s">
        <v>14247</v>
      </c>
      <c r="E9305" t="b">
        <f t="shared" si="581"/>
        <v>0</v>
      </c>
      <c r="F9305" t="b">
        <f t="shared" si="580"/>
        <v>0</v>
      </c>
      <c r="G9305" t="b">
        <f t="shared" si="582"/>
        <v>0</v>
      </c>
      <c r="H9305" t="b">
        <f t="shared" si="583"/>
        <v>0</v>
      </c>
      <c r="J9305" t="s">
        <v>454</v>
      </c>
      <c r="K9305">
        <v>453</v>
      </c>
      <c r="L9305">
        <v>150</v>
      </c>
      <c r="N9305" t="s">
        <v>14248</v>
      </c>
      <c r="P9305" t="s">
        <v>17</v>
      </c>
      <c r="Q9305" t="s">
        <v>18</v>
      </c>
      <c r="R9305" t="s">
        <v>19</v>
      </c>
      <c r="T9305" t="s">
        <v>20</v>
      </c>
      <c r="U9305" t="s">
        <v>21</v>
      </c>
    </row>
    <row r="9306" spans="1:21">
      <c r="A9306">
        <v>2579463456</v>
      </c>
      <c r="B9306" s="3">
        <v>4</v>
      </c>
      <c r="C9306" s="3"/>
      <c r="D9306" t="s">
        <v>14249</v>
      </c>
      <c r="E9306" t="b">
        <f t="shared" si="581"/>
        <v>0</v>
      </c>
      <c r="F9306" t="b">
        <f t="shared" si="580"/>
        <v>0</v>
      </c>
      <c r="G9306" t="b">
        <f t="shared" si="582"/>
        <v>0</v>
      </c>
      <c r="H9306" t="b">
        <f t="shared" si="583"/>
        <v>0</v>
      </c>
      <c r="J9306" t="s">
        <v>454</v>
      </c>
      <c r="K9306">
        <v>447</v>
      </c>
      <c r="L9306">
        <v>148</v>
      </c>
      <c r="N9306" t="s">
        <v>14248</v>
      </c>
      <c r="P9306" t="s">
        <v>1108</v>
      </c>
      <c r="Q9306" t="s">
        <v>18</v>
      </c>
      <c r="R9306" t="s">
        <v>19</v>
      </c>
      <c r="T9306" t="s">
        <v>20</v>
      </c>
      <c r="U9306" t="s">
        <v>21</v>
      </c>
    </row>
    <row r="9307" spans="1:21">
      <c r="A9307">
        <v>2579466829</v>
      </c>
      <c r="B9307" s="3">
        <v>4</v>
      </c>
      <c r="C9307" s="3"/>
      <c r="D9307" t="s">
        <v>14270</v>
      </c>
      <c r="E9307" t="b">
        <f t="shared" si="581"/>
        <v>0</v>
      </c>
      <c r="F9307" t="b">
        <f t="shared" si="580"/>
        <v>0</v>
      </c>
      <c r="G9307" t="b">
        <f t="shared" si="582"/>
        <v>0</v>
      </c>
      <c r="H9307" t="b">
        <f t="shared" si="583"/>
        <v>0</v>
      </c>
      <c r="J9307" t="s">
        <v>454</v>
      </c>
      <c r="K9307">
        <v>453</v>
      </c>
      <c r="L9307">
        <v>150</v>
      </c>
      <c r="N9307" t="s">
        <v>14271</v>
      </c>
      <c r="P9307" t="s">
        <v>17</v>
      </c>
      <c r="Q9307" t="s">
        <v>18</v>
      </c>
      <c r="R9307" t="s">
        <v>19</v>
      </c>
      <c r="T9307" t="s">
        <v>20</v>
      </c>
      <c r="U9307" t="s">
        <v>21</v>
      </c>
    </row>
    <row r="9308" spans="1:21">
      <c r="A9308">
        <v>2579467026</v>
      </c>
      <c r="B9308" s="3">
        <v>4</v>
      </c>
      <c r="C9308" s="3"/>
      <c r="D9308" t="s">
        <v>14272</v>
      </c>
      <c r="E9308" t="b">
        <f t="shared" si="581"/>
        <v>0</v>
      </c>
      <c r="F9308" t="b">
        <f t="shared" ref="F9308:F9371" si="584">ISNUMBER(SEARCH("pfam09678",R9308))</f>
        <v>0</v>
      </c>
      <c r="G9308" t="b">
        <f t="shared" si="582"/>
        <v>0</v>
      </c>
      <c r="H9308" t="b">
        <f t="shared" si="583"/>
        <v>0</v>
      </c>
      <c r="J9308" t="s">
        <v>454</v>
      </c>
      <c r="K9308">
        <v>447</v>
      </c>
      <c r="L9308">
        <v>148</v>
      </c>
      <c r="N9308" t="s">
        <v>14271</v>
      </c>
      <c r="P9308" t="s">
        <v>1108</v>
      </c>
      <c r="Q9308" t="s">
        <v>18</v>
      </c>
      <c r="R9308" t="s">
        <v>19</v>
      </c>
      <c r="T9308" t="s">
        <v>20</v>
      </c>
      <c r="U9308" t="s">
        <v>21</v>
      </c>
    </row>
    <row r="9309" spans="1:21">
      <c r="A9309">
        <v>2579470192</v>
      </c>
      <c r="B9309" s="3">
        <v>4</v>
      </c>
      <c r="C9309" s="3"/>
      <c r="D9309" t="s">
        <v>14236</v>
      </c>
      <c r="E9309" t="b">
        <f t="shared" si="581"/>
        <v>0</v>
      </c>
      <c r="F9309" t="b">
        <f t="shared" si="584"/>
        <v>0</v>
      </c>
      <c r="G9309" t="b">
        <f t="shared" si="582"/>
        <v>0</v>
      </c>
      <c r="H9309" t="b">
        <f t="shared" si="583"/>
        <v>0</v>
      </c>
      <c r="J9309" t="s">
        <v>454</v>
      </c>
      <c r="K9309">
        <v>453</v>
      </c>
      <c r="L9309">
        <v>150</v>
      </c>
      <c r="N9309" t="s">
        <v>14237</v>
      </c>
      <c r="P9309" t="s">
        <v>17</v>
      </c>
      <c r="Q9309" t="s">
        <v>18</v>
      </c>
      <c r="R9309" t="s">
        <v>19</v>
      </c>
      <c r="T9309" t="s">
        <v>20</v>
      </c>
      <c r="U9309" t="s">
        <v>21</v>
      </c>
    </row>
    <row r="9310" spans="1:21">
      <c r="A9310">
        <v>2579472453</v>
      </c>
      <c r="B9310" s="3">
        <v>4</v>
      </c>
      <c r="C9310" s="3"/>
      <c r="D9310" t="s">
        <v>14238</v>
      </c>
      <c r="E9310" t="b">
        <f t="shared" si="581"/>
        <v>0</v>
      </c>
      <c r="F9310" t="b">
        <f t="shared" si="584"/>
        <v>0</v>
      </c>
      <c r="G9310" t="b">
        <f t="shared" si="582"/>
        <v>0</v>
      </c>
      <c r="H9310" t="b">
        <f t="shared" si="583"/>
        <v>0</v>
      </c>
      <c r="J9310" t="s">
        <v>454</v>
      </c>
      <c r="K9310">
        <v>447</v>
      </c>
      <c r="L9310">
        <v>148</v>
      </c>
      <c r="N9310" t="s">
        <v>14237</v>
      </c>
      <c r="P9310" t="s">
        <v>1108</v>
      </c>
      <c r="Q9310" t="s">
        <v>18</v>
      </c>
      <c r="R9310" t="s">
        <v>19</v>
      </c>
      <c r="T9310" t="s">
        <v>20</v>
      </c>
      <c r="U9310" t="s">
        <v>21</v>
      </c>
    </row>
    <row r="9311" spans="1:21">
      <c r="A9311">
        <v>2579476980</v>
      </c>
      <c r="B9311" s="3">
        <v>4</v>
      </c>
      <c r="C9311" s="3"/>
      <c r="D9311" t="s">
        <v>14266</v>
      </c>
      <c r="E9311" t="b">
        <f t="shared" si="581"/>
        <v>0</v>
      </c>
      <c r="F9311" t="b">
        <f t="shared" si="584"/>
        <v>0</v>
      </c>
      <c r="G9311" t="b">
        <f t="shared" si="582"/>
        <v>0</v>
      </c>
      <c r="H9311" t="b">
        <f t="shared" si="583"/>
        <v>0</v>
      </c>
      <c r="J9311" t="s">
        <v>454</v>
      </c>
      <c r="K9311">
        <v>453</v>
      </c>
      <c r="L9311">
        <v>150</v>
      </c>
      <c r="N9311" t="s">
        <v>14267</v>
      </c>
      <c r="P9311" t="s">
        <v>17</v>
      </c>
      <c r="Q9311" t="s">
        <v>18</v>
      </c>
      <c r="R9311" t="s">
        <v>19</v>
      </c>
      <c r="T9311" t="s">
        <v>20</v>
      </c>
      <c r="U9311" t="s">
        <v>21</v>
      </c>
    </row>
    <row r="9312" spans="1:21">
      <c r="A9312">
        <v>2579485450</v>
      </c>
      <c r="B9312" s="3">
        <v>4</v>
      </c>
      <c r="C9312" s="3"/>
      <c r="D9312" t="s">
        <v>14250</v>
      </c>
      <c r="E9312" t="b">
        <f t="shared" si="581"/>
        <v>0</v>
      </c>
      <c r="F9312" t="b">
        <f t="shared" si="584"/>
        <v>0</v>
      </c>
      <c r="G9312" t="b">
        <f t="shared" si="582"/>
        <v>0</v>
      </c>
      <c r="H9312" t="b">
        <f t="shared" si="583"/>
        <v>0</v>
      </c>
      <c r="J9312" t="s">
        <v>454</v>
      </c>
      <c r="K9312">
        <v>453</v>
      </c>
      <c r="L9312">
        <v>150</v>
      </c>
      <c r="N9312" t="s">
        <v>14251</v>
      </c>
      <c r="P9312" t="s">
        <v>17</v>
      </c>
      <c r="Q9312" t="s">
        <v>18</v>
      </c>
      <c r="R9312" t="s">
        <v>19</v>
      </c>
      <c r="T9312" t="s">
        <v>20</v>
      </c>
      <c r="U9312" t="s">
        <v>21</v>
      </c>
    </row>
    <row r="9313" spans="1:21">
      <c r="A9313">
        <v>2579487562</v>
      </c>
      <c r="B9313" s="3">
        <v>4</v>
      </c>
      <c r="C9313" s="3"/>
      <c r="D9313" t="s">
        <v>14252</v>
      </c>
      <c r="E9313" t="b">
        <f t="shared" si="581"/>
        <v>0</v>
      </c>
      <c r="F9313" t="b">
        <f t="shared" si="584"/>
        <v>0</v>
      </c>
      <c r="G9313" t="b">
        <f t="shared" si="582"/>
        <v>0</v>
      </c>
      <c r="H9313" t="b">
        <f t="shared" si="583"/>
        <v>0</v>
      </c>
      <c r="J9313" t="s">
        <v>454</v>
      </c>
      <c r="K9313">
        <v>447</v>
      </c>
      <c r="L9313">
        <v>148</v>
      </c>
      <c r="N9313" t="s">
        <v>14251</v>
      </c>
      <c r="P9313" t="s">
        <v>1108</v>
      </c>
      <c r="Q9313" t="s">
        <v>18</v>
      </c>
      <c r="R9313" t="s">
        <v>19</v>
      </c>
      <c r="T9313" t="s">
        <v>20</v>
      </c>
      <c r="U9313" t="s">
        <v>21</v>
      </c>
    </row>
    <row r="9314" spans="1:21">
      <c r="A9314">
        <v>2579490944</v>
      </c>
      <c r="B9314" s="3">
        <v>4</v>
      </c>
      <c r="C9314" s="3"/>
      <c r="D9314" t="s">
        <v>14258</v>
      </c>
      <c r="E9314" t="b">
        <f t="shared" si="581"/>
        <v>0</v>
      </c>
      <c r="F9314" t="b">
        <f t="shared" si="584"/>
        <v>0</v>
      </c>
      <c r="G9314" t="b">
        <f t="shared" si="582"/>
        <v>0</v>
      </c>
      <c r="H9314" t="b">
        <f t="shared" si="583"/>
        <v>0</v>
      </c>
      <c r="J9314" t="s">
        <v>454</v>
      </c>
      <c r="K9314">
        <v>453</v>
      </c>
      <c r="L9314">
        <v>150</v>
      </c>
      <c r="N9314" t="s">
        <v>14259</v>
      </c>
      <c r="P9314" t="s">
        <v>17</v>
      </c>
      <c r="Q9314" t="s">
        <v>18</v>
      </c>
      <c r="R9314" t="s">
        <v>19</v>
      </c>
      <c r="T9314" t="s">
        <v>20</v>
      </c>
      <c r="U9314" t="s">
        <v>21</v>
      </c>
    </row>
    <row r="9315" spans="1:21">
      <c r="A9315">
        <v>2579512054</v>
      </c>
      <c r="B9315" s="3">
        <v>8</v>
      </c>
      <c r="C9315" s="3"/>
      <c r="D9315" t="s">
        <v>14322</v>
      </c>
      <c r="E9315" t="b">
        <f t="shared" si="581"/>
        <v>0</v>
      </c>
      <c r="F9315" t="b">
        <f t="shared" si="584"/>
        <v>0</v>
      </c>
      <c r="G9315" t="b">
        <f t="shared" si="582"/>
        <v>0</v>
      </c>
      <c r="H9315" t="b">
        <f t="shared" si="583"/>
        <v>0</v>
      </c>
      <c r="J9315" t="s">
        <v>846</v>
      </c>
      <c r="K9315">
        <v>918</v>
      </c>
      <c r="L9315">
        <v>305</v>
      </c>
      <c r="N9315" t="s">
        <v>14323</v>
      </c>
      <c r="P9315" t="s">
        <v>24</v>
      </c>
      <c r="Q9315" t="s">
        <v>25</v>
      </c>
      <c r="R9315" t="s">
        <v>19</v>
      </c>
      <c r="T9315" t="s">
        <v>20</v>
      </c>
      <c r="U9315" t="s">
        <v>21</v>
      </c>
    </row>
    <row r="9316" spans="1:21">
      <c r="A9316">
        <v>2579512197</v>
      </c>
      <c r="B9316" s="3">
        <v>4</v>
      </c>
      <c r="C9316" s="3"/>
      <c r="D9316" t="s">
        <v>14324</v>
      </c>
      <c r="E9316" t="b">
        <f t="shared" si="581"/>
        <v>0</v>
      </c>
      <c r="F9316" t="b">
        <f t="shared" si="584"/>
        <v>0</v>
      </c>
      <c r="G9316" t="b">
        <f t="shared" si="582"/>
        <v>0</v>
      </c>
      <c r="H9316" t="b">
        <f t="shared" si="583"/>
        <v>0</v>
      </c>
      <c r="J9316" t="s">
        <v>1359</v>
      </c>
      <c r="K9316">
        <v>462</v>
      </c>
      <c r="L9316">
        <v>153</v>
      </c>
      <c r="N9316" t="s">
        <v>14323</v>
      </c>
      <c r="P9316" t="s">
        <v>17</v>
      </c>
      <c r="Q9316" t="s">
        <v>18</v>
      </c>
      <c r="R9316" t="s">
        <v>19</v>
      </c>
      <c r="T9316" t="s">
        <v>20</v>
      </c>
      <c r="U9316" t="s">
        <v>21</v>
      </c>
    </row>
    <row r="9317" spans="1:21">
      <c r="A9317">
        <v>2579524606</v>
      </c>
      <c r="B9317" s="3">
        <v>10</v>
      </c>
      <c r="C9317" s="3"/>
      <c r="D9317" t="s">
        <v>14222</v>
      </c>
      <c r="E9317" t="b">
        <f t="shared" si="581"/>
        <v>0</v>
      </c>
      <c r="F9317" t="b">
        <f t="shared" si="584"/>
        <v>0</v>
      </c>
      <c r="G9317" t="b">
        <f t="shared" si="582"/>
        <v>0</v>
      </c>
      <c r="H9317" t="b">
        <f t="shared" si="583"/>
        <v>0</v>
      </c>
      <c r="J9317" t="s">
        <v>32</v>
      </c>
      <c r="K9317">
        <v>1620</v>
      </c>
      <c r="L9317">
        <v>539</v>
      </c>
      <c r="N9317" t="s">
        <v>14223</v>
      </c>
      <c r="P9317" t="s">
        <v>24</v>
      </c>
      <c r="Q9317" t="s">
        <v>25</v>
      </c>
      <c r="R9317" t="s">
        <v>19</v>
      </c>
      <c r="T9317" t="s">
        <v>20</v>
      </c>
      <c r="U9317" t="s">
        <v>21</v>
      </c>
    </row>
    <row r="9318" spans="1:21">
      <c r="A9318">
        <v>2579531559</v>
      </c>
      <c r="B9318" s="3">
        <v>8</v>
      </c>
      <c r="C9318" s="3"/>
      <c r="D9318" t="s">
        <v>14992</v>
      </c>
      <c r="E9318" t="b">
        <f t="shared" si="581"/>
        <v>0</v>
      </c>
      <c r="F9318" t="b">
        <f t="shared" si="584"/>
        <v>0</v>
      </c>
      <c r="G9318" t="b">
        <f t="shared" si="582"/>
        <v>0</v>
      </c>
      <c r="H9318" t="b">
        <f t="shared" si="583"/>
        <v>0</v>
      </c>
      <c r="J9318" t="s">
        <v>14993</v>
      </c>
      <c r="K9318">
        <v>927</v>
      </c>
      <c r="L9318">
        <v>308</v>
      </c>
      <c r="N9318" t="s">
        <v>14994</v>
      </c>
      <c r="P9318" t="s">
        <v>24</v>
      </c>
      <c r="Q9318" t="s">
        <v>25</v>
      </c>
      <c r="R9318" t="s">
        <v>19</v>
      </c>
      <c r="T9318" t="s">
        <v>20</v>
      </c>
      <c r="U9318" t="s">
        <v>21</v>
      </c>
    </row>
    <row r="9319" spans="1:21">
      <c r="A9319">
        <v>2579531671</v>
      </c>
      <c r="B9319" s="3">
        <v>8</v>
      </c>
      <c r="C9319" s="3"/>
      <c r="D9319" t="s">
        <v>14995</v>
      </c>
      <c r="E9319" t="b">
        <f t="shared" si="581"/>
        <v>0</v>
      </c>
      <c r="F9319" t="b">
        <f t="shared" si="584"/>
        <v>0</v>
      </c>
      <c r="G9319" t="b">
        <f t="shared" si="582"/>
        <v>0</v>
      </c>
      <c r="H9319" t="b">
        <f t="shared" si="583"/>
        <v>0</v>
      </c>
      <c r="J9319" t="s">
        <v>14136</v>
      </c>
      <c r="K9319">
        <v>945</v>
      </c>
      <c r="L9319">
        <v>314</v>
      </c>
      <c r="N9319" t="s">
        <v>14994</v>
      </c>
      <c r="P9319" t="s">
        <v>24</v>
      </c>
      <c r="Q9319" t="s">
        <v>25</v>
      </c>
      <c r="R9319" t="s">
        <v>19</v>
      </c>
      <c r="T9319" t="s">
        <v>20</v>
      </c>
      <c r="U9319" t="s">
        <v>21</v>
      </c>
    </row>
    <row r="9320" spans="1:21">
      <c r="A9320">
        <v>2579538708</v>
      </c>
      <c r="B9320" s="3">
        <v>10</v>
      </c>
      <c r="C9320" s="3"/>
      <c r="D9320" t="s">
        <v>14533</v>
      </c>
      <c r="E9320" t="b">
        <f t="shared" si="581"/>
        <v>0</v>
      </c>
      <c r="F9320" t="b">
        <f t="shared" si="584"/>
        <v>0</v>
      </c>
      <c r="G9320" t="b">
        <f t="shared" si="582"/>
        <v>0</v>
      </c>
      <c r="H9320" t="b">
        <f t="shared" si="583"/>
        <v>0</v>
      </c>
      <c r="J9320" t="s">
        <v>14136</v>
      </c>
      <c r="K9320">
        <v>987</v>
      </c>
      <c r="L9320">
        <v>328</v>
      </c>
      <c r="N9320" t="s">
        <v>14534</v>
      </c>
      <c r="P9320" t="s">
        <v>24</v>
      </c>
      <c r="Q9320" t="s">
        <v>25</v>
      </c>
      <c r="R9320" t="s">
        <v>19</v>
      </c>
      <c r="T9320" t="s">
        <v>20</v>
      </c>
      <c r="U9320" t="s">
        <v>21</v>
      </c>
    </row>
    <row r="9321" spans="1:21">
      <c r="A9321">
        <v>2579563566</v>
      </c>
      <c r="B9321" s="3">
        <v>16</v>
      </c>
      <c r="C9321" s="3"/>
      <c r="D9321" t="s">
        <v>14584</v>
      </c>
      <c r="E9321" t="b">
        <f t="shared" si="581"/>
        <v>0</v>
      </c>
      <c r="F9321" t="b">
        <f t="shared" si="584"/>
        <v>1</v>
      </c>
      <c r="G9321" t="b">
        <f t="shared" si="582"/>
        <v>0</v>
      </c>
      <c r="H9321" t="b">
        <f t="shared" si="583"/>
        <v>0</v>
      </c>
      <c r="J9321" t="s">
        <v>6050</v>
      </c>
      <c r="K9321">
        <v>2259</v>
      </c>
      <c r="L9321">
        <v>752</v>
      </c>
      <c r="N9321" t="s">
        <v>14585</v>
      </c>
      <c r="P9321" t="s">
        <v>54</v>
      </c>
      <c r="Q9321" t="s">
        <v>18</v>
      </c>
      <c r="R9321" t="s">
        <v>55</v>
      </c>
      <c r="T9321" t="s">
        <v>20</v>
      </c>
      <c r="U9321" t="s">
        <v>21</v>
      </c>
    </row>
    <row r="9322" spans="1:21">
      <c r="A9322">
        <v>2579564364</v>
      </c>
      <c r="B9322" s="3">
        <v>9</v>
      </c>
      <c r="C9322" s="3"/>
      <c r="D9322" t="s">
        <v>14202</v>
      </c>
      <c r="E9322" t="b">
        <f t="shared" si="581"/>
        <v>1</v>
      </c>
      <c r="F9322" t="b">
        <f t="shared" si="584"/>
        <v>0</v>
      </c>
      <c r="G9322" t="b">
        <f t="shared" si="582"/>
        <v>0</v>
      </c>
      <c r="H9322" t="b">
        <f t="shared" si="583"/>
        <v>0</v>
      </c>
      <c r="J9322" t="s">
        <v>32</v>
      </c>
      <c r="K9322">
        <v>1617</v>
      </c>
      <c r="L9322">
        <v>538</v>
      </c>
      <c r="N9322" t="s">
        <v>14203</v>
      </c>
      <c r="P9322" t="s">
        <v>24</v>
      </c>
      <c r="Q9322" t="s">
        <v>25</v>
      </c>
      <c r="R9322" t="s">
        <v>34</v>
      </c>
      <c r="T9322" t="s">
        <v>21</v>
      </c>
      <c r="U9322" t="s">
        <v>21</v>
      </c>
    </row>
    <row r="9323" spans="1:21">
      <c r="A9323">
        <v>2579572315</v>
      </c>
      <c r="B9323" s="3">
        <v>16</v>
      </c>
      <c r="C9323" s="3"/>
      <c r="D9323" t="s">
        <v>14574</v>
      </c>
      <c r="E9323" t="b">
        <f t="shared" si="581"/>
        <v>0</v>
      </c>
      <c r="F9323" t="b">
        <f t="shared" si="584"/>
        <v>1</v>
      </c>
      <c r="G9323" t="b">
        <f t="shared" si="582"/>
        <v>0</v>
      </c>
      <c r="H9323" t="b">
        <f t="shared" si="583"/>
        <v>0</v>
      </c>
      <c r="J9323" t="s">
        <v>4966</v>
      </c>
      <c r="K9323">
        <v>1992</v>
      </c>
      <c r="L9323">
        <v>663</v>
      </c>
      <c r="N9323" t="s">
        <v>14575</v>
      </c>
      <c r="P9323" t="s">
        <v>54</v>
      </c>
      <c r="Q9323" t="s">
        <v>18</v>
      </c>
      <c r="R9323" t="s">
        <v>55</v>
      </c>
      <c r="T9323" t="s">
        <v>20</v>
      </c>
      <c r="U9323" t="s">
        <v>21</v>
      </c>
    </row>
    <row r="9324" spans="1:21">
      <c r="A9324">
        <v>2579576291</v>
      </c>
      <c r="B9324" s="3">
        <v>8</v>
      </c>
      <c r="C9324" s="3"/>
      <c r="D9324" t="s">
        <v>14669</v>
      </c>
      <c r="E9324" t="b">
        <f t="shared" si="581"/>
        <v>0</v>
      </c>
      <c r="F9324" t="b">
        <f t="shared" si="584"/>
        <v>0</v>
      </c>
      <c r="G9324" t="b">
        <f t="shared" si="582"/>
        <v>0</v>
      </c>
      <c r="H9324" t="b">
        <f t="shared" si="583"/>
        <v>0</v>
      </c>
      <c r="J9324" t="s">
        <v>14136</v>
      </c>
      <c r="K9324">
        <v>945</v>
      </c>
      <c r="L9324">
        <v>314</v>
      </c>
      <c r="N9324" t="s">
        <v>14670</v>
      </c>
      <c r="P9324" t="s">
        <v>24</v>
      </c>
      <c r="Q9324" t="s">
        <v>25</v>
      </c>
      <c r="R9324" t="s">
        <v>19</v>
      </c>
      <c r="T9324" t="s">
        <v>20</v>
      </c>
      <c r="U9324" t="s">
        <v>21</v>
      </c>
    </row>
    <row r="9325" spans="1:21">
      <c r="A9325">
        <v>2579577823</v>
      </c>
      <c r="B9325" s="3">
        <v>8</v>
      </c>
      <c r="C9325" s="3"/>
      <c r="D9325" t="s">
        <v>14671</v>
      </c>
      <c r="E9325" t="b">
        <f t="shared" si="581"/>
        <v>0</v>
      </c>
      <c r="F9325" t="b">
        <f t="shared" si="584"/>
        <v>0</v>
      </c>
      <c r="G9325" t="b">
        <f t="shared" si="582"/>
        <v>0</v>
      </c>
      <c r="H9325" t="b">
        <f t="shared" si="583"/>
        <v>0</v>
      </c>
      <c r="J9325" t="s">
        <v>1044</v>
      </c>
      <c r="K9325">
        <v>867</v>
      </c>
      <c r="L9325">
        <v>288</v>
      </c>
      <c r="N9325" t="s">
        <v>14670</v>
      </c>
      <c r="P9325" t="s">
        <v>24</v>
      </c>
      <c r="Q9325" t="s">
        <v>25</v>
      </c>
      <c r="R9325" t="s">
        <v>19</v>
      </c>
      <c r="T9325" t="s">
        <v>20</v>
      </c>
      <c r="U9325" t="s">
        <v>21</v>
      </c>
    </row>
    <row r="9326" spans="1:21">
      <c r="A9326">
        <v>2579584679</v>
      </c>
      <c r="B9326" s="3">
        <v>16</v>
      </c>
      <c r="C9326" s="3"/>
      <c r="D9326" t="s">
        <v>14582</v>
      </c>
      <c r="E9326" t="b">
        <f t="shared" si="581"/>
        <v>0</v>
      </c>
      <c r="F9326" t="b">
        <f t="shared" si="584"/>
        <v>1</v>
      </c>
      <c r="G9326" t="b">
        <f t="shared" si="582"/>
        <v>0</v>
      </c>
      <c r="H9326" t="b">
        <f t="shared" si="583"/>
        <v>0</v>
      </c>
      <c r="J9326" t="s">
        <v>6050</v>
      </c>
      <c r="K9326">
        <v>2259</v>
      </c>
      <c r="L9326">
        <v>752</v>
      </c>
      <c r="N9326" t="s">
        <v>14583</v>
      </c>
      <c r="P9326" t="s">
        <v>54</v>
      </c>
      <c r="Q9326" t="s">
        <v>18</v>
      </c>
      <c r="R9326" t="s">
        <v>55</v>
      </c>
      <c r="T9326" t="s">
        <v>20</v>
      </c>
      <c r="U9326" t="s">
        <v>21</v>
      </c>
    </row>
    <row r="9327" spans="1:21">
      <c r="A9327">
        <v>2579586793</v>
      </c>
      <c r="B9327" s="3">
        <v>8</v>
      </c>
      <c r="C9327" s="3"/>
      <c r="D9327" t="s">
        <v>14366</v>
      </c>
      <c r="E9327" t="b">
        <f t="shared" si="581"/>
        <v>0</v>
      </c>
      <c r="F9327" t="b">
        <f t="shared" si="584"/>
        <v>0</v>
      </c>
      <c r="G9327" t="b">
        <f t="shared" si="582"/>
        <v>0</v>
      </c>
      <c r="H9327" t="b">
        <f t="shared" si="583"/>
        <v>0</v>
      </c>
      <c r="J9327" t="s">
        <v>846</v>
      </c>
      <c r="K9327">
        <v>879</v>
      </c>
      <c r="L9327">
        <v>292</v>
      </c>
      <c r="N9327" t="s">
        <v>14367</v>
      </c>
      <c r="P9327" t="s">
        <v>24</v>
      </c>
      <c r="Q9327" t="s">
        <v>25</v>
      </c>
      <c r="R9327" t="s">
        <v>19</v>
      </c>
      <c r="T9327" t="s">
        <v>20</v>
      </c>
      <c r="U9327" t="s">
        <v>21</v>
      </c>
    </row>
    <row r="9328" spans="1:21">
      <c r="A9328">
        <v>2579596144</v>
      </c>
      <c r="B9328" s="3">
        <v>8</v>
      </c>
      <c r="C9328" s="3"/>
      <c r="D9328" t="s">
        <v>14680</v>
      </c>
      <c r="E9328" t="b">
        <f t="shared" si="581"/>
        <v>0</v>
      </c>
      <c r="F9328" t="b">
        <f t="shared" si="584"/>
        <v>0</v>
      </c>
      <c r="G9328" t="b">
        <f t="shared" si="582"/>
        <v>0</v>
      </c>
      <c r="H9328" t="b">
        <f t="shared" si="583"/>
        <v>0</v>
      </c>
      <c r="J9328" t="s">
        <v>14136</v>
      </c>
      <c r="K9328">
        <v>876</v>
      </c>
      <c r="L9328">
        <v>291</v>
      </c>
      <c r="N9328" t="s">
        <v>14681</v>
      </c>
      <c r="P9328" t="s">
        <v>24</v>
      </c>
      <c r="Q9328" t="s">
        <v>25</v>
      </c>
      <c r="R9328" t="s">
        <v>19</v>
      </c>
      <c r="T9328" t="s">
        <v>20</v>
      </c>
      <c r="U9328" t="s">
        <v>21</v>
      </c>
    </row>
    <row r="9329" spans="1:21">
      <c r="A9329">
        <v>2579606600</v>
      </c>
      <c r="B9329" s="3">
        <v>10</v>
      </c>
      <c r="C9329" s="3"/>
      <c r="D9329" t="s">
        <v>14220</v>
      </c>
      <c r="E9329" t="b">
        <f t="shared" si="581"/>
        <v>0</v>
      </c>
      <c r="F9329" t="b">
        <f t="shared" si="584"/>
        <v>0</v>
      </c>
      <c r="G9329" t="b">
        <f t="shared" si="582"/>
        <v>0</v>
      </c>
      <c r="H9329" t="b">
        <f t="shared" si="583"/>
        <v>0</v>
      </c>
      <c r="J9329" t="s">
        <v>32</v>
      </c>
      <c r="K9329">
        <v>1620</v>
      </c>
      <c r="L9329">
        <v>539</v>
      </c>
      <c r="N9329" t="s">
        <v>14221</v>
      </c>
      <c r="P9329" t="s">
        <v>24</v>
      </c>
      <c r="Q9329" t="s">
        <v>25</v>
      </c>
      <c r="R9329" t="s">
        <v>19</v>
      </c>
      <c r="T9329" t="s">
        <v>20</v>
      </c>
      <c r="U9329" t="s">
        <v>21</v>
      </c>
    </row>
    <row r="9330" spans="1:21">
      <c r="A9330">
        <v>2579608843</v>
      </c>
      <c r="B9330" s="3">
        <v>9</v>
      </c>
      <c r="C9330" s="3"/>
      <c r="D9330" t="s">
        <v>14208</v>
      </c>
      <c r="E9330" t="b">
        <f t="shared" si="581"/>
        <v>1</v>
      </c>
      <c r="F9330" t="b">
        <f t="shared" si="584"/>
        <v>0</v>
      </c>
      <c r="G9330" t="b">
        <f t="shared" si="582"/>
        <v>0</v>
      </c>
      <c r="H9330" t="b">
        <f t="shared" si="583"/>
        <v>1</v>
      </c>
      <c r="J9330" t="s">
        <v>424</v>
      </c>
      <c r="K9330">
        <v>1650</v>
      </c>
      <c r="L9330">
        <v>549</v>
      </c>
      <c r="N9330" t="s">
        <v>14209</v>
      </c>
      <c r="P9330" t="s">
        <v>24</v>
      </c>
      <c r="Q9330" t="s">
        <v>25</v>
      </c>
      <c r="R9330" t="s">
        <v>59</v>
      </c>
      <c r="T9330" t="s">
        <v>21</v>
      </c>
      <c r="U9330" t="s">
        <v>21</v>
      </c>
    </row>
    <row r="9331" spans="1:21">
      <c r="A9331">
        <v>2579616588</v>
      </c>
      <c r="B9331" s="3">
        <v>16</v>
      </c>
      <c r="C9331" s="3"/>
      <c r="D9331" t="s">
        <v>14273</v>
      </c>
      <c r="E9331" t="b">
        <f t="shared" si="581"/>
        <v>0</v>
      </c>
      <c r="F9331" t="b">
        <f t="shared" si="584"/>
        <v>1</v>
      </c>
      <c r="G9331" t="b">
        <f t="shared" si="582"/>
        <v>0</v>
      </c>
      <c r="H9331" t="b">
        <f t="shared" si="583"/>
        <v>0</v>
      </c>
      <c r="J9331" t="s">
        <v>6130</v>
      </c>
      <c r="K9331">
        <v>2082</v>
      </c>
      <c r="L9331">
        <v>693</v>
      </c>
      <c r="N9331" t="s">
        <v>14274</v>
      </c>
      <c r="P9331" t="s">
        <v>12304</v>
      </c>
      <c r="Q9331" t="s">
        <v>12305</v>
      </c>
      <c r="R9331" t="s">
        <v>55</v>
      </c>
      <c r="T9331" t="s">
        <v>20</v>
      </c>
      <c r="U9331" t="s">
        <v>21</v>
      </c>
    </row>
    <row r="9332" spans="1:21">
      <c r="A9332">
        <v>2579618692</v>
      </c>
      <c r="B9332" s="3">
        <v>16</v>
      </c>
      <c r="C9332" s="3"/>
      <c r="D9332" t="s">
        <v>14275</v>
      </c>
      <c r="E9332" t="b">
        <f t="shared" si="581"/>
        <v>0</v>
      </c>
      <c r="F9332" t="b">
        <f t="shared" si="584"/>
        <v>1</v>
      </c>
      <c r="G9332" t="b">
        <f t="shared" si="582"/>
        <v>0</v>
      </c>
      <c r="H9332" t="b">
        <f t="shared" si="583"/>
        <v>0</v>
      </c>
      <c r="J9332" t="s">
        <v>12924</v>
      </c>
      <c r="K9332">
        <v>1926</v>
      </c>
      <c r="L9332">
        <v>641</v>
      </c>
      <c r="N9332" t="s">
        <v>14274</v>
      </c>
      <c r="P9332" t="s">
        <v>24</v>
      </c>
      <c r="Q9332" t="s">
        <v>25</v>
      </c>
      <c r="R9332" t="s">
        <v>55</v>
      </c>
      <c r="T9332" t="s">
        <v>20</v>
      </c>
      <c r="U9332" t="s">
        <v>21</v>
      </c>
    </row>
    <row r="9333" spans="1:21">
      <c r="A9333">
        <v>2579620462</v>
      </c>
      <c r="B9333" s="3">
        <v>9</v>
      </c>
      <c r="C9333" s="3"/>
      <c r="D9333" t="s">
        <v>14230</v>
      </c>
      <c r="E9333" t="b">
        <f t="shared" si="581"/>
        <v>1</v>
      </c>
      <c r="F9333" t="b">
        <f t="shared" si="584"/>
        <v>0</v>
      </c>
      <c r="G9333" t="b">
        <f t="shared" si="582"/>
        <v>0</v>
      </c>
      <c r="H9333" t="b">
        <f t="shared" si="583"/>
        <v>1</v>
      </c>
      <c r="J9333" t="s">
        <v>424</v>
      </c>
      <c r="K9333">
        <v>1650</v>
      </c>
      <c r="L9333">
        <v>549</v>
      </c>
      <c r="N9333" t="s">
        <v>14231</v>
      </c>
      <c r="P9333" t="s">
        <v>24</v>
      </c>
      <c r="Q9333" t="s">
        <v>25</v>
      </c>
      <c r="R9333" t="s">
        <v>59</v>
      </c>
      <c r="T9333" t="s">
        <v>21</v>
      </c>
      <c r="U9333" t="s">
        <v>21</v>
      </c>
    </row>
    <row r="9334" spans="1:21">
      <c r="A9334">
        <v>2579625819</v>
      </c>
      <c r="B9334" s="3">
        <v>7</v>
      </c>
      <c r="C9334" s="3"/>
      <c r="D9334" t="s">
        <v>14307</v>
      </c>
      <c r="E9334" t="b">
        <f t="shared" si="581"/>
        <v>0</v>
      </c>
      <c r="F9334" t="b">
        <f t="shared" si="584"/>
        <v>0</v>
      </c>
      <c r="G9334" t="b">
        <f t="shared" si="582"/>
        <v>0</v>
      </c>
      <c r="H9334" t="b">
        <f t="shared" si="583"/>
        <v>0</v>
      </c>
      <c r="J9334" t="s">
        <v>202</v>
      </c>
      <c r="K9334">
        <v>942</v>
      </c>
      <c r="L9334">
        <v>313</v>
      </c>
      <c r="N9334" t="s">
        <v>14308</v>
      </c>
      <c r="P9334" t="s">
        <v>24</v>
      </c>
      <c r="Q9334" t="s">
        <v>25</v>
      </c>
      <c r="R9334" t="s">
        <v>19</v>
      </c>
      <c r="T9334" t="s">
        <v>20</v>
      </c>
      <c r="U9334" t="s">
        <v>21</v>
      </c>
    </row>
    <row r="9335" spans="1:21">
      <c r="A9335">
        <v>2579626189</v>
      </c>
      <c r="B9335" s="3">
        <v>4</v>
      </c>
      <c r="C9335" s="3"/>
      <c r="D9335" t="s">
        <v>14309</v>
      </c>
      <c r="E9335" t="b">
        <f t="shared" si="581"/>
        <v>0</v>
      </c>
      <c r="F9335" t="b">
        <f t="shared" si="584"/>
        <v>0</v>
      </c>
      <c r="G9335" t="b">
        <f t="shared" si="582"/>
        <v>0</v>
      </c>
      <c r="H9335" t="b">
        <f t="shared" si="583"/>
        <v>0</v>
      </c>
      <c r="J9335" t="s">
        <v>202</v>
      </c>
      <c r="K9335">
        <v>459</v>
      </c>
      <c r="L9335">
        <v>152</v>
      </c>
      <c r="N9335" t="s">
        <v>14308</v>
      </c>
      <c r="P9335" t="s">
        <v>17</v>
      </c>
      <c r="Q9335" t="s">
        <v>18</v>
      </c>
      <c r="R9335" t="s">
        <v>19</v>
      </c>
      <c r="T9335" t="s">
        <v>20</v>
      </c>
      <c r="U9335" t="s">
        <v>21</v>
      </c>
    </row>
    <row r="9336" spans="1:21">
      <c r="A9336">
        <v>2579627438</v>
      </c>
      <c r="B9336" s="3">
        <v>7</v>
      </c>
      <c r="C9336" s="3"/>
      <c r="D9336" t="s">
        <v>14310</v>
      </c>
      <c r="E9336" t="b">
        <f t="shared" si="581"/>
        <v>0</v>
      </c>
      <c r="F9336" t="b">
        <f t="shared" si="584"/>
        <v>0</v>
      </c>
      <c r="G9336" t="b">
        <f t="shared" si="582"/>
        <v>0</v>
      </c>
      <c r="H9336" t="b">
        <f t="shared" si="583"/>
        <v>0</v>
      </c>
      <c r="J9336" t="s">
        <v>202</v>
      </c>
      <c r="K9336">
        <v>933</v>
      </c>
      <c r="L9336">
        <v>310</v>
      </c>
      <c r="N9336" t="s">
        <v>14308</v>
      </c>
      <c r="P9336" t="s">
        <v>24</v>
      </c>
      <c r="Q9336" t="s">
        <v>25</v>
      </c>
      <c r="R9336" t="s">
        <v>19</v>
      </c>
      <c r="T9336" t="s">
        <v>20</v>
      </c>
      <c r="U9336" t="s">
        <v>21</v>
      </c>
    </row>
    <row r="9337" spans="1:21">
      <c r="A9337">
        <v>2579631848</v>
      </c>
      <c r="B9337" s="3">
        <v>7</v>
      </c>
      <c r="C9337" s="3"/>
      <c r="D9337" t="s">
        <v>14327</v>
      </c>
      <c r="E9337" t="b">
        <f t="shared" si="581"/>
        <v>0</v>
      </c>
      <c r="F9337" t="b">
        <f t="shared" si="584"/>
        <v>0</v>
      </c>
      <c r="G9337" t="b">
        <f t="shared" si="582"/>
        <v>0</v>
      </c>
      <c r="H9337" t="b">
        <f t="shared" si="583"/>
        <v>0</v>
      </c>
      <c r="J9337" t="s">
        <v>32</v>
      </c>
      <c r="K9337">
        <v>807</v>
      </c>
      <c r="L9337">
        <v>268</v>
      </c>
      <c r="N9337" t="s">
        <v>14328</v>
      </c>
      <c r="P9337" t="s">
        <v>24</v>
      </c>
      <c r="Q9337" t="s">
        <v>25</v>
      </c>
      <c r="R9337" t="s">
        <v>19</v>
      </c>
      <c r="T9337" t="s">
        <v>20</v>
      </c>
      <c r="U9337" t="s">
        <v>21</v>
      </c>
    </row>
    <row r="9338" spans="1:21">
      <c r="A9338">
        <v>2579633087</v>
      </c>
      <c r="B9338" s="3">
        <v>8</v>
      </c>
      <c r="C9338" s="3"/>
      <c r="D9338" t="s">
        <v>14329</v>
      </c>
      <c r="E9338" t="b">
        <f t="shared" si="581"/>
        <v>1</v>
      </c>
      <c r="F9338" t="b">
        <f t="shared" si="584"/>
        <v>0</v>
      </c>
      <c r="G9338" t="b">
        <f t="shared" si="582"/>
        <v>0</v>
      </c>
      <c r="H9338" t="b">
        <f t="shared" si="583"/>
        <v>0</v>
      </c>
      <c r="J9338" t="s">
        <v>32</v>
      </c>
      <c r="K9338">
        <v>1869</v>
      </c>
      <c r="L9338">
        <v>622</v>
      </c>
      <c r="N9338" t="s">
        <v>14328</v>
      </c>
      <c r="P9338" t="s">
        <v>24</v>
      </c>
      <c r="Q9338" t="s">
        <v>25</v>
      </c>
      <c r="R9338" t="s">
        <v>34</v>
      </c>
      <c r="T9338" t="s">
        <v>20</v>
      </c>
      <c r="U9338" t="s">
        <v>21</v>
      </c>
    </row>
    <row r="9339" spans="1:21">
      <c r="A9339">
        <v>2579636486</v>
      </c>
      <c r="B9339" s="3">
        <v>16</v>
      </c>
      <c r="C9339" s="3"/>
      <c r="D9339" t="s">
        <v>14578</v>
      </c>
      <c r="E9339" t="b">
        <f t="shared" si="581"/>
        <v>0</v>
      </c>
      <c r="F9339" t="b">
        <f t="shared" si="584"/>
        <v>1</v>
      </c>
      <c r="G9339" t="b">
        <f t="shared" si="582"/>
        <v>0</v>
      </c>
      <c r="H9339" t="b">
        <f t="shared" si="583"/>
        <v>0</v>
      </c>
      <c r="J9339" t="s">
        <v>9736</v>
      </c>
      <c r="K9339">
        <v>1908</v>
      </c>
      <c r="L9339">
        <v>635</v>
      </c>
      <c r="N9339" t="s">
        <v>14579</v>
      </c>
      <c r="P9339" t="s">
        <v>54</v>
      </c>
      <c r="Q9339" t="s">
        <v>18</v>
      </c>
      <c r="R9339" t="s">
        <v>55</v>
      </c>
      <c r="T9339" t="s">
        <v>20</v>
      </c>
      <c r="U9339" t="s">
        <v>21</v>
      </c>
    </row>
    <row r="9340" spans="1:21">
      <c r="A9340">
        <v>2579657380</v>
      </c>
      <c r="B9340" s="3">
        <v>9</v>
      </c>
      <c r="C9340" s="3"/>
      <c r="D9340" t="s">
        <v>14204</v>
      </c>
      <c r="E9340" t="b">
        <f t="shared" si="581"/>
        <v>1</v>
      </c>
      <c r="F9340" t="b">
        <f t="shared" si="584"/>
        <v>0</v>
      </c>
      <c r="G9340" t="b">
        <f t="shared" si="582"/>
        <v>0</v>
      </c>
      <c r="H9340" t="b">
        <f t="shared" si="583"/>
        <v>1</v>
      </c>
      <c r="J9340" t="s">
        <v>9736</v>
      </c>
      <c r="K9340">
        <v>1629</v>
      </c>
      <c r="L9340">
        <v>542</v>
      </c>
      <c r="N9340" t="s">
        <v>14205</v>
      </c>
      <c r="P9340" t="s">
        <v>24</v>
      </c>
      <c r="Q9340" t="s">
        <v>25</v>
      </c>
      <c r="R9340" t="s">
        <v>59</v>
      </c>
      <c r="T9340" t="s">
        <v>21</v>
      </c>
      <c r="U9340" t="s">
        <v>21</v>
      </c>
    </row>
    <row r="9341" spans="1:21">
      <c r="A9341">
        <v>2579664645</v>
      </c>
      <c r="B9341" s="3">
        <v>8</v>
      </c>
      <c r="C9341" s="3"/>
      <c r="D9341" t="s">
        <v>14303</v>
      </c>
      <c r="E9341" t="b">
        <f t="shared" si="581"/>
        <v>0</v>
      </c>
      <c r="F9341" t="b">
        <f t="shared" si="584"/>
        <v>0</v>
      </c>
      <c r="G9341" t="b">
        <f t="shared" si="582"/>
        <v>0</v>
      </c>
      <c r="H9341" t="b">
        <f t="shared" si="583"/>
        <v>0</v>
      </c>
      <c r="J9341" t="s">
        <v>846</v>
      </c>
      <c r="K9341">
        <v>930</v>
      </c>
      <c r="L9341">
        <v>309</v>
      </c>
      <c r="N9341" t="s">
        <v>14304</v>
      </c>
      <c r="P9341" t="s">
        <v>24</v>
      </c>
      <c r="Q9341" t="s">
        <v>25</v>
      </c>
      <c r="R9341" t="s">
        <v>19</v>
      </c>
      <c r="T9341" t="s">
        <v>20</v>
      </c>
      <c r="U9341" t="s">
        <v>21</v>
      </c>
    </row>
    <row r="9342" spans="1:21">
      <c r="A9342">
        <v>2579667304</v>
      </c>
      <c r="B9342" s="3">
        <v>8</v>
      </c>
      <c r="C9342" s="3"/>
      <c r="D9342" t="s">
        <v>14305</v>
      </c>
      <c r="E9342" t="b">
        <f t="shared" si="581"/>
        <v>0</v>
      </c>
      <c r="F9342" t="b">
        <f t="shared" si="584"/>
        <v>0</v>
      </c>
      <c r="G9342" t="b">
        <f t="shared" si="582"/>
        <v>0</v>
      </c>
      <c r="H9342" t="b">
        <f t="shared" si="583"/>
        <v>0</v>
      </c>
      <c r="J9342" t="s">
        <v>846</v>
      </c>
      <c r="K9342">
        <v>945</v>
      </c>
      <c r="L9342">
        <v>314</v>
      </c>
      <c r="N9342" t="s">
        <v>14304</v>
      </c>
      <c r="P9342" t="s">
        <v>24</v>
      </c>
      <c r="Q9342" t="s">
        <v>25</v>
      </c>
      <c r="R9342" t="s">
        <v>19</v>
      </c>
      <c r="T9342" t="s">
        <v>20</v>
      </c>
      <c r="U9342" t="s">
        <v>21</v>
      </c>
    </row>
    <row r="9343" spans="1:21">
      <c r="A9343">
        <v>2579669580</v>
      </c>
      <c r="B9343" s="3">
        <v>4</v>
      </c>
      <c r="C9343" s="3"/>
      <c r="D9343" t="s">
        <v>14306</v>
      </c>
      <c r="E9343" t="b">
        <f t="shared" si="581"/>
        <v>0</v>
      </c>
      <c r="F9343" t="b">
        <f t="shared" si="584"/>
        <v>0</v>
      </c>
      <c r="G9343" t="b">
        <f t="shared" si="582"/>
        <v>0</v>
      </c>
      <c r="H9343" t="b">
        <f t="shared" si="583"/>
        <v>0</v>
      </c>
      <c r="J9343" t="s">
        <v>1359</v>
      </c>
      <c r="K9343">
        <v>459</v>
      </c>
      <c r="L9343">
        <v>152</v>
      </c>
      <c r="N9343" t="s">
        <v>14304</v>
      </c>
      <c r="P9343" t="s">
        <v>17</v>
      </c>
      <c r="Q9343" t="s">
        <v>18</v>
      </c>
      <c r="R9343" t="s">
        <v>19</v>
      </c>
      <c r="T9343" t="s">
        <v>20</v>
      </c>
      <c r="U9343" t="s">
        <v>21</v>
      </c>
    </row>
    <row r="9344" spans="1:21">
      <c r="A9344">
        <v>2579673691</v>
      </c>
      <c r="B9344" s="3">
        <v>9</v>
      </c>
      <c r="C9344" s="3"/>
      <c r="D9344" t="s">
        <v>14226</v>
      </c>
      <c r="E9344" t="b">
        <f t="shared" si="581"/>
        <v>1</v>
      </c>
      <c r="F9344" t="b">
        <f t="shared" si="584"/>
        <v>0</v>
      </c>
      <c r="G9344" t="b">
        <f t="shared" si="582"/>
        <v>0</v>
      </c>
      <c r="H9344" t="b">
        <f t="shared" si="583"/>
        <v>1</v>
      </c>
      <c r="J9344" t="s">
        <v>9736</v>
      </c>
      <c r="K9344">
        <v>1626</v>
      </c>
      <c r="L9344">
        <v>541</v>
      </c>
      <c r="N9344" t="s">
        <v>14227</v>
      </c>
      <c r="P9344" t="s">
        <v>24</v>
      </c>
      <c r="Q9344" t="s">
        <v>25</v>
      </c>
      <c r="R9344" t="s">
        <v>59</v>
      </c>
      <c r="T9344" t="s">
        <v>21</v>
      </c>
      <c r="U9344" t="s">
        <v>21</v>
      </c>
    </row>
    <row r="9345" spans="1:21">
      <c r="A9345">
        <v>2579685375</v>
      </c>
      <c r="B9345" s="3">
        <v>9</v>
      </c>
      <c r="C9345" s="3"/>
      <c r="D9345" t="s">
        <v>14210</v>
      </c>
      <c r="E9345" t="b">
        <f t="shared" si="581"/>
        <v>1</v>
      </c>
      <c r="F9345" t="b">
        <f t="shared" si="584"/>
        <v>0</v>
      </c>
      <c r="G9345" t="b">
        <f t="shared" si="582"/>
        <v>0</v>
      </c>
      <c r="H9345" t="b">
        <f t="shared" si="583"/>
        <v>1</v>
      </c>
      <c r="J9345" t="s">
        <v>424</v>
      </c>
      <c r="K9345">
        <v>1650</v>
      </c>
      <c r="L9345">
        <v>549</v>
      </c>
      <c r="N9345" t="s">
        <v>14211</v>
      </c>
      <c r="P9345" t="s">
        <v>24</v>
      </c>
      <c r="Q9345" t="s">
        <v>25</v>
      </c>
      <c r="R9345" t="s">
        <v>59</v>
      </c>
      <c r="T9345" t="s">
        <v>21</v>
      </c>
      <c r="U9345" t="s">
        <v>21</v>
      </c>
    </row>
    <row r="9346" spans="1:21">
      <c r="A9346">
        <v>2579690386</v>
      </c>
      <c r="B9346" s="3">
        <v>8</v>
      </c>
      <c r="C9346" s="3"/>
      <c r="D9346" t="s">
        <v>14325</v>
      </c>
      <c r="E9346" t="b">
        <f t="shared" si="581"/>
        <v>0</v>
      </c>
      <c r="F9346" t="b">
        <f t="shared" si="584"/>
        <v>0</v>
      </c>
      <c r="G9346" t="b">
        <f t="shared" si="582"/>
        <v>0</v>
      </c>
      <c r="H9346" t="b">
        <f t="shared" si="583"/>
        <v>0</v>
      </c>
      <c r="J9346" t="s">
        <v>32</v>
      </c>
      <c r="K9346">
        <v>879</v>
      </c>
      <c r="L9346">
        <v>292</v>
      </c>
      <c r="N9346" t="s">
        <v>14326</v>
      </c>
      <c r="P9346" t="s">
        <v>24</v>
      </c>
      <c r="Q9346" t="s">
        <v>25</v>
      </c>
      <c r="R9346" t="s">
        <v>19</v>
      </c>
      <c r="T9346" t="s">
        <v>20</v>
      </c>
      <c r="U9346" t="s">
        <v>21</v>
      </c>
    </row>
    <row r="9347" spans="1:21">
      <c r="A9347">
        <v>2579723602</v>
      </c>
      <c r="B9347" s="3">
        <v>14</v>
      </c>
      <c r="C9347" s="3"/>
      <c r="D9347" t="s">
        <v>14232</v>
      </c>
      <c r="E9347" t="b">
        <f t="shared" ref="E9347:E9410" si="585">ISNUMBER(SEARCH("pfam04234",R9347))</f>
        <v>0</v>
      </c>
      <c r="F9347" t="b">
        <f t="shared" si="584"/>
        <v>0</v>
      </c>
      <c r="G9347" t="b">
        <f t="shared" ref="G9347:G9410" si="586">ISNUMBER(SEARCH("pfam13442",R9347))</f>
        <v>0</v>
      </c>
      <c r="H9347" t="b">
        <f t="shared" ref="H9347:H9410" si="587">ISNUMBER(SEARCH("pfam13115",R9347))</f>
        <v>0</v>
      </c>
      <c r="J9347" t="s">
        <v>32</v>
      </c>
      <c r="K9347">
        <v>1713</v>
      </c>
      <c r="L9347">
        <v>570</v>
      </c>
      <c r="N9347" t="s">
        <v>14233</v>
      </c>
      <c r="P9347" t="s">
        <v>24</v>
      </c>
      <c r="Q9347" t="s">
        <v>25</v>
      </c>
      <c r="R9347" t="s">
        <v>19</v>
      </c>
      <c r="T9347" t="s">
        <v>20</v>
      </c>
      <c r="U9347" t="s">
        <v>21</v>
      </c>
    </row>
    <row r="9348" spans="1:21">
      <c r="A9348">
        <v>2579758629</v>
      </c>
      <c r="B9348" s="3">
        <v>16</v>
      </c>
      <c r="C9348" s="3"/>
      <c r="D9348" t="s">
        <v>14654</v>
      </c>
      <c r="E9348" t="b">
        <f t="shared" si="585"/>
        <v>0</v>
      </c>
      <c r="F9348" t="b">
        <f t="shared" si="584"/>
        <v>1</v>
      </c>
      <c r="G9348" t="b">
        <f t="shared" si="586"/>
        <v>0</v>
      </c>
      <c r="H9348" t="b">
        <f t="shared" si="587"/>
        <v>0</v>
      </c>
      <c r="J9348" t="s">
        <v>6130</v>
      </c>
      <c r="K9348">
        <v>2010</v>
      </c>
      <c r="L9348">
        <v>669</v>
      </c>
      <c r="N9348" t="s">
        <v>14655</v>
      </c>
      <c r="P9348" t="s">
        <v>12304</v>
      </c>
      <c r="Q9348" t="s">
        <v>12305</v>
      </c>
      <c r="R9348" t="s">
        <v>55</v>
      </c>
      <c r="T9348" t="s">
        <v>20</v>
      </c>
      <c r="U9348" t="s">
        <v>21</v>
      </c>
    </row>
    <row r="9349" spans="1:21">
      <c r="A9349">
        <v>2579762038</v>
      </c>
      <c r="B9349" s="3">
        <v>9</v>
      </c>
      <c r="C9349" s="3"/>
      <c r="D9349" t="s">
        <v>14656</v>
      </c>
      <c r="E9349" t="b">
        <f t="shared" si="585"/>
        <v>0</v>
      </c>
      <c r="F9349" t="b">
        <f t="shared" si="584"/>
        <v>0</v>
      </c>
      <c r="G9349" t="b">
        <f t="shared" si="586"/>
        <v>0</v>
      </c>
      <c r="H9349" t="b">
        <f t="shared" si="587"/>
        <v>0</v>
      </c>
      <c r="J9349" t="s">
        <v>32</v>
      </c>
      <c r="K9349">
        <v>927</v>
      </c>
      <c r="L9349">
        <v>308</v>
      </c>
      <c r="N9349" t="s">
        <v>14655</v>
      </c>
      <c r="P9349" t="s">
        <v>24</v>
      </c>
      <c r="Q9349" t="s">
        <v>25</v>
      </c>
      <c r="R9349" t="s">
        <v>19</v>
      </c>
      <c r="T9349" t="s">
        <v>20</v>
      </c>
      <c r="U9349" t="s">
        <v>21</v>
      </c>
    </row>
    <row r="9350" spans="1:21">
      <c r="A9350">
        <v>2579790596</v>
      </c>
      <c r="B9350" s="3">
        <v>8</v>
      </c>
      <c r="C9350" s="3"/>
      <c r="D9350" t="s">
        <v>14771</v>
      </c>
      <c r="E9350" t="b">
        <f t="shared" si="585"/>
        <v>0</v>
      </c>
      <c r="F9350" t="b">
        <f t="shared" si="584"/>
        <v>0</v>
      </c>
      <c r="G9350" t="b">
        <f t="shared" si="586"/>
        <v>0</v>
      </c>
      <c r="H9350" t="b">
        <f t="shared" si="587"/>
        <v>0</v>
      </c>
      <c r="J9350" t="s">
        <v>32</v>
      </c>
      <c r="K9350">
        <v>927</v>
      </c>
      <c r="L9350">
        <v>308</v>
      </c>
      <c r="N9350" t="s">
        <v>14772</v>
      </c>
      <c r="P9350" t="s">
        <v>24</v>
      </c>
      <c r="Q9350" t="s">
        <v>25</v>
      </c>
      <c r="R9350" t="s">
        <v>19</v>
      </c>
      <c r="T9350" t="s">
        <v>20</v>
      </c>
      <c r="U9350" t="s">
        <v>21</v>
      </c>
    </row>
    <row r="9351" spans="1:21">
      <c r="A9351">
        <v>2579792265</v>
      </c>
      <c r="B9351" s="3">
        <v>4</v>
      </c>
      <c r="C9351" s="3"/>
      <c r="D9351" t="s">
        <v>14773</v>
      </c>
      <c r="E9351" t="b">
        <f t="shared" si="585"/>
        <v>0</v>
      </c>
      <c r="F9351" t="b">
        <f t="shared" si="584"/>
        <v>0</v>
      </c>
      <c r="G9351" t="b">
        <f t="shared" si="586"/>
        <v>0</v>
      </c>
      <c r="H9351" t="b">
        <f t="shared" si="587"/>
        <v>0</v>
      </c>
      <c r="J9351" t="s">
        <v>15</v>
      </c>
      <c r="K9351">
        <v>465</v>
      </c>
      <c r="L9351">
        <v>154</v>
      </c>
      <c r="N9351" t="s">
        <v>14772</v>
      </c>
      <c r="P9351" t="s">
        <v>17</v>
      </c>
      <c r="Q9351" t="s">
        <v>18</v>
      </c>
      <c r="R9351" t="s">
        <v>19</v>
      </c>
      <c r="T9351" t="s">
        <v>20</v>
      </c>
      <c r="U9351" t="s">
        <v>21</v>
      </c>
    </row>
    <row r="9352" spans="1:21">
      <c r="A9352">
        <v>2579792861</v>
      </c>
      <c r="B9352" s="3">
        <v>4</v>
      </c>
      <c r="C9352" s="3"/>
      <c r="D9352" t="s">
        <v>14774</v>
      </c>
      <c r="E9352" t="b">
        <f t="shared" si="585"/>
        <v>0</v>
      </c>
      <c r="F9352" t="b">
        <f t="shared" si="584"/>
        <v>0</v>
      </c>
      <c r="G9352" t="b">
        <f t="shared" si="586"/>
        <v>0</v>
      </c>
      <c r="H9352" t="b">
        <f t="shared" si="587"/>
        <v>0</v>
      </c>
      <c r="J9352" t="s">
        <v>233</v>
      </c>
      <c r="K9352">
        <v>435</v>
      </c>
      <c r="L9352">
        <v>144</v>
      </c>
      <c r="N9352" t="s">
        <v>14772</v>
      </c>
      <c r="R9352" t="s">
        <v>19</v>
      </c>
      <c r="T9352" t="s">
        <v>20</v>
      </c>
      <c r="U9352" t="s">
        <v>21</v>
      </c>
    </row>
    <row r="9353" spans="1:21">
      <c r="A9353">
        <v>2579800590</v>
      </c>
      <c r="B9353" s="3">
        <v>16</v>
      </c>
      <c r="C9353" s="3"/>
      <c r="D9353" t="s">
        <v>14663</v>
      </c>
      <c r="E9353" t="b">
        <f t="shared" si="585"/>
        <v>0</v>
      </c>
      <c r="F9353" t="b">
        <f t="shared" si="584"/>
        <v>1</v>
      </c>
      <c r="G9353" t="b">
        <f t="shared" si="586"/>
        <v>0</v>
      </c>
      <c r="H9353" t="b">
        <f t="shared" si="587"/>
        <v>0</v>
      </c>
      <c r="J9353" t="s">
        <v>1359</v>
      </c>
      <c r="K9353">
        <v>1986</v>
      </c>
      <c r="L9353">
        <v>661</v>
      </c>
      <c r="N9353" t="s">
        <v>14664</v>
      </c>
      <c r="P9353" t="s">
        <v>54</v>
      </c>
      <c r="Q9353" t="s">
        <v>18</v>
      </c>
      <c r="R9353" t="s">
        <v>55</v>
      </c>
      <c r="T9353" t="s">
        <v>20</v>
      </c>
      <c r="U9353" t="s">
        <v>21</v>
      </c>
    </row>
    <row r="9354" spans="1:21">
      <c r="A9354">
        <v>2579810493</v>
      </c>
      <c r="B9354" s="3">
        <v>16</v>
      </c>
      <c r="C9354" s="3"/>
      <c r="D9354" t="s">
        <v>14659</v>
      </c>
      <c r="E9354" t="b">
        <f t="shared" si="585"/>
        <v>0</v>
      </c>
      <c r="F9354" t="b">
        <f t="shared" si="584"/>
        <v>1</v>
      </c>
      <c r="G9354" t="b">
        <f t="shared" si="586"/>
        <v>0</v>
      </c>
      <c r="H9354" t="b">
        <f t="shared" si="587"/>
        <v>0</v>
      </c>
      <c r="J9354" t="s">
        <v>1359</v>
      </c>
      <c r="K9354">
        <v>1986</v>
      </c>
      <c r="L9354">
        <v>661</v>
      </c>
      <c r="N9354" t="s">
        <v>14660</v>
      </c>
      <c r="P9354" t="s">
        <v>54</v>
      </c>
      <c r="Q9354" t="s">
        <v>18</v>
      </c>
      <c r="R9354" t="s">
        <v>55</v>
      </c>
      <c r="T9354" t="s">
        <v>20</v>
      </c>
      <c r="U9354" t="s">
        <v>21</v>
      </c>
    </row>
    <row r="9355" spans="1:21">
      <c r="A9355">
        <v>2579812160</v>
      </c>
      <c r="B9355" s="3">
        <v>16</v>
      </c>
      <c r="C9355" s="3"/>
      <c r="D9355" t="s">
        <v>14661</v>
      </c>
      <c r="E9355" t="b">
        <f t="shared" si="585"/>
        <v>0</v>
      </c>
      <c r="F9355" t="b">
        <f t="shared" si="584"/>
        <v>1</v>
      </c>
      <c r="G9355" t="b">
        <f t="shared" si="586"/>
        <v>0</v>
      </c>
      <c r="H9355" t="b">
        <f t="shared" si="587"/>
        <v>0</v>
      </c>
      <c r="J9355" t="s">
        <v>1359</v>
      </c>
      <c r="K9355">
        <v>1986</v>
      </c>
      <c r="L9355">
        <v>661</v>
      </c>
      <c r="N9355" t="s">
        <v>14662</v>
      </c>
      <c r="P9355" t="s">
        <v>54</v>
      </c>
      <c r="Q9355" t="s">
        <v>18</v>
      </c>
      <c r="R9355" t="s">
        <v>55</v>
      </c>
      <c r="T9355" t="s">
        <v>20</v>
      </c>
      <c r="U9355" t="s">
        <v>21</v>
      </c>
    </row>
    <row r="9356" spans="1:21">
      <c r="A9356">
        <v>2579819968</v>
      </c>
      <c r="B9356" s="3">
        <v>16</v>
      </c>
      <c r="C9356" s="3"/>
      <c r="D9356" t="s">
        <v>14657</v>
      </c>
      <c r="E9356" t="b">
        <f t="shared" si="585"/>
        <v>0</v>
      </c>
      <c r="F9356" t="b">
        <f t="shared" si="584"/>
        <v>1</v>
      </c>
      <c r="G9356" t="b">
        <f t="shared" si="586"/>
        <v>0</v>
      </c>
      <c r="H9356" t="b">
        <f t="shared" si="587"/>
        <v>0</v>
      </c>
      <c r="J9356" t="s">
        <v>1359</v>
      </c>
      <c r="K9356">
        <v>1986</v>
      </c>
      <c r="L9356">
        <v>661</v>
      </c>
      <c r="N9356" t="s">
        <v>14658</v>
      </c>
      <c r="P9356" t="s">
        <v>54</v>
      </c>
      <c r="Q9356" t="s">
        <v>18</v>
      </c>
      <c r="R9356" t="s">
        <v>55</v>
      </c>
      <c r="T9356" t="s">
        <v>20</v>
      </c>
      <c r="U9356" t="s">
        <v>21</v>
      </c>
    </row>
    <row r="9357" spans="1:21">
      <c r="A9357">
        <v>2579823468</v>
      </c>
      <c r="B9357" s="3">
        <v>16</v>
      </c>
      <c r="C9357" s="3"/>
      <c r="D9357" t="s">
        <v>14665</v>
      </c>
      <c r="E9357" t="b">
        <f t="shared" si="585"/>
        <v>0</v>
      </c>
      <c r="F9357" t="b">
        <f t="shared" si="584"/>
        <v>1</v>
      </c>
      <c r="G9357" t="b">
        <f t="shared" si="586"/>
        <v>0</v>
      </c>
      <c r="H9357" t="b">
        <f t="shared" si="587"/>
        <v>0</v>
      </c>
      <c r="J9357" t="s">
        <v>1359</v>
      </c>
      <c r="K9357">
        <v>1986</v>
      </c>
      <c r="L9357">
        <v>661</v>
      </c>
      <c r="N9357" t="s">
        <v>14666</v>
      </c>
      <c r="P9357" t="s">
        <v>54</v>
      </c>
      <c r="Q9357" t="s">
        <v>18</v>
      </c>
      <c r="R9357" t="s">
        <v>55</v>
      </c>
      <c r="T9357" t="s">
        <v>20</v>
      </c>
      <c r="U9357" t="s">
        <v>21</v>
      </c>
    </row>
    <row r="9358" spans="1:21">
      <c r="A9358">
        <v>2579829993</v>
      </c>
      <c r="B9358" s="3">
        <v>4</v>
      </c>
      <c r="C9358" s="3"/>
      <c r="D9358" t="s">
        <v>14566</v>
      </c>
      <c r="E9358" t="b">
        <f t="shared" si="585"/>
        <v>0</v>
      </c>
      <c r="F9358" t="b">
        <f t="shared" si="584"/>
        <v>0</v>
      </c>
      <c r="G9358" t="b">
        <f t="shared" si="586"/>
        <v>0</v>
      </c>
      <c r="H9358" t="b">
        <f t="shared" si="587"/>
        <v>0</v>
      </c>
      <c r="J9358" t="s">
        <v>15</v>
      </c>
      <c r="K9358">
        <v>456</v>
      </c>
      <c r="L9358">
        <v>151</v>
      </c>
      <c r="N9358" t="s">
        <v>14567</v>
      </c>
      <c r="P9358" t="s">
        <v>17</v>
      </c>
      <c r="Q9358" t="s">
        <v>18</v>
      </c>
      <c r="R9358" t="s">
        <v>19</v>
      </c>
      <c r="T9358" t="s">
        <v>20</v>
      </c>
      <c r="U9358" t="s">
        <v>21</v>
      </c>
    </row>
    <row r="9359" spans="1:21">
      <c r="A9359">
        <v>2579846934</v>
      </c>
      <c r="B9359" s="3">
        <v>8</v>
      </c>
      <c r="C9359" s="3"/>
      <c r="D9359" t="s">
        <v>14652</v>
      </c>
      <c r="E9359" t="b">
        <f t="shared" si="585"/>
        <v>1</v>
      </c>
      <c r="F9359" t="b">
        <f t="shared" si="584"/>
        <v>0</v>
      </c>
      <c r="G9359" t="b">
        <f t="shared" si="586"/>
        <v>0</v>
      </c>
      <c r="H9359" t="b">
        <f t="shared" si="587"/>
        <v>0</v>
      </c>
      <c r="J9359" t="s">
        <v>36</v>
      </c>
      <c r="K9359">
        <v>1458</v>
      </c>
      <c r="L9359">
        <v>485</v>
      </c>
      <c r="N9359" t="s">
        <v>14653</v>
      </c>
      <c r="P9359" t="s">
        <v>37</v>
      </c>
      <c r="Q9359" t="s">
        <v>38</v>
      </c>
      <c r="R9359" t="s">
        <v>34</v>
      </c>
      <c r="T9359" t="s">
        <v>21</v>
      </c>
      <c r="U9359" t="s">
        <v>21</v>
      </c>
    </row>
    <row r="9360" spans="1:21">
      <c r="A9360">
        <v>2579866262</v>
      </c>
      <c r="B9360" s="3">
        <v>8</v>
      </c>
      <c r="C9360" s="3"/>
      <c r="D9360" t="s">
        <v>14561</v>
      </c>
      <c r="E9360" t="b">
        <f t="shared" si="585"/>
        <v>0</v>
      </c>
      <c r="F9360" t="b">
        <f t="shared" si="584"/>
        <v>0</v>
      </c>
      <c r="G9360" t="b">
        <f t="shared" si="586"/>
        <v>0</v>
      </c>
      <c r="H9360" t="b">
        <f t="shared" si="587"/>
        <v>0</v>
      </c>
      <c r="J9360" t="s">
        <v>32</v>
      </c>
      <c r="K9360">
        <v>1095</v>
      </c>
      <c r="L9360">
        <v>364</v>
      </c>
      <c r="N9360" t="s">
        <v>14562</v>
      </c>
      <c r="P9360" t="s">
        <v>24</v>
      </c>
      <c r="Q9360" t="s">
        <v>25</v>
      </c>
      <c r="R9360" t="s">
        <v>19</v>
      </c>
      <c r="T9360" t="s">
        <v>20</v>
      </c>
      <c r="U9360" t="s">
        <v>21</v>
      </c>
    </row>
    <row r="9361" spans="1:21">
      <c r="A9361">
        <v>2579868398</v>
      </c>
      <c r="B9361" s="3">
        <v>4</v>
      </c>
      <c r="C9361" s="3"/>
      <c r="D9361" t="s">
        <v>14563</v>
      </c>
      <c r="E9361" t="b">
        <f t="shared" si="585"/>
        <v>0</v>
      </c>
      <c r="F9361" t="b">
        <f t="shared" si="584"/>
        <v>0</v>
      </c>
      <c r="G9361" t="b">
        <f t="shared" si="586"/>
        <v>0</v>
      </c>
      <c r="H9361" t="b">
        <f t="shared" si="587"/>
        <v>0</v>
      </c>
      <c r="J9361" t="s">
        <v>15</v>
      </c>
      <c r="K9361">
        <v>465</v>
      </c>
      <c r="L9361">
        <v>154</v>
      </c>
      <c r="N9361" t="s">
        <v>14562</v>
      </c>
      <c r="P9361" t="s">
        <v>17</v>
      </c>
      <c r="Q9361" t="s">
        <v>18</v>
      </c>
      <c r="R9361" t="s">
        <v>19</v>
      </c>
      <c r="T9361" t="s">
        <v>20</v>
      </c>
      <c r="U9361" t="s">
        <v>21</v>
      </c>
    </row>
    <row r="9362" spans="1:21">
      <c r="A9362">
        <v>2579873285</v>
      </c>
      <c r="B9362" s="3">
        <v>4</v>
      </c>
      <c r="C9362" s="3"/>
      <c r="D9362" t="s">
        <v>14801</v>
      </c>
      <c r="E9362" t="b">
        <f t="shared" si="585"/>
        <v>0</v>
      </c>
      <c r="F9362" t="b">
        <f t="shared" si="584"/>
        <v>0</v>
      </c>
      <c r="G9362" t="b">
        <f t="shared" si="586"/>
        <v>0</v>
      </c>
      <c r="H9362" t="b">
        <f t="shared" si="587"/>
        <v>0</v>
      </c>
      <c r="J9362" t="s">
        <v>15</v>
      </c>
      <c r="K9362">
        <v>465</v>
      </c>
      <c r="L9362">
        <v>154</v>
      </c>
      <c r="N9362" t="s">
        <v>14802</v>
      </c>
      <c r="P9362" t="s">
        <v>17</v>
      </c>
      <c r="Q9362" t="s">
        <v>18</v>
      </c>
      <c r="R9362" t="s">
        <v>19</v>
      </c>
      <c r="T9362" t="s">
        <v>20</v>
      </c>
      <c r="U9362" t="s">
        <v>21</v>
      </c>
    </row>
    <row r="9363" spans="1:21">
      <c r="A9363">
        <v>2579874112</v>
      </c>
      <c r="B9363" s="3">
        <v>4</v>
      </c>
      <c r="C9363" s="3"/>
      <c r="D9363" t="s">
        <v>14803</v>
      </c>
      <c r="E9363" t="b">
        <f t="shared" si="585"/>
        <v>0</v>
      </c>
      <c r="F9363" t="b">
        <f t="shared" si="584"/>
        <v>0</v>
      </c>
      <c r="G9363" t="b">
        <f t="shared" si="586"/>
        <v>0</v>
      </c>
      <c r="H9363" t="b">
        <f t="shared" si="587"/>
        <v>0</v>
      </c>
      <c r="J9363" t="s">
        <v>233</v>
      </c>
      <c r="K9363">
        <v>435</v>
      </c>
      <c r="L9363">
        <v>144</v>
      </c>
      <c r="N9363" t="s">
        <v>14802</v>
      </c>
      <c r="R9363" t="s">
        <v>19</v>
      </c>
      <c r="T9363" t="s">
        <v>20</v>
      </c>
      <c r="U9363" t="s">
        <v>21</v>
      </c>
    </row>
    <row r="9364" spans="1:21">
      <c r="A9364">
        <v>2579875601</v>
      </c>
      <c r="B9364" s="3">
        <v>8</v>
      </c>
      <c r="C9364" s="3"/>
      <c r="D9364" t="s">
        <v>14909</v>
      </c>
      <c r="E9364" t="b">
        <f t="shared" si="585"/>
        <v>0</v>
      </c>
      <c r="F9364" t="b">
        <f t="shared" si="584"/>
        <v>0</v>
      </c>
      <c r="G9364" t="b">
        <f t="shared" si="586"/>
        <v>0</v>
      </c>
      <c r="H9364" t="b">
        <f t="shared" si="587"/>
        <v>0</v>
      </c>
      <c r="J9364" t="s">
        <v>1644</v>
      </c>
      <c r="K9364">
        <v>876</v>
      </c>
      <c r="L9364">
        <v>291</v>
      </c>
      <c r="N9364" t="s">
        <v>14910</v>
      </c>
      <c r="P9364" t="s">
        <v>24</v>
      </c>
      <c r="Q9364" t="s">
        <v>25</v>
      </c>
      <c r="R9364" t="s">
        <v>19</v>
      </c>
      <c r="T9364" t="s">
        <v>20</v>
      </c>
      <c r="U9364" t="s">
        <v>21</v>
      </c>
    </row>
    <row r="9365" spans="1:21">
      <c r="A9365">
        <v>2579883443</v>
      </c>
      <c r="B9365" s="3">
        <v>8</v>
      </c>
      <c r="C9365" s="3"/>
      <c r="D9365" t="s">
        <v>14976</v>
      </c>
      <c r="E9365" t="b">
        <f t="shared" si="585"/>
        <v>0</v>
      </c>
      <c r="F9365" t="b">
        <f t="shared" si="584"/>
        <v>0</v>
      </c>
      <c r="G9365" t="b">
        <f t="shared" si="586"/>
        <v>0</v>
      </c>
      <c r="H9365" t="b">
        <f t="shared" si="587"/>
        <v>0</v>
      </c>
      <c r="J9365" t="s">
        <v>1359</v>
      </c>
      <c r="K9365">
        <v>876</v>
      </c>
      <c r="L9365">
        <v>291</v>
      </c>
      <c r="N9365" t="s">
        <v>14977</v>
      </c>
      <c r="P9365" t="s">
        <v>24</v>
      </c>
      <c r="Q9365" t="s">
        <v>25</v>
      </c>
      <c r="R9365" t="s">
        <v>19</v>
      </c>
      <c r="T9365" t="s">
        <v>20</v>
      </c>
      <c r="U9365" t="s">
        <v>21</v>
      </c>
    </row>
    <row r="9366" spans="1:21">
      <c r="A9366">
        <v>2579886782</v>
      </c>
      <c r="B9366" s="3">
        <v>8</v>
      </c>
      <c r="C9366" s="3"/>
      <c r="D9366" t="s">
        <v>14187</v>
      </c>
      <c r="E9366" t="b">
        <f t="shared" si="585"/>
        <v>0</v>
      </c>
      <c r="F9366" t="b">
        <f t="shared" si="584"/>
        <v>0</v>
      </c>
      <c r="G9366" t="b">
        <f t="shared" si="586"/>
        <v>0</v>
      </c>
      <c r="H9366" t="b">
        <f t="shared" si="587"/>
        <v>0</v>
      </c>
      <c r="J9366" t="s">
        <v>2114</v>
      </c>
      <c r="K9366">
        <v>882</v>
      </c>
      <c r="L9366">
        <v>293</v>
      </c>
      <c r="N9366" t="s">
        <v>14188</v>
      </c>
      <c r="P9366" t="s">
        <v>24</v>
      </c>
      <c r="Q9366" t="s">
        <v>25</v>
      </c>
      <c r="R9366" t="s">
        <v>19</v>
      </c>
      <c r="T9366" t="s">
        <v>20</v>
      </c>
      <c r="U9366" t="s">
        <v>21</v>
      </c>
    </row>
    <row r="9367" spans="1:21">
      <c r="A9367">
        <v>2579890635</v>
      </c>
      <c r="B9367" s="3">
        <v>8</v>
      </c>
      <c r="C9367" s="3"/>
      <c r="D9367" t="s">
        <v>14396</v>
      </c>
      <c r="E9367" t="b">
        <f t="shared" si="585"/>
        <v>0</v>
      </c>
      <c r="F9367" t="b">
        <f t="shared" si="584"/>
        <v>0</v>
      </c>
      <c r="G9367" t="b">
        <f t="shared" si="586"/>
        <v>0</v>
      </c>
      <c r="H9367" t="b">
        <f t="shared" si="587"/>
        <v>0</v>
      </c>
      <c r="J9367" t="s">
        <v>1359</v>
      </c>
      <c r="K9367">
        <v>873</v>
      </c>
      <c r="L9367">
        <v>290</v>
      </c>
      <c r="N9367" t="s">
        <v>14397</v>
      </c>
      <c r="P9367" t="s">
        <v>24</v>
      </c>
      <c r="Q9367" t="s">
        <v>25</v>
      </c>
      <c r="R9367" t="s">
        <v>19</v>
      </c>
      <c r="T9367" t="s">
        <v>20</v>
      </c>
      <c r="U9367" t="s">
        <v>21</v>
      </c>
    </row>
    <row r="9368" spans="1:21">
      <c r="A9368">
        <v>2579897235</v>
      </c>
      <c r="B9368" s="3">
        <v>8</v>
      </c>
      <c r="C9368" s="3"/>
      <c r="D9368" t="s">
        <v>14952</v>
      </c>
      <c r="E9368" t="b">
        <f t="shared" si="585"/>
        <v>0</v>
      </c>
      <c r="F9368" t="b">
        <f t="shared" si="584"/>
        <v>0</v>
      </c>
      <c r="G9368" t="b">
        <f t="shared" si="586"/>
        <v>0</v>
      </c>
      <c r="H9368" t="b">
        <f t="shared" si="587"/>
        <v>0</v>
      </c>
      <c r="J9368" t="s">
        <v>2382</v>
      </c>
      <c r="K9368">
        <v>873</v>
      </c>
      <c r="L9368">
        <v>290</v>
      </c>
      <c r="N9368" t="s">
        <v>14953</v>
      </c>
      <c r="P9368" t="s">
        <v>24</v>
      </c>
      <c r="Q9368" t="s">
        <v>25</v>
      </c>
      <c r="R9368" t="s">
        <v>19</v>
      </c>
      <c r="T9368" t="s">
        <v>20</v>
      </c>
      <c r="U9368" t="s">
        <v>21</v>
      </c>
    </row>
    <row r="9369" spans="1:21">
      <c r="A9369">
        <v>2579908121</v>
      </c>
      <c r="B9369" s="3">
        <v>8</v>
      </c>
      <c r="C9369" s="3"/>
      <c r="D9369" t="s">
        <v>14420</v>
      </c>
      <c r="E9369" t="b">
        <f t="shared" si="585"/>
        <v>0</v>
      </c>
      <c r="F9369" t="b">
        <f t="shared" si="584"/>
        <v>0</v>
      </c>
      <c r="G9369" t="b">
        <f t="shared" si="586"/>
        <v>0</v>
      </c>
      <c r="H9369" t="b">
        <f t="shared" si="587"/>
        <v>0</v>
      </c>
      <c r="J9369" t="s">
        <v>32</v>
      </c>
      <c r="K9369">
        <v>873</v>
      </c>
      <c r="L9369">
        <v>290</v>
      </c>
      <c r="N9369" t="s">
        <v>14421</v>
      </c>
      <c r="P9369" t="s">
        <v>24</v>
      </c>
      <c r="Q9369" t="s">
        <v>25</v>
      </c>
      <c r="R9369" t="s">
        <v>19</v>
      </c>
      <c r="T9369" t="s">
        <v>20</v>
      </c>
      <c r="U9369" t="s">
        <v>21</v>
      </c>
    </row>
    <row r="9370" spans="1:21">
      <c r="A9370">
        <v>2579915623</v>
      </c>
      <c r="B9370" s="3">
        <v>8</v>
      </c>
      <c r="C9370" s="3"/>
      <c r="D9370" t="s">
        <v>14950</v>
      </c>
      <c r="E9370" t="b">
        <f t="shared" si="585"/>
        <v>0</v>
      </c>
      <c r="F9370" t="b">
        <f t="shared" si="584"/>
        <v>0</v>
      </c>
      <c r="G9370" t="b">
        <f t="shared" si="586"/>
        <v>0</v>
      </c>
      <c r="H9370" t="b">
        <f t="shared" si="587"/>
        <v>0</v>
      </c>
      <c r="J9370" t="s">
        <v>1644</v>
      </c>
      <c r="K9370">
        <v>876</v>
      </c>
      <c r="L9370">
        <v>291</v>
      </c>
      <c r="N9370" t="s">
        <v>14951</v>
      </c>
      <c r="P9370" t="s">
        <v>24</v>
      </c>
      <c r="Q9370" t="s">
        <v>25</v>
      </c>
      <c r="R9370" t="s">
        <v>19</v>
      </c>
      <c r="T9370" t="s">
        <v>20</v>
      </c>
      <c r="U9370" t="s">
        <v>21</v>
      </c>
    </row>
    <row r="9371" spans="1:21">
      <c r="A9371">
        <v>2579923201</v>
      </c>
      <c r="B9371" s="3">
        <v>8</v>
      </c>
      <c r="C9371" s="3"/>
      <c r="D9371" t="s">
        <v>14459</v>
      </c>
      <c r="E9371" t="b">
        <f t="shared" si="585"/>
        <v>0</v>
      </c>
      <c r="F9371" t="b">
        <f t="shared" si="584"/>
        <v>0</v>
      </c>
      <c r="G9371" t="b">
        <f t="shared" si="586"/>
        <v>0</v>
      </c>
      <c r="H9371" t="b">
        <f t="shared" si="587"/>
        <v>0</v>
      </c>
      <c r="J9371" t="s">
        <v>1120</v>
      </c>
      <c r="K9371">
        <v>873</v>
      </c>
      <c r="L9371">
        <v>290</v>
      </c>
      <c r="N9371" t="s">
        <v>14460</v>
      </c>
      <c r="P9371" t="s">
        <v>24</v>
      </c>
      <c r="Q9371" t="s">
        <v>25</v>
      </c>
      <c r="R9371" t="s">
        <v>19</v>
      </c>
      <c r="T9371" t="s">
        <v>20</v>
      </c>
      <c r="U9371" t="s">
        <v>21</v>
      </c>
    </row>
    <row r="9372" spans="1:21">
      <c r="A9372">
        <v>2579926521</v>
      </c>
      <c r="B9372" s="3">
        <v>8</v>
      </c>
      <c r="C9372" s="3"/>
      <c r="D9372" t="s">
        <v>14430</v>
      </c>
      <c r="E9372" t="b">
        <f t="shared" si="585"/>
        <v>0</v>
      </c>
      <c r="F9372" t="b">
        <f t="shared" ref="F9372:F9435" si="588">ISNUMBER(SEARCH("pfam09678",R9372))</f>
        <v>0</v>
      </c>
      <c r="G9372" t="b">
        <f t="shared" si="586"/>
        <v>0</v>
      </c>
      <c r="H9372" t="b">
        <f t="shared" si="587"/>
        <v>0</v>
      </c>
      <c r="J9372" t="s">
        <v>454</v>
      </c>
      <c r="K9372">
        <v>930</v>
      </c>
      <c r="L9372">
        <v>309</v>
      </c>
      <c r="N9372" t="s">
        <v>14431</v>
      </c>
      <c r="P9372" t="s">
        <v>24</v>
      </c>
      <c r="Q9372" t="s">
        <v>25</v>
      </c>
      <c r="R9372" t="s">
        <v>19</v>
      </c>
      <c r="T9372" t="s">
        <v>20</v>
      </c>
      <c r="U9372" t="s">
        <v>21</v>
      </c>
    </row>
    <row r="9373" spans="1:21">
      <c r="A9373">
        <v>2579928179</v>
      </c>
      <c r="B9373" s="3">
        <v>8</v>
      </c>
      <c r="C9373" s="3"/>
      <c r="D9373" t="s">
        <v>14432</v>
      </c>
      <c r="E9373" t="b">
        <f t="shared" si="585"/>
        <v>0</v>
      </c>
      <c r="F9373" t="b">
        <f t="shared" si="588"/>
        <v>0</v>
      </c>
      <c r="G9373" t="b">
        <f t="shared" si="586"/>
        <v>0</v>
      </c>
      <c r="H9373" t="b">
        <f t="shared" si="587"/>
        <v>0</v>
      </c>
      <c r="J9373" t="s">
        <v>1120</v>
      </c>
      <c r="K9373">
        <v>873</v>
      </c>
      <c r="L9373">
        <v>290</v>
      </c>
      <c r="N9373" t="s">
        <v>14431</v>
      </c>
      <c r="P9373" t="s">
        <v>24</v>
      </c>
      <c r="Q9373" t="s">
        <v>25</v>
      </c>
      <c r="R9373" t="s">
        <v>19</v>
      </c>
      <c r="T9373" t="s">
        <v>20</v>
      </c>
      <c r="U9373" t="s">
        <v>21</v>
      </c>
    </row>
    <row r="9374" spans="1:21">
      <c r="A9374">
        <v>2579931693</v>
      </c>
      <c r="B9374" s="3">
        <v>8</v>
      </c>
      <c r="C9374" s="3"/>
      <c r="D9374" t="s">
        <v>14706</v>
      </c>
      <c r="E9374" t="b">
        <f t="shared" si="585"/>
        <v>0</v>
      </c>
      <c r="F9374" t="b">
        <f t="shared" si="588"/>
        <v>0</v>
      </c>
      <c r="G9374" t="b">
        <f t="shared" si="586"/>
        <v>0</v>
      </c>
      <c r="H9374" t="b">
        <f t="shared" si="587"/>
        <v>0</v>
      </c>
      <c r="J9374" t="s">
        <v>32</v>
      </c>
      <c r="K9374">
        <v>927</v>
      </c>
      <c r="L9374">
        <v>308</v>
      </c>
      <c r="N9374" t="s">
        <v>14707</v>
      </c>
      <c r="P9374" t="s">
        <v>24</v>
      </c>
      <c r="Q9374" t="s">
        <v>25</v>
      </c>
      <c r="R9374" t="s">
        <v>19</v>
      </c>
      <c r="T9374" t="s">
        <v>20</v>
      </c>
      <c r="U9374" t="s">
        <v>21</v>
      </c>
    </row>
    <row r="9375" spans="1:21">
      <c r="A9375">
        <v>2579933466</v>
      </c>
      <c r="B9375" s="3">
        <v>4</v>
      </c>
      <c r="C9375" s="3"/>
      <c r="D9375" t="s">
        <v>14708</v>
      </c>
      <c r="E9375" t="b">
        <f t="shared" si="585"/>
        <v>0</v>
      </c>
      <c r="F9375" t="b">
        <f t="shared" si="588"/>
        <v>0</v>
      </c>
      <c r="G9375" t="b">
        <f t="shared" si="586"/>
        <v>0</v>
      </c>
      <c r="H9375" t="b">
        <f t="shared" si="587"/>
        <v>0</v>
      </c>
      <c r="J9375" t="s">
        <v>15</v>
      </c>
      <c r="K9375">
        <v>465</v>
      </c>
      <c r="L9375">
        <v>154</v>
      </c>
      <c r="N9375" t="s">
        <v>14707</v>
      </c>
      <c r="P9375" t="s">
        <v>17</v>
      </c>
      <c r="Q9375" t="s">
        <v>18</v>
      </c>
      <c r="R9375" t="s">
        <v>19</v>
      </c>
      <c r="T9375" t="s">
        <v>20</v>
      </c>
      <c r="U9375" t="s">
        <v>21</v>
      </c>
    </row>
    <row r="9376" spans="1:21">
      <c r="A9376">
        <v>2579934040</v>
      </c>
      <c r="B9376" s="3">
        <v>4</v>
      </c>
      <c r="C9376" s="3"/>
      <c r="D9376" t="s">
        <v>14709</v>
      </c>
      <c r="E9376" t="b">
        <f t="shared" si="585"/>
        <v>0</v>
      </c>
      <c r="F9376" t="b">
        <f t="shared" si="588"/>
        <v>0</v>
      </c>
      <c r="G9376" t="b">
        <f t="shared" si="586"/>
        <v>0</v>
      </c>
      <c r="H9376" t="b">
        <f t="shared" si="587"/>
        <v>0</v>
      </c>
      <c r="J9376" t="s">
        <v>233</v>
      </c>
      <c r="K9376">
        <v>435</v>
      </c>
      <c r="L9376">
        <v>144</v>
      </c>
      <c r="N9376" t="s">
        <v>14707</v>
      </c>
      <c r="R9376" t="s">
        <v>19</v>
      </c>
      <c r="T9376" t="s">
        <v>20</v>
      </c>
      <c r="U9376" t="s">
        <v>21</v>
      </c>
    </row>
    <row r="9377" spans="1:21">
      <c r="A9377">
        <v>2579940019</v>
      </c>
      <c r="B9377" s="3">
        <v>8</v>
      </c>
      <c r="C9377" s="3"/>
      <c r="D9377" t="s">
        <v>14964</v>
      </c>
      <c r="E9377" t="b">
        <f t="shared" si="585"/>
        <v>0</v>
      </c>
      <c r="F9377" t="b">
        <f t="shared" si="588"/>
        <v>0</v>
      </c>
      <c r="G9377" t="b">
        <f t="shared" si="586"/>
        <v>0</v>
      </c>
      <c r="H9377" t="b">
        <f t="shared" si="587"/>
        <v>0</v>
      </c>
      <c r="J9377" t="s">
        <v>1644</v>
      </c>
      <c r="K9377">
        <v>876</v>
      </c>
      <c r="L9377">
        <v>291</v>
      </c>
      <c r="N9377" t="s">
        <v>14965</v>
      </c>
      <c r="P9377" t="s">
        <v>24</v>
      </c>
      <c r="Q9377" t="s">
        <v>25</v>
      </c>
      <c r="R9377" t="s">
        <v>19</v>
      </c>
      <c r="T9377" t="s">
        <v>20</v>
      </c>
      <c r="U9377" t="s">
        <v>21</v>
      </c>
    </row>
    <row r="9378" spans="1:21">
      <c r="A9378">
        <v>2579947712</v>
      </c>
      <c r="B9378" s="3">
        <v>9</v>
      </c>
      <c r="C9378" s="3"/>
      <c r="D9378" t="s">
        <v>14218</v>
      </c>
      <c r="E9378" t="b">
        <f t="shared" si="585"/>
        <v>1</v>
      </c>
      <c r="F9378" t="b">
        <f t="shared" si="588"/>
        <v>0</v>
      </c>
      <c r="G9378" t="b">
        <f t="shared" si="586"/>
        <v>0</v>
      </c>
      <c r="H9378" t="b">
        <f t="shared" si="587"/>
        <v>1</v>
      </c>
      <c r="J9378" t="s">
        <v>32</v>
      </c>
      <c r="K9378">
        <v>1635</v>
      </c>
      <c r="L9378">
        <v>544</v>
      </c>
      <c r="N9378" t="s">
        <v>14219</v>
      </c>
      <c r="P9378" t="s">
        <v>24</v>
      </c>
      <c r="Q9378" t="s">
        <v>25</v>
      </c>
      <c r="R9378" t="s">
        <v>59</v>
      </c>
      <c r="T9378" t="s">
        <v>21</v>
      </c>
      <c r="U9378" t="s">
        <v>21</v>
      </c>
    </row>
    <row r="9379" spans="1:21">
      <c r="A9379">
        <v>2579952595</v>
      </c>
      <c r="B9379" s="3">
        <v>8</v>
      </c>
      <c r="C9379" s="3"/>
      <c r="D9379" t="s">
        <v>14162</v>
      </c>
      <c r="E9379" t="b">
        <f t="shared" si="585"/>
        <v>0</v>
      </c>
      <c r="F9379" t="b">
        <f t="shared" si="588"/>
        <v>0</v>
      </c>
      <c r="G9379" t="b">
        <f t="shared" si="586"/>
        <v>0</v>
      </c>
      <c r="H9379" t="b">
        <f t="shared" si="587"/>
        <v>0</v>
      </c>
      <c r="J9379" t="s">
        <v>2114</v>
      </c>
      <c r="K9379">
        <v>882</v>
      </c>
      <c r="L9379">
        <v>293</v>
      </c>
      <c r="N9379" t="s">
        <v>14163</v>
      </c>
      <c r="P9379" t="s">
        <v>24</v>
      </c>
      <c r="Q9379" t="s">
        <v>25</v>
      </c>
      <c r="R9379" t="s">
        <v>19</v>
      </c>
      <c r="T9379" t="s">
        <v>20</v>
      </c>
      <c r="U9379" t="s">
        <v>21</v>
      </c>
    </row>
    <row r="9380" spans="1:21">
      <c r="A9380">
        <v>2579953768</v>
      </c>
      <c r="B9380" s="3">
        <v>4</v>
      </c>
      <c r="C9380" s="3"/>
      <c r="D9380" t="s">
        <v>14828</v>
      </c>
      <c r="E9380" t="b">
        <f t="shared" si="585"/>
        <v>0</v>
      </c>
      <c r="F9380" t="b">
        <f t="shared" si="588"/>
        <v>0</v>
      </c>
      <c r="G9380" t="b">
        <f t="shared" si="586"/>
        <v>0</v>
      </c>
      <c r="H9380" t="b">
        <f t="shared" si="587"/>
        <v>0</v>
      </c>
      <c r="J9380" t="s">
        <v>15</v>
      </c>
      <c r="K9380">
        <v>465</v>
      </c>
      <c r="L9380">
        <v>154</v>
      </c>
      <c r="N9380" t="s">
        <v>14829</v>
      </c>
      <c r="P9380" t="s">
        <v>17</v>
      </c>
      <c r="Q9380" t="s">
        <v>18</v>
      </c>
      <c r="R9380" t="s">
        <v>19</v>
      </c>
      <c r="T9380" t="s">
        <v>20</v>
      </c>
      <c r="U9380" t="s">
        <v>21</v>
      </c>
    </row>
    <row r="9381" spans="1:21">
      <c r="A9381">
        <v>2579957419</v>
      </c>
      <c r="B9381" s="3">
        <v>4</v>
      </c>
      <c r="C9381" s="3"/>
      <c r="D9381" t="s">
        <v>14830</v>
      </c>
      <c r="E9381" t="b">
        <f t="shared" si="585"/>
        <v>0</v>
      </c>
      <c r="F9381" t="b">
        <f t="shared" si="588"/>
        <v>0</v>
      </c>
      <c r="G9381" t="b">
        <f t="shared" si="586"/>
        <v>0</v>
      </c>
      <c r="H9381" t="b">
        <f t="shared" si="587"/>
        <v>0</v>
      </c>
      <c r="J9381" t="s">
        <v>233</v>
      </c>
      <c r="K9381">
        <v>435</v>
      </c>
      <c r="L9381">
        <v>144</v>
      </c>
      <c r="N9381" t="s">
        <v>14829</v>
      </c>
      <c r="R9381" t="s">
        <v>19</v>
      </c>
      <c r="T9381" t="s">
        <v>20</v>
      </c>
      <c r="U9381" t="s">
        <v>21</v>
      </c>
    </row>
    <row r="9382" spans="1:21">
      <c r="A9382">
        <v>2579968125</v>
      </c>
      <c r="B9382" s="3">
        <v>9</v>
      </c>
      <c r="C9382" s="3"/>
      <c r="D9382" t="s">
        <v>15000</v>
      </c>
      <c r="E9382" t="b">
        <f t="shared" si="585"/>
        <v>1</v>
      </c>
      <c r="F9382" t="b">
        <f t="shared" si="588"/>
        <v>0</v>
      </c>
      <c r="G9382" t="b">
        <f t="shared" si="586"/>
        <v>0</v>
      </c>
      <c r="H9382" t="b">
        <f t="shared" si="587"/>
        <v>0</v>
      </c>
      <c r="J9382" t="s">
        <v>36</v>
      </c>
      <c r="K9382">
        <v>1974</v>
      </c>
      <c r="L9382">
        <v>657</v>
      </c>
      <c r="N9382" t="s">
        <v>15001</v>
      </c>
      <c r="P9382" t="s">
        <v>37</v>
      </c>
      <c r="Q9382" t="s">
        <v>38</v>
      </c>
      <c r="R9382" t="s">
        <v>34</v>
      </c>
      <c r="T9382" t="s">
        <v>21</v>
      </c>
      <c r="U9382" t="s">
        <v>21</v>
      </c>
    </row>
    <row r="9383" spans="1:21">
      <c r="A9383">
        <v>2579970715</v>
      </c>
      <c r="B9383" s="3">
        <v>9</v>
      </c>
      <c r="C9383" s="3"/>
      <c r="D9383" t="s">
        <v>15002</v>
      </c>
      <c r="E9383" t="b">
        <f t="shared" si="585"/>
        <v>1</v>
      </c>
      <c r="F9383" t="b">
        <f t="shared" si="588"/>
        <v>0</v>
      </c>
      <c r="G9383" t="b">
        <f t="shared" si="586"/>
        <v>0</v>
      </c>
      <c r="H9383" t="b">
        <f t="shared" si="587"/>
        <v>0</v>
      </c>
      <c r="J9383" t="s">
        <v>36</v>
      </c>
      <c r="K9383">
        <v>1917</v>
      </c>
      <c r="L9383">
        <v>638</v>
      </c>
      <c r="N9383" t="s">
        <v>15001</v>
      </c>
      <c r="P9383" t="s">
        <v>37</v>
      </c>
      <c r="Q9383" t="s">
        <v>38</v>
      </c>
      <c r="R9383" t="s">
        <v>34</v>
      </c>
      <c r="T9383" t="s">
        <v>20</v>
      </c>
      <c r="U9383" t="s">
        <v>21</v>
      </c>
    </row>
    <row r="9384" spans="1:21">
      <c r="A9384">
        <v>2579976530</v>
      </c>
      <c r="B9384" s="3">
        <v>8</v>
      </c>
      <c r="C9384" s="3"/>
      <c r="D9384" t="s">
        <v>14586</v>
      </c>
      <c r="E9384" t="b">
        <f t="shared" si="585"/>
        <v>0</v>
      </c>
      <c r="F9384" t="b">
        <f t="shared" si="588"/>
        <v>0</v>
      </c>
      <c r="G9384" t="b">
        <f t="shared" si="586"/>
        <v>0</v>
      </c>
      <c r="H9384" t="b">
        <f t="shared" si="587"/>
        <v>0</v>
      </c>
      <c r="J9384" t="s">
        <v>32</v>
      </c>
      <c r="K9384">
        <v>900</v>
      </c>
      <c r="L9384">
        <v>299</v>
      </c>
      <c r="N9384" t="s">
        <v>14587</v>
      </c>
      <c r="P9384" t="s">
        <v>24</v>
      </c>
      <c r="Q9384" t="s">
        <v>25</v>
      </c>
      <c r="R9384" t="s">
        <v>19</v>
      </c>
      <c r="T9384" t="s">
        <v>20</v>
      </c>
      <c r="U9384" t="s">
        <v>21</v>
      </c>
    </row>
    <row r="9385" spans="1:21">
      <c r="A9385">
        <v>2579985919</v>
      </c>
      <c r="B9385" s="3">
        <v>9</v>
      </c>
      <c r="C9385" s="3"/>
      <c r="D9385" t="s">
        <v>14572</v>
      </c>
      <c r="E9385" t="b">
        <f t="shared" si="585"/>
        <v>1</v>
      </c>
      <c r="F9385" t="b">
        <f t="shared" si="588"/>
        <v>0</v>
      </c>
      <c r="G9385" t="b">
        <f t="shared" si="586"/>
        <v>0</v>
      </c>
      <c r="H9385" t="b">
        <f t="shared" si="587"/>
        <v>0</v>
      </c>
      <c r="J9385" t="s">
        <v>32</v>
      </c>
      <c r="K9385">
        <v>1683</v>
      </c>
      <c r="L9385">
        <v>560</v>
      </c>
      <c r="N9385" t="s">
        <v>14573</v>
      </c>
      <c r="P9385" t="s">
        <v>24</v>
      </c>
      <c r="Q9385" t="s">
        <v>25</v>
      </c>
      <c r="R9385" t="s">
        <v>34</v>
      </c>
      <c r="T9385" t="s">
        <v>20</v>
      </c>
      <c r="U9385" t="s">
        <v>21</v>
      </c>
    </row>
    <row r="9386" spans="1:21">
      <c r="A9386">
        <v>2579994938</v>
      </c>
      <c r="B9386" s="3">
        <v>8</v>
      </c>
      <c r="C9386" s="3"/>
      <c r="D9386" t="s">
        <v>14449</v>
      </c>
      <c r="E9386" t="b">
        <f t="shared" si="585"/>
        <v>0</v>
      </c>
      <c r="F9386" t="b">
        <f t="shared" si="588"/>
        <v>0</v>
      </c>
      <c r="G9386" t="b">
        <f t="shared" si="586"/>
        <v>0</v>
      </c>
      <c r="H9386" t="b">
        <f t="shared" si="587"/>
        <v>0</v>
      </c>
      <c r="J9386" t="s">
        <v>1120</v>
      </c>
      <c r="K9386">
        <v>873</v>
      </c>
      <c r="L9386">
        <v>290</v>
      </c>
      <c r="N9386" t="s">
        <v>14450</v>
      </c>
      <c r="P9386" t="s">
        <v>24</v>
      </c>
      <c r="Q9386" t="s">
        <v>25</v>
      </c>
      <c r="R9386" t="s">
        <v>19</v>
      </c>
      <c r="T9386" t="s">
        <v>20</v>
      </c>
      <c r="U9386" t="s">
        <v>21</v>
      </c>
    </row>
    <row r="9387" spans="1:21">
      <c r="A9387">
        <v>2580005052</v>
      </c>
      <c r="B9387" s="3">
        <v>16</v>
      </c>
      <c r="C9387" s="3"/>
      <c r="D9387" t="s">
        <v>14626</v>
      </c>
      <c r="E9387" t="b">
        <f t="shared" si="585"/>
        <v>0</v>
      </c>
      <c r="F9387" t="b">
        <f t="shared" si="588"/>
        <v>1</v>
      </c>
      <c r="G9387" t="b">
        <f t="shared" si="586"/>
        <v>0</v>
      </c>
      <c r="H9387" t="b">
        <f t="shared" si="587"/>
        <v>0</v>
      </c>
      <c r="J9387" t="s">
        <v>846</v>
      </c>
      <c r="K9387">
        <v>2070</v>
      </c>
      <c r="L9387">
        <v>689</v>
      </c>
      <c r="N9387" t="s">
        <v>14627</v>
      </c>
      <c r="P9387" t="s">
        <v>54</v>
      </c>
      <c r="Q9387" t="s">
        <v>18</v>
      </c>
      <c r="R9387" t="s">
        <v>55</v>
      </c>
      <c r="T9387" t="s">
        <v>20</v>
      </c>
      <c r="U9387" t="s">
        <v>21</v>
      </c>
    </row>
    <row r="9388" spans="1:21">
      <c r="A9388">
        <v>2580014089</v>
      </c>
      <c r="B9388" s="3">
        <v>8</v>
      </c>
      <c r="C9388" s="3"/>
      <c r="D9388" t="s">
        <v>14710</v>
      </c>
      <c r="E9388" t="b">
        <f t="shared" si="585"/>
        <v>0</v>
      </c>
      <c r="F9388" t="b">
        <f t="shared" si="588"/>
        <v>0</v>
      </c>
      <c r="G9388" t="b">
        <f t="shared" si="586"/>
        <v>0</v>
      </c>
      <c r="H9388" t="b">
        <f t="shared" si="587"/>
        <v>0</v>
      </c>
      <c r="J9388" t="s">
        <v>32</v>
      </c>
      <c r="K9388">
        <v>927</v>
      </c>
      <c r="L9388">
        <v>308</v>
      </c>
      <c r="N9388" t="s">
        <v>14711</v>
      </c>
      <c r="P9388" t="s">
        <v>24</v>
      </c>
      <c r="Q9388" t="s">
        <v>25</v>
      </c>
      <c r="R9388" t="s">
        <v>19</v>
      </c>
      <c r="T9388" t="s">
        <v>20</v>
      </c>
      <c r="U9388" t="s">
        <v>21</v>
      </c>
    </row>
    <row r="9389" spans="1:21">
      <c r="A9389">
        <v>2580015245</v>
      </c>
      <c r="B9389" s="3">
        <v>4</v>
      </c>
      <c r="C9389" s="3"/>
      <c r="D9389" t="s">
        <v>14712</v>
      </c>
      <c r="E9389" t="b">
        <f t="shared" si="585"/>
        <v>0</v>
      </c>
      <c r="F9389" t="b">
        <f t="shared" si="588"/>
        <v>0</v>
      </c>
      <c r="G9389" t="b">
        <f t="shared" si="586"/>
        <v>0</v>
      </c>
      <c r="H9389" t="b">
        <f t="shared" si="587"/>
        <v>0</v>
      </c>
      <c r="J9389" t="s">
        <v>15</v>
      </c>
      <c r="K9389">
        <v>465</v>
      </c>
      <c r="L9389">
        <v>154</v>
      </c>
      <c r="N9389" t="s">
        <v>14711</v>
      </c>
      <c r="P9389" t="s">
        <v>17</v>
      </c>
      <c r="Q9389" t="s">
        <v>18</v>
      </c>
      <c r="R9389" t="s">
        <v>19</v>
      </c>
      <c r="T9389" t="s">
        <v>20</v>
      </c>
      <c r="U9389" t="s">
        <v>21</v>
      </c>
    </row>
    <row r="9390" spans="1:21">
      <c r="A9390">
        <v>2580015558</v>
      </c>
      <c r="B9390" s="3">
        <v>4</v>
      </c>
      <c r="C9390" s="3"/>
      <c r="D9390" t="s">
        <v>14713</v>
      </c>
      <c r="E9390" t="b">
        <f t="shared" si="585"/>
        <v>0</v>
      </c>
      <c r="F9390" t="b">
        <f t="shared" si="588"/>
        <v>0</v>
      </c>
      <c r="G9390" t="b">
        <f t="shared" si="586"/>
        <v>0</v>
      </c>
      <c r="H9390" t="b">
        <f t="shared" si="587"/>
        <v>0</v>
      </c>
      <c r="J9390" t="s">
        <v>233</v>
      </c>
      <c r="K9390">
        <v>435</v>
      </c>
      <c r="L9390">
        <v>144</v>
      </c>
      <c r="N9390" t="s">
        <v>14711</v>
      </c>
      <c r="R9390" t="s">
        <v>19</v>
      </c>
      <c r="T9390" t="s">
        <v>20</v>
      </c>
      <c r="U9390" t="s">
        <v>21</v>
      </c>
    </row>
    <row r="9391" spans="1:21">
      <c r="A9391">
        <v>2580022355</v>
      </c>
      <c r="B9391" s="3">
        <v>8</v>
      </c>
      <c r="C9391" s="3"/>
      <c r="D9391" t="s">
        <v>14907</v>
      </c>
      <c r="E9391" t="b">
        <f t="shared" si="585"/>
        <v>0</v>
      </c>
      <c r="F9391" t="b">
        <f t="shared" si="588"/>
        <v>0</v>
      </c>
      <c r="G9391" t="b">
        <f t="shared" si="586"/>
        <v>0</v>
      </c>
      <c r="H9391" t="b">
        <f t="shared" si="587"/>
        <v>0</v>
      </c>
      <c r="J9391" t="s">
        <v>1644</v>
      </c>
      <c r="K9391">
        <v>876</v>
      </c>
      <c r="L9391">
        <v>291</v>
      </c>
      <c r="N9391" t="s">
        <v>14908</v>
      </c>
      <c r="P9391" t="s">
        <v>24</v>
      </c>
      <c r="Q9391" t="s">
        <v>25</v>
      </c>
      <c r="R9391" t="s">
        <v>19</v>
      </c>
      <c r="T9391" t="s">
        <v>20</v>
      </c>
      <c r="U9391" t="s">
        <v>21</v>
      </c>
    </row>
    <row r="9392" spans="1:21">
      <c r="A9392">
        <v>2580029820</v>
      </c>
      <c r="B9392" s="3">
        <v>8</v>
      </c>
      <c r="C9392" s="3"/>
      <c r="D9392" t="s">
        <v>14969</v>
      </c>
      <c r="E9392" t="b">
        <f t="shared" si="585"/>
        <v>0</v>
      </c>
      <c r="F9392" t="b">
        <f t="shared" si="588"/>
        <v>0</v>
      </c>
      <c r="G9392" t="b">
        <f t="shared" si="586"/>
        <v>0</v>
      </c>
      <c r="H9392" t="b">
        <f t="shared" si="587"/>
        <v>0</v>
      </c>
      <c r="J9392" t="s">
        <v>1644</v>
      </c>
      <c r="K9392">
        <v>876</v>
      </c>
      <c r="L9392">
        <v>291</v>
      </c>
      <c r="N9392" t="s">
        <v>14970</v>
      </c>
      <c r="P9392" t="s">
        <v>24</v>
      </c>
      <c r="Q9392" t="s">
        <v>25</v>
      </c>
      <c r="R9392" t="s">
        <v>19</v>
      </c>
      <c r="T9392" t="s">
        <v>20</v>
      </c>
      <c r="U9392" t="s">
        <v>21</v>
      </c>
    </row>
    <row r="9393" spans="1:21">
      <c r="A9393">
        <v>2580030648</v>
      </c>
      <c r="B9393" s="3">
        <v>8</v>
      </c>
      <c r="C9393" s="3"/>
      <c r="D9393" t="s">
        <v>14971</v>
      </c>
      <c r="E9393" t="b">
        <f t="shared" si="585"/>
        <v>0</v>
      </c>
      <c r="F9393" t="b">
        <f t="shared" si="588"/>
        <v>0</v>
      </c>
      <c r="G9393" t="b">
        <f t="shared" si="586"/>
        <v>0</v>
      </c>
      <c r="H9393" t="b">
        <f t="shared" si="587"/>
        <v>0</v>
      </c>
      <c r="J9393" t="s">
        <v>454</v>
      </c>
      <c r="K9393">
        <v>930</v>
      </c>
      <c r="L9393">
        <v>309</v>
      </c>
      <c r="N9393" t="s">
        <v>14970</v>
      </c>
      <c r="P9393" t="s">
        <v>24</v>
      </c>
      <c r="Q9393" t="s">
        <v>25</v>
      </c>
      <c r="R9393" t="s">
        <v>19</v>
      </c>
      <c r="T9393" t="s">
        <v>20</v>
      </c>
      <c r="U9393" t="s">
        <v>21</v>
      </c>
    </row>
    <row r="9394" spans="1:21">
      <c r="A9394">
        <v>2580034482</v>
      </c>
      <c r="B9394" s="3">
        <v>4</v>
      </c>
      <c r="C9394" s="3"/>
      <c r="D9394" t="s">
        <v>14873</v>
      </c>
      <c r="E9394" t="b">
        <f t="shared" si="585"/>
        <v>0</v>
      </c>
      <c r="F9394" t="b">
        <f t="shared" si="588"/>
        <v>0</v>
      </c>
      <c r="G9394" t="b">
        <f t="shared" si="586"/>
        <v>0</v>
      </c>
      <c r="H9394" t="b">
        <f t="shared" si="587"/>
        <v>0</v>
      </c>
      <c r="J9394" t="s">
        <v>1359</v>
      </c>
      <c r="K9394">
        <v>465</v>
      </c>
      <c r="L9394">
        <v>154</v>
      </c>
      <c r="N9394" t="s">
        <v>14874</v>
      </c>
      <c r="P9394" t="s">
        <v>17</v>
      </c>
      <c r="Q9394" t="s">
        <v>18</v>
      </c>
      <c r="R9394" t="s">
        <v>19</v>
      </c>
      <c r="T9394" t="s">
        <v>20</v>
      </c>
      <c r="U9394" t="s">
        <v>21</v>
      </c>
    </row>
    <row r="9395" spans="1:21">
      <c r="A9395">
        <v>2580043380</v>
      </c>
      <c r="B9395" s="3">
        <v>8</v>
      </c>
      <c r="C9395" s="3"/>
      <c r="D9395" t="s">
        <v>14954</v>
      </c>
      <c r="E9395" t="b">
        <f t="shared" si="585"/>
        <v>0</v>
      </c>
      <c r="F9395" t="b">
        <f t="shared" si="588"/>
        <v>0</v>
      </c>
      <c r="G9395" t="b">
        <f t="shared" si="586"/>
        <v>0</v>
      </c>
      <c r="H9395" t="b">
        <f t="shared" si="587"/>
        <v>0</v>
      </c>
      <c r="J9395" t="s">
        <v>1644</v>
      </c>
      <c r="K9395">
        <v>876</v>
      </c>
      <c r="L9395">
        <v>291</v>
      </c>
      <c r="N9395" t="s">
        <v>14955</v>
      </c>
      <c r="P9395" t="s">
        <v>24</v>
      </c>
      <c r="Q9395" t="s">
        <v>25</v>
      </c>
      <c r="R9395" t="s">
        <v>19</v>
      </c>
      <c r="T9395" t="s">
        <v>20</v>
      </c>
      <c r="U9395" t="s">
        <v>21</v>
      </c>
    </row>
    <row r="9396" spans="1:21">
      <c r="A9396">
        <v>2580047583</v>
      </c>
      <c r="B9396" s="3">
        <v>9</v>
      </c>
      <c r="C9396" s="3"/>
      <c r="D9396" t="s">
        <v>14214</v>
      </c>
      <c r="E9396" t="b">
        <f t="shared" si="585"/>
        <v>1</v>
      </c>
      <c r="F9396" t="b">
        <f t="shared" si="588"/>
        <v>0</v>
      </c>
      <c r="G9396" t="b">
        <f t="shared" si="586"/>
        <v>0</v>
      </c>
      <c r="H9396" t="b">
        <f t="shared" si="587"/>
        <v>0</v>
      </c>
      <c r="J9396" t="s">
        <v>32</v>
      </c>
      <c r="K9396">
        <v>1626</v>
      </c>
      <c r="L9396">
        <v>541</v>
      </c>
      <c r="N9396" t="s">
        <v>14215</v>
      </c>
      <c r="P9396" t="s">
        <v>24</v>
      </c>
      <c r="Q9396" t="s">
        <v>25</v>
      </c>
      <c r="R9396" t="s">
        <v>34</v>
      </c>
      <c r="T9396" t="s">
        <v>21</v>
      </c>
      <c r="U9396" t="s">
        <v>21</v>
      </c>
    </row>
    <row r="9397" spans="1:21">
      <c r="A9397">
        <v>2580050082</v>
      </c>
      <c r="B9397" s="3">
        <v>8</v>
      </c>
      <c r="C9397" s="3"/>
      <c r="D9397" t="s">
        <v>14980</v>
      </c>
      <c r="E9397" t="b">
        <f t="shared" si="585"/>
        <v>0</v>
      </c>
      <c r="F9397" t="b">
        <f t="shared" si="588"/>
        <v>0</v>
      </c>
      <c r="G9397" t="b">
        <f t="shared" si="586"/>
        <v>0</v>
      </c>
      <c r="H9397" t="b">
        <f t="shared" si="587"/>
        <v>0</v>
      </c>
      <c r="J9397" t="s">
        <v>1644</v>
      </c>
      <c r="K9397">
        <v>876</v>
      </c>
      <c r="L9397">
        <v>291</v>
      </c>
      <c r="N9397" t="s">
        <v>14981</v>
      </c>
      <c r="P9397" t="s">
        <v>24</v>
      </c>
      <c r="Q9397" t="s">
        <v>25</v>
      </c>
      <c r="R9397" t="s">
        <v>19</v>
      </c>
      <c r="T9397" t="s">
        <v>20</v>
      </c>
      <c r="U9397" t="s">
        <v>21</v>
      </c>
    </row>
    <row r="9398" spans="1:21">
      <c r="A9398">
        <v>2580060514</v>
      </c>
      <c r="B9398" s="3">
        <v>10</v>
      </c>
      <c r="C9398" s="3"/>
      <c r="D9398" t="s">
        <v>14224</v>
      </c>
      <c r="E9398" t="b">
        <f t="shared" si="585"/>
        <v>0</v>
      </c>
      <c r="F9398" t="b">
        <f t="shared" si="588"/>
        <v>0</v>
      </c>
      <c r="G9398" t="b">
        <f t="shared" si="586"/>
        <v>0</v>
      </c>
      <c r="H9398" t="b">
        <f t="shared" si="587"/>
        <v>0</v>
      </c>
      <c r="J9398" t="s">
        <v>32</v>
      </c>
      <c r="K9398">
        <v>1116</v>
      </c>
      <c r="L9398">
        <v>371</v>
      </c>
      <c r="N9398" t="s">
        <v>14225</v>
      </c>
      <c r="P9398" t="s">
        <v>24</v>
      </c>
      <c r="Q9398" t="s">
        <v>25</v>
      </c>
      <c r="R9398" t="s">
        <v>19</v>
      </c>
      <c r="T9398" t="s">
        <v>20</v>
      </c>
      <c r="U9398" t="s">
        <v>21</v>
      </c>
    </row>
    <row r="9399" spans="1:21">
      <c r="A9399">
        <v>2580064219</v>
      </c>
      <c r="B9399" s="3">
        <v>8</v>
      </c>
      <c r="C9399" s="3"/>
      <c r="D9399" t="s">
        <v>14554</v>
      </c>
      <c r="E9399" t="b">
        <f t="shared" si="585"/>
        <v>0</v>
      </c>
      <c r="F9399" t="b">
        <f t="shared" si="588"/>
        <v>0</v>
      </c>
      <c r="G9399" t="b">
        <f t="shared" si="586"/>
        <v>0</v>
      </c>
      <c r="H9399" t="b">
        <f t="shared" si="587"/>
        <v>0</v>
      </c>
      <c r="J9399" t="s">
        <v>454</v>
      </c>
      <c r="K9399">
        <v>870</v>
      </c>
      <c r="L9399">
        <v>289</v>
      </c>
      <c r="N9399" t="s">
        <v>14555</v>
      </c>
      <c r="P9399" t="s">
        <v>24</v>
      </c>
      <c r="Q9399" t="s">
        <v>25</v>
      </c>
      <c r="R9399" t="s">
        <v>19</v>
      </c>
      <c r="T9399" t="s">
        <v>20</v>
      </c>
      <c r="U9399" t="s">
        <v>21</v>
      </c>
    </row>
    <row r="9400" spans="1:21">
      <c r="A9400">
        <v>2580070855</v>
      </c>
      <c r="B9400" s="3">
        <v>4</v>
      </c>
      <c r="C9400" s="3"/>
      <c r="D9400" t="s">
        <v>14883</v>
      </c>
      <c r="E9400" t="b">
        <f t="shared" si="585"/>
        <v>0</v>
      </c>
      <c r="F9400" t="b">
        <f t="shared" si="588"/>
        <v>0</v>
      </c>
      <c r="G9400" t="b">
        <f t="shared" si="586"/>
        <v>0</v>
      </c>
      <c r="H9400" t="b">
        <f t="shared" si="587"/>
        <v>0</v>
      </c>
      <c r="J9400" t="s">
        <v>15</v>
      </c>
      <c r="K9400">
        <v>465</v>
      </c>
      <c r="L9400">
        <v>154</v>
      </c>
      <c r="N9400" t="s">
        <v>14884</v>
      </c>
      <c r="P9400" t="s">
        <v>17</v>
      </c>
      <c r="Q9400" t="s">
        <v>18</v>
      </c>
      <c r="R9400" t="s">
        <v>19</v>
      </c>
      <c r="T9400" t="s">
        <v>20</v>
      </c>
      <c r="U9400" t="s">
        <v>21</v>
      </c>
    </row>
    <row r="9401" spans="1:21">
      <c r="A9401">
        <v>2580077156</v>
      </c>
      <c r="B9401" s="3">
        <v>4</v>
      </c>
      <c r="C9401" s="3"/>
      <c r="D9401" t="s">
        <v>14851</v>
      </c>
      <c r="E9401" t="b">
        <f t="shared" si="585"/>
        <v>0</v>
      </c>
      <c r="F9401" t="b">
        <f t="shared" si="588"/>
        <v>0</v>
      </c>
      <c r="G9401" t="b">
        <f t="shared" si="586"/>
        <v>0</v>
      </c>
      <c r="H9401" t="b">
        <f t="shared" si="587"/>
        <v>0</v>
      </c>
      <c r="J9401" t="s">
        <v>1359</v>
      </c>
      <c r="K9401">
        <v>465</v>
      </c>
      <c r="L9401">
        <v>154</v>
      </c>
      <c r="N9401" t="s">
        <v>483</v>
      </c>
      <c r="P9401" t="s">
        <v>17</v>
      </c>
      <c r="Q9401" t="s">
        <v>18</v>
      </c>
      <c r="R9401" t="s">
        <v>19</v>
      </c>
      <c r="T9401" t="s">
        <v>20</v>
      </c>
      <c r="U9401" t="s">
        <v>21</v>
      </c>
    </row>
    <row r="9402" spans="1:21">
      <c r="A9402">
        <v>2580078609</v>
      </c>
      <c r="B9402" s="3">
        <v>4</v>
      </c>
      <c r="C9402" s="3"/>
      <c r="D9402" t="s">
        <v>14852</v>
      </c>
      <c r="E9402" t="b">
        <f t="shared" si="585"/>
        <v>0</v>
      </c>
      <c r="F9402" t="b">
        <f t="shared" si="588"/>
        <v>0</v>
      </c>
      <c r="G9402" t="b">
        <f t="shared" si="586"/>
        <v>0</v>
      </c>
      <c r="H9402" t="b">
        <f t="shared" si="587"/>
        <v>0</v>
      </c>
      <c r="J9402" t="s">
        <v>9736</v>
      </c>
      <c r="K9402">
        <v>435</v>
      </c>
      <c r="L9402">
        <v>144</v>
      </c>
      <c r="N9402" t="s">
        <v>483</v>
      </c>
      <c r="R9402" t="s">
        <v>19</v>
      </c>
      <c r="T9402" t="s">
        <v>20</v>
      </c>
      <c r="U9402" t="s">
        <v>21</v>
      </c>
    </row>
    <row r="9403" spans="1:21">
      <c r="A9403">
        <v>2580080702</v>
      </c>
      <c r="B9403" s="3">
        <v>8</v>
      </c>
      <c r="C9403" s="3"/>
      <c r="D9403" t="s">
        <v>14445</v>
      </c>
      <c r="E9403" t="b">
        <f t="shared" si="585"/>
        <v>0</v>
      </c>
      <c r="F9403" t="b">
        <f t="shared" si="588"/>
        <v>0</v>
      </c>
      <c r="G9403" t="b">
        <f t="shared" si="586"/>
        <v>0</v>
      </c>
      <c r="H9403" t="b">
        <f t="shared" si="587"/>
        <v>0</v>
      </c>
      <c r="J9403" t="s">
        <v>1120</v>
      </c>
      <c r="K9403">
        <v>873</v>
      </c>
      <c r="L9403">
        <v>290</v>
      </c>
      <c r="N9403" t="s">
        <v>14446</v>
      </c>
      <c r="P9403" t="s">
        <v>24</v>
      </c>
      <c r="Q9403" t="s">
        <v>25</v>
      </c>
      <c r="R9403" t="s">
        <v>19</v>
      </c>
      <c r="T9403" t="s">
        <v>20</v>
      </c>
      <c r="U9403" t="s">
        <v>21</v>
      </c>
    </row>
    <row r="9404" spans="1:21">
      <c r="A9404">
        <v>2580093879</v>
      </c>
      <c r="B9404" s="3">
        <v>4</v>
      </c>
      <c r="C9404" s="3"/>
      <c r="D9404" t="s">
        <v>14268</v>
      </c>
      <c r="E9404" t="b">
        <f t="shared" si="585"/>
        <v>0</v>
      </c>
      <c r="F9404" t="b">
        <f t="shared" si="588"/>
        <v>0</v>
      </c>
      <c r="G9404" t="b">
        <f t="shared" si="586"/>
        <v>0</v>
      </c>
      <c r="H9404" t="b">
        <f t="shared" si="587"/>
        <v>0</v>
      </c>
      <c r="J9404" t="s">
        <v>15</v>
      </c>
      <c r="K9404">
        <v>468</v>
      </c>
      <c r="L9404">
        <v>155</v>
      </c>
      <c r="N9404" t="s">
        <v>14269</v>
      </c>
      <c r="P9404" t="s">
        <v>17</v>
      </c>
      <c r="Q9404" t="s">
        <v>18</v>
      </c>
      <c r="R9404" t="s">
        <v>19</v>
      </c>
      <c r="T9404" t="s">
        <v>20</v>
      </c>
      <c r="U9404" t="s">
        <v>21</v>
      </c>
    </row>
    <row r="9405" spans="1:21">
      <c r="A9405">
        <v>2580101025</v>
      </c>
      <c r="B9405" s="3">
        <v>8</v>
      </c>
      <c r="C9405" s="3"/>
      <c r="D9405" t="s">
        <v>14927</v>
      </c>
      <c r="E9405" t="b">
        <f t="shared" si="585"/>
        <v>0</v>
      </c>
      <c r="F9405" t="b">
        <f t="shared" si="588"/>
        <v>0</v>
      </c>
      <c r="G9405" t="b">
        <f t="shared" si="586"/>
        <v>0</v>
      </c>
      <c r="H9405" t="b">
        <f t="shared" si="587"/>
        <v>0</v>
      </c>
      <c r="J9405" t="s">
        <v>1359</v>
      </c>
      <c r="K9405">
        <v>873</v>
      </c>
      <c r="L9405">
        <v>290</v>
      </c>
      <c r="N9405" t="s">
        <v>14928</v>
      </c>
      <c r="P9405" t="s">
        <v>24</v>
      </c>
      <c r="Q9405" t="s">
        <v>25</v>
      </c>
      <c r="R9405" t="s">
        <v>19</v>
      </c>
      <c r="T9405" t="s">
        <v>20</v>
      </c>
      <c r="U9405" t="s">
        <v>21</v>
      </c>
    </row>
    <row r="9406" spans="1:21">
      <c r="A9406">
        <v>2580107141</v>
      </c>
      <c r="B9406" s="3">
        <v>4</v>
      </c>
      <c r="C9406" s="3"/>
      <c r="D9406" t="s">
        <v>14822</v>
      </c>
      <c r="E9406" t="b">
        <f t="shared" si="585"/>
        <v>0</v>
      </c>
      <c r="F9406" t="b">
        <f t="shared" si="588"/>
        <v>0</v>
      </c>
      <c r="G9406" t="b">
        <f t="shared" si="586"/>
        <v>0</v>
      </c>
      <c r="H9406" t="b">
        <f t="shared" si="587"/>
        <v>0</v>
      </c>
      <c r="J9406" t="s">
        <v>15</v>
      </c>
      <c r="K9406">
        <v>465</v>
      </c>
      <c r="L9406">
        <v>154</v>
      </c>
      <c r="N9406" t="s">
        <v>14823</v>
      </c>
      <c r="P9406" t="s">
        <v>17</v>
      </c>
      <c r="Q9406" t="s">
        <v>18</v>
      </c>
      <c r="R9406" t="s">
        <v>19</v>
      </c>
      <c r="T9406" t="s">
        <v>20</v>
      </c>
      <c r="U9406" t="s">
        <v>21</v>
      </c>
    </row>
    <row r="9407" spans="1:21">
      <c r="A9407">
        <v>2580107911</v>
      </c>
      <c r="B9407" s="3">
        <v>4</v>
      </c>
      <c r="C9407" s="3"/>
      <c r="D9407" t="s">
        <v>14824</v>
      </c>
      <c r="E9407" t="b">
        <f t="shared" si="585"/>
        <v>0</v>
      </c>
      <c r="F9407" t="b">
        <f t="shared" si="588"/>
        <v>0</v>
      </c>
      <c r="G9407" t="b">
        <f t="shared" si="586"/>
        <v>0</v>
      </c>
      <c r="H9407" t="b">
        <f t="shared" si="587"/>
        <v>0</v>
      </c>
      <c r="J9407" t="s">
        <v>233</v>
      </c>
      <c r="K9407">
        <v>435</v>
      </c>
      <c r="L9407">
        <v>144</v>
      </c>
      <c r="N9407" t="s">
        <v>14823</v>
      </c>
      <c r="R9407" t="s">
        <v>19</v>
      </c>
      <c r="T9407" t="s">
        <v>20</v>
      </c>
      <c r="U9407" t="s">
        <v>21</v>
      </c>
    </row>
    <row r="9408" spans="1:21">
      <c r="A9408">
        <v>2580112286</v>
      </c>
      <c r="B9408" s="3">
        <v>8</v>
      </c>
      <c r="C9408" s="3"/>
      <c r="D9408" t="s">
        <v>14956</v>
      </c>
      <c r="E9408" t="b">
        <f t="shared" si="585"/>
        <v>0</v>
      </c>
      <c r="F9408" t="b">
        <f t="shared" si="588"/>
        <v>0</v>
      </c>
      <c r="G9408" t="b">
        <f t="shared" si="586"/>
        <v>0</v>
      </c>
      <c r="H9408" t="b">
        <f t="shared" si="587"/>
        <v>0</v>
      </c>
      <c r="J9408" t="s">
        <v>1644</v>
      </c>
      <c r="K9408">
        <v>876</v>
      </c>
      <c r="L9408">
        <v>291</v>
      </c>
      <c r="N9408" t="s">
        <v>14957</v>
      </c>
      <c r="P9408" t="s">
        <v>24</v>
      </c>
      <c r="Q9408" t="s">
        <v>25</v>
      </c>
      <c r="R9408" t="s">
        <v>19</v>
      </c>
      <c r="T9408" t="s">
        <v>20</v>
      </c>
      <c r="U9408" t="s">
        <v>21</v>
      </c>
    </row>
    <row r="9409" spans="1:21">
      <c r="A9409">
        <v>2580114819</v>
      </c>
      <c r="B9409" s="3">
        <v>8</v>
      </c>
      <c r="C9409" s="3"/>
      <c r="D9409" t="s">
        <v>14911</v>
      </c>
      <c r="E9409" t="b">
        <f t="shared" si="585"/>
        <v>0</v>
      </c>
      <c r="F9409" t="b">
        <f t="shared" si="588"/>
        <v>0</v>
      </c>
      <c r="G9409" t="b">
        <f t="shared" si="586"/>
        <v>0</v>
      </c>
      <c r="H9409" t="b">
        <f t="shared" si="587"/>
        <v>0</v>
      </c>
      <c r="J9409" t="s">
        <v>1359</v>
      </c>
      <c r="K9409">
        <v>876</v>
      </c>
      <c r="L9409">
        <v>291</v>
      </c>
      <c r="N9409" t="s">
        <v>14912</v>
      </c>
      <c r="P9409" t="s">
        <v>24</v>
      </c>
      <c r="Q9409" t="s">
        <v>25</v>
      </c>
      <c r="R9409" t="s">
        <v>19</v>
      </c>
      <c r="T9409" t="s">
        <v>20</v>
      </c>
      <c r="U9409" t="s">
        <v>21</v>
      </c>
    </row>
    <row r="9410" spans="1:21">
      <c r="A9410">
        <v>2580121870</v>
      </c>
      <c r="B9410" s="3">
        <v>16</v>
      </c>
      <c r="C9410" s="3"/>
      <c r="D9410" t="s">
        <v>14646</v>
      </c>
      <c r="E9410" t="b">
        <f t="shared" si="585"/>
        <v>0</v>
      </c>
      <c r="F9410" t="b">
        <f t="shared" si="588"/>
        <v>1</v>
      </c>
      <c r="G9410" t="b">
        <f t="shared" si="586"/>
        <v>0</v>
      </c>
      <c r="H9410" t="b">
        <f t="shared" si="587"/>
        <v>0</v>
      </c>
      <c r="J9410" t="s">
        <v>1359</v>
      </c>
      <c r="K9410">
        <v>1986</v>
      </c>
      <c r="L9410">
        <v>661</v>
      </c>
      <c r="N9410" t="s">
        <v>14647</v>
      </c>
      <c r="P9410" t="s">
        <v>54</v>
      </c>
      <c r="Q9410" t="s">
        <v>18</v>
      </c>
      <c r="R9410" t="s">
        <v>55</v>
      </c>
      <c r="T9410" t="s">
        <v>20</v>
      </c>
      <c r="U9410" t="s">
        <v>21</v>
      </c>
    </row>
    <row r="9411" spans="1:21">
      <c r="A9411">
        <v>2580127362</v>
      </c>
      <c r="B9411" s="3">
        <v>8</v>
      </c>
      <c r="C9411" s="3"/>
      <c r="D9411" t="s">
        <v>14714</v>
      </c>
      <c r="E9411" t="b">
        <f t="shared" ref="E9411:E9474" si="589">ISNUMBER(SEARCH("pfam04234",R9411))</f>
        <v>0</v>
      </c>
      <c r="F9411" t="b">
        <f t="shared" si="588"/>
        <v>0</v>
      </c>
      <c r="G9411" t="b">
        <f t="shared" ref="G9411:G9474" si="590">ISNUMBER(SEARCH("pfam13442",R9411))</f>
        <v>0</v>
      </c>
      <c r="H9411" t="b">
        <f t="shared" ref="H9411:H9474" si="591">ISNUMBER(SEARCH("pfam13115",R9411))</f>
        <v>0</v>
      </c>
      <c r="J9411" t="s">
        <v>32</v>
      </c>
      <c r="K9411">
        <v>927</v>
      </c>
      <c r="L9411">
        <v>308</v>
      </c>
      <c r="N9411" t="s">
        <v>14715</v>
      </c>
      <c r="P9411" t="s">
        <v>24</v>
      </c>
      <c r="Q9411" t="s">
        <v>25</v>
      </c>
      <c r="R9411" t="s">
        <v>19</v>
      </c>
      <c r="T9411" t="s">
        <v>20</v>
      </c>
      <c r="U9411" t="s">
        <v>21</v>
      </c>
    </row>
    <row r="9412" spans="1:21">
      <c r="A9412">
        <v>2580129535</v>
      </c>
      <c r="B9412" s="3">
        <v>4</v>
      </c>
      <c r="C9412" s="3"/>
      <c r="D9412" t="s">
        <v>14716</v>
      </c>
      <c r="E9412" t="b">
        <f t="shared" si="589"/>
        <v>0</v>
      </c>
      <c r="F9412" t="b">
        <f t="shared" si="588"/>
        <v>0</v>
      </c>
      <c r="G9412" t="b">
        <f t="shared" si="590"/>
        <v>0</v>
      </c>
      <c r="H9412" t="b">
        <f t="shared" si="591"/>
        <v>0</v>
      </c>
      <c r="J9412" t="s">
        <v>15</v>
      </c>
      <c r="K9412">
        <v>465</v>
      </c>
      <c r="L9412">
        <v>154</v>
      </c>
      <c r="N9412" t="s">
        <v>14715</v>
      </c>
      <c r="P9412" t="s">
        <v>17</v>
      </c>
      <c r="Q9412" t="s">
        <v>18</v>
      </c>
      <c r="R9412" t="s">
        <v>19</v>
      </c>
      <c r="T9412" t="s">
        <v>20</v>
      </c>
      <c r="U9412" t="s">
        <v>21</v>
      </c>
    </row>
    <row r="9413" spans="1:21">
      <c r="A9413">
        <v>2580132132</v>
      </c>
      <c r="B9413" s="3">
        <v>4</v>
      </c>
      <c r="C9413" s="3"/>
      <c r="D9413" t="s">
        <v>14717</v>
      </c>
      <c r="E9413" t="b">
        <f t="shared" si="589"/>
        <v>0</v>
      </c>
      <c r="F9413" t="b">
        <f t="shared" si="588"/>
        <v>0</v>
      </c>
      <c r="G9413" t="b">
        <f t="shared" si="590"/>
        <v>0</v>
      </c>
      <c r="H9413" t="b">
        <f t="shared" si="591"/>
        <v>0</v>
      </c>
      <c r="J9413" t="s">
        <v>233</v>
      </c>
      <c r="K9413">
        <v>435</v>
      </c>
      <c r="L9413">
        <v>144</v>
      </c>
      <c r="N9413" t="s">
        <v>14715</v>
      </c>
      <c r="R9413" t="s">
        <v>19</v>
      </c>
      <c r="T9413" t="s">
        <v>20</v>
      </c>
      <c r="U9413" t="s">
        <v>21</v>
      </c>
    </row>
    <row r="9414" spans="1:21">
      <c r="A9414">
        <v>2580135375</v>
      </c>
      <c r="B9414" s="3">
        <v>4</v>
      </c>
      <c r="C9414" s="3"/>
      <c r="D9414" t="s">
        <v>14727</v>
      </c>
      <c r="E9414" t="b">
        <f t="shared" si="589"/>
        <v>0</v>
      </c>
      <c r="F9414" t="b">
        <f t="shared" si="588"/>
        <v>0</v>
      </c>
      <c r="G9414" t="b">
        <f t="shared" si="590"/>
        <v>0</v>
      </c>
      <c r="H9414" t="b">
        <f t="shared" si="591"/>
        <v>0</v>
      </c>
      <c r="J9414" t="s">
        <v>15</v>
      </c>
      <c r="K9414">
        <v>465</v>
      </c>
      <c r="L9414">
        <v>154</v>
      </c>
      <c r="N9414" t="s">
        <v>14728</v>
      </c>
      <c r="P9414" t="s">
        <v>17</v>
      </c>
      <c r="Q9414" t="s">
        <v>18</v>
      </c>
      <c r="R9414" t="s">
        <v>19</v>
      </c>
      <c r="T9414" t="s">
        <v>20</v>
      </c>
      <c r="U9414" t="s">
        <v>21</v>
      </c>
    </row>
    <row r="9415" spans="1:21">
      <c r="A9415">
        <v>2580137384</v>
      </c>
      <c r="B9415" s="3">
        <v>4</v>
      </c>
      <c r="C9415" s="3"/>
      <c r="D9415" t="s">
        <v>14729</v>
      </c>
      <c r="E9415" t="b">
        <f t="shared" si="589"/>
        <v>0</v>
      </c>
      <c r="F9415" t="b">
        <f t="shared" si="588"/>
        <v>0</v>
      </c>
      <c r="G9415" t="b">
        <f t="shared" si="590"/>
        <v>0</v>
      </c>
      <c r="H9415" t="b">
        <f t="shared" si="591"/>
        <v>0</v>
      </c>
      <c r="J9415" t="s">
        <v>233</v>
      </c>
      <c r="K9415">
        <v>435</v>
      </c>
      <c r="L9415">
        <v>144</v>
      </c>
      <c r="N9415" t="s">
        <v>14728</v>
      </c>
      <c r="R9415" t="s">
        <v>19</v>
      </c>
      <c r="T9415" t="s">
        <v>20</v>
      </c>
      <c r="U9415" t="s">
        <v>21</v>
      </c>
    </row>
    <row r="9416" spans="1:21">
      <c r="A9416">
        <v>2580145459</v>
      </c>
      <c r="B9416" s="3">
        <v>8</v>
      </c>
      <c r="C9416" s="3"/>
      <c r="D9416" t="s">
        <v>14541</v>
      </c>
      <c r="E9416" t="b">
        <f t="shared" si="589"/>
        <v>0</v>
      </c>
      <c r="F9416" t="b">
        <f t="shared" si="588"/>
        <v>0</v>
      </c>
      <c r="G9416" t="b">
        <f t="shared" si="590"/>
        <v>0</v>
      </c>
      <c r="H9416" t="b">
        <f t="shared" si="591"/>
        <v>0</v>
      </c>
      <c r="J9416" t="s">
        <v>412</v>
      </c>
      <c r="K9416">
        <v>870</v>
      </c>
      <c r="L9416">
        <v>289</v>
      </c>
      <c r="N9416" t="s">
        <v>14542</v>
      </c>
      <c r="P9416" t="s">
        <v>24</v>
      </c>
      <c r="Q9416" t="s">
        <v>25</v>
      </c>
      <c r="R9416" t="s">
        <v>19</v>
      </c>
      <c r="T9416" t="s">
        <v>20</v>
      </c>
      <c r="U9416" t="s">
        <v>21</v>
      </c>
    </row>
    <row r="9417" spans="1:21">
      <c r="A9417">
        <v>2580153288</v>
      </c>
      <c r="B9417" s="3">
        <v>8</v>
      </c>
      <c r="C9417" s="3"/>
      <c r="D9417" t="s">
        <v>14688</v>
      </c>
      <c r="E9417" t="b">
        <f t="shared" si="589"/>
        <v>0</v>
      </c>
      <c r="F9417" t="b">
        <f t="shared" si="588"/>
        <v>0</v>
      </c>
      <c r="G9417" t="b">
        <f t="shared" si="590"/>
        <v>0</v>
      </c>
      <c r="H9417" t="b">
        <f t="shared" si="591"/>
        <v>0</v>
      </c>
      <c r="J9417" t="s">
        <v>32</v>
      </c>
      <c r="K9417">
        <v>909</v>
      </c>
      <c r="L9417">
        <v>302</v>
      </c>
      <c r="N9417" t="s">
        <v>14689</v>
      </c>
      <c r="P9417" t="s">
        <v>24</v>
      </c>
      <c r="Q9417" t="s">
        <v>25</v>
      </c>
      <c r="R9417" t="s">
        <v>19</v>
      </c>
      <c r="T9417" t="s">
        <v>20</v>
      </c>
      <c r="U9417" t="s">
        <v>21</v>
      </c>
    </row>
    <row r="9418" spans="1:21">
      <c r="A9418">
        <v>2580164058</v>
      </c>
      <c r="B9418" s="3">
        <v>8</v>
      </c>
      <c r="C9418" s="3"/>
      <c r="D9418" t="s">
        <v>14545</v>
      </c>
      <c r="E9418" t="b">
        <f t="shared" si="589"/>
        <v>0</v>
      </c>
      <c r="F9418" t="b">
        <f t="shared" si="588"/>
        <v>0</v>
      </c>
      <c r="G9418" t="b">
        <f t="shared" si="590"/>
        <v>0</v>
      </c>
      <c r="H9418" t="b">
        <f t="shared" si="591"/>
        <v>0</v>
      </c>
      <c r="J9418" t="s">
        <v>454</v>
      </c>
      <c r="K9418">
        <v>870</v>
      </c>
      <c r="L9418">
        <v>289</v>
      </c>
      <c r="N9418" t="s">
        <v>14546</v>
      </c>
      <c r="P9418" t="s">
        <v>24</v>
      </c>
      <c r="Q9418" t="s">
        <v>25</v>
      </c>
      <c r="R9418" t="s">
        <v>19</v>
      </c>
      <c r="T9418" t="s">
        <v>20</v>
      </c>
      <c r="U9418" t="s">
        <v>21</v>
      </c>
    </row>
    <row r="9419" spans="1:21">
      <c r="A9419">
        <v>2580166652</v>
      </c>
      <c r="B9419" s="3">
        <v>8</v>
      </c>
      <c r="C9419" s="3"/>
      <c r="D9419" t="s">
        <v>14547</v>
      </c>
      <c r="E9419" t="b">
        <f t="shared" si="589"/>
        <v>0</v>
      </c>
      <c r="F9419" t="b">
        <f t="shared" si="588"/>
        <v>0</v>
      </c>
      <c r="G9419" t="b">
        <f t="shared" si="590"/>
        <v>0</v>
      </c>
      <c r="H9419" t="b">
        <f t="shared" si="591"/>
        <v>0</v>
      </c>
      <c r="J9419" t="s">
        <v>454</v>
      </c>
      <c r="K9419">
        <v>930</v>
      </c>
      <c r="L9419">
        <v>309</v>
      </c>
      <c r="N9419" t="s">
        <v>14546</v>
      </c>
      <c r="P9419" t="s">
        <v>24</v>
      </c>
      <c r="Q9419" t="s">
        <v>25</v>
      </c>
      <c r="R9419" t="s">
        <v>19</v>
      </c>
      <c r="T9419" t="s">
        <v>20</v>
      </c>
      <c r="U9419" t="s">
        <v>21</v>
      </c>
    </row>
    <row r="9420" spans="1:21">
      <c r="A9420">
        <v>2580167544</v>
      </c>
      <c r="B9420" s="3">
        <v>4</v>
      </c>
      <c r="C9420" s="3"/>
      <c r="D9420" t="s">
        <v>14699</v>
      </c>
      <c r="E9420" t="b">
        <f t="shared" si="589"/>
        <v>0</v>
      </c>
      <c r="F9420" t="b">
        <f t="shared" si="588"/>
        <v>0</v>
      </c>
      <c r="G9420" t="b">
        <f t="shared" si="590"/>
        <v>0</v>
      </c>
      <c r="H9420" t="b">
        <f t="shared" si="591"/>
        <v>0</v>
      </c>
      <c r="J9420" t="s">
        <v>15</v>
      </c>
      <c r="K9420">
        <v>465</v>
      </c>
      <c r="L9420">
        <v>154</v>
      </c>
      <c r="N9420" t="s">
        <v>14700</v>
      </c>
      <c r="P9420" t="s">
        <v>17</v>
      </c>
      <c r="Q9420" t="s">
        <v>18</v>
      </c>
      <c r="R9420" t="s">
        <v>19</v>
      </c>
      <c r="T9420" t="s">
        <v>20</v>
      </c>
      <c r="U9420" t="s">
        <v>21</v>
      </c>
    </row>
    <row r="9421" spans="1:21">
      <c r="A9421">
        <v>2580167900</v>
      </c>
      <c r="B9421" s="3">
        <v>8</v>
      </c>
      <c r="C9421" s="3"/>
      <c r="D9421" t="s">
        <v>14701</v>
      </c>
      <c r="E9421" t="b">
        <f t="shared" si="589"/>
        <v>0</v>
      </c>
      <c r="F9421" t="b">
        <f t="shared" si="588"/>
        <v>0</v>
      </c>
      <c r="G9421" t="b">
        <f t="shared" si="590"/>
        <v>0</v>
      </c>
      <c r="H9421" t="b">
        <f t="shared" si="591"/>
        <v>0</v>
      </c>
      <c r="J9421" t="s">
        <v>32</v>
      </c>
      <c r="K9421">
        <v>927</v>
      </c>
      <c r="L9421">
        <v>308</v>
      </c>
      <c r="N9421" t="s">
        <v>14700</v>
      </c>
      <c r="P9421" t="s">
        <v>24</v>
      </c>
      <c r="Q9421" t="s">
        <v>25</v>
      </c>
      <c r="R9421" t="s">
        <v>19</v>
      </c>
      <c r="T9421" t="s">
        <v>20</v>
      </c>
      <c r="U9421" t="s">
        <v>21</v>
      </c>
    </row>
    <row r="9422" spans="1:21">
      <c r="A9422">
        <v>2580169801</v>
      </c>
      <c r="B9422" s="3">
        <v>4</v>
      </c>
      <c r="C9422" s="3"/>
      <c r="D9422" t="s">
        <v>14702</v>
      </c>
      <c r="E9422" t="b">
        <f t="shared" si="589"/>
        <v>0</v>
      </c>
      <c r="F9422" t="b">
        <f t="shared" si="588"/>
        <v>0</v>
      </c>
      <c r="G9422" t="b">
        <f t="shared" si="590"/>
        <v>0</v>
      </c>
      <c r="H9422" t="b">
        <f t="shared" si="591"/>
        <v>0</v>
      </c>
      <c r="J9422" t="s">
        <v>233</v>
      </c>
      <c r="K9422">
        <v>435</v>
      </c>
      <c r="L9422">
        <v>144</v>
      </c>
      <c r="N9422" t="s">
        <v>14700</v>
      </c>
      <c r="R9422" t="s">
        <v>19</v>
      </c>
      <c r="T9422" t="s">
        <v>20</v>
      </c>
      <c r="U9422" t="s">
        <v>21</v>
      </c>
    </row>
    <row r="9423" spans="1:21">
      <c r="A9423">
        <v>2580177361</v>
      </c>
      <c r="B9423" s="3">
        <v>16</v>
      </c>
      <c r="C9423" s="3"/>
      <c r="D9423" t="s">
        <v>14590</v>
      </c>
      <c r="E9423" t="b">
        <f t="shared" si="589"/>
        <v>0</v>
      </c>
      <c r="F9423" t="b">
        <f t="shared" si="588"/>
        <v>1</v>
      </c>
      <c r="G9423" t="b">
        <f t="shared" si="590"/>
        <v>0</v>
      </c>
      <c r="H9423" t="b">
        <f t="shared" si="591"/>
        <v>0</v>
      </c>
      <c r="J9423" t="s">
        <v>2114</v>
      </c>
      <c r="K9423">
        <v>2010</v>
      </c>
      <c r="L9423">
        <v>669</v>
      </c>
      <c r="N9423" t="s">
        <v>14591</v>
      </c>
      <c r="P9423" t="s">
        <v>54</v>
      </c>
      <c r="Q9423" t="s">
        <v>18</v>
      </c>
      <c r="R9423" t="s">
        <v>55</v>
      </c>
      <c r="T9423" t="s">
        <v>20</v>
      </c>
      <c r="U9423" t="s">
        <v>21</v>
      </c>
    </row>
    <row r="9424" spans="1:21">
      <c r="A9424">
        <v>2580201098</v>
      </c>
      <c r="B9424" s="3">
        <v>8</v>
      </c>
      <c r="C9424" s="3"/>
      <c r="D9424" t="s">
        <v>14467</v>
      </c>
      <c r="E9424" t="b">
        <f t="shared" si="589"/>
        <v>0</v>
      </c>
      <c r="F9424" t="b">
        <f t="shared" si="588"/>
        <v>0</v>
      </c>
      <c r="G9424" t="b">
        <f t="shared" si="590"/>
        <v>0</v>
      </c>
      <c r="H9424" t="b">
        <f t="shared" si="591"/>
        <v>0</v>
      </c>
      <c r="J9424" t="s">
        <v>1120</v>
      </c>
      <c r="K9424">
        <v>873</v>
      </c>
      <c r="L9424">
        <v>290</v>
      </c>
      <c r="N9424" t="s">
        <v>14468</v>
      </c>
      <c r="P9424" t="s">
        <v>24</v>
      </c>
      <c r="Q9424" t="s">
        <v>25</v>
      </c>
      <c r="R9424" t="s">
        <v>19</v>
      </c>
      <c r="T9424" t="s">
        <v>20</v>
      </c>
      <c r="U9424" t="s">
        <v>21</v>
      </c>
    </row>
    <row r="9425" spans="1:21">
      <c r="A9425">
        <v>2580206555</v>
      </c>
      <c r="B9425" s="3">
        <v>8</v>
      </c>
      <c r="C9425" s="3"/>
      <c r="D9425" t="s">
        <v>14493</v>
      </c>
      <c r="E9425" t="b">
        <f t="shared" si="589"/>
        <v>0</v>
      </c>
      <c r="F9425" t="b">
        <f t="shared" si="588"/>
        <v>0</v>
      </c>
      <c r="G9425" t="b">
        <f t="shared" si="590"/>
        <v>0</v>
      </c>
      <c r="H9425" t="b">
        <f t="shared" si="591"/>
        <v>0</v>
      </c>
      <c r="J9425" t="s">
        <v>233</v>
      </c>
      <c r="K9425">
        <v>873</v>
      </c>
      <c r="L9425">
        <v>290</v>
      </c>
      <c r="N9425" t="s">
        <v>14494</v>
      </c>
      <c r="P9425" t="s">
        <v>24</v>
      </c>
      <c r="Q9425" t="s">
        <v>25</v>
      </c>
      <c r="R9425" t="s">
        <v>19</v>
      </c>
      <c r="T9425" t="s">
        <v>20</v>
      </c>
      <c r="U9425" t="s">
        <v>21</v>
      </c>
    </row>
    <row r="9426" spans="1:21">
      <c r="A9426">
        <v>2580210443</v>
      </c>
      <c r="B9426" s="3">
        <v>8</v>
      </c>
      <c r="C9426" s="3"/>
      <c r="D9426" t="s">
        <v>14179</v>
      </c>
      <c r="E9426" t="b">
        <f t="shared" si="589"/>
        <v>0</v>
      </c>
      <c r="F9426" t="b">
        <f t="shared" si="588"/>
        <v>0</v>
      </c>
      <c r="G9426" t="b">
        <f t="shared" si="590"/>
        <v>0</v>
      </c>
      <c r="H9426" t="b">
        <f t="shared" si="591"/>
        <v>0</v>
      </c>
      <c r="J9426" t="s">
        <v>2114</v>
      </c>
      <c r="K9426">
        <v>882</v>
      </c>
      <c r="L9426">
        <v>293</v>
      </c>
      <c r="N9426" t="s">
        <v>14180</v>
      </c>
      <c r="P9426" t="s">
        <v>24</v>
      </c>
      <c r="Q9426" t="s">
        <v>25</v>
      </c>
      <c r="R9426" t="s">
        <v>19</v>
      </c>
      <c r="T9426" t="s">
        <v>20</v>
      </c>
      <c r="U9426" t="s">
        <v>21</v>
      </c>
    </row>
    <row r="9427" spans="1:21">
      <c r="A9427">
        <v>2580223368</v>
      </c>
      <c r="B9427" s="3">
        <v>8</v>
      </c>
      <c r="C9427" s="3"/>
      <c r="D9427" t="s">
        <v>14455</v>
      </c>
      <c r="E9427" t="b">
        <f t="shared" si="589"/>
        <v>0</v>
      </c>
      <c r="F9427" t="b">
        <f t="shared" si="588"/>
        <v>0</v>
      </c>
      <c r="G9427" t="b">
        <f t="shared" si="590"/>
        <v>0</v>
      </c>
      <c r="H9427" t="b">
        <f t="shared" si="591"/>
        <v>0</v>
      </c>
      <c r="J9427" t="s">
        <v>1120</v>
      </c>
      <c r="K9427">
        <v>873</v>
      </c>
      <c r="L9427">
        <v>290</v>
      </c>
      <c r="N9427" t="s">
        <v>14456</v>
      </c>
      <c r="P9427" t="s">
        <v>24</v>
      </c>
      <c r="Q9427" t="s">
        <v>25</v>
      </c>
      <c r="R9427" t="s">
        <v>19</v>
      </c>
      <c r="T9427" t="s">
        <v>20</v>
      </c>
      <c r="U9427" t="s">
        <v>21</v>
      </c>
    </row>
    <row r="9428" spans="1:21">
      <c r="A9428">
        <v>2580235161</v>
      </c>
      <c r="B9428" s="3">
        <v>8</v>
      </c>
      <c r="C9428" s="3"/>
      <c r="D9428" t="s">
        <v>14465</v>
      </c>
      <c r="E9428" t="b">
        <f t="shared" si="589"/>
        <v>0</v>
      </c>
      <c r="F9428" t="b">
        <f t="shared" si="588"/>
        <v>0</v>
      </c>
      <c r="G9428" t="b">
        <f t="shared" si="590"/>
        <v>0</v>
      </c>
      <c r="H9428" t="b">
        <f t="shared" si="591"/>
        <v>0</v>
      </c>
      <c r="J9428" t="s">
        <v>1120</v>
      </c>
      <c r="K9428">
        <v>873</v>
      </c>
      <c r="L9428">
        <v>290</v>
      </c>
      <c r="N9428" t="s">
        <v>14466</v>
      </c>
      <c r="P9428" t="s">
        <v>24</v>
      </c>
      <c r="Q9428" t="s">
        <v>25</v>
      </c>
      <c r="R9428" t="s">
        <v>19</v>
      </c>
      <c r="T9428" t="s">
        <v>20</v>
      </c>
      <c r="U9428" t="s">
        <v>21</v>
      </c>
    </row>
    <row r="9429" spans="1:21">
      <c r="A9429">
        <v>2580239768</v>
      </c>
      <c r="B9429" s="3">
        <v>8</v>
      </c>
      <c r="C9429" s="3"/>
      <c r="D9429" t="s">
        <v>14330</v>
      </c>
      <c r="E9429" t="b">
        <f t="shared" si="589"/>
        <v>0</v>
      </c>
      <c r="F9429" t="b">
        <f t="shared" si="588"/>
        <v>0</v>
      </c>
      <c r="G9429" t="b">
        <f t="shared" si="590"/>
        <v>0</v>
      </c>
      <c r="H9429" t="b">
        <f t="shared" si="591"/>
        <v>0</v>
      </c>
      <c r="J9429" t="s">
        <v>941</v>
      </c>
      <c r="K9429">
        <v>870</v>
      </c>
      <c r="L9429">
        <v>289</v>
      </c>
      <c r="N9429" t="s">
        <v>14331</v>
      </c>
      <c r="P9429" t="s">
        <v>24</v>
      </c>
      <c r="Q9429" t="s">
        <v>25</v>
      </c>
      <c r="R9429" t="s">
        <v>19</v>
      </c>
      <c r="T9429" t="s">
        <v>20</v>
      </c>
      <c r="U9429" t="s">
        <v>21</v>
      </c>
    </row>
    <row r="9430" spans="1:21">
      <c r="A9430">
        <v>2580246127</v>
      </c>
      <c r="B9430" s="3">
        <v>8</v>
      </c>
      <c r="C9430" s="3"/>
      <c r="D9430" t="s">
        <v>14958</v>
      </c>
      <c r="E9430" t="b">
        <f t="shared" si="589"/>
        <v>0</v>
      </c>
      <c r="F9430" t="b">
        <f t="shared" si="588"/>
        <v>0</v>
      </c>
      <c r="G9430" t="b">
        <f t="shared" si="590"/>
        <v>0</v>
      </c>
      <c r="H9430" t="b">
        <f t="shared" si="591"/>
        <v>0</v>
      </c>
      <c r="J9430" t="s">
        <v>1644</v>
      </c>
      <c r="K9430">
        <v>876</v>
      </c>
      <c r="L9430">
        <v>291</v>
      </c>
      <c r="N9430" t="s">
        <v>14959</v>
      </c>
      <c r="P9430" t="s">
        <v>24</v>
      </c>
      <c r="Q9430" t="s">
        <v>25</v>
      </c>
      <c r="R9430" t="s">
        <v>19</v>
      </c>
      <c r="T9430" t="s">
        <v>20</v>
      </c>
      <c r="U9430" t="s">
        <v>21</v>
      </c>
    </row>
    <row r="9431" spans="1:21">
      <c r="A9431">
        <v>2580250265</v>
      </c>
      <c r="B9431" s="3">
        <v>8</v>
      </c>
      <c r="C9431" s="3"/>
      <c r="D9431" t="s">
        <v>14410</v>
      </c>
      <c r="E9431" t="b">
        <f t="shared" si="589"/>
        <v>0</v>
      </c>
      <c r="F9431" t="b">
        <f t="shared" si="588"/>
        <v>0</v>
      </c>
      <c r="G9431" t="b">
        <f t="shared" si="590"/>
        <v>0</v>
      </c>
      <c r="H9431" t="b">
        <f t="shared" si="591"/>
        <v>0</v>
      </c>
      <c r="J9431" t="s">
        <v>32</v>
      </c>
      <c r="K9431">
        <v>873</v>
      </c>
      <c r="L9431">
        <v>290</v>
      </c>
      <c r="N9431" t="s">
        <v>14411</v>
      </c>
      <c r="P9431" t="s">
        <v>24</v>
      </c>
      <c r="Q9431" t="s">
        <v>25</v>
      </c>
      <c r="R9431" t="s">
        <v>19</v>
      </c>
      <c r="T9431" t="s">
        <v>20</v>
      </c>
      <c r="U9431" t="s">
        <v>21</v>
      </c>
    </row>
    <row r="9432" spans="1:21">
      <c r="A9432">
        <v>2580260052</v>
      </c>
      <c r="B9432" s="3">
        <v>8</v>
      </c>
      <c r="C9432" s="3"/>
      <c r="D9432" t="s">
        <v>14289</v>
      </c>
      <c r="E9432" t="b">
        <f t="shared" si="589"/>
        <v>0</v>
      </c>
      <c r="F9432" t="b">
        <f t="shared" si="588"/>
        <v>0</v>
      </c>
      <c r="G9432" t="b">
        <f t="shared" si="590"/>
        <v>0</v>
      </c>
      <c r="H9432" t="b">
        <f t="shared" si="591"/>
        <v>0</v>
      </c>
      <c r="J9432" t="s">
        <v>32</v>
      </c>
      <c r="K9432">
        <v>930</v>
      </c>
      <c r="L9432">
        <v>309</v>
      </c>
      <c r="N9432" t="s">
        <v>14290</v>
      </c>
      <c r="P9432" t="s">
        <v>24</v>
      </c>
      <c r="Q9432" t="s">
        <v>25</v>
      </c>
      <c r="R9432" t="s">
        <v>19</v>
      </c>
      <c r="T9432" t="s">
        <v>20</v>
      </c>
      <c r="U9432" t="s">
        <v>21</v>
      </c>
    </row>
    <row r="9433" spans="1:21">
      <c r="A9433">
        <v>2580260606</v>
      </c>
      <c r="B9433" s="3">
        <v>4</v>
      </c>
      <c r="C9433" s="3"/>
      <c r="D9433" t="s">
        <v>14291</v>
      </c>
      <c r="E9433" t="b">
        <f t="shared" si="589"/>
        <v>0</v>
      </c>
      <c r="F9433" t="b">
        <f t="shared" si="588"/>
        <v>0</v>
      </c>
      <c r="G9433" t="b">
        <f t="shared" si="590"/>
        <v>0</v>
      </c>
      <c r="H9433" t="b">
        <f t="shared" si="591"/>
        <v>0</v>
      </c>
      <c r="J9433" t="s">
        <v>15</v>
      </c>
      <c r="K9433">
        <v>459</v>
      </c>
      <c r="L9433">
        <v>152</v>
      </c>
      <c r="N9433" t="s">
        <v>14290</v>
      </c>
      <c r="P9433" t="s">
        <v>17</v>
      </c>
      <c r="Q9433" t="s">
        <v>18</v>
      </c>
      <c r="R9433" t="s">
        <v>19</v>
      </c>
      <c r="T9433" t="s">
        <v>20</v>
      </c>
      <c r="U9433" t="s">
        <v>21</v>
      </c>
    </row>
    <row r="9434" spans="1:21">
      <c r="A9434">
        <v>2580260890</v>
      </c>
      <c r="B9434" s="3">
        <v>7</v>
      </c>
      <c r="C9434" s="3"/>
      <c r="D9434" t="s">
        <v>14292</v>
      </c>
      <c r="E9434" t="b">
        <f t="shared" si="589"/>
        <v>0</v>
      </c>
      <c r="F9434" t="b">
        <f t="shared" si="588"/>
        <v>0</v>
      </c>
      <c r="G9434" t="b">
        <f t="shared" si="590"/>
        <v>0</v>
      </c>
      <c r="H9434" t="b">
        <f t="shared" si="591"/>
        <v>0</v>
      </c>
      <c r="J9434" t="s">
        <v>32</v>
      </c>
      <c r="K9434">
        <v>945</v>
      </c>
      <c r="L9434">
        <v>314</v>
      </c>
      <c r="N9434" t="s">
        <v>14290</v>
      </c>
      <c r="P9434" t="s">
        <v>24</v>
      </c>
      <c r="Q9434" t="s">
        <v>25</v>
      </c>
      <c r="R9434" t="s">
        <v>19</v>
      </c>
      <c r="T9434" t="s">
        <v>20</v>
      </c>
      <c r="U9434" t="s">
        <v>21</v>
      </c>
    </row>
    <row r="9435" spans="1:21">
      <c r="A9435">
        <v>2580260967</v>
      </c>
      <c r="B9435" s="3">
        <v>8</v>
      </c>
      <c r="C9435" s="3"/>
      <c r="D9435" t="s">
        <v>14293</v>
      </c>
      <c r="E9435" t="b">
        <f t="shared" si="589"/>
        <v>0</v>
      </c>
      <c r="F9435" t="b">
        <f t="shared" si="588"/>
        <v>0</v>
      </c>
      <c r="G9435" t="b">
        <f t="shared" si="590"/>
        <v>0</v>
      </c>
      <c r="H9435" t="b">
        <f t="shared" si="591"/>
        <v>0</v>
      </c>
      <c r="J9435" t="s">
        <v>32</v>
      </c>
      <c r="K9435">
        <v>951</v>
      </c>
      <c r="L9435">
        <v>316</v>
      </c>
      <c r="N9435" t="s">
        <v>14290</v>
      </c>
      <c r="P9435" t="s">
        <v>24</v>
      </c>
      <c r="Q9435" t="s">
        <v>25</v>
      </c>
      <c r="R9435" t="s">
        <v>19</v>
      </c>
      <c r="T9435" t="s">
        <v>20</v>
      </c>
      <c r="U9435" t="s">
        <v>21</v>
      </c>
    </row>
    <row r="9436" spans="1:21">
      <c r="A9436">
        <v>2580261371</v>
      </c>
      <c r="B9436" s="3">
        <v>8</v>
      </c>
      <c r="C9436" s="3"/>
      <c r="D9436" t="s">
        <v>14294</v>
      </c>
      <c r="E9436" t="b">
        <f t="shared" si="589"/>
        <v>0</v>
      </c>
      <c r="F9436" t="b">
        <f t="shared" ref="F9436:F9499" si="592">ISNUMBER(SEARCH("pfam09678",R9436))</f>
        <v>0</v>
      </c>
      <c r="G9436" t="b">
        <f t="shared" si="590"/>
        <v>0</v>
      </c>
      <c r="H9436" t="b">
        <f t="shared" si="591"/>
        <v>0</v>
      </c>
      <c r="J9436" t="s">
        <v>32</v>
      </c>
      <c r="K9436">
        <v>942</v>
      </c>
      <c r="L9436">
        <v>313</v>
      </c>
      <c r="N9436" t="s">
        <v>14290</v>
      </c>
      <c r="P9436" t="s">
        <v>24</v>
      </c>
      <c r="Q9436" t="s">
        <v>25</v>
      </c>
      <c r="R9436" t="s">
        <v>19</v>
      </c>
      <c r="T9436" t="s">
        <v>20</v>
      </c>
      <c r="U9436" t="s">
        <v>21</v>
      </c>
    </row>
    <row r="9437" spans="1:21">
      <c r="A9437">
        <v>2580264320</v>
      </c>
      <c r="B9437" s="3">
        <v>8</v>
      </c>
      <c r="C9437" s="3"/>
      <c r="D9437" t="s">
        <v>14295</v>
      </c>
      <c r="E9437" t="b">
        <f t="shared" si="589"/>
        <v>0</v>
      </c>
      <c r="F9437" t="b">
        <f t="shared" si="592"/>
        <v>0</v>
      </c>
      <c r="G9437" t="b">
        <f t="shared" si="590"/>
        <v>0</v>
      </c>
      <c r="H9437" t="b">
        <f t="shared" si="591"/>
        <v>0</v>
      </c>
      <c r="J9437" t="s">
        <v>32</v>
      </c>
      <c r="K9437">
        <v>942</v>
      </c>
      <c r="L9437">
        <v>313</v>
      </c>
      <c r="N9437" t="s">
        <v>14290</v>
      </c>
      <c r="P9437" t="s">
        <v>24</v>
      </c>
      <c r="Q9437" t="s">
        <v>25</v>
      </c>
      <c r="R9437" t="s">
        <v>19</v>
      </c>
      <c r="T9437" t="s">
        <v>20</v>
      </c>
      <c r="U9437" t="s">
        <v>21</v>
      </c>
    </row>
    <row r="9438" spans="1:21">
      <c r="A9438">
        <v>2580268302</v>
      </c>
      <c r="B9438" s="3">
        <v>3</v>
      </c>
      <c r="C9438" s="3"/>
      <c r="D9438" t="s">
        <v>14537</v>
      </c>
      <c r="E9438" t="b">
        <f t="shared" si="589"/>
        <v>0</v>
      </c>
      <c r="F9438" t="b">
        <f t="shared" si="592"/>
        <v>0</v>
      </c>
      <c r="G9438" t="b">
        <f t="shared" si="590"/>
        <v>0</v>
      </c>
      <c r="H9438" t="b">
        <f t="shared" si="591"/>
        <v>0</v>
      </c>
      <c r="J9438" t="s">
        <v>233</v>
      </c>
      <c r="K9438">
        <v>393</v>
      </c>
      <c r="L9438">
        <v>130</v>
      </c>
      <c r="N9438" t="s">
        <v>14538</v>
      </c>
      <c r="R9438" t="s">
        <v>19</v>
      </c>
      <c r="T9438" t="s">
        <v>20</v>
      </c>
      <c r="U9438" t="s">
        <v>21</v>
      </c>
    </row>
    <row r="9439" spans="1:21">
      <c r="A9439">
        <v>2580271333</v>
      </c>
      <c r="B9439" s="3">
        <v>8</v>
      </c>
      <c r="C9439" s="3"/>
      <c r="D9439" t="s">
        <v>14794</v>
      </c>
      <c r="E9439" t="b">
        <f t="shared" si="589"/>
        <v>0</v>
      </c>
      <c r="F9439" t="b">
        <f t="shared" si="592"/>
        <v>0</v>
      </c>
      <c r="G9439" t="b">
        <f t="shared" si="590"/>
        <v>0</v>
      </c>
      <c r="H9439" t="b">
        <f t="shared" si="591"/>
        <v>0</v>
      </c>
      <c r="J9439" t="s">
        <v>32</v>
      </c>
      <c r="K9439">
        <v>927</v>
      </c>
      <c r="L9439">
        <v>308</v>
      </c>
      <c r="N9439" t="s">
        <v>14795</v>
      </c>
      <c r="P9439" t="s">
        <v>24</v>
      </c>
      <c r="Q9439" t="s">
        <v>25</v>
      </c>
      <c r="R9439" t="s">
        <v>19</v>
      </c>
      <c r="T9439" t="s">
        <v>20</v>
      </c>
      <c r="U9439" t="s">
        <v>21</v>
      </c>
    </row>
    <row r="9440" spans="1:21">
      <c r="A9440">
        <v>2580272155</v>
      </c>
      <c r="B9440" s="3">
        <v>4</v>
      </c>
      <c r="C9440" s="3"/>
      <c r="D9440" t="s">
        <v>14796</v>
      </c>
      <c r="E9440" t="b">
        <f t="shared" si="589"/>
        <v>0</v>
      </c>
      <c r="F9440" t="b">
        <f t="shared" si="592"/>
        <v>0</v>
      </c>
      <c r="G9440" t="b">
        <f t="shared" si="590"/>
        <v>0</v>
      </c>
      <c r="H9440" t="b">
        <f t="shared" si="591"/>
        <v>0</v>
      </c>
      <c r="J9440" t="s">
        <v>233</v>
      </c>
      <c r="K9440">
        <v>435</v>
      </c>
      <c r="L9440">
        <v>144</v>
      </c>
      <c r="N9440" t="s">
        <v>14795</v>
      </c>
      <c r="R9440" t="s">
        <v>19</v>
      </c>
      <c r="T9440" t="s">
        <v>20</v>
      </c>
      <c r="U9440" t="s">
        <v>21</v>
      </c>
    </row>
    <row r="9441" spans="1:21">
      <c r="A9441">
        <v>2580273748</v>
      </c>
      <c r="B9441" s="3">
        <v>4</v>
      </c>
      <c r="C9441" s="3"/>
      <c r="D9441" t="s">
        <v>14797</v>
      </c>
      <c r="E9441" t="b">
        <f t="shared" si="589"/>
        <v>0</v>
      </c>
      <c r="F9441" t="b">
        <f t="shared" si="592"/>
        <v>0</v>
      </c>
      <c r="G9441" t="b">
        <f t="shared" si="590"/>
        <v>0</v>
      </c>
      <c r="H9441" t="b">
        <f t="shared" si="591"/>
        <v>0</v>
      </c>
      <c r="J9441" t="s">
        <v>15</v>
      </c>
      <c r="K9441">
        <v>465</v>
      </c>
      <c r="L9441">
        <v>154</v>
      </c>
      <c r="N9441" t="s">
        <v>14795</v>
      </c>
      <c r="P9441" t="s">
        <v>17</v>
      </c>
      <c r="Q9441" t="s">
        <v>18</v>
      </c>
      <c r="R9441" t="s">
        <v>19</v>
      </c>
      <c r="T9441" t="s">
        <v>20</v>
      </c>
      <c r="U9441" t="s">
        <v>21</v>
      </c>
    </row>
    <row r="9442" spans="1:21">
      <c r="A9442">
        <v>2580280187</v>
      </c>
      <c r="B9442" s="3">
        <v>8</v>
      </c>
      <c r="C9442" s="3"/>
      <c r="D9442" t="s">
        <v>14548</v>
      </c>
      <c r="E9442" t="b">
        <f t="shared" si="589"/>
        <v>0</v>
      </c>
      <c r="F9442" t="b">
        <f t="shared" si="592"/>
        <v>0</v>
      </c>
      <c r="G9442" t="b">
        <f t="shared" si="590"/>
        <v>0</v>
      </c>
      <c r="H9442" t="b">
        <f t="shared" si="591"/>
        <v>0</v>
      </c>
      <c r="J9442" t="s">
        <v>454</v>
      </c>
      <c r="K9442">
        <v>870</v>
      </c>
      <c r="L9442">
        <v>289</v>
      </c>
      <c r="N9442" t="s">
        <v>14549</v>
      </c>
      <c r="P9442" t="s">
        <v>24</v>
      </c>
      <c r="Q9442" t="s">
        <v>25</v>
      </c>
      <c r="R9442" t="s">
        <v>19</v>
      </c>
      <c r="T9442" t="s">
        <v>20</v>
      </c>
      <c r="U9442" t="s">
        <v>21</v>
      </c>
    </row>
    <row r="9443" spans="1:21">
      <c r="A9443">
        <v>2580282833</v>
      </c>
      <c r="B9443" s="3">
        <v>8</v>
      </c>
      <c r="C9443" s="3"/>
      <c r="D9443" t="s">
        <v>14550</v>
      </c>
      <c r="E9443" t="b">
        <f t="shared" si="589"/>
        <v>0</v>
      </c>
      <c r="F9443" t="b">
        <f t="shared" si="592"/>
        <v>0</v>
      </c>
      <c r="G9443" t="b">
        <f t="shared" si="590"/>
        <v>0</v>
      </c>
      <c r="H9443" t="b">
        <f t="shared" si="591"/>
        <v>0</v>
      </c>
      <c r="J9443" t="s">
        <v>454</v>
      </c>
      <c r="K9443">
        <v>930</v>
      </c>
      <c r="L9443">
        <v>309</v>
      </c>
      <c r="N9443" t="s">
        <v>14549</v>
      </c>
      <c r="P9443" t="s">
        <v>24</v>
      </c>
      <c r="Q9443" t="s">
        <v>25</v>
      </c>
      <c r="R9443" t="s">
        <v>19</v>
      </c>
      <c r="T9443" t="s">
        <v>20</v>
      </c>
      <c r="U9443" t="s">
        <v>21</v>
      </c>
    </row>
    <row r="9444" spans="1:21">
      <c r="A9444">
        <v>2580284442</v>
      </c>
      <c r="B9444" s="3">
        <v>4</v>
      </c>
      <c r="C9444" s="3"/>
      <c r="D9444" t="s">
        <v>14764</v>
      </c>
      <c r="E9444" t="b">
        <f t="shared" si="589"/>
        <v>0</v>
      </c>
      <c r="F9444" t="b">
        <f t="shared" si="592"/>
        <v>0</v>
      </c>
      <c r="G9444" t="b">
        <f t="shared" si="590"/>
        <v>0</v>
      </c>
      <c r="H9444" t="b">
        <f t="shared" si="591"/>
        <v>0</v>
      </c>
      <c r="J9444" t="s">
        <v>15</v>
      </c>
      <c r="K9444">
        <v>465</v>
      </c>
      <c r="L9444">
        <v>154</v>
      </c>
      <c r="N9444" t="s">
        <v>14765</v>
      </c>
      <c r="P9444" t="s">
        <v>17</v>
      </c>
      <c r="Q9444" t="s">
        <v>18</v>
      </c>
      <c r="R9444" t="s">
        <v>19</v>
      </c>
      <c r="T9444" t="s">
        <v>20</v>
      </c>
      <c r="U9444" t="s">
        <v>21</v>
      </c>
    </row>
    <row r="9445" spans="1:21">
      <c r="A9445">
        <v>2580285296</v>
      </c>
      <c r="B9445" s="3">
        <v>4</v>
      </c>
      <c r="C9445" s="3"/>
      <c r="D9445" t="s">
        <v>14766</v>
      </c>
      <c r="E9445" t="b">
        <f t="shared" si="589"/>
        <v>0</v>
      </c>
      <c r="F9445" t="b">
        <f t="shared" si="592"/>
        <v>0</v>
      </c>
      <c r="G9445" t="b">
        <f t="shared" si="590"/>
        <v>0</v>
      </c>
      <c r="H9445" t="b">
        <f t="shared" si="591"/>
        <v>0</v>
      </c>
      <c r="J9445" t="s">
        <v>233</v>
      </c>
      <c r="K9445">
        <v>435</v>
      </c>
      <c r="L9445">
        <v>144</v>
      </c>
      <c r="N9445" t="s">
        <v>14765</v>
      </c>
      <c r="R9445" t="s">
        <v>19</v>
      </c>
      <c r="T9445" t="s">
        <v>20</v>
      </c>
      <c r="U9445" t="s">
        <v>21</v>
      </c>
    </row>
    <row r="9446" spans="1:21">
      <c r="A9446">
        <v>2580288791</v>
      </c>
      <c r="B9446" s="3">
        <v>8</v>
      </c>
      <c r="C9446" s="3"/>
      <c r="D9446" t="s">
        <v>14767</v>
      </c>
      <c r="E9446" t="b">
        <f t="shared" si="589"/>
        <v>0</v>
      </c>
      <c r="F9446" t="b">
        <f t="shared" si="592"/>
        <v>0</v>
      </c>
      <c r="G9446" t="b">
        <f t="shared" si="590"/>
        <v>0</v>
      </c>
      <c r="H9446" t="b">
        <f t="shared" si="591"/>
        <v>0</v>
      </c>
      <c r="J9446" t="s">
        <v>32</v>
      </c>
      <c r="K9446">
        <v>927</v>
      </c>
      <c r="L9446">
        <v>308</v>
      </c>
      <c r="N9446" t="s">
        <v>14765</v>
      </c>
      <c r="P9446" t="s">
        <v>24</v>
      </c>
      <c r="Q9446" t="s">
        <v>25</v>
      </c>
      <c r="R9446" t="s">
        <v>19</v>
      </c>
      <c r="T9446" t="s">
        <v>20</v>
      </c>
      <c r="U9446" t="s">
        <v>21</v>
      </c>
    </row>
    <row r="9447" spans="1:21">
      <c r="A9447">
        <v>2580294947</v>
      </c>
      <c r="B9447" s="3">
        <v>8</v>
      </c>
      <c r="C9447" s="3"/>
      <c r="D9447" t="s">
        <v>14424</v>
      </c>
      <c r="E9447" t="b">
        <f t="shared" si="589"/>
        <v>0</v>
      </c>
      <c r="F9447" t="b">
        <f t="shared" si="592"/>
        <v>0</v>
      </c>
      <c r="G9447" t="b">
        <f t="shared" si="590"/>
        <v>0</v>
      </c>
      <c r="H9447" t="b">
        <f t="shared" si="591"/>
        <v>0</v>
      </c>
      <c r="J9447" t="s">
        <v>32</v>
      </c>
      <c r="K9447">
        <v>873</v>
      </c>
      <c r="L9447">
        <v>290</v>
      </c>
      <c r="N9447" t="s">
        <v>14425</v>
      </c>
      <c r="P9447" t="s">
        <v>24</v>
      </c>
      <c r="Q9447" t="s">
        <v>25</v>
      </c>
      <c r="R9447" t="s">
        <v>19</v>
      </c>
      <c r="T9447" t="s">
        <v>20</v>
      </c>
      <c r="U9447" t="s">
        <v>21</v>
      </c>
    </row>
    <row r="9448" spans="1:21">
      <c r="A9448">
        <v>2580301185</v>
      </c>
      <c r="B9448" s="3">
        <v>16</v>
      </c>
      <c r="C9448" s="3"/>
      <c r="D9448" t="s">
        <v>14640</v>
      </c>
      <c r="E9448" t="b">
        <f t="shared" si="589"/>
        <v>0</v>
      </c>
      <c r="F9448" t="b">
        <f t="shared" si="592"/>
        <v>1</v>
      </c>
      <c r="G9448" t="b">
        <f t="shared" si="590"/>
        <v>0</v>
      </c>
      <c r="H9448" t="b">
        <f t="shared" si="591"/>
        <v>0</v>
      </c>
      <c r="J9448" t="s">
        <v>1359</v>
      </c>
      <c r="K9448">
        <v>1986</v>
      </c>
      <c r="L9448">
        <v>661</v>
      </c>
      <c r="N9448" t="s">
        <v>14641</v>
      </c>
      <c r="P9448" t="s">
        <v>54</v>
      </c>
      <c r="Q9448" t="s">
        <v>18</v>
      </c>
      <c r="R9448" t="s">
        <v>55</v>
      </c>
      <c r="T9448" t="s">
        <v>20</v>
      </c>
      <c r="U9448" t="s">
        <v>21</v>
      </c>
    </row>
    <row r="9449" spans="1:21">
      <c r="A9449">
        <v>2580306939</v>
      </c>
      <c r="B9449" s="3">
        <v>8</v>
      </c>
      <c r="C9449" s="3"/>
      <c r="D9449" t="s">
        <v>14900</v>
      </c>
      <c r="E9449" t="b">
        <f t="shared" si="589"/>
        <v>0</v>
      </c>
      <c r="F9449" t="b">
        <f t="shared" si="592"/>
        <v>0</v>
      </c>
      <c r="G9449" t="b">
        <f t="shared" si="590"/>
        <v>0</v>
      </c>
      <c r="H9449" t="b">
        <f t="shared" si="591"/>
        <v>0</v>
      </c>
      <c r="J9449" t="s">
        <v>412</v>
      </c>
      <c r="K9449">
        <v>858</v>
      </c>
      <c r="L9449">
        <v>285</v>
      </c>
      <c r="N9449" t="s">
        <v>14901</v>
      </c>
      <c r="P9449" t="s">
        <v>24</v>
      </c>
      <c r="Q9449" t="s">
        <v>25</v>
      </c>
      <c r="R9449" t="s">
        <v>19</v>
      </c>
      <c r="T9449" t="s">
        <v>20</v>
      </c>
      <c r="U9449" t="s">
        <v>21</v>
      </c>
    </row>
    <row r="9450" spans="1:21">
      <c r="A9450">
        <v>2580307956</v>
      </c>
      <c r="B9450" s="3">
        <v>4</v>
      </c>
      <c r="C9450" s="3"/>
      <c r="D9450" t="s">
        <v>14902</v>
      </c>
      <c r="E9450" t="b">
        <f t="shared" si="589"/>
        <v>0</v>
      </c>
      <c r="F9450" t="b">
        <f t="shared" si="592"/>
        <v>0</v>
      </c>
      <c r="G9450" t="b">
        <f t="shared" si="590"/>
        <v>0</v>
      </c>
      <c r="H9450" t="b">
        <f t="shared" si="591"/>
        <v>0</v>
      </c>
      <c r="J9450" t="s">
        <v>1359</v>
      </c>
      <c r="K9450">
        <v>465</v>
      </c>
      <c r="L9450">
        <v>154</v>
      </c>
      <c r="N9450" t="s">
        <v>14901</v>
      </c>
      <c r="P9450" t="s">
        <v>17</v>
      </c>
      <c r="Q9450" t="s">
        <v>18</v>
      </c>
      <c r="R9450" t="s">
        <v>19</v>
      </c>
      <c r="T9450" t="s">
        <v>20</v>
      </c>
      <c r="U9450" t="s">
        <v>21</v>
      </c>
    </row>
    <row r="9451" spans="1:21">
      <c r="A9451">
        <v>2580315896</v>
      </c>
      <c r="B9451" s="3">
        <v>4</v>
      </c>
      <c r="C9451" s="3"/>
      <c r="D9451" t="s">
        <v>14667</v>
      </c>
      <c r="E9451" t="b">
        <f t="shared" si="589"/>
        <v>0</v>
      </c>
      <c r="F9451" t="b">
        <f t="shared" si="592"/>
        <v>0</v>
      </c>
      <c r="G9451" t="b">
        <f t="shared" si="590"/>
        <v>0</v>
      </c>
      <c r="H9451" t="b">
        <f t="shared" si="591"/>
        <v>0</v>
      </c>
      <c r="J9451" t="s">
        <v>233</v>
      </c>
      <c r="K9451">
        <v>453</v>
      </c>
      <c r="L9451">
        <v>150</v>
      </c>
      <c r="N9451" t="s">
        <v>14668</v>
      </c>
      <c r="R9451" t="s">
        <v>19</v>
      </c>
      <c r="T9451" t="s">
        <v>20</v>
      </c>
      <c r="U9451" t="s">
        <v>21</v>
      </c>
    </row>
    <row r="9452" spans="1:21">
      <c r="A9452">
        <v>2580326231</v>
      </c>
      <c r="B9452" s="3">
        <v>8</v>
      </c>
      <c r="C9452" s="3"/>
      <c r="D9452" t="s">
        <v>14543</v>
      </c>
      <c r="E9452" t="b">
        <f t="shared" si="589"/>
        <v>0</v>
      </c>
      <c r="F9452" t="b">
        <f t="shared" si="592"/>
        <v>0</v>
      </c>
      <c r="G9452" t="b">
        <f t="shared" si="590"/>
        <v>0</v>
      </c>
      <c r="H9452" t="b">
        <f t="shared" si="591"/>
        <v>0</v>
      </c>
      <c r="J9452" t="s">
        <v>454</v>
      </c>
      <c r="K9452">
        <v>870</v>
      </c>
      <c r="L9452">
        <v>289</v>
      </c>
      <c r="N9452" t="s">
        <v>14544</v>
      </c>
      <c r="P9452" t="s">
        <v>24</v>
      </c>
      <c r="Q9452" t="s">
        <v>25</v>
      </c>
      <c r="R9452" t="s">
        <v>19</v>
      </c>
      <c r="T9452" t="s">
        <v>20</v>
      </c>
      <c r="U9452" t="s">
        <v>21</v>
      </c>
    </row>
    <row r="9453" spans="1:21">
      <c r="A9453">
        <v>2580327784</v>
      </c>
      <c r="B9453" s="3">
        <v>8</v>
      </c>
      <c r="C9453" s="3"/>
      <c r="D9453" t="s">
        <v>14515</v>
      </c>
      <c r="E9453" t="b">
        <f t="shared" si="589"/>
        <v>0</v>
      </c>
      <c r="F9453" t="b">
        <f t="shared" si="592"/>
        <v>0</v>
      </c>
      <c r="G9453" t="b">
        <f t="shared" si="590"/>
        <v>0</v>
      </c>
      <c r="H9453" t="b">
        <f t="shared" si="591"/>
        <v>0</v>
      </c>
      <c r="J9453" t="s">
        <v>32</v>
      </c>
      <c r="K9453">
        <v>873</v>
      </c>
      <c r="L9453">
        <v>290</v>
      </c>
      <c r="N9453" t="s">
        <v>14516</v>
      </c>
      <c r="P9453" t="s">
        <v>24</v>
      </c>
      <c r="Q9453" t="s">
        <v>25</v>
      </c>
      <c r="R9453" t="s">
        <v>19</v>
      </c>
      <c r="T9453" t="s">
        <v>20</v>
      </c>
      <c r="U9453" t="s">
        <v>21</v>
      </c>
    </row>
    <row r="9454" spans="1:21">
      <c r="A9454">
        <v>2580336076</v>
      </c>
      <c r="B9454" s="3">
        <v>4</v>
      </c>
      <c r="C9454" s="3"/>
      <c r="D9454" t="s">
        <v>14804</v>
      </c>
      <c r="E9454" t="b">
        <f t="shared" si="589"/>
        <v>0</v>
      </c>
      <c r="F9454" t="b">
        <f t="shared" si="592"/>
        <v>0</v>
      </c>
      <c r="G9454" t="b">
        <f t="shared" si="590"/>
        <v>0</v>
      </c>
      <c r="H9454" t="b">
        <f t="shared" si="591"/>
        <v>0</v>
      </c>
      <c r="J9454" t="s">
        <v>15</v>
      </c>
      <c r="K9454">
        <v>465</v>
      </c>
      <c r="L9454">
        <v>154</v>
      </c>
      <c r="N9454" t="s">
        <v>14805</v>
      </c>
      <c r="P9454" t="s">
        <v>17</v>
      </c>
      <c r="Q9454" t="s">
        <v>18</v>
      </c>
      <c r="R9454" t="s">
        <v>19</v>
      </c>
      <c r="T9454" t="s">
        <v>20</v>
      </c>
      <c r="U9454" t="s">
        <v>21</v>
      </c>
    </row>
    <row r="9455" spans="1:21">
      <c r="A9455">
        <v>2580336806</v>
      </c>
      <c r="B9455" s="3">
        <v>4</v>
      </c>
      <c r="C9455" s="3"/>
      <c r="D9455" t="s">
        <v>14806</v>
      </c>
      <c r="E9455" t="b">
        <f t="shared" si="589"/>
        <v>0</v>
      </c>
      <c r="F9455" t="b">
        <f t="shared" si="592"/>
        <v>0</v>
      </c>
      <c r="G9455" t="b">
        <f t="shared" si="590"/>
        <v>0</v>
      </c>
      <c r="H9455" t="b">
        <f t="shared" si="591"/>
        <v>0</v>
      </c>
      <c r="J9455" t="s">
        <v>233</v>
      </c>
      <c r="K9455">
        <v>435</v>
      </c>
      <c r="L9455">
        <v>144</v>
      </c>
      <c r="N9455" t="s">
        <v>14805</v>
      </c>
      <c r="R9455" t="s">
        <v>19</v>
      </c>
      <c r="T9455" t="s">
        <v>20</v>
      </c>
      <c r="U9455" t="s">
        <v>21</v>
      </c>
    </row>
    <row r="9456" spans="1:21">
      <c r="A9456">
        <v>2580340071</v>
      </c>
      <c r="B9456" s="3">
        <v>8</v>
      </c>
      <c r="C9456" s="3"/>
      <c r="D9456" t="s">
        <v>14522</v>
      </c>
      <c r="E9456" t="b">
        <f t="shared" si="589"/>
        <v>0</v>
      </c>
      <c r="F9456" t="b">
        <f t="shared" si="592"/>
        <v>0</v>
      </c>
      <c r="G9456" t="b">
        <f t="shared" si="590"/>
        <v>0</v>
      </c>
      <c r="H9456" t="b">
        <f t="shared" si="591"/>
        <v>0</v>
      </c>
      <c r="J9456" t="s">
        <v>1120</v>
      </c>
      <c r="K9456">
        <v>873</v>
      </c>
      <c r="L9456">
        <v>290</v>
      </c>
      <c r="N9456" t="s">
        <v>14523</v>
      </c>
      <c r="P9456" t="s">
        <v>24</v>
      </c>
      <c r="Q9456" t="s">
        <v>25</v>
      </c>
      <c r="R9456" t="s">
        <v>19</v>
      </c>
      <c r="T9456" t="s">
        <v>20</v>
      </c>
      <c r="U9456" t="s">
        <v>21</v>
      </c>
    </row>
    <row r="9457" spans="1:21">
      <c r="A9457">
        <v>2580341856</v>
      </c>
      <c r="B9457" s="3">
        <v>8</v>
      </c>
      <c r="C9457" s="3"/>
      <c r="D9457" t="s">
        <v>14524</v>
      </c>
      <c r="E9457" t="b">
        <f t="shared" si="589"/>
        <v>0</v>
      </c>
      <c r="F9457" t="b">
        <f t="shared" si="592"/>
        <v>0</v>
      </c>
      <c r="G9457" t="b">
        <f t="shared" si="590"/>
        <v>0</v>
      </c>
      <c r="H9457" t="b">
        <f t="shared" si="591"/>
        <v>0</v>
      </c>
      <c r="J9457" t="s">
        <v>454</v>
      </c>
      <c r="K9457">
        <v>930</v>
      </c>
      <c r="L9457">
        <v>309</v>
      </c>
      <c r="N9457" t="s">
        <v>14523</v>
      </c>
      <c r="P9457" t="s">
        <v>24</v>
      </c>
      <c r="Q9457" t="s">
        <v>25</v>
      </c>
      <c r="R9457" t="s">
        <v>19</v>
      </c>
      <c r="T9457" t="s">
        <v>20</v>
      </c>
      <c r="U9457" t="s">
        <v>21</v>
      </c>
    </row>
    <row r="9458" spans="1:21">
      <c r="A9458">
        <v>2580345706</v>
      </c>
      <c r="B9458" s="3">
        <v>8</v>
      </c>
      <c r="C9458" s="3"/>
      <c r="D9458" t="s">
        <v>14392</v>
      </c>
      <c r="E9458" t="b">
        <f t="shared" si="589"/>
        <v>0</v>
      </c>
      <c r="F9458" t="b">
        <f t="shared" si="592"/>
        <v>0</v>
      </c>
      <c r="G9458" t="b">
        <f t="shared" si="590"/>
        <v>0</v>
      </c>
      <c r="H9458" t="b">
        <f t="shared" si="591"/>
        <v>0</v>
      </c>
      <c r="J9458" t="s">
        <v>1120</v>
      </c>
      <c r="K9458">
        <v>873</v>
      </c>
      <c r="L9458">
        <v>290</v>
      </c>
      <c r="N9458" t="s">
        <v>14393</v>
      </c>
      <c r="P9458" t="s">
        <v>24</v>
      </c>
      <c r="Q9458" t="s">
        <v>25</v>
      </c>
      <c r="R9458" t="s">
        <v>19</v>
      </c>
      <c r="T9458" t="s">
        <v>20</v>
      </c>
      <c r="U9458" t="s">
        <v>21</v>
      </c>
    </row>
    <row r="9459" spans="1:21">
      <c r="A9459">
        <v>2580351124</v>
      </c>
      <c r="B9459" s="3">
        <v>8</v>
      </c>
      <c r="C9459" s="3"/>
      <c r="D9459" t="s">
        <v>14394</v>
      </c>
      <c r="E9459" t="b">
        <f t="shared" si="589"/>
        <v>0</v>
      </c>
      <c r="F9459" t="b">
        <f t="shared" si="592"/>
        <v>0</v>
      </c>
      <c r="G9459" t="b">
        <f t="shared" si="590"/>
        <v>0</v>
      </c>
      <c r="H9459" t="b">
        <f t="shared" si="591"/>
        <v>0</v>
      </c>
      <c r="J9459" t="s">
        <v>1120</v>
      </c>
      <c r="K9459">
        <v>873</v>
      </c>
      <c r="L9459">
        <v>290</v>
      </c>
      <c r="N9459" t="s">
        <v>14395</v>
      </c>
      <c r="P9459" t="s">
        <v>24</v>
      </c>
      <c r="Q9459" t="s">
        <v>25</v>
      </c>
      <c r="R9459" t="s">
        <v>19</v>
      </c>
      <c r="T9459" t="s">
        <v>20</v>
      </c>
      <c r="U9459" t="s">
        <v>21</v>
      </c>
    </row>
    <row r="9460" spans="1:21">
      <c r="A9460">
        <v>2580364499</v>
      </c>
      <c r="B9460" s="3">
        <v>16</v>
      </c>
      <c r="C9460" s="3"/>
      <c r="D9460" t="s">
        <v>14604</v>
      </c>
      <c r="E9460" t="b">
        <f t="shared" si="589"/>
        <v>0</v>
      </c>
      <c r="F9460" t="b">
        <f t="shared" si="592"/>
        <v>1</v>
      </c>
      <c r="G9460" t="b">
        <f t="shared" si="590"/>
        <v>0</v>
      </c>
      <c r="H9460" t="b">
        <f t="shared" si="591"/>
        <v>0</v>
      </c>
      <c r="J9460" t="s">
        <v>1359</v>
      </c>
      <c r="K9460">
        <v>1986</v>
      </c>
      <c r="L9460">
        <v>661</v>
      </c>
      <c r="N9460" t="s">
        <v>14605</v>
      </c>
      <c r="P9460" t="s">
        <v>54</v>
      </c>
      <c r="Q9460" t="s">
        <v>18</v>
      </c>
      <c r="R9460" t="s">
        <v>55</v>
      </c>
      <c r="T9460" t="s">
        <v>20</v>
      </c>
      <c r="U9460" t="s">
        <v>21</v>
      </c>
    </row>
    <row r="9461" spans="1:21">
      <c r="A9461">
        <v>2580374779</v>
      </c>
      <c r="B9461" s="3">
        <v>8</v>
      </c>
      <c r="C9461" s="3"/>
      <c r="D9461" t="s">
        <v>14921</v>
      </c>
      <c r="E9461" t="b">
        <f t="shared" si="589"/>
        <v>0</v>
      </c>
      <c r="F9461" t="b">
        <f t="shared" si="592"/>
        <v>0</v>
      </c>
      <c r="G9461" t="b">
        <f t="shared" si="590"/>
        <v>0</v>
      </c>
      <c r="H9461" t="b">
        <f t="shared" si="591"/>
        <v>0</v>
      </c>
      <c r="J9461" t="s">
        <v>1359</v>
      </c>
      <c r="K9461">
        <v>873</v>
      </c>
      <c r="L9461">
        <v>290</v>
      </c>
      <c r="N9461" t="s">
        <v>14922</v>
      </c>
      <c r="P9461" t="s">
        <v>24</v>
      </c>
      <c r="Q9461" t="s">
        <v>25</v>
      </c>
      <c r="R9461" t="s">
        <v>19</v>
      </c>
      <c r="T9461" t="s">
        <v>20</v>
      </c>
      <c r="U9461" t="s">
        <v>21</v>
      </c>
    </row>
    <row r="9462" spans="1:21">
      <c r="A9462">
        <v>2580388654</v>
      </c>
      <c r="B9462" s="3">
        <v>8</v>
      </c>
      <c r="C9462" s="3"/>
      <c r="D9462" t="s">
        <v>14189</v>
      </c>
      <c r="E9462" t="b">
        <f t="shared" si="589"/>
        <v>0</v>
      </c>
      <c r="F9462" t="b">
        <f t="shared" si="592"/>
        <v>0</v>
      </c>
      <c r="G9462" t="b">
        <f t="shared" si="590"/>
        <v>0</v>
      </c>
      <c r="H9462" t="b">
        <f t="shared" si="591"/>
        <v>0</v>
      </c>
      <c r="J9462" t="s">
        <v>32</v>
      </c>
      <c r="K9462">
        <v>882</v>
      </c>
      <c r="L9462">
        <v>293</v>
      </c>
      <c r="N9462" t="s">
        <v>14190</v>
      </c>
      <c r="P9462" t="s">
        <v>24</v>
      </c>
      <c r="Q9462" t="s">
        <v>25</v>
      </c>
      <c r="R9462" t="s">
        <v>19</v>
      </c>
      <c r="T9462" t="s">
        <v>20</v>
      </c>
      <c r="U9462" t="s">
        <v>21</v>
      </c>
    </row>
    <row r="9463" spans="1:21">
      <c r="A9463">
        <v>2580390279</v>
      </c>
      <c r="B9463" s="3">
        <v>8</v>
      </c>
      <c r="C9463" s="3"/>
      <c r="D9463" t="s">
        <v>14501</v>
      </c>
      <c r="E9463" t="b">
        <f t="shared" si="589"/>
        <v>0</v>
      </c>
      <c r="F9463" t="b">
        <f t="shared" si="592"/>
        <v>0</v>
      </c>
      <c r="G9463" t="b">
        <f t="shared" si="590"/>
        <v>0</v>
      </c>
      <c r="H9463" t="b">
        <f t="shared" si="591"/>
        <v>0</v>
      </c>
      <c r="J9463" t="s">
        <v>32</v>
      </c>
      <c r="K9463">
        <v>873</v>
      </c>
      <c r="L9463">
        <v>290</v>
      </c>
      <c r="N9463" t="s">
        <v>14502</v>
      </c>
      <c r="P9463" t="s">
        <v>24</v>
      </c>
      <c r="Q9463" t="s">
        <v>25</v>
      </c>
      <c r="R9463" t="s">
        <v>19</v>
      </c>
      <c r="T9463" t="s">
        <v>20</v>
      </c>
      <c r="U9463" t="s">
        <v>21</v>
      </c>
    </row>
    <row r="9464" spans="1:21">
      <c r="A9464">
        <v>2580408904</v>
      </c>
      <c r="B9464" s="3">
        <v>8</v>
      </c>
      <c r="C9464" s="3"/>
      <c r="D9464" t="s">
        <v>14505</v>
      </c>
      <c r="E9464" t="b">
        <f t="shared" si="589"/>
        <v>0</v>
      </c>
      <c r="F9464" t="b">
        <f t="shared" si="592"/>
        <v>0</v>
      </c>
      <c r="G9464" t="b">
        <f t="shared" si="590"/>
        <v>0</v>
      </c>
      <c r="H9464" t="b">
        <f t="shared" si="591"/>
        <v>0</v>
      </c>
      <c r="J9464" t="s">
        <v>32</v>
      </c>
      <c r="K9464">
        <v>873</v>
      </c>
      <c r="L9464">
        <v>290</v>
      </c>
      <c r="N9464" t="s">
        <v>14506</v>
      </c>
      <c r="P9464" t="s">
        <v>24</v>
      </c>
      <c r="Q9464" t="s">
        <v>25</v>
      </c>
      <c r="R9464" t="s">
        <v>19</v>
      </c>
      <c r="T9464" t="s">
        <v>20</v>
      </c>
      <c r="U9464" t="s">
        <v>21</v>
      </c>
    </row>
    <row r="9465" spans="1:21">
      <c r="A9465">
        <v>2580415267</v>
      </c>
      <c r="B9465" s="3">
        <v>8</v>
      </c>
      <c r="C9465" s="3"/>
      <c r="D9465" t="s">
        <v>14414</v>
      </c>
      <c r="E9465" t="b">
        <f t="shared" si="589"/>
        <v>0</v>
      </c>
      <c r="F9465" t="b">
        <f t="shared" si="592"/>
        <v>0</v>
      </c>
      <c r="G9465" t="b">
        <f t="shared" si="590"/>
        <v>0</v>
      </c>
      <c r="H9465" t="b">
        <f t="shared" si="591"/>
        <v>0</v>
      </c>
      <c r="J9465" t="s">
        <v>32</v>
      </c>
      <c r="K9465">
        <v>873</v>
      </c>
      <c r="L9465">
        <v>290</v>
      </c>
      <c r="N9465" t="s">
        <v>14415</v>
      </c>
      <c r="P9465" t="s">
        <v>24</v>
      </c>
      <c r="Q9465" t="s">
        <v>25</v>
      </c>
      <c r="R9465" t="s">
        <v>19</v>
      </c>
      <c r="T9465" t="s">
        <v>20</v>
      </c>
      <c r="U9465" t="s">
        <v>21</v>
      </c>
    </row>
    <row r="9466" spans="1:21">
      <c r="A9466">
        <v>2580424094</v>
      </c>
      <c r="B9466" s="3">
        <v>9</v>
      </c>
      <c r="C9466" s="3"/>
      <c r="D9466" t="s">
        <v>15003</v>
      </c>
      <c r="E9466" t="b">
        <f t="shared" si="589"/>
        <v>1</v>
      </c>
      <c r="F9466" t="b">
        <f t="shared" si="592"/>
        <v>0</v>
      </c>
      <c r="G9466" t="b">
        <f t="shared" si="590"/>
        <v>0</v>
      </c>
      <c r="H9466" t="b">
        <f t="shared" si="591"/>
        <v>0</v>
      </c>
      <c r="J9466" t="s">
        <v>1359</v>
      </c>
      <c r="K9466">
        <v>2160</v>
      </c>
      <c r="L9466">
        <v>719</v>
      </c>
      <c r="N9466" t="s">
        <v>15004</v>
      </c>
      <c r="P9466" t="s">
        <v>37</v>
      </c>
      <c r="Q9466" t="s">
        <v>38</v>
      </c>
      <c r="R9466" t="s">
        <v>34</v>
      </c>
      <c r="T9466" t="s">
        <v>21</v>
      </c>
      <c r="U9466" t="s">
        <v>21</v>
      </c>
    </row>
    <row r="9467" spans="1:21">
      <c r="A9467">
        <v>2580431229</v>
      </c>
      <c r="B9467" s="3">
        <v>8</v>
      </c>
      <c r="C9467" s="3"/>
      <c r="D9467" t="s">
        <v>14477</v>
      </c>
      <c r="E9467" t="b">
        <f t="shared" si="589"/>
        <v>0</v>
      </c>
      <c r="F9467" t="b">
        <f t="shared" si="592"/>
        <v>0</v>
      </c>
      <c r="G9467" t="b">
        <f t="shared" si="590"/>
        <v>0</v>
      </c>
      <c r="H9467" t="b">
        <f t="shared" si="591"/>
        <v>0</v>
      </c>
      <c r="J9467" t="s">
        <v>32</v>
      </c>
      <c r="K9467">
        <v>873</v>
      </c>
      <c r="L9467">
        <v>290</v>
      </c>
      <c r="N9467" t="s">
        <v>14478</v>
      </c>
      <c r="P9467" t="s">
        <v>24</v>
      </c>
      <c r="Q9467" t="s">
        <v>25</v>
      </c>
      <c r="R9467" t="s">
        <v>19</v>
      </c>
      <c r="T9467" t="s">
        <v>20</v>
      </c>
      <c r="U9467" t="s">
        <v>21</v>
      </c>
    </row>
    <row r="9468" spans="1:21">
      <c r="A9468">
        <v>2580435112</v>
      </c>
      <c r="B9468" s="3">
        <v>8</v>
      </c>
      <c r="C9468" s="3"/>
      <c r="D9468" t="s">
        <v>14734</v>
      </c>
      <c r="E9468" t="b">
        <f t="shared" si="589"/>
        <v>0</v>
      </c>
      <c r="F9468" t="b">
        <f t="shared" si="592"/>
        <v>0</v>
      </c>
      <c r="G9468" t="b">
        <f t="shared" si="590"/>
        <v>0</v>
      </c>
      <c r="H9468" t="b">
        <f t="shared" si="591"/>
        <v>0</v>
      </c>
      <c r="J9468" t="s">
        <v>32</v>
      </c>
      <c r="K9468">
        <v>927</v>
      </c>
      <c r="L9468">
        <v>308</v>
      </c>
      <c r="N9468" t="s">
        <v>14735</v>
      </c>
      <c r="P9468" t="s">
        <v>24</v>
      </c>
      <c r="Q9468" t="s">
        <v>25</v>
      </c>
      <c r="R9468" t="s">
        <v>19</v>
      </c>
      <c r="T9468" t="s">
        <v>20</v>
      </c>
      <c r="U9468" t="s">
        <v>21</v>
      </c>
    </row>
    <row r="9469" spans="1:21">
      <c r="A9469">
        <v>2580437290</v>
      </c>
      <c r="B9469" s="3">
        <v>4</v>
      </c>
      <c r="C9469" s="3"/>
      <c r="D9469" t="s">
        <v>14736</v>
      </c>
      <c r="E9469" t="b">
        <f t="shared" si="589"/>
        <v>0</v>
      </c>
      <c r="F9469" t="b">
        <f t="shared" si="592"/>
        <v>0</v>
      </c>
      <c r="G9469" t="b">
        <f t="shared" si="590"/>
        <v>0</v>
      </c>
      <c r="H9469" t="b">
        <f t="shared" si="591"/>
        <v>0</v>
      </c>
      <c r="J9469" t="s">
        <v>15</v>
      </c>
      <c r="K9469">
        <v>465</v>
      </c>
      <c r="L9469">
        <v>154</v>
      </c>
      <c r="N9469" t="s">
        <v>14735</v>
      </c>
      <c r="P9469" t="s">
        <v>17</v>
      </c>
      <c r="Q9469" t="s">
        <v>18</v>
      </c>
      <c r="R9469" t="s">
        <v>19</v>
      </c>
      <c r="T9469" t="s">
        <v>20</v>
      </c>
      <c r="U9469" t="s">
        <v>21</v>
      </c>
    </row>
    <row r="9470" spans="1:21">
      <c r="A9470">
        <v>2580438216</v>
      </c>
      <c r="B9470" s="3">
        <v>4</v>
      </c>
      <c r="C9470" s="3"/>
      <c r="D9470" t="s">
        <v>14737</v>
      </c>
      <c r="E9470" t="b">
        <f t="shared" si="589"/>
        <v>0</v>
      </c>
      <c r="F9470" t="b">
        <f t="shared" si="592"/>
        <v>0</v>
      </c>
      <c r="G9470" t="b">
        <f t="shared" si="590"/>
        <v>0</v>
      </c>
      <c r="H9470" t="b">
        <f t="shared" si="591"/>
        <v>0</v>
      </c>
      <c r="J9470" t="s">
        <v>233</v>
      </c>
      <c r="K9470">
        <v>435</v>
      </c>
      <c r="L9470">
        <v>144</v>
      </c>
      <c r="N9470" t="s">
        <v>14735</v>
      </c>
      <c r="R9470" t="s">
        <v>19</v>
      </c>
      <c r="T9470" t="s">
        <v>20</v>
      </c>
      <c r="U9470" t="s">
        <v>21</v>
      </c>
    </row>
    <row r="9471" spans="1:21">
      <c r="A9471">
        <v>2580441652</v>
      </c>
      <c r="B9471" s="3">
        <v>8</v>
      </c>
      <c r="C9471" s="3"/>
      <c r="D9471" t="s">
        <v>14685</v>
      </c>
      <c r="E9471" t="b">
        <f t="shared" si="589"/>
        <v>0</v>
      </c>
      <c r="F9471" t="b">
        <f t="shared" si="592"/>
        <v>0</v>
      </c>
      <c r="G9471" t="b">
        <f t="shared" si="590"/>
        <v>0</v>
      </c>
      <c r="H9471" t="b">
        <f t="shared" si="591"/>
        <v>0</v>
      </c>
      <c r="J9471" t="s">
        <v>32</v>
      </c>
      <c r="K9471">
        <v>888</v>
      </c>
      <c r="L9471">
        <v>295</v>
      </c>
      <c r="N9471" t="s">
        <v>14686</v>
      </c>
      <c r="P9471" t="s">
        <v>24</v>
      </c>
      <c r="Q9471" t="s">
        <v>25</v>
      </c>
      <c r="R9471" t="s">
        <v>19</v>
      </c>
      <c r="T9471" t="s">
        <v>20</v>
      </c>
      <c r="U9471" t="s">
        <v>21</v>
      </c>
    </row>
    <row r="9472" spans="1:21">
      <c r="A9472">
        <v>2580442813</v>
      </c>
      <c r="B9472" s="3">
        <v>8</v>
      </c>
      <c r="C9472" s="3"/>
      <c r="D9472" t="s">
        <v>14687</v>
      </c>
      <c r="E9472" t="b">
        <f t="shared" si="589"/>
        <v>0</v>
      </c>
      <c r="F9472" t="b">
        <f t="shared" si="592"/>
        <v>0</v>
      </c>
      <c r="G9472" t="b">
        <f t="shared" si="590"/>
        <v>0</v>
      </c>
      <c r="H9472" t="b">
        <f t="shared" si="591"/>
        <v>0</v>
      </c>
      <c r="J9472" t="s">
        <v>32</v>
      </c>
      <c r="K9472">
        <v>909</v>
      </c>
      <c r="L9472">
        <v>302</v>
      </c>
      <c r="N9472" t="s">
        <v>14686</v>
      </c>
      <c r="P9472" t="s">
        <v>24</v>
      </c>
      <c r="Q9472" t="s">
        <v>25</v>
      </c>
      <c r="R9472" t="s">
        <v>19</v>
      </c>
      <c r="T9472" t="s">
        <v>20</v>
      </c>
      <c r="U9472" t="s">
        <v>21</v>
      </c>
    </row>
    <row r="9473" spans="1:21">
      <c r="A9473">
        <v>2580447068</v>
      </c>
      <c r="B9473" s="3">
        <v>8</v>
      </c>
      <c r="C9473" s="3"/>
      <c r="D9473" t="s">
        <v>14919</v>
      </c>
      <c r="E9473" t="b">
        <f t="shared" si="589"/>
        <v>0</v>
      </c>
      <c r="F9473" t="b">
        <f t="shared" si="592"/>
        <v>0</v>
      </c>
      <c r="G9473" t="b">
        <f t="shared" si="590"/>
        <v>0</v>
      </c>
      <c r="H9473" t="b">
        <f t="shared" si="591"/>
        <v>0</v>
      </c>
      <c r="J9473" t="s">
        <v>1359</v>
      </c>
      <c r="K9473">
        <v>873</v>
      </c>
      <c r="L9473">
        <v>290</v>
      </c>
      <c r="N9473" t="s">
        <v>14920</v>
      </c>
      <c r="P9473" t="s">
        <v>24</v>
      </c>
      <c r="Q9473" t="s">
        <v>25</v>
      </c>
      <c r="R9473" t="s">
        <v>19</v>
      </c>
      <c r="T9473" t="s">
        <v>20</v>
      </c>
      <c r="U9473" t="s">
        <v>21</v>
      </c>
    </row>
    <row r="9474" spans="1:21">
      <c r="A9474">
        <v>2580454824</v>
      </c>
      <c r="B9474" s="3">
        <v>8</v>
      </c>
      <c r="C9474" s="3"/>
      <c r="D9474" t="s">
        <v>14374</v>
      </c>
      <c r="E9474" t="b">
        <f t="shared" si="589"/>
        <v>0</v>
      </c>
      <c r="F9474" t="b">
        <f t="shared" si="592"/>
        <v>0</v>
      </c>
      <c r="G9474" t="b">
        <f t="shared" si="590"/>
        <v>0</v>
      </c>
      <c r="H9474" t="b">
        <f t="shared" si="591"/>
        <v>0</v>
      </c>
      <c r="J9474" t="s">
        <v>1120</v>
      </c>
      <c r="K9474">
        <v>873</v>
      </c>
      <c r="L9474">
        <v>290</v>
      </c>
      <c r="N9474" t="s">
        <v>14375</v>
      </c>
      <c r="P9474" t="s">
        <v>24</v>
      </c>
      <c r="Q9474" t="s">
        <v>25</v>
      </c>
      <c r="R9474" t="s">
        <v>19</v>
      </c>
      <c r="T9474" t="s">
        <v>20</v>
      </c>
      <c r="U9474" t="s">
        <v>21</v>
      </c>
    </row>
    <row r="9475" spans="1:21">
      <c r="A9475">
        <v>2580459826</v>
      </c>
      <c r="B9475" s="3">
        <v>8</v>
      </c>
      <c r="C9475" s="3"/>
      <c r="D9475" t="s">
        <v>14984</v>
      </c>
      <c r="E9475" t="b">
        <f t="shared" ref="E9475:E9538" si="593">ISNUMBER(SEARCH("pfam04234",R9475))</f>
        <v>0</v>
      </c>
      <c r="F9475" t="b">
        <f t="shared" si="592"/>
        <v>0</v>
      </c>
      <c r="G9475" t="b">
        <f t="shared" ref="G9475:G9538" si="594">ISNUMBER(SEARCH("pfam13442",R9475))</f>
        <v>0</v>
      </c>
      <c r="H9475" t="b">
        <f t="shared" ref="H9475:H9538" si="595">ISNUMBER(SEARCH("pfam13115",R9475))</f>
        <v>0</v>
      </c>
      <c r="J9475" t="s">
        <v>32</v>
      </c>
      <c r="K9475">
        <v>882</v>
      </c>
      <c r="L9475">
        <v>293</v>
      </c>
      <c r="N9475" t="s">
        <v>14985</v>
      </c>
      <c r="P9475" t="s">
        <v>24</v>
      </c>
      <c r="Q9475" t="s">
        <v>25</v>
      </c>
      <c r="R9475" t="s">
        <v>19</v>
      </c>
      <c r="T9475" t="s">
        <v>20</v>
      </c>
      <c r="U9475" t="s">
        <v>21</v>
      </c>
    </row>
    <row r="9476" spans="1:21">
      <c r="A9476">
        <v>2580466189</v>
      </c>
      <c r="B9476" s="3">
        <v>16</v>
      </c>
      <c r="C9476" s="3"/>
      <c r="D9476" t="s">
        <v>14620</v>
      </c>
      <c r="E9476" t="b">
        <f t="shared" si="593"/>
        <v>0</v>
      </c>
      <c r="F9476" t="b">
        <f t="shared" si="592"/>
        <v>1</v>
      </c>
      <c r="G9476" t="b">
        <f t="shared" si="594"/>
        <v>0</v>
      </c>
      <c r="H9476" t="b">
        <f t="shared" si="595"/>
        <v>0</v>
      </c>
      <c r="J9476" t="s">
        <v>1359</v>
      </c>
      <c r="K9476">
        <v>1986</v>
      </c>
      <c r="L9476">
        <v>661</v>
      </c>
      <c r="N9476" t="s">
        <v>14621</v>
      </c>
      <c r="P9476" t="s">
        <v>54</v>
      </c>
      <c r="Q9476" t="s">
        <v>18</v>
      </c>
      <c r="R9476" t="s">
        <v>55</v>
      </c>
      <c r="T9476" t="s">
        <v>20</v>
      </c>
      <c r="U9476" t="s">
        <v>21</v>
      </c>
    </row>
    <row r="9477" spans="1:21">
      <c r="A9477">
        <v>2580473940</v>
      </c>
      <c r="B9477" s="3">
        <v>8</v>
      </c>
      <c r="C9477" s="3"/>
      <c r="D9477" t="s">
        <v>14370</v>
      </c>
      <c r="E9477" t="b">
        <f t="shared" si="593"/>
        <v>0</v>
      </c>
      <c r="F9477" t="b">
        <f t="shared" si="592"/>
        <v>0</v>
      </c>
      <c r="G9477" t="b">
        <f t="shared" si="594"/>
        <v>0</v>
      </c>
      <c r="H9477" t="b">
        <f t="shared" si="595"/>
        <v>0</v>
      </c>
      <c r="J9477" t="s">
        <v>1120</v>
      </c>
      <c r="K9477">
        <v>873</v>
      </c>
      <c r="L9477">
        <v>290</v>
      </c>
      <c r="N9477" t="s">
        <v>14371</v>
      </c>
      <c r="P9477" t="s">
        <v>24</v>
      </c>
      <c r="Q9477" t="s">
        <v>25</v>
      </c>
      <c r="R9477" t="s">
        <v>19</v>
      </c>
      <c r="T9477" t="s">
        <v>20</v>
      </c>
      <c r="U9477" t="s">
        <v>21</v>
      </c>
    </row>
    <row r="9478" spans="1:21">
      <c r="A9478">
        <v>2580483223</v>
      </c>
      <c r="B9478" s="3">
        <v>8</v>
      </c>
      <c r="C9478" s="3"/>
      <c r="D9478" t="s">
        <v>14960</v>
      </c>
      <c r="E9478" t="b">
        <f t="shared" si="593"/>
        <v>0</v>
      </c>
      <c r="F9478" t="b">
        <f t="shared" si="592"/>
        <v>0</v>
      </c>
      <c r="G9478" t="b">
        <f t="shared" si="594"/>
        <v>0</v>
      </c>
      <c r="H9478" t="b">
        <f t="shared" si="595"/>
        <v>0</v>
      </c>
      <c r="J9478" t="s">
        <v>1644</v>
      </c>
      <c r="K9478">
        <v>876</v>
      </c>
      <c r="L9478">
        <v>291</v>
      </c>
      <c r="N9478" t="s">
        <v>14961</v>
      </c>
      <c r="P9478" t="s">
        <v>24</v>
      </c>
      <c r="Q9478" t="s">
        <v>25</v>
      </c>
      <c r="R9478" t="s">
        <v>19</v>
      </c>
      <c r="T9478" t="s">
        <v>20</v>
      </c>
      <c r="U9478" t="s">
        <v>21</v>
      </c>
    </row>
    <row r="9479" spans="1:21">
      <c r="A9479">
        <v>2580489510</v>
      </c>
      <c r="B9479" s="3">
        <v>8</v>
      </c>
      <c r="C9479" s="3"/>
      <c r="D9479" t="s">
        <v>14469</v>
      </c>
      <c r="E9479" t="b">
        <f t="shared" si="593"/>
        <v>0</v>
      </c>
      <c r="F9479" t="b">
        <f t="shared" si="592"/>
        <v>0</v>
      </c>
      <c r="G9479" t="b">
        <f t="shared" si="594"/>
        <v>0</v>
      </c>
      <c r="H9479" t="b">
        <f t="shared" si="595"/>
        <v>0</v>
      </c>
      <c r="J9479" t="s">
        <v>1120</v>
      </c>
      <c r="K9479">
        <v>873</v>
      </c>
      <c r="L9479">
        <v>290</v>
      </c>
      <c r="N9479" t="s">
        <v>14470</v>
      </c>
      <c r="P9479" t="s">
        <v>24</v>
      </c>
      <c r="Q9479" t="s">
        <v>25</v>
      </c>
      <c r="R9479" t="s">
        <v>19</v>
      </c>
      <c r="T9479" t="s">
        <v>20</v>
      </c>
      <c r="U9479" t="s">
        <v>21</v>
      </c>
    </row>
    <row r="9480" spans="1:21">
      <c r="A9480">
        <v>2580492332</v>
      </c>
      <c r="B9480" s="3">
        <v>4</v>
      </c>
      <c r="C9480" s="3"/>
      <c r="D9480" t="s">
        <v>14317</v>
      </c>
      <c r="E9480" t="b">
        <f t="shared" si="593"/>
        <v>0</v>
      </c>
      <c r="F9480" t="b">
        <f t="shared" si="592"/>
        <v>0</v>
      </c>
      <c r="G9480" t="b">
        <f t="shared" si="594"/>
        <v>0</v>
      </c>
      <c r="H9480" t="b">
        <f t="shared" si="595"/>
        <v>0</v>
      </c>
      <c r="J9480" t="s">
        <v>15</v>
      </c>
      <c r="K9480">
        <v>468</v>
      </c>
      <c r="L9480">
        <v>155</v>
      </c>
      <c r="N9480" t="s">
        <v>14318</v>
      </c>
      <c r="P9480" t="s">
        <v>17</v>
      </c>
      <c r="Q9480" t="s">
        <v>18</v>
      </c>
      <c r="R9480" t="s">
        <v>19</v>
      </c>
      <c r="T9480" t="s">
        <v>20</v>
      </c>
      <c r="U9480" t="s">
        <v>21</v>
      </c>
    </row>
    <row r="9481" spans="1:21">
      <c r="A9481">
        <v>2580493981</v>
      </c>
      <c r="B9481" s="3">
        <v>8</v>
      </c>
      <c r="C9481" s="3"/>
      <c r="D9481" t="s">
        <v>14319</v>
      </c>
      <c r="E9481" t="b">
        <f t="shared" si="593"/>
        <v>0</v>
      </c>
      <c r="F9481" t="b">
        <f t="shared" si="592"/>
        <v>0</v>
      </c>
      <c r="G9481" t="b">
        <f t="shared" si="594"/>
        <v>0</v>
      </c>
      <c r="H9481" t="b">
        <f t="shared" si="595"/>
        <v>0</v>
      </c>
      <c r="J9481" t="s">
        <v>32</v>
      </c>
      <c r="K9481">
        <v>930</v>
      </c>
      <c r="L9481">
        <v>309</v>
      </c>
      <c r="N9481" t="s">
        <v>14318</v>
      </c>
      <c r="P9481" t="s">
        <v>24</v>
      </c>
      <c r="Q9481" t="s">
        <v>25</v>
      </c>
      <c r="R9481" t="s">
        <v>19</v>
      </c>
      <c r="T9481" t="s">
        <v>20</v>
      </c>
      <c r="U9481" t="s">
        <v>21</v>
      </c>
    </row>
    <row r="9482" spans="1:21">
      <c r="A9482">
        <v>2580499969</v>
      </c>
      <c r="B9482" s="3">
        <v>8</v>
      </c>
      <c r="C9482" s="3"/>
      <c r="D9482" t="s">
        <v>14479</v>
      </c>
      <c r="E9482" t="b">
        <f t="shared" si="593"/>
        <v>0</v>
      </c>
      <c r="F9482" t="b">
        <f t="shared" si="592"/>
        <v>0</v>
      </c>
      <c r="G9482" t="b">
        <f t="shared" si="594"/>
        <v>0</v>
      </c>
      <c r="H9482" t="b">
        <f t="shared" si="595"/>
        <v>0</v>
      </c>
      <c r="J9482" t="s">
        <v>32</v>
      </c>
      <c r="K9482">
        <v>873</v>
      </c>
      <c r="L9482">
        <v>290</v>
      </c>
      <c r="N9482" t="s">
        <v>14480</v>
      </c>
      <c r="P9482" t="s">
        <v>24</v>
      </c>
      <c r="Q9482" t="s">
        <v>25</v>
      </c>
      <c r="R9482" t="s">
        <v>19</v>
      </c>
      <c r="T9482" t="s">
        <v>20</v>
      </c>
      <c r="U9482" t="s">
        <v>21</v>
      </c>
    </row>
    <row r="9483" spans="1:21">
      <c r="A9483">
        <v>2580504064</v>
      </c>
      <c r="B9483" s="3">
        <v>8</v>
      </c>
      <c r="C9483" s="3"/>
      <c r="D9483" t="s">
        <v>14942</v>
      </c>
      <c r="E9483" t="b">
        <f t="shared" si="593"/>
        <v>0</v>
      </c>
      <c r="F9483" t="b">
        <f t="shared" si="592"/>
        <v>0</v>
      </c>
      <c r="G9483" t="b">
        <f t="shared" si="594"/>
        <v>0</v>
      </c>
      <c r="H9483" t="b">
        <f t="shared" si="595"/>
        <v>0</v>
      </c>
      <c r="J9483" t="s">
        <v>2382</v>
      </c>
      <c r="K9483">
        <v>873</v>
      </c>
      <c r="L9483">
        <v>290</v>
      </c>
      <c r="N9483" t="s">
        <v>14943</v>
      </c>
      <c r="P9483" t="s">
        <v>24</v>
      </c>
      <c r="Q9483" t="s">
        <v>25</v>
      </c>
      <c r="R9483" t="s">
        <v>19</v>
      </c>
      <c r="T9483" t="s">
        <v>20</v>
      </c>
      <c r="U9483" t="s">
        <v>21</v>
      </c>
    </row>
    <row r="9484" spans="1:21">
      <c r="A9484">
        <v>2580509041</v>
      </c>
      <c r="B9484" s="3">
        <v>8</v>
      </c>
      <c r="C9484" s="3"/>
      <c r="D9484" t="s">
        <v>14535</v>
      </c>
      <c r="E9484" t="b">
        <f t="shared" si="593"/>
        <v>0</v>
      </c>
      <c r="F9484" t="b">
        <f t="shared" si="592"/>
        <v>0</v>
      </c>
      <c r="G9484" t="b">
        <f t="shared" si="594"/>
        <v>0</v>
      </c>
      <c r="H9484" t="b">
        <f t="shared" si="595"/>
        <v>0</v>
      </c>
      <c r="J9484" t="s">
        <v>32</v>
      </c>
      <c r="K9484">
        <v>855</v>
      </c>
      <c r="L9484">
        <v>284</v>
      </c>
      <c r="N9484" t="s">
        <v>14536</v>
      </c>
      <c r="P9484" t="s">
        <v>24</v>
      </c>
      <c r="Q9484" t="s">
        <v>25</v>
      </c>
      <c r="R9484" t="s">
        <v>19</v>
      </c>
      <c r="T9484" t="s">
        <v>20</v>
      </c>
      <c r="U9484" t="s">
        <v>21</v>
      </c>
    </row>
    <row r="9485" spans="1:21">
      <c r="A9485">
        <v>2580524542</v>
      </c>
      <c r="B9485" s="3">
        <v>16</v>
      </c>
      <c r="C9485" s="3"/>
      <c r="D9485" t="s">
        <v>14636</v>
      </c>
      <c r="E9485" t="b">
        <f t="shared" si="593"/>
        <v>0</v>
      </c>
      <c r="F9485" t="b">
        <f t="shared" si="592"/>
        <v>1</v>
      </c>
      <c r="G9485" t="b">
        <f t="shared" si="594"/>
        <v>0</v>
      </c>
      <c r="H9485" t="b">
        <f t="shared" si="595"/>
        <v>0</v>
      </c>
      <c r="J9485" t="s">
        <v>846</v>
      </c>
      <c r="K9485">
        <v>2070</v>
      </c>
      <c r="L9485">
        <v>689</v>
      </c>
      <c r="N9485" t="s">
        <v>14637</v>
      </c>
      <c r="P9485" t="s">
        <v>54</v>
      </c>
      <c r="Q9485" t="s">
        <v>18</v>
      </c>
      <c r="R9485" t="s">
        <v>55</v>
      </c>
      <c r="T9485" t="s">
        <v>20</v>
      </c>
      <c r="U9485" t="s">
        <v>21</v>
      </c>
    </row>
    <row r="9486" spans="1:21">
      <c r="A9486">
        <v>2580531430</v>
      </c>
      <c r="B9486" s="3">
        <v>8</v>
      </c>
      <c r="C9486" s="3"/>
      <c r="D9486" t="s">
        <v>14938</v>
      </c>
      <c r="E9486" t="b">
        <f t="shared" si="593"/>
        <v>0</v>
      </c>
      <c r="F9486" t="b">
        <f t="shared" si="592"/>
        <v>0</v>
      </c>
      <c r="G9486" t="b">
        <f t="shared" si="594"/>
        <v>0</v>
      </c>
      <c r="H9486" t="b">
        <f t="shared" si="595"/>
        <v>0</v>
      </c>
      <c r="J9486" t="s">
        <v>1359</v>
      </c>
      <c r="K9486">
        <v>873</v>
      </c>
      <c r="L9486">
        <v>290</v>
      </c>
      <c r="N9486" t="s">
        <v>14939</v>
      </c>
      <c r="P9486" t="s">
        <v>24</v>
      </c>
      <c r="Q9486" t="s">
        <v>25</v>
      </c>
      <c r="R9486" t="s">
        <v>19</v>
      </c>
      <c r="T9486" t="s">
        <v>20</v>
      </c>
      <c r="U9486" t="s">
        <v>21</v>
      </c>
    </row>
    <row r="9487" spans="1:21">
      <c r="A9487">
        <v>2580536532</v>
      </c>
      <c r="B9487" s="3">
        <v>8</v>
      </c>
      <c r="C9487" s="3"/>
      <c r="D9487" t="s">
        <v>14690</v>
      </c>
      <c r="E9487" t="b">
        <f t="shared" si="593"/>
        <v>0</v>
      </c>
      <c r="F9487" t="b">
        <f t="shared" si="592"/>
        <v>0</v>
      </c>
      <c r="G9487" t="b">
        <f t="shared" si="594"/>
        <v>0</v>
      </c>
      <c r="H9487" t="b">
        <f t="shared" si="595"/>
        <v>0</v>
      </c>
      <c r="J9487" t="s">
        <v>233</v>
      </c>
      <c r="K9487">
        <v>909</v>
      </c>
      <c r="L9487">
        <v>302</v>
      </c>
      <c r="N9487" t="s">
        <v>14691</v>
      </c>
      <c r="R9487" t="s">
        <v>19</v>
      </c>
      <c r="T9487" t="s">
        <v>20</v>
      </c>
      <c r="U9487" t="s">
        <v>21</v>
      </c>
    </row>
    <row r="9488" spans="1:21">
      <c r="A9488">
        <v>2580539239</v>
      </c>
      <c r="B9488" s="3">
        <v>8</v>
      </c>
      <c r="C9488" s="3"/>
      <c r="D9488" t="s">
        <v>14692</v>
      </c>
      <c r="E9488" t="b">
        <f t="shared" si="593"/>
        <v>0</v>
      </c>
      <c r="F9488" t="b">
        <f t="shared" si="592"/>
        <v>0</v>
      </c>
      <c r="G9488" t="b">
        <f t="shared" si="594"/>
        <v>0</v>
      </c>
      <c r="H9488" t="b">
        <f t="shared" si="595"/>
        <v>0</v>
      </c>
      <c r="J9488" t="s">
        <v>32</v>
      </c>
      <c r="K9488">
        <v>909</v>
      </c>
      <c r="L9488">
        <v>302</v>
      </c>
      <c r="N9488" t="s">
        <v>14691</v>
      </c>
      <c r="P9488" t="s">
        <v>24</v>
      </c>
      <c r="Q9488" t="s">
        <v>25</v>
      </c>
      <c r="R9488" t="s">
        <v>19</v>
      </c>
      <c r="T9488" t="s">
        <v>20</v>
      </c>
      <c r="U9488" t="s">
        <v>21</v>
      </c>
    </row>
    <row r="9489" spans="1:21">
      <c r="A9489">
        <v>2580540474</v>
      </c>
      <c r="B9489" s="3">
        <v>8</v>
      </c>
      <c r="C9489" s="3"/>
      <c r="D9489" t="s">
        <v>14332</v>
      </c>
      <c r="E9489" t="b">
        <f t="shared" si="593"/>
        <v>0</v>
      </c>
      <c r="F9489" t="b">
        <f t="shared" si="592"/>
        <v>0</v>
      </c>
      <c r="G9489" t="b">
        <f t="shared" si="594"/>
        <v>0</v>
      </c>
      <c r="H9489" t="b">
        <f t="shared" si="595"/>
        <v>0</v>
      </c>
      <c r="J9489" t="s">
        <v>454</v>
      </c>
      <c r="K9489">
        <v>930</v>
      </c>
      <c r="L9489">
        <v>309</v>
      </c>
      <c r="N9489" t="s">
        <v>14333</v>
      </c>
      <c r="P9489" t="s">
        <v>24</v>
      </c>
      <c r="Q9489" t="s">
        <v>25</v>
      </c>
      <c r="R9489" t="s">
        <v>19</v>
      </c>
      <c r="T9489" t="s">
        <v>20</v>
      </c>
      <c r="U9489" t="s">
        <v>21</v>
      </c>
    </row>
    <row r="9490" spans="1:21">
      <c r="A9490">
        <v>2580542152</v>
      </c>
      <c r="B9490" s="3">
        <v>8</v>
      </c>
      <c r="C9490" s="3"/>
      <c r="D9490" t="s">
        <v>14334</v>
      </c>
      <c r="E9490" t="b">
        <f t="shared" si="593"/>
        <v>0</v>
      </c>
      <c r="F9490" t="b">
        <f t="shared" si="592"/>
        <v>0</v>
      </c>
      <c r="G9490" t="b">
        <f t="shared" si="594"/>
        <v>0</v>
      </c>
      <c r="H9490" t="b">
        <f t="shared" si="595"/>
        <v>0</v>
      </c>
      <c r="J9490" t="s">
        <v>941</v>
      </c>
      <c r="K9490">
        <v>870</v>
      </c>
      <c r="L9490">
        <v>289</v>
      </c>
      <c r="N9490" t="s">
        <v>14333</v>
      </c>
      <c r="P9490" t="s">
        <v>24</v>
      </c>
      <c r="Q9490" t="s">
        <v>25</v>
      </c>
      <c r="R9490" t="s">
        <v>19</v>
      </c>
      <c r="T9490" t="s">
        <v>20</v>
      </c>
      <c r="U9490" t="s">
        <v>21</v>
      </c>
    </row>
    <row r="9491" spans="1:21">
      <c r="A9491">
        <v>2580546175</v>
      </c>
      <c r="B9491" s="3">
        <v>16</v>
      </c>
      <c r="C9491" s="3"/>
      <c r="D9491" t="s">
        <v>14905</v>
      </c>
      <c r="E9491" t="b">
        <f t="shared" si="593"/>
        <v>0</v>
      </c>
      <c r="F9491" t="b">
        <f t="shared" si="592"/>
        <v>1</v>
      </c>
      <c r="G9491" t="b">
        <f t="shared" si="594"/>
        <v>0</v>
      </c>
      <c r="H9491" t="b">
        <f t="shared" si="595"/>
        <v>0</v>
      </c>
      <c r="J9491" t="s">
        <v>52</v>
      </c>
      <c r="K9491">
        <v>1962</v>
      </c>
      <c r="L9491">
        <v>653</v>
      </c>
      <c r="N9491" t="s">
        <v>14906</v>
      </c>
      <c r="P9491" t="s">
        <v>54</v>
      </c>
      <c r="Q9491" t="s">
        <v>18</v>
      </c>
      <c r="R9491" t="s">
        <v>55</v>
      </c>
      <c r="T9491" t="s">
        <v>20</v>
      </c>
      <c r="U9491" t="s">
        <v>21</v>
      </c>
    </row>
    <row r="9492" spans="1:21">
      <c r="A9492">
        <v>2580550195</v>
      </c>
      <c r="B9492" s="3">
        <v>8</v>
      </c>
      <c r="C9492" s="3"/>
      <c r="D9492" t="s">
        <v>14487</v>
      </c>
      <c r="E9492" t="b">
        <f t="shared" si="593"/>
        <v>0</v>
      </c>
      <c r="F9492" t="b">
        <f t="shared" si="592"/>
        <v>0</v>
      </c>
      <c r="G9492" t="b">
        <f t="shared" si="594"/>
        <v>0</v>
      </c>
      <c r="H9492" t="b">
        <f t="shared" si="595"/>
        <v>0</v>
      </c>
      <c r="J9492" t="s">
        <v>1359</v>
      </c>
      <c r="K9492">
        <v>873</v>
      </c>
      <c r="L9492">
        <v>290</v>
      </c>
      <c r="N9492" t="s">
        <v>14488</v>
      </c>
      <c r="P9492" t="s">
        <v>24</v>
      </c>
      <c r="Q9492" t="s">
        <v>25</v>
      </c>
      <c r="R9492" t="s">
        <v>19</v>
      </c>
      <c r="T9492" t="s">
        <v>20</v>
      </c>
      <c r="U9492" t="s">
        <v>21</v>
      </c>
    </row>
    <row r="9493" spans="1:21">
      <c r="A9493">
        <v>2580555745</v>
      </c>
      <c r="B9493" s="3">
        <v>8</v>
      </c>
      <c r="C9493" s="3"/>
      <c r="D9493" t="s">
        <v>14748</v>
      </c>
      <c r="E9493" t="b">
        <f t="shared" si="593"/>
        <v>0</v>
      </c>
      <c r="F9493" t="b">
        <f t="shared" si="592"/>
        <v>0</v>
      </c>
      <c r="G9493" t="b">
        <f t="shared" si="594"/>
        <v>0</v>
      </c>
      <c r="H9493" t="b">
        <f t="shared" si="595"/>
        <v>0</v>
      </c>
      <c r="J9493" t="s">
        <v>32</v>
      </c>
      <c r="K9493">
        <v>927</v>
      </c>
      <c r="L9493">
        <v>308</v>
      </c>
      <c r="N9493" t="s">
        <v>14749</v>
      </c>
      <c r="P9493" t="s">
        <v>24</v>
      </c>
      <c r="Q9493" t="s">
        <v>25</v>
      </c>
      <c r="R9493" t="s">
        <v>19</v>
      </c>
      <c r="T9493" t="s">
        <v>20</v>
      </c>
      <c r="U9493" t="s">
        <v>21</v>
      </c>
    </row>
    <row r="9494" spans="1:21">
      <c r="A9494">
        <v>2580559404</v>
      </c>
      <c r="B9494" s="3">
        <v>4</v>
      </c>
      <c r="C9494" s="3"/>
      <c r="D9494" t="s">
        <v>14750</v>
      </c>
      <c r="E9494" t="b">
        <f t="shared" si="593"/>
        <v>0</v>
      </c>
      <c r="F9494" t="b">
        <f t="shared" si="592"/>
        <v>0</v>
      </c>
      <c r="G9494" t="b">
        <f t="shared" si="594"/>
        <v>0</v>
      </c>
      <c r="H9494" t="b">
        <f t="shared" si="595"/>
        <v>0</v>
      </c>
      <c r="J9494" t="s">
        <v>233</v>
      </c>
      <c r="K9494">
        <v>435</v>
      </c>
      <c r="L9494">
        <v>144</v>
      </c>
      <c r="N9494" t="s">
        <v>14749</v>
      </c>
      <c r="R9494" t="s">
        <v>19</v>
      </c>
      <c r="T9494" t="s">
        <v>20</v>
      </c>
      <c r="U9494" t="s">
        <v>21</v>
      </c>
    </row>
    <row r="9495" spans="1:21">
      <c r="A9495">
        <v>2580559608</v>
      </c>
      <c r="B9495" s="3">
        <v>4</v>
      </c>
      <c r="C9495" s="3"/>
      <c r="D9495" t="s">
        <v>14751</v>
      </c>
      <c r="E9495" t="b">
        <f t="shared" si="593"/>
        <v>0</v>
      </c>
      <c r="F9495" t="b">
        <f t="shared" si="592"/>
        <v>0</v>
      </c>
      <c r="G9495" t="b">
        <f t="shared" si="594"/>
        <v>0</v>
      </c>
      <c r="H9495" t="b">
        <f t="shared" si="595"/>
        <v>0</v>
      </c>
      <c r="J9495" t="s">
        <v>15</v>
      </c>
      <c r="K9495">
        <v>465</v>
      </c>
      <c r="L9495">
        <v>154</v>
      </c>
      <c r="N9495" t="s">
        <v>14749</v>
      </c>
      <c r="P9495" t="s">
        <v>17</v>
      </c>
      <c r="Q9495" t="s">
        <v>18</v>
      </c>
      <c r="R9495" t="s">
        <v>19</v>
      </c>
      <c r="T9495" t="s">
        <v>20</v>
      </c>
      <c r="U9495" t="s">
        <v>21</v>
      </c>
    </row>
    <row r="9496" spans="1:21">
      <c r="A9496">
        <v>2580560686</v>
      </c>
      <c r="B9496" s="3">
        <v>4</v>
      </c>
      <c r="C9496" s="3"/>
      <c r="D9496" t="s">
        <v>14778</v>
      </c>
      <c r="E9496" t="b">
        <f t="shared" si="593"/>
        <v>0</v>
      </c>
      <c r="F9496" t="b">
        <f t="shared" si="592"/>
        <v>0</v>
      </c>
      <c r="G9496" t="b">
        <f t="shared" si="594"/>
        <v>0</v>
      </c>
      <c r="H9496" t="b">
        <f t="shared" si="595"/>
        <v>0</v>
      </c>
      <c r="J9496" t="s">
        <v>15</v>
      </c>
      <c r="K9496">
        <v>465</v>
      </c>
      <c r="L9496">
        <v>154</v>
      </c>
      <c r="N9496" t="s">
        <v>14779</v>
      </c>
      <c r="P9496" t="s">
        <v>17</v>
      </c>
      <c r="Q9496" t="s">
        <v>18</v>
      </c>
      <c r="R9496" t="s">
        <v>19</v>
      </c>
      <c r="T9496" t="s">
        <v>20</v>
      </c>
      <c r="U9496" t="s">
        <v>21</v>
      </c>
    </row>
    <row r="9497" spans="1:21">
      <c r="A9497">
        <v>2580565308</v>
      </c>
      <c r="B9497" s="3">
        <v>4</v>
      </c>
      <c r="C9497" s="3"/>
      <c r="D9497" t="s">
        <v>14780</v>
      </c>
      <c r="E9497" t="b">
        <f t="shared" si="593"/>
        <v>0</v>
      </c>
      <c r="F9497" t="b">
        <f t="shared" si="592"/>
        <v>0</v>
      </c>
      <c r="G9497" t="b">
        <f t="shared" si="594"/>
        <v>0</v>
      </c>
      <c r="H9497" t="b">
        <f t="shared" si="595"/>
        <v>0</v>
      </c>
      <c r="J9497" t="s">
        <v>233</v>
      </c>
      <c r="K9497">
        <v>435</v>
      </c>
      <c r="L9497">
        <v>144</v>
      </c>
      <c r="N9497" t="s">
        <v>14779</v>
      </c>
      <c r="R9497" t="s">
        <v>19</v>
      </c>
      <c r="T9497" t="s">
        <v>20</v>
      </c>
      <c r="U9497" t="s">
        <v>21</v>
      </c>
    </row>
    <row r="9498" spans="1:21">
      <c r="A9498">
        <v>2580569210</v>
      </c>
      <c r="B9498" s="3">
        <v>4</v>
      </c>
      <c r="C9498" s="3"/>
      <c r="D9498" t="s">
        <v>14296</v>
      </c>
      <c r="E9498" t="b">
        <f t="shared" si="593"/>
        <v>0</v>
      </c>
      <c r="F9498" t="b">
        <f t="shared" si="592"/>
        <v>0</v>
      </c>
      <c r="G9498" t="b">
        <f t="shared" si="594"/>
        <v>0</v>
      </c>
      <c r="H9498" t="b">
        <f t="shared" si="595"/>
        <v>0</v>
      </c>
      <c r="J9498" t="s">
        <v>15</v>
      </c>
      <c r="K9498">
        <v>459</v>
      </c>
      <c r="L9498">
        <v>152</v>
      </c>
      <c r="N9498" t="s">
        <v>14297</v>
      </c>
      <c r="P9498" t="s">
        <v>17</v>
      </c>
      <c r="Q9498" t="s">
        <v>18</v>
      </c>
      <c r="R9498" t="s">
        <v>19</v>
      </c>
      <c r="T9498" t="s">
        <v>20</v>
      </c>
      <c r="U9498" t="s">
        <v>21</v>
      </c>
    </row>
    <row r="9499" spans="1:21">
      <c r="A9499">
        <v>2580573869</v>
      </c>
      <c r="B9499" s="3">
        <v>4</v>
      </c>
      <c r="C9499" s="3"/>
      <c r="D9499" t="s">
        <v>14298</v>
      </c>
      <c r="E9499" t="b">
        <f t="shared" si="593"/>
        <v>0</v>
      </c>
      <c r="F9499" t="b">
        <f t="shared" si="592"/>
        <v>0</v>
      </c>
      <c r="G9499" t="b">
        <f t="shared" si="594"/>
        <v>0</v>
      </c>
      <c r="H9499" t="b">
        <f t="shared" si="595"/>
        <v>0</v>
      </c>
      <c r="J9499" t="s">
        <v>233</v>
      </c>
      <c r="K9499">
        <v>432</v>
      </c>
      <c r="L9499">
        <v>143</v>
      </c>
      <c r="N9499" t="s">
        <v>14297</v>
      </c>
      <c r="R9499" t="s">
        <v>19</v>
      </c>
      <c r="T9499" t="s">
        <v>20</v>
      </c>
      <c r="U9499" t="s">
        <v>21</v>
      </c>
    </row>
    <row r="9500" spans="1:21">
      <c r="A9500">
        <v>2580584784</v>
      </c>
      <c r="B9500" s="3">
        <v>4</v>
      </c>
      <c r="C9500" s="3"/>
      <c r="D9500" t="s">
        <v>14848</v>
      </c>
      <c r="E9500" t="b">
        <f t="shared" si="593"/>
        <v>0</v>
      </c>
      <c r="F9500" t="b">
        <f t="shared" ref="F9500:F9563" si="596">ISNUMBER(SEARCH("pfam09678",R9500))</f>
        <v>0</v>
      </c>
      <c r="G9500" t="b">
        <f t="shared" si="594"/>
        <v>0</v>
      </c>
      <c r="H9500" t="b">
        <f t="shared" si="595"/>
        <v>0</v>
      </c>
      <c r="J9500" t="s">
        <v>15</v>
      </c>
      <c r="K9500">
        <v>465</v>
      </c>
      <c r="L9500">
        <v>154</v>
      </c>
      <c r="N9500" t="s">
        <v>14849</v>
      </c>
      <c r="P9500" t="s">
        <v>17</v>
      </c>
      <c r="Q9500" t="s">
        <v>18</v>
      </c>
      <c r="R9500" t="s">
        <v>19</v>
      </c>
      <c r="T9500" t="s">
        <v>20</v>
      </c>
      <c r="U9500" t="s">
        <v>21</v>
      </c>
    </row>
    <row r="9501" spans="1:21">
      <c r="A9501">
        <v>2580585612</v>
      </c>
      <c r="B9501" s="3">
        <v>4</v>
      </c>
      <c r="C9501" s="3"/>
      <c r="D9501" t="s">
        <v>14850</v>
      </c>
      <c r="E9501" t="b">
        <f t="shared" si="593"/>
        <v>0</v>
      </c>
      <c r="F9501" t="b">
        <f t="shared" si="596"/>
        <v>0</v>
      </c>
      <c r="G9501" t="b">
        <f t="shared" si="594"/>
        <v>0</v>
      </c>
      <c r="H9501" t="b">
        <f t="shared" si="595"/>
        <v>0</v>
      </c>
      <c r="J9501" t="s">
        <v>233</v>
      </c>
      <c r="K9501">
        <v>435</v>
      </c>
      <c r="L9501">
        <v>144</v>
      </c>
      <c r="N9501" t="s">
        <v>14849</v>
      </c>
      <c r="R9501" t="s">
        <v>19</v>
      </c>
      <c r="T9501" t="s">
        <v>20</v>
      </c>
      <c r="U9501" t="s">
        <v>21</v>
      </c>
    </row>
    <row r="9502" spans="1:21">
      <c r="A9502">
        <v>2580589482</v>
      </c>
      <c r="B9502" s="3">
        <v>8</v>
      </c>
      <c r="C9502" s="3"/>
      <c r="D9502" t="s">
        <v>14340</v>
      </c>
      <c r="E9502" t="b">
        <f t="shared" si="593"/>
        <v>0</v>
      </c>
      <c r="F9502" t="b">
        <f t="shared" si="596"/>
        <v>0</v>
      </c>
      <c r="G9502" t="b">
        <f t="shared" si="594"/>
        <v>0</v>
      </c>
      <c r="H9502" t="b">
        <f t="shared" si="595"/>
        <v>0</v>
      </c>
      <c r="J9502" t="s">
        <v>941</v>
      </c>
      <c r="K9502">
        <v>870</v>
      </c>
      <c r="L9502">
        <v>289</v>
      </c>
      <c r="N9502" t="s">
        <v>14341</v>
      </c>
      <c r="P9502" t="s">
        <v>24</v>
      </c>
      <c r="Q9502" t="s">
        <v>25</v>
      </c>
      <c r="R9502" t="s">
        <v>19</v>
      </c>
      <c r="T9502" t="s">
        <v>20</v>
      </c>
      <c r="U9502" t="s">
        <v>21</v>
      </c>
    </row>
    <row r="9503" spans="1:21">
      <c r="A9503">
        <v>2580591221</v>
      </c>
      <c r="B9503" s="3">
        <v>8</v>
      </c>
      <c r="C9503" s="3"/>
      <c r="D9503" t="s">
        <v>14342</v>
      </c>
      <c r="E9503" t="b">
        <f t="shared" si="593"/>
        <v>0</v>
      </c>
      <c r="F9503" t="b">
        <f t="shared" si="596"/>
        <v>0</v>
      </c>
      <c r="G9503" t="b">
        <f t="shared" si="594"/>
        <v>0</v>
      </c>
      <c r="H9503" t="b">
        <f t="shared" si="595"/>
        <v>0</v>
      </c>
      <c r="J9503" t="s">
        <v>454</v>
      </c>
      <c r="K9503">
        <v>930</v>
      </c>
      <c r="L9503">
        <v>309</v>
      </c>
      <c r="N9503" t="s">
        <v>14341</v>
      </c>
      <c r="P9503" t="s">
        <v>24</v>
      </c>
      <c r="Q9503" t="s">
        <v>25</v>
      </c>
      <c r="R9503" t="s">
        <v>19</v>
      </c>
      <c r="T9503" t="s">
        <v>20</v>
      </c>
      <c r="U9503" t="s">
        <v>21</v>
      </c>
    </row>
    <row r="9504" spans="1:21">
      <c r="A9504">
        <v>2580597404</v>
      </c>
      <c r="B9504" s="3">
        <v>4</v>
      </c>
      <c r="C9504" s="3"/>
      <c r="D9504" t="s">
        <v>14816</v>
      </c>
      <c r="E9504" t="b">
        <f t="shared" si="593"/>
        <v>0</v>
      </c>
      <c r="F9504" t="b">
        <f t="shared" si="596"/>
        <v>0</v>
      </c>
      <c r="G9504" t="b">
        <f t="shared" si="594"/>
        <v>0</v>
      </c>
      <c r="H9504" t="b">
        <f t="shared" si="595"/>
        <v>0</v>
      </c>
      <c r="J9504" t="s">
        <v>15</v>
      </c>
      <c r="K9504">
        <v>465</v>
      </c>
      <c r="L9504">
        <v>154</v>
      </c>
      <c r="N9504" t="s">
        <v>14817</v>
      </c>
      <c r="P9504" t="s">
        <v>17</v>
      </c>
      <c r="Q9504" t="s">
        <v>18</v>
      </c>
      <c r="R9504" t="s">
        <v>19</v>
      </c>
      <c r="T9504" t="s">
        <v>20</v>
      </c>
      <c r="U9504" t="s">
        <v>21</v>
      </c>
    </row>
    <row r="9505" spans="1:21">
      <c r="A9505">
        <v>2580598931</v>
      </c>
      <c r="B9505" s="3">
        <v>4</v>
      </c>
      <c r="C9505" s="3"/>
      <c r="D9505" t="s">
        <v>14818</v>
      </c>
      <c r="E9505" t="b">
        <f t="shared" si="593"/>
        <v>0</v>
      </c>
      <c r="F9505" t="b">
        <f t="shared" si="596"/>
        <v>0</v>
      </c>
      <c r="G9505" t="b">
        <f t="shared" si="594"/>
        <v>0</v>
      </c>
      <c r="H9505" t="b">
        <f t="shared" si="595"/>
        <v>0</v>
      </c>
      <c r="J9505" t="s">
        <v>233</v>
      </c>
      <c r="K9505">
        <v>435</v>
      </c>
      <c r="L9505">
        <v>144</v>
      </c>
      <c r="N9505" t="s">
        <v>14817</v>
      </c>
      <c r="R9505" t="s">
        <v>19</v>
      </c>
      <c r="T9505" t="s">
        <v>20</v>
      </c>
      <c r="U9505" t="s">
        <v>21</v>
      </c>
    </row>
    <row r="9506" spans="1:21">
      <c r="A9506">
        <v>2580601208</v>
      </c>
      <c r="B9506" s="3">
        <v>8</v>
      </c>
      <c r="C9506" s="3"/>
      <c r="D9506" t="s">
        <v>14946</v>
      </c>
      <c r="E9506" t="b">
        <f t="shared" si="593"/>
        <v>0</v>
      </c>
      <c r="F9506" t="b">
        <f t="shared" si="596"/>
        <v>0</v>
      </c>
      <c r="G9506" t="b">
        <f t="shared" si="594"/>
        <v>0</v>
      </c>
      <c r="H9506" t="b">
        <f t="shared" si="595"/>
        <v>0</v>
      </c>
      <c r="J9506" t="s">
        <v>2382</v>
      </c>
      <c r="K9506">
        <v>873</v>
      </c>
      <c r="L9506">
        <v>290</v>
      </c>
      <c r="N9506" t="s">
        <v>14947</v>
      </c>
      <c r="P9506" t="s">
        <v>24</v>
      </c>
      <c r="Q9506" t="s">
        <v>25</v>
      </c>
      <c r="R9506" t="s">
        <v>19</v>
      </c>
      <c r="T9506" t="s">
        <v>20</v>
      </c>
      <c r="U9506" t="s">
        <v>21</v>
      </c>
    </row>
    <row r="9507" spans="1:21">
      <c r="A9507">
        <v>2580606551</v>
      </c>
      <c r="B9507" s="3">
        <v>4</v>
      </c>
      <c r="C9507" s="3"/>
      <c r="D9507" t="s">
        <v>14280</v>
      </c>
      <c r="E9507" t="b">
        <f t="shared" si="593"/>
        <v>0</v>
      </c>
      <c r="F9507" t="b">
        <f t="shared" si="596"/>
        <v>0</v>
      </c>
      <c r="G9507" t="b">
        <f t="shared" si="594"/>
        <v>0</v>
      </c>
      <c r="H9507" t="b">
        <f t="shared" si="595"/>
        <v>0</v>
      </c>
      <c r="J9507" t="s">
        <v>15</v>
      </c>
      <c r="K9507">
        <v>459</v>
      </c>
      <c r="L9507">
        <v>152</v>
      </c>
      <c r="N9507" t="s">
        <v>14281</v>
      </c>
      <c r="P9507" t="s">
        <v>17</v>
      </c>
      <c r="Q9507" t="s">
        <v>18</v>
      </c>
      <c r="R9507" t="s">
        <v>19</v>
      </c>
      <c r="T9507" t="s">
        <v>20</v>
      </c>
      <c r="U9507" t="s">
        <v>21</v>
      </c>
    </row>
    <row r="9508" spans="1:21">
      <c r="A9508">
        <v>2580608070</v>
      </c>
      <c r="B9508" s="3">
        <v>8</v>
      </c>
      <c r="C9508" s="3"/>
      <c r="D9508" t="s">
        <v>14282</v>
      </c>
      <c r="E9508" t="b">
        <f t="shared" si="593"/>
        <v>0</v>
      </c>
      <c r="F9508" t="b">
        <f t="shared" si="596"/>
        <v>0</v>
      </c>
      <c r="G9508" t="b">
        <f t="shared" si="594"/>
        <v>0</v>
      </c>
      <c r="H9508" t="b">
        <f t="shared" si="595"/>
        <v>0</v>
      </c>
      <c r="J9508" t="s">
        <v>32</v>
      </c>
      <c r="K9508">
        <v>927</v>
      </c>
      <c r="L9508">
        <v>308</v>
      </c>
      <c r="N9508" t="s">
        <v>14281</v>
      </c>
      <c r="P9508" t="s">
        <v>24</v>
      </c>
      <c r="Q9508" t="s">
        <v>25</v>
      </c>
      <c r="R9508" t="s">
        <v>19</v>
      </c>
      <c r="T9508" t="s">
        <v>20</v>
      </c>
      <c r="U9508" t="s">
        <v>21</v>
      </c>
    </row>
    <row r="9509" spans="1:21">
      <c r="A9509">
        <v>2580611295</v>
      </c>
      <c r="B9509" s="3">
        <v>8</v>
      </c>
      <c r="C9509" s="3"/>
      <c r="D9509" t="s">
        <v>14283</v>
      </c>
      <c r="E9509" t="b">
        <f t="shared" si="593"/>
        <v>0</v>
      </c>
      <c r="F9509" t="b">
        <f t="shared" si="596"/>
        <v>0</v>
      </c>
      <c r="G9509" t="b">
        <f t="shared" si="594"/>
        <v>0</v>
      </c>
      <c r="H9509" t="b">
        <f t="shared" si="595"/>
        <v>0</v>
      </c>
      <c r="J9509" t="s">
        <v>32</v>
      </c>
      <c r="K9509">
        <v>912</v>
      </c>
      <c r="L9509">
        <v>303</v>
      </c>
      <c r="N9509" t="s">
        <v>14281</v>
      </c>
      <c r="P9509" t="s">
        <v>24</v>
      </c>
      <c r="Q9509" t="s">
        <v>25</v>
      </c>
      <c r="R9509" t="s">
        <v>19</v>
      </c>
      <c r="T9509" t="s">
        <v>20</v>
      </c>
      <c r="U9509" t="s">
        <v>21</v>
      </c>
    </row>
    <row r="9510" spans="1:21">
      <c r="A9510">
        <v>2580615212</v>
      </c>
      <c r="B9510" s="3">
        <v>4</v>
      </c>
      <c r="C9510" s="3"/>
      <c r="D9510" t="s">
        <v>14903</v>
      </c>
      <c r="E9510" t="b">
        <f t="shared" si="593"/>
        <v>0</v>
      </c>
      <c r="F9510" t="b">
        <f t="shared" si="596"/>
        <v>0</v>
      </c>
      <c r="G9510" t="b">
        <f t="shared" si="594"/>
        <v>0</v>
      </c>
      <c r="H9510" t="b">
        <f t="shared" si="595"/>
        <v>0</v>
      </c>
      <c r="J9510" t="s">
        <v>15</v>
      </c>
      <c r="K9510">
        <v>465</v>
      </c>
      <c r="L9510">
        <v>154</v>
      </c>
      <c r="N9510" t="s">
        <v>14904</v>
      </c>
      <c r="P9510" t="s">
        <v>17</v>
      </c>
      <c r="Q9510" t="s">
        <v>18</v>
      </c>
      <c r="R9510" t="s">
        <v>19</v>
      </c>
      <c r="T9510" t="s">
        <v>20</v>
      </c>
      <c r="U9510" t="s">
        <v>21</v>
      </c>
    </row>
    <row r="9511" spans="1:21">
      <c r="A9511">
        <v>2580621680</v>
      </c>
      <c r="B9511" s="3">
        <v>4</v>
      </c>
      <c r="C9511" s="3"/>
      <c r="D9511" t="s">
        <v>14896</v>
      </c>
      <c r="E9511" t="b">
        <f t="shared" si="593"/>
        <v>0</v>
      </c>
      <c r="F9511" t="b">
        <f t="shared" si="596"/>
        <v>0</v>
      </c>
      <c r="G9511" t="b">
        <f t="shared" si="594"/>
        <v>0</v>
      </c>
      <c r="H9511" t="b">
        <f t="shared" si="595"/>
        <v>0</v>
      </c>
      <c r="J9511" t="s">
        <v>15</v>
      </c>
      <c r="K9511">
        <v>465</v>
      </c>
      <c r="L9511">
        <v>154</v>
      </c>
      <c r="N9511" t="s">
        <v>14897</v>
      </c>
      <c r="P9511" t="s">
        <v>17</v>
      </c>
      <c r="Q9511" t="s">
        <v>18</v>
      </c>
      <c r="R9511" t="s">
        <v>19</v>
      </c>
      <c r="T9511" t="s">
        <v>20</v>
      </c>
      <c r="U9511" t="s">
        <v>21</v>
      </c>
    </row>
    <row r="9512" spans="1:21">
      <c r="A9512">
        <v>2580622108</v>
      </c>
      <c r="B9512" s="3">
        <v>8</v>
      </c>
      <c r="C9512" s="3"/>
      <c r="D9512" t="s">
        <v>14898</v>
      </c>
      <c r="E9512" t="b">
        <f t="shared" si="593"/>
        <v>0</v>
      </c>
      <c r="F9512" t="b">
        <f t="shared" si="596"/>
        <v>0</v>
      </c>
      <c r="G9512" t="b">
        <f t="shared" si="594"/>
        <v>0</v>
      </c>
      <c r="H9512" t="b">
        <f t="shared" si="595"/>
        <v>0</v>
      </c>
      <c r="J9512" t="s">
        <v>32</v>
      </c>
      <c r="K9512">
        <v>870</v>
      </c>
      <c r="L9512">
        <v>289</v>
      </c>
      <c r="N9512" t="s">
        <v>14897</v>
      </c>
      <c r="P9512" t="s">
        <v>24</v>
      </c>
      <c r="Q9512" t="s">
        <v>25</v>
      </c>
      <c r="R9512" t="s">
        <v>19</v>
      </c>
      <c r="T9512" t="s">
        <v>20</v>
      </c>
      <c r="U9512" t="s">
        <v>21</v>
      </c>
    </row>
    <row r="9513" spans="1:21">
      <c r="A9513">
        <v>2580622416</v>
      </c>
      <c r="B9513" s="3">
        <v>8</v>
      </c>
      <c r="C9513" s="3"/>
      <c r="D9513" t="s">
        <v>14899</v>
      </c>
      <c r="E9513" t="b">
        <f t="shared" si="593"/>
        <v>0</v>
      </c>
      <c r="F9513" t="b">
        <f t="shared" si="596"/>
        <v>0</v>
      </c>
      <c r="G9513" t="b">
        <f t="shared" si="594"/>
        <v>0</v>
      </c>
      <c r="H9513" t="b">
        <f t="shared" si="595"/>
        <v>0</v>
      </c>
      <c r="J9513" t="s">
        <v>32</v>
      </c>
      <c r="K9513">
        <v>858</v>
      </c>
      <c r="L9513">
        <v>285</v>
      </c>
      <c r="N9513" t="s">
        <v>14897</v>
      </c>
      <c r="P9513" t="s">
        <v>24</v>
      </c>
      <c r="Q9513" t="s">
        <v>25</v>
      </c>
      <c r="R9513" t="s">
        <v>19</v>
      </c>
      <c r="T9513" t="s">
        <v>20</v>
      </c>
      <c r="U9513" t="s">
        <v>21</v>
      </c>
    </row>
    <row r="9514" spans="1:21">
      <c r="A9514">
        <v>2580627169</v>
      </c>
      <c r="B9514" s="3">
        <v>8</v>
      </c>
      <c r="C9514" s="3"/>
      <c r="D9514" t="s">
        <v>14400</v>
      </c>
      <c r="E9514" t="b">
        <f t="shared" si="593"/>
        <v>0</v>
      </c>
      <c r="F9514" t="b">
        <f t="shared" si="596"/>
        <v>0</v>
      </c>
      <c r="G9514" t="b">
        <f t="shared" si="594"/>
        <v>0</v>
      </c>
      <c r="H9514" t="b">
        <f t="shared" si="595"/>
        <v>0</v>
      </c>
      <c r="J9514" t="s">
        <v>1120</v>
      </c>
      <c r="K9514">
        <v>873</v>
      </c>
      <c r="L9514">
        <v>290</v>
      </c>
      <c r="N9514" t="s">
        <v>14401</v>
      </c>
      <c r="P9514" t="s">
        <v>24</v>
      </c>
      <c r="Q9514" t="s">
        <v>25</v>
      </c>
      <c r="R9514" t="s">
        <v>19</v>
      </c>
      <c r="T9514" t="s">
        <v>20</v>
      </c>
      <c r="U9514" t="s">
        <v>21</v>
      </c>
    </row>
    <row r="9515" spans="1:21">
      <c r="A9515">
        <v>2580636820</v>
      </c>
      <c r="B9515" s="3">
        <v>4</v>
      </c>
      <c r="C9515" s="3"/>
      <c r="D9515" t="s">
        <v>14841</v>
      </c>
      <c r="E9515" t="b">
        <f t="shared" si="593"/>
        <v>0</v>
      </c>
      <c r="F9515" t="b">
        <f t="shared" si="596"/>
        <v>0</v>
      </c>
      <c r="G9515" t="b">
        <f t="shared" si="594"/>
        <v>0</v>
      </c>
      <c r="H9515" t="b">
        <f t="shared" si="595"/>
        <v>0</v>
      </c>
      <c r="J9515" t="s">
        <v>15</v>
      </c>
      <c r="K9515">
        <v>465</v>
      </c>
      <c r="L9515">
        <v>154</v>
      </c>
      <c r="N9515" t="s">
        <v>14842</v>
      </c>
      <c r="P9515" t="s">
        <v>17</v>
      </c>
      <c r="Q9515" t="s">
        <v>18</v>
      </c>
      <c r="R9515" t="s">
        <v>19</v>
      </c>
      <c r="T9515" t="s">
        <v>20</v>
      </c>
      <c r="U9515" t="s">
        <v>21</v>
      </c>
    </row>
    <row r="9516" spans="1:21">
      <c r="A9516">
        <v>2580637548</v>
      </c>
      <c r="B9516" s="3">
        <v>4</v>
      </c>
      <c r="C9516" s="3"/>
      <c r="D9516" t="s">
        <v>14843</v>
      </c>
      <c r="E9516" t="b">
        <f t="shared" si="593"/>
        <v>0</v>
      </c>
      <c r="F9516" t="b">
        <f t="shared" si="596"/>
        <v>0</v>
      </c>
      <c r="G9516" t="b">
        <f t="shared" si="594"/>
        <v>0</v>
      </c>
      <c r="H9516" t="b">
        <f t="shared" si="595"/>
        <v>0</v>
      </c>
      <c r="J9516" t="s">
        <v>233</v>
      </c>
      <c r="K9516">
        <v>435</v>
      </c>
      <c r="L9516">
        <v>144</v>
      </c>
      <c r="N9516" t="s">
        <v>14842</v>
      </c>
      <c r="R9516" t="s">
        <v>19</v>
      </c>
      <c r="T9516" t="s">
        <v>20</v>
      </c>
      <c r="U9516" t="s">
        <v>21</v>
      </c>
    </row>
    <row r="9517" spans="1:21">
      <c r="A9517">
        <v>2580648476</v>
      </c>
      <c r="B9517" s="3">
        <v>8</v>
      </c>
      <c r="C9517" s="3"/>
      <c r="D9517" t="s">
        <v>14499</v>
      </c>
      <c r="E9517" t="b">
        <f t="shared" si="593"/>
        <v>0</v>
      </c>
      <c r="F9517" t="b">
        <f t="shared" si="596"/>
        <v>0</v>
      </c>
      <c r="G9517" t="b">
        <f t="shared" si="594"/>
        <v>0</v>
      </c>
      <c r="H9517" t="b">
        <f t="shared" si="595"/>
        <v>0</v>
      </c>
      <c r="J9517" t="s">
        <v>1359</v>
      </c>
      <c r="K9517">
        <v>873</v>
      </c>
      <c r="L9517">
        <v>290</v>
      </c>
      <c r="N9517" t="s">
        <v>14500</v>
      </c>
      <c r="P9517" t="s">
        <v>24</v>
      </c>
      <c r="Q9517" t="s">
        <v>25</v>
      </c>
      <c r="R9517" t="s">
        <v>19</v>
      </c>
      <c r="T9517" t="s">
        <v>20</v>
      </c>
      <c r="U9517" t="s">
        <v>21</v>
      </c>
    </row>
    <row r="9518" spans="1:21">
      <c r="A9518">
        <v>2580660522</v>
      </c>
      <c r="B9518" s="3">
        <v>8</v>
      </c>
      <c r="C9518" s="3"/>
      <c r="D9518" t="s">
        <v>14347</v>
      </c>
      <c r="E9518" t="b">
        <f t="shared" si="593"/>
        <v>0</v>
      </c>
      <c r="F9518" t="b">
        <f t="shared" si="596"/>
        <v>0</v>
      </c>
      <c r="G9518" t="b">
        <f t="shared" si="594"/>
        <v>0</v>
      </c>
      <c r="H9518" t="b">
        <f t="shared" si="595"/>
        <v>0</v>
      </c>
      <c r="J9518" t="s">
        <v>32</v>
      </c>
      <c r="K9518">
        <v>870</v>
      </c>
      <c r="L9518">
        <v>289</v>
      </c>
      <c r="N9518" t="s">
        <v>14348</v>
      </c>
      <c r="P9518" t="s">
        <v>24</v>
      </c>
      <c r="Q9518" t="s">
        <v>25</v>
      </c>
      <c r="R9518" t="s">
        <v>19</v>
      </c>
      <c r="T9518" t="s">
        <v>20</v>
      </c>
      <c r="U9518" t="s">
        <v>21</v>
      </c>
    </row>
    <row r="9519" spans="1:21">
      <c r="A9519">
        <v>2580661540</v>
      </c>
      <c r="B9519" s="3">
        <v>4</v>
      </c>
      <c r="C9519" s="3"/>
      <c r="D9519" t="s">
        <v>14703</v>
      </c>
      <c r="E9519" t="b">
        <f t="shared" si="593"/>
        <v>0</v>
      </c>
      <c r="F9519" t="b">
        <f t="shared" si="596"/>
        <v>0</v>
      </c>
      <c r="G9519" t="b">
        <f t="shared" si="594"/>
        <v>0</v>
      </c>
      <c r="H9519" t="b">
        <f t="shared" si="595"/>
        <v>0</v>
      </c>
      <c r="J9519" t="s">
        <v>15</v>
      </c>
      <c r="K9519">
        <v>465</v>
      </c>
      <c r="L9519">
        <v>154</v>
      </c>
      <c r="N9519" t="s">
        <v>14704</v>
      </c>
      <c r="P9519" t="s">
        <v>17</v>
      </c>
      <c r="Q9519" t="s">
        <v>18</v>
      </c>
      <c r="R9519" t="s">
        <v>19</v>
      </c>
      <c r="T9519" t="s">
        <v>20</v>
      </c>
      <c r="U9519" t="s">
        <v>21</v>
      </c>
    </row>
    <row r="9520" spans="1:21">
      <c r="A9520">
        <v>2580665625</v>
      </c>
      <c r="B9520" s="3">
        <v>4</v>
      </c>
      <c r="C9520" s="3"/>
      <c r="D9520" t="s">
        <v>14705</v>
      </c>
      <c r="E9520" t="b">
        <f t="shared" si="593"/>
        <v>0</v>
      </c>
      <c r="F9520" t="b">
        <f t="shared" si="596"/>
        <v>0</v>
      </c>
      <c r="G9520" t="b">
        <f t="shared" si="594"/>
        <v>0</v>
      </c>
      <c r="H9520" t="b">
        <f t="shared" si="595"/>
        <v>0</v>
      </c>
      <c r="J9520" t="s">
        <v>233</v>
      </c>
      <c r="K9520">
        <v>435</v>
      </c>
      <c r="L9520">
        <v>144</v>
      </c>
      <c r="N9520" t="s">
        <v>14704</v>
      </c>
      <c r="R9520" t="s">
        <v>19</v>
      </c>
      <c r="T9520" t="s">
        <v>20</v>
      </c>
      <c r="U9520" t="s">
        <v>21</v>
      </c>
    </row>
    <row r="9521" spans="1:21">
      <c r="A9521">
        <v>2580670710</v>
      </c>
      <c r="B9521" s="3">
        <v>16</v>
      </c>
      <c r="C9521" s="3"/>
      <c r="D9521" t="s">
        <v>14598</v>
      </c>
      <c r="E9521" t="b">
        <f t="shared" si="593"/>
        <v>0</v>
      </c>
      <c r="F9521" t="b">
        <f t="shared" si="596"/>
        <v>1</v>
      </c>
      <c r="G9521" t="b">
        <f t="shared" si="594"/>
        <v>0</v>
      </c>
      <c r="H9521" t="b">
        <f t="shared" si="595"/>
        <v>0</v>
      </c>
      <c r="J9521" t="s">
        <v>1359</v>
      </c>
      <c r="K9521">
        <v>1986</v>
      </c>
      <c r="L9521">
        <v>661</v>
      </c>
      <c r="N9521" t="s">
        <v>14599</v>
      </c>
      <c r="P9521" t="s">
        <v>54</v>
      </c>
      <c r="Q9521" t="s">
        <v>18</v>
      </c>
      <c r="R9521" t="s">
        <v>55</v>
      </c>
      <c r="T9521" t="s">
        <v>20</v>
      </c>
      <c r="U9521" t="s">
        <v>21</v>
      </c>
    </row>
    <row r="9522" spans="1:21">
      <c r="A9522">
        <v>2580672850</v>
      </c>
      <c r="B9522" s="3">
        <v>4</v>
      </c>
      <c r="C9522" s="3"/>
      <c r="D9522" t="s">
        <v>15014</v>
      </c>
      <c r="E9522" t="b">
        <f t="shared" si="593"/>
        <v>0</v>
      </c>
      <c r="F9522" t="b">
        <f t="shared" si="596"/>
        <v>0</v>
      </c>
      <c r="G9522" t="b">
        <f t="shared" si="594"/>
        <v>0</v>
      </c>
      <c r="H9522" t="b">
        <f t="shared" si="595"/>
        <v>0</v>
      </c>
      <c r="J9522" t="s">
        <v>1106</v>
      </c>
      <c r="K9522">
        <v>504</v>
      </c>
      <c r="L9522">
        <v>167</v>
      </c>
      <c r="N9522" t="s">
        <v>15015</v>
      </c>
      <c r="P9522" t="s">
        <v>1108</v>
      </c>
      <c r="Q9522" t="s">
        <v>18</v>
      </c>
      <c r="R9522" t="s">
        <v>19</v>
      </c>
      <c r="T9522" t="s">
        <v>20</v>
      </c>
      <c r="U9522" t="s">
        <v>21</v>
      </c>
    </row>
    <row r="9523" spans="1:21">
      <c r="A9523">
        <v>2580674569</v>
      </c>
      <c r="B9523" s="3">
        <v>4</v>
      </c>
      <c r="C9523" s="3"/>
      <c r="D9523" t="s">
        <v>15016</v>
      </c>
      <c r="E9523" t="b">
        <f t="shared" si="593"/>
        <v>0</v>
      </c>
      <c r="F9523" t="b">
        <f t="shared" si="596"/>
        <v>0</v>
      </c>
      <c r="G9523" t="b">
        <f t="shared" si="594"/>
        <v>0</v>
      </c>
      <c r="H9523" t="b">
        <f t="shared" si="595"/>
        <v>0</v>
      </c>
      <c r="J9523" t="s">
        <v>1359</v>
      </c>
      <c r="K9523">
        <v>477</v>
      </c>
      <c r="L9523">
        <v>158</v>
      </c>
      <c r="N9523" t="s">
        <v>15015</v>
      </c>
      <c r="P9523" t="s">
        <v>17</v>
      </c>
      <c r="Q9523" t="s">
        <v>18</v>
      </c>
      <c r="R9523" t="s">
        <v>19</v>
      </c>
      <c r="T9523" t="s">
        <v>20</v>
      </c>
      <c r="U9523" t="s">
        <v>21</v>
      </c>
    </row>
    <row r="9524" spans="1:21">
      <c r="A9524">
        <v>2580680297</v>
      </c>
      <c r="B9524" s="3">
        <v>3</v>
      </c>
      <c r="C9524" s="3"/>
      <c r="D9524" t="s">
        <v>14674</v>
      </c>
      <c r="E9524" t="b">
        <f t="shared" si="593"/>
        <v>0</v>
      </c>
      <c r="F9524" t="b">
        <f t="shared" si="596"/>
        <v>0</v>
      </c>
      <c r="G9524" t="b">
        <f t="shared" si="594"/>
        <v>0</v>
      </c>
      <c r="H9524" t="b">
        <f t="shared" si="595"/>
        <v>0</v>
      </c>
      <c r="J9524" t="s">
        <v>233</v>
      </c>
      <c r="K9524">
        <v>690</v>
      </c>
      <c r="L9524">
        <v>229</v>
      </c>
      <c r="N9524" t="s">
        <v>14675</v>
      </c>
      <c r="R9524" t="s">
        <v>19</v>
      </c>
      <c r="T9524" t="s">
        <v>20</v>
      </c>
      <c r="U9524" t="s">
        <v>21</v>
      </c>
    </row>
    <row r="9525" spans="1:21">
      <c r="A9525">
        <v>2580682868</v>
      </c>
      <c r="B9525" s="3">
        <v>8</v>
      </c>
      <c r="C9525" s="3"/>
      <c r="D9525" t="s">
        <v>15012</v>
      </c>
      <c r="E9525" t="b">
        <f t="shared" si="593"/>
        <v>0</v>
      </c>
      <c r="F9525" t="b">
        <f t="shared" si="596"/>
        <v>0</v>
      </c>
      <c r="G9525" t="b">
        <f t="shared" si="594"/>
        <v>0</v>
      </c>
      <c r="H9525" t="b">
        <f t="shared" si="595"/>
        <v>0</v>
      </c>
      <c r="J9525" t="s">
        <v>32</v>
      </c>
      <c r="K9525">
        <v>873</v>
      </c>
      <c r="L9525">
        <v>290</v>
      </c>
      <c r="N9525" t="s">
        <v>15013</v>
      </c>
      <c r="P9525" t="s">
        <v>24</v>
      </c>
      <c r="Q9525" t="s">
        <v>25</v>
      </c>
      <c r="R9525" t="s">
        <v>19</v>
      </c>
      <c r="T9525" t="s">
        <v>20</v>
      </c>
      <c r="U9525" t="s">
        <v>21</v>
      </c>
    </row>
    <row r="9526" spans="1:21">
      <c r="A9526">
        <v>2580689184</v>
      </c>
      <c r="B9526" s="3">
        <v>8</v>
      </c>
      <c r="C9526" s="3"/>
      <c r="D9526" t="s">
        <v>14982</v>
      </c>
      <c r="E9526" t="b">
        <f t="shared" si="593"/>
        <v>0</v>
      </c>
      <c r="F9526" t="b">
        <f t="shared" si="596"/>
        <v>0</v>
      </c>
      <c r="G9526" t="b">
        <f t="shared" si="594"/>
        <v>0</v>
      </c>
      <c r="H9526" t="b">
        <f t="shared" si="595"/>
        <v>0</v>
      </c>
      <c r="J9526" t="s">
        <v>1359</v>
      </c>
      <c r="K9526">
        <v>876</v>
      </c>
      <c r="L9526">
        <v>291</v>
      </c>
      <c r="N9526" t="s">
        <v>14983</v>
      </c>
      <c r="P9526" t="s">
        <v>24</v>
      </c>
      <c r="Q9526" t="s">
        <v>25</v>
      </c>
      <c r="R9526" t="s">
        <v>19</v>
      </c>
      <c r="T9526" t="s">
        <v>20</v>
      </c>
      <c r="U9526" t="s">
        <v>21</v>
      </c>
    </row>
    <row r="9527" spans="1:21">
      <c r="A9527">
        <v>2580707407</v>
      </c>
      <c r="B9527" s="3">
        <v>9</v>
      </c>
      <c r="C9527" s="3"/>
      <c r="D9527" t="s">
        <v>15005</v>
      </c>
      <c r="E9527" t="b">
        <f t="shared" si="593"/>
        <v>1</v>
      </c>
      <c r="F9527" t="b">
        <f t="shared" si="596"/>
        <v>0</v>
      </c>
      <c r="G9527" t="b">
        <f t="shared" si="594"/>
        <v>0</v>
      </c>
      <c r="H9527" t="b">
        <f t="shared" si="595"/>
        <v>0</v>
      </c>
      <c r="J9527" t="s">
        <v>1359</v>
      </c>
      <c r="K9527">
        <v>2055</v>
      </c>
      <c r="L9527">
        <v>684</v>
      </c>
      <c r="N9527" t="s">
        <v>15006</v>
      </c>
      <c r="P9527" t="s">
        <v>37</v>
      </c>
      <c r="Q9527" t="s">
        <v>38</v>
      </c>
      <c r="R9527" t="s">
        <v>34</v>
      </c>
      <c r="T9527" t="s">
        <v>21</v>
      </c>
      <c r="U9527" t="s">
        <v>21</v>
      </c>
    </row>
    <row r="9528" spans="1:21">
      <c r="A9528">
        <v>2580708318</v>
      </c>
      <c r="B9528" s="3">
        <v>8</v>
      </c>
      <c r="C9528" s="3"/>
      <c r="D9528" t="s">
        <v>14447</v>
      </c>
      <c r="E9528" t="b">
        <f t="shared" si="593"/>
        <v>0</v>
      </c>
      <c r="F9528" t="b">
        <f t="shared" si="596"/>
        <v>0</v>
      </c>
      <c r="G9528" t="b">
        <f t="shared" si="594"/>
        <v>0</v>
      </c>
      <c r="H9528" t="b">
        <f t="shared" si="595"/>
        <v>0</v>
      </c>
      <c r="J9528" t="s">
        <v>1120</v>
      </c>
      <c r="K9528">
        <v>873</v>
      </c>
      <c r="L9528">
        <v>290</v>
      </c>
      <c r="N9528" t="s">
        <v>14448</v>
      </c>
      <c r="P9528" t="s">
        <v>24</v>
      </c>
      <c r="Q9528" t="s">
        <v>25</v>
      </c>
      <c r="R9528" t="s">
        <v>19</v>
      </c>
      <c r="T9528" t="s">
        <v>20</v>
      </c>
      <c r="U9528" t="s">
        <v>21</v>
      </c>
    </row>
    <row r="9529" spans="1:21">
      <c r="A9529">
        <v>2580713528</v>
      </c>
      <c r="B9529" s="3">
        <v>8</v>
      </c>
      <c r="C9529" s="3"/>
      <c r="D9529" t="s">
        <v>14890</v>
      </c>
      <c r="E9529" t="b">
        <f t="shared" si="593"/>
        <v>0</v>
      </c>
      <c r="F9529" t="b">
        <f t="shared" si="596"/>
        <v>0</v>
      </c>
      <c r="G9529" t="b">
        <f t="shared" si="594"/>
        <v>0</v>
      </c>
      <c r="H9529" t="b">
        <f t="shared" si="595"/>
        <v>0</v>
      </c>
      <c r="J9529" t="s">
        <v>32</v>
      </c>
      <c r="K9529">
        <v>858</v>
      </c>
      <c r="L9529">
        <v>285</v>
      </c>
      <c r="N9529" t="s">
        <v>14891</v>
      </c>
      <c r="P9529" t="s">
        <v>24</v>
      </c>
      <c r="Q9529" t="s">
        <v>25</v>
      </c>
      <c r="R9529" t="s">
        <v>19</v>
      </c>
      <c r="T9529" t="s">
        <v>20</v>
      </c>
      <c r="U9529" t="s">
        <v>21</v>
      </c>
    </row>
    <row r="9530" spans="1:21">
      <c r="A9530">
        <v>2580713868</v>
      </c>
      <c r="B9530" s="3">
        <v>4</v>
      </c>
      <c r="C9530" s="3"/>
      <c r="D9530" t="s">
        <v>14892</v>
      </c>
      <c r="E9530" t="b">
        <f t="shared" si="593"/>
        <v>0</v>
      </c>
      <c r="F9530" t="b">
        <f t="shared" si="596"/>
        <v>0</v>
      </c>
      <c r="G9530" t="b">
        <f t="shared" si="594"/>
        <v>0</v>
      </c>
      <c r="H9530" t="b">
        <f t="shared" si="595"/>
        <v>0</v>
      </c>
      <c r="J9530" t="s">
        <v>15</v>
      </c>
      <c r="K9530">
        <v>468</v>
      </c>
      <c r="L9530">
        <v>155</v>
      </c>
      <c r="N9530" t="s">
        <v>14891</v>
      </c>
      <c r="P9530" t="s">
        <v>17</v>
      </c>
      <c r="Q9530" t="s">
        <v>18</v>
      </c>
      <c r="R9530" t="s">
        <v>19</v>
      </c>
      <c r="T9530" t="s">
        <v>20</v>
      </c>
      <c r="U9530" t="s">
        <v>21</v>
      </c>
    </row>
    <row r="9531" spans="1:21">
      <c r="A9531">
        <v>2580726692</v>
      </c>
      <c r="B9531" s="3">
        <v>8</v>
      </c>
      <c r="C9531" s="3"/>
      <c r="D9531" t="s">
        <v>14441</v>
      </c>
      <c r="E9531" t="b">
        <f t="shared" si="593"/>
        <v>0</v>
      </c>
      <c r="F9531" t="b">
        <f t="shared" si="596"/>
        <v>0</v>
      </c>
      <c r="G9531" t="b">
        <f t="shared" si="594"/>
        <v>0</v>
      </c>
      <c r="H9531" t="b">
        <f t="shared" si="595"/>
        <v>0</v>
      </c>
      <c r="J9531" t="s">
        <v>1120</v>
      </c>
      <c r="K9531">
        <v>873</v>
      </c>
      <c r="L9531">
        <v>290</v>
      </c>
      <c r="N9531" t="s">
        <v>14442</v>
      </c>
      <c r="P9531" t="s">
        <v>24</v>
      </c>
      <c r="Q9531" t="s">
        <v>25</v>
      </c>
      <c r="R9531" t="s">
        <v>19</v>
      </c>
      <c r="T9531" t="s">
        <v>20</v>
      </c>
      <c r="U9531" t="s">
        <v>21</v>
      </c>
    </row>
    <row r="9532" spans="1:21">
      <c r="A9532">
        <v>2580733167</v>
      </c>
      <c r="B9532" s="3">
        <v>16</v>
      </c>
      <c r="C9532" s="3"/>
      <c r="D9532" t="s">
        <v>14592</v>
      </c>
      <c r="E9532" t="b">
        <f t="shared" si="593"/>
        <v>0</v>
      </c>
      <c r="F9532" t="b">
        <f t="shared" si="596"/>
        <v>1</v>
      </c>
      <c r="G9532" t="b">
        <f t="shared" si="594"/>
        <v>0</v>
      </c>
      <c r="H9532" t="b">
        <f t="shared" si="595"/>
        <v>0</v>
      </c>
      <c r="J9532" t="s">
        <v>52</v>
      </c>
      <c r="K9532">
        <v>2010</v>
      </c>
      <c r="L9532">
        <v>669</v>
      </c>
      <c r="N9532" t="s">
        <v>14593</v>
      </c>
      <c r="P9532" t="s">
        <v>54</v>
      </c>
      <c r="Q9532" t="s">
        <v>18</v>
      </c>
      <c r="R9532" t="s">
        <v>55</v>
      </c>
      <c r="T9532" t="s">
        <v>20</v>
      </c>
      <c r="U9532" t="s">
        <v>21</v>
      </c>
    </row>
    <row r="9533" spans="1:21">
      <c r="A9533">
        <v>2580740820</v>
      </c>
      <c r="B9533" s="3">
        <v>16</v>
      </c>
      <c r="C9533" s="3"/>
      <c r="D9533" t="s">
        <v>14628</v>
      </c>
      <c r="E9533" t="b">
        <f t="shared" si="593"/>
        <v>0</v>
      </c>
      <c r="F9533" t="b">
        <f t="shared" si="596"/>
        <v>1</v>
      </c>
      <c r="G9533" t="b">
        <f t="shared" si="594"/>
        <v>0</v>
      </c>
      <c r="H9533" t="b">
        <f t="shared" si="595"/>
        <v>0</v>
      </c>
      <c r="J9533" t="s">
        <v>2114</v>
      </c>
      <c r="K9533">
        <v>2070</v>
      </c>
      <c r="L9533">
        <v>689</v>
      </c>
      <c r="N9533" t="s">
        <v>14629</v>
      </c>
      <c r="P9533" t="s">
        <v>54</v>
      </c>
      <c r="Q9533" t="s">
        <v>18</v>
      </c>
      <c r="R9533" t="s">
        <v>55</v>
      </c>
      <c r="T9533" t="s">
        <v>20</v>
      </c>
      <c r="U9533" t="s">
        <v>21</v>
      </c>
    </row>
    <row r="9534" spans="1:21">
      <c r="A9534">
        <v>2580744145</v>
      </c>
      <c r="B9534" s="3">
        <v>16</v>
      </c>
      <c r="C9534" s="3"/>
      <c r="D9534" t="s">
        <v>14644</v>
      </c>
      <c r="E9534" t="b">
        <f t="shared" si="593"/>
        <v>0</v>
      </c>
      <c r="F9534" t="b">
        <f t="shared" si="596"/>
        <v>1</v>
      </c>
      <c r="G9534" t="b">
        <f t="shared" si="594"/>
        <v>0</v>
      </c>
      <c r="H9534" t="b">
        <f t="shared" si="595"/>
        <v>0</v>
      </c>
      <c r="J9534" t="s">
        <v>1359</v>
      </c>
      <c r="K9534">
        <v>1986</v>
      </c>
      <c r="L9534">
        <v>661</v>
      </c>
      <c r="N9534" t="s">
        <v>14645</v>
      </c>
      <c r="P9534" t="s">
        <v>54</v>
      </c>
      <c r="Q9534" t="s">
        <v>18</v>
      </c>
      <c r="R9534" t="s">
        <v>55</v>
      </c>
      <c r="T9534" t="s">
        <v>20</v>
      </c>
      <c r="U9534" t="s">
        <v>21</v>
      </c>
    </row>
    <row r="9535" spans="1:21">
      <c r="A9535">
        <v>2580748710</v>
      </c>
      <c r="B9535" s="3">
        <v>8</v>
      </c>
      <c r="C9535" s="3"/>
      <c r="D9535" t="s">
        <v>14320</v>
      </c>
      <c r="E9535" t="b">
        <f t="shared" si="593"/>
        <v>0</v>
      </c>
      <c r="F9535" t="b">
        <f t="shared" si="596"/>
        <v>0</v>
      </c>
      <c r="G9535" t="b">
        <f t="shared" si="594"/>
        <v>0</v>
      </c>
      <c r="H9535" t="b">
        <f t="shared" si="595"/>
        <v>0</v>
      </c>
      <c r="J9535" t="s">
        <v>32</v>
      </c>
      <c r="K9535">
        <v>867</v>
      </c>
      <c r="L9535">
        <v>288</v>
      </c>
      <c r="N9535" t="s">
        <v>14321</v>
      </c>
      <c r="P9535" t="s">
        <v>24</v>
      </c>
      <c r="Q9535" t="s">
        <v>25</v>
      </c>
      <c r="R9535" t="s">
        <v>19</v>
      </c>
      <c r="T9535" t="s">
        <v>20</v>
      </c>
      <c r="U9535" t="s">
        <v>21</v>
      </c>
    </row>
    <row r="9536" spans="1:21">
      <c r="A9536">
        <v>2580754470</v>
      </c>
      <c r="B9536" s="3">
        <v>4</v>
      </c>
      <c r="C9536" s="3"/>
      <c r="D9536" t="s">
        <v>14721</v>
      </c>
      <c r="E9536" t="b">
        <f t="shared" si="593"/>
        <v>0</v>
      </c>
      <c r="F9536" t="b">
        <f t="shared" si="596"/>
        <v>0</v>
      </c>
      <c r="G9536" t="b">
        <f t="shared" si="594"/>
        <v>0</v>
      </c>
      <c r="H9536" t="b">
        <f t="shared" si="595"/>
        <v>0</v>
      </c>
      <c r="J9536" t="s">
        <v>15</v>
      </c>
      <c r="K9536">
        <v>465</v>
      </c>
      <c r="L9536">
        <v>154</v>
      </c>
      <c r="N9536" t="s">
        <v>14722</v>
      </c>
      <c r="P9536" t="s">
        <v>17</v>
      </c>
      <c r="Q9536" t="s">
        <v>18</v>
      </c>
      <c r="R9536" t="s">
        <v>19</v>
      </c>
      <c r="T9536" t="s">
        <v>20</v>
      </c>
      <c r="U9536" t="s">
        <v>21</v>
      </c>
    </row>
    <row r="9537" spans="1:21">
      <c r="A9537">
        <v>2580756729</v>
      </c>
      <c r="B9537" s="3">
        <v>4</v>
      </c>
      <c r="C9537" s="3"/>
      <c r="D9537" t="s">
        <v>14723</v>
      </c>
      <c r="E9537" t="b">
        <f t="shared" si="593"/>
        <v>0</v>
      </c>
      <c r="F9537" t="b">
        <f t="shared" si="596"/>
        <v>0</v>
      </c>
      <c r="G9537" t="b">
        <f t="shared" si="594"/>
        <v>0</v>
      </c>
      <c r="H9537" t="b">
        <f t="shared" si="595"/>
        <v>0</v>
      </c>
      <c r="J9537" t="s">
        <v>233</v>
      </c>
      <c r="K9537">
        <v>435</v>
      </c>
      <c r="L9537">
        <v>144</v>
      </c>
      <c r="N9537" t="s">
        <v>14722</v>
      </c>
      <c r="R9537" t="s">
        <v>19</v>
      </c>
      <c r="T9537" t="s">
        <v>20</v>
      </c>
      <c r="U9537" t="s">
        <v>21</v>
      </c>
    </row>
    <row r="9538" spans="1:21">
      <c r="A9538">
        <v>2580763662</v>
      </c>
      <c r="B9538" s="3">
        <v>8</v>
      </c>
      <c r="C9538" s="3"/>
      <c r="D9538" t="s">
        <v>14752</v>
      </c>
      <c r="E9538" t="b">
        <f t="shared" si="593"/>
        <v>0</v>
      </c>
      <c r="F9538" t="b">
        <f t="shared" si="596"/>
        <v>0</v>
      </c>
      <c r="G9538" t="b">
        <f t="shared" si="594"/>
        <v>0</v>
      </c>
      <c r="H9538" t="b">
        <f t="shared" si="595"/>
        <v>0</v>
      </c>
      <c r="J9538" t="s">
        <v>32</v>
      </c>
      <c r="K9538">
        <v>927</v>
      </c>
      <c r="L9538">
        <v>308</v>
      </c>
      <c r="N9538" t="s">
        <v>14753</v>
      </c>
      <c r="P9538" t="s">
        <v>24</v>
      </c>
      <c r="Q9538" t="s">
        <v>25</v>
      </c>
      <c r="R9538" t="s">
        <v>19</v>
      </c>
      <c r="T9538" t="s">
        <v>20</v>
      </c>
      <c r="U9538" t="s">
        <v>21</v>
      </c>
    </row>
    <row r="9539" spans="1:21">
      <c r="A9539">
        <v>2580765378</v>
      </c>
      <c r="B9539" s="3">
        <v>4</v>
      </c>
      <c r="C9539" s="3"/>
      <c r="D9539" t="s">
        <v>14754</v>
      </c>
      <c r="E9539" t="b">
        <f t="shared" ref="E9539:E9602" si="597">ISNUMBER(SEARCH("pfam04234",R9539))</f>
        <v>0</v>
      </c>
      <c r="F9539" t="b">
        <f t="shared" si="596"/>
        <v>0</v>
      </c>
      <c r="G9539" t="b">
        <f t="shared" ref="G9539:G9602" si="598">ISNUMBER(SEARCH("pfam13442",R9539))</f>
        <v>0</v>
      </c>
      <c r="H9539" t="b">
        <f t="shared" ref="H9539:H9602" si="599">ISNUMBER(SEARCH("pfam13115",R9539))</f>
        <v>0</v>
      </c>
      <c r="J9539" t="s">
        <v>15</v>
      </c>
      <c r="K9539">
        <v>465</v>
      </c>
      <c r="L9539">
        <v>154</v>
      </c>
      <c r="N9539" t="s">
        <v>14753</v>
      </c>
      <c r="P9539" t="s">
        <v>17</v>
      </c>
      <c r="Q9539" t="s">
        <v>18</v>
      </c>
      <c r="R9539" t="s">
        <v>19</v>
      </c>
      <c r="T9539" t="s">
        <v>20</v>
      </c>
      <c r="U9539" t="s">
        <v>21</v>
      </c>
    </row>
    <row r="9540" spans="1:21">
      <c r="A9540">
        <v>2580767522</v>
      </c>
      <c r="B9540" s="3">
        <v>4</v>
      </c>
      <c r="C9540" s="3"/>
      <c r="D9540" t="s">
        <v>14755</v>
      </c>
      <c r="E9540" t="b">
        <f t="shared" si="597"/>
        <v>0</v>
      </c>
      <c r="F9540" t="b">
        <f t="shared" si="596"/>
        <v>0</v>
      </c>
      <c r="G9540" t="b">
        <f t="shared" si="598"/>
        <v>0</v>
      </c>
      <c r="H9540" t="b">
        <f t="shared" si="599"/>
        <v>0</v>
      </c>
      <c r="J9540" t="s">
        <v>233</v>
      </c>
      <c r="K9540">
        <v>435</v>
      </c>
      <c r="L9540">
        <v>144</v>
      </c>
      <c r="N9540" t="s">
        <v>14753</v>
      </c>
      <c r="R9540" t="s">
        <v>19</v>
      </c>
      <c r="T9540" t="s">
        <v>20</v>
      </c>
      <c r="U9540" t="s">
        <v>21</v>
      </c>
    </row>
    <row r="9541" spans="1:21">
      <c r="A9541">
        <v>2580769845</v>
      </c>
      <c r="B9541" s="3">
        <v>16</v>
      </c>
      <c r="C9541" s="3"/>
      <c r="D9541" t="s">
        <v>14648</v>
      </c>
      <c r="E9541" t="b">
        <f t="shared" si="597"/>
        <v>0</v>
      </c>
      <c r="F9541" t="b">
        <f t="shared" si="596"/>
        <v>1</v>
      </c>
      <c r="G9541" t="b">
        <f t="shared" si="598"/>
        <v>0</v>
      </c>
      <c r="H9541" t="b">
        <f t="shared" si="599"/>
        <v>0</v>
      </c>
      <c r="J9541" t="s">
        <v>1359</v>
      </c>
      <c r="K9541">
        <v>1986</v>
      </c>
      <c r="L9541">
        <v>661</v>
      </c>
      <c r="N9541" t="s">
        <v>14649</v>
      </c>
      <c r="P9541" t="s">
        <v>54</v>
      </c>
      <c r="Q9541" t="s">
        <v>18</v>
      </c>
      <c r="R9541" t="s">
        <v>55</v>
      </c>
      <c r="T9541" t="s">
        <v>20</v>
      </c>
      <c r="U9541" t="s">
        <v>21</v>
      </c>
    </row>
    <row r="9542" spans="1:21">
      <c r="A9542">
        <v>2580782799</v>
      </c>
      <c r="B9542" s="3">
        <v>16</v>
      </c>
      <c r="C9542" s="3"/>
      <c r="D9542" t="s">
        <v>14634</v>
      </c>
      <c r="E9542" t="b">
        <f t="shared" si="597"/>
        <v>0</v>
      </c>
      <c r="F9542" t="b">
        <f t="shared" si="596"/>
        <v>1</v>
      </c>
      <c r="G9542" t="b">
        <f t="shared" si="598"/>
        <v>0</v>
      </c>
      <c r="H9542" t="b">
        <f t="shared" si="599"/>
        <v>0</v>
      </c>
      <c r="J9542" t="s">
        <v>846</v>
      </c>
      <c r="K9542">
        <v>2070</v>
      </c>
      <c r="L9542">
        <v>689</v>
      </c>
      <c r="N9542" t="s">
        <v>14635</v>
      </c>
      <c r="P9542" t="s">
        <v>54</v>
      </c>
      <c r="Q9542" t="s">
        <v>18</v>
      </c>
      <c r="R9542" t="s">
        <v>55</v>
      </c>
      <c r="T9542" t="s">
        <v>20</v>
      </c>
      <c r="U9542" t="s">
        <v>21</v>
      </c>
    </row>
    <row r="9543" spans="1:21">
      <c r="A9543">
        <v>2580786181</v>
      </c>
      <c r="B9543" s="3">
        <v>4</v>
      </c>
      <c r="C9543" s="3"/>
      <c r="D9543" t="s">
        <v>14791</v>
      </c>
      <c r="E9543" t="b">
        <f t="shared" si="597"/>
        <v>0</v>
      </c>
      <c r="F9543" t="b">
        <f t="shared" si="596"/>
        <v>0</v>
      </c>
      <c r="G9543" t="b">
        <f t="shared" si="598"/>
        <v>0</v>
      </c>
      <c r="H9543" t="b">
        <f t="shared" si="599"/>
        <v>0</v>
      </c>
      <c r="J9543" t="s">
        <v>15</v>
      </c>
      <c r="K9543">
        <v>465</v>
      </c>
      <c r="L9543">
        <v>154</v>
      </c>
      <c r="N9543" t="s">
        <v>14792</v>
      </c>
      <c r="P9543" t="s">
        <v>17</v>
      </c>
      <c r="Q9543" t="s">
        <v>18</v>
      </c>
      <c r="R9543" t="s">
        <v>19</v>
      </c>
      <c r="T9543" t="s">
        <v>20</v>
      </c>
      <c r="U9543" t="s">
        <v>21</v>
      </c>
    </row>
    <row r="9544" spans="1:21">
      <c r="A9544">
        <v>2580791501</v>
      </c>
      <c r="B9544" s="3">
        <v>4</v>
      </c>
      <c r="C9544" s="3"/>
      <c r="D9544" t="s">
        <v>14793</v>
      </c>
      <c r="E9544" t="b">
        <f t="shared" si="597"/>
        <v>0</v>
      </c>
      <c r="F9544" t="b">
        <f t="shared" si="596"/>
        <v>0</v>
      </c>
      <c r="G9544" t="b">
        <f t="shared" si="598"/>
        <v>0</v>
      </c>
      <c r="H9544" t="b">
        <f t="shared" si="599"/>
        <v>0</v>
      </c>
      <c r="J9544" t="s">
        <v>233</v>
      </c>
      <c r="K9544">
        <v>435</v>
      </c>
      <c r="L9544">
        <v>144</v>
      </c>
      <c r="N9544" t="s">
        <v>14792</v>
      </c>
      <c r="R9544" t="s">
        <v>19</v>
      </c>
      <c r="T9544" t="s">
        <v>20</v>
      </c>
      <c r="U9544" t="s">
        <v>21</v>
      </c>
    </row>
    <row r="9545" spans="1:21">
      <c r="A9545">
        <v>2580793760</v>
      </c>
      <c r="B9545" s="3">
        <v>8</v>
      </c>
      <c r="C9545" s="3"/>
      <c r="D9545" t="s">
        <v>14174</v>
      </c>
      <c r="E9545" t="b">
        <f t="shared" si="597"/>
        <v>0</v>
      </c>
      <c r="F9545" t="b">
        <f t="shared" si="596"/>
        <v>0</v>
      </c>
      <c r="G9545" t="b">
        <f t="shared" si="598"/>
        <v>0</v>
      </c>
      <c r="H9545" t="b">
        <f t="shared" si="599"/>
        <v>0</v>
      </c>
      <c r="J9545" t="s">
        <v>2114</v>
      </c>
      <c r="K9545">
        <v>882</v>
      </c>
      <c r="L9545">
        <v>293</v>
      </c>
      <c r="N9545" t="s">
        <v>14175</v>
      </c>
      <c r="P9545" t="s">
        <v>24</v>
      </c>
      <c r="Q9545" t="s">
        <v>25</v>
      </c>
      <c r="R9545" t="s">
        <v>19</v>
      </c>
      <c r="T9545" t="s">
        <v>20</v>
      </c>
      <c r="U9545" t="s">
        <v>21</v>
      </c>
    </row>
    <row r="9546" spans="1:21">
      <c r="A9546">
        <v>2580794023</v>
      </c>
      <c r="B9546" s="3">
        <v>8</v>
      </c>
      <c r="C9546" s="3"/>
      <c r="D9546" t="s">
        <v>14176</v>
      </c>
      <c r="E9546" t="b">
        <f t="shared" si="597"/>
        <v>0</v>
      </c>
      <c r="F9546" t="b">
        <f t="shared" si="596"/>
        <v>0</v>
      </c>
      <c r="G9546" t="b">
        <f t="shared" si="598"/>
        <v>0</v>
      </c>
      <c r="H9546" t="b">
        <f t="shared" si="599"/>
        <v>0</v>
      </c>
      <c r="J9546" t="s">
        <v>2114</v>
      </c>
      <c r="K9546">
        <v>882</v>
      </c>
      <c r="L9546">
        <v>293</v>
      </c>
      <c r="N9546" t="s">
        <v>14175</v>
      </c>
      <c r="P9546" t="s">
        <v>24</v>
      </c>
      <c r="Q9546" t="s">
        <v>25</v>
      </c>
      <c r="R9546" t="s">
        <v>19</v>
      </c>
      <c r="T9546" t="s">
        <v>20</v>
      </c>
      <c r="U9546" t="s">
        <v>21</v>
      </c>
    </row>
    <row r="9547" spans="1:21">
      <c r="A9547">
        <v>2580799755</v>
      </c>
      <c r="B9547" s="3">
        <v>8</v>
      </c>
      <c r="C9547" s="3"/>
      <c r="D9547" t="s">
        <v>14278</v>
      </c>
      <c r="E9547" t="b">
        <f t="shared" si="597"/>
        <v>0</v>
      </c>
      <c r="F9547" t="b">
        <f t="shared" si="596"/>
        <v>0</v>
      </c>
      <c r="G9547" t="b">
        <f t="shared" si="598"/>
        <v>0</v>
      </c>
      <c r="H9547" t="b">
        <f t="shared" si="599"/>
        <v>0</v>
      </c>
      <c r="J9547" t="s">
        <v>32</v>
      </c>
      <c r="K9547">
        <v>906</v>
      </c>
      <c r="L9547">
        <v>301</v>
      </c>
      <c r="N9547" t="s">
        <v>14279</v>
      </c>
      <c r="P9547" t="s">
        <v>24</v>
      </c>
      <c r="Q9547" t="s">
        <v>25</v>
      </c>
      <c r="R9547" t="s">
        <v>19</v>
      </c>
      <c r="T9547" t="s">
        <v>20</v>
      </c>
      <c r="U9547" t="s">
        <v>21</v>
      </c>
    </row>
    <row r="9548" spans="1:21">
      <c r="A9548">
        <v>2580804173</v>
      </c>
      <c r="B9548" s="3">
        <v>8</v>
      </c>
      <c r="C9548" s="3"/>
      <c r="D9548" t="s">
        <v>14168</v>
      </c>
      <c r="E9548" t="b">
        <f t="shared" si="597"/>
        <v>0</v>
      </c>
      <c r="F9548" t="b">
        <f t="shared" si="596"/>
        <v>0</v>
      </c>
      <c r="G9548" t="b">
        <f t="shared" si="598"/>
        <v>0</v>
      </c>
      <c r="H9548" t="b">
        <f t="shared" si="599"/>
        <v>0</v>
      </c>
      <c r="J9548" t="s">
        <v>2114</v>
      </c>
      <c r="K9548">
        <v>882</v>
      </c>
      <c r="L9548">
        <v>293</v>
      </c>
      <c r="N9548" t="s">
        <v>14169</v>
      </c>
      <c r="P9548" t="s">
        <v>24</v>
      </c>
      <c r="Q9548" t="s">
        <v>25</v>
      </c>
      <c r="R9548" t="s">
        <v>19</v>
      </c>
      <c r="T9548" t="s">
        <v>20</v>
      </c>
      <c r="U9548" t="s">
        <v>21</v>
      </c>
    </row>
    <row r="9549" spans="1:21">
      <c r="A9549">
        <v>2580805342</v>
      </c>
      <c r="B9549" s="3">
        <v>8</v>
      </c>
      <c r="C9549" s="3"/>
      <c r="D9549" t="s">
        <v>14875</v>
      </c>
      <c r="E9549" t="b">
        <f t="shared" si="597"/>
        <v>0</v>
      </c>
      <c r="F9549" t="b">
        <f t="shared" si="596"/>
        <v>0</v>
      </c>
      <c r="G9549" t="b">
        <f t="shared" si="598"/>
        <v>0</v>
      </c>
      <c r="H9549" t="b">
        <f t="shared" si="599"/>
        <v>0</v>
      </c>
      <c r="J9549" t="s">
        <v>846</v>
      </c>
      <c r="K9549">
        <v>915</v>
      </c>
      <c r="L9549">
        <v>304</v>
      </c>
      <c r="N9549" t="s">
        <v>14876</v>
      </c>
      <c r="P9549" t="s">
        <v>24</v>
      </c>
      <c r="Q9549" t="s">
        <v>25</v>
      </c>
      <c r="R9549" t="s">
        <v>19</v>
      </c>
      <c r="T9549" t="s">
        <v>20</v>
      </c>
      <c r="U9549" t="s">
        <v>21</v>
      </c>
    </row>
    <row r="9550" spans="1:21">
      <c r="A9550">
        <v>2580810138</v>
      </c>
      <c r="B9550" s="3">
        <v>4</v>
      </c>
      <c r="C9550" s="3"/>
      <c r="D9550" t="s">
        <v>14877</v>
      </c>
      <c r="E9550" t="b">
        <f t="shared" si="597"/>
        <v>0</v>
      </c>
      <c r="F9550" t="b">
        <f t="shared" si="596"/>
        <v>0</v>
      </c>
      <c r="G9550" t="b">
        <f t="shared" si="598"/>
        <v>0</v>
      </c>
      <c r="H9550" t="b">
        <f t="shared" si="599"/>
        <v>0</v>
      </c>
      <c r="J9550" t="s">
        <v>1359</v>
      </c>
      <c r="K9550">
        <v>465</v>
      </c>
      <c r="L9550">
        <v>154</v>
      </c>
      <c r="N9550" t="s">
        <v>14876</v>
      </c>
      <c r="P9550" t="s">
        <v>17</v>
      </c>
      <c r="Q9550" t="s">
        <v>18</v>
      </c>
      <c r="R9550" t="s">
        <v>19</v>
      </c>
      <c r="T9550" t="s">
        <v>20</v>
      </c>
      <c r="U9550" t="s">
        <v>21</v>
      </c>
    </row>
    <row r="9551" spans="1:21">
      <c r="A9551">
        <v>2580811172</v>
      </c>
      <c r="B9551" s="3">
        <v>8</v>
      </c>
      <c r="C9551" s="3"/>
      <c r="D9551" t="s">
        <v>14422</v>
      </c>
      <c r="E9551" t="b">
        <f t="shared" si="597"/>
        <v>0</v>
      </c>
      <c r="F9551" t="b">
        <f t="shared" si="596"/>
        <v>0</v>
      </c>
      <c r="G9551" t="b">
        <f t="shared" si="598"/>
        <v>0</v>
      </c>
      <c r="H9551" t="b">
        <f t="shared" si="599"/>
        <v>0</v>
      </c>
      <c r="J9551" t="s">
        <v>32</v>
      </c>
      <c r="K9551">
        <v>873</v>
      </c>
      <c r="L9551">
        <v>290</v>
      </c>
      <c r="N9551" t="s">
        <v>14423</v>
      </c>
      <c r="P9551" t="s">
        <v>24</v>
      </c>
      <c r="Q9551" t="s">
        <v>25</v>
      </c>
      <c r="R9551" t="s">
        <v>19</v>
      </c>
      <c r="T9551" t="s">
        <v>20</v>
      </c>
      <c r="U9551" t="s">
        <v>21</v>
      </c>
    </row>
    <row r="9552" spans="1:21">
      <c r="A9552">
        <v>2580826805</v>
      </c>
      <c r="B9552" s="3">
        <v>8</v>
      </c>
      <c r="C9552" s="3"/>
      <c r="D9552" t="s">
        <v>14527</v>
      </c>
      <c r="E9552" t="b">
        <f t="shared" si="597"/>
        <v>0</v>
      </c>
      <c r="F9552" t="b">
        <f t="shared" si="596"/>
        <v>0</v>
      </c>
      <c r="G9552" t="b">
        <f t="shared" si="598"/>
        <v>0</v>
      </c>
      <c r="H9552" t="b">
        <f t="shared" si="599"/>
        <v>0</v>
      </c>
      <c r="J9552" t="s">
        <v>1120</v>
      </c>
      <c r="K9552">
        <v>873</v>
      </c>
      <c r="L9552">
        <v>290</v>
      </c>
      <c r="N9552" t="s">
        <v>14528</v>
      </c>
      <c r="P9552" t="s">
        <v>24</v>
      </c>
      <c r="Q9552" t="s">
        <v>25</v>
      </c>
      <c r="R9552" t="s">
        <v>19</v>
      </c>
      <c r="T9552" t="s">
        <v>20</v>
      </c>
      <c r="U9552" t="s">
        <v>21</v>
      </c>
    </row>
    <row r="9553" spans="1:21">
      <c r="A9553">
        <v>2580846560</v>
      </c>
      <c r="B9553" s="3">
        <v>8</v>
      </c>
      <c r="C9553" s="3"/>
      <c r="D9553" t="s">
        <v>14491</v>
      </c>
      <c r="E9553" t="b">
        <f t="shared" si="597"/>
        <v>0</v>
      </c>
      <c r="F9553" t="b">
        <f t="shared" si="596"/>
        <v>0</v>
      </c>
      <c r="G9553" t="b">
        <f t="shared" si="598"/>
        <v>0</v>
      </c>
      <c r="H9553" t="b">
        <f t="shared" si="599"/>
        <v>0</v>
      </c>
      <c r="J9553" t="s">
        <v>1120</v>
      </c>
      <c r="K9553">
        <v>873</v>
      </c>
      <c r="L9553">
        <v>290</v>
      </c>
      <c r="N9553" t="s">
        <v>14492</v>
      </c>
      <c r="P9553" t="s">
        <v>24</v>
      </c>
      <c r="Q9553" t="s">
        <v>25</v>
      </c>
      <c r="R9553" t="s">
        <v>19</v>
      </c>
      <c r="T9553" t="s">
        <v>20</v>
      </c>
      <c r="U9553" t="s">
        <v>21</v>
      </c>
    </row>
    <row r="9554" spans="1:21">
      <c r="A9554">
        <v>2580853809</v>
      </c>
      <c r="B9554" s="3">
        <v>8</v>
      </c>
      <c r="C9554" s="3"/>
      <c r="D9554" t="s">
        <v>14503</v>
      </c>
      <c r="E9554" t="b">
        <f t="shared" si="597"/>
        <v>0</v>
      </c>
      <c r="F9554" t="b">
        <f t="shared" si="596"/>
        <v>0</v>
      </c>
      <c r="G9554" t="b">
        <f t="shared" si="598"/>
        <v>0</v>
      </c>
      <c r="H9554" t="b">
        <f t="shared" si="599"/>
        <v>0</v>
      </c>
      <c r="J9554" t="s">
        <v>32</v>
      </c>
      <c r="K9554">
        <v>873</v>
      </c>
      <c r="L9554">
        <v>290</v>
      </c>
      <c r="N9554" t="s">
        <v>14504</v>
      </c>
      <c r="P9554" t="s">
        <v>24</v>
      </c>
      <c r="Q9554" t="s">
        <v>25</v>
      </c>
      <c r="R9554" t="s">
        <v>19</v>
      </c>
      <c r="T9554" t="s">
        <v>20</v>
      </c>
      <c r="U9554" t="s">
        <v>21</v>
      </c>
    </row>
    <row r="9555" spans="1:21">
      <c r="A9555">
        <v>2580860058</v>
      </c>
      <c r="B9555" s="3">
        <v>4</v>
      </c>
      <c r="C9555" s="3"/>
      <c r="D9555" t="s">
        <v>14784</v>
      </c>
      <c r="E9555" t="b">
        <f t="shared" si="597"/>
        <v>0</v>
      </c>
      <c r="F9555" t="b">
        <f t="shared" si="596"/>
        <v>0</v>
      </c>
      <c r="G9555" t="b">
        <f t="shared" si="598"/>
        <v>0</v>
      </c>
      <c r="H9555" t="b">
        <f t="shared" si="599"/>
        <v>0</v>
      </c>
      <c r="J9555" t="s">
        <v>15</v>
      </c>
      <c r="K9555">
        <v>465</v>
      </c>
      <c r="L9555">
        <v>154</v>
      </c>
      <c r="N9555" t="s">
        <v>14785</v>
      </c>
      <c r="P9555" t="s">
        <v>17</v>
      </c>
      <c r="Q9555" t="s">
        <v>18</v>
      </c>
      <c r="R9555" t="s">
        <v>19</v>
      </c>
      <c r="T9555" t="s">
        <v>20</v>
      </c>
      <c r="U9555" t="s">
        <v>21</v>
      </c>
    </row>
    <row r="9556" spans="1:21">
      <c r="A9556">
        <v>2580860790</v>
      </c>
      <c r="B9556" s="3">
        <v>4</v>
      </c>
      <c r="C9556" s="3"/>
      <c r="D9556" t="s">
        <v>14786</v>
      </c>
      <c r="E9556" t="b">
        <f t="shared" si="597"/>
        <v>0</v>
      </c>
      <c r="F9556" t="b">
        <f t="shared" si="596"/>
        <v>0</v>
      </c>
      <c r="G9556" t="b">
        <f t="shared" si="598"/>
        <v>0</v>
      </c>
      <c r="H9556" t="b">
        <f t="shared" si="599"/>
        <v>0</v>
      </c>
      <c r="J9556" t="s">
        <v>233</v>
      </c>
      <c r="K9556">
        <v>435</v>
      </c>
      <c r="L9556">
        <v>144</v>
      </c>
      <c r="N9556" t="s">
        <v>14785</v>
      </c>
      <c r="R9556" t="s">
        <v>19</v>
      </c>
      <c r="T9556" t="s">
        <v>20</v>
      </c>
      <c r="U9556" t="s">
        <v>21</v>
      </c>
    </row>
    <row r="9557" spans="1:21">
      <c r="A9557">
        <v>2580868764</v>
      </c>
      <c r="B9557" s="3">
        <v>9</v>
      </c>
      <c r="C9557" s="3"/>
      <c r="D9557" t="s">
        <v>14216</v>
      </c>
      <c r="E9557" t="b">
        <f t="shared" si="597"/>
        <v>1</v>
      </c>
      <c r="F9557" t="b">
        <f t="shared" si="596"/>
        <v>0</v>
      </c>
      <c r="G9557" t="b">
        <f t="shared" si="598"/>
        <v>0</v>
      </c>
      <c r="H9557" t="b">
        <f t="shared" si="599"/>
        <v>1</v>
      </c>
      <c r="J9557" t="s">
        <v>32</v>
      </c>
      <c r="K9557">
        <v>1650</v>
      </c>
      <c r="L9557">
        <v>549</v>
      </c>
      <c r="N9557" t="s">
        <v>14217</v>
      </c>
      <c r="P9557" t="s">
        <v>24</v>
      </c>
      <c r="Q9557" t="s">
        <v>25</v>
      </c>
      <c r="R9557" t="s">
        <v>59</v>
      </c>
      <c r="T9557" t="s">
        <v>21</v>
      </c>
      <c r="U9557" t="s">
        <v>21</v>
      </c>
    </row>
    <row r="9558" spans="1:21">
      <c r="A9558">
        <v>2580871935</v>
      </c>
      <c r="B9558" s="3">
        <v>8</v>
      </c>
      <c r="C9558" s="3"/>
      <c r="D9558" t="s">
        <v>14940</v>
      </c>
      <c r="E9558" t="b">
        <f t="shared" si="597"/>
        <v>0</v>
      </c>
      <c r="F9558" t="b">
        <f t="shared" si="596"/>
        <v>0</v>
      </c>
      <c r="G9558" t="b">
        <f t="shared" si="598"/>
        <v>0</v>
      </c>
      <c r="H9558" t="b">
        <f t="shared" si="599"/>
        <v>0</v>
      </c>
      <c r="J9558" t="s">
        <v>1359</v>
      </c>
      <c r="K9558">
        <v>876</v>
      </c>
      <c r="L9558">
        <v>291</v>
      </c>
      <c r="N9558" t="s">
        <v>14941</v>
      </c>
      <c r="P9558" t="s">
        <v>24</v>
      </c>
      <c r="Q9558" t="s">
        <v>25</v>
      </c>
      <c r="R9558" t="s">
        <v>19</v>
      </c>
      <c r="T9558" t="s">
        <v>20</v>
      </c>
      <c r="U9558" t="s">
        <v>21</v>
      </c>
    </row>
    <row r="9559" spans="1:21">
      <c r="A9559">
        <v>2580883664</v>
      </c>
      <c r="B9559" s="3">
        <v>4</v>
      </c>
      <c r="C9559" s="3"/>
      <c r="D9559" t="s">
        <v>14835</v>
      </c>
      <c r="E9559" t="b">
        <f t="shared" si="597"/>
        <v>0</v>
      </c>
      <c r="F9559" t="b">
        <f t="shared" si="596"/>
        <v>0</v>
      </c>
      <c r="G9559" t="b">
        <f t="shared" si="598"/>
        <v>0</v>
      </c>
      <c r="H9559" t="b">
        <f t="shared" si="599"/>
        <v>0</v>
      </c>
      <c r="J9559" t="s">
        <v>1359</v>
      </c>
      <c r="K9559">
        <v>465</v>
      </c>
      <c r="L9559">
        <v>154</v>
      </c>
      <c r="N9559" t="s">
        <v>14836</v>
      </c>
      <c r="P9559" t="s">
        <v>17</v>
      </c>
      <c r="Q9559" t="s">
        <v>18</v>
      </c>
      <c r="R9559" t="s">
        <v>19</v>
      </c>
      <c r="T9559" t="s">
        <v>20</v>
      </c>
      <c r="U9559" t="s">
        <v>21</v>
      </c>
    </row>
    <row r="9560" spans="1:21">
      <c r="A9560">
        <v>2580886029</v>
      </c>
      <c r="B9560" s="3">
        <v>4</v>
      </c>
      <c r="C9560" s="3"/>
      <c r="D9560" t="s">
        <v>14837</v>
      </c>
      <c r="E9560" t="b">
        <f t="shared" si="597"/>
        <v>0</v>
      </c>
      <c r="F9560" t="b">
        <f t="shared" si="596"/>
        <v>0</v>
      </c>
      <c r="G9560" t="b">
        <f t="shared" si="598"/>
        <v>0</v>
      </c>
      <c r="H9560" t="b">
        <f t="shared" si="599"/>
        <v>0</v>
      </c>
      <c r="J9560" t="s">
        <v>9736</v>
      </c>
      <c r="K9560">
        <v>435</v>
      </c>
      <c r="L9560">
        <v>144</v>
      </c>
      <c r="N9560" t="s">
        <v>14836</v>
      </c>
      <c r="R9560" t="s">
        <v>19</v>
      </c>
      <c r="T9560" t="s">
        <v>20</v>
      </c>
      <c r="U9560" t="s">
        <v>21</v>
      </c>
    </row>
    <row r="9561" spans="1:21">
      <c r="A9561">
        <v>2580897470</v>
      </c>
      <c r="B9561" s="3">
        <v>4</v>
      </c>
      <c r="C9561" s="3"/>
      <c r="D9561" t="s">
        <v>14864</v>
      </c>
      <c r="E9561" t="b">
        <f t="shared" si="597"/>
        <v>0</v>
      </c>
      <c r="F9561" t="b">
        <f t="shared" si="596"/>
        <v>0</v>
      </c>
      <c r="G9561" t="b">
        <f t="shared" si="598"/>
        <v>0</v>
      </c>
      <c r="H9561" t="b">
        <f t="shared" si="599"/>
        <v>0</v>
      </c>
      <c r="J9561" t="s">
        <v>1359</v>
      </c>
      <c r="K9561">
        <v>465</v>
      </c>
      <c r="L9561">
        <v>154</v>
      </c>
      <c r="N9561" t="s">
        <v>14865</v>
      </c>
      <c r="P9561" t="s">
        <v>17</v>
      </c>
      <c r="Q9561" t="s">
        <v>18</v>
      </c>
      <c r="R9561" t="s">
        <v>19</v>
      </c>
      <c r="T9561" t="s">
        <v>20</v>
      </c>
      <c r="U9561" t="s">
        <v>21</v>
      </c>
    </row>
    <row r="9562" spans="1:21">
      <c r="A9562">
        <v>2580898556</v>
      </c>
      <c r="B9562" s="3">
        <v>4</v>
      </c>
      <c r="C9562" s="3"/>
      <c r="D9562" t="s">
        <v>14866</v>
      </c>
      <c r="E9562" t="b">
        <f t="shared" si="597"/>
        <v>0</v>
      </c>
      <c r="F9562" t="b">
        <f t="shared" si="596"/>
        <v>0</v>
      </c>
      <c r="G9562" t="b">
        <f t="shared" si="598"/>
        <v>0</v>
      </c>
      <c r="H9562" t="b">
        <f t="shared" si="599"/>
        <v>0</v>
      </c>
      <c r="J9562" t="s">
        <v>9736</v>
      </c>
      <c r="K9562">
        <v>435</v>
      </c>
      <c r="L9562">
        <v>144</v>
      </c>
      <c r="N9562" t="s">
        <v>14865</v>
      </c>
      <c r="R9562" t="s">
        <v>19</v>
      </c>
      <c r="T9562" t="s">
        <v>20</v>
      </c>
      <c r="U9562" t="s">
        <v>21</v>
      </c>
    </row>
    <row r="9563" spans="1:21">
      <c r="A9563">
        <v>2580902234</v>
      </c>
      <c r="B9563" s="3">
        <v>8</v>
      </c>
      <c r="C9563" s="3"/>
      <c r="D9563" t="s">
        <v>14988</v>
      </c>
      <c r="E9563" t="b">
        <f t="shared" si="597"/>
        <v>0</v>
      </c>
      <c r="F9563" t="b">
        <f t="shared" si="596"/>
        <v>0</v>
      </c>
      <c r="G9563" t="b">
        <f t="shared" si="598"/>
        <v>0</v>
      </c>
      <c r="H9563" t="b">
        <f t="shared" si="599"/>
        <v>0</v>
      </c>
      <c r="J9563" t="s">
        <v>846</v>
      </c>
      <c r="K9563">
        <v>936</v>
      </c>
      <c r="L9563">
        <v>311</v>
      </c>
      <c r="N9563" t="s">
        <v>14989</v>
      </c>
      <c r="P9563" t="s">
        <v>24</v>
      </c>
      <c r="Q9563" t="s">
        <v>25</v>
      </c>
      <c r="R9563" t="s">
        <v>19</v>
      </c>
      <c r="T9563" t="s">
        <v>20</v>
      </c>
      <c r="U9563" t="s">
        <v>21</v>
      </c>
    </row>
    <row r="9564" spans="1:21">
      <c r="A9564">
        <v>2580902824</v>
      </c>
      <c r="B9564" s="3">
        <v>8</v>
      </c>
      <c r="C9564" s="3"/>
      <c r="D9564" t="s">
        <v>14990</v>
      </c>
      <c r="E9564" t="b">
        <f t="shared" si="597"/>
        <v>0</v>
      </c>
      <c r="F9564" t="b">
        <f t="shared" ref="F9564:F9627" si="600">ISNUMBER(SEARCH("pfam09678",R9564))</f>
        <v>0</v>
      </c>
      <c r="G9564" t="b">
        <f t="shared" si="598"/>
        <v>0</v>
      </c>
      <c r="H9564" t="b">
        <f t="shared" si="599"/>
        <v>0</v>
      </c>
      <c r="J9564" t="s">
        <v>32</v>
      </c>
      <c r="K9564">
        <v>930</v>
      </c>
      <c r="L9564">
        <v>309</v>
      </c>
      <c r="N9564" t="s">
        <v>14989</v>
      </c>
      <c r="P9564" t="s">
        <v>24</v>
      </c>
      <c r="Q9564" t="s">
        <v>25</v>
      </c>
      <c r="R9564" t="s">
        <v>19</v>
      </c>
      <c r="T9564" t="s">
        <v>20</v>
      </c>
      <c r="U9564" t="s">
        <v>21</v>
      </c>
    </row>
    <row r="9565" spans="1:21">
      <c r="A9565">
        <v>2580904173</v>
      </c>
      <c r="B9565" s="3">
        <v>8</v>
      </c>
      <c r="C9565" s="3"/>
      <c r="D9565" t="s">
        <v>14991</v>
      </c>
      <c r="E9565" t="b">
        <f t="shared" si="597"/>
        <v>0</v>
      </c>
      <c r="F9565" t="b">
        <f t="shared" si="600"/>
        <v>0</v>
      </c>
      <c r="G9565" t="b">
        <f t="shared" si="598"/>
        <v>0</v>
      </c>
      <c r="H9565" t="b">
        <f t="shared" si="599"/>
        <v>0</v>
      </c>
      <c r="J9565" t="s">
        <v>846</v>
      </c>
      <c r="K9565">
        <v>945</v>
      </c>
      <c r="L9565">
        <v>314</v>
      </c>
      <c r="N9565" t="s">
        <v>14989</v>
      </c>
      <c r="P9565" t="s">
        <v>24</v>
      </c>
      <c r="Q9565" t="s">
        <v>25</v>
      </c>
      <c r="R9565" t="s">
        <v>19</v>
      </c>
      <c r="T9565" t="s">
        <v>20</v>
      </c>
      <c r="U9565" t="s">
        <v>21</v>
      </c>
    </row>
    <row r="9566" spans="1:21">
      <c r="A9566">
        <v>2580909586</v>
      </c>
      <c r="B9566" s="3">
        <v>8</v>
      </c>
      <c r="C9566" s="3"/>
      <c r="D9566" t="s">
        <v>14974</v>
      </c>
      <c r="E9566" t="b">
        <f t="shared" si="597"/>
        <v>0</v>
      </c>
      <c r="F9566" t="b">
        <f t="shared" si="600"/>
        <v>0</v>
      </c>
      <c r="G9566" t="b">
        <f t="shared" si="598"/>
        <v>0</v>
      </c>
      <c r="H9566" t="b">
        <f t="shared" si="599"/>
        <v>0</v>
      </c>
      <c r="J9566" t="s">
        <v>1359</v>
      </c>
      <c r="K9566">
        <v>876</v>
      </c>
      <c r="L9566">
        <v>291</v>
      </c>
      <c r="N9566" t="s">
        <v>14975</v>
      </c>
      <c r="P9566" t="s">
        <v>24</v>
      </c>
      <c r="Q9566" t="s">
        <v>25</v>
      </c>
      <c r="R9566" t="s">
        <v>19</v>
      </c>
      <c r="T9566" t="s">
        <v>20</v>
      </c>
      <c r="U9566" t="s">
        <v>21</v>
      </c>
    </row>
    <row r="9567" spans="1:21">
      <c r="A9567">
        <v>2580920864</v>
      </c>
      <c r="B9567" s="3">
        <v>8</v>
      </c>
      <c r="C9567" s="3"/>
      <c r="D9567" t="s">
        <v>14412</v>
      </c>
      <c r="E9567" t="b">
        <f t="shared" si="597"/>
        <v>0</v>
      </c>
      <c r="F9567" t="b">
        <f t="shared" si="600"/>
        <v>0</v>
      </c>
      <c r="G9567" t="b">
        <f t="shared" si="598"/>
        <v>0</v>
      </c>
      <c r="H9567" t="b">
        <f t="shared" si="599"/>
        <v>0</v>
      </c>
      <c r="J9567" t="s">
        <v>32</v>
      </c>
      <c r="K9567">
        <v>873</v>
      </c>
      <c r="L9567">
        <v>290</v>
      </c>
      <c r="N9567" t="s">
        <v>14413</v>
      </c>
      <c r="P9567" t="s">
        <v>24</v>
      </c>
      <c r="Q9567" t="s">
        <v>25</v>
      </c>
      <c r="R9567" t="s">
        <v>19</v>
      </c>
      <c r="T9567" t="s">
        <v>20</v>
      </c>
      <c r="U9567" t="s">
        <v>21</v>
      </c>
    </row>
    <row r="9568" spans="1:21">
      <c r="A9568">
        <v>2580937543</v>
      </c>
      <c r="B9568" s="3">
        <v>16</v>
      </c>
      <c r="C9568" s="3"/>
      <c r="D9568" t="s">
        <v>14596</v>
      </c>
      <c r="E9568" t="b">
        <f t="shared" si="597"/>
        <v>0</v>
      </c>
      <c r="F9568" t="b">
        <f t="shared" si="600"/>
        <v>1</v>
      </c>
      <c r="G9568" t="b">
        <f t="shared" si="598"/>
        <v>0</v>
      </c>
      <c r="H9568" t="b">
        <f t="shared" si="599"/>
        <v>0</v>
      </c>
      <c r="J9568" t="s">
        <v>1359</v>
      </c>
      <c r="K9568">
        <v>1986</v>
      </c>
      <c r="L9568">
        <v>661</v>
      </c>
      <c r="N9568" t="s">
        <v>14597</v>
      </c>
      <c r="P9568" t="s">
        <v>54</v>
      </c>
      <c r="Q9568" t="s">
        <v>18</v>
      </c>
      <c r="R9568" t="s">
        <v>55</v>
      </c>
      <c r="T9568" t="s">
        <v>20</v>
      </c>
      <c r="U9568" t="s">
        <v>21</v>
      </c>
    </row>
    <row r="9569" spans="1:21">
      <c r="A9569">
        <v>2580944897</v>
      </c>
      <c r="B9569" s="3">
        <v>8</v>
      </c>
      <c r="C9569" s="3"/>
      <c r="D9569" t="s">
        <v>14473</v>
      </c>
      <c r="E9569" t="b">
        <f t="shared" si="597"/>
        <v>0</v>
      </c>
      <c r="F9569" t="b">
        <f t="shared" si="600"/>
        <v>0</v>
      </c>
      <c r="G9569" t="b">
        <f t="shared" si="598"/>
        <v>0</v>
      </c>
      <c r="H9569" t="b">
        <f t="shared" si="599"/>
        <v>0</v>
      </c>
      <c r="J9569" t="s">
        <v>32</v>
      </c>
      <c r="K9569">
        <v>873</v>
      </c>
      <c r="L9569">
        <v>290</v>
      </c>
      <c r="N9569" t="s">
        <v>14474</v>
      </c>
      <c r="P9569" t="s">
        <v>24</v>
      </c>
      <c r="Q9569" t="s">
        <v>25</v>
      </c>
      <c r="R9569" t="s">
        <v>19</v>
      </c>
      <c r="T9569" t="s">
        <v>20</v>
      </c>
      <c r="U9569" t="s">
        <v>21</v>
      </c>
    </row>
    <row r="9570" spans="1:21">
      <c r="A9570">
        <v>2580953008</v>
      </c>
      <c r="B9570" s="3">
        <v>8</v>
      </c>
      <c r="C9570" s="3"/>
      <c r="D9570" t="s">
        <v>14299</v>
      </c>
      <c r="E9570" t="b">
        <f t="shared" si="597"/>
        <v>0</v>
      </c>
      <c r="F9570" t="b">
        <f t="shared" si="600"/>
        <v>0</v>
      </c>
      <c r="G9570" t="b">
        <f t="shared" si="598"/>
        <v>0</v>
      </c>
      <c r="H9570" t="b">
        <f t="shared" si="599"/>
        <v>0</v>
      </c>
      <c r="J9570" t="s">
        <v>32</v>
      </c>
      <c r="K9570">
        <v>927</v>
      </c>
      <c r="L9570">
        <v>308</v>
      </c>
      <c r="N9570" t="s">
        <v>14300</v>
      </c>
      <c r="P9570" t="s">
        <v>24</v>
      </c>
      <c r="Q9570" t="s">
        <v>25</v>
      </c>
      <c r="R9570" t="s">
        <v>19</v>
      </c>
      <c r="T9570" t="s">
        <v>20</v>
      </c>
      <c r="U9570" t="s">
        <v>21</v>
      </c>
    </row>
    <row r="9571" spans="1:21">
      <c r="A9571">
        <v>2580953991</v>
      </c>
      <c r="B9571" s="3">
        <v>8</v>
      </c>
      <c r="C9571" s="3"/>
      <c r="D9571" t="s">
        <v>14301</v>
      </c>
      <c r="E9571" t="b">
        <f t="shared" si="597"/>
        <v>0</v>
      </c>
      <c r="F9571" t="b">
        <f t="shared" si="600"/>
        <v>0</v>
      </c>
      <c r="G9571" t="b">
        <f t="shared" si="598"/>
        <v>0</v>
      </c>
      <c r="H9571" t="b">
        <f t="shared" si="599"/>
        <v>0</v>
      </c>
      <c r="J9571" t="s">
        <v>32</v>
      </c>
      <c r="K9571">
        <v>918</v>
      </c>
      <c r="L9571">
        <v>305</v>
      </c>
      <c r="N9571" t="s">
        <v>14300</v>
      </c>
      <c r="P9571" t="s">
        <v>24</v>
      </c>
      <c r="Q9571" t="s">
        <v>25</v>
      </c>
      <c r="R9571" t="s">
        <v>19</v>
      </c>
      <c r="T9571" t="s">
        <v>20</v>
      </c>
      <c r="U9571" t="s">
        <v>21</v>
      </c>
    </row>
    <row r="9572" spans="1:21">
      <c r="A9572">
        <v>2580954809</v>
      </c>
      <c r="B9572" s="3">
        <v>4</v>
      </c>
      <c r="C9572" s="3"/>
      <c r="D9572" t="s">
        <v>14302</v>
      </c>
      <c r="E9572" t="b">
        <f t="shared" si="597"/>
        <v>0</v>
      </c>
      <c r="F9572" t="b">
        <f t="shared" si="600"/>
        <v>0</v>
      </c>
      <c r="G9572" t="b">
        <f t="shared" si="598"/>
        <v>0</v>
      </c>
      <c r="H9572" t="b">
        <f t="shared" si="599"/>
        <v>0</v>
      </c>
      <c r="J9572" t="s">
        <v>15</v>
      </c>
      <c r="K9572">
        <v>459</v>
      </c>
      <c r="L9572">
        <v>152</v>
      </c>
      <c r="N9572" t="s">
        <v>14300</v>
      </c>
      <c r="P9572" t="s">
        <v>17</v>
      </c>
      <c r="Q9572" t="s">
        <v>18</v>
      </c>
      <c r="R9572" t="s">
        <v>19</v>
      </c>
      <c r="T9572" t="s">
        <v>20</v>
      </c>
      <c r="U9572" t="s">
        <v>21</v>
      </c>
    </row>
    <row r="9573" spans="1:21">
      <c r="A9573">
        <v>2580965409</v>
      </c>
      <c r="B9573" s="3">
        <v>8</v>
      </c>
      <c r="C9573" s="3"/>
      <c r="D9573" t="s">
        <v>14212</v>
      </c>
      <c r="E9573" t="b">
        <f t="shared" si="597"/>
        <v>1</v>
      </c>
      <c r="F9573" t="b">
        <f t="shared" si="600"/>
        <v>0</v>
      </c>
      <c r="G9573" t="b">
        <f t="shared" si="598"/>
        <v>0</v>
      </c>
      <c r="H9573" t="b">
        <f t="shared" si="599"/>
        <v>1</v>
      </c>
      <c r="J9573" t="s">
        <v>32</v>
      </c>
      <c r="K9573">
        <v>1638</v>
      </c>
      <c r="L9573">
        <v>545</v>
      </c>
      <c r="N9573" t="s">
        <v>14213</v>
      </c>
      <c r="P9573" t="s">
        <v>24</v>
      </c>
      <c r="Q9573" t="s">
        <v>25</v>
      </c>
      <c r="R9573" t="s">
        <v>59</v>
      </c>
      <c r="T9573" t="s">
        <v>21</v>
      </c>
      <c r="U9573" t="s">
        <v>21</v>
      </c>
    </row>
    <row r="9574" spans="1:21">
      <c r="A9574">
        <v>2580968612</v>
      </c>
      <c r="B9574" s="3">
        <v>8</v>
      </c>
      <c r="C9574" s="3"/>
      <c r="D9574" t="s">
        <v>14408</v>
      </c>
      <c r="E9574" t="b">
        <f t="shared" si="597"/>
        <v>0</v>
      </c>
      <c r="F9574" t="b">
        <f t="shared" si="600"/>
        <v>0</v>
      </c>
      <c r="G9574" t="b">
        <f t="shared" si="598"/>
        <v>0</v>
      </c>
      <c r="H9574" t="b">
        <f t="shared" si="599"/>
        <v>0</v>
      </c>
      <c r="J9574" t="s">
        <v>1359</v>
      </c>
      <c r="K9574">
        <v>873</v>
      </c>
      <c r="L9574">
        <v>290</v>
      </c>
      <c r="N9574" t="s">
        <v>14409</v>
      </c>
      <c r="P9574" t="s">
        <v>24</v>
      </c>
      <c r="Q9574" t="s">
        <v>25</v>
      </c>
      <c r="R9574" t="s">
        <v>19</v>
      </c>
      <c r="T9574" t="s">
        <v>20</v>
      </c>
      <c r="U9574" t="s">
        <v>21</v>
      </c>
    </row>
    <row r="9575" spans="1:21">
      <c r="A9575">
        <v>2580973354</v>
      </c>
      <c r="B9575" s="3">
        <v>16</v>
      </c>
      <c r="C9575" s="3"/>
      <c r="D9575" t="s">
        <v>14624</v>
      </c>
      <c r="E9575" t="b">
        <f t="shared" si="597"/>
        <v>0</v>
      </c>
      <c r="F9575" t="b">
        <f t="shared" si="600"/>
        <v>1</v>
      </c>
      <c r="G9575" t="b">
        <f t="shared" si="598"/>
        <v>0</v>
      </c>
      <c r="H9575" t="b">
        <f t="shared" si="599"/>
        <v>0</v>
      </c>
      <c r="J9575" t="s">
        <v>846</v>
      </c>
      <c r="K9575">
        <v>2070</v>
      </c>
      <c r="L9575">
        <v>689</v>
      </c>
      <c r="N9575" t="s">
        <v>14625</v>
      </c>
      <c r="P9575" t="s">
        <v>54</v>
      </c>
      <c r="Q9575" t="s">
        <v>18</v>
      </c>
      <c r="R9575" t="s">
        <v>55</v>
      </c>
      <c r="T9575" t="s">
        <v>20</v>
      </c>
      <c r="U9575" t="s">
        <v>21</v>
      </c>
    </row>
    <row r="9576" spans="1:21">
      <c r="A9576">
        <v>2580979332</v>
      </c>
      <c r="B9576" s="3">
        <v>8</v>
      </c>
      <c r="C9576" s="3"/>
      <c r="D9576" t="s">
        <v>14398</v>
      </c>
      <c r="E9576" t="b">
        <f t="shared" si="597"/>
        <v>0</v>
      </c>
      <c r="F9576" t="b">
        <f t="shared" si="600"/>
        <v>0</v>
      </c>
      <c r="G9576" t="b">
        <f t="shared" si="598"/>
        <v>0</v>
      </c>
      <c r="H9576" t="b">
        <f t="shared" si="599"/>
        <v>0</v>
      </c>
      <c r="J9576" t="s">
        <v>32</v>
      </c>
      <c r="K9576">
        <v>873</v>
      </c>
      <c r="L9576">
        <v>290</v>
      </c>
      <c r="N9576" t="s">
        <v>14399</v>
      </c>
      <c r="P9576" t="s">
        <v>24</v>
      </c>
      <c r="Q9576" t="s">
        <v>25</v>
      </c>
      <c r="R9576" t="s">
        <v>19</v>
      </c>
      <c r="T9576" t="s">
        <v>20</v>
      </c>
      <c r="U9576" t="s">
        <v>21</v>
      </c>
    </row>
    <row r="9577" spans="1:21">
      <c r="A9577">
        <v>2580991131</v>
      </c>
      <c r="B9577" s="3">
        <v>7</v>
      </c>
      <c r="C9577" s="3"/>
      <c r="D9577" t="s">
        <v>15010</v>
      </c>
      <c r="E9577" t="b">
        <f t="shared" si="597"/>
        <v>0</v>
      </c>
      <c r="F9577" t="b">
        <f t="shared" si="600"/>
        <v>0</v>
      </c>
      <c r="G9577" t="b">
        <f t="shared" si="598"/>
        <v>0</v>
      </c>
      <c r="H9577" t="b">
        <f t="shared" si="599"/>
        <v>0</v>
      </c>
      <c r="J9577" t="s">
        <v>32</v>
      </c>
      <c r="K9577">
        <v>879</v>
      </c>
      <c r="L9577">
        <v>292</v>
      </c>
      <c r="N9577" t="s">
        <v>15011</v>
      </c>
      <c r="P9577" t="s">
        <v>24</v>
      </c>
      <c r="Q9577" t="s">
        <v>25</v>
      </c>
      <c r="R9577" t="s">
        <v>19</v>
      </c>
      <c r="T9577" t="s">
        <v>20</v>
      </c>
      <c r="U9577" t="s">
        <v>21</v>
      </c>
    </row>
    <row r="9578" spans="1:21">
      <c r="A9578">
        <v>2580995309</v>
      </c>
      <c r="B9578" s="3">
        <v>8</v>
      </c>
      <c r="C9578" s="3"/>
      <c r="D9578" t="s">
        <v>14513</v>
      </c>
      <c r="E9578" t="b">
        <f t="shared" si="597"/>
        <v>0</v>
      </c>
      <c r="F9578" t="b">
        <f t="shared" si="600"/>
        <v>0</v>
      </c>
      <c r="G9578" t="b">
        <f t="shared" si="598"/>
        <v>0</v>
      </c>
      <c r="H9578" t="b">
        <f t="shared" si="599"/>
        <v>0</v>
      </c>
      <c r="J9578" t="s">
        <v>32</v>
      </c>
      <c r="K9578">
        <v>873</v>
      </c>
      <c r="L9578">
        <v>290</v>
      </c>
      <c r="N9578" t="s">
        <v>14514</v>
      </c>
      <c r="P9578" t="s">
        <v>24</v>
      </c>
      <c r="Q9578" t="s">
        <v>25</v>
      </c>
      <c r="R9578" t="s">
        <v>19</v>
      </c>
      <c r="T9578" t="s">
        <v>20</v>
      </c>
      <c r="U9578" t="s">
        <v>21</v>
      </c>
    </row>
    <row r="9579" spans="1:21">
      <c r="A9579">
        <v>2581005630</v>
      </c>
      <c r="B9579" s="3">
        <v>8</v>
      </c>
      <c r="C9579" s="3"/>
      <c r="D9579" t="s">
        <v>14335</v>
      </c>
      <c r="E9579" t="b">
        <f t="shared" si="597"/>
        <v>0</v>
      </c>
      <c r="F9579" t="b">
        <f t="shared" si="600"/>
        <v>0</v>
      </c>
      <c r="G9579" t="b">
        <f t="shared" si="598"/>
        <v>0</v>
      </c>
      <c r="H9579" t="b">
        <f t="shared" si="599"/>
        <v>0</v>
      </c>
      <c r="J9579" t="s">
        <v>941</v>
      </c>
      <c r="K9579">
        <v>870</v>
      </c>
      <c r="L9579">
        <v>289</v>
      </c>
      <c r="N9579" t="s">
        <v>14336</v>
      </c>
      <c r="P9579" t="s">
        <v>24</v>
      </c>
      <c r="Q9579" t="s">
        <v>25</v>
      </c>
      <c r="R9579" t="s">
        <v>19</v>
      </c>
      <c r="T9579" t="s">
        <v>20</v>
      </c>
      <c r="U9579" t="s">
        <v>21</v>
      </c>
    </row>
    <row r="9580" spans="1:21">
      <c r="A9580">
        <v>2581008798</v>
      </c>
      <c r="B9580" s="3">
        <v>8</v>
      </c>
      <c r="C9580" s="3"/>
      <c r="D9580" t="s">
        <v>14337</v>
      </c>
      <c r="E9580" t="b">
        <f t="shared" si="597"/>
        <v>0</v>
      </c>
      <c r="F9580" t="b">
        <f t="shared" si="600"/>
        <v>0</v>
      </c>
      <c r="G9580" t="b">
        <f t="shared" si="598"/>
        <v>0</v>
      </c>
      <c r="H9580" t="b">
        <f t="shared" si="599"/>
        <v>0</v>
      </c>
      <c r="J9580" t="s">
        <v>454</v>
      </c>
      <c r="K9580">
        <v>930</v>
      </c>
      <c r="L9580">
        <v>309</v>
      </c>
      <c r="N9580" t="s">
        <v>14336</v>
      </c>
      <c r="P9580" t="s">
        <v>24</v>
      </c>
      <c r="Q9580" t="s">
        <v>25</v>
      </c>
      <c r="R9580" t="s">
        <v>19</v>
      </c>
      <c r="T9580" t="s">
        <v>20</v>
      </c>
      <c r="U9580" t="s">
        <v>21</v>
      </c>
    </row>
    <row r="9581" spans="1:21">
      <c r="A9581">
        <v>2581018470</v>
      </c>
      <c r="B9581" s="3">
        <v>8</v>
      </c>
      <c r="C9581" s="3"/>
      <c r="D9581" t="s">
        <v>14390</v>
      </c>
      <c r="E9581" t="b">
        <f t="shared" si="597"/>
        <v>0</v>
      </c>
      <c r="F9581" t="b">
        <f t="shared" si="600"/>
        <v>0</v>
      </c>
      <c r="G9581" t="b">
        <f t="shared" si="598"/>
        <v>0</v>
      </c>
      <c r="H9581" t="b">
        <f t="shared" si="599"/>
        <v>0</v>
      </c>
      <c r="J9581" t="s">
        <v>1120</v>
      </c>
      <c r="K9581">
        <v>873</v>
      </c>
      <c r="L9581">
        <v>290</v>
      </c>
      <c r="N9581" t="s">
        <v>14391</v>
      </c>
      <c r="P9581" t="s">
        <v>24</v>
      </c>
      <c r="Q9581" t="s">
        <v>25</v>
      </c>
      <c r="R9581" t="s">
        <v>19</v>
      </c>
      <c r="T9581" t="s">
        <v>20</v>
      </c>
      <c r="U9581" t="s">
        <v>21</v>
      </c>
    </row>
    <row r="9582" spans="1:21">
      <c r="A9582">
        <v>2581028735</v>
      </c>
      <c r="B9582" s="3">
        <v>4</v>
      </c>
      <c r="C9582" s="3"/>
      <c r="D9582" t="s">
        <v>14870</v>
      </c>
      <c r="E9582" t="b">
        <f t="shared" si="597"/>
        <v>0</v>
      </c>
      <c r="F9582" t="b">
        <f t="shared" si="600"/>
        <v>0</v>
      </c>
      <c r="G9582" t="b">
        <f t="shared" si="598"/>
        <v>0</v>
      </c>
      <c r="H9582" t="b">
        <f t="shared" si="599"/>
        <v>0</v>
      </c>
      <c r="J9582" t="s">
        <v>15</v>
      </c>
      <c r="K9582">
        <v>465</v>
      </c>
      <c r="L9582">
        <v>154</v>
      </c>
      <c r="N9582" t="s">
        <v>14871</v>
      </c>
      <c r="P9582" t="s">
        <v>17</v>
      </c>
      <c r="Q9582" t="s">
        <v>18</v>
      </c>
      <c r="R9582" t="s">
        <v>19</v>
      </c>
      <c r="T9582" t="s">
        <v>20</v>
      </c>
      <c r="U9582" t="s">
        <v>21</v>
      </c>
    </row>
    <row r="9583" spans="1:21">
      <c r="A9583">
        <v>2581030962</v>
      </c>
      <c r="B9583" s="3">
        <v>4</v>
      </c>
      <c r="C9583" s="3"/>
      <c r="D9583" t="s">
        <v>14872</v>
      </c>
      <c r="E9583" t="b">
        <f t="shared" si="597"/>
        <v>0</v>
      </c>
      <c r="F9583" t="b">
        <f t="shared" si="600"/>
        <v>0</v>
      </c>
      <c r="G9583" t="b">
        <f t="shared" si="598"/>
        <v>0</v>
      </c>
      <c r="H9583" t="b">
        <f t="shared" si="599"/>
        <v>0</v>
      </c>
      <c r="J9583" t="s">
        <v>233</v>
      </c>
      <c r="K9583">
        <v>435</v>
      </c>
      <c r="L9583">
        <v>144</v>
      </c>
      <c r="N9583" t="s">
        <v>14871</v>
      </c>
      <c r="R9583" t="s">
        <v>19</v>
      </c>
      <c r="T9583" t="s">
        <v>20</v>
      </c>
      <c r="U9583" t="s">
        <v>21</v>
      </c>
    </row>
    <row r="9584" spans="1:21">
      <c r="A9584">
        <v>2581042229</v>
      </c>
      <c r="B9584" s="3">
        <v>8</v>
      </c>
      <c r="C9584" s="3"/>
      <c r="D9584" t="s">
        <v>14372</v>
      </c>
      <c r="E9584" t="b">
        <f t="shared" si="597"/>
        <v>0</v>
      </c>
      <c r="F9584" t="b">
        <f t="shared" si="600"/>
        <v>0</v>
      </c>
      <c r="G9584" t="b">
        <f t="shared" si="598"/>
        <v>0</v>
      </c>
      <c r="H9584" t="b">
        <f t="shared" si="599"/>
        <v>0</v>
      </c>
      <c r="J9584" t="s">
        <v>1120</v>
      </c>
      <c r="K9584">
        <v>873</v>
      </c>
      <c r="L9584">
        <v>290</v>
      </c>
      <c r="N9584" t="s">
        <v>14373</v>
      </c>
      <c r="P9584" t="s">
        <v>24</v>
      </c>
      <c r="Q9584" t="s">
        <v>25</v>
      </c>
      <c r="R9584" t="s">
        <v>19</v>
      </c>
      <c r="T9584" t="s">
        <v>20</v>
      </c>
      <c r="U9584" t="s">
        <v>21</v>
      </c>
    </row>
    <row r="9585" spans="1:21">
      <c r="A9585">
        <v>2581053231</v>
      </c>
      <c r="B9585" s="3">
        <v>8</v>
      </c>
      <c r="C9585" s="3"/>
      <c r="D9585" t="s">
        <v>14495</v>
      </c>
      <c r="E9585" t="b">
        <f t="shared" si="597"/>
        <v>0</v>
      </c>
      <c r="F9585" t="b">
        <f t="shared" si="600"/>
        <v>0</v>
      </c>
      <c r="G9585" t="b">
        <f t="shared" si="598"/>
        <v>0</v>
      </c>
      <c r="H9585" t="b">
        <f t="shared" si="599"/>
        <v>0</v>
      </c>
      <c r="J9585" t="s">
        <v>32</v>
      </c>
      <c r="K9585">
        <v>873</v>
      </c>
      <c r="L9585">
        <v>290</v>
      </c>
      <c r="N9585" t="s">
        <v>14496</v>
      </c>
      <c r="P9585" t="s">
        <v>24</v>
      </c>
      <c r="Q9585" t="s">
        <v>25</v>
      </c>
      <c r="R9585" t="s">
        <v>19</v>
      </c>
      <c r="T9585" t="s">
        <v>20</v>
      </c>
      <c r="U9585" t="s">
        <v>21</v>
      </c>
    </row>
    <row r="9586" spans="1:21">
      <c r="A9586">
        <v>2581058788</v>
      </c>
      <c r="B9586" s="3">
        <v>8</v>
      </c>
      <c r="C9586" s="3"/>
      <c r="D9586" t="s">
        <v>14525</v>
      </c>
      <c r="E9586" t="b">
        <f t="shared" si="597"/>
        <v>0</v>
      </c>
      <c r="F9586" t="b">
        <f t="shared" si="600"/>
        <v>0</v>
      </c>
      <c r="G9586" t="b">
        <f t="shared" si="598"/>
        <v>0</v>
      </c>
      <c r="H9586" t="b">
        <f t="shared" si="599"/>
        <v>0</v>
      </c>
      <c r="J9586" t="s">
        <v>1120</v>
      </c>
      <c r="K9586">
        <v>873</v>
      </c>
      <c r="L9586">
        <v>290</v>
      </c>
      <c r="N9586" t="s">
        <v>14526</v>
      </c>
      <c r="P9586" t="s">
        <v>24</v>
      </c>
      <c r="Q9586" t="s">
        <v>25</v>
      </c>
      <c r="R9586" t="s">
        <v>19</v>
      </c>
      <c r="T9586" t="s">
        <v>20</v>
      </c>
      <c r="U9586" t="s">
        <v>21</v>
      </c>
    </row>
    <row r="9587" spans="1:21">
      <c r="A9587">
        <v>2581064143</v>
      </c>
      <c r="B9587" s="3">
        <v>8</v>
      </c>
      <c r="C9587" s="3"/>
      <c r="D9587" t="s">
        <v>14551</v>
      </c>
      <c r="E9587" t="b">
        <f t="shared" si="597"/>
        <v>0</v>
      </c>
      <c r="F9587" t="b">
        <f t="shared" si="600"/>
        <v>0</v>
      </c>
      <c r="G9587" t="b">
        <f t="shared" si="598"/>
        <v>0</v>
      </c>
      <c r="H9587" t="b">
        <f t="shared" si="599"/>
        <v>0</v>
      </c>
      <c r="J9587" t="s">
        <v>454</v>
      </c>
      <c r="K9587">
        <v>870</v>
      </c>
      <c r="L9587">
        <v>289</v>
      </c>
      <c r="N9587" t="s">
        <v>14552</v>
      </c>
      <c r="P9587" t="s">
        <v>24</v>
      </c>
      <c r="Q9587" t="s">
        <v>25</v>
      </c>
      <c r="R9587" t="s">
        <v>19</v>
      </c>
      <c r="T9587" t="s">
        <v>20</v>
      </c>
      <c r="U9587" t="s">
        <v>21</v>
      </c>
    </row>
    <row r="9588" spans="1:21">
      <c r="A9588">
        <v>2581066964</v>
      </c>
      <c r="B9588" s="3">
        <v>8</v>
      </c>
      <c r="C9588" s="3"/>
      <c r="D9588" t="s">
        <v>14553</v>
      </c>
      <c r="E9588" t="b">
        <f t="shared" si="597"/>
        <v>0</v>
      </c>
      <c r="F9588" t="b">
        <f t="shared" si="600"/>
        <v>0</v>
      </c>
      <c r="G9588" t="b">
        <f t="shared" si="598"/>
        <v>0</v>
      </c>
      <c r="H9588" t="b">
        <f t="shared" si="599"/>
        <v>0</v>
      </c>
      <c r="J9588" t="s">
        <v>454</v>
      </c>
      <c r="K9588">
        <v>930</v>
      </c>
      <c r="L9588">
        <v>309</v>
      </c>
      <c r="N9588" t="s">
        <v>14552</v>
      </c>
      <c r="P9588" t="s">
        <v>24</v>
      </c>
      <c r="Q9588" t="s">
        <v>25</v>
      </c>
      <c r="R9588" t="s">
        <v>19</v>
      </c>
      <c r="T9588" t="s">
        <v>20</v>
      </c>
      <c r="U9588" t="s">
        <v>21</v>
      </c>
    </row>
    <row r="9589" spans="1:21">
      <c r="A9589">
        <v>2581072336</v>
      </c>
      <c r="B9589" s="3">
        <v>8</v>
      </c>
      <c r="C9589" s="3"/>
      <c r="D9589" t="s">
        <v>14923</v>
      </c>
      <c r="E9589" t="b">
        <f t="shared" si="597"/>
        <v>0</v>
      </c>
      <c r="F9589" t="b">
        <f t="shared" si="600"/>
        <v>0</v>
      </c>
      <c r="G9589" t="b">
        <f t="shared" si="598"/>
        <v>0</v>
      </c>
      <c r="H9589" t="b">
        <f t="shared" si="599"/>
        <v>0</v>
      </c>
      <c r="J9589" t="s">
        <v>1359</v>
      </c>
      <c r="K9589">
        <v>873</v>
      </c>
      <c r="L9589">
        <v>290</v>
      </c>
      <c r="N9589" t="s">
        <v>14924</v>
      </c>
      <c r="P9589" t="s">
        <v>24</v>
      </c>
      <c r="Q9589" t="s">
        <v>25</v>
      </c>
      <c r="R9589" t="s">
        <v>19</v>
      </c>
      <c r="T9589" t="s">
        <v>20</v>
      </c>
      <c r="U9589" t="s">
        <v>21</v>
      </c>
    </row>
    <row r="9590" spans="1:21">
      <c r="A9590">
        <v>2581079983</v>
      </c>
      <c r="B9590" s="3">
        <v>8</v>
      </c>
      <c r="C9590" s="3"/>
      <c r="D9590" t="s">
        <v>14402</v>
      </c>
      <c r="E9590" t="b">
        <f t="shared" si="597"/>
        <v>0</v>
      </c>
      <c r="F9590" t="b">
        <f t="shared" si="600"/>
        <v>0</v>
      </c>
      <c r="G9590" t="b">
        <f t="shared" si="598"/>
        <v>0</v>
      </c>
      <c r="H9590" t="b">
        <f t="shared" si="599"/>
        <v>0</v>
      </c>
      <c r="J9590" t="s">
        <v>1120</v>
      </c>
      <c r="K9590">
        <v>873</v>
      </c>
      <c r="L9590">
        <v>290</v>
      </c>
      <c r="N9590" t="s">
        <v>14403</v>
      </c>
      <c r="P9590" t="s">
        <v>24</v>
      </c>
      <c r="Q9590" t="s">
        <v>25</v>
      </c>
      <c r="R9590" t="s">
        <v>19</v>
      </c>
      <c r="T9590" t="s">
        <v>20</v>
      </c>
      <c r="U9590" t="s">
        <v>21</v>
      </c>
    </row>
    <row r="9591" spans="1:21">
      <c r="A9591">
        <v>2581091569</v>
      </c>
      <c r="B9591" s="3">
        <v>8</v>
      </c>
      <c r="C9591" s="3"/>
      <c r="D9591" t="s">
        <v>14917</v>
      </c>
      <c r="E9591" t="b">
        <f t="shared" si="597"/>
        <v>0</v>
      </c>
      <c r="F9591" t="b">
        <f t="shared" si="600"/>
        <v>0</v>
      </c>
      <c r="G9591" t="b">
        <f t="shared" si="598"/>
        <v>0</v>
      </c>
      <c r="H9591" t="b">
        <f t="shared" si="599"/>
        <v>0</v>
      </c>
      <c r="J9591" t="s">
        <v>1359</v>
      </c>
      <c r="K9591">
        <v>873</v>
      </c>
      <c r="L9591">
        <v>290</v>
      </c>
      <c r="N9591" t="s">
        <v>14918</v>
      </c>
      <c r="P9591" t="s">
        <v>24</v>
      </c>
      <c r="Q9591" t="s">
        <v>25</v>
      </c>
      <c r="R9591" t="s">
        <v>19</v>
      </c>
      <c r="T9591" t="s">
        <v>20</v>
      </c>
      <c r="U9591" t="s">
        <v>21</v>
      </c>
    </row>
    <row r="9592" spans="1:21">
      <c r="A9592">
        <v>2581099332</v>
      </c>
      <c r="B9592" s="3">
        <v>8</v>
      </c>
      <c r="C9592" s="3"/>
      <c r="D9592" t="s">
        <v>14284</v>
      </c>
      <c r="E9592" t="b">
        <f t="shared" si="597"/>
        <v>0</v>
      </c>
      <c r="F9592" t="b">
        <f t="shared" si="600"/>
        <v>0</v>
      </c>
      <c r="G9592" t="b">
        <f t="shared" si="598"/>
        <v>0</v>
      </c>
      <c r="H9592" t="b">
        <f t="shared" si="599"/>
        <v>0</v>
      </c>
      <c r="J9592" t="s">
        <v>32</v>
      </c>
      <c r="K9592">
        <v>933</v>
      </c>
      <c r="L9592">
        <v>310</v>
      </c>
      <c r="N9592" t="s">
        <v>14285</v>
      </c>
      <c r="P9592" t="s">
        <v>24</v>
      </c>
      <c r="Q9592" t="s">
        <v>25</v>
      </c>
      <c r="R9592" t="s">
        <v>19</v>
      </c>
      <c r="T9592" t="s">
        <v>20</v>
      </c>
      <c r="U9592" t="s">
        <v>21</v>
      </c>
    </row>
    <row r="9593" spans="1:21">
      <c r="A9593">
        <v>2581099699</v>
      </c>
      <c r="B9593" s="3">
        <v>8</v>
      </c>
      <c r="C9593" s="3"/>
      <c r="D9593" t="s">
        <v>14286</v>
      </c>
      <c r="E9593" t="b">
        <f t="shared" si="597"/>
        <v>0</v>
      </c>
      <c r="F9593" t="b">
        <f t="shared" si="600"/>
        <v>0</v>
      </c>
      <c r="G9593" t="b">
        <f t="shared" si="598"/>
        <v>0</v>
      </c>
      <c r="H9593" t="b">
        <f t="shared" si="599"/>
        <v>0</v>
      </c>
      <c r="J9593" t="s">
        <v>32</v>
      </c>
      <c r="K9593">
        <v>924</v>
      </c>
      <c r="L9593">
        <v>307</v>
      </c>
      <c r="N9593" t="s">
        <v>14285</v>
      </c>
      <c r="P9593" t="s">
        <v>24</v>
      </c>
      <c r="Q9593" t="s">
        <v>25</v>
      </c>
      <c r="R9593" t="s">
        <v>19</v>
      </c>
      <c r="T9593" t="s">
        <v>20</v>
      </c>
      <c r="U9593" t="s">
        <v>21</v>
      </c>
    </row>
    <row r="9594" spans="1:21">
      <c r="A9594">
        <v>2581105966</v>
      </c>
      <c r="B9594" s="3">
        <v>1</v>
      </c>
      <c r="C9594" s="3"/>
      <c r="D9594" t="s">
        <v>14287</v>
      </c>
      <c r="E9594" t="b">
        <f t="shared" si="597"/>
        <v>0</v>
      </c>
      <c r="F9594" t="b">
        <f t="shared" si="600"/>
        <v>0</v>
      </c>
      <c r="G9594" t="b">
        <f t="shared" si="598"/>
        <v>0</v>
      </c>
      <c r="H9594" t="b">
        <f t="shared" si="599"/>
        <v>0</v>
      </c>
      <c r="J9594" t="s">
        <v>233</v>
      </c>
      <c r="K9594">
        <v>219</v>
      </c>
      <c r="L9594">
        <v>72</v>
      </c>
      <c r="N9594" t="s">
        <v>14285</v>
      </c>
      <c r="R9594" t="s">
        <v>19</v>
      </c>
      <c r="T9594" t="s">
        <v>20</v>
      </c>
      <c r="U9594" t="s">
        <v>21</v>
      </c>
    </row>
    <row r="9595" spans="1:21">
      <c r="A9595">
        <v>2581106272</v>
      </c>
      <c r="B9595" s="3">
        <v>4</v>
      </c>
      <c r="C9595" s="3"/>
      <c r="D9595" t="s">
        <v>14288</v>
      </c>
      <c r="E9595" t="b">
        <f t="shared" si="597"/>
        <v>0</v>
      </c>
      <c r="F9595" t="b">
        <f t="shared" si="600"/>
        <v>0</v>
      </c>
      <c r="G9595" t="b">
        <f t="shared" si="598"/>
        <v>0</v>
      </c>
      <c r="H9595" t="b">
        <f t="shared" si="599"/>
        <v>0</v>
      </c>
      <c r="J9595" t="s">
        <v>15</v>
      </c>
      <c r="K9595">
        <v>459</v>
      </c>
      <c r="L9595">
        <v>152</v>
      </c>
      <c r="N9595" t="s">
        <v>14285</v>
      </c>
      <c r="P9595" t="s">
        <v>17</v>
      </c>
      <c r="Q9595" t="s">
        <v>18</v>
      </c>
      <c r="R9595" t="s">
        <v>19</v>
      </c>
      <c r="T9595" t="s">
        <v>20</v>
      </c>
      <c r="U9595" t="s">
        <v>21</v>
      </c>
    </row>
    <row r="9596" spans="1:21">
      <c r="A9596">
        <v>2581110882</v>
      </c>
      <c r="B9596" s="3">
        <v>16</v>
      </c>
      <c r="C9596" s="3"/>
      <c r="D9596" t="s">
        <v>14638</v>
      </c>
      <c r="E9596" t="b">
        <f t="shared" si="597"/>
        <v>0</v>
      </c>
      <c r="F9596" t="b">
        <f t="shared" si="600"/>
        <v>1</v>
      </c>
      <c r="G9596" t="b">
        <f t="shared" si="598"/>
        <v>0</v>
      </c>
      <c r="H9596" t="b">
        <f t="shared" si="599"/>
        <v>0</v>
      </c>
      <c r="J9596" t="s">
        <v>52</v>
      </c>
      <c r="K9596">
        <v>2070</v>
      </c>
      <c r="L9596">
        <v>689</v>
      </c>
      <c r="N9596" t="s">
        <v>14639</v>
      </c>
      <c r="P9596" t="s">
        <v>54</v>
      </c>
      <c r="Q9596" t="s">
        <v>18</v>
      </c>
      <c r="R9596" t="s">
        <v>55</v>
      </c>
      <c r="T9596" t="s">
        <v>20</v>
      </c>
      <c r="U9596" t="s">
        <v>21</v>
      </c>
    </row>
    <row r="9597" spans="1:21">
      <c r="A9597">
        <v>2581115262</v>
      </c>
      <c r="B9597" s="3">
        <v>8</v>
      </c>
      <c r="C9597" s="3"/>
      <c r="D9597" t="s">
        <v>14181</v>
      </c>
      <c r="E9597" t="b">
        <f t="shared" si="597"/>
        <v>0</v>
      </c>
      <c r="F9597" t="b">
        <f t="shared" si="600"/>
        <v>0</v>
      </c>
      <c r="G9597" t="b">
        <f t="shared" si="598"/>
        <v>0</v>
      </c>
      <c r="H9597" t="b">
        <f t="shared" si="599"/>
        <v>0</v>
      </c>
      <c r="J9597" t="s">
        <v>2114</v>
      </c>
      <c r="K9597">
        <v>882</v>
      </c>
      <c r="L9597">
        <v>293</v>
      </c>
      <c r="N9597" t="s">
        <v>14182</v>
      </c>
      <c r="P9597" t="s">
        <v>24</v>
      </c>
      <c r="Q9597" t="s">
        <v>25</v>
      </c>
      <c r="R9597" t="s">
        <v>19</v>
      </c>
      <c r="T9597" t="s">
        <v>20</v>
      </c>
      <c r="U9597" t="s">
        <v>21</v>
      </c>
    </row>
    <row r="9598" spans="1:21">
      <c r="A9598">
        <v>2581119398</v>
      </c>
      <c r="B9598" s="3">
        <v>8</v>
      </c>
      <c r="C9598" s="3"/>
      <c r="D9598" t="s">
        <v>14384</v>
      </c>
      <c r="E9598" t="b">
        <f t="shared" si="597"/>
        <v>0</v>
      </c>
      <c r="F9598" t="b">
        <f t="shared" si="600"/>
        <v>0</v>
      </c>
      <c r="G9598" t="b">
        <f t="shared" si="598"/>
        <v>0</v>
      </c>
      <c r="H9598" t="b">
        <f t="shared" si="599"/>
        <v>0</v>
      </c>
      <c r="J9598" t="s">
        <v>1120</v>
      </c>
      <c r="K9598">
        <v>873</v>
      </c>
      <c r="L9598">
        <v>290</v>
      </c>
      <c r="N9598" t="s">
        <v>14385</v>
      </c>
      <c r="P9598" t="s">
        <v>24</v>
      </c>
      <c r="Q9598" t="s">
        <v>25</v>
      </c>
      <c r="R9598" t="s">
        <v>19</v>
      </c>
      <c r="T9598" t="s">
        <v>20</v>
      </c>
      <c r="U9598" t="s">
        <v>21</v>
      </c>
    </row>
    <row r="9599" spans="1:21">
      <c r="A9599">
        <v>2581126148</v>
      </c>
      <c r="B9599" s="3">
        <v>4</v>
      </c>
      <c r="C9599" s="3"/>
      <c r="D9599" t="s">
        <v>14810</v>
      </c>
      <c r="E9599" t="b">
        <f t="shared" si="597"/>
        <v>0</v>
      </c>
      <c r="F9599" t="b">
        <f t="shared" si="600"/>
        <v>0</v>
      </c>
      <c r="G9599" t="b">
        <f t="shared" si="598"/>
        <v>0</v>
      </c>
      <c r="H9599" t="b">
        <f t="shared" si="599"/>
        <v>0</v>
      </c>
      <c r="J9599" t="s">
        <v>15</v>
      </c>
      <c r="K9599">
        <v>465</v>
      </c>
      <c r="L9599">
        <v>154</v>
      </c>
      <c r="N9599" t="s">
        <v>14811</v>
      </c>
      <c r="P9599" t="s">
        <v>17</v>
      </c>
      <c r="Q9599" t="s">
        <v>18</v>
      </c>
      <c r="R9599" t="s">
        <v>19</v>
      </c>
      <c r="T9599" t="s">
        <v>20</v>
      </c>
      <c r="U9599" t="s">
        <v>21</v>
      </c>
    </row>
    <row r="9600" spans="1:21">
      <c r="A9600">
        <v>2581127088</v>
      </c>
      <c r="B9600" s="3">
        <v>4</v>
      </c>
      <c r="C9600" s="3"/>
      <c r="D9600" t="s">
        <v>14812</v>
      </c>
      <c r="E9600" t="b">
        <f t="shared" si="597"/>
        <v>0</v>
      </c>
      <c r="F9600" t="b">
        <f t="shared" si="600"/>
        <v>0</v>
      </c>
      <c r="G9600" t="b">
        <f t="shared" si="598"/>
        <v>0</v>
      </c>
      <c r="H9600" t="b">
        <f t="shared" si="599"/>
        <v>0</v>
      </c>
      <c r="J9600" t="s">
        <v>233</v>
      </c>
      <c r="K9600">
        <v>435</v>
      </c>
      <c r="L9600">
        <v>144</v>
      </c>
      <c r="N9600" t="s">
        <v>14811</v>
      </c>
      <c r="R9600" t="s">
        <v>19</v>
      </c>
      <c r="T9600" t="s">
        <v>20</v>
      </c>
      <c r="U9600" t="s">
        <v>21</v>
      </c>
    </row>
    <row r="9601" spans="1:21">
      <c r="A9601">
        <v>2581131375</v>
      </c>
      <c r="B9601" s="3">
        <v>8</v>
      </c>
      <c r="C9601" s="3"/>
      <c r="D9601" t="s">
        <v>14760</v>
      </c>
      <c r="E9601" t="b">
        <f t="shared" si="597"/>
        <v>0</v>
      </c>
      <c r="F9601" t="b">
        <f t="shared" si="600"/>
        <v>0</v>
      </c>
      <c r="G9601" t="b">
        <f t="shared" si="598"/>
        <v>0</v>
      </c>
      <c r="H9601" t="b">
        <f t="shared" si="599"/>
        <v>0</v>
      </c>
      <c r="J9601" t="s">
        <v>32</v>
      </c>
      <c r="K9601">
        <v>927</v>
      </c>
      <c r="L9601">
        <v>308</v>
      </c>
      <c r="N9601" t="s">
        <v>14761</v>
      </c>
      <c r="P9601" t="s">
        <v>24</v>
      </c>
      <c r="Q9601" t="s">
        <v>25</v>
      </c>
      <c r="R9601" t="s">
        <v>19</v>
      </c>
      <c r="T9601" t="s">
        <v>20</v>
      </c>
      <c r="U9601" t="s">
        <v>21</v>
      </c>
    </row>
    <row r="9602" spans="1:21">
      <c r="A9602">
        <v>2581133088</v>
      </c>
      <c r="B9602" s="3">
        <v>4</v>
      </c>
      <c r="C9602" s="3"/>
      <c r="D9602" t="s">
        <v>14762</v>
      </c>
      <c r="E9602" t="b">
        <f t="shared" si="597"/>
        <v>0</v>
      </c>
      <c r="F9602" t="b">
        <f t="shared" si="600"/>
        <v>0</v>
      </c>
      <c r="G9602" t="b">
        <f t="shared" si="598"/>
        <v>0</v>
      </c>
      <c r="H9602" t="b">
        <f t="shared" si="599"/>
        <v>0</v>
      </c>
      <c r="J9602" t="s">
        <v>15</v>
      </c>
      <c r="K9602">
        <v>465</v>
      </c>
      <c r="L9602">
        <v>154</v>
      </c>
      <c r="N9602" t="s">
        <v>14761</v>
      </c>
      <c r="P9602" t="s">
        <v>17</v>
      </c>
      <c r="Q9602" t="s">
        <v>18</v>
      </c>
      <c r="R9602" t="s">
        <v>19</v>
      </c>
      <c r="T9602" t="s">
        <v>20</v>
      </c>
      <c r="U9602" t="s">
        <v>21</v>
      </c>
    </row>
    <row r="9603" spans="1:21">
      <c r="A9603">
        <v>2581134879</v>
      </c>
      <c r="B9603" s="3">
        <v>4</v>
      </c>
      <c r="C9603" s="3"/>
      <c r="D9603" t="s">
        <v>14763</v>
      </c>
      <c r="E9603" t="b">
        <f t="shared" ref="E9603:E9666" si="601">ISNUMBER(SEARCH("pfam04234",R9603))</f>
        <v>0</v>
      </c>
      <c r="F9603" t="b">
        <f t="shared" si="600"/>
        <v>0</v>
      </c>
      <c r="G9603" t="b">
        <f t="shared" ref="G9603:G9666" si="602">ISNUMBER(SEARCH("pfam13442",R9603))</f>
        <v>0</v>
      </c>
      <c r="H9603" t="b">
        <f t="shared" ref="H9603:H9666" si="603">ISNUMBER(SEARCH("pfam13115",R9603))</f>
        <v>0</v>
      </c>
      <c r="J9603" t="s">
        <v>233</v>
      </c>
      <c r="K9603">
        <v>435</v>
      </c>
      <c r="L9603">
        <v>144</v>
      </c>
      <c r="N9603" t="s">
        <v>14761</v>
      </c>
      <c r="R9603" t="s">
        <v>19</v>
      </c>
      <c r="T9603" t="s">
        <v>20</v>
      </c>
      <c r="U9603" t="s">
        <v>21</v>
      </c>
    </row>
    <row r="9604" spans="1:21">
      <c r="A9604">
        <v>2581143257</v>
      </c>
      <c r="B9604" s="3">
        <v>8</v>
      </c>
      <c r="C9604" s="3"/>
      <c r="D9604" t="s">
        <v>14200</v>
      </c>
      <c r="E9604" t="b">
        <f t="shared" si="601"/>
        <v>0</v>
      </c>
      <c r="F9604" t="b">
        <f t="shared" si="600"/>
        <v>0</v>
      </c>
      <c r="G9604" t="b">
        <f t="shared" si="602"/>
        <v>0</v>
      </c>
      <c r="H9604" t="b">
        <f t="shared" si="603"/>
        <v>0</v>
      </c>
      <c r="J9604" t="s">
        <v>32</v>
      </c>
      <c r="K9604">
        <v>936</v>
      </c>
      <c r="L9604">
        <v>311</v>
      </c>
      <c r="N9604" t="s">
        <v>14201</v>
      </c>
      <c r="P9604" t="s">
        <v>24</v>
      </c>
      <c r="Q9604" t="s">
        <v>25</v>
      </c>
      <c r="R9604" t="s">
        <v>19</v>
      </c>
      <c r="T9604" t="s">
        <v>20</v>
      </c>
      <c r="U9604" t="s">
        <v>21</v>
      </c>
    </row>
    <row r="9605" spans="1:21">
      <c r="A9605">
        <v>2581146960</v>
      </c>
      <c r="B9605" s="3">
        <v>4</v>
      </c>
      <c r="C9605" s="3"/>
      <c r="D9605" t="s">
        <v>14724</v>
      </c>
      <c r="E9605" t="b">
        <f t="shared" si="601"/>
        <v>0</v>
      </c>
      <c r="F9605" t="b">
        <f t="shared" si="600"/>
        <v>0</v>
      </c>
      <c r="G9605" t="b">
        <f t="shared" si="602"/>
        <v>0</v>
      </c>
      <c r="H9605" t="b">
        <f t="shared" si="603"/>
        <v>0</v>
      </c>
      <c r="J9605" t="s">
        <v>15</v>
      </c>
      <c r="K9605">
        <v>465</v>
      </c>
      <c r="L9605">
        <v>154</v>
      </c>
      <c r="N9605" t="s">
        <v>14725</v>
      </c>
      <c r="P9605" t="s">
        <v>17</v>
      </c>
      <c r="Q9605" t="s">
        <v>18</v>
      </c>
      <c r="R9605" t="s">
        <v>19</v>
      </c>
      <c r="T9605" t="s">
        <v>20</v>
      </c>
      <c r="U9605" t="s">
        <v>21</v>
      </c>
    </row>
    <row r="9606" spans="1:21">
      <c r="A9606">
        <v>2581147694</v>
      </c>
      <c r="B9606" s="3">
        <v>4</v>
      </c>
      <c r="C9606" s="3"/>
      <c r="D9606" t="s">
        <v>14726</v>
      </c>
      <c r="E9606" t="b">
        <f t="shared" si="601"/>
        <v>0</v>
      </c>
      <c r="F9606" t="b">
        <f t="shared" si="600"/>
        <v>0</v>
      </c>
      <c r="G9606" t="b">
        <f t="shared" si="602"/>
        <v>0</v>
      </c>
      <c r="H9606" t="b">
        <f t="shared" si="603"/>
        <v>0</v>
      </c>
      <c r="J9606" t="s">
        <v>233</v>
      </c>
      <c r="K9606">
        <v>435</v>
      </c>
      <c r="L9606">
        <v>144</v>
      </c>
      <c r="N9606" t="s">
        <v>14725</v>
      </c>
      <c r="R9606" t="s">
        <v>19</v>
      </c>
      <c r="T9606" t="s">
        <v>20</v>
      </c>
      <c r="U9606" t="s">
        <v>21</v>
      </c>
    </row>
    <row r="9607" spans="1:21">
      <c r="A9607">
        <v>2581152560</v>
      </c>
      <c r="B9607" s="3">
        <v>8</v>
      </c>
      <c r="C9607" s="3"/>
      <c r="D9607" t="s">
        <v>14172</v>
      </c>
      <c r="E9607" t="b">
        <f t="shared" si="601"/>
        <v>0</v>
      </c>
      <c r="F9607" t="b">
        <f t="shared" si="600"/>
        <v>0</v>
      </c>
      <c r="G9607" t="b">
        <f t="shared" si="602"/>
        <v>0</v>
      </c>
      <c r="H9607" t="b">
        <f t="shared" si="603"/>
        <v>0</v>
      </c>
      <c r="J9607" t="s">
        <v>2114</v>
      </c>
      <c r="K9607">
        <v>882</v>
      </c>
      <c r="L9607">
        <v>293</v>
      </c>
      <c r="N9607" t="s">
        <v>14173</v>
      </c>
      <c r="P9607" t="s">
        <v>24</v>
      </c>
      <c r="Q9607" t="s">
        <v>25</v>
      </c>
      <c r="R9607" t="s">
        <v>19</v>
      </c>
      <c r="T9607" t="s">
        <v>20</v>
      </c>
      <c r="U9607" t="s">
        <v>21</v>
      </c>
    </row>
    <row r="9608" spans="1:21">
      <c r="A9608">
        <v>2581173563</v>
      </c>
      <c r="B9608" s="3">
        <v>8</v>
      </c>
      <c r="C9608" s="3"/>
      <c r="D9608" t="s">
        <v>14170</v>
      </c>
      <c r="E9608" t="b">
        <f t="shared" si="601"/>
        <v>0</v>
      </c>
      <c r="F9608" t="b">
        <f t="shared" si="600"/>
        <v>0</v>
      </c>
      <c r="G9608" t="b">
        <f t="shared" si="602"/>
        <v>0</v>
      </c>
      <c r="H9608" t="b">
        <f t="shared" si="603"/>
        <v>0</v>
      </c>
      <c r="J9608" t="s">
        <v>2114</v>
      </c>
      <c r="K9608">
        <v>882</v>
      </c>
      <c r="L9608">
        <v>293</v>
      </c>
      <c r="N9608" t="s">
        <v>14171</v>
      </c>
      <c r="P9608" t="s">
        <v>24</v>
      </c>
      <c r="Q9608" t="s">
        <v>25</v>
      </c>
      <c r="R9608" t="s">
        <v>19</v>
      </c>
      <c r="T9608" t="s">
        <v>20</v>
      </c>
      <c r="U9608" t="s">
        <v>21</v>
      </c>
    </row>
    <row r="9609" spans="1:21">
      <c r="A9609">
        <v>2581176057</v>
      </c>
      <c r="B9609" s="3">
        <v>15</v>
      </c>
      <c r="C9609" s="3"/>
      <c r="D9609" t="s">
        <v>14630</v>
      </c>
      <c r="E9609" t="b">
        <f t="shared" si="601"/>
        <v>0</v>
      </c>
      <c r="F9609" t="b">
        <f t="shared" si="600"/>
        <v>1</v>
      </c>
      <c r="G9609" t="b">
        <f t="shared" si="602"/>
        <v>0</v>
      </c>
      <c r="H9609" t="b">
        <f t="shared" si="603"/>
        <v>0</v>
      </c>
      <c r="J9609" t="s">
        <v>846</v>
      </c>
      <c r="K9609">
        <v>1957</v>
      </c>
      <c r="L9609">
        <v>651</v>
      </c>
      <c r="N9609" t="s">
        <v>14631</v>
      </c>
      <c r="P9609" t="s">
        <v>54</v>
      </c>
      <c r="Q9609" t="s">
        <v>18</v>
      </c>
      <c r="R9609" t="s">
        <v>55</v>
      </c>
      <c r="T9609" t="s">
        <v>20</v>
      </c>
      <c r="U9609" t="s">
        <v>21</v>
      </c>
    </row>
    <row r="9610" spans="1:21">
      <c r="A9610">
        <v>2581183505</v>
      </c>
      <c r="B9610" s="3">
        <v>8</v>
      </c>
      <c r="C9610" s="3"/>
      <c r="D9610" t="s">
        <v>14998</v>
      </c>
      <c r="E9610" t="b">
        <f t="shared" si="601"/>
        <v>1</v>
      </c>
      <c r="F9610" t="b">
        <f t="shared" si="600"/>
        <v>0</v>
      </c>
      <c r="G9610" t="b">
        <f t="shared" si="602"/>
        <v>0</v>
      </c>
      <c r="H9610" t="b">
        <f t="shared" si="603"/>
        <v>0</v>
      </c>
      <c r="J9610" t="s">
        <v>12924</v>
      </c>
      <c r="K9610">
        <v>2028</v>
      </c>
      <c r="L9610">
        <v>675</v>
      </c>
      <c r="N9610" t="s">
        <v>14999</v>
      </c>
      <c r="P9610" t="s">
        <v>37</v>
      </c>
      <c r="Q9610" t="s">
        <v>38</v>
      </c>
      <c r="R9610" t="s">
        <v>34</v>
      </c>
      <c r="T9610" t="s">
        <v>21</v>
      </c>
      <c r="U9610" t="s">
        <v>21</v>
      </c>
    </row>
    <row r="9611" spans="1:21">
      <c r="A9611">
        <v>2581193669</v>
      </c>
      <c r="B9611" s="3">
        <v>4</v>
      </c>
      <c r="C9611" s="3"/>
      <c r="D9611" t="s">
        <v>14813</v>
      </c>
      <c r="E9611" t="b">
        <f t="shared" si="601"/>
        <v>0</v>
      </c>
      <c r="F9611" t="b">
        <f t="shared" si="600"/>
        <v>0</v>
      </c>
      <c r="G9611" t="b">
        <f t="shared" si="602"/>
        <v>0</v>
      </c>
      <c r="H9611" t="b">
        <f t="shared" si="603"/>
        <v>0</v>
      </c>
      <c r="J9611" t="s">
        <v>15</v>
      </c>
      <c r="K9611">
        <v>465</v>
      </c>
      <c r="L9611">
        <v>154</v>
      </c>
      <c r="N9611" t="s">
        <v>14814</v>
      </c>
      <c r="P9611" t="s">
        <v>17</v>
      </c>
      <c r="Q9611" t="s">
        <v>18</v>
      </c>
      <c r="R9611" t="s">
        <v>19</v>
      </c>
      <c r="T9611" t="s">
        <v>20</v>
      </c>
      <c r="U9611" t="s">
        <v>21</v>
      </c>
    </row>
    <row r="9612" spans="1:21">
      <c r="A9612">
        <v>2581196334</v>
      </c>
      <c r="B9612" s="3">
        <v>4</v>
      </c>
      <c r="C9612" s="3"/>
      <c r="D9612" t="s">
        <v>14815</v>
      </c>
      <c r="E9612" t="b">
        <f t="shared" si="601"/>
        <v>0</v>
      </c>
      <c r="F9612" t="b">
        <f t="shared" si="600"/>
        <v>0</v>
      </c>
      <c r="G9612" t="b">
        <f t="shared" si="602"/>
        <v>0</v>
      </c>
      <c r="H9612" t="b">
        <f t="shared" si="603"/>
        <v>0</v>
      </c>
      <c r="J9612" t="s">
        <v>233</v>
      </c>
      <c r="K9612">
        <v>435</v>
      </c>
      <c r="L9612">
        <v>144</v>
      </c>
      <c r="N9612" t="s">
        <v>14814</v>
      </c>
      <c r="R9612" t="s">
        <v>19</v>
      </c>
      <c r="T9612" t="s">
        <v>20</v>
      </c>
      <c r="U9612" t="s">
        <v>21</v>
      </c>
    </row>
    <row r="9613" spans="1:21">
      <c r="A9613">
        <v>2581205039</v>
      </c>
      <c r="B9613" s="3">
        <v>7</v>
      </c>
      <c r="C9613" s="3"/>
      <c r="D9613" t="s">
        <v>14676</v>
      </c>
      <c r="E9613" t="b">
        <f t="shared" si="601"/>
        <v>1</v>
      </c>
      <c r="F9613" t="b">
        <f t="shared" si="600"/>
        <v>0</v>
      </c>
      <c r="G9613" t="b">
        <f t="shared" si="602"/>
        <v>0</v>
      </c>
      <c r="H9613" t="b">
        <f t="shared" si="603"/>
        <v>0</v>
      </c>
      <c r="J9613" t="s">
        <v>36</v>
      </c>
      <c r="K9613">
        <v>1260</v>
      </c>
      <c r="L9613">
        <v>420</v>
      </c>
      <c r="N9613" t="s">
        <v>14677</v>
      </c>
      <c r="P9613" t="s">
        <v>37</v>
      </c>
      <c r="Q9613" t="s">
        <v>38</v>
      </c>
      <c r="R9613" t="s">
        <v>34</v>
      </c>
      <c r="T9613" t="s">
        <v>21</v>
      </c>
      <c r="U9613" t="s">
        <v>21</v>
      </c>
    </row>
    <row r="9614" spans="1:21">
      <c r="A9614">
        <v>2581211083</v>
      </c>
      <c r="B9614" s="3">
        <v>4</v>
      </c>
      <c r="C9614" s="3"/>
      <c r="D9614" t="s">
        <v>14838</v>
      </c>
      <c r="E9614" t="b">
        <f t="shared" si="601"/>
        <v>0</v>
      </c>
      <c r="F9614" t="b">
        <f t="shared" si="600"/>
        <v>0</v>
      </c>
      <c r="G9614" t="b">
        <f t="shared" si="602"/>
        <v>0</v>
      </c>
      <c r="H9614" t="b">
        <f t="shared" si="603"/>
        <v>0</v>
      </c>
      <c r="J9614" t="s">
        <v>15</v>
      </c>
      <c r="K9614">
        <v>465</v>
      </c>
      <c r="L9614">
        <v>154</v>
      </c>
      <c r="N9614" t="s">
        <v>14839</v>
      </c>
      <c r="P9614" t="s">
        <v>17</v>
      </c>
      <c r="Q9614" t="s">
        <v>18</v>
      </c>
      <c r="R9614" t="s">
        <v>19</v>
      </c>
      <c r="T9614" t="s">
        <v>20</v>
      </c>
      <c r="U9614" t="s">
        <v>21</v>
      </c>
    </row>
    <row r="9615" spans="1:21">
      <c r="A9615">
        <v>2581211813</v>
      </c>
      <c r="B9615" s="3">
        <v>4</v>
      </c>
      <c r="C9615" s="3"/>
      <c r="D9615" t="s">
        <v>14840</v>
      </c>
      <c r="E9615" t="b">
        <f t="shared" si="601"/>
        <v>0</v>
      </c>
      <c r="F9615" t="b">
        <f t="shared" si="600"/>
        <v>0</v>
      </c>
      <c r="G9615" t="b">
        <f t="shared" si="602"/>
        <v>0</v>
      </c>
      <c r="H9615" t="b">
        <f t="shared" si="603"/>
        <v>0</v>
      </c>
      <c r="J9615" t="s">
        <v>233</v>
      </c>
      <c r="K9615">
        <v>435</v>
      </c>
      <c r="L9615">
        <v>144</v>
      </c>
      <c r="N9615" t="s">
        <v>14839</v>
      </c>
      <c r="R9615" t="s">
        <v>19</v>
      </c>
      <c r="T9615" t="s">
        <v>20</v>
      </c>
      <c r="U9615" t="s">
        <v>21</v>
      </c>
    </row>
    <row r="9616" spans="1:21">
      <c r="A9616">
        <v>2581217984</v>
      </c>
      <c r="B9616" s="3">
        <v>8</v>
      </c>
      <c r="C9616" s="3"/>
      <c r="D9616" t="s">
        <v>14531</v>
      </c>
      <c r="E9616" t="b">
        <f t="shared" si="601"/>
        <v>0</v>
      </c>
      <c r="F9616" t="b">
        <f t="shared" si="600"/>
        <v>0</v>
      </c>
      <c r="G9616" t="b">
        <f t="shared" si="602"/>
        <v>0</v>
      </c>
      <c r="H9616" t="b">
        <f t="shared" si="603"/>
        <v>0</v>
      </c>
      <c r="J9616" t="s">
        <v>1359</v>
      </c>
      <c r="K9616">
        <v>873</v>
      </c>
      <c r="L9616">
        <v>290</v>
      </c>
      <c r="N9616" t="s">
        <v>14532</v>
      </c>
      <c r="P9616" t="s">
        <v>24</v>
      </c>
      <c r="Q9616" t="s">
        <v>25</v>
      </c>
      <c r="R9616" t="s">
        <v>19</v>
      </c>
      <c r="T9616" t="s">
        <v>20</v>
      </c>
      <c r="U9616" t="s">
        <v>21</v>
      </c>
    </row>
    <row r="9617" spans="1:21">
      <c r="A9617">
        <v>2581220971</v>
      </c>
      <c r="B9617" s="3">
        <v>8</v>
      </c>
      <c r="C9617" s="3"/>
      <c r="D9617" t="s">
        <v>14756</v>
      </c>
      <c r="E9617" t="b">
        <f t="shared" si="601"/>
        <v>0</v>
      </c>
      <c r="F9617" t="b">
        <f t="shared" si="600"/>
        <v>0</v>
      </c>
      <c r="G9617" t="b">
        <f t="shared" si="602"/>
        <v>0</v>
      </c>
      <c r="H9617" t="b">
        <f t="shared" si="603"/>
        <v>0</v>
      </c>
      <c r="J9617" t="s">
        <v>32</v>
      </c>
      <c r="K9617">
        <v>927</v>
      </c>
      <c r="L9617">
        <v>308</v>
      </c>
      <c r="N9617" t="s">
        <v>14757</v>
      </c>
      <c r="P9617" t="s">
        <v>24</v>
      </c>
      <c r="Q9617" t="s">
        <v>25</v>
      </c>
      <c r="R9617" t="s">
        <v>19</v>
      </c>
      <c r="T9617" t="s">
        <v>20</v>
      </c>
      <c r="U9617" t="s">
        <v>21</v>
      </c>
    </row>
    <row r="9618" spans="1:21">
      <c r="A9618">
        <v>2581222687</v>
      </c>
      <c r="B9618" s="3">
        <v>4</v>
      </c>
      <c r="C9618" s="3"/>
      <c r="D9618" t="s">
        <v>14758</v>
      </c>
      <c r="E9618" t="b">
        <f t="shared" si="601"/>
        <v>0</v>
      </c>
      <c r="F9618" t="b">
        <f t="shared" si="600"/>
        <v>0</v>
      </c>
      <c r="G9618" t="b">
        <f t="shared" si="602"/>
        <v>0</v>
      </c>
      <c r="H9618" t="b">
        <f t="shared" si="603"/>
        <v>0</v>
      </c>
      <c r="J9618" t="s">
        <v>15</v>
      </c>
      <c r="K9618">
        <v>465</v>
      </c>
      <c r="L9618">
        <v>154</v>
      </c>
      <c r="N9618" t="s">
        <v>14757</v>
      </c>
      <c r="P9618" t="s">
        <v>17</v>
      </c>
      <c r="Q9618" t="s">
        <v>18</v>
      </c>
      <c r="R9618" t="s">
        <v>19</v>
      </c>
      <c r="T9618" t="s">
        <v>20</v>
      </c>
      <c r="U9618" t="s">
        <v>21</v>
      </c>
    </row>
    <row r="9619" spans="1:21">
      <c r="A9619">
        <v>2581223713</v>
      </c>
      <c r="B9619" s="3">
        <v>4</v>
      </c>
      <c r="C9619" s="3"/>
      <c r="D9619" t="s">
        <v>14759</v>
      </c>
      <c r="E9619" t="b">
        <f t="shared" si="601"/>
        <v>0</v>
      </c>
      <c r="F9619" t="b">
        <f t="shared" si="600"/>
        <v>0</v>
      </c>
      <c r="G9619" t="b">
        <f t="shared" si="602"/>
        <v>0</v>
      </c>
      <c r="H9619" t="b">
        <f t="shared" si="603"/>
        <v>0</v>
      </c>
      <c r="J9619" t="s">
        <v>233</v>
      </c>
      <c r="K9619">
        <v>435</v>
      </c>
      <c r="L9619">
        <v>144</v>
      </c>
      <c r="N9619" t="s">
        <v>14757</v>
      </c>
      <c r="R9619" t="s">
        <v>19</v>
      </c>
      <c r="T9619" t="s">
        <v>20</v>
      </c>
      <c r="U9619" t="s">
        <v>21</v>
      </c>
    </row>
    <row r="9620" spans="1:21">
      <c r="A9620">
        <v>2581241170</v>
      </c>
      <c r="B9620" s="3">
        <v>8</v>
      </c>
      <c r="C9620" s="3"/>
      <c r="D9620" t="s">
        <v>14936</v>
      </c>
      <c r="E9620" t="b">
        <f t="shared" si="601"/>
        <v>0</v>
      </c>
      <c r="F9620" t="b">
        <f t="shared" si="600"/>
        <v>0</v>
      </c>
      <c r="G9620" t="b">
        <f t="shared" si="602"/>
        <v>0</v>
      </c>
      <c r="H9620" t="b">
        <f t="shared" si="603"/>
        <v>0</v>
      </c>
      <c r="J9620" t="s">
        <v>2382</v>
      </c>
      <c r="K9620">
        <v>873</v>
      </c>
      <c r="L9620">
        <v>290</v>
      </c>
      <c r="N9620" t="s">
        <v>14937</v>
      </c>
      <c r="P9620" t="s">
        <v>24</v>
      </c>
      <c r="Q9620" t="s">
        <v>25</v>
      </c>
      <c r="R9620" t="s">
        <v>19</v>
      </c>
      <c r="T9620" t="s">
        <v>20</v>
      </c>
      <c r="U9620" t="s">
        <v>21</v>
      </c>
    </row>
    <row r="9621" spans="1:21">
      <c r="A9621">
        <v>2581243056</v>
      </c>
      <c r="B9621" s="3">
        <v>8</v>
      </c>
      <c r="C9621" s="3"/>
      <c r="D9621" t="s">
        <v>14461</v>
      </c>
      <c r="E9621" t="b">
        <f t="shared" si="601"/>
        <v>0</v>
      </c>
      <c r="F9621" t="b">
        <f t="shared" si="600"/>
        <v>0</v>
      </c>
      <c r="G9621" t="b">
        <f t="shared" si="602"/>
        <v>0</v>
      </c>
      <c r="H9621" t="b">
        <f t="shared" si="603"/>
        <v>0</v>
      </c>
      <c r="J9621" t="s">
        <v>1120</v>
      </c>
      <c r="K9621">
        <v>873</v>
      </c>
      <c r="L9621">
        <v>290</v>
      </c>
      <c r="N9621" t="s">
        <v>14462</v>
      </c>
      <c r="P9621" t="s">
        <v>24</v>
      </c>
      <c r="Q9621" t="s">
        <v>25</v>
      </c>
      <c r="R9621" t="s">
        <v>19</v>
      </c>
      <c r="T9621" t="s">
        <v>20</v>
      </c>
      <c r="U9621" t="s">
        <v>21</v>
      </c>
    </row>
    <row r="9622" spans="1:21">
      <c r="A9622">
        <v>2581250837</v>
      </c>
      <c r="B9622" s="3">
        <v>9</v>
      </c>
      <c r="C9622" s="3"/>
      <c r="D9622" t="s">
        <v>14996</v>
      </c>
      <c r="E9622" t="b">
        <f t="shared" si="601"/>
        <v>1</v>
      </c>
      <c r="F9622" t="b">
        <f t="shared" si="600"/>
        <v>0</v>
      </c>
      <c r="G9622" t="b">
        <f t="shared" si="602"/>
        <v>0</v>
      </c>
      <c r="H9622" t="b">
        <f t="shared" si="603"/>
        <v>0</v>
      </c>
      <c r="J9622" t="s">
        <v>32</v>
      </c>
      <c r="K9622">
        <v>1752</v>
      </c>
      <c r="L9622">
        <v>583</v>
      </c>
      <c r="N9622" t="s">
        <v>14997</v>
      </c>
      <c r="P9622" t="s">
        <v>24</v>
      </c>
      <c r="Q9622" t="s">
        <v>25</v>
      </c>
      <c r="R9622" t="s">
        <v>34</v>
      </c>
      <c r="T9622" t="s">
        <v>21</v>
      </c>
      <c r="U9622" t="s">
        <v>21</v>
      </c>
    </row>
    <row r="9623" spans="1:21">
      <c r="A9623">
        <v>2581253708</v>
      </c>
      <c r="B9623" s="3">
        <v>4</v>
      </c>
      <c r="C9623" s="3"/>
      <c r="D9623" t="s">
        <v>14880</v>
      </c>
      <c r="E9623" t="b">
        <f t="shared" si="601"/>
        <v>0</v>
      </c>
      <c r="F9623" t="b">
        <f t="shared" si="600"/>
        <v>0</v>
      </c>
      <c r="G9623" t="b">
        <f t="shared" si="602"/>
        <v>0</v>
      </c>
      <c r="H9623" t="b">
        <f t="shared" si="603"/>
        <v>0</v>
      </c>
      <c r="J9623" t="s">
        <v>15</v>
      </c>
      <c r="K9623">
        <v>465</v>
      </c>
      <c r="L9623">
        <v>154</v>
      </c>
      <c r="N9623" t="s">
        <v>14881</v>
      </c>
      <c r="P9623" t="s">
        <v>17</v>
      </c>
      <c r="Q9623" t="s">
        <v>18</v>
      </c>
      <c r="R9623" t="s">
        <v>19</v>
      </c>
      <c r="T9623" t="s">
        <v>20</v>
      </c>
      <c r="U9623" t="s">
        <v>21</v>
      </c>
    </row>
    <row r="9624" spans="1:21">
      <c r="A9624">
        <v>2581256676</v>
      </c>
      <c r="B9624" s="3">
        <v>8</v>
      </c>
      <c r="C9624" s="3"/>
      <c r="D9624" t="s">
        <v>14882</v>
      </c>
      <c r="E9624" t="b">
        <f t="shared" si="601"/>
        <v>0</v>
      </c>
      <c r="F9624" t="b">
        <f t="shared" si="600"/>
        <v>0</v>
      </c>
      <c r="G9624" t="b">
        <f t="shared" si="602"/>
        <v>0</v>
      </c>
      <c r="H9624" t="b">
        <f t="shared" si="603"/>
        <v>0</v>
      </c>
      <c r="J9624" t="s">
        <v>114</v>
      </c>
      <c r="K9624">
        <v>861</v>
      </c>
      <c r="L9624">
        <v>286</v>
      </c>
      <c r="N9624" t="s">
        <v>14881</v>
      </c>
      <c r="P9624" t="s">
        <v>24</v>
      </c>
      <c r="Q9624" t="s">
        <v>25</v>
      </c>
      <c r="R9624" t="s">
        <v>19</v>
      </c>
      <c r="T9624" t="s">
        <v>20</v>
      </c>
      <c r="U9624" t="s">
        <v>21</v>
      </c>
    </row>
    <row r="9625" spans="1:21">
      <c r="A9625">
        <v>2581262146</v>
      </c>
      <c r="B9625" s="3">
        <v>4</v>
      </c>
      <c r="C9625" s="3"/>
      <c r="D9625" t="s">
        <v>14718</v>
      </c>
      <c r="E9625" t="b">
        <f t="shared" si="601"/>
        <v>0</v>
      </c>
      <c r="F9625" t="b">
        <f t="shared" si="600"/>
        <v>0</v>
      </c>
      <c r="G9625" t="b">
        <f t="shared" si="602"/>
        <v>0</v>
      </c>
      <c r="H9625" t="b">
        <f t="shared" si="603"/>
        <v>0</v>
      </c>
      <c r="J9625" t="s">
        <v>15</v>
      </c>
      <c r="K9625">
        <v>465</v>
      </c>
      <c r="L9625">
        <v>154</v>
      </c>
      <c r="N9625" t="s">
        <v>14719</v>
      </c>
      <c r="P9625" t="s">
        <v>17</v>
      </c>
      <c r="Q9625" t="s">
        <v>18</v>
      </c>
      <c r="R9625" t="s">
        <v>19</v>
      </c>
      <c r="T9625" t="s">
        <v>20</v>
      </c>
      <c r="U9625" t="s">
        <v>21</v>
      </c>
    </row>
    <row r="9626" spans="1:21">
      <c r="A9626">
        <v>2581262882</v>
      </c>
      <c r="B9626" s="3">
        <v>4</v>
      </c>
      <c r="C9626" s="3"/>
      <c r="D9626" t="s">
        <v>14720</v>
      </c>
      <c r="E9626" t="b">
        <f t="shared" si="601"/>
        <v>0</v>
      </c>
      <c r="F9626" t="b">
        <f t="shared" si="600"/>
        <v>0</v>
      </c>
      <c r="G9626" t="b">
        <f t="shared" si="602"/>
        <v>0</v>
      </c>
      <c r="H9626" t="b">
        <f t="shared" si="603"/>
        <v>0</v>
      </c>
      <c r="J9626" t="s">
        <v>233</v>
      </c>
      <c r="K9626">
        <v>435</v>
      </c>
      <c r="L9626">
        <v>144</v>
      </c>
      <c r="N9626" t="s">
        <v>14719</v>
      </c>
      <c r="R9626" t="s">
        <v>19</v>
      </c>
      <c r="T9626" t="s">
        <v>20</v>
      </c>
      <c r="U9626" t="s">
        <v>21</v>
      </c>
    </row>
    <row r="9627" spans="1:21">
      <c r="A9627">
        <v>2581265669</v>
      </c>
      <c r="B9627" s="3">
        <v>8</v>
      </c>
      <c r="C9627" s="3"/>
      <c r="D9627" t="s">
        <v>14929</v>
      </c>
      <c r="E9627" t="b">
        <f t="shared" si="601"/>
        <v>0</v>
      </c>
      <c r="F9627" t="b">
        <f t="shared" si="600"/>
        <v>0</v>
      </c>
      <c r="G9627" t="b">
        <f t="shared" si="602"/>
        <v>0</v>
      </c>
      <c r="H9627" t="b">
        <f t="shared" si="603"/>
        <v>0</v>
      </c>
      <c r="J9627" t="s">
        <v>1644</v>
      </c>
      <c r="K9627">
        <v>876</v>
      </c>
      <c r="L9627">
        <v>291</v>
      </c>
      <c r="N9627" t="s">
        <v>14930</v>
      </c>
      <c r="P9627" t="s">
        <v>24</v>
      </c>
      <c r="Q9627" t="s">
        <v>25</v>
      </c>
      <c r="R9627" t="s">
        <v>19</v>
      </c>
      <c r="T9627" t="s">
        <v>20</v>
      </c>
      <c r="U9627" t="s">
        <v>21</v>
      </c>
    </row>
    <row r="9628" spans="1:21">
      <c r="A9628">
        <v>2581269629</v>
      </c>
      <c r="B9628" s="3">
        <v>4</v>
      </c>
      <c r="C9628" s="3"/>
      <c r="D9628" t="s">
        <v>14807</v>
      </c>
      <c r="E9628" t="b">
        <f t="shared" si="601"/>
        <v>0</v>
      </c>
      <c r="F9628" t="b">
        <f t="shared" ref="F9628:F9691" si="604">ISNUMBER(SEARCH("pfam09678",R9628))</f>
        <v>0</v>
      </c>
      <c r="G9628" t="b">
        <f t="shared" si="602"/>
        <v>0</v>
      </c>
      <c r="H9628" t="b">
        <f t="shared" si="603"/>
        <v>0</v>
      </c>
      <c r="J9628" t="s">
        <v>15</v>
      </c>
      <c r="K9628">
        <v>465</v>
      </c>
      <c r="L9628">
        <v>154</v>
      </c>
      <c r="N9628" t="s">
        <v>14808</v>
      </c>
      <c r="P9628" t="s">
        <v>17</v>
      </c>
      <c r="Q9628" t="s">
        <v>18</v>
      </c>
      <c r="R9628" t="s">
        <v>19</v>
      </c>
      <c r="T9628" t="s">
        <v>20</v>
      </c>
      <c r="U9628" t="s">
        <v>21</v>
      </c>
    </row>
    <row r="9629" spans="1:21">
      <c r="A9629">
        <v>2581269912</v>
      </c>
      <c r="B9629" s="3">
        <v>4</v>
      </c>
      <c r="C9629" s="3"/>
      <c r="D9629" t="s">
        <v>14809</v>
      </c>
      <c r="E9629" t="b">
        <f t="shared" si="601"/>
        <v>0</v>
      </c>
      <c r="F9629" t="b">
        <f t="shared" si="604"/>
        <v>0</v>
      </c>
      <c r="G9629" t="b">
        <f t="shared" si="602"/>
        <v>0</v>
      </c>
      <c r="H9629" t="b">
        <f t="shared" si="603"/>
        <v>0</v>
      </c>
      <c r="J9629" t="s">
        <v>233</v>
      </c>
      <c r="K9629">
        <v>435</v>
      </c>
      <c r="L9629">
        <v>144</v>
      </c>
      <c r="N9629" t="s">
        <v>14808</v>
      </c>
      <c r="R9629" t="s">
        <v>19</v>
      </c>
      <c r="T9629" t="s">
        <v>20</v>
      </c>
      <c r="U9629" t="s">
        <v>21</v>
      </c>
    </row>
    <row r="9630" spans="1:21">
      <c r="A9630">
        <v>2581275372</v>
      </c>
      <c r="B9630" s="3">
        <v>8</v>
      </c>
      <c r="C9630" s="3"/>
      <c r="D9630" t="s">
        <v>14439</v>
      </c>
      <c r="E9630" t="b">
        <f t="shared" si="601"/>
        <v>0</v>
      </c>
      <c r="F9630" t="b">
        <f t="shared" si="604"/>
        <v>0</v>
      </c>
      <c r="G9630" t="b">
        <f t="shared" si="602"/>
        <v>0</v>
      </c>
      <c r="H9630" t="b">
        <f t="shared" si="603"/>
        <v>0</v>
      </c>
      <c r="J9630" t="s">
        <v>1120</v>
      </c>
      <c r="K9630">
        <v>873</v>
      </c>
      <c r="L9630">
        <v>290</v>
      </c>
      <c r="N9630" t="s">
        <v>14440</v>
      </c>
      <c r="P9630" t="s">
        <v>24</v>
      </c>
      <c r="Q9630" t="s">
        <v>25</v>
      </c>
      <c r="R9630" t="s">
        <v>19</v>
      </c>
      <c r="T9630" t="s">
        <v>20</v>
      </c>
      <c r="U9630" t="s">
        <v>21</v>
      </c>
    </row>
    <row r="9631" spans="1:21">
      <c r="A9631">
        <v>2581281771</v>
      </c>
      <c r="B9631" s="3">
        <v>8</v>
      </c>
      <c r="C9631" s="3"/>
      <c r="D9631" t="s">
        <v>14386</v>
      </c>
      <c r="E9631" t="b">
        <f t="shared" si="601"/>
        <v>0</v>
      </c>
      <c r="F9631" t="b">
        <f t="shared" si="604"/>
        <v>0</v>
      </c>
      <c r="G9631" t="b">
        <f t="shared" si="602"/>
        <v>0</v>
      </c>
      <c r="H9631" t="b">
        <f t="shared" si="603"/>
        <v>0</v>
      </c>
      <c r="J9631" t="s">
        <v>1120</v>
      </c>
      <c r="K9631">
        <v>873</v>
      </c>
      <c r="L9631">
        <v>290</v>
      </c>
      <c r="N9631" t="s">
        <v>14387</v>
      </c>
      <c r="P9631" t="s">
        <v>24</v>
      </c>
      <c r="Q9631" t="s">
        <v>25</v>
      </c>
      <c r="R9631" t="s">
        <v>19</v>
      </c>
      <c r="T9631" t="s">
        <v>20</v>
      </c>
      <c r="U9631" t="s">
        <v>21</v>
      </c>
    </row>
    <row r="9632" spans="1:21">
      <c r="A9632">
        <v>2581286507</v>
      </c>
      <c r="B9632" s="3">
        <v>9</v>
      </c>
      <c r="C9632" s="3"/>
      <c r="D9632" t="s">
        <v>14678</v>
      </c>
      <c r="E9632" t="b">
        <f t="shared" si="601"/>
        <v>1</v>
      </c>
      <c r="F9632" t="b">
        <f t="shared" si="604"/>
        <v>0</v>
      </c>
      <c r="G9632" t="b">
        <f t="shared" si="602"/>
        <v>0</v>
      </c>
      <c r="H9632" t="b">
        <f t="shared" si="603"/>
        <v>0</v>
      </c>
      <c r="J9632" t="s">
        <v>32</v>
      </c>
      <c r="K9632">
        <v>1719</v>
      </c>
      <c r="L9632">
        <v>572</v>
      </c>
      <c r="N9632" t="s">
        <v>14679</v>
      </c>
      <c r="P9632" t="s">
        <v>24</v>
      </c>
      <c r="Q9632" t="s">
        <v>25</v>
      </c>
      <c r="R9632" t="s">
        <v>34</v>
      </c>
      <c r="T9632" t="s">
        <v>20</v>
      </c>
      <c r="U9632" t="s">
        <v>21</v>
      </c>
    </row>
    <row r="9633" spans="1:21">
      <c r="A9633">
        <v>2581294011</v>
      </c>
      <c r="B9633" s="3">
        <v>4</v>
      </c>
      <c r="C9633" s="3"/>
      <c r="D9633" t="s">
        <v>14853</v>
      </c>
      <c r="E9633" t="b">
        <f t="shared" si="601"/>
        <v>0</v>
      </c>
      <c r="F9633" t="b">
        <f t="shared" si="604"/>
        <v>0</v>
      </c>
      <c r="G9633" t="b">
        <f t="shared" si="602"/>
        <v>0</v>
      </c>
      <c r="H9633" t="b">
        <f t="shared" si="603"/>
        <v>0</v>
      </c>
      <c r="J9633" t="s">
        <v>15</v>
      </c>
      <c r="K9633">
        <v>465</v>
      </c>
      <c r="L9633">
        <v>154</v>
      </c>
      <c r="N9633" t="s">
        <v>14854</v>
      </c>
      <c r="P9633" t="s">
        <v>17</v>
      </c>
      <c r="Q9633" t="s">
        <v>18</v>
      </c>
      <c r="R9633" t="s">
        <v>19</v>
      </c>
      <c r="T9633" t="s">
        <v>20</v>
      </c>
      <c r="U9633" t="s">
        <v>21</v>
      </c>
    </row>
    <row r="9634" spans="1:21">
      <c r="A9634">
        <v>2581296268</v>
      </c>
      <c r="B9634" s="3">
        <v>4</v>
      </c>
      <c r="C9634" s="3"/>
      <c r="D9634" t="s">
        <v>14855</v>
      </c>
      <c r="E9634" t="b">
        <f t="shared" si="601"/>
        <v>0</v>
      </c>
      <c r="F9634" t="b">
        <f t="shared" si="604"/>
        <v>0</v>
      </c>
      <c r="G9634" t="b">
        <f t="shared" si="602"/>
        <v>0</v>
      </c>
      <c r="H9634" t="b">
        <f t="shared" si="603"/>
        <v>0</v>
      </c>
      <c r="J9634" t="s">
        <v>233</v>
      </c>
      <c r="K9634">
        <v>435</v>
      </c>
      <c r="L9634">
        <v>144</v>
      </c>
      <c r="N9634" t="s">
        <v>14854</v>
      </c>
      <c r="R9634" t="s">
        <v>19</v>
      </c>
      <c r="T9634" t="s">
        <v>20</v>
      </c>
      <c r="U9634" t="s">
        <v>21</v>
      </c>
    </row>
    <row r="9635" spans="1:21">
      <c r="A9635">
        <v>2581301974</v>
      </c>
      <c r="B9635" s="3">
        <v>3</v>
      </c>
      <c r="C9635" s="3"/>
      <c r="D9635" t="s">
        <v>14878</v>
      </c>
      <c r="E9635" t="b">
        <f t="shared" si="601"/>
        <v>0</v>
      </c>
      <c r="F9635" t="b">
        <f t="shared" si="604"/>
        <v>0</v>
      </c>
      <c r="G9635" t="b">
        <f t="shared" si="602"/>
        <v>0</v>
      </c>
      <c r="H9635" t="b">
        <f t="shared" si="603"/>
        <v>0</v>
      </c>
      <c r="J9635" t="s">
        <v>15</v>
      </c>
      <c r="K9635">
        <v>465</v>
      </c>
      <c r="L9635">
        <v>154</v>
      </c>
      <c r="N9635" t="s">
        <v>14879</v>
      </c>
      <c r="P9635" t="s">
        <v>17</v>
      </c>
      <c r="Q9635" t="s">
        <v>18</v>
      </c>
      <c r="R9635" t="s">
        <v>19</v>
      </c>
      <c r="T9635" t="s">
        <v>20</v>
      </c>
      <c r="U9635" t="s">
        <v>21</v>
      </c>
    </row>
    <row r="9636" spans="1:21">
      <c r="A9636">
        <v>2581314193</v>
      </c>
      <c r="B9636" s="3">
        <v>8</v>
      </c>
      <c r="C9636" s="3"/>
      <c r="D9636" t="s">
        <v>14183</v>
      </c>
      <c r="E9636" t="b">
        <f t="shared" si="601"/>
        <v>0</v>
      </c>
      <c r="F9636" t="b">
        <f t="shared" si="604"/>
        <v>0</v>
      </c>
      <c r="G9636" t="b">
        <f t="shared" si="602"/>
        <v>0</v>
      </c>
      <c r="H9636" t="b">
        <f t="shared" si="603"/>
        <v>0</v>
      </c>
      <c r="J9636" t="s">
        <v>2114</v>
      </c>
      <c r="K9636">
        <v>882</v>
      </c>
      <c r="L9636">
        <v>293</v>
      </c>
      <c r="N9636" t="s">
        <v>14184</v>
      </c>
      <c r="P9636" t="s">
        <v>24</v>
      </c>
      <c r="Q9636" t="s">
        <v>25</v>
      </c>
      <c r="R9636" t="s">
        <v>19</v>
      </c>
      <c r="T9636" t="s">
        <v>20</v>
      </c>
      <c r="U9636" t="s">
        <v>21</v>
      </c>
    </row>
    <row r="9637" spans="1:21">
      <c r="A9637">
        <v>2581318699</v>
      </c>
      <c r="B9637" s="3">
        <v>9</v>
      </c>
      <c r="C9637" s="3"/>
      <c r="D9637" t="s">
        <v>14570</v>
      </c>
      <c r="E9637" t="b">
        <f t="shared" si="601"/>
        <v>1</v>
      </c>
      <c r="F9637" t="b">
        <f t="shared" si="604"/>
        <v>0</v>
      </c>
      <c r="G9637" t="b">
        <f t="shared" si="602"/>
        <v>0</v>
      </c>
      <c r="H9637" t="b">
        <f t="shared" si="603"/>
        <v>0</v>
      </c>
      <c r="J9637" t="s">
        <v>32</v>
      </c>
      <c r="K9637">
        <v>1683</v>
      </c>
      <c r="L9637">
        <v>560</v>
      </c>
      <c r="N9637" t="s">
        <v>14571</v>
      </c>
      <c r="P9637" t="s">
        <v>24</v>
      </c>
      <c r="Q9637" t="s">
        <v>25</v>
      </c>
      <c r="R9637" t="s">
        <v>34</v>
      </c>
      <c r="T9637" t="s">
        <v>20</v>
      </c>
      <c r="U9637" t="s">
        <v>21</v>
      </c>
    </row>
    <row r="9638" spans="1:21">
      <c r="A9638">
        <v>2581319835</v>
      </c>
      <c r="B9638" s="3">
        <v>8</v>
      </c>
      <c r="C9638" s="3"/>
      <c r="D9638" t="s">
        <v>14463</v>
      </c>
      <c r="E9638" t="b">
        <f t="shared" si="601"/>
        <v>0</v>
      </c>
      <c r="F9638" t="b">
        <f t="shared" si="604"/>
        <v>0</v>
      </c>
      <c r="G9638" t="b">
        <f t="shared" si="602"/>
        <v>0</v>
      </c>
      <c r="H9638" t="b">
        <f t="shared" si="603"/>
        <v>0</v>
      </c>
      <c r="J9638" t="s">
        <v>1120</v>
      </c>
      <c r="K9638">
        <v>873</v>
      </c>
      <c r="L9638">
        <v>290</v>
      </c>
      <c r="N9638" t="s">
        <v>14464</v>
      </c>
      <c r="P9638" t="s">
        <v>24</v>
      </c>
      <c r="Q9638" t="s">
        <v>25</v>
      </c>
      <c r="R9638" t="s">
        <v>19</v>
      </c>
      <c r="T9638" t="s">
        <v>20</v>
      </c>
      <c r="U9638" t="s">
        <v>21</v>
      </c>
    </row>
    <row r="9639" spans="1:21">
      <c r="A9639">
        <v>2581327522</v>
      </c>
      <c r="B9639" s="3">
        <v>4</v>
      </c>
      <c r="C9639" s="3"/>
      <c r="D9639" t="s">
        <v>14741</v>
      </c>
      <c r="E9639" t="b">
        <f t="shared" si="601"/>
        <v>0</v>
      </c>
      <c r="F9639" t="b">
        <f t="shared" si="604"/>
        <v>0</v>
      </c>
      <c r="G9639" t="b">
        <f t="shared" si="602"/>
        <v>0</v>
      </c>
      <c r="H9639" t="b">
        <f t="shared" si="603"/>
        <v>0</v>
      </c>
      <c r="J9639" t="s">
        <v>233</v>
      </c>
      <c r="K9639">
        <v>435</v>
      </c>
      <c r="L9639">
        <v>144</v>
      </c>
      <c r="N9639" t="s">
        <v>14742</v>
      </c>
      <c r="R9639" t="s">
        <v>19</v>
      </c>
      <c r="T9639" t="s">
        <v>20</v>
      </c>
      <c r="U9639" t="s">
        <v>21</v>
      </c>
    </row>
    <row r="9640" spans="1:21">
      <c r="A9640">
        <v>2581328562</v>
      </c>
      <c r="B9640" s="3">
        <v>8</v>
      </c>
      <c r="C9640" s="3"/>
      <c r="D9640" t="s">
        <v>14743</v>
      </c>
      <c r="E9640" t="b">
        <f t="shared" si="601"/>
        <v>0</v>
      </c>
      <c r="F9640" t="b">
        <f t="shared" si="604"/>
        <v>0</v>
      </c>
      <c r="G9640" t="b">
        <f t="shared" si="602"/>
        <v>0</v>
      </c>
      <c r="H9640" t="b">
        <f t="shared" si="603"/>
        <v>0</v>
      </c>
      <c r="J9640" t="s">
        <v>32</v>
      </c>
      <c r="K9640">
        <v>927</v>
      </c>
      <c r="L9640">
        <v>308</v>
      </c>
      <c r="N9640" t="s">
        <v>14742</v>
      </c>
      <c r="P9640" t="s">
        <v>24</v>
      </c>
      <c r="Q9640" t="s">
        <v>25</v>
      </c>
      <c r="R9640" t="s">
        <v>19</v>
      </c>
      <c r="T9640" t="s">
        <v>20</v>
      </c>
      <c r="U9640" t="s">
        <v>21</v>
      </c>
    </row>
    <row r="9641" spans="1:21">
      <c r="A9641">
        <v>2581331439</v>
      </c>
      <c r="B9641" s="3">
        <v>4</v>
      </c>
      <c r="C9641" s="3"/>
      <c r="D9641" t="s">
        <v>14744</v>
      </c>
      <c r="E9641" t="b">
        <f t="shared" si="601"/>
        <v>0</v>
      </c>
      <c r="F9641" t="b">
        <f t="shared" si="604"/>
        <v>0</v>
      </c>
      <c r="G9641" t="b">
        <f t="shared" si="602"/>
        <v>0</v>
      </c>
      <c r="H9641" t="b">
        <f t="shared" si="603"/>
        <v>0</v>
      </c>
      <c r="J9641" t="s">
        <v>15</v>
      </c>
      <c r="K9641">
        <v>465</v>
      </c>
      <c r="L9641">
        <v>154</v>
      </c>
      <c r="N9641" t="s">
        <v>14742</v>
      </c>
      <c r="P9641" t="s">
        <v>17</v>
      </c>
      <c r="Q9641" t="s">
        <v>18</v>
      </c>
      <c r="R9641" t="s">
        <v>19</v>
      </c>
      <c r="T9641" t="s">
        <v>20</v>
      </c>
      <c r="U9641" t="s">
        <v>21</v>
      </c>
    </row>
    <row r="9642" spans="1:21">
      <c r="A9642">
        <v>2581338025</v>
      </c>
      <c r="B9642" s="3">
        <v>8</v>
      </c>
      <c r="C9642" s="3"/>
      <c r="D9642" t="s">
        <v>14195</v>
      </c>
      <c r="E9642" t="b">
        <f t="shared" si="601"/>
        <v>0</v>
      </c>
      <c r="F9642" t="b">
        <f t="shared" si="604"/>
        <v>0</v>
      </c>
      <c r="G9642" t="b">
        <f t="shared" si="602"/>
        <v>0</v>
      </c>
      <c r="H9642" t="b">
        <f t="shared" si="603"/>
        <v>0</v>
      </c>
      <c r="J9642" t="s">
        <v>846</v>
      </c>
      <c r="K9642">
        <v>882</v>
      </c>
      <c r="L9642">
        <v>293</v>
      </c>
      <c r="N9642" t="s">
        <v>14196</v>
      </c>
      <c r="P9642" t="s">
        <v>24</v>
      </c>
      <c r="Q9642" t="s">
        <v>25</v>
      </c>
      <c r="R9642" t="s">
        <v>19</v>
      </c>
      <c r="T9642" t="s">
        <v>20</v>
      </c>
      <c r="U9642" t="s">
        <v>21</v>
      </c>
    </row>
    <row r="9643" spans="1:21">
      <c r="A9643">
        <v>2581340066</v>
      </c>
      <c r="B9643" s="3">
        <v>8</v>
      </c>
      <c r="C9643" s="3"/>
      <c r="D9643" t="s">
        <v>14471</v>
      </c>
      <c r="E9643" t="b">
        <f t="shared" si="601"/>
        <v>0</v>
      </c>
      <c r="F9643" t="b">
        <f t="shared" si="604"/>
        <v>0</v>
      </c>
      <c r="G9643" t="b">
        <f t="shared" si="602"/>
        <v>0</v>
      </c>
      <c r="H9643" t="b">
        <f t="shared" si="603"/>
        <v>0</v>
      </c>
      <c r="J9643" t="s">
        <v>1120</v>
      </c>
      <c r="K9643">
        <v>873</v>
      </c>
      <c r="L9643">
        <v>290</v>
      </c>
      <c r="N9643" t="s">
        <v>14472</v>
      </c>
      <c r="P9643" t="s">
        <v>24</v>
      </c>
      <c r="Q9643" t="s">
        <v>25</v>
      </c>
      <c r="R9643" t="s">
        <v>19</v>
      </c>
      <c r="T9643" t="s">
        <v>20</v>
      </c>
      <c r="U9643" t="s">
        <v>21</v>
      </c>
    </row>
    <row r="9644" spans="1:21">
      <c r="A9644">
        <v>2581346743</v>
      </c>
      <c r="B9644" s="3">
        <v>8</v>
      </c>
      <c r="C9644" s="3"/>
      <c r="D9644" t="s">
        <v>14185</v>
      </c>
      <c r="E9644" t="b">
        <f t="shared" si="601"/>
        <v>0</v>
      </c>
      <c r="F9644" t="b">
        <f t="shared" si="604"/>
        <v>0</v>
      </c>
      <c r="G9644" t="b">
        <f t="shared" si="602"/>
        <v>0</v>
      </c>
      <c r="H9644" t="b">
        <f t="shared" si="603"/>
        <v>0</v>
      </c>
      <c r="J9644" t="s">
        <v>2114</v>
      </c>
      <c r="K9644">
        <v>882</v>
      </c>
      <c r="L9644">
        <v>293</v>
      </c>
      <c r="N9644" t="s">
        <v>14186</v>
      </c>
      <c r="P9644" t="s">
        <v>24</v>
      </c>
      <c r="Q9644" t="s">
        <v>25</v>
      </c>
      <c r="R9644" t="s">
        <v>19</v>
      </c>
      <c r="T9644" t="s">
        <v>20</v>
      </c>
      <c r="U9644" t="s">
        <v>21</v>
      </c>
    </row>
    <row r="9645" spans="1:21">
      <c r="A9645">
        <v>2581349371</v>
      </c>
      <c r="B9645" s="3">
        <v>8</v>
      </c>
      <c r="C9645" s="3"/>
      <c r="D9645" t="s">
        <v>14376</v>
      </c>
      <c r="E9645" t="b">
        <f t="shared" si="601"/>
        <v>0</v>
      </c>
      <c r="F9645" t="b">
        <f t="shared" si="604"/>
        <v>0</v>
      </c>
      <c r="G9645" t="b">
        <f t="shared" si="602"/>
        <v>0</v>
      </c>
      <c r="H9645" t="b">
        <f t="shared" si="603"/>
        <v>0</v>
      </c>
      <c r="J9645" t="s">
        <v>1120</v>
      </c>
      <c r="K9645">
        <v>873</v>
      </c>
      <c r="L9645">
        <v>290</v>
      </c>
      <c r="N9645" t="s">
        <v>14377</v>
      </c>
      <c r="P9645" t="s">
        <v>24</v>
      </c>
      <c r="Q9645" t="s">
        <v>25</v>
      </c>
      <c r="R9645" t="s">
        <v>19</v>
      </c>
      <c r="T9645" t="s">
        <v>20</v>
      </c>
      <c r="U9645" t="s">
        <v>21</v>
      </c>
    </row>
    <row r="9646" spans="1:21">
      <c r="A9646">
        <v>2581355291</v>
      </c>
      <c r="B9646" s="3">
        <v>16</v>
      </c>
      <c r="C9646" s="3"/>
      <c r="D9646" t="s">
        <v>14650</v>
      </c>
      <c r="E9646" t="b">
        <f t="shared" si="601"/>
        <v>0</v>
      </c>
      <c r="F9646" t="b">
        <f t="shared" si="604"/>
        <v>1</v>
      </c>
      <c r="G9646" t="b">
        <f t="shared" si="602"/>
        <v>0</v>
      </c>
      <c r="H9646" t="b">
        <f t="shared" si="603"/>
        <v>0</v>
      </c>
      <c r="J9646" t="s">
        <v>1359</v>
      </c>
      <c r="K9646">
        <v>1986</v>
      </c>
      <c r="L9646">
        <v>661</v>
      </c>
      <c r="N9646" t="s">
        <v>14651</v>
      </c>
      <c r="P9646" t="s">
        <v>54</v>
      </c>
      <c r="Q9646" t="s">
        <v>18</v>
      </c>
      <c r="R9646" t="s">
        <v>55</v>
      </c>
      <c r="T9646" t="s">
        <v>20</v>
      </c>
      <c r="U9646" t="s">
        <v>21</v>
      </c>
    </row>
    <row r="9647" spans="1:21">
      <c r="A9647">
        <v>2581359922</v>
      </c>
      <c r="B9647" s="3">
        <v>8</v>
      </c>
      <c r="C9647" s="3"/>
      <c r="D9647" t="s">
        <v>14443</v>
      </c>
      <c r="E9647" t="b">
        <f t="shared" si="601"/>
        <v>0</v>
      </c>
      <c r="F9647" t="b">
        <f t="shared" si="604"/>
        <v>0</v>
      </c>
      <c r="G9647" t="b">
        <f t="shared" si="602"/>
        <v>0</v>
      </c>
      <c r="H9647" t="b">
        <f t="shared" si="603"/>
        <v>0</v>
      </c>
      <c r="J9647" t="s">
        <v>1120</v>
      </c>
      <c r="K9647">
        <v>873</v>
      </c>
      <c r="L9647">
        <v>290</v>
      </c>
      <c r="N9647" t="s">
        <v>14444</v>
      </c>
      <c r="P9647" t="s">
        <v>24</v>
      </c>
      <c r="Q9647" t="s">
        <v>25</v>
      </c>
      <c r="R9647" t="s">
        <v>19</v>
      </c>
      <c r="T9647" t="s">
        <v>20</v>
      </c>
      <c r="U9647" t="s">
        <v>21</v>
      </c>
    </row>
    <row r="9648" spans="1:21">
      <c r="A9648">
        <v>2581364951</v>
      </c>
      <c r="B9648" s="3">
        <v>16</v>
      </c>
      <c r="C9648" s="3"/>
      <c r="D9648" t="s">
        <v>14618</v>
      </c>
      <c r="E9648" t="b">
        <f t="shared" si="601"/>
        <v>0</v>
      </c>
      <c r="F9648" t="b">
        <f t="shared" si="604"/>
        <v>1</v>
      </c>
      <c r="G9648" t="b">
        <f t="shared" si="602"/>
        <v>0</v>
      </c>
      <c r="H9648" t="b">
        <f t="shared" si="603"/>
        <v>0</v>
      </c>
      <c r="J9648" t="s">
        <v>1359</v>
      </c>
      <c r="K9648">
        <v>1986</v>
      </c>
      <c r="L9648">
        <v>661</v>
      </c>
      <c r="N9648" t="s">
        <v>14619</v>
      </c>
      <c r="P9648" t="s">
        <v>54</v>
      </c>
      <c r="Q9648" t="s">
        <v>18</v>
      </c>
      <c r="R9648" t="s">
        <v>55</v>
      </c>
      <c r="T9648" t="s">
        <v>20</v>
      </c>
      <c r="U9648" t="s">
        <v>21</v>
      </c>
    </row>
    <row r="9649" spans="1:21">
      <c r="A9649">
        <v>2581371345</v>
      </c>
      <c r="B9649" s="3">
        <v>8</v>
      </c>
      <c r="C9649" s="3"/>
      <c r="D9649" t="s">
        <v>12582</v>
      </c>
      <c r="E9649" t="b">
        <f t="shared" si="601"/>
        <v>0</v>
      </c>
      <c r="F9649" t="b">
        <f t="shared" si="604"/>
        <v>0</v>
      </c>
      <c r="G9649" t="b">
        <f t="shared" si="602"/>
        <v>0</v>
      </c>
      <c r="H9649" t="b">
        <f t="shared" si="603"/>
        <v>0</v>
      </c>
      <c r="J9649" t="s">
        <v>32</v>
      </c>
      <c r="K9649">
        <v>873</v>
      </c>
      <c r="L9649">
        <v>290</v>
      </c>
      <c r="N9649" t="s">
        <v>14486</v>
      </c>
      <c r="P9649" t="s">
        <v>24</v>
      </c>
      <c r="Q9649" t="s">
        <v>25</v>
      </c>
      <c r="R9649" t="s">
        <v>19</v>
      </c>
      <c r="T9649" t="s">
        <v>20</v>
      </c>
      <c r="U9649" t="s">
        <v>21</v>
      </c>
    </row>
    <row r="9650" spans="1:21">
      <c r="A9650">
        <v>2581378627</v>
      </c>
      <c r="B9650" s="3">
        <v>16</v>
      </c>
      <c r="C9650" s="3"/>
      <c r="D9650" t="s">
        <v>14612</v>
      </c>
      <c r="E9650" t="b">
        <f t="shared" si="601"/>
        <v>0</v>
      </c>
      <c r="F9650" t="b">
        <f t="shared" si="604"/>
        <v>1</v>
      </c>
      <c r="G9650" t="b">
        <f t="shared" si="602"/>
        <v>0</v>
      </c>
      <c r="H9650" t="b">
        <f t="shared" si="603"/>
        <v>0</v>
      </c>
      <c r="J9650" t="s">
        <v>1359</v>
      </c>
      <c r="K9650">
        <v>1986</v>
      </c>
      <c r="L9650">
        <v>661</v>
      </c>
      <c r="N9650" t="s">
        <v>14613</v>
      </c>
      <c r="P9650" t="s">
        <v>54</v>
      </c>
      <c r="Q9650" t="s">
        <v>18</v>
      </c>
      <c r="R9650" t="s">
        <v>55</v>
      </c>
      <c r="T9650" t="s">
        <v>20</v>
      </c>
      <c r="U9650" t="s">
        <v>21</v>
      </c>
    </row>
    <row r="9651" spans="1:21">
      <c r="A9651">
        <v>2581388204</v>
      </c>
      <c r="B9651" s="3">
        <v>8</v>
      </c>
      <c r="C9651" s="3"/>
      <c r="D9651" t="s">
        <v>14520</v>
      </c>
      <c r="E9651" t="b">
        <f t="shared" si="601"/>
        <v>0</v>
      </c>
      <c r="F9651" t="b">
        <f t="shared" si="604"/>
        <v>0</v>
      </c>
      <c r="G9651" t="b">
        <f t="shared" si="602"/>
        <v>0</v>
      </c>
      <c r="H9651" t="b">
        <f t="shared" si="603"/>
        <v>0</v>
      </c>
      <c r="J9651" t="s">
        <v>1120</v>
      </c>
      <c r="K9651">
        <v>873</v>
      </c>
      <c r="L9651">
        <v>290</v>
      </c>
      <c r="N9651" t="s">
        <v>14521</v>
      </c>
      <c r="P9651" t="s">
        <v>24</v>
      </c>
      <c r="Q9651" t="s">
        <v>25</v>
      </c>
      <c r="R9651" t="s">
        <v>19</v>
      </c>
      <c r="T9651" t="s">
        <v>20</v>
      </c>
      <c r="U9651" t="s">
        <v>21</v>
      </c>
    </row>
    <row r="9652" spans="1:21">
      <c r="A9652">
        <v>2581396675</v>
      </c>
      <c r="B9652" s="3">
        <v>16</v>
      </c>
      <c r="C9652" s="3"/>
      <c r="D9652" t="s">
        <v>14632</v>
      </c>
      <c r="E9652" t="b">
        <f t="shared" si="601"/>
        <v>0</v>
      </c>
      <c r="F9652" t="b">
        <f t="shared" si="604"/>
        <v>1</v>
      </c>
      <c r="G9652" t="b">
        <f t="shared" si="602"/>
        <v>0</v>
      </c>
      <c r="H9652" t="b">
        <f t="shared" si="603"/>
        <v>0</v>
      </c>
      <c r="J9652" t="s">
        <v>846</v>
      </c>
      <c r="K9652">
        <v>2070</v>
      </c>
      <c r="L9652">
        <v>689</v>
      </c>
      <c r="N9652" t="s">
        <v>14633</v>
      </c>
      <c r="P9652" t="s">
        <v>54</v>
      </c>
      <c r="Q9652" t="s">
        <v>18</v>
      </c>
      <c r="R9652" t="s">
        <v>55</v>
      </c>
      <c r="T9652" t="s">
        <v>20</v>
      </c>
      <c r="U9652" t="s">
        <v>21</v>
      </c>
    </row>
    <row r="9653" spans="1:21">
      <c r="A9653">
        <v>2581401460</v>
      </c>
      <c r="B9653" s="3">
        <v>4</v>
      </c>
      <c r="C9653" s="3"/>
      <c r="D9653" t="s">
        <v>14798</v>
      </c>
      <c r="E9653" t="b">
        <f t="shared" si="601"/>
        <v>0</v>
      </c>
      <c r="F9653" t="b">
        <f t="shared" si="604"/>
        <v>0</v>
      </c>
      <c r="G9653" t="b">
        <f t="shared" si="602"/>
        <v>0</v>
      </c>
      <c r="H9653" t="b">
        <f t="shared" si="603"/>
        <v>0</v>
      </c>
      <c r="J9653" t="s">
        <v>15</v>
      </c>
      <c r="K9653">
        <v>465</v>
      </c>
      <c r="L9653">
        <v>154</v>
      </c>
      <c r="N9653" t="s">
        <v>14799</v>
      </c>
      <c r="P9653" t="s">
        <v>17</v>
      </c>
      <c r="Q9653" t="s">
        <v>18</v>
      </c>
      <c r="R9653" t="s">
        <v>19</v>
      </c>
      <c r="T9653" t="s">
        <v>20</v>
      </c>
      <c r="U9653" t="s">
        <v>21</v>
      </c>
    </row>
    <row r="9654" spans="1:21">
      <c r="A9654">
        <v>2581405910</v>
      </c>
      <c r="B9654" s="3">
        <v>4</v>
      </c>
      <c r="C9654" s="3"/>
      <c r="D9654" t="s">
        <v>14800</v>
      </c>
      <c r="E9654" t="b">
        <f t="shared" si="601"/>
        <v>0</v>
      </c>
      <c r="F9654" t="b">
        <f t="shared" si="604"/>
        <v>0</v>
      </c>
      <c r="G9654" t="b">
        <f t="shared" si="602"/>
        <v>0</v>
      </c>
      <c r="H9654" t="b">
        <f t="shared" si="603"/>
        <v>0</v>
      </c>
      <c r="J9654" t="s">
        <v>233</v>
      </c>
      <c r="K9654">
        <v>435</v>
      </c>
      <c r="L9654">
        <v>144</v>
      </c>
      <c r="N9654" t="s">
        <v>14799</v>
      </c>
      <c r="R9654" t="s">
        <v>19</v>
      </c>
      <c r="T9654" t="s">
        <v>20</v>
      </c>
      <c r="U9654" t="s">
        <v>21</v>
      </c>
    </row>
    <row r="9655" spans="1:21">
      <c r="A9655">
        <v>2581416813</v>
      </c>
      <c r="B9655" s="3">
        <v>6</v>
      </c>
      <c r="C9655" s="3"/>
      <c r="D9655" t="s">
        <v>14931</v>
      </c>
      <c r="E9655" t="b">
        <f t="shared" si="601"/>
        <v>0</v>
      </c>
      <c r="F9655" t="b">
        <f t="shared" si="604"/>
        <v>0</v>
      </c>
      <c r="G9655" t="b">
        <f t="shared" si="602"/>
        <v>0</v>
      </c>
      <c r="H9655" t="b">
        <f t="shared" si="603"/>
        <v>0</v>
      </c>
      <c r="J9655" t="s">
        <v>1644</v>
      </c>
      <c r="K9655">
        <v>633</v>
      </c>
      <c r="L9655">
        <v>210</v>
      </c>
      <c r="N9655" t="s">
        <v>14932</v>
      </c>
      <c r="P9655" t="s">
        <v>24</v>
      </c>
      <c r="Q9655" t="s">
        <v>25</v>
      </c>
      <c r="R9655" t="s">
        <v>19</v>
      </c>
      <c r="T9655" t="s">
        <v>20</v>
      </c>
      <c r="U9655" t="s">
        <v>21</v>
      </c>
    </row>
    <row r="9656" spans="1:21">
      <c r="A9656">
        <v>2581426163</v>
      </c>
      <c r="B9656" s="3">
        <v>8</v>
      </c>
      <c r="C9656" s="3"/>
      <c r="D9656" t="s">
        <v>14682</v>
      </c>
      <c r="E9656" t="b">
        <f t="shared" si="601"/>
        <v>0</v>
      </c>
      <c r="F9656" t="b">
        <f t="shared" si="604"/>
        <v>0</v>
      </c>
      <c r="G9656" t="b">
        <f t="shared" si="602"/>
        <v>0</v>
      </c>
      <c r="H9656" t="b">
        <f t="shared" si="603"/>
        <v>0</v>
      </c>
      <c r="J9656" t="s">
        <v>32</v>
      </c>
      <c r="K9656">
        <v>909</v>
      </c>
      <c r="L9656">
        <v>302</v>
      </c>
      <c r="N9656" t="s">
        <v>14683</v>
      </c>
      <c r="P9656" t="s">
        <v>24</v>
      </c>
      <c r="Q9656" t="s">
        <v>25</v>
      </c>
      <c r="R9656" t="s">
        <v>19</v>
      </c>
      <c r="T9656" t="s">
        <v>20</v>
      </c>
      <c r="U9656" t="s">
        <v>21</v>
      </c>
    </row>
    <row r="9657" spans="1:21">
      <c r="A9657">
        <v>2581427026</v>
      </c>
      <c r="B9657" s="3">
        <v>8</v>
      </c>
      <c r="C9657" s="3"/>
      <c r="D9657" t="s">
        <v>14684</v>
      </c>
      <c r="E9657" t="b">
        <f t="shared" si="601"/>
        <v>0</v>
      </c>
      <c r="F9657" t="b">
        <f t="shared" si="604"/>
        <v>0</v>
      </c>
      <c r="G9657" t="b">
        <f t="shared" si="602"/>
        <v>0</v>
      </c>
      <c r="H9657" t="b">
        <f t="shared" si="603"/>
        <v>0</v>
      </c>
      <c r="J9657" t="s">
        <v>32</v>
      </c>
      <c r="K9657">
        <v>888</v>
      </c>
      <c r="L9657">
        <v>295</v>
      </c>
      <c r="N9657" t="s">
        <v>14683</v>
      </c>
      <c r="P9657" t="s">
        <v>24</v>
      </c>
      <c r="Q9657" t="s">
        <v>25</v>
      </c>
      <c r="R9657" t="s">
        <v>19</v>
      </c>
      <c r="T9657" t="s">
        <v>20</v>
      </c>
      <c r="U9657" t="s">
        <v>21</v>
      </c>
    </row>
    <row r="9658" spans="1:21">
      <c r="A9658">
        <v>2581435692</v>
      </c>
      <c r="B9658" s="3">
        <v>9</v>
      </c>
      <c r="C9658" s="3"/>
      <c r="D9658" t="s">
        <v>14672</v>
      </c>
      <c r="E9658" t="b">
        <f t="shared" si="601"/>
        <v>1</v>
      </c>
      <c r="F9658" t="b">
        <f t="shared" si="604"/>
        <v>0</v>
      </c>
      <c r="G9658" t="b">
        <f t="shared" si="602"/>
        <v>0</v>
      </c>
      <c r="H9658" t="b">
        <f t="shared" si="603"/>
        <v>0</v>
      </c>
      <c r="J9658" t="s">
        <v>32</v>
      </c>
      <c r="K9658">
        <v>1668</v>
      </c>
      <c r="L9658">
        <v>555</v>
      </c>
      <c r="N9658" t="s">
        <v>14673</v>
      </c>
      <c r="P9658" t="s">
        <v>24</v>
      </c>
      <c r="Q9658" t="s">
        <v>25</v>
      </c>
      <c r="R9658" t="s">
        <v>34</v>
      </c>
      <c r="T9658" t="s">
        <v>20</v>
      </c>
      <c r="U9658" t="s">
        <v>21</v>
      </c>
    </row>
    <row r="9659" spans="1:21">
      <c r="A9659">
        <v>2581438114</v>
      </c>
      <c r="B9659" s="3">
        <v>8</v>
      </c>
      <c r="C9659" s="3"/>
      <c r="D9659" t="s">
        <v>14511</v>
      </c>
      <c r="E9659" t="b">
        <f t="shared" si="601"/>
        <v>0</v>
      </c>
      <c r="F9659" t="b">
        <f t="shared" si="604"/>
        <v>0</v>
      </c>
      <c r="G9659" t="b">
        <f t="shared" si="602"/>
        <v>0</v>
      </c>
      <c r="H9659" t="b">
        <f t="shared" si="603"/>
        <v>0</v>
      </c>
      <c r="J9659" t="s">
        <v>32</v>
      </c>
      <c r="K9659">
        <v>873</v>
      </c>
      <c r="L9659">
        <v>290</v>
      </c>
      <c r="N9659" t="s">
        <v>14512</v>
      </c>
      <c r="P9659" t="s">
        <v>24</v>
      </c>
      <c r="Q9659" t="s">
        <v>25</v>
      </c>
      <c r="R9659" t="s">
        <v>19</v>
      </c>
      <c r="T9659" t="s">
        <v>20</v>
      </c>
      <c r="U9659" t="s">
        <v>21</v>
      </c>
    </row>
    <row r="9660" spans="1:21">
      <c r="A9660">
        <v>2581442938</v>
      </c>
      <c r="B9660" s="3">
        <v>8</v>
      </c>
      <c r="C9660" s="3"/>
      <c r="D9660" t="s">
        <v>14191</v>
      </c>
      <c r="E9660" t="b">
        <f t="shared" si="601"/>
        <v>0</v>
      </c>
      <c r="F9660" t="b">
        <f t="shared" si="604"/>
        <v>0</v>
      </c>
      <c r="G9660" t="b">
        <f t="shared" si="602"/>
        <v>0</v>
      </c>
      <c r="H9660" t="b">
        <f t="shared" si="603"/>
        <v>0</v>
      </c>
      <c r="J9660" t="s">
        <v>32</v>
      </c>
      <c r="K9660">
        <v>882</v>
      </c>
      <c r="L9660">
        <v>293</v>
      </c>
      <c r="N9660" t="s">
        <v>14192</v>
      </c>
      <c r="P9660" t="s">
        <v>24</v>
      </c>
      <c r="Q9660" t="s">
        <v>25</v>
      </c>
      <c r="R9660" t="s">
        <v>19</v>
      </c>
      <c r="T9660" t="s">
        <v>20</v>
      </c>
      <c r="U9660" t="s">
        <v>21</v>
      </c>
    </row>
    <row r="9661" spans="1:21">
      <c r="A9661">
        <v>2581448184</v>
      </c>
      <c r="B9661" s="3">
        <v>4</v>
      </c>
      <c r="C9661" s="3"/>
      <c r="D9661" t="s">
        <v>14867</v>
      </c>
      <c r="E9661" t="b">
        <f t="shared" si="601"/>
        <v>0</v>
      </c>
      <c r="F9661" t="b">
        <f t="shared" si="604"/>
        <v>0</v>
      </c>
      <c r="G9661" t="b">
        <f t="shared" si="602"/>
        <v>0</v>
      </c>
      <c r="H9661" t="b">
        <f t="shared" si="603"/>
        <v>0</v>
      </c>
      <c r="J9661" t="s">
        <v>1359</v>
      </c>
      <c r="K9661">
        <v>465</v>
      </c>
      <c r="L9661">
        <v>154</v>
      </c>
      <c r="N9661" t="s">
        <v>14868</v>
      </c>
      <c r="P9661" t="s">
        <v>17</v>
      </c>
      <c r="Q9661" t="s">
        <v>18</v>
      </c>
      <c r="R9661" t="s">
        <v>19</v>
      </c>
      <c r="T9661" t="s">
        <v>20</v>
      </c>
      <c r="U9661" t="s">
        <v>21</v>
      </c>
    </row>
    <row r="9662" spans="1:21">
      <c r="A9662">
        <v>2581449199</v>
      </c>
      <c r="B9662" s="3">
        <v>4</v>
      </c>
      <c r="C9662" s="3"/>
      <c r="D9662" t="s">
        <v>14869</v>
      </c>
      <c r="E9662" t="b">
        <f t="shared" si="601"/>
        <v>0</v>
      </c>
      <c r="F9662" t="b">
        <f t="shared" si="604"/>
        <v>0</v>
      </c>
      <c r="G9662" t="b">
        <f t="shared" si="602"/>
        <v>0</v>
      </c>
      <c r="H9662" t="b">
        <f t="shared" si="603"/>
        <v>0</v>
      </c>
      <c r="J9662" t="s">
        <v>9736</v>
      </c>
      <c r="K9662">
        <v>435</v>
      </c>
      <c r="L9662">
        <v>144</v>
      </c>
      <c r="N9662" t="s">
        <v>14868</v>
      </c>
      <c r="R9662" t="s">
        <v>19</v>
      </c>
      <c r="T9662" t="s">
        <v>20</v>
      </c>
      <c r="U9662" t="s">
        <v>21</v>
      </c>
    </row>
    <row r="9663" spans="1:21">
      <c r="A9663">
        <v>2581456648</v>
      </c>
      <c r="B9663" s="3">
        <v>4</v>
      </c>
      <c r="C9663" s="3"/>
      <c r="D9663" t="s">
        <v>14693</v>
      </c>
      <c r="E9663" t="b">
        <f t="shared" si="601"/>
        <v>0</v>
      </c>
      <c r="F9663" t="b">
        <f t="shared" si="604"/>
        <v>0</v>
      </c>
      <c r="G9663" t="b">
        <f t="shared" si="602"/>
        <v>0</v>
      </c>
      <c r="H9663" t="b">
        <f t="shared" si="603"/>
        <v>0</v>
      </c>
      <c r="J9663" t="s">
        <v>9736</v>
      </c>
      <c r="K9663">
        <v>435</v>
      </c>
      <c r="L9663">
        <v>144</v>
      </c>
      <c r="N9663" t="s">
        <v>14694</v>
      </c>
      <c r="R9663" t="s">
        <v>19</v>
      </c>
      <c r="T9663" t="s">
        <v>20</v>
      </c>
      <c r="U9663" t="s">
        <v>21</v>
      </c>
    </row>
    <row r="9664" spans="1:21">
      <c r="A9664">
        <v>2581457922</v>
      </c>
      <c r="B9664" s="3">
        <v>4</v>
      </c>
      <c r="C9664" s="3"/>
      <c r="D9664" t="s">
        <v>14695</v>
      </c>
      <c r="E9664" t="b">
        <f t="shared" si="601"/>
        <v>0</v>
      </c>
      <c r="F9664" t="b">
        <f t="shared" si="604"/>
        <v>0</v>
      </c>
      <c r="G9664" t="b">
        <f t="shared" si="602"/>
        <v>0</v>
      </c>
      <c r="H9664" t="b">
        <f t="shared" si="603"/>
        <v>0</v>
      </c>
      <c r="J9664" t="s">
        <v>1359</v>
      </c>
      <c r="K9664">
        <v>465</v>
      </c>
      <c r="L9664">
        <v>154</v>
      </c>
      <c r="N9664" t="s">
        <v>14694</v>
      </c>
      <c r="P9664" t="s">
        <v>17</v>
      </c>
      <c r="Q9664" t="s">
        <v>18</v>
      </c>
      <c r="R9664" t="s">
        <v>19</v>
      </c>
      <c r="T9664" t="s">
        <v>20</v>
      </c>
      <c r="U9664" t="s">
        <v>21</v>
      </c>
    </row>
    <row r="9665" spans="1:21">
      <c r="A9665">
        <v>2581461067</v>
      </c>
      <c r="B9665" s="3">
        <v>8</v>
      </c>
      <c r="C9665" s="3"/>
      <c r="D9665" t="s">
        <v>14418</v>
      </c>
      <c r="E9665" t="b">
        <f t="shared" si="601"/>
        <v>0</v>
      </c>
      <c r="F9665" t="b">
        <f t="shared" si="604"/>
        <v>0</v>
      </c>
      <c r="G9665" t="b">
        <f t="shared" si="602"/>
        <v>0</v>
      </c>
      <c r="H9665" t="b">
        <f t="shared" si="603"/>
        <v>0</v>
      </c>
      <c r="J9665" t="s">
        <v>32</v>
      </c>
      <c r="K9665">
        <v>873</v>
      </c>
      <c r="L9665">
        <v>290</v>
      </c>
      <c r="N9665" t="s">
        <v>14419</v>
      </c>
      <c r="P9665" t="s">
        <v>24</v>
      </c>
      <c r="Q9665" t="s">
        <v>25</v>
      </c>
      <c r="R9665" t="s">
        <v>19</v>
      </c>
      <c r="T9665" t="s">
        <v>20</v>
      </c>
      <c r="U9665" t="s">
        <v>21</v>
      </c>
    </row>
    <row r="9666" spans="1:21">
      <c r="A9666">
        <v>2581472937</v>
      </c>
      <c r="B9666" s="3">
        <v>9</v>
      </c>
      <c r="C9666" s="3"/>
      <c r="D9666" t="s">
        <v>14276</v>
      </c>
      <c r="E9666" t="b">
        <f t="shared" si="601"/>
        <v>1</v>
      </c>
      <c r="F9666" t="b">
        <f t="shared" si="604"/>
        <v>0</v>
      </c>
      <c r="G9666" t="b">
        <f t="shared" si="602"/>
        <v>0</v>
      </c>
      <c r="H9666" t="b">
        <f t="shared" si="603"/>
        <v>0</v>
      </c>
      <c r="J9666" t="s">
        <v>32</v>
      </c>
      <c r="K9666">
        <v>1563</v>
      </c>
      <c r="L9666">
        <v>520</v>
      </c>
      <c r="N9666" t="s">
        <v>14277</v>
      </c>
      <c r="P9666" t="s">
        <v>24</v>
      </c>
      <c r="Q9666" t="s">
        <v>25</v>
      </c>
      <c r="R9666" t="s">
        <v>34</v>
      </c>
      <c r="T9666" t="s">
        <v>21</v>
      </c>
      <c r="U9666" t="s">
        <v>21</v>
      </c>
    </row>
    <row r="9667" spans="1:21">
      <c r="A9667">
        <v>2581479205</v>
      </c>
      <c r="B9667" s="3">
        <v>8</v>
      </c>
      <c r="C9667" s="3"/>
      <c r="D9667" t="s">
        <v>14435</v>
      </c>
      <c r="E9667" t="b">
        <f t="shared" ref="E9667:E9730" si="605">ISNUMBER(SEARCH("pfam04234",R9667))</f>
        <v>0</v>
      </c>
      <c r="F9667" t="b">
        <f t="shared" si="604"/>
        <v>0</v>
      </c>
      <c r="G9667" t="b">
        <f t="shared" ref="G9667:G9730" si="606">ISNUMBER(SEARCH("pfam13442",R9667))</f>
        <v>0</v>
      </c>
      <c r="H9667" t="b">
        <f t="shared" ref="H9667:H9730" si="607">ISNUMBER(SEARCH("pfam13115",R9667))</f>
        <v>0</v>
      </c>
      <c r="J9667" t="s">
        <v>1120</v>
      </c>
      <c r="K9667">
        <v>873</v>
      </c>
      <c r="L9667">
        <v>290</v>
      </c>
      <c r="N9667" t="s">
        <v>14436</v>
      </c>
      <c r="P9667" t="s">
        <v>24</v>
      </c>
      <c r="Q9667" t="s">
        <v>25</v>
      </c>
      <c r="R9667" t="s">
        <v>19</v>
      </c>
      <c r="T9667" t="s">
        <v>20</v>
      </c>
      <c r="U9667" t="s">
        <v>21</v>
      </c>
    </row>
    <row r="9668" spans="1:21">
      <c r="A9668">
        <v>2581484262</v>
      </c>
      <c r="B9668" s="3">
        <v>8</v>
      </c>
      <c r="C9668" s="3"/>
      <c r="D9668" t="s">
        <v>15007</v>
      </c>
      <c r="E9668" t="b">
        <f t="shared" si="605"/>
        <v>0</v>
      </c>
      <c r="F9668" t="b">
        <f t="shared" si="604"/>
        <v>0</v>
      </c>
      <c r="G9668" t="b">
        <f t="shared" si="606"/>
        <v>0</v>
      </c>
      <c r="H9668" t="b">
        <f t="shared" si="607"/>
        <v>0</v>
      </c>
      <c r="J9668" t="s">
        <v>32</v>
      </c>
      <c r="K9668">
        <v>849</v>
      </c>
      <c r="L9668">
        <v>282</v>
      </c>
      <c r="N9668" t="s">
        <v>15008</v>
      </c>
      <c r="P9668" t="s">
        <v>24</v>
      </c>
      <c r="Q9668" t="s">
        <v>25</v>
      </c>
      <c r="R9668" t="s">
        <v>19</v>
      </c>
      <c r="T9668" t="s">
        <v>20</v>
      </c>
      <c r="U9668" t="s">
        <v>21</v>
      </c>
    </row>
    <row r="9669" spans="1:21">
      <c r="A9669">
        <v>2581485738</v>
      </c>
      <c r="B9669" s="3">
        <v>7</v>
      </c>
      <c r="C9669" s="3"/>
      <c r="D9669" t="s">
        <v>15009</v>
      </c>
      <c r="E9669" t="b">
        <f t="shared" si="605"/>
        <v>0</v>
      </c>
      <c r="F9669" t="b">
        <f t="shared" si="604"/>
        <v>0</v>
      </c>
      <c r="G9669" t="b">
        <f t="shared" si="606"/>
        <v>0</v>
      </c>
      <c r="H9669" t="b">
        <f t="shared" si="607"/>
        <v>0</v>
      </c>
      <c r="J9669" t="s">
        <v>32</v>
      </c>
      <c r="K9669">
        <v>849</v>
      </c>
      <c r="L9669">
        <v>282</v>
      </c>
      <c r="N9669" t="s">
        <v>15008</v>
      </c>
      <c r="P9669" t="s">
        <v>24</v>
      </c>
      <c r="Q9669" t="s">
        <v>25</v>
      </c>
      <c r="R9669" t="s">
        <v>19</v>
      </c>
      <c r="T9669" t="s">
        <v>20</v>
      </c>
      <c r="U9669" t="s">
        <v>21</v>
      </c>
    </row>
    <row r="9670" spans="1:21">
      <c r="A9670">
        <v>2581493517</v>
      </c>
      <c r="B9670" s="3">
        <v>4</v>
      </c>
      <c r="C9670" s="3"/>
      <c r="D9670" t="s">
        <v>14819</v>
      </c>
      <c r="E9670" t="b">
        <f t="shared" si="605"/>
        <v>0</v>
      </c>
      <c r="F9670" t="b">
        <f t="shared" si="604"/>
        <v>0</v>
      </c>
      <c r="G9670" t="b">
        <f t="shared" si="606"/>
        <v>0</v>
      </c>
      <c r="H9670" t="b">
        <f t="shared" si="607"/>
        <v>0</v>
      </c>
      <c r="J9670" t="s">
        <v>15</v>
      </c>
      <c r="K9670">
        <v>465</v>
      </c>
      <c r="L9670">
        <v>154</v>
      </c>
      <c r="N9670" t="s">
        <v>14820</v>
      </c>
      <c r="P9670" t="s">
        <v>17</v>
      </c>
      <c r="Q9670" t="s">
        <v>18</v>
      </c>
      <c r="R9670" t="s">
        <v>19</v>
      </c>
      <c r="T9670" t="s">
        <v>20</v>
      </c>
      <c r="U9670" t="s">
        <v>21</v>
      </c>
    </row>
    <row r="9671" spans="1:21">
      <c r="A9671">
        <v>2581496018</v>
      </c>
      <c r="B9671" s="3">
        <v>4</v>
      </c>
      <c r="C9671" s="3"/>
      <c r="D9671" t="s">
        <v>14821</v>
      </c>
      <c r="E9671" t="b">
        <f t="shared" si="605"/>
        <v>0</v>
      </c>
      <c r="F9671" t="b">
        <f t="shared" si="604"/>
        <v>0</v>
      </c>
      <c r="G9671" t="b">
        <f t="shared" si="606"/>
        <v>0</v>
      </c>
      <c r="H9671" t="b">
        <f t="shared" si="607"/>
        <v>0</v>
      </c>
      <c r="J9671" t="s">
        <v>233</v>
      </c>
      <c r="K9671">
        <v>435</v>
      </c>
      <c r="L9671">
        <v>144</v>
      </c>
      <c r="N9671" t="s">
        <v>14820</v>
      </c>
      <c r="R9671" t="s">
        <v>19</v>
      </c>
      <c r="T9671" t="s">
        <v>20</v>
      </c>
      <c r="U9671" t="s">
        <v>21</v>
      </c>
    </row>
    <row r="9672" spans="1:21">
      <c r="A9672">
        <v>2581499458</v>
      </c>
      <c r="B9672" s="3">
        <v>8</v>
      </c>
      <c r="C9672" s="3"/>
      <c r="D9672" t="s">
        <v>14944</v>
      </c>
      <c r="E9672" t="b">
        <f t="shared" si="605"/>
        <v>0</v>
      </c>
      <c r="F9672" t="b">
        <f t="shared" si="604"/>
        <v>0</v>
      </c>
      <c r="G9672" t="b">
        <f t="shared" si="606"/>
        <v>0</v>
      </c>
      <c r="H9672" t="b">
        <f t="shared" si="607"/>
        <v>0</v>
      </c>
      <c r="J9672" t="s">
        <v>2382</v>
      </c>
      <c r="K9672">
        <v>873</v>
      </c>
      <c r="L9672">
        <v>290</v>
      </c>
      <c r="N9672" t="s">
        <v>14945</v>
      </c>
      <c r="P9672" t="s">
        <v>24</v>
      </c>
      <c r="Q9672" t="s">
        <v>25</v>
      </c>
      <c r="R9672" t="s">
        <v>19</v>
      </c>
      <c r="T9672" t="s">
        <v>20</v>
      </c>
      <c r="U9672" t="s">
        <v>21</v>
      </c>
    </row>
    <row r="9673" spans="1:21">
      <c r="A9673">
        <v>2581502248</v>
      </c>
      <c r="B9673" s="3">
        <v>8</v>
      </c>
      <c r="C9673" s="3"/>
      <c r="D9673" t="s">
        <v>14962</v>
      </c>
      <c r="E9673" t="b">
        <f t="shared" si="605"/>
        <v>0</v>
      </c>
      <c r="F9673" t="b">
        <f t="shared" si="604"/>
        <v>0</v>
      </c>
      <c r="G9673" t="b">
        <f t="shared" si="606"/>
        <v>0</v>
      </c>
      <c r="H9673" t="b">
        <f t="shared" si="607"/>
        <v>0</v>
      </c>
      <c r="J9673" t="s">
        <v>1644</v>
      </c>
      <c r="K9673">
        <v>876</v>
      </c>
      <c r="L9673">
        <v>291</v>
      </c>
      <c r="N9673" t="s">
        <v>14963</v>
      </c>
      <c r="P9673" t="s">
        <v>24</v>
      </c>
      <c r="Q9673" t="s">
        <v>25</v>
      </c>
      <c r="R9673" t="s">
        <v>19</v>
      </c>
      <c r="T9673" t="s">
        <v>20</v>
      </c>
      <c r="U9673" t="s">
        <v>21</v>
      </c>
    </row>
    <row r="9674" spans="1:21">
      <c r="A9674">
        <v>2581509268</v>
      </c>
      <c r="B9674" s="3">
        <v>16</v>
      </c>
      <c r="C9674" s="3"/>
      <c r="D9674" t="s">
        <v>14600</v>
      </c>
      <c r="E9674" t="b">
        <f t="shared" si="605"/>
        <v>0</v>
      </c>
      <c r="F9674" t="b">
        <f t="shared" si="604"/>
        <v>1</v>
      </c>
      <c r="G9674" t="b">
        <f t="shared" si="606"/>
        <v>0</v>
      </c>
      <c r="H9674" t="b">
        <f t="shared" si="607"/>
        <v>0</v>
      </c>
      <c r="J9674" t="s">
        <v>1359</v>
      </c>
      <c r="K9674">
        <v>1986</v>
      </c>
      <c r="L9674">
        <v>661</v>
      </c>
      <c r="N9674" t="s">
        <v>14601</v>
      </c>
      <c r="P9674" t="s">
        <v>54</v>
      </c>
      <c r="Q9674" t="s">
        <v>18</v>
      </c>
      <c r="R9674" t="s">
        <v>55</v>
      </c>
      <c r="T9674" t="s">
        <v>20</v>
      </c>
      <c r="U9674" t="s">
        <v>21</v>
      </c>
    </row>
    <row r="9675" spans="1:21">
      <c r="A9675">
        <v>2581513629</v>
      </c>
      <c r="B9675" s="3">
        <v>4</v>
      </c>
      <c r="C9675" s="3"/>
      <c r="D9675" t="s">
        <v>14787</v>
      </c>
      <c r="E9675" t="b">
        <f t="shared" si="605"/>
        <v>0</v>
      </c>
      <c r="F9675" t="b">
        <f t="shared" si="604"/>
        <v>0</v>
      </c>
      <c r="G9675" t="b">
        <f t="shared" si="606"/>
        <v>0</v>
      </c>
      <c r="H9675" t="b">
        <f t="shared" si="607"/>
        <v>0</v>
      </c>
      <c r="J9675" t="s">
        <v>15</v>
      </c>
      <c r="K9675">
        <v>465</v>
      </c>
      <c r="L9675">
        <v>154</v>
      </c>
      <c r="N9675" t="s">
        <v>14788</v>
      </c>
      <c r="P9675" t="s">
        <v>17</v>
      </c>
      <c r="Q9675" t="s">
        <v>18</v>
      </c>
      <c r="R9675" t="s">
        <v>19</v>
      </c>
      <c r="T9675" t="s">
        <v>20</v>
      </c>
      <c r="U9675" t="s">
        <v>21</v>
      </c>
    </row>
    <row r="9676" spans="1:21">
      <c r="A9676">
        <v>2581515763</v>
      </c>
      <c r="B9676" s="3">
        <v>8</v>
      </c>
      <c r="C9676" s="3"/>
      <c r="D9676" t="s">
        <v>14789</v>
      </c>
      <c r="E9676" t="b">
        <f t="shared" si="605"/>
        <v>0</v>
      </c>
      <c r="F9676" t="b">
        <f t="shared" si="604"/>
        <v>0</v>
      </c>
      <c r="G9676" t="b">
        <f t="shared" si="606"/>
        <v>0</v>
      </c>
      <c r="H9676" t="b">
        <f t="shared" si="607"/>
        <v>0</v>
      </c>
      <c r="J9676" t="s">
        <v>32</v>
      </c>
      <c r="K9676">
        <v>927</v>
      </c>
      <c r="L9676">
        <v>308</v>
      </c>
      <c r="N9676" t="s">
        <v>14788</v>
      </c>
      <c r="P9676" t="s">
        <v>24</v>
      </c>
      <c r="Q9676" t="s">
        <v>25</v>
      </c>
      <c r="R9676" t="s">
        <v>19</v>
      </c>
      <c r="T9676" t="s">
        <v>20</v>
      </c>
      <c r="U9676" t="s">
        <v>21</v>
      </c>
    </row>
    <row r="9677" spans="1:21">
      <c r="A9677">
        <v>2581518409</v>
      </c>
      <c r="B9677" s="3">
        <v>4</v>
      </c>
      <c r="C9677" s="3"/>
      <c r="D9677" t="s">
        <v>14790</v>
      </c>
      <c r="E9677" t="b">
        <f t="shared" si="605"/>
        <v>0</v>
      </c>
      <c r="F9677" t="b">
        <f t="shared" si="604"/>
        <v>0</v>
      </c>
      <c r="G9677" t="b">
        <f t="shared" si="606"/>
        <v>0</v>
      </c>
      <c r="H9677" t="b">
        <f t="shared" si="607"/>
        <v>0</v>
      </c>
      <c r="J9677" t="s">
        <v>233</v>
      </c>
      <c r="K9677">
        <v>435</v>
      </c>
      <c r="L9677">
        <v>144</v>
      </c>
      <c r="N9677" t="s">
        <v>14788</v>
      </c>
      <c r="R9677" t="s">
        <v>19</v>
      </c>
      <c r="T9677" t="s">
        <v>20</v>
      </c>
      <c r="U9677" t="s">
        <v>21</v>
      </c>
    </row>
    <row r="9678" spans="1:21">
      <c r="A9678">
        <v>2581527792</v>
      </c>
      <c r="B9678" s="3">
        <v>4</v>
      </c>
      <c r="C9678" s="3"/>
      <c r="D9678" t="s">
        <v>14860</v>
      </c>
      <c r="E9678" t="b">
        <f t="shared" si="605"/>
        <v>0</v>
      </c>
      <c r="F9678" t="b">
        <f t="shared" si="604"/>
        <v>0</v>
      </c>
      <c r="G9678" t="b">
        <f t="shared" si="606"/>
        <v>0</v>
      </c>
      <c r="H9678" t="b">
        <f t="shared" si="607"/>
        <v>0</v>
      </c>
      <c r="J9678" t="s">
        <v>1359</v>
      </c>
      <c r="K9678">
        <v>465</v>
      </c>
      <c r="L9678">
        <v>154</v>
      </c>
      <c r="N9678" t="s">
        <v>14861</v>
      </c>
      <c r="P9678" t="s">
        <v>17</v>
      </c>
      <c r="Q9678" t="s">
        <v>18</v>
      </c>
      <c r="R9678" t="s">
        <v>19</v>
      </c>
      <c r="T9678" t="s">
        <v>20</v>
      </c>
      <c r="U9678" t="s">
        <v>21</v>
      </c>
    </row>
    <row r="9679" spans="1:21">
      <c r="A9679">
        <v>2581529648</v>
      </c>
      <c r="B9679" s="3">
        <v>8</v>
      </c>
      <c r="C9679" s="3"/>
      <c r="D9679" t="s">
        <v>14862</v>
      </c>
      <c r="E9679" t="b">
        <f t="shared" si="605"/>
        <v>0</v>
      </c>
      <c r="F9679" t="b">
        <f t="shared" si="604"/>
        <v>0</v>
      </c>
      <c r="G9679" t="b">
        <f t="shared" si="606"/>
        <v>0</v>
      </c>
      <c r="H9679" t="b">
        <f t="shared" si="607"/>
        <v>0</v>
      </c>
      <c r="J9679" t="s">
        <v>846</v>
      </c>
      <c r="K9679">
        <v>927</v>
      </c>
      <c r="L9679">
        <v>308</v>
      </c>
      <c r="N9679" t="s">
        <v>14861</v>
      </c>
      <c r="P9679" t="s">
        <v>24</v>
      </c>
      <c r="Q9679" t="s">
        <v>25</v>
      </c>
      <c r="R9679" t="s">
        <v>19</v>
      </c>
      <c r="T9679" t="s">
        <v>20</v>
      </c>
      <c r="U9679" t="s">
        <v>21</v>
      </c>
    </row>
    <row r="9680" spans="1:21">
      <c r="A9680">
        <v>2581531626</v>
      </c>
      <c r="B9680" s="3">
        <v>4</v>
      </c>
      <c r="C9680" s="3"/>
      <c r="D9680" t="s">
        <v>14863</v>
      </c>
      <c r="E9680" t="b">
        <f t="shared" si="605"/>
        <v>0</v>
      </c>
      <c r="F9680" t="b">
        <f t="shared" si="604"/>
        <v>0</v>
      </c>
      <c r="G9680" t="b">
        <f t="shared" si="606"/>
        <v>0</v>
      </c>
      <c r="H9680" t="b">
        <f t="shared" si="607"/>
        <v>0</v>
      </c>
      <c r="J9680" t="s">
        <v>9736</v>
      </c>
      <c r="K9680">
        <v>435</v>
      </c>
      <c r="L9680">
        <v>144</v>
      </c>
      <c r="N9680" t="s">
        <v>14861</v>
      </c>
      <c r="R9680" t="s">
        <v>19</v>
      </c>
      <c r="T9680" t="s">
        <v>20</v>
      </c>
      <c r="U9680" t="s">
        <v>21</v>
      </c>
    </row>
    <row r="9681" spans="1:21">
      <c r="A9681">
        <v>2581534647</v>
      </c>
      <c r="B9681" s="3">
        <v>8</v>
      </c>
      <c r="C9681" s="3"/>
      <c r="D9681" t="s">
        <v>14451</v>
      </c>
      <c r="E9681" t="b">
        <f t="shared" si="605"/>
        <v>0</v>
      </c>
      <c r="F9681" t="b">
        <f t="shared" si="604"/>
        <v>0</v>
      </c>
      <c r="G9681" t="b">
        <f t="shared" si="606"/>
        <v>0</v>
      </c>
      <c r="H9681" t="b">
        <f t="shared" si="607"/>
        <v>0</v>
      </c>
      <c r="J9681" t="s">
        <v>1120</v>
      </c>
      <c r="K9681">
        <v>873</v>
      </c>
      <c r="L9681">
        <v>290</v>
      </c>
      <c r="N9681" t="s">
        <v>14452</v>
      </c>
      <c r="P9681" t="s">
        <v>24</v>
      </c>
      <c r="Q9681" t="s">
        <v>25</v>
      </c>
      <c r="R9681" t="s">
        <v>19</v>
      </c>
      <c r="T9681" t="s">
        <v>20</v>
      </c>
      <c r="U9681" t="s">
        <v>21</v>
      </c>
    </row>
    <row r="9682" spans="1:21">
      <c r="A9682">
        <v>2581549174</v>
      </c>
      <c r="B9682" s="3">
        <v>8</v>
      </c>
      <c r="C9682" s="3"/>
      <c r="D9682" t="s">
        <v>14517</v>
      </c>
      <c r="E9682" t="b">
        <f t="shared" si="605"/>
        <v>0</v>
      </c>
      <c r="F9682" t="b">
        <f t="shared" si="604"/>
        <v>0</v>
      </c>
      <c r="G9682" t="b">
        <f t="shared" si="606"/>
        <v>0</v>
      </c>
      <c r="H9682" t="b">
        <f t="shared" si="607"/>
        <v>0</v>
      </c>
      <c r="J9682" t="s">
        <v>233</v>
      </c>
      <c r="K9682">
        <v>873</v>
      </c>
      <c r="L9682">
        <v>290</v>
      </c>
      <c r="N9682" t="s">
        <v>14518</v>
      </c>
      <c r="P9682" t="s">
        <v>24</v>
      </c>
      <c r="Q9682" t="s">
        <v>25</v>
      </c>
      <c r="R9682" t="s">
        <v>19</v>
      </c>
      <c r="T9682" t="s">
        <v>20</v>
      </c>
      <c r="U9682" t="s">
        <v>21</v>
      </c>
    </row>
    <row r="9683" spans="1:21">
      <c r="A9683">
        <v>2581549942</v>
      </c>
      <c r="B9683" s="3">
        <v>6</v>
      </c>
      <c r="C9683" s="3"/>
      <c r="D9683" t="s">
        <v>14519</v>
      </c>
      <c r="E9683" t="b">
        <f t="shared" si="605"/>
        <v>0</v>
      </c>
      <c r="F9683" t="b">
        <f t="shared" si="604"/>
        <v>0</v>
      </c>
      <c r="G9683" t="b">
        <f t="shared" si="606"/>
        <v>0</v>
      </c>
      <c r="H9683" t="b">
        <f t="shared" si="607"/>
        <v>0</v>
      </c>
      <c r="J9683" t="s">
        <v>233</v>
      </c>
      <c r="K9683">
        <v>744</v>
      </c>
      <c r="L9683">
        <v>247</v>
      </c>
      <c r="N9683" t="s">
        <v>14518</v>
      </c>
      <c r="P9683" t="s">
        <v>24</v>
      </c>
      <c r="Q9683" t="s">
        <v>25</v>
      </c>
      <c r="R9683" t="s">
        <v>19</v>
      </c>
      <c r="T9683" t="s">
        <v>20</v>
      </c>
      <c r="U9683" t="s">
        <v>21</v>
      </c>
    </row>
    <row r="9684" spans="1:21">
      <c r="A9684">
        <v>2581551779</v>
      </c>
      <c r="B9684" s="3">
        <v>8</v>
      </c>
      <c r="C9684" s="3"/>
      <c r="D9684" t="s">
        <v>14913</v>
      </c>
      <c r="E9684" t="b">
        <f t="shared" si="605"/>
        <v>0</v>
      </c>
      <c r="F9684" t="b">
        <f t="shared" si="604"/>
        <v>0</v>
      </c>
      <c r="G9684" t="b">
        <f t="shared" si="606"/>
        <v>0</v>
      </c>
      <c r="H9684" t="b">
        <f t="shared" si="607"/>
        <v>0</v>
      </c>
      <c r="J9684" t="s">
        <v>1359</v>
      </c>
      <c r="K9684">
        <v>876</v>
      </c>
      <c r="L9684">
        <v>291</v>
      </c>
      <c r="N9684" t="s">
        <v>14914</v>
      </c>
      <c r="P9684" t="s">
        <v>24</v>
      </c>
      <c r="Q9684" t="s">
        <v>25</v>
      </c>
      <c r="R9684" t="s">
        <v>19</v>
      </c>
      <c r="T9684" t="s">
        <v>20</v>
      </c>
      <c r="U9684" t="s">
        <v>21</v>
      </c>
    </row>
    <row r="9685" spans="1:21">
      <c r="A9685">
        <v>2581558870</v>
      </c>
      <c r="B9685" s="3">
        <v>8</v>
      </c>
      <c r="C9685" s="3"/>
      <c r="D9685" t="s">
        <v>14475</v>
      </c>
      <c r="E9685" t="b">
        <f t="shared" si="605"/>
        <v>0</v>
      </c>
      <c r="F9685" t="b">
        <f t="shared" si="604"/>
        <v>0</v>
      </c>
      <c r="G9685" t="b">
        <f t="shared" si="606"/>
        <v>0</v>
      </c>
      <c r="H9685" t="b">
        <f t="shared" si="607"/>
        <v>0</v>
      </c>
      <c r="J9685" t="s">
        <v>32</v>
      </c>
      <c r="K9685">
        <v>873</v>
      </c>
      <c r="L9685">
        <v>290</v>
      </c>
      <c r="N9685" t="s">
        <v>14476</v>
      </c>
      <c r="P9685" t="s">
        <v>24</v>
      </c>
      <c r="Q9685" t="s">
        <v>25</v>
      </c>
      <c r="R9685" t="s">
        <v>19</v>
      </c>
      <c r="T9685" t="s">
        <v>20</v>
      </c>
      <c r="U9685" t="s">
        <v>21</v>
      </c>
    </row>
    <row r="9686" spans="1:21">
      <c r="A9686">
        <v>2581560752</v>
      </c>
      <c r="B9686" s="3">
        <v>16</v>
      </c>
      <c r="C9686" s="3"/>
      <c r="D9686" t="s">
        <v>14616</v>
      </c>
      <c r="E9686" t="b">
        <f t="shared" si="605"/>
        <v>0</v>
      </c>
      <c r="F9686" t="b">
        <f t="shared" si="604"/>
        <v>1</v>
      </c>
      <c r="G9686" t="b">
        <f t="shared" si="606"/>
        <v>0</v>
      </c>
      <c r="H9686" t="b">
        <f t="shared" si="607"/>
        <v>0</v>
      </c>
      <c r="J9686" t="s">
        <v>1359</v>
      </c>
      <c r="K9686">
        <v>1986</v>
      </c>
      <c r="L9686">
        <v>661</v>
      </c>
      <c r="N9686" t="s">
        <v>14617</v>
      </c>
      <c r="P9686" t="s">
        <v>54</v>
      </c>
      <c r="Q9686" t="s">
        <v>18</v>
      </c>
      <c r="R9686" t="s">
        <v>55</v>
      </c>
      <c r="T9686" t="s">
        <v>20</v>
      </c>
      <c r="U9686" t="s">
        <v>21</v>
      </c>
    </row>
    <row r="9687" spans="1:21">
      <c r="A9687">
        <v>2581568767</v>
      </c>
      <c r="B9687" s="3">
        <v>8</v>
      </c>
      <c r="C9687" s="3"/>
      <c r="D9687" t="s">
        <v>14933</v>
      </c>
      <c r="E9687" t="b">
        <f t="shared" si="605"/>
        <v>0</v>
      </c>
      <c r="F9687" t="b">
        <f t="shared" si="604"/>
        <v>0</v>
      </c>
      <c r="G9687" t="b">
        <f t="shared" si="606"/>
        <v>0</v>
      </c>
      <c r="H9687" t="b">
        <f t="shared" si="607"/>
        <v>0</v>
      </c>
      <c r="J9687" t="s">
        <v>846</v>
      </c>
      <c r="K9687">
        <v>930</v>
      </c>
      <c r="L9687">
        <v>309</v>
      </c>
      <c r="N9687" t="s">
        <v>14934</v>
      </c>
      <c r="P9687" t="s">
        <v>24</v>
      </c>
      <c r="Q9687" t="s">
        <v>25</v>
      </c>
      <c r="R9687" t="s">
        <v>19</v>
      </c>
      <c r="T9687" t="s">
        <v>20</v>
      </c>
      <c r="U9687" t="s">
        <v>21</v>
      </c>
    </row>
    <row r="9688" spans="1:21">
      <c r="A9688">
        <v>2581569158</v>
      </c>
      <c r="B9688" s="3">
        <v>8</v>
      </c>
      <c r="C9688" s="3"/>
      <c r="D9688" t="s">
        <v>14935</v>
      </c>
      <c r="E9688" t="b">
        <f t="shared" si="605"/>
        <v>0</v>
      </c>
      <c r="F9688" t="b">
        <f t="shared" si="604"/>
        <v>0</v>
      </c>
      <c r="G9688" t="b">
        <f t="shared" si="606"/>
        <v>0</v>
      </c>
      <c r="H9688" t="b">
        <f t="shared" si="607"/>
        <v>0</v>
      </c>
      <c r="J9688" t="s">
        <v>1359</v>
      </c>
      <c r="K9688">
        <v>876</v>
      </c>
      <c r="L9688">
        <v>291</v>
      </c>
      <c r="N9688" t="s">
        <v>14934</v>
      </c>
      <c r="P9688" t="s">
        <v>24</v>
      </c>
      <c r="Q9688" t="s">
        <v>25</v>
      </c>
      <c r="R9688" t="s">
        <v>19</v>
      </c>
      <c r="T9688" t="s">
        <v>20</v>
      </c>
      <c r="U9688" t="s">
        <v>21</v>
      </c>
    </row>
    <row r="9689" spans="1:21">
      <c r="A9689">
        <v>2581571858</v>
      </c>
      <c r="B9689" s="3">
        <v>16</v>
      </c>
      <c r="C9689" s="3"/>
      <c r="D9689" t="s">
        <v>14576</v>
      </c>
      <c r="E9689" t="b">
        <f t="shared" si="605"/>
        <v>0</v>
      </c>
      <c r="F9689" t="b">
        <f t="shared" si="604"/>
        <v>1</v>
      </c>
      <c r="G9689" t="b">
        <f t="shared" si="606"/>
        <v>0</v>
      </c>
      <c r="H9689" t="b">
        <f t="shared" si="607"/>
        <v>0</v>
      </c>
      <c r="J9689" t="s">
        <v>52</v>
      </c>
      <c r="K9689">
        <v>2013</v>
      </c>
      <c r="L9689">
        <v>670</v>
      </c>
      <c r="N9689" t="s">
        <v>14577</v>
      </c>
      <c r="P9689" t="s">
        <v>54</v>
      </c>
      <c r="Q9689" t="s">
        <v>18</v>
      </c>
      <c r="R9689" t="s">
        <v>55</v>
      </c>
      <c r="T9689" t="s">
        <v>20</v>
      </c>
      <c r="U9689" t="s">
        <v>21</v>
      </c>
    </row>
    <row r="9690" spans="1:21">
      <c r="A9690">
        <v>2581578003</v>
      </c>
      <c r="B9690" s="3">
        <v>8</v>
      </c>
      <c r="C9690" s="3"/>
      <c r="D9690" t="s">
        <v>14925</v>
      </c>
      <c r="E9690" t="b">
        <f t="shared" si="605"/>
        <v>0</v>
      </c>
      <c r="F9690" t="b">
        <f t="shared" si="604"/>
        <v>0</v>
      </c>
      <c r="G9690" t="b">
        <f t="shared" si="606"/>
        <v>0</v>
      </c>
      <c r="H9690" t="b">
        <f t="shared" si="607"/>
        <v>0</v>
      </c>
      <c r="J9690" t="s">
        <v>1359</v>
      </c>
      <c r="K9690">
        <v>873</v>
      </c>
      <c r="L9690">
        <v>290</v>
      </c>
      <c r="N9690" t="s">
        <v>14926</v>
      </c>
      <c r="P9690" t="s">
        <v>24</v>
      </c>
      <c r="Q9690" t="s">
        <v>25</v>
      </c>
      <c r="R9690" t="s">
        <v>19</v>
      </c>
      <c r="T9690" t="s">
        <v>20</v>
      </c>
      <c r="U9690" t="s">
        <v>21</v>
      </c>
    </row>
    <row r="9691" spans="1:21">
      <c r="A9691">
        <v>2581581396</v>
      </c>
      <c r="B9691" s="3">
        <v>8</v>
      </c>
      <c r="C9691" s="3"/>
      <c r="D9691" t="s">
        <v>14730</v>
      </c>
      <c r="E9691" t="b">
        <f t="shared" si="605"/>
        <v>0</v>
      </c>
      <c r="F9691" t="b">
        <f t="shared" si="604"/>
        <v>0</v>
      </c>
      <c r="G9691" t="b">
        <f t="shared" si="606"/>
        <v>0</v>
      </c>
      <c r="H9691" t="b">
        <f t="shared" si="607"/>
        <v>0</v>
      </c>
      <c r="J9691" t="s">
        <v>32</v>
      </c>
      <c r="K9691">
        <v>927</v>
      </c>
      <c r="L9691">
        <v>308</v>
      </c>
      <c r="N9691" t="s">
        <v>14731</v>
      </c>
      <c r="P9691" t="s">
        <v>24</v>
      </c>
      <c r="Q9691" t="s">
        <v>25</v>
      </c>
      <c r="R9691" t="s">
        <v>19</v>
      </c>
      <c r="T9691" t="s">
        <v>20</v>
      </c>
      <c r="U9691" t="s">
        <v>21</v>
      </c>
    </row>
    <row r="9692" spans="1:21">
      <c r="A9692">
        <v>2581583185</v>
      </c>
      <c r="B9692" s="3">
        <v>4</v>
      </c>
      <c r="C9692" s="3"/>
      <c r="D9692" t="s">
        <v>14732</v>
      </c>
      <c r="E9692" t="b">
        <f t="shared" si="605"/>
        <v>0</v>
      </c>
      <c r="F9692" t="b">
        <f t="shared" ref="F9692:F9755" si="608">ISNUMBER(SEARCH("pfam09678",R9692))</f>
        <v>0</v>
      </c>
      <c r="G9692" t="b">
        <f t="shared" si="606"/>
        <v>0</v>
      </c>
      <c r="H9692" t="b">
        <f t="shared" si="607"/>
        <v>0</v>
      </c>
      <c r="J9692" t="s">
        <v>15</v>
      </c>
      <c r="K9692">
        <v>465</v>
      </c>
      <c r="L9692">
        <v>154</v>
      </c>
      <c r="N9692" t="s">
        <v>14731</v>
      </c>
      <c r="P9692" t="s">
        <v>17</v>
      </c>
      <c r="Q9692" t="s">
        <v>18</v>
      </c>
      <c r="R9692" t="s">
        <v>19</v>
      </c>
      <c r="T9692" t="s">
        <v>20</v>
      </c>
      <c r="U9692" t="s">
        <v>21</v>
      </c>
    </row>
    <row r="9693" spans="1:21">
      <c r="A9693">
        <v>2581583978</v>
      </c>
      <c r="B9693" s="3">
        <v>4</v>
      </c>
      <c r="C9693" s="3"/>
      <c r="D9693" t="s">
        <v>14733</v>
      </c>
      <c r="E9693" t="b">
        <f t="shared" si="605"/>
        <v>0</v>
      </c>
      <c r="F9693" t="b">
        <f t="shared" si="608"/>
        <v>0</v>
      </c>
      <c r="G9693" t="b">
        <f t="shared" si="606"/>
        <v>0</v>
      </c>
      <c r="H9693" t="b">
        <f t="shared" si="607"/>
        <v>0</v>
      </c>
      <c r="J9693" t="s">
        <v>233</v>
      </c>
      <c r="K9693">
        <v>435</v>
      </c>
      <c r="L9693">
        <v>144</v>
      </c>
      <c r="N9693" t="s">
        <v>14731</v>
      </c>
      <c r="R9693" t="s">
        <v>19</v>
      </c>
      <c r="T9693" t="s">
        <v>20</v>
      </c>
      <c r="U9693" t="s">
        <v>21</v>
      </c>
    </row>
    <row r="9694" spans="1:21">
      <c r="A9694">
        <v>2581589404</v>
      </c>
      <c r="B9694" s="3">
        <v>16</v>
      </c>
      <c r="C9694" s="3"/>
      <c r="D9694" t="s">
        <v>14642</v>
      </c>
      <c r="E9694" t="b">
        <f t="shared" si="605"/>
        <v>0</v>
      </c>
      <c r="F9694" t="b">
        <f t="shared" si="608"/>
        <v>1</v>
      </c>
      <c r="G9694" t="b">
        <f t="shared" si="606"/>
        <v>0</v>
      </c>
      <c r="H9694" t="b">
        <f t="shared" si="607"/>
        <v>0</v>
      </c>
      <c r="J9694" t="s">
        <v>1359</v>
      </c>
      <c r="K9694">
        <v>1986</v>
      </c>
      <c r="L9694">
        <v>661</v>
      </c>
      <c r="N9694" t="s">
        <v>14643</v>
      </c>
      <c r="P9694" t="s">
        <v>54</v>
      </c>
      <c r="Q9694" t="s">
        <v>18</v>
      </c>
      <c r="R9694" t="s">
        <v>55</v>
      </c>
      <c r="T9694" t="s">
        <v>20</v>
      </c>
      <c r="U9694" t="s">
        <v>21</v>
      </c>
    </row>
    <row r="9695" spans="1:21">
      <c r="A9695">
        <v>2581592898</v>
      </c>
      <c r="B9695" s="3">
        <v>8</v>
      </c>
      <c r="C9695" s="3"/>
      <c r="D9695" t="s">
        <v>14382</v>
      </c>
      <c r="E9695" t="b">
        <f t="shared" si="605"/>
        <v>0</v>
      </c>
      <c r="F9695" t="b">
        <f t="shared" si="608"/>
        <v>0</v>
      </c>
      <c r="G9695" t="b">
        <f t="shared" si="606"/>
        <v>0</v>
      </c>
      <c r="H9695" t="b">
        <f t="shared" si="607"/>
        <v>0</v>
      </c>
      <c r="J9695" t="s">
        <v>1120</v>
      </c>
      <c r="K9695">
        <v>873</v>
      </c>
      <c r="L9695">
        <v>290</v>
      </c>
      <c r="N9695" t="s">
        <v>14383</v>
      </c>
      <c r="P9695" t="s">
        <v>24</v>
      </c>
      <c r="Q9695" t="s">
        <v>25</v>
      </c>
      <c r="R9695" t="s">
        <v>19</v>
      </c>
      <c r="T9695" t="s">
        <v>20</v>
      </c>
      <c r="U9695" t="s">
        <v>21</v>
      </c>
    </row>
    <row r="9696" spans="1:21">
      <c r="A9696">
        <v>2581597682</v>
      </c>
      <c r="B9696" s="3">
        <v>8</v>
      </c>
      <c r="C9696" s="3"/>
      <c r="D9696" t="s">
        <v>14338</v>
      </c>
      <c r="E9696" t="b">
        <f t="shared" si="605"/>
        <v>0</v>
      </c>
      <c r="F9696" t="b">
        <f t="shared" si="608"/>
        <v>0</v>
      </c>
      <c r="G9696" t="b">
        <f t="shared" si="606"/>
        <v>0</v>
      </c>
      <c r="H9696" t="b">
        <f t="shared" si="607"/>
        <v>0</v>
      </c>
      <c r="J9696" t="s">
        <v>941</v>
      </c>
      <c r="K9696">
        <v>870</v>
      </c>
      <c r="L9696">
        <v>289</v>
      </c>
      <c r="N9696" t="s">
        <v>14339</v>
      </c>
      <c r="P9696" t="s">
        <v>24</v>
      </c>
      <c r="Q9696" t="s">
        <v>25</v>
      </c>
      <c r="R9696" t="s">
        <v>19</v>
      </c>
      <c r="T9696" t="s">
        <v>20</v>
      </c>
      <c r="U9696" t="s">
        <v>21</v>
      </c>
    </row>
    <row r="9697" spans="1:21">
      <c r="A9697">
        <v>2581617200</v>
      </c>
      <c r="B9697" s="3">
        <v>8</v>
      </c>
      <c r="C9697" s="3"/>
      <c r="D9697" t="s">
        <v>14193</v>
      </c>
      <c r="E9697" t="b">
        <f t="shared" si="605"/>
        <v>0</v>
      </c>
      <c r="F9697" t="b">
        <f t="shared" si="608"/>
        <v>0</v>
      </c>
      <c r="G9697" t="b">
        <f t="shared" si="606"/>
        <v>0</v>
      </c>
      <c r="H9697" t="b">
        <f t="shared" si="607"/>
        <v>0</v>
      </c>
      <c r="J9697" t="s">
        <v>454</v>
      </c>
      <c r="K9697">
        <v>882</v>
      </c>
      <c r="L9697">
        <v>293</v>
      </c>
      <c r="N9697" t="s">
        <v>14194</v>
      </c>
      <c r="P9697" t="s">
        <v>24</v>
      </c>
      <c r="Q9697" t="s">
        <v>25</v>
      </c>
      <c r="R9697" t="s">
        <v>19</v>
      </c>
      <c r="T9697" t="s">
        <v>20</v>
      </c>
      <c r="U9697" t="s">
        <v>21</v>
      </c>
    </row>
    <row r="9698" spans="1:21">
      <c r="A9698">
        <v>2581625072</v>
      </c>
      <c r="B9698" s="3">
        <v>8</v>
      </c>
      <c r="C9698" s="3"/>
      <c r="D9698" t="s">
        <v>14529</v>
      </c>
      <c r="E9698" t="b">
        <f t="shared" si="605"/>
        <v>0</v>
      </c>
      <c r="F9698" t="b">
        <f t="shared" si="608"/>
        <v>0</v>
      </c>
      <c r="G9698" t="b">
        <f t="shared" si="606"/>
        <v>0</v>
      </c>
      <c r="H9698" t="b">
        <f t="shared" si="607"/>
        <v>0</v>
      </c>
      <c r="J9698" t="s">
        <v>1120</v>
      </c>
      <c r="K9698">
        <v>873</v>
      </c>
      <c r="L9698">
        <v>290</v>
      </c>
      <c r="N9698" t="s">
        <v>14530</v>
      </c>
      <c r="P9698" t="s">
        <v>24</v>
      </c>
      <c r="Q9698" t="s">
        <v>25</v>
      </c>
      <c r="R9698" t="s">
        <v>19</v>
      </c>
      <c r="T9698" t="s">
        <v>20</v>
      </c>
      <c r="U9698" t="s">
        <v>21</v>
      </c>
    </row>
    <row r="9699" spans="1:21">
      <c r="A9699">
        <v>2581630209</v>
      </c>
      <c r="B9699" s="3">
        <v>8</v>
      </c>
      <c r="C9699" s="3"/>
      <c r="D9699" t="s">
        <v>14509</v>
      </c>
      <c r="E9699" t="b">
        <f t="shared" si="605"/>
        <v>0</v>
      </c>
      <c r="F9699" t="b">
        <f t="shared" si="608"/>
        <v>0</v>
      </c>
      <c r="G9699" t="b">
        <f t="shared" si="606"/>
        <v>0</v>
      </c>
      <c r="H9699" t="b">
        <f t="shared" si="607"/>
        <v>0</v>
      </c>
      <c r="J9699" t="s">
        <v>32</v>
      </c>
      <c r="K9699">
        <v>873</v>
      </c>
      <c r="L9699">
        <v>290</v>
      </c>
      <c r="N9699" t="s">
        <v>14510</v>
      </c>
      <c r="P9699" t="s">
        <v>24</v>
      </c>
      <c r="Q9699" t="s">
        <v>25</v>
      </c>
      <c r="R9699" t="s">
        <v>19</v>
      </c>
      <c r="T9699" t="s">
        <v>20</v>
      </c>
      <c r="U9699" t="s">
        <v>21</v>
      </c>
    </row>
    <row r="9700" spans="1:21">
      <c r="A9700">
        <v>2581638958</v>
      </c>
      <c r="B9700" s="3">
        <v>8</v>
      </c>
      <c r="C9700" s="3"/>
      <c r="D9700" t="s">
        <v>14489</v>
      </c>
      <c r="E9700" t="b">
        <f t="shared" si="605"/>
        <v>0</v>
      </c>
      <c r="F9700" t="b">
        <f t="shared" si="608"/>
        <v>0</v>
      </c>
      <c r="G9700" t="b">
        <f t="shared" si="606"/>
        <v>0</v>
      </c>
      <c r="H9700" t="b">
        <f t="shared" si="607"/>
        <v>0</v>
      </c>
      <c r="J9700" t="s">
        <v>32</v>
      </c>
      <c r="K9700">
        <v>873</v>
      </c>
      <c r="L9700">
        <v>290</v>
      </c>
      <c r="N9700" t="s">
        <v>14490</v>
      </c>
      <c r="P9700" t="s">
        <v>24</v>
      </c>
      <c r="Q9700" t="s">
        <v>25</v>
      </c>
      <c r="R9700" t="s">
        <v>19</v>
      </c>
      <c r="T9700" t="s">
        <v>20</v>
      </c>
      <c r="U9700" t="s">
        <v>21</v>
      </c>
    </row>
    <row r="9701" spans="1:21">
      <c r="A9701">
        <v>2581645151</v>
      </c>
      <c r="B9701" s="3">
        <v>4</v>
      </c>
      <c r="C9701" s="3"/>
      <c r="D9701" t="s">
        <v>14888</v>
      </c>
      <c r="E9701" t="b">
        <f t="shared" si="605"/>
        <v>0</v>
      </c>
      <c r="F9701" t="b">
        <f t="shared" si="608"/>
        <v>0</v>
      </c>
      <c r="G9701" t="b">
        <f t="shared" si="606"/>
        <v>0</v>
      </c>
      <c r="H9701" t="b">
        <f t="shared" si="607"/>
        <v>0</v>
      </c>
      <c r="J9701" t="s">
        <v>5020</v>
      </c>
      <c r="K9701">
        <v>465</v>
      </c>
      <c r="L9701">
        <v>154</v>
      </c>
      <c r="N9701" t="s">
        <v>14889</v>
      </c>
      <c r="P9701" t="s">
        <v>17</v>
      </c>
      <c r="Q9701" t="s">
        <v>18</v>
      </c>
      <c r="R9701" t="s">
        <v>19</v>
      </c>
      <c r="T9701" t="s">
        <v>20</v>
      </c>
      <c r="U9701" t="s">
        <v>21</v>
      </c>
    </row>
    <row r="9702" spans="1:21">
      <c r="A9702">
        <v>2581657206</v>
      </c>
      <c r="B9702" s="3">
        <v>8</v>
      </c>
      <c r="C9702" s="3"/>
      <c r="D9702" t="s">
        <v>14915</v>
      </c>
      <c r="E9702" t="b">
        <f t="shared" si="605"/>
        <v>0</v>
      </c>
      <c r="F9702" t="b">
        <f t="shared" si="608"/>
        <v>0</v>
      </c>
      <c r="G9702" t="b">
        <f t="shared" si="606"/>
        <v>0</v>
      </c>
      <c r="H9702" t="b">
        <f t="shared" si="607"/>
        <v>0</v>
      </c>
      <c r="J9702" t="s">
        <v>1359</v>
      </c>
      <c r="K9702">
        <v>873</v>
      </c>
      <c r="L9702">
        <v>290</v>
      </c>
      <c r="N9702" t="s">
        <v>14916</v>
      </c>
      <c r="P9702" t="s">
        <v>24</v>
      </c>
      <c r="Q9702" t="s">
        <v>25</v>
      </c>
      <c r="R9702" t="s">
        <v>19</v>
      </c>
      <c r="T9702" t="s">
        <v>20</v>
      </c>
      <c r="U9702" t="s">
        <v>21</v>
      </c>
    </row>
    <row r="9703" spans="1:21">
      <c r="A9703">
        <v>2581662622</v>
      </c>
      <c r="B9703" s="3">
        <v>4</v>
      </c>
      <c r="C9703" s="3"/>
      <c r="D9703" t="s">
        <v>14768</v>
      </c>
      <c r="E9703" t="b">
        <f t="shared" si="605"/>
        <v>0</v>
      </c>
      <c r="F9703" t="b">
        <f t="shared" si="608"/>
        <v>0</v>
      </c>
      <c r="G9703" t="b">
        <f t="shared" si="606"/>
        <v>0</v>
      </c>
      <c r="H9703" t="b">
        <f t="shared" si="607"/>
        <v>0</v>
      </c>
      <c r="J9703" t="s">
        <v>15</v>
      </c>
      <c r="K9703">
        <v>465</v>
      </c>
      <c r="L9703">
        <v>154</v>
      </c>
      <c r="N9703" t="s">
        <v>14769</v>
      </c>
      <c r="P9703" t="s">
        <v>17</v>
      </c>
      <c r="Q9703" t="s">
        <v>18</v>
      </c>
      <c r="R9703" t="s">
        <v>19</v>
      </c>
      <c r="T9703" t="s">
        <v>20</v>
      </c>
      <c r="U9703" t="s">
        <v>21</v>
      </c>
    </row>
    <row r="9704" spans="1:21">
      <c r="A9704">
        <v>2581663426</v>
      </c>
      <c r="B9704" s="3">
        <v>4</v>
      </c>
      <c r="C9704" s="3"/>
      <c r="D9704" t="s">
        <v>14770</v>
      </c>
      <c r="E9704" t="b">
        <f t="shared" si="605"/>
        <v>0</v>
      </c>
      <c r="F9704" t="b">
        <f t="shared" si="608"/>
        <v>0</v>
      </c>
      <c r="G9704" t="b">
        <f t="shared" si="606"/>
        <v>0</v>
      </c>
      <c r="H9704" t="b">
        <f t="shared" si="607"/>
        <v>0</v>
      </c>
      <c r="J9704" t="s">
        <v>233</v>
      </c>
      <c r="K9704">
        <v>435</v>
      </c>
      <c r="L9704">
        <v>144</v>
      </c>
      <c r="N9704" t="s">
        <v>14769</v>
      </c>
      <c r="R9704" t="s">
        <v>19</v>
      </c>
      <c r="T9704" t="s">
        <v>20</v>
      </c>
      <c r="U9704" t="s">
        <v>21</v>
      </c>
    </row>
    <row r="9705" spans="1:21">
      <c r="A9705">
        <v>2581670093</v>
      </c>
      <c r="B9705" s="3">
        <v>4</v>
      </c>
      <c r="C9705" s="3"/>
      <c r="D9705" t="s">
        <v>14775</v>
      </c>
      <c r="E9705" t="b">
        <f t="shared" si="605"/>
        <v>0</v>
      </c>
      <c r="F9705" t="b">
        <f t="shared" si="608"/>
        <v>0</v>
      </c>
      <c r="G9705" t="b">
        <f t="shared" si="606"/>
        <v>0</v>
      </c>
      <c r="H9705" t="b">
        <f t="shared" si="607"/>
        <v>0</v>
      </c>
      <c r="J9705" t="s">
        <v>15</v>
      </c>
      <c r="K9705">
        <v>465</v>
      </c>
      <c r="L9705">
        <v>154</v>
      </c>
      <c r="N9705" t="s">
        <v>14776</v>
      </c>
      <c r="P9705" t="s">
        <v>17</v>
      </c>
      <c r="Q9705" t="s">
        <v>18</v>
      </c>
      <c r="R9705" t="s">
        <v>19</v>
      </c>
      <c r="T9705" t="s">
        <v>20</v>
      </c>
      <c r="U9705" t="s">
        <v>21</v>
      </c>
    </row>
    <row r="9706" spans="1:21">
      <c r="A9706">
        <v>2581674486</v>
      </c>
      <c r="B9706" s="3">
        <v>4</v>
      </c>
      <c r="C9706" s="3"/>
      <c r="D9706" t="s">
        <v>14777</v>
      </c>
      <c r="E9706" t="b">
        <f t="shared" si="605"/>
        <v>0</v>
      </c>
      <c r="F9706" t="b">
        <f t="shared" si="608"/>
        <v>0</v>
      </c>
      <c r="G9706" t="b">
        <f t="shared" si="606"/>
        <v>0</v>
      </c>
      <c r="H9706" t="b">
        <f t="shared" si="607"/>
        <v>0</v>
      </c>
      <c r="J9706" t="s">
        <v>233</v>
      </c>
      <c r="K9706">
        <v>435</v>
      </c>
      <c r="L9706">
        <v>144</v>
      </c>
      <c r="N9706" t="s">
        <v>14776</v>
      </c>
      <c r="R9706" t="s">
        <v>19</v>
      </c>
      <c r="T9706" t="s">
        <v>20</v>
      </c>
      <c r="U9706" t="s">
        <v>21</v>
      </c>
    </row>
    <row r="9707" spans="1:21">
      <c r="A9707">
        <v>2581679647</v>
      </c>
      <c r="B9707" s="3">
        <v>8</v>
      </c>
      <c r="C9707" s="3"/>
      <c r="D9707" t="s">
        <v>14404</v>
      </c>
      <c r="E9707" t="b">
        <f t="shared" si="605"/>
        <v>0</v>
      </c>
      <c r="F9707" t="b">
        <f t="shared" si="608"/>
        <v>0</v>
      </c>
      <c r="G9707" t="b">
        <f t="shared" si="606"/>
        <v>0</v>
      </c>
      <c r="H9707" t="b">
        <f t="shared" si="607"/>
        <v>0</v>
      </c>
      <c r="J9707" t="s">
        <v>1120</v>
      </c>
      <c r="K9707">
        <v>873</v>
      </c>
      <c r="L9707">
        <v>290</v>
      </c>
      <c r="N9707" t="s">
        <v>14405</v>
      </c>
      <c r="P9707" t="s">
        <v>24</v>
      </c>
      <c r="Q9707" t="s">
        <v>25</v>
      </c>
      <c r="R9707" t="s">
        <v>19</v>
      </c>
      <c r="T9707" t="s">
        <v>20</v>
      </c>
      <c r="U9707" t="s">
        <v>21</v>
      </c>
    </row>
    <row r="9708" spans="1:21">
      <c r="A9708">
        <v>2581684479</v>
      </c>
      <c r="B9708" s="3">
        <v>4</v>
      </c>
      <c r="C9708" s="3"/>
      <c r="D9708" t="s">
        <v>14781</v>
      </c>
      <c r="E9708" t="b">
        <f t="shared" si="605"/>
        <v>0</v>
      </c>
      <c r="F9708" t="b">
        <f t="shared" si="608"/>
        <v>0</v>
      </c>
      <c r="G9708" t="b">
        <f t="shared" si="606"/>
        <v>0</v>
      </c>
      <c r="H9708" t="b">
        <f t="shared" si="607"/>
        <v>0</v>
      </c>
      <c r="J9708" t="s">
        <v>15</v>
      </c>
      <c r="K9708">
        <v>465</v>
      </c>
      <c r="L9708">
        <v>154</v>
      </c>
      <c r="N9708" t="s">
        <v>14782</v>
      </c>
      <c r="P9708" t="s">
        <v>17</v>
      </c>
      <c r="Q9708" t="s">
        <v>18</v>
      </c>
      <c r="R9708" t="s">
        <v>19</v>
      </c>
      <c r="T9708" t="s">
        <v>20</v>
      </c>
      <c r="U9708" t="s">
        <v>21</v>
      </c>
    </row>
    <row r="9709" spans="1:21">
      <c r="A9709">
        <v>2581685311</v>
      </c>
      <c r="B9709" s="3">
        <v>4</v>
      </c>
      <c r="C9709" s="3"/>
      <c r="D9709" t="s">
        <v>14783</v>
      </c>
      <c r="E9709" t="b">
        <f t="shared" si="605"/>
        <v>0</v>
      </c>
      <c r="F9709" t="b">
        <f t="shared" si="608"/>
        <v>0</v>
      </c>
      <c r="G9709" t="b">
        <f t="shared" si="606"/>
        <v>0</v>
      </c>
      <c r="H9709" t="b">
        <f t="shared" si="607"/>
        <v>0</v>
      </c>
      <c r="J9709" t="s">
        <v>233</v>
      </c>
      <c r="K9709">
        <v>435</v>
      </c>
      <c r="L9709">
        <v>144</v>
      </c>
      <c r="N9709" t="s">
        <v>14782</v>
      </c>
      <c r="R9709" t="s">
        <v>19</v>
      </c>
      <c r="T9709" t="s">
        <v>20</v>
      </c>
      <c r="U9709" t="s">
        <v>21</v>
      </c>
    </row>
    <row r="9710" spans="1:21">
      <c r="A9710">
        <v>2581688938</v>
      </c>
      <c r="B9710" s="3">
        <v>8</v>
      </c>
      <c r="C9710" s="3"/>
      <c r="D9710" t="s">
        <v>14364</v>
      </c>
      <c r="E9710" t="b">
        <f t="shared" si="605"/>
        <v>0</v>
      </c>
      <c r="F9710" t="b">
        <f t="shared" si="608"/>
        <v>0</v>
      </c>
      <c r="G9710" t="b">
        <f t="shared" si="606"/>
        <v>0</v>
      </c>
      <c r="H9710" t="b">
        <f t="shared" si="607"/>
        <v>0</v>
      </c>
      <c r="J9710" t="s">
        <v>32</v>
      </c>
      <c r="K9710">
        <v>870</v>
      </c>
      <c r="L9710">
        <v>289</v>
      </c>
      <c r="N9710" t="s">
        <v>14365</v>
      </c>
      <c r="P9710" t="s">
        <v>24</v>
      </c>
      <c r="Q9710" t="s">
        <v>25</v>
      </c>
      <c r="R9710" t="s">
        <v>19</v>
      </c>
      <c r="T9710" t="s">
        <v>20</v>
      </c>
      <c r="U9710" t="s">
        <v>21</v>
      </c>
    </row>
    <row r="9711" spans="1:21">
      <c r="A9711">
        <v>2581696213</v>
      </c>
      <c r="B9711" s="3">
        <v>8</v>
      </c>
      <c r="C9711" s="3"/>
      <c r="D9711" t="s">
        <v>14481</v>
      </c>
      <c r="E9711" t="b">
        <f t="shared" si="605"/>
        <v>0</v>
      </c>
      <c r="F9711" t="b">
        <f t="shared" si="608"/>
        <v>0</v>
      </c>
      <c r="G9711" t="b">
        <f t="shared" si="606"/>
        <v>0</v>
      </c>
      <c r="H9711" t="b">
        <f t="shared" si="607"/>
        <v>0</v>
      </c>
      <c r="J9711" t="s">
        <v>32</v>
      </c>
      <c r="K9711">
        <v>930</v>
      </c>
      <c r="L9711">
        <v>309</v>
      </c>
      <c r="N9711" t="s">
        <v>14482</v>
      </c>
      <c r="P9711" t="s">
        <v>24</v>
      </c>
      <c r="Q9711" t="s">
        <v>25</v>
      </c>
      <c r="R9711" t="s">
        <v>19</v>
      </c>
      <c r="T9711" t="s">
        <v>20</v>
      </c>
      <c r="U9711" t="s">
        <v>21</v>
      </c>
    </row>
    <row r="9712" spans="1:21">
      <c r="A9712">
        <v>2581698150</v>
      </c>
      <c r="B9712" s="3">
        <v>8</v>
      </c>
      <c r="C9712" s="3"/>
      <c r="D9712" t="s">
        <v>14483</v>
      </c>
      <c r="E9712" t="b">
        <f t="shared" si="605"/>
        <v>0</v>
      </c>
      <c r="F9712" t="b">
        <f t="shared" si="608"/>
        <v>0</v>
      </c>
      <c r="G9712" t="b">
        <f t="shared" si="606"/>
        <v>0</v>
      </c>
      <c r="H9712" t="b">
        <f t="shared" si="607"/>
        <v>0</v>
      </c>
      <c r="J9712" t="s">
        <v>32</v>
      </c>
      <c r="K9712">
        <v>873</v>
      </c>
      <c r="L9712">
        <v>290</v>
      </c>
      <c r="N9712" t="s">
        <v>14482</v>
      </c>
      <c r="P9712" t="s">
        <v>24</v>
      </c>
      <c r="Q9712" t="s">
        <v>25</v>
      </c>
      <c r="R9712" t="s">
        <v>19</v>
      </c>
      <c r="T9712" t="s">
        <v>20</v>
      </c>
      <c r="U9712" t="s">
        <v>21</v>
      </c>
    </row>
    <row r="9713" spans="1:21">
      <c r="A9713">
        <v>2581708236</v>
      </c>
      <c r="B9713" s="3">
        <v>8</v>
      </c>
      <c r="C9713" s="3"/>
      <c r="D9713" t="s">
        <v>14966</v>
      </c>
      <c r="E9713" t="b">
        <f t="shared" si="605"/>
        <v>0</v>
      </c>
      <c r="F9713" t="b">
        <f t="shared" si="608"/>
        <v>0</v>
      </c>
      <c r="G9713" t="b">
        <f t="shared" si="606"/>
        <v>0</v>
      </c>
      <c r="H9713" t="b">
        <f t="shared" si="607"/>
        <v>0</v>
      </c>
      <c r="J9713" t="s">
        <v>2382</v>
      </c>
      <c r="K9713">
        <v>873</v>
      </c>
      <c r="L9713">
        <v>290</v>
      </c>
      <c r="N9713" t="s">
        <v>14967</v>
      </c>
      <c r="P9713" t="s">
        <v>24</v>
      </c>
      <c r="Q9713" t="s">
        <v>25</v>
      </c>
      <c r="R9713" t="s">
        <v>19</v>
      </c>
      <c r="T9713" t="s">
        <v>20</v>
      </c>
      <c r="U9713" t="s">
        <v>21</v>
      </c>
    </row>
    <row r="9714" spans="1:21">
      <c r="A9714">
        <v>2581709187</v>
      </c>
      <c r="B9714" s="3">
        <v>8</v>
      </c>
      <c r="C9714" s="3"/>
      <c r="D9714" t="s">
        <v>14968</v>
      </c>
      <c r="E9714" t="b">
        <f t="shared" si="605"/>
        <v>0</v>
      </c>
      <c r="F9714" t="b">
        <f t="shared" si="608"/>
        <v>0</v>
      </c>
      <c r="G9714" t="b">
        <f t="shared" si="606"/>
        <v>0</v>
      </c>
      <c r="H9714" t="b">
        <f t="shared" si="607"/>
        <v>0</v>
      </c>
      <c r="J9714" t="s">
        <v>1959</v>
      </c>
      <c r="K9714">
        <v>930</v>
      </c>
      <c r="L9714">
        <v>309</v>
      </c>
      <c r="N9714" t="s">
        <v>14967</v>
      </c>
      <c r="P9714" t="s">
        <v>24</v>
      </c>
      <c r="Q9714" t="s">
        <v>25</v>
      </c>
      <c r="R9714" t="s">
        <v>19</v>
      </c>
      <c r="T9714" t="s">
        <v>20</v>
      </c>
      <c r="U9714" t="s">
        <v>21</v>
      </c>
    </row>
    <row r="9715" spans="1:21">
      <c r="A9715">
        <v>2581718324</v>
      </c>
      <c r="B9715" s="3">
        <v>8</v>
      </c>
      <c r="C9715" s="3"/>
      <c r="D9715" t="s">
        <v>14457</v>
      </c>
      <c r="E9715" t="b">
        <f t="shared" si="605"/>
        <v>0</v>
      </c>
      <c r="F9715" t="b">
        <f t="shared" si="608"/>
        <v>0</v>
      </c>
      <c r="G9715" t="b">
        <f t="shared" si="606"/>
        <v>0</v>
      </c>
      <c r="H9715" t="b">
        <f t="shared" si="607"/>
        <v>0</v>
      </c>
      <c r="J9715" t="s">
        <v>1120</v>
      </c>
      <c r="K9715">
        <v>873</v>
      </c>
      <c r="L9715">
        <v>290</v>
      </c>
      <c r="N9715" t="s">
        <v>14458</v>
      </c>
      <c r="P9715" t="s">
        <v>24</v>
      </c>
      <c r="Q9715" t="s">
        <v>25</v>
      </c>
      <c r="R9715" t="s">
        <v>19</v>
      </c>
      <c r="T9715" t="s">
        <v>20</v>
      </c>
      <c r="U9715" t="s">
        <v>21</v>
      </c>
    </row>
    <row r="9716" spans="1:21">
      <c r="A9716">
        <v>2581720606</v>
      </c>
      <c r="B9716" s="3">
        <v>8</v>
      </c>
      <c r="C9716" s="3"/>
      <c r="D9716" t="s">
        <v>14978</v>
      </c>
      <c r="E9716" t="b">
        <f t="shared" si="605"/>
        <v>0</v>
      </c>
      <c r="F9716" t="b">
        <f t="shared" si="608"/>
        <v>0</v>
      </c>
      <c r="G9716" t="b">
        <f t="shared" si="606"/>
        <v>0</v>
      </c>
      <c r="H9716" t="b">
        <f t="shared" si="607"/>
        <v>0</v>
      </c>
      <c r="J9716" t="s">
        <v>1359</v>
      </c>
      <c r="K9716">
        <v>876</v>
      </c>
      <c r="L9716">
        <v>291</v>
      </c>
      <c r="N9716" t="s">
        <v>14979</v>
      </c>
      <c r="P9716" t="s">
        <v>24</v>
      </c>
      <c r="Q9716" t="s">
        <v>25</v>
      </c>
      <c r="R9716" t="s">
        <v>19</v>
      </c>
      <c r="T9716" t="s">
        <v>20</v>
      </c>
      <c r="U9716" t="s">
        <v>21</v>
      </c>
    </row>
    <row r="9717" spans="1:21">
      <c r="A9717">
        <v>2581732058</v>
      </c>
      <c r="B9717" s="3">
        <v>8</v>
      </c>
      <c r="C9717" s="3"/>
      <c r="D9717" t="s">
        <v>14831</v>
      </c>
      <c r="E9717" t="b">
        <f t="shared" si="605"/>
        <v>0</v>
      </c>
      <c r="F9717" t="b">
        <f t="shared" si="608"/>
        <v>0</v>
      </c>
      <c r="G9717" t="b">
        <f t="shared" si="606"/>
        <v>0</v>
      </c>
      <c r="H9717" t="b">
        <f t="shared" si="607"/>
        <v>0</v>
      </c>
      <c r="J9717" t="s">
        <v>846</v>
      </c>
      <c r="K9717">
        <v>927</v>
      </c>
      <c r="L9717">
        <v>308</v>
      </c>
      <c r="N9717" t="s">
        <v>14832</v>
      </c>
      <c r="P9717" t="s">
        <v>24</v>
      </c>
      <c r="Q9717" t="s">
        <v>25</v>
      </c>
      <c r="R9717" t="s">
        <v>19</v>
      </c>
      <c r="T9717" t="s">
        <v>20</v>
      </c>
      <c r="U9717" t="s">
        <v>21</v>
      </c>
    </row>
    <row r="9718" spans="1:21">
      <c r="A9718">
        <v>2581733840</v>
      </c>
      <c r="B9718" s="3">
        <v>4</v>
      </c>
      <c r="C9718" s="3"/>
      <c r="D9718" t="s">
        <v>14833</v>
      </c>
      <c r="E9718" t="b">
        <f t="shared" si="605"/>
        <v>0</v>
      </c>
      <c r="F9718" t="b">
        <f t="shared" si="608"/>
        <v>0</v>
      </c>
      <c r="G9718" t="b">
        <f t="shared" si="606"/>
        <v>0</v>
      </c>
      <c r="H9718" t="b">
        <f t="shared" si="607"/>
        <v>0</v>
      </c>
      <c r="J9718" t="s">
        <v>1359</v>
      </c>
      <c r="K9718">
        <v>465</v>
      </c>
      <c r="L9718">
        <v>154</v>
      </c>
      <c r="N9718" t="s">
        <v>14832</v>
      </c>
      <c r="P9718" t="s">
        <v>17</v>
      </c>
      <c r="Q9718" t="s">
        <v>18</v>
      </c>
      <c r="R9718" t="s">
        <v>19</v>
      </c>
      <c r="T9718" t="s">
        <v>20</v>
      </c>
      <c r="U9718" t="s">
        <v>21</v>
      </c>
    </row>
    <row r="9719" spans="1:21">
      <c r="A9719">
        <v>2581734204</v>
      </c>
      <c r="B9719" s="3">
        <v>4</v>
      </c>
      <c r="C9719" s="3"/>
      <c r="D9719" t="s">
        <v>14834</v>
      </c>
      <c r="E9719" t="b">
        <f t="shared" si="605"/>
        <v>0</v>
      </c>
      <c r="F9719" t="b">
        <f t="shared" si="608"/>
        <v>0</v>
      </c>
      <c r="G9719" t="b">
        <f t="shared" si="606"/>
        <v>0</v>
      </c>
      <c r="H9719" t="b">
        <f t="shared" si="607"/>
        <v>0</v>
      </c>
      <c r="J9719" t="s">
        <v>9736</v>
      </c>
      <c r="K9719">
        <v>435</v>
      </c>
      <c r="L9719">
        <v>144</v>
      </c>
      <c r="N9719" t="s">
        <v>14832</v>
      </c>
      <c r="R9719" t="s">
        <v>19</v>
      </c>
      <c r="T9719" t="s">
        <v>20</v>
      </c>
      <c r="U9719" t="s">
        <v>21</v>
      </c>
    </row>
    <row r="9720" spans="1:21">
      <c r="A9720">
        <v>2581737656</v>
      </c>
      <c r="B9720" s="3">
        <v>4</v>
      </c>
      <c r="C9720" s="3"/>
      <c r="D9720" t="s">
        <v>14539</v>
      </c>
      <c r="E9720" t="b">
        <f t="shared" si="605"/>
        <v>0</v>
      </c>
      <c r="F9720" t="b">
        <f t="shared" si="608"/>
        <v>0</v>
      </c>
      <c r="G9720" t="b">
        <f t="shared" si="606"/>
        <v>0</v>
      </c>
      <c r="H9720" t="b">
        <f t="shared" si="607"/>
        <v>0</v>
      </c>
      <c r="J9720" t="s">
        <v>15</v>
      </c>
      <c r="K9720">
        <v>468</v>
      </c>
      <c r="L9720">
        <v>155</v>
      </c>
      <c r="N9720" t="s">
        <v>14540</v>
      </c>
      <c r="P9720" t="s">
        <v>17</v>
      </c>
      <c r="Q9720" t="s">
        <v>18</v>
      </c>
      <c r="R9720" t="s">
        <v>19</v>
      </c>
      <c r="T9720" t="s">
        <v>20</v>
      </c>
      <c r="U9720" t="s">
        <v>21</v>
      </c>
    </row>
    <row r="9721" spans="1:21">
      <c r="A9721">
        <v>2581744797</v>
      </c>
      <c r="B9721" s="3">
        <v>8</v>
      </c>
      <c r="C9721" s="3"/>
      <c r="D9721" t="s">
        <v>14416</v>
      </c>
      <c r="E9721" t="b">
        <f t="shared" si="605"/>
        <v>0</v>
      </c>
      <c r="F9721" t="b">
        <f t="shared" si="608"/>
        <v>0</v>
      </c>
      <c r="G9721" t="b">
        <f t="shared" si="606"/>
        <v>0</v>
      </c>
      <c r="H9721" t="b">
        <f t="shared" si="607"/>
        <v>0</v>
      </c>
      <c r="J9721" t="s">
        <v>32</v>
      </c>
      <c r="K9721">
        <v>873</v>
      </c>
      <c r="L9721">
        <v>290</v>
      </c>
      <c r="N9721" t="s">
        <v>14417</v>
      </c>
      <c r="P9721" t="s">
        <v>24</v>
      </c>
      <c r="Q9721" t="s">
        <v>25</v>
      </c>
      <c r="R9721" t="s">
        <v>19</v>
      </c>
      <c r="T9721" t="s">
        <v>20</v>
      </c>
      <c r="U9721" t="s">
        <v>21</v>
      </c>
    </row>
    <row r="9722" spans="1:21">
      <c r="A9722">
        <v>2581750899</v>
      </c>
      <c r="B9722" s="3">
        <v>4</v>
      </c>
      <c r="C9722" s="3"/>
      <c r="D9722" t="s">
        <v>14825</v>
      </c>
      <c r="E9722" t="b">
        <f t="shared" si="605"/>
        <v>0</v>
      </c>
      <c r="F9722" t="b">
        <f t="shared" si="608"/>
        <v>0</v>
      </c>
      <c r="G9722" t="b">
        <f t="shared" si="606"/>
        <v>0</v>
      </c>
      <c r="H9722" t="b">
        <f t="shared" si="607"/>
        <v>0</v>
      </c>
      <c r="J9722" t="s">
        <v>1359</v>
      </c>
      <c r="K9722">
        <v>465</v>
      </c>
      <c r="L9722">
        <v>154</v>
      </c>
      <c r="N9722" t="s">
        <v>14826</v>
      </c>
      <c r="P9722" t="s">
        <v>17</v>
      </c>
      <c r="Q9722" t="s">
        <v>18</v>
      </c>
      <c r="R9722" t="s">
        <v>19</v>
      </c>
      <c r="T9722" t="s">
        <v>20</v>
      </c>
      <c r="U9722" t="s">
        <v>21</v>
      </c>
    </row>
    <row r="9723" spans="1:21">
      <c r="A9723">
        <v>2581755120</v>
      </c>
      <c r="B9723" s="3">
        <v>4</v>
      </c>
      <c r="C9723" s="3"/>
      <c r="D9723" t="s">
        <v>14827</v>
      </c>
      <c r="E9723" t="b">
        <f t="shared" si="605"/>
        <v>0</v>
      </c>
      <c r="F9723" t="b">
        <f t="shared" si="608"/>
        <v>0</v>
      </c>
      <c r="G9723" t="b">
        <f t="shared" si="606"/>
        <v>0</v>
      </c>
      <c r="H9723" t="b">
        <f t="shared" si="607"/>
        <v>0</v>
      </c>
      <c r="J9723" t="s">
        <v>9736</v>
      </c>
      <c r="K9723">
        <v>435</v>
      </c>
      <c r="L9723">
        <v>144</v>
      </c>
      <c r="N9723" t="s">
        <v>14826</v>
      </c>
      <c r="R9723" t="s">
        <v>19</v>
      </c>
      <c r="T9723" t="s">
        <v>20</v>
      </c>
      <c r="U9723" t="s">
        <v>21</v>
      </c>
    </row>
    <row r="9724" spans="1:21">
      <c r="A9724">
        <v>2581759262</v>
      </c>
      <c r="B9724" s="3">
        <v>8</v>
      </c>
      <c r="C9724" s="3"/>
      <c r="D9724" t="s">
        <v>14428</v>
      </c>
      <c r="E9724" t="b">
        <f t="shared" si="605"/>
        <v>0</v>
      </c>
      <c r="F9724" t="b">
        <f t="shared" si="608"/>
        <v>0</v>
      </c>
      <c r="G9724" t="b">
        <f t="shared" si="606"/>
        <v>0</v>
      </c>
      <c r="H9724" t="b">
        <f t="shared" si="607"/>
        <v>0</v>
      </c>
      <c r="J9724" t="s">
        <v>1120</v>
      </c>
      <c r="K9724">
        <v>873</v>
      </c>
      <c r="L9724">
        <v>290</v>
      </c>
      <c r="N9724" t="s">
        <v>14429</v>
      </c>
      <c r="P9724" t="s">
        <v>24</v>
      </c>
      <c r="Q9724" t="s">
        <v>25</v>
      </c>
      <c r="R9724" t="s">
        <v>19</v>
      </c>
      <c r="T9724" t="s">
        <v>20</v>
      </c>
      <c r="U9724" t="s">
        <v>21</v>
      </c>
    </row>
    <row r="9725" spans="1:21">
      <c r="A9725">
        <v>2581762761</v>
      </c>
      <c r="B9725" s="3">
        <v>4</v>
      </c>
      <c r="C9725" s="3"/>
      <c r="D9725" t="s">
        <v>14856</v>
      </c>
      <c r="E9725" t="b">
        <f t="shared" si="605"/>
        <v>0</v>
      </c>
      <c r="F9725" t="b">
        <f t="shared" si="608"/>
        <v>0</v>
      </c>
      <c r="G9725" t="b">
        <f t="shared" si="606"/>
        <v>0</v>
      </c>
      <c r="H9725" t="b">
        <f t="shared" si="607"/>
        <v>0</v>
      </c>
      <c r="J9725" t="s">
        <v>233</v>
      </c>
      <c r="K9725">
        <v>435</v>
      </c>
      <c r="L9725">
        <v>144</v>
      </c>
      <c r="N9725" t="s">
        <v>14857</v>
      </c>
      <c r="R9725" t="s">
        <v>19</v>
      </c>
      <c r="T9725" t="s">
        <v>20</v>
      </c>
      <c r="U9725" t="s">
        <v>21</v>
      </c>
    </row>
    <row r="9726" spans="1:21">
      <c r="A9726">
        <v>2581763693</v>
      </c>
      <c r="B9726" s="3">
        <v>4</v>
      </c>
      <c r="C9726" s="3"/>
      <c r="D9726" t="s">
        <v>14858</v>
      </c>
      <c r="E9726" t="b">
        <f t="shared" si="605"/>
        <v>0</v>
      </c>
      <c r="F9726" t="b">
        <f t="shared" si="608"/>
        <v>0</v>
      </c>
      <c r="G9726" t="b">
        <f t="shared" si="606"/>
        <v>0</v>
      </c>
      <c r="H9726" t="b">
        <f t="shared" si="607"/>
        <v>0</v>
      </c>
      <c r="J9726" t="s">
        <v>15</v>
      </c>
      <c r="K9726">
        <v>465</v>
      </c>
      <c r="L9726">
        <v>154</v>
      </c>
      <c r="N9726" t="s">
        <v>14857</v>
      </c>
      <c r="P9726" t="s">
        <v>17</v>
      </c>
      <c r="Q9726" t="s">
        <v>18</v>
      </c>
      <c r="R9726" t="s">
        <v>19</v>
      </c>
      <c r="T9726" t="s">
        <v>20</v>
      </c>
      <c r="U9726" t="s">
        <v>21</v>
      </c>
    </row>
    <row r="9727" spans="1:21">
      <c r="A9727">
        <v>2581764985</v>
      </c>
      <c r="B9727" s="3">
        <v>8</v>
      </c>
      <c r="C9727" s="3"/>
      <c r="D9727" t="s">
        <v>14859</v>
      </c>
      <c r="E9727" t="b">
        <f t="shared" si="605"/>
        <v>0</v>
      </c>
      <c r="F9727" t="b">
        <f t="shared" si="608"/>
        <v>0</v>
      </c>
      <c r="G9727" t="b">
        <f t="shared" si="606"/>
        <v>0</v>
      </c>
      <c r="H9727" t="b">
        <f t="shared" si="607"/>
        <v>0</v>
      </c>
      <c r="J9727" t="s">
        <v>32</v>
      </c>
      <c r="K9727">
        <v>927</v>
      </c>
      <c r="L9727">
        <v>308</v>
      </c>
      <c r="N9727" t="s">
        <v>14857</v>
      </c>
      <c r="P9727" t="s">
        <v>24</v>
      </c>
      <c r="Q9727" t="s">
        <v>25</v>
      </c>
      <c r="R9727" t="s">
        <v>19</v>
      </c>
      <c r="T9727" t="s">
        <v>20</v>
      </c>
      <c r="U9727" t="s">
        <v>21</v>
      </c>
    </row>
    <row r="9728" spans="1:21">
      <c r="A9728">
        <v>2581772375</v>
      </c>
      <c r="B9728" s="3">
        <v>3</v>
      </c>
      <c r="C9728" s="3"/>
      <c r="D9728" t="s">
        <v>14893</v>
      </c>
      <c r="E9728" t="b">
        <f t="shared" si="605"/>
        <v>0</v>
      </c>
      <c r="F9728" t="b">
        <f t="shared" si="608"/>
        <v>0</v>
      </c>
      <c r="G9728" t="b">
        <f t="shared" si="606"/>
        <v>0</v>
      </c>
      <c r="H9728" t="b">
        <f t="shared" si="607"/>
        <v>0</v>
      </c>
      <c r="J9728" t="s">
        <v>1359</v>
      </c>
      <c r="K9728">
        <v>465</v>
      </c>
      <c r="L9728">
        <v>154</v>
      </c>
      <c r="N9728" t="s">
        <v>14894</v>
      </c>
      <c r="P9728" t="s">
        <v>17</v>
      </c>
      <c r="Q9728" t="s">
        <v>18</v>
      </c>
      <c r="R9728" t="s">
        <v>19</v>
      </c>
      <c r="T9728" t="s">
        <v>20</v>
      </c>
      <c r="U9728" t="s">
        <v>21</v>
      </c>
    </row>
    <row r="9729" spans="1:21">
      <c r="A9729">
        <v>2581773806</v>
      </c>
      <c r="B9729" s="3">
        <v>8</v>
      </c>
      <c r="C9729" s="3"/>
      <c r="D9729" t="s">
        <v>14895</v>
      </c>
      <c r="E9729" t="b">
        <f t="shared" si="605"/>
        <v>0</v>
      </c>
      <c r="F9729" t="b">
        <f t="shared" si="608"/>
        <v>0</v>
      </c>
      <c r="G9729" t="b">
        <f t="shared" si="606"/>
        <v>0</v>
      </c>
      <c r="H9729" t="b">
        <f t="shared" si="607"/>
        <v>0</v>
      </c>
      <c r="J9729" t="s">
        <v>846</v>
      </c>
      <c r="K9729">
        <v>855</v>
      </c>
      <c r="L9729">
        <v>284</v>
      </c>
      <c r="N9729" t="s">
        <v>14894</v>
      </c>
      <c r="P9729" t="s">
        <v>24</v>
      </c>
      <c r="Q9729" t="s">
        <v>25</v>
      </c>
      <c r="R9729" t="s">
        <v>19</v>
      </c>
      <c r="T9729" t="s">
        <v>20</v>
      </c>
      <c r="U9729" t="s">
        <v>21</v>
      </c>
    </row>
    <row r="9730" spans="1:21">
      <c r="A9730">
        <v>2581776818</v>
      </c>
      <c r="B9730" s="3">
        <v>8</v>
      </c>
      <c r="C9730" s="3"/>
      <c r="D9730" t="s">
        <v>14433</v>
      </c>
      <c r="E9730" t="b">
        <f t="shared" si="605"/>
        <v>0</v>
      </c>
      <c r="F9730" t="b">
        <f t="shared" si="608"/>
        <v>0</v>
      </c>
      <c r="G9730" t="b">
        <f t="shared" si="606"/>
        <v>0</v>
      </c>
      <c r="H9730" t="b">
        <f t="shared" si="607"/>
        <v>0</v>
      </c>
      <c r="J9730" t="s">
        <v>1120</v>
      </c>
      <c r="K9730">
        <v>873</v>
      </c>
      <c r="L9730">
        <v>290</v>
      </c>
      <c r="N9730" t="s">
        <v>14434</v>
      </c>
      <c r="P9730" t="s">
        <v>24</v>
      </c>
      <c r="Q9730" t="s">
        <v>25</v>
      </c>
      <c r="R9730" t="s">
        <v>19</v>
      </c>
      <c r="T9730" t="s">
        <v>20</v>
      </c>
      <c r="U9730" t="s">
        <v>21</v>
      </c>
    </row>
    <row r="9731" spans="1:21">
      <c r="A9731">
        <v>2581783851</v>
      </c>
      <c r="B9731" s="3">
        <v>8</v>
      </c>
      <c r="C9731" s="3"/>
      <c r="D9731" t="s">
        <v>14426</v>
      </c>
      <c r="E9731" t="b">
        <f t="shared" ref="E9731:E9794" si="609">ISNUMBER(SEARCH("pfam04234",R9731))</f>
        <v>0</v>
      </c>
      <c r="F9731" t="b">
        <f t="shared" si="608"/>
        <v>0</v>
      </c>
      <c r="G9731" t="b">
        <f t="shared" ref="G9731:G9794" si="610">ISNUMBER(SEARCH("pfam13442",R9731))</f>
        <v>0</v>
      </c>
      <c r="H9731" t="b">
        <f t="shared" ref="H9731:H9794" si="611">ISNUMBER(SEARCH("pfam13115",R9731))</f>
        <v>0</v>
      </c>
      <c r="J9731" t="s">
        <v>1359</v>
      </c>
      <c r="K9731">
        <v>873</v>
      </c>
      <c r="L9731">
        <v>290</v>
      </c>
      <c r="N9731" t="s">
        <v>14427</v>
      </c>
      <c r="P9731" t="s">
        <v>24</v>
      </c>
      <c r="Q9731" t="s">
        <v>25</v>
      </c>
      <c r="R9731" t="s">
        <v>19</v>
      </c>
      <c r="T9731" t="s">
        <v>20</v>
      </c>
      <c r="U9731" t="s">
        <v>21</v>
      </c>
    </row>
    <row r="9732" spans="1:21">
      <c r="A9732">
        <v>2581792672</v>
      </c>
      <c r="B9732" s="3">
        <v>8</v>
      </c>
      <c r="C9732" s="3"/>
      <c r="D9732" t="s">
        <v>14177</v>
      </c>
      <c r="E9732" t="b">
        <f t="shared" si="609"/>
        <v>0</v>
      </c>
      <c r="F9732" t="b">
        <f t="shared" si="608"/>
        <v>0</v>
      </c>
      <c r="G9732" t="b">
        <f t="shared" si="610"/>
        <v>0</v>
      </c>
      <c r="H9732" t="b">
        <f t="shared" si="611"/>
        <v>0</v>
      </c>
      <c r="J9732" t="s">
        <v>2114</v>
      </c>
      <c r="K9732">
        <v>882</v>
      </c>
      <c r="L9732">
        <v>293</v>
      </c>
      <c r="N9732" t="s">
        <v>14178</v>
      </c>
      <c r="P9732" t="s">
        <v>24</v>
      </c>
      <c r="Q9732" t="s">
        <v>25</v>
      </c>
      <c r="R9732" t="s">
        <v>19</v>
      </c>
      <c r="T9732" t="s">
        <v>20</v>
      </c>
      <c r="U9732" t="s">
        <v>21</v>
      </c>
    </row>
    <row r="9733" spans="1:21">
      <c r="A9733">
        <v>2581806091</v>
      </c>
      <c r="B9733" s="3">
        <v>16</v>
      </c>
      <c r="C9733" s="3"/>
      <c r="D9733" t="s">
        <v>14606</v>
      </c>
      <c r="E9733" t="b">
        <f t="shared" si="609"/>
        <v>0</v>
      </c>
      <c r="F9733" t="b">
        <f t="shared" si="608"/>
        <v>1</v>
      </c>
      <c r="G9733" t="b">
        <f t="shared" si="610"/>
        <v>0</v>
      </c>
      <c r="H9733" t="b">
        <f t="shared" si="611"/>
        <v>0</v>
      </c>
      <c r="J9733" t="s">
        <v>1359</v>
      </c>
      <c r="K9733">
        <v>1986</v>
      </c>
      <c r="L9733">
        <v>661</v>
      </c>
      <c r="N9733" t="s">
        <v>14607</v>
      </c>
      <c r="P9733" t="s">
        <v>54</v>
      </c>
      <c r="Q9733" t="s">
        <v>18</v>
      </c>
      <c r="R9733" t="s">
        <v>55</v>
      </c>
      <c r="T9733" t="s">
        <v>20</v>
      </c>
      <c r="U9733" t="s">
        <v>21</v>
      </c>
    </row>
    <row r="9734" spans="1:21">
      <c r="A9734">
        <v>2581812591</v>
      </c>
      <c r="B9734" s="3">
        <v>8</v>
      </c>
      <c r="C9734" s="3"/>
      <c r="D9734" t="s">
        <v>14507</v>
      </c>
      <c r="E9734" t="b">
        <f t="shared" si="609"/>
        <v>0</v>
      </c>
      <c r="F9734" t="b">
        <f t="shared" si="608"/>
        <v>0</v>
      </c>
      <c r="G9734" t="b">
        <f t="shared" si="610"/>
        <v>0</v>
      </c>
      <c r="H9734" t="b">
        <f t="shared" si="611"/>
        <v>0</v>
      </c>
      <c r="J9734" t="s">
        <v>32</v>
      </c>
      <c r="K9734">
        <v>873</v>
      </c>
      <c r="L9734">
        <v>290</v>
      </c>
      <c r="N9734" t="s">
        <v>14508</v>
      </c>
      <c r="P9734" t="s">
        <v>24</v>
      </c>
      <c r="Q9734" t="s">
        <v>25</v>
      </c>
      <c r="R9734" t="s">
        <v>19</v>
      </c>
      <c r="T9734" t="s">
        <v>20</v>
      </c>
      <c r="U9734" t="s">
        <v>21</v>
      </c>
    </row>
    <row r="9735" spans="1:21">
      <c r="A9735">
        <v>2581831693</v>
      </c>
      <c r="B9735" s="3">
        <v>4</v>
      </c>
      <c r="C9735" s="3"/>
      <c r="D9735" t="s">
        <v>14738</v>
      </c>
      <c r="E9735" t="b">
        <f t="shared" si="609"/>
        <v>0</v>
      </c>
      <c r="F9735" t="b">
        <f t="shared" si="608"/>
        <v>0</v>
      </c>
      <c r="G9735" t="b">
        <f t="shared" si="610"/>
        <v>0</v>
      </c>
      <c r="H9735" t="b">
        <f t="shared" si="611"/>
        <v>0</v>
      </c>
      <c r="J9735" t="s">
        <v>15</v>
      </c>
      <c r="K9735">
        <v>465</v>
      </c>
      <c r="L9735">
        <v>154</v>
      </c>
      <c r="N9735" t="s">
        <v>14739</v>
      </c>
      <c r="P9735" t="s">
        <v>17</v>
      </c>
      <c r="Q9735" t="s">
        <v>18</v>
      </c>
      <c r="R9735" t="s">
        <v>19</v>
      </c>
      <c r="T9735" t="s">
        <v>20</v>
      </c>
      <c r="U9735" t="s">
        <v>21</v>
      </c>
    </row>
    <row r="9736" spans="1:21">
      <c r="A9736">
        <v>2581832427</v>
      </c>
      <c r="B9736" s="3">
        <v>4</v>
      </c>
      <c r="C9736" s="3"/>
      <c r="D9736" t="s">
        <v>14740</v>
      </c>
      <c r="E9736" t="b">
        <f t="shared" si="609"/>
        <v>0</v>
      </c>
      <c r="F9736" t="b">
        <f t="shared" si="608"/>
        <v>0</v>
      </c>
      <c r="G9736" t="b">
        <f t="shared" si="610"/>
        <v>0</v>
      </c>
      <c r="H9736" t="b">
        <f t="shared" si="611"/>
        <v>0</v>
      </c>
      <c r="J9736" t="s">
        <v>233</v>
      </c>
      <c r="K9736">
        <v>435</v>
      </c>
      <c r="L9736">
        <v>144</v>
      </c>
      <c r="N9736" t="s">
        <v>14739</v>
      </c>
      <c r="R9736" t="s">
        <v>19</v>
      </c>
      <c r="T9736" t="s">
        <v>20</v>
      </c>
      <c r="U9736" t="s">
        <v>21</v>
      </c>
    </row>
    <row r="9737" spans="1:21">
      <c r="A9737">
        <v>2581837982</v>
      </c>
      <c r="B9737" s="3">
        <v>8</v>
      </c>
      <c r="C9737" s="3"/>
      <c r="D9737" t="s">
        <v>14406</v>
      </c>
      <c r="E9737" t="b">
        <f t="shared" si="609"/>
        <v>0</v>
      </c>
      <c r="F9737" t="b">
        <f t="shared" si="608"/>
        <v>0</v>
      </c>
      <c r="G9737" t="b">
        <f t="shared" si="610"/>
        <v>0</v>
      </c>
      <c r="H9737" t="b">
        <f t="shared" si="611"/>
        <v>0</v>
      </c>
      <c r="J9737" t="s">
        <v>1120</v>
      </c>
      <c r="K9737">
        <v>873</v>
      </c>
      <c r="L9737">
        <v>290</v>
      </c>
      <c r="N9737" t="s">
        <v>14407</v>
      </c>
      <c r="P9737" t="s">
        <v>24</v>
      </c>
      <c r="Q9737" t="s">
        <v>25</v>
      </c>
      <c r="R9737" t="s">
        <v>19</v>
      </c>
      <c r="T9737" t="s">
        <v>20</v>
      </c>
      <c r="U9737" t="s">
        <v>21</v>
      </c>
    </row>
    <row r="9738" spans="1:21">
      <c r="A9738">
        <v>2581844636</v>
      </c>
      <c r="B9738" s="3">
        <v>8</v>
      </c>
      <c r="C9738" s="3"/>
      <c r="D9738" t="s">
        <v>14164</v>
      </c>
      <c r="E9738" t="b">
        <f t="shared" si="609"/>
        <v>0</v>
      </c>
      <c r="F9738" t="b">
        <f t="shared" si="608"/>
        <v>0</v>
      </c>
      <c r="G9738" t="b">
        <f t="shared" si="610"/>
        <v>0</v>
      </c>
      <c r="H9738" t="b">
        <f t="shared" si="611"/>
        <v>0</v>
      </c>
      <c r="J9738" t="s">
        <v>2114</v>
      </c>
      <c r="K9738">
        <v>882</v>
      </c>
      <c r="L9738">
        <v>293</v>
      </c>
      <c r="N9738" t="s">
        <v>14165</v>
      </c>
      <c r="P9738" t="s">
        <v>24</v>
      </c>
      <c r="Q9738" t="s">
        <v>25</v>
      </c>
      <c r="R9738" t="s">
        <v>19</v>
      </c>
      <c r="T9738" t="s">
        <v>20</v>
      </c>
      <c r="U9738" t="s">
        <v>21</v>
      </c>
    </row>
    <row r="9739" spans="1:21">
      <c r="A9739">
        <v>2581849090</v>
      </c>
      <c r="B9739" s="3">
        <v>8</v>
      </c>
      <c r="C9739" s="3"/>
      <c r="D9739" t="s">
        <v>14368</v>
      </c>
      <c r="E9739" t="b">
        <f t="shared" si="609"/>
        <v>0</v>
      </c>
      <c r="F9739" t="b">
        <f t="shared" si="608"/>
        <v>0</v>
      </c>
      <c r="G9739" t="b">
        <f t="shared" si="610"/>
        <v>0</v>
      </c>
      <c r="H9739" t="b">
        <f t="shared" si="611"/>
        <v>0</v>
      </c>
      <c r="J9739" t="s">
        <v>1120</v>
      </c>
      <c r="K9739">
        <v>873</v>
      </c>
      <c r="L9739">
        <v>290</v>
      </c>
      <c r="N9739" t="s">
        <v>14369</v>
      </c>
      <c r="P9739" t="s">
        <v>24</v>
      </c>
      <c r="Q9739" t="s">
        <v>25</v>
      </c>
      <c r="R9739" t="s">
        <v>19</v>
      </c>
      <c r="T9739" t="s">
        <v>20</v>
      </c>
      <c r="U9739" t="s">
        <v>21</v>
      </c>
    </row>
    <row r="9740" spans="1:21">
      <c r="A9740">
        <v>2581854052</v>
      </c>
      <c r="B9740" s="3">
        <v>8</v>
      </c>
      <c r="C9740" s="3"/>
      <c r="D9740" t="s">
        <v>14380</v>
      </c>
      <c r="E9740" t="b">
        <f t="shared" si="609"/>
        <v>0</v>
      </c>
      <c r="F9740" t="b">
        <f t="shared" si="608"/>
        <v>0</v>
      </c>
      <c r="G9740" t="b">
        <f t="shared" si="610"/>
        <v>0</v>
      </c>
      <c r="H9740" t="b">
        <f t="shared" si="611"/>
        <v>0</v>
      </c>
      <c r="J9740" t="s">
        <v>1120</v>
      </c>
      <c r="K9740">
        <v>873</v>
      </c>
      <c r="L9740">
        <v>290</v>
      </c>
      <c r="N9740" t="s">
        <v>14381</v>
      </c>
      <c r="P9740" t="s">
        <v>24</v>
      </c>
      <c r="Q9740" t="s">
        <v>25</v>
      </c>
      <c r="R9740" t="s">
        <v>19</v>
      </c>
      <c r="T9740" t="s">
        <v>20</v>
      </c>
      <c r="U9740" t="s">
        <v>21</v>
      </c>
    </row>
    <row r="9741" spans="1:21">
      <c r="A9741">
        <v>2581866549</v>
      </c>
      <c r="B9741" s="3">
        <v>8</v>
      </c>
      <c r="C9741" s="3"/>
      <c r="D9741" t="s">
        <v>14972</v>
      </c>
      <c r="E9741" t="b">
        <f t="shared" si="609"/>
        <v>0</v>
      </c>
      <c r="F9741" t="b">
        <f t="shared" si="608"/>
        <v>0</v>
      </c>
      <c r="G9741" t="b">
        <f t="shared" si="610"/>
        <v>0</v>
      </c>
      <c r="H9741" t="b">
        <f t="shared" si="611"/>
        <v>0</v>
      </c>
      <c r="J9741" t="s">
        <v>1359</v>
      </c>
      <c r="K9741">
        <v>876</v>
      </c>
      <c r="L9741">
        <v>291</v>
      </c>
      <c r="N9741" t="s">
        <v>14973</v>
      </c>
      <c r="P9741" t="s">
        <v>24</v>
      </c>
      <c r="Q9741" t="s">
        <v>25</v>
      </c>
      <c r="R9741" t="s">
        <v>19</v>
      </c>
      <c r="T9741" t="s">
        <v>20</v>
      </c>
      <c r="U9741" t="s">
        <v>21</v>
      </c>
    </row>
    <row r="9742" spans="1:21">
      <c r="A9742">
        <v>2581868159</v>
      </c>
      <c r="B9742" s="3">
        <v>16</v>
      </c>
      <c r="C9742" s="3"/>
      <c r="D9742" t="s">
        <v>14602</v>
      </c>
      <c r="E9742" t="b">
        <f t="shared" si="609"/>
        <v>0</v>
      </c>
      <c r="F9742" t="b">
        <f t="shared" si="608"/>
        <v>1</v>
      </c>
      <c r="G9742" t="b">
        <f t="shared" si="610"/>
        <v>0</v>
      </c>
      <c r="H9742" t="b">
        <f t="shared" si="611"/>
        <v>0</v>
      </c>
      <c r="J9742" t="s">
        <v>1359</v>
      </c>
      <c r="K9742">
        <v>1986</v>
      </c>
      <c r="L9742">
        <v>661</v>
      </c>
      <c r="N9742" t="s">
        <v>14603</v>
      </c>
      <c r="P9742" t="s">
        <v>54</v>
      </c>
      <c r="Q9742" t="s">
        <v>18</v>
      </c>
      <c r="R9742" t="s">
        <v>55</v>
      </c>
      <c r="T9742" t="s">
        <v>20</v>
      </c>
      <c r="U9742" t="s">
        <v>21</v>
      </c>
    </row>
    <row r="9743" spans="1:21">
      <c r="A9743">
        <v>2581879244</v>
      </c>
      <c r="B9743" s="3">
        <v>8</v>
      </c>
      <c r="C9743" s="3"/>
      <c r="D9743" t="s">
        <v>14844</v>
      </c>
      <c r="E9743" t="b">
        <f t="shared" si="609"/>
        <v>0</v>
      </c>
      <c r="F9743" t="b">
        <f t="shared" si="608"/>
        <v>0</v>
      </c>
      <c r="G9743" t="b">
        <f t="shared" si="610"/>
        <v>0</v>
      </c>
      <c r="H9743" t="b">
        <f t="shared" si="611"/>
        <v>0</v>
      </c>
      <c r="J9743" t="s">
        <v>32</v>
      </c>
      <c r="K9743">
        <v>927</v>
      </c>
      <c r="L9743">
        <v>308</v>
      </c>
      <c r="N9743" t="s">
        <v>14845</v>
      </c>
      <c r="P9743" t="s">
        <v>24</v>
      </c>
      <c r="Q9743" t="s">
        <v>25</v>
      </c>
      <c r="R9743" t="s">
        <v>19</v>
      </c>
      <c r="T9743" t="s">
        <v>20</v>
      </c>
      <c r="U9743" t="s">
        <v>21</v>
      </c>
    </row>
    <row r="9744" spans="1:21">
      <c r="A9744">
        <v>2581879962</v>
      </c>
      <c r="B9744" s="3">
        <v>4</v>
      </c>
      <c r="C9744" s="3"/>
      <c r="D9744" t="s">
        <v>14846</v>
      </c>
      <c r="E9744" t="b">
        <f t="shared" si="609"/>
        <v>0</v>
      </c>
      <c r="F9744" t="b">
        <f t="shared" si="608"/>
        <v>0</v>
      </c>
      <c r="G9744" t="b">
        <f t="shared" si="610"/>
        <v>0</v>
      </c>
      <c r="H9744" t="b">
        <f t="shared" si="611"/>
        <v>0</v>
      </c>
      <c r="J9744" t="s">
        <v>233</v>
      </c>
      <c r="K9744">
        <v>435</v>
      </c>
      <c r="L9744">
        <v>144</v>
      </c>
      <c r="N9744" t="s">
        <v>14845</v>
      </c>
      <c r="R9744" t="s">
        <v>19</v>
      </c>
      <c r="T9744" t="s">
        <v>20</v>
      </c>
      <c r="U9744" t="s">
        <v>21</v>
      </c>
    </row>
    <row r="9745" spans="1:21">
      <c r="A9745">
        <v>2581883846</v>
      </c>
      <c r="B9745" s="3">
        <v>4</v>
      </c>
      <c r="C9745" s="3"/>
      <c r="D9745" t="s">
        <v>14847</v>
      </c>
      <c r="E9745" t="b">
        <f t="shared" si="609"/>
        <v>0</v>
      </c>
      <c r="F9745" t="b">
        <f t="shared" si="608"/>
        <v>0</v>
      </c>
      <c r="G9745" t="b">
        <f t="shared" si="610"/>
        <v>0</v>
      </c>
      <c r="H9745" t="b">
        <f t="shared" si="611"/>
        <v>0</v>
      </c>
      <c r="J9745" t="s">
        <v>15</v>
      </c>
      <c r="K9745">
        <v>465</v>
      </c>
      <c r="L9745">
        <v>154</v>
      </c>
      <c r="N9745" t="s">
        <v>14845</v>
      </c>
      <c r="P9745" t="s">
        <v>17</v>
      </c>
      <c r="Q9745" t="s">
        <v>18</v>
      </c>
      <c r="R9745" t="s">
        <v>19</v>
      </c>
      <c r="T9745" t="s">
        <v>20</v>
      </c>
      <c r="U9745" t="s">
        <v>21</v>
      </c>
    </row>
    <row r="9746" spans="1:21">
      <c r="A9746">
        <v>2581889361</v>
      </c>
      <c r="B9746" s="3">
        <v>8</v>
      </c>
      <c r="C9746" s="3"/>
      <c r="D9746" t="s">
        <v>14378</v>
      </c>
      <c r="E9746" t="b">
        <f t="shared" si="609"/>
        <v>0</v>
      </c>
      <c r="F9746" t="b">
        <f t="shared" si="608"/>
        <v>0</v>
      </c>
      <c r="G9746" t="b">
        <f t="shared" si="610"/>
        <v>0</v>
      </c>
      <c r="H9746" t="b">
        <f t="shared" si="611"/>
        <v>0</v>
      </c>
      <c r="J9746" t="s">
        <v>1120</v>
      </c>
      <c r="K9746">
        <v>873</v>
      </c>
      <c r="L9746">
        <v>290</v>
      </c>
      <c r="N9746" t="s">
        <v>14379</v>
      </c>
      <c r="P9746" t="s">
        <v>24</v>
      </c>
      <c r="Q9746" t="s">
        <v>25</v>
      </c>
      <c r="R9746" t="s">
        <v>19</v>
      </c>
      <c r="T9746" t="s">
        <v>20</v>
      </c>
      <c r="U9746" t="s">
        <v>21</v>
      </c>
    </row>
    <row r="9747" spans="1:21">
      <c r="A9747">
        <v>2581899291</v>
      </c>
      <c r="B9747" s="3">
        <v>9</v>
      </c>
      <c r="C9747" s="3"/>
      <c r="D9747" t="s">
        <v>14568</v>
      </c>
      <c r="E9747" t="b">
        <f t="shared" si="609"/>
        <v>1</v>
      </c>
      <c r="F9747" t="b">
        <f t="shared" si="608"/>
        <v>0</v>
      </c>
      <c r="G9747" t="b">
        <f t="shared" si="610"/>
        <v>0</v>
      </c>
      <c r="H9747" t="b">
        <f t="shared" si="611"/>
        <v>0</v>
      </c>
      <c r="J9747" t="s">
        <v>32</v>
      </c>
      <c r="K9747">
        <v>1683</v>
      </c>
      <c r="L9747">
        <v>560</v>
      </c>
      <c r="N9747" t="s">
        <v>14569</v>
      </c>
      <c r="P9747" t="s">
        <v>24</v>
      </c>
      <c r="Q9747" t="s">
        <v>25</v>
      </c>
      <c r="R9747" t="s">
        <v>34</v>
      </c>
      <c r="T9747" t="s">
        <v>20</v>
      </c>
      <c r="U9747" t="s">
        <v>21</v>
      </c>
    </row>
    <row r="9748" spans="1:21">
      <c r="A9748">
        <v>2581899795</v>
      </c>
      <c r="B9748" s="3">
        <v>16</v>
      </c>
      <c r="C9748" s="3"/>
      <c r="D9748" t="s">
        <v>14610</v>
      </c>
      <c r="E9748" t="b">
        <f t="shared" si="609"/>
        <v>0</v>
      </c>
      <c r="F9748" t="b">
        <f t="shared" si="608"/>
        <v>1</v>
      </c>
      <c r="G9748" t="b">
        <f t="shared" si="610"/>
        <v>0</v>
      </c>
      <c r="H9748" t="b">
        <f t="shared" si="611"/>
        <v>0</v>
      </c>
      <c r="J9748" t="s">
        <v>1359</v>
      </c>
      <c r="K9748">
        <v>1986</v>
      </c>
      <c r="L9748">
        <v>661</v>
      </c>
      <c r="N9748" t="s">
        <v>14611</v>
      </c>
      <c r="P9748" t="s">
        <v>54</v>
      </c>
      <c r="Q9748" t="s">
        <v>18</v>
      </c>
      <c r="R9748" t="s">
        <v>55</v>
      </c>
      <c r="T9748" t="s">
        <v>20</v>
      </c>
      <c r="U9748" t="s">
        <v>21</v>
      </c>
    </row>
    <row r="9749" spans="1:21">
      <c r="A9749">
        <v>2581907778</v>
      </c>
      <c r="B9749" s="3">
        <v>8</v>
      </c>
      <c r="C9749" s="3"/>
      <c r="D9749" t="s">
        <v>14497</v>
      </c>
      <c r="E9749" t="b">
        <f t="shared" si="609"/>
        <v>0</v>
      </c>
      <c r="F9749" t="b">
        <f t="shared" si="608"/>
        <v>0</v>
      </c>
      <c r="G9749" t="b">
        <f t="shared" si="610"/>
        <v>0</v>
      </c>
      <c r="H9749" t="b">
        <f t="shared" si="611"/>
        <v>0</v>
      </c>
      <c r="J9749" t="s">
        <v>32</v>
      </c>
      <c r="K9749">
        <v>873</v>
      </c>
      <c r="L9749">
        <v>290</v>
      </c>
      <c r="N9749" t="s">
        <v>14498</v>
      </c>
      <c r="P9749" t="s">
        <v>24</v>
      </c>
      <c r="Q9749" t="s">
        <v>25</v>
      </c>
      <c r="R9749" t="s">
        <v>19</v>
      </c>
      <c r="T9749" t="s">
        <v>20</v>
      </c>
      <c r="U9749" t="s">
        <v>21</v>
      </c>
    </row>
    <row r="9750" spans="1:21">
      <c r="A9750">
        <v>2581912320</v>
      </c>
      <c r="B9750" s="3">
        <v>16</v>
      </c>
      <c r="C9750" s="3"/>
      <c r="D9750" t="s">
        <v>14622</v>
      </c>
      <c r="E9750" t="b">
        <f t="shared" si="609"/>
        <v>0</v>
      </c>
      <c r="F9750" t="b">
        <f t="shared" si="608"/>
        <v>1</v>
      </c>
      <c r="G9750" t="b">
        <f t="shared" si="610"/>
        <v>0</v>
      </c>
      <c r="H9750" t="b">
        <f t="shared" si="611"/>
        <v>0</v>
      </c>
      <c r="J9750" t="s">
        <v>846</v>
      </c>
      <c r="K9750">
        <v>2070</v>
      </c>
      <c r="L9750">
        <v>689</v>
      </c>
      <c r="N9750" t="s">
        <v>14623</v>
      </c>
      <c r="P9750" t="s">
        <v>54</v>
      </c>
      <c r="Q9750" t="s">
        <v>18</v>
      </c>
      <c r="R9750" t="s">
        <v>55</v>
      </c>
      <c r="T9750" t="s">
        <v>20</v>
      </c>
      <c r="U9750" t="s">
        <v>21</v>
      </c>
    </row>
    <row r="9751" spans="1:21">
      <c r="A9751">
        <v>2581917644</v>
      </c>
      <c r="B9751" s="3">
        <v>8</v>
      </c>
      <c r="C9751" s="3"/>
      <c r="D9751" t="s">
        <v>14437</v>
      </c>
      <c r="E9751" t="b">
        <f t="shared" si="609"/>
        <v>0</v>
      </c>
      <c r="F9751" t="b">
        <f t="shared" si="608"/>
        <v>0</v>
      </c>
      <c r="G9751" t="b">
        <f t="shared" si="610"/>
        <v>0</v>
      </c>
      <c r="H9751" t="b">
        <f t="shared" si="611"/>
        <v>0</v>
      </c>
      <c r="J9751" t="s">
        <v>1120</v>
      </c>
      <c r="K9751">
        <v>873</v>
      </c>
      <c r="L9751">
        <v>290</v>
      </c>
      <c r="N9751" t="s">
        <v>14438</v>
      </c>
      <c r="P9751" t="s">
        <v>24</v>
      </c>
      <c r="Q9751" t="s">
        <v>25</v>
      </c>
      <c r="R9751" t="s">
        <v>19</v>
      </c>
      <c r="T9751" t="s">
        <v>20</v>
      </c>
      <c r="U9751" t="s">
        <v>21</v>
      </c>
    </row>
    <row r="9752" spans="1:21">
      <c r="A9752">
        <v>2581923837</v>
      </c>
      <c r="B9752" s="3">
        <v>4</v>
      </c>
      <c r="C9752" s="3"/>
      <c r="D9752" t="s">
        <v>14885</v>
      </c>
      <c r="E9752" t="b">
        <f t="shared" si="609"/>
        <v>0</v>
      </c>
      <c r="F9752" t="b">
        <f t="shared" si="608"/>
        <v>0</v>
      </c>
      <c r="G9752" t="b">
        <f t="shared" si="610"/>
        <v>0</v>
      </c>
      <c r="H9752" t="b">
        <f t="shared" si="611"/>
        <v>0</v>
      </c>
      <c r="J9752" t="s">
        <v>15</v>
      </c>
      <c r="K9752">
        <v>465</v>
      </c>
      <c r="L9752">
        <v>154</v>
      </c>
      <c r="N9752" t="s">
        <v>14886</v>
      </c>
      <c r="P9752" t="s">
        <v>17</v>
      </c>
      <c r="Q9752" t="s">
        <v>18</v>
      </c>
      <c r="R9752" t="s">
        <v>19</v>
      </c>
      <c r="T9752" t="s">
        <v>20</v>
      </c>
      <c r="U9752" t="s">
        <v>21</v>
      </c>
    </row>
    <row r="9753" spans="1:21">
      <c r="A9753">
        <v>2581927236</v>
      </c>
      <c r="B9753" s="3">
        <v>8</v>
      </c>
      <c r="C9753" s="3"/>
      <c r="D9753" t="s">
        <v>14887</v>
      </c>
      <c r="E9753" t="b">
        <f t="shared" si="609"/>
        <v>0</v>
      </c>
      <c r="F9753" t="b">
        <f t="shared" si="608"/>
        <v>0</v>
      </c>
      <c r="G9753" t="b">
        <f t="shared" si="610"/>
        <v>0</v>
      </c>
      <c r="H9753" t="b">
        <f t="shared" si="611"/>
        <v>0</v>
      </c>
      <c r="J9753" t="s">
        <v>32</v>
      </c>
      <c r="K9753">
        <v>939</v>
      </c>
      <c r="L9753">
        <v>312</v>
      </c>
      <c r="N9753" t="s">
        <v>14886</v>
      </c>
      <c r="P9753" t="s">
        <v>24</v>
      </c>
      <c r="Q9753" t="s">
        <v>25</v>
      </c>
      <c r="R9753" t="s">
        <v>19</v>
      </c>
      <c r="T9753" t="s">
        <v>20</v>
      </c>
      <c r="U9753" t="s">
        <v>21</v>
      </c>
    </row>
    <row r="9754" spans="1:21">
      <c r="A9754">
        <v>2581929142</v>
      </c>
      <c r="B9754" s="3">
        <v>16</v>
      </c>
      <c r="C9754" s="3"/>
      <c r="D9754" t="s">
        <v>14614</v>
      </c>
      <c r="E9754" t="b">
        <f t="shared" si="609"/>
        <v>0</v>
      </c>
      <c r="F9754" t="b">
        <f t="shared" si="608"/>
        <v>1</v>
      </c>
      <c r="G9754" t="b">
        <f t="shared" si="610"/>
        <v>0</v>
      </c>
      <c r="H9754" t="b">
        <f t="shared" si="611"/>
        <v>0</v>
      </c>
      <c r="J9754" t="s">
        <v>1359</v>
      </c>
      <c r="K9754">
        <v>1986</v>
      </c>
      <c r="L9754">
        <v>661</v>
      </c>
      <c r="N9754" t="s">
        <v>14615</v>
      </c>
      <c r="P9754" t="s">
        <v>54</v>
      </c>
      <c r="Q9754" t="s">
        <v>18</v>
      </c>
      <c r="R9754" t="s">
        <v>55</v>
      </c>
      <c r="T9754" t="s">
        <v>20</v>
      </c>
      <c r="U9754" t="s">
        <v>21</v>
      </c>
    </row>
    <row r="9755" spans="1:21">
      <c r="A9755">
        <v>2581940455</v>
      </c>
      <c r="B9755" s="3">
        <v>8</v>
      </c>
      <c r="C9755" s="3"/>
      <c r="D9755" t="s">
        <v>14166</v>
      </c>
      <c r="E9755" t="b">
        <f t="shared" si="609"/>
        <v>0</v>
      </c>
      <c r="F9755" t="b">
        <f t="shared" si="608"/>
        <v>0</v>
      </c>
      <c r="G9755" t="b">
        <f t="shared" si="610"/>
        <v>0</v>
      </c>
      <c r="H9755" t="b">
        <f t="shared" si="611"/>
        <v>0</v>
      </c>
      <c r="J9755" t="s">
        <v>2114</v>
      </c>
      <c r="K9755">
        <v>882</v>
      </c>
      <c r="L9755">
        <v>293</v>
      </c>
      <c r="N9755" t="s">
        <v>14167</v>
      </c>
      <c r="P9755" t="s">
        <v>24</v>
      </c>
      <c r="Q9755" t="s">
        <v>25</v>
      </c>
      <c r="R9755" t="s">
        <v>19</v>
      </c>
      <c r="T9755" t="s">
        <v>20</v>
      </c>
      <c r="U9755" t="s">
        <v>21</v>
      </c>
    </row>
    <row r="9756" spans="1:21">
      <c r="A9756">
        <v>2581946414</v>
      </c>
      <c r="B9756" s="3">
        <v>4</v>
      </c>
      <c r="C9756" s="3"/>
      <c r="D9756" t="s">
        <v>14745</v>
      </c>
      <c r="E9756" t="b">
        <f t="shared" si="609"/>
        <v>0</v>
      </c>
      <c r="F9756" t="b">
        <f t="shared" ref="F9756:F9819" si="612">ISNUMBER(SEARCH("pfam09678",R9756))</f>
        <v>0</v>
      </c>
      <c r="G9756" t="b">
        <f t="shared" si="610"/>
        <v>0</v>
      </c>
      <c r="H9756" t="b">
        <f t="shared" si="611"/>
        <v>0</v>
      </c>
      <c r="J9756" t="s">
        <v>15</v>
      </c>
      <c r="K9756">
        <v>465</v>
      </c>
      <c r="L9756">
        <v>154</v>
      </c>
      <c r="N9756" t="s">
        <v>14746</v>
      </c>
      <c r="P9756" t="s">
        <v>17</v>
      </c>
      <c r="Q9756" t="s">
        <v>18</v>
      </c>
      <c r="R9756" t="s">
        <v>19</v>
      </c>
      <c r="T9756" t="s">
        <v>20</v>
      </c>
      <c r="U9756" t="s">
        <v>21</v>
      </c>
    </row>
    <row r="9757" spans="1:21">
      <c r="A9757">
        <v>2581947323</v>
      </c>
      <c r="B9757" s="3">
        <v>4</v>
      </c>
      <c r="C9757" s="3"/>
      <c r="D9757" t="s">
        <v>14747</v>
      </c>
      <c r="E9757" t="b">
        <f t="shared" si="609"/>
        <v>0</v>
      </c>
      <c r="F9757" t="b">
        <f t="shared" si="612"/>
        <v>0</v>
      </c>
      <c r="G9757" t="b">
        <f t="shared" si="610"/>
        <v>0</v>
      </c>
      <c r="H9757" t="b">
        <f t="shared" si="611"/>
        <v>0</v>
      </c>
      <c r="J9757" t="s">
        <v>233</v>
      </c>
      <c r="K9757">
        <v>435</v>
      </c>
      <c r="L9757">
        <v>144</v>
      </c>
      <c r="N9757" t="s">
        <v>14746</v>
      </c>
      <c r="R9757" t="s">
        <v>19</v>
      </c>
      <c r="T9757" t="s">
        <v>20</v>
      </c>
      <c r="U9757" t="s">
        <v>21</v>
      </c>
    </row>
    <row r="9758" spans="1:21">
      <c r="A9758">
        <v>2581951059</v>
      </c>
      <c r="B9758" s="3">
        <v>8</v>
      </c>
      <c r="C9758" s="3"/>
      <c r="D9758" t="s">
        <v>14948</v>
      </c>
      <c r="E9758" t="b">
        <f t="shared" si="609"/>
        <v>0</v>
      </c>
      <c r="F9758" t="b">
        <f t="shared" si="612"/>
        <v>0</v>
      </c>
      <c r="G9758" t="b">
        <f t="shared" si="610"/>
        <v>0</v>
      </c>
      <c r="H9758" t="b">
        <f t="shared" si="611"/>
        <v>0</v>
      </c>
      <c r="J9758" t="s">
        <v>2382</v>
      </c>
      <c r="K9758">
        <v>856</v>
      </c>
      <c r="L9758">
        <v>285</v>
      </c>
      <c r="N9758" t="s">
        <v>14949</v>
      </c>
      <c r="P9758" t="s">
        <v>24</v>
      </c>
      <c r="Q9758" t="s">
        <v>25</v>
      </c>
      <c r="R9758" t="s">
        <v>19</v>
      </c>
      <c r="T9758" t="s">
        <v>20</v>
      </c>
      <c r="U9758" t="s">
        <v>21</v>
      </c>
    </row>
    <row r="9759" spans="1:21">
      <c r="A9759">
        <v>2581964529</v>
      </c>
      <c r="B9759" s="3">
        <v>16</v>
      </c>
      <c r="C9759" s="3"/>
      <c r="D9759" t="s">
        <v>14588</v>
      </c>
      <c r="E9759" t="b">
        <f t="shared" si="609"/>
        <v>0</v>
      </c>
      <c r="F9759" t="b">
        <f t="shared" si="612"/>
        <v>1</v>
      </c>
      <c r="G9759" t="b">
        <f t="shared" si="610"/>
        <v>0</v>
      </c>
      <c r="H9759" t="b">
        <f t="shared" si="611"/>
        <v>0</v>
      </c>
      <c r="J9759" t="s">
        <v>2114</v>
      </c>
      <c r="K9759">
        <v>2010</v>
      </c>
      <c r="L9759">
        <v>669</v>
      </c>
      <c r="N9759" t="s">
        <v>14589</v>
      </c>
      <c r="P9759" t="s">
        <v>54</v>
      </c>
      <c r="Q9759" t="s">
        <v>18</v>
      </c>
      <c r="R9759" t="s">
        <v>55</v>
      </c>
      <c r="T9759" t="s">
        <v>20</v>
      </c>
      <c r="U9759" t="s">
        <v>21</v>
      </c>
    </row>
    <row r="9760" spans="1:21">
      <c r="A9760">
        <v>2581969246</v>
      </c>
      <c r="B9760" s="3">
        <v>8</v>
      </c>
      <c r="C9760" s="3"/>
      <c r="D9760" t="s">
        <v>14453</v>
      </c>
      <c r="E9760" t="b">
        <f t="shared" si="609"/>
        <v>0</v>
      </c>
      <c r="F9760" t="b">
        <f t="shared" si="612"/>
        <v>0</v>
      </c>
      <c r="G9760" t="b">
        <f t="shared" si="610"/>
        <v>0</v>
      </c>
      <c r="H9760" t="b">
        <f t="shared" si="611"/>
        <v>0</v>
      </c>
      <c r="J9760" t="s">
        <v>1120</v>
      </c>
      <c r="K9760">
        <v>873</v>
      </c>
      <c r="L9760">
        <v>290</v>
      </c>
      <c r="N9760" t="s">
        <v>14454</v>
      </c>
      <c r="P9760" t="s">
        <v>24</v>
      </c>
      <c r="Q9760" t="s">
        <v>25</v>
      </c>
      <c r="R9760" t="s">
        <v>19</v>
      </c>
      <c r="T9760" t="s">
        <v>20</v>
      </c>
      <c r="U9760" t="s">
        <v>21</v>
      </c>
    </row>
    <row r="9761" spans="1:21">
      <c r="A9761">
        <v>2581975128</v>
      </c>
      <c r="B9761" s="3">
        <v>9</v>
      </c>
      <c r="C9761" s="3"/>
      <c r="D9761" t="s">
        <v>14228</v>
      </c>
      <c r="E9761" t="b">
        <f t="shared" si="609"/>
        <v>1</v>
      </c>
      <c r="F9761" t="b">
        <f t="shared" si="612"/>
        <v>0</v>
      </c>
      <c r="G9761" t="b">
        <f t="shared" si="610"/>
        <v>0</v>
      </c>
      <c r="H9761" t="b">
        <f t="shared" si="611"/>
        <v>1</v>
      </c>
      <c r="J9761" t="s">
        <v>32</v>
      </c>
      <c r="K9761">
        <v>1626</v>
      </c>
      <c r="L9761">
        <v>541</v>
      </c>
      <c r="N9761" t="s">
        <v>14229</v>
      </c>
      <c r="P9761" t="s">
        <v>24</v>
      </c>
      <c r="Q9761" t="s">
        <v>25</v>
      </c>
      <c r="R9761" t="s">
        <v>59</v>
      </c>
      <c r="T9761" t="s">
        <v>21</v>
      </c>
      <c r="U9761" t="s">
        <v>21</v>
      </c>
    </row>
    <row r="9762" spans="1:21">
      <c r="A9762">
        <v>2581979234</v>
      </c>
      <c r="B9762" s="3">
        <v>4</v>
      </c>
      <c r="C9762" s="3"/>
      <c r="D9762" t="s">
        <v>14696</v>
      </c>
      <c r="E9762" t="b">
        <f t="shared" si="609"/>
        <v>0</v>
      </c>
      <c r="F9762" t="b">
        <f t="shared" si="612"/>
        <v>0</v>
      </c>
      <c r="G9762" t="b">
        <f t="shared" si="610"/>
        <v>0</v>
      </c>
      <c r="H9762" t="b">
        <f t="shared" si="611"/>
        <v>0</v>
      </c>
      <c r="J9762" t="s">
        <v>15</v>
      </c>
      <c r="K9762">
        <v>465</v>
      </c>
      <c r="L9762">
        <v>154</v>
      </c>
      <c r="N9762" t="s">
        <v>14697</v>
      </c>
      <c r="P9762" t="s">
        <v>17</v>
      </c>
      <c r="Q9762" t="s">
        <v>18</v>
      </c>
      <c r="R9762" t="s">
        <v>19</v>
      </c>
      <c r="T9762" t="s">
        <v>20</v>
      </c>
      <c r="U9762" t="s">
        <v>21</v>
      </c>
    </row>
    <row r="9763" spans="1:21">
      <c r="A9763">
        <v>2581983329</v>
      </c>
      <c r="B9763" s="3">
        <v>4</v>
      </c>
      <c r="C9763" s="3"/>
      <c r="D9763" t="s">
        <v>14698</v>
      </c>
      <c r="E9763" t="b">
        <f t="shared" si="609"/>
        <v>0</v>
      </c>
      <c r="F9763" t="b">
        <f t="shared" si="612"/>
        <v>0</v>
      </c>
      <c r="G9763" t="b">
        <f t="shared" si="610"/>
        <v>0</v>
      </c>
      <c r="H9763" t="b">
        <f t="shared" si="611"/>
        <v>0</v>
      </c>
      <c r="J9763" t="s">
        <v>233</v>
      </c>
      <c r="K9763">
        <v>435</v>
      </c>
      <c r="L9763">
        <v>144</v>
      </c>
      <c r="N9763" t="s">
        <v>14697</v>
      </c>
      <c r="R9763" t="s">
        <v>19</v>
      </c>
      <c r="T9763" t="s">
        <v>20</v>
      </c>
      <c r="U9763" t="s">
        <v>21</v>
      </c>
    </row>
    <row r="9764" spans="1:21">
      <c r="A9764">
        <v>2582000293</v>
      </c>
      <c r="B9764" s="3">
        <v>16</v>
      </c>
      <c r="C9764" s="3"/>
      <c r="D9764" t="s">
        <v>14608</v>
      </c>
      <c r="E9764" t="b">
        <f t="shared" si="609"/>
        <v>0</v>
      </c>
      <c r="F9764" t="b">
        <f t="shared" si="612"/>
        <v>1</v>
      </c>
      <c r="G9764" t="b">
        <f t="shared" si="610"/>
        <v>0</v>
      </c>
      <c r="H9764" t="b">
        <f t="shared" si="611"/>
        <v>0</v>
      </c>
      <c r="J9764" t="s">
        <v>1359</v>
      </c>
      <c r="K9764">
        <v>1986</v>
      </c>
      <c r="L9764">
        <v>661</v>
      </c>
      <c r="N9764" t="s">
        <v>14609</v>
      </c>
      <c r="P9764" t="s">
        <v>54</v>
      </c>
      <c r="Q9764" t="s">
        <v>18</v>
      </c>
      <c r="R9764" t="s">
        <v>55</v>
      </c>
      <c r="T9764" t="s">
        <v>20</v>
      </c>
      <c r="U9764" t="s">
        <v>21</v>
      </c>
    </row>
    <row r="9765" spans="1:21">
      <c r="A9765">
        <v>2582006797</v>
      </c>
      <c r="B9765" s="3">
        <v>8</v>
      </c>
      <c r="C9765" s="3"/>
      <c r="D9765" t="s">
        <v>14484</v>
      </c>
      <c r="E9765" t="b">
        <f t="shared" si="609"/>
        <v>0</v>
      </c>
      <c r="F9765" t="b">
        <f t="shared" si="612"/>
        <v>0</v>
      </c>
      <c r="G9765" t="b">
        <f t="shared" si="610"/>
        <v>0</v>
      </c>
      <c r="H9765" t="b">
        <f t="shared" si="611"/>
        <v>0</v>
      </c>
      <c r="J9765" t="s">
        <v>32</v>
      </c>
      <c r="K9765">
        <v>873</v>
      </c>
      <c r="L9765">
        <v>290</v>
      </c>
      <c r="N9765" t="s">
        <v>14485</v>
      </c>
      <c r="P9765" t="s">
        <v>24</v>
      </c>
      <c r="Q9765" t="s">
        <v>25</v>
      </c>
      <c r="R9765" t="s">
        <v>19</v>
      </c>
      <c r="T9765" t="s">
        <v>20</v>
      </c>
      <c r="U9765" t="s">
        <v>21</v>
      </c>
    </row>
    <row r="9766" spans="1:21">
      <c r="A9766">
        <v>2582013655</v>
      </c>
      <c r="B9766" s="3">
        <v>8</v>
      </c>
      <c r="C9766" s="3"/>
      <c r="D9766" t="s">
        <v>14388</v>
      </c>
      <c r="E9766" t="b">
        <f t="shared" si="609"/>
        <v>0</v>
      </c>
      <c r="F9766" t="b">
        <f t="shared" si="612"/>
        <v>0</v>
      </c>
      <c r="G9766" t="b">
        <f t="shared" si="610"/>
        <v>0</v>
      </c>
      <c r="H9766" t="b">
        <f t="shared" si="611"/>
        <v>0</v>
      </c>
      <c r="J9766" t="s">
        <v>1120</v>
      </c>
      <c r="K9766">
        <v>873</v>
      </c>
      <c r="L9766">
        <v>290</v>
      </c>
      <c r="N9766" t="s">
        <v>14389</v>
      </c>
      <c r="P9766" t="s">
        <v>24</v>
      </c>
      <c r="Q9766" t="s">
        <v>25</v>
      </c>
      <c r="R9766" t="s">
        <v>19</v>
      </c>
      <c r="T9766" t="s">
        <v>20</v>
      </c>
      <c r="U9766" t="s">
        <v>21</v>
      </c>
    </row>
    <row r="9767" spans="1:21">
      <c r="A9767">
        <v>2582016551</v>
      </c>
      <c r="B9767" s="3">
        <v>16</v>
      </c>
      <c r="C9767" s="3"/>
      <c r="D9767" t="s">
        <v>14594</v>
      </c>
      <c r="E9767" t="b">
        <f t="shared" si="609"/>
        <v>0</v>
      </c>
      <c r="F9767" t="b">
        <f t="shared" si="612"/>
        <v>1</v>
      </c>
      <c r="G9767" t="b">
        <f t="shared" si="610"/>
        <v>0</v>
      </c>
      <c r="H9767" t="b">
        <f t="shared" si="611"/>
        <v>0</v>
      </c>
      <c r="J9767" t="s">
        <v>1359</v>
      </c>
      <c r="K9767">
        <v>1986</v>
      </c>
      <c r="L9767">
        <v>661</v>
      </c>
      <c r="N9767" t="s">
        <v>14595</v>
      </c>
      <c r="P9767" t="s">
        <v>54</v>
      </c>
      <c r="Q9767" t="s">
        <v>18</v>
      </c>
      <c r="R9767" t="s">
        <v>55</v>
      </c>
      <c r="T9767" t="s">
        <v>20</v>
      </c>
      <c r="U9767" t="s">
        <v>21</v>
      </c>
    </row>
    <row r="9768" spans="1:21">
      <c r="A9768">
        <v>2582024096</v>
      </c>
      <c r="B9768" s="3">
        <v>3</v>
      </c>
      <c r="C9768" s="3"/>
      <c r="D9768" t="s">
        <v>15071</v>
      </c>
      <c r="E9768" t="b">
        <f t="shared" si="609"/>
        <v>0</v>
      </c>
      <c r="F9768" t="b">
        <f t="shared" si="612"/>
        <v>0</v>
      </c>
      <c r="G9768" t="b">
        <f t="shared" si="610"/>
        <v>0</v>
      </c>
      <c r="H9768" t="b">
        <f t="shared" si="611"/>
        <v>0</v>
      </c>
      <c r="J9768" t="s">
        <v>2114</v>
      </c>
      <c r="K9768">
        <v>381</v>
      </c>
      <c r="L9768">
        <v>126</v>
      </c>
      <c r="N9768" t="s">
        <v>15072</v>
      </c>
      <c r="R9768" t="s">
        <v>19</v>
      </c>
      <c r="T9768" t="s">
        <v>20</v>
      </c>
      <c r="U9768" t="s">
        <v>21</v>
      </c>
    </row>
    <row r="9769" spans="1:21">
      <c r="A9769">
        <v>2582038238</v>
      </c>
      <c r="B9769" s="3">
        <v>8</v>
      </c>
      <c r="C9769" s="3"/>
      <c r="D9769" t="s">
        <v>15830</v>
      </c>
      <c r="E9769" t="b">
        <f t="shared" si="609"/>
        <v>0</v>
      </c>
      <c r="F9769" t="b">
        <f t="shared" si="612"/>
        <v>0</v>
      </c>
      <c r="G9769" t="b">
        <f t="shared" si="610"/>
        <v>0</v>
      </c>
      <c r="H9769" t="b">
        <f t="shared" si="611"/>
        <v>0</v>
      </c>
      <c r="J9769" t="s">
        <v>1359</v>
      </c>
      <c r="K9769">
        <v>873</v>
      </c>
      <c r="L9769">
        <v>290</v>
      </c>
      <c r="N9769" t="s">
        <v>15831</v>
      </c>
      <c r="P9769" t="s">
        <v>24</v>
      </c>
      <c r="Q9769" t="s">
        <v>25</v>
      </c>
      <c r="R9769" t="s">
        <v>19</v>
      </c>
      <c r="T9769" t="s">
        <v>20</v>
      </c>
      <c r="U9769" t="s">
        <v>21</v>
      </c>
    </row>
    <row r="9770" spans="1:21">
      <c r="A9770">
        <v>2582044297</v>
      </c>
      <c r="B9770" s="3">
        <v>8</v>
      </c>
      <c r="C9770" s="3"/>
      <c r="D9770" t="s">
        <v>15099</v>
      </c>
      <c r="E9770" t="b">
        <f t="shared" si="609"/>
        <v>0</v>
      </c>
      <c r="F9770" t="b">
        <f t="shared" si="612"/>
        <v>0</v>
      </c>
      <c r="G9770" t="b">
        <f t="shared" si="610"/>
        <v>0</v>
      </c>
      <c r="H9770" t="b">
        <f t="shared" si="611"/>
        <v>0</v>
      </c>
      <c r="J9770" t="s">
        <v>32</v>
      </c>
      <c r="K9770">
        <v>882</v>
      </c>
      <c r="L9770">
        <v>293</v>
      </c>
      <c r="N9770" t="s">
        <v>15100</v>
      </c>
      <c r="P9770" t="s">
        <v>24</v>
      </c>
      <c r="Q9770" t="s">
        <v>25</v>
      </c>
      <c r="R9770" t="s">
        <v>19</v>
      </c>
      <c r="T9770" t="s">
        <v>20</v>
      </c>
      <c r="U9770" t="s">
        <v>21</v>
      </c>
    </row>
    <row r="9771" spans="1:21">
      <c r="A9771">
        <v>2582045934</v>
      </c>
      <c r="B9771" s="3">
        <v>8</v>
      </c>
      <c r="C9771" s="3"/>
      <c r="D9771" t="s">
        <v>15844</v>
      </c>
      <c r="E9771" t="b">
        <f t="shared" si="609"/>
        <v>0</v>
      </c>
      <c r="F9771" t="b">
        <f t="shared" si="612"/>
        <v>0</v>
      </c>
      <c r="G9771" t="b">
        <f t="shared" si="610"/>
        <v>0</v>
      </c>
      <c r="H9771" t="b">
        <f t="shared" si="611"/>
        <v>0</v>
      </c>
      <c r="J9771" t="s">
        <v>32</v>
      </c>
      <c r="K9771">
        <v>882</v>
      </c>
      <c r="L9771">
        <v>293</v>
      </c>
      <c r="N9771" t="s">
        <v>15845</v>
      </c>
      <c r="P9771" t="s">
        <v>24</v>
      </c>
      <c r="Q9771" t="s">
        <v>25</v>
      </c>
      <c r="R9771" t="s">
        <v>19</v>
      </c>
      <c r="T9771" t="s">
        <v>20</v>
      </c>
      <c r="U9771" t="s">
        <v>21</v>
      </c>
    </row>
    <row r="9772" spans="1:21">
      <c r="A9772">
        <v>2582057192</v>
      </c>
      <c r="B9772" s="3">
        <v>8</v>
      </c>
      <c r="C9772" s="3"/>
      <c r="D9772" t="s">
        <v>15097</v>
      </c>
      <c r="E9772" t="b">
        <f t="shared" si="609"/>
        <v>0</v>
      </c>
      <c r="F9772" t="b">
        <f t="shared" si="612"/>
        <v>0</v>
      </c>
      <c r="G9772" t="b">
        <f t="shared" si="610"/>
        <v>0</v>
      </c>
      <c r="H9772" t="b">
        <f t="shared" si="611"/>
        <v>0</v>
      </c>
      <c r="J9772" t="s">
        <v>32</v>
      </c>
      <c r="K9772">
        <v>882</v>
      </c>
      <c r="L9772">
        <v>293</v>
      </c>
      <c r="N9772" t="s">
        <v>15098</v>
      </c>
      <c r="P9772" t="s">
        <v>24</v>
      </c>
      <c r="Q9772" t="s">
        <v>25</v>
      </c>
      <c r="R9772" t="s">
        <v>19</v>
      </c>
      <c r="T9772" t="s">
        <v>20</v>
      </c>
      <c r="U9772" t="s">
        <v>21</v>
      </c>
    </row>
    <row r="9773" spans="1:21">
      <c r="A9773">
        <v>2582060215</v>
      </c>
      <c r="B9773" s="3">
        <v>4</v>
      </c>
      <c r="C9773" s="3"/>
      <c r="D9773" t="s">
        <v>15581</v>
      </c>
      <c r="E9773" t="b">
        <f t="shared" si="609"/>
        <v>0</v>
      </c>
      <c r="F9773" t="b">
        <f t="shared" si="612"/>
        <v>0</v>
      </c>
      <c r="G9773" t="b">
        <f t="shared" si="610"/>
        <v>0</v>
      </c>
      <c r="H9773" t="b">
        <f t="shared" si="611"/>
        <v>0</v>
      </c>
      <c r="J9773" t="s">
        <v>15</v>
      </c>
      <c r="K9773">
        <v>465</v>
      </c>
      <c r="L9773">
        <v>154</v>
      </c>
      <c r="N9773" t="s">
        <v>15582</v>
      </c>
      <c r="P9773" t="s">
        <v>17</v>
      </c>
      <c r="Q9773" t="s">
        <v>18</v>
      </c>
      <c r="R9773" t="s">
        <v>19</v>
      </c>
      <c r="T9773" t="s">
        <v>20</v>
      </c>
      <c r="U9773" t="s">
        <v>21</v>
      </c>
    </row>
    <row r="9774" spans="1:21">
      <c r="A9774">
        <v>2582062663</v>
      </c>
      <c r="B9774" s="3">
        <v>4</v>
      </c>
      <c r="C9774" s="3"/>
      <c r="D9774" t="s">
        <v>15583</v>
      </c>
      <c r="E9774" t="b">
        <f t="shared" si="609"/>
        <v>0</v>
      </c>
      <c r="F9774" t="b">
        <f t="shared" si="612"/>
        <v>0</v>
      </c>
      <c r="G9774" t="b">
        <f t="shared" si="610"/>
        <v>0</v>
      </c>
      <c r="H9774" t="b">
        <f t="shared" si="611"/>
        <v>0</v>
      </c>
      <c r="J9774" t="s">
        <v>233</v>
      </c>
      <c r="K9774">
        <v>435</v>
      </c>
      <c r="L9774">
        <v>144</v>
      </c>
      <c r="N9774" t="s">
        <v>15582</v>
      </c>
      <c r="R9774" t="s">
        <v>19</v>
      </c>
      <c r="T9774" t="s">
        <v>20</v>
      </c>
      <c r="U9774" t="s">
        <v>21</v>
      </c>
    </row>
    <row r="9775" spans="1:21">
      <c r="A9775">
        <v>2582064365</v>
      </c>
      <c r="B9775" s="3">
        <v>4</v>
      </c>
      <c r="C9775" s="3"/>
      <c r="D9775" t="s">
        <v>15167</v>
      </c>
      <c r="E9775" t="b">
        <f t="shared" si="609"/>
        <v>0</v>
      </c>
      <c r="F9775" t="b">
        <f t="shared" si="612"/>
        <v>0</v>
      </c>
      <c r="G9775" t="b">
        <f t="shared" si="610"/>
        <v>0</v>
      </c>
      <c r="H9775" t="b">
        <f t="shared" si="611"/>
        <v>0</v>
      </c>
      <c r="J9775" t="s">
        <v>233</v>
      </c>
      <c r="K9775">
        <v>495</v>
      </c>
      <c r="L9775">
        <v>164</v>
      </c>
      <c r="M9775" t="s">
        <v>38344</v>
      </c>
      <c r="N9775" t="s">
        <v>15168</v>
      </c>
      <c r="R9775" t="s">
        <v>19</v>
      </c>
      <c r="T9775" t="s">
        <v>20</v>
      </c>
      <c r="U9775" t="s">
        <v>21</v>
      </c>
    </row>
    <row r="9776" spans="1:21">
      <c r="A9776">
        <v>2582064501</v>
      </c>
      <c r="B9776" s="3">
        <v>9</v>
      </c>
      <c r="C9776" s="3"/>
      <c r="D9776" t="s">
        <v>15169</v>
      </c>
      <c r="E9776" t="b">
        <f t="shared" si="609"/>
        <v>1</v>
      </c>
      <c r="F9776" t="b">
        <f t="shared" si="612"/>
        <v>0</v>
      </c>
      <c r="G9776" t="b">
        <f t="shared" si="610"/>
        <v>0</v>
      </c>
      <c r="H9776" t="b">
        <f t="shared" si="611"/>
        <v>0</v>
      </c>
      <c r="J9776" t="s">
        <v>32</v>
      </c>
      <c r="K9776">
        <v>2748</v>
      </c>
      <c r="L9776">
        <v>915</v>
      </c>
      <c r="M9776" t="s">
        <v>38344</v>
      </c>
      <c r="N9776" t="s">
        <v>15168</v>
      </c>
      <c r="P9776" t="s">
        <v>24</v>
      </c>
      <c r="Q9776" t="s">
        <v>25</v>
      </c>
      <c r="R9776" t="s">
        <v>34</v>
      </c>
      <c r="T9776" t="s">
        <v>21</v>
      </c>
      <c r="U9776" t="s">
        <v>21</v>
      </c>
    </row>
    <row r="9777" spans="1:21">
      <c r="A9777">
        <v>2582071339</v>
      </c>
      <c r="B9777" s="3">
        <v>8</v>
      </c>
      <c r="C9777" s="3"/>
      <c r="D9777" t="s">
        <v>15227</v>
      </c>
      <c r="E9777" t="b">
        <f t="shared" si="609"/>
        <v>0</v>
      </c>
      <c r="F9777" t="b">
        <f t="shared" si="612"/>
        <v>0</v>
      </c>
      <c r="G9777" t="b">
        <f t="shared" si="610"/>
        <v>0</v>
      </c>
      <c r="H9777" t="b">
        <f t="shared" si="611"/>
        <v>0</v>
      </c>
      <c r="J9777" t="s">
        <v>1359</v>
      </c>
      <c r="K9777">
        <v>873</v>
      </c>
      <c r="L9777">
        <v>290</v>
      </c>
      <c r="N9777" t="s">
        <v>15228</v>
      </c>
      <c r="P9777" t="s">
        <v>24</v>
      </c>
      <c r="Q9777" t="s">
        <v>25</v>
      </c>
      <c r="R9777" t="s">
        <v>19</v>
      </c>
      <c r="T9777" t="s">
        <v>20</v>
      </c>
      <c r="U9777" t="s">
        <v>21</v>
      </c>
    </row>
    <row r="9778" spans="1:21">
      <c r="A9778">
        <v>2582077257</v>
      </c>
      <c r="B9778" s="3">
        <v>8</v>
      </c>
      <c r="C9778" s="3"/>
      <c r="D9778" t="s">
        <v>15207</v>
      </c>
      <c r="E9778" t="b">
        <f t="shared" si="609"/>
        <v>0</v>
      </c>
      <c r="F9778" t="b">
        <f t="shared" si="612"/>
        <v>0</v>
      </c>
      <c r="G9778" t="b">
        <f t="shared" si="610"/>
        <v>0</v>
      </c>
      <c r="H9778" t="b">
        <f t="shared" si="611"/>
        <v>0</v>
      </c>
      <c r="J9778" t="s">
        <v>1120</v>
      </c>
      <c r="K9778">
        <v>873</v>
      </c>
      <c r="L9778">
        <v>290</v>
      </c>
      <c r="N9778" t="s">
        <v>15208</v>
      </c>
      <c r="P9778" t="s">
        <v>24</v>
      </c>
      <c r="Q9778" t="s">
        <v>25</v>
      </c>
      <c r="R9778" t="s">
        <v>19</v>
      </c>
      <c r="T9778" t="s">
        <v>20</v>
      </c>
      <c r="U9778" t="s">
        <v>21</v>
      </c>
    </row>
    <row r="9779" spans="1:21">
      <c r="A9779">
        <v>2582098354</v>
      </c>
      <c r="B9779" s="3">
        <v>8</v>
      </c>
      <c r="C9779" s="3"/>
      <c r="D9779" t="s">
        <v>15654</v>
      </c>
      <c r="E9779" t="b">
        <f t="shared" si="609"/>
        <v>0</v>
      </c>
      <c r="F9779" t="b">
        <f t="shared" si="612"/>
        <v>0</v>
      </c>
      <c r="G9779" t="b">
        <f t="shared" si="610"/>
        <v>0</v>
      </c>
      <c r="H9779" t="b">
        <f t="shared" si="611"/>
        <v>0</v>
      </c>
      <c r="J9779" t="s">
        <v>32</v>
      </c>
      <c r="K9779">
        <v>927</v>
      </c>
      <c r="L9779">
        <v>308</v>
      </c>
      <c r="N9779" t="s">
        <v>15655</v>
      </c>
      <c r="P9779" t="s">
        <v>24</v>
      </c>
      <c r="Q9779" t="s">
        <v>25</v>
      </c>
      <c r="R9779" t="s">
        <v>19</v>
      </c>
      <c r="T9779" t="s">
        <v>20</v>
      </c>
      <c r="U9779" t="s">
        <v>21</v>
      </c>
    </row>
    <row r="9780" spans="1:21">
      <c r="A9780">
        <v>2582099283</v>
      </c>
      <c r="B9780" s="3">
        <v>4</v>
      </c>
      <c r="C9780" s="3"/>
      <c r="D9780" t="s">
        <v>15656</v>
      </c>
      <c r="E9780" t="b">
        <f t="shared" si="609"/>
        <v>0</v>
      </c>
      <c r="F9780" t="b">
        <f t="shared" si="612"/>
        <v>0</v>
      </c>
      <c r="G9780" t="b">
        <f t="shared" si="610"/>
        <v>0</v>
      </c>
      <c r="H9780" t="b">
        <f t="shared" si="611"/>
        <v>0</v>
      </c>
      <c r="J9780" t="s">
        <v>233</v>
      </c>
      <c r="K9780">
        <v>435</v>
      </c>
      <c r="L9780">
        <v>144</v>
      </c>
      <c r="N9780" t="s">
        <v>15655</v>
      </c>
      <c r="R9780" t="s">
        <v>19</v>
      </c>
      <c r="T9780" t="s">
        <v>20</v>
      </c>
      <c r="U9780" t="s">
        <v>21</v>
      </c>
    </row>
    <row r="9781" spans="1:21">
      <c r="A9781">
        <v>2582101250</v>
      </c>
      <c r="B9781" s="3">
        <v>4</v>
      </c>
      <c r="C9781" s="3"/>
      <c r="D9781" t="s">
        <v>15657</v>
      </c>
      <c r="E9781" t="b">
        <f t="shared" si="609"/>
        <v>0</v>
      </c>
      <c r="F9781" t="b">
        <f t="shared" si="612"/>
        <v>0</v>
      </c>
      <c r="G9781" t="b">
        <f t="shared" si="610"/>
        <v>0</v>
      </c>
      <c r="H9781" t="b">
        <f t="shared" si="611"/>
        <v>0</v>
      </c>
      <c r="J9781" t="s">
        <v>15</v>
      </c>
      <c r="K9781">
        <v>465</v>
      </c>
      <c r="L9781">
        <v>154</v>
      </c>
      <c r="N9781" t="s">
        <v>15655</v>
      </c>
      <c r="P9781" t="s">
        <v>17</v>
      </c>
      <c r="Q9781" t="s">
        <v>18</v>
      </c>
      <c r="R9781" t="s">
        <v>19</v>
      </c>
      <c r="T9781" t="s">
        <v>20</v>
      </c>
      <c r="U9781" t="s">
        <v>21</v>
      </c>
    </row>
    <row r="9782" spans="1:21">
      <c r="A9782">
        <v>2582105966</v>
      </c>
      <c r="B9782" s="3">
        <v>4</v>
      </c>
      <c r="C9782" s="3"/>
      <c r="D9782" t="s">
        <v>15574</v>
      </c>
      <c r="E9782" t="b">
        <f t="shared" si="609"/>
        <v>0</v>
      </c>
      <c r="F9782" t="b">
        <f t="shared" si="612"/>
        <v>0</v>
      </c>
      <c r="G9782" t="b">
        <f t="shared" si="610"/>
        <v>0</v>
      </c>
      <c r="H9782" t="b">
        <f t="shared" si="611"/>
        <v>0</v>
      </c>
      <c r="J9782" t="s">
        <v>15</v>
      </c>
      <c r="K9782">
        <v>465</v>
      </c>
      <c r="L9782">
        <v>154</v>
      </c>
      <c r="N9782" t="s">
        <v>15575</v>
      </c>
      <c r="P9782" t="s">
        <v>17</v>
      </c>
      <c r="Q9782" t="s">
        <v>18</v>
      </c>
      <c r="R9782" t="s">
        <v>19</v>
      </c>
      <c r="T9782" t="s">
        <v>20</v>
      </c>
      <c r="U9782" t="s">
        <v>21</v>
      </c>
    </row>
    <row r="9783" spans="1:21">
      <c r="A9783">
        <v>2582106907</v>
      </c>
      <c r="B9783" s="3">
        <v>4</v>
      </c>
      <c r="C9783" s="3"/>
      <c r="D9783" t="s">
        <v>15576</v>
      </c>
      <c r="E9783" t="b">
        <f t="shared" si="609"/>
        <v>0</v>
      </c>
      <c r="F9783" t="b">
        <f t="shared" si="612"/>
        <v>0</v>
      </c>
      <c r="G9783" t="b">
        <f t="shared" si="610"/>
        <v>0</v>
      </c>
      <c r="H9783" t="b">
        <f t="shared" si="611"/>
        <v>0</v>
      </c>
      <c r="J9783" t="s">
        <v>233</v>
      </c>
      <c r="K9783">
        <v>435</v>
      </c>
      <c r="L9783">
        <v>144</v>
      </c>
      <c r="N9783" t="s">
        <v>15575</v>
      </c>
      <c r="R9783" t="s">
        <v>19</v>
      </c>
      <c r="T9783" t="s">
        <v>20</v>
      </c>
      <c r="U9783" t="s">
        <v>21</v>
      </c>
    </row>
    <row r="9784" spans="1:21">
      <c r="A9784">
        <v>2582111509</v>
      </c>
      <c r="B9784" s="3">
        <v>8</v>
      </c>
      <c r="C9784" s="3"/>
      <c r="D9784" t="s">
        <v>15815</v>
      </c>
      <c r="E9784" t="b">
        <f t="shared" si="609"/>
        <v>0</v>
      </c>
      <c r="F9784" t="b">
        <f t="shared" si="612"/>
        <v>0</v>
      </c>
      <c r="G9784" t="b">
        <f t="shared" si="610"/>
        <v>0</v>
      </c>
      <c r="H9784" t="b">
        <f t="shared" si="611"/>
        <v>0</v>
      </c>
      <c r="J9784" t="s">
        <v>1644</v>
      </c>
      <c r="K9784">
        <v>876</v>
      </c>
      <c r="L9784">
        <v>291</v>
      </c>
      <c r="N9784" t="s">
        <v>15816</v>
      </c>
      <c r="P9784" t="s">
        <v>24</v>
      </c>
      <c r="Q9784" t="s">
        <v>25</v>
      </c>
      <c r="R9784" t="s">
        <v>19</v>
      </c>
      <c r="T9784" t="s">
        <v>20</v>
      </c>
      <c r="U9784" t="s">
        <v>21</v>
      </c>
    </row>
    <row r="9785" spans="1:21">
      <c r="A9785">
        <v>2582126161</v>
      </c>
      <c r="B9785" s="3">
        <v>4</v>
      </c>
      <c r="C9785" s="3"/>
      <c r="D9785" t="s">
        <v>15584</v>
      </c>
      <c r="E9785" t="b">
        <f t="shared" si="609"/>
        <v>0</v>
      </c>
      <c r="F9785" t="b">
        <f t="shared" si="612"/>
        <v>0</v>
      </c>
      <c r="G9785" t="b">
        <f t="shared" si="610"/>
        <v>0</v>
      </c>
      <c r="H9785" t="b">
        <f t="shared" si="611"/>
        <v>0</v>
      </c>
      <c r="J9785" t="s">
        <v>15</v>
      </c>
      <c r="K9785">
        <v>465</v>
      </c>
      <c r="L9785">
        <v>154</v>
      </c>
      <c r="N9785" t="s">
        <v>15585</v>
      </c>
      <c r="P9785" t="s">
        <v>17</v>
      </c>
      <c r="Q9785" t="s">
        <v>18</v>
      </c>
      <c r="R9785" t="s">
        <v>19</v>
      </c>
      <c r="T9785" t="s">
        <v>20</v>
      </c>
      <c r="U9785" t="s">
        <v>21</v>
      </c>
    </row>
    <row r="9786" spans="1:21">
      <c r="A9786">
        <v>2582127000</v>
      </c>
      <c r="B9786" s="3">
        <v>4</v>
      </c>
      <c r="C9786" s="3"/>
      <c r="D9786" t="s">
        <v>15586</v>
      </c>
      <c r="E9786" t="b">
        <f t="shared" si="609"/>
        <v>0</v>
      </c>
      <c r="F9786" t="b">
        <f t="shared" si="612"/>
        <v>0</v>
      </c>
      <c r="G9786" t="b">
        <f t="shared" si="610"/>
        <v>0</v>
      </c>
      <c r="H9786" t="b">
        <f t="shared" si="611"/>
        <v>0</v>
      </c>
      <c r="J9786" t="s">
        <v>233</v>
      </c>
      <c r="K9786">
        <v>435</v>
      </c>
      <c r="L9786">
        <v>144</v>
      </c>
      <c r="N9786" t="s">
        <v>15585</v>
      </c>
      <c r="R9786" t="s">
        <v>19</v>
      </c>
      <c r="T9786" t="s">
        <v>20</v>
      </c>
      <c r="U9786" t="s">
        <v>21</v>
      </c>
    </row>
    <row r="9787" spans="1:21">
      <c r="A9787">
        <v>2582130414</v>
      </c>
      <c r="B9787" s="3">
        <v>8</v>
      </c>
      <c r="C9787" s="3"/>
      <c r="D9787" t="s">
        <v>15587</v>
      </c>
      <c r="E9787" t="b">
        <f t="shared" si="609"/>
        <v>0</v>
      </c>
      <c r="F9787" t="b">
        <f t="shared" si="612"/>
        <v>0</v>
      </c>
      <c r="G9787" t="b">
        <f t="shared" si="610"/>
        <v>0</v>
      </c>
      <c r="H9787" t="b">
        <f t="shared" si="611"/>
        <v>0</v>
      </c>
      <c r="J9787" t="s">
        <v>32</v>
      </c>
      <c r="K9787">
        <v>927</v>
      </c>
      <c r="L9787">
        <v>308</v>
      </c>
      <c r="N9787" t="s">
        <v>15585</v>
      </c>
      <c r="P9787" t="s">
        <v>24</v>
      </c>
      <c r="Q9787" t="s">
        <v>25</v>
      </c>
      <c r="R9787" t="s">
        <v>19</v>
      </c>
      <c r="T9787" t="s">
        <v>20</v>
      </c>
      <c r="U9787" t="s">
        <v>21</v>
      </c>
    </row>
    <row r="9788" spans="1:21">
      <c r="A9788">
        <v>2582134876</v>
      </c>
      <c r="B9788" s="3">
        <v>4</v>
      </c>
      <c r="C9788" s="3"/>
      <c r="D9788" t="s">
        <v>15676</v>
      </c>
      <c r="E9788" t="b">
        <f t="shared" si="609"/>
        <v>0</v>
      </c>
      <c r="F9788" t="b">
        <f t="shared" si="612"/>
        <v>0</v>
      </c>
      <c r="G9788" t="b">
        <f t="shared" si="610"/>
        <v>0</v>
      </c>
      <c r="H9788" t="b">
        <f t="shared" si="611"/>
        <v>0</v>
      </c>
      <c r="J9788" t="s">
        <v>1359</v>
      </c>
      <c r="K9788">
        <v>465</v>
      </c>
      <c r="L9788">
        <v>154</v>
      </c>
      <c r="N9788" t="s">
        <v>15677</v>
      </c>
      <c r="P9788" t="s">
        <v>17</v>
      </c>
      <c r="Q9788" t="s">
        <v>18</v>
      </c>
      <c r="R9788" t="s">
        <v>19</v>
      </c>
      <c r="T9788" t="s">
        <v>20</v>
      </c>
      <c r="U9788" t="s">
        <v>21</v>
      </c>
    </row>
    <row r="9789" spans="1:21">
      <c r="A9789">
        <v>2582141263</v>
      </c>
      <c r="B9789" s="3">
        <v>8</v>
      </c>
      <c r="C9789" s="3"/>
      <c r="D9789" t="s">
        <v>15615</v>
      </c>
      <c r="E9789" t="b">
        <f t="shared" si="609"/>
        <v>0</v>
      </c>
      <c r="F9789" t="b">
        <f t="shared" si="612"/>
        <v>0</v>
      </c>
      <c r="G9789" t="b">
        <f t="shared" si="610"/>
        <v>0</v>
      </c>
      <c r="H9789" t="b">
        <f t="shared" si="611"/>
        <v>0</v>
      </c>
      <c r="J9789" t="s">
        <v>32</v>
      </c>
      <c r="K9789">
        <v>927</v>
      </c>
      <c r="L9789">
        <v>308</v>
      </c>
      <c r="N9789" t="s">
        <v>15616</v>
      </c>
      <c r="P9789" t="s">
        <v>24</v>
      </c>
      <c r="Q9789" t="s">
        <v>25</v>
      </c>
      <c r="R9789" t="s">
        <v>19</v>
      </c>
      <c r="T9789" t="s">
        <v>20</v>
      </c>
      <c r="U9789" t="s">
        <v>21</v>
      </c>
    </row>
    <row r="9790" spans="1:21">
      <c r="A9790">
        <v>2582143474</v>
      </c>
      <c r="B9790" s="3">
        <v>4</v>
      </c>
      <c r="C9790" s="3"/>
      <c r="D9790" t="s">
        <v>15617</v>
      </c>
      <c r="E9790" t="b">
        <f t="shared" si="609"/>
        <v>0</v>
      </c>
      <c r="F9790" t="b">
        <f t="shared" si="612"/>
        <v>0</v>
      </c>
      <c r="G9790" t="b">
        <f t="shared" si="610"/>
        <v>0</v>
      </c>
      <c r="H9790" t="b">
        <f t="shared" si="611"/>
        <v>0</v>
      </c>
      <c r="J9790" t="s">
        <v>15</v>
      </c>
      <c r="K9790">
        <v>465</v>
      </c>
      <c r="L9790">
        <v>154</v>
      </c>
      <c r="N9790" t="s">
        <v>15616</v>
      </c>
      <c r="P9790" t="s">
        <v>17</v>
      </c>
      <c r="Q9790" t="s">
        <v>18</v>
      </c>
      <c r="R9790" t="s">
        <v>19</v>
      </c>
      <c r="T9790" t="s">
        <v>20</v>
      </c>
      <c r="U9790" t="s">
        <v>21</v>
      </c>
    </row>
    <row r="9791" spans="1:21">
      <c r="A9791">
        <v>2582144070</v>
      </c>
      <c r="B9791" s="3">
        <v>4</v>
      </c>
      <c r="C9791" s="3"/>
      <c r="D9791" t="s">
        <v>15618</v>
      </c>
      <c r="E9791" t="b">
        <f t="shared" si="609"/>
        <v>0</v>
      </c>
      <c r="F9791" t="b">
        <f t="shared" si="612"/>
        <v>0</v>
      </c>
      <c r="G9791" t="b">
        <f t="shared" si="610"/>
        <v>0</v>
      </c>
      <c r="H9791" t="b">
        <f t="shared" si="611"/>
        <v>0</v>
      </c>
      <c r="J9791" t="s">
        <v>233</v>
      </c>
      <c r="K9791">
        <v>435</v>
      </c>
      <c r="L9791">
        <v>144</v>
      </c>
      <c r="N9791" t="s">
        <v>15616</v>
      </c>
      <c r="R9791" t="s">
        <v>19</v>
      </c>
      <c r="T9791" t="s">
        <v>20</v>
      </c>
      <c r="U9791" t="s">
        <v>21</v>
      </c>
    </row>
    <row r="9792" spans="1:21">
      <c r="A9792">
        <v>2582147938</v>
      </c>
      <c r="B9792" s="3">
        <v>8</v>
      </c>
      <c r="C9792" s="3"/>
      <c r="D9792" t="s">
        <v>15253</v>
      </c>
      <c r="E9792" t="b">
        <f t="shared" si="609"/>
        <v>0</v>
      </c>
      <c r="F9792" t="b">
        <f t="shared" si="612"/>
        <v>0</v>
      </c>
      <c r="G9792" t="b">
        <f t="shared" si="610"/>
        <v>0</v>
      </c>
      <c r="H9792" t="b">
        <f t="shared" si="611"/>
        <v>0</v>
      </c>
      <c r="J9792" t="s">
        <v>1120</v>
      </c>
      <c r="K9792">
        <v>873</v>
      </c>
      <c r="L9792">
        <v>290</v>
      </c>
      <c r="N9792" t="s">
        <v>15254</v>
      </c>
      <c r="P9792" t="s">
        <v>24</v>
      </c>
      <c r="Q9792" t="s">
        <v>25</v>
      </c>
      <c r="R9792" t="s">
        <v>19</v>
      </c>
      <c r="T9792" t="s">
        <v>20</v>
      </c>
      <c r="U9792" t="s">
        <v>21</v>
      </c>
    </row>
    <row r="9793" spans="1:21">
      <c r="A9793">
        <v>2582154877</v>
      </c>
      <c r="B9793" s="3">
        <v>8</v>
      </c>
      <c r="C9793" s="3"/>
      <c r="D9793" t="s">
        <v>15212</v>
      </c>
      <c r="E9793" t="b">
        <f t="shared" si="609"/>
        <v>0</v>
      </c>
      <c r="F9793" t="b">
        <f t="shared" si="612"/>
        <v>0</v>
      </c>
      <c r="G9793" t="b">
        <f t="shared" si="610"/>
        <v>0</v>
      </c>
      <c r="H9793" t="b">
        <f t="shared" si="611"/>
        <v>0</v>
      </c>
      <c r="J9793" t="s">
        <v>1120</v>
      </c>
      <c r="K9793">
        <v>873</v>
      </c>
      <c r="L9793">
        <v>290</v>
      </c>
      <c r="N9793" t="s">
        <v>15213</v>
      </c>
      <c r="P9793" t="s">
        <v>24</v>
      </c>
      <c r="Q9793" t="s">
        <v>25</v>
      </c>
      <c r="R9793" t="s">
        <v>19</v>
      </c>
      <c r="T9793" t="s">
        <v>20</v>
      </c>
      <c r="U9793" t="s">
        <v>21</v>
      </c>
    </row>
    <row r="9794" spans="1:21">
      <c r="A9794">
        <v>2582161192</v>
      </c>
      <c r="B9794" s="3">
        <v>8</v>
      </c>
      <c r="C9794" s="3"/>
      <c r="D9794" t="s">
        <v>15848</v>
      </c>
      <c r="E9794" t="b">
        <f t="shared" si="609"/>
        <v>0</v>
      </c>
      <c r="F9794" t="b">
        <f t="shared" si="612"/>
        <v>0</v>
      </c>
      <c r="G9794" t="b">
        <f t="shared" si="610"/>
        <v>0</v>
      </c>
      <c r="H9794" t="b">
        <f t="shared" si="611"/>
        <v>0</v>
      </c>
      <c r="J9794" t="s">
        <v>32</v>
      </c>
      <c r="K9794">
        <v>945</v>
      </c>
      <c r="L9794">
        <v>314</v>
      </c>
      <c r="N9794" t="s">
        <v>15849</v>
      </c>
      <c r="P9794" t="s">
        <v>24</v>
      </c>
      <c r="Q9794" t="s">
        <v>25</v>
      </c>
      <c r="R9794" t="s">
        <v>19</v>
      </c>
      <c r="T9794" t="s">
        <v>20</v>
      </c>
      <c r="U9794" t="s">
        <v>21</v>
      </c>
    </row>
    <row r="9795" spans="1:21">
      <c r="A9795">
        <v>2582172890</v>
      </c>
      <c r="B9795" s="3">
        <v>8</v>
      </c>
      <c r="C9795" s="3"/>
      <c r="D9795" t="s">
        <v>15599</v>
      </c>
      <c r="E9795" t="b">
        <f t="shared" ref="E9795:E9858" si="613">ISNUMBER(SEARCH("pfam04234",R9795))</f>
        <v>0</v>
      </c>
      <c r="F9795" t="b">
        <f t="shared" si="612"/>
        <v>0</v>
      </c>
      <c r="G9795" t="b">
        <f t="shared" ref="G9795:G9858" si="614">ISNUMBER(SEARCH("pfam13442",R9795))</f>
        <v>0</v>
      </c>
      <c r="H9795" t="b">
        <f t="shared" ref="H9795:H9858" si="615">ISNUMBER(SEARCH("pfam13115",R9795))</f>
        <v>0</v>
      </c>
      <c r="J9795" t="s">
        <v>32</v>
      </c>
      <c r="K9795">
        <v>927</v>
      </c>
      <c r="L9795">
        <v>308</v>
      </c>
      <c r="N9795" t="s">
        <v>15600</v>
      </c>
      <c r="P9795" t="s">
        <v>24</v>
      </c>
      <c r="Q9795" t="s">
        <v>25</v>
      </c>
      <c r="R9795" t="s">
        <v>19</v>
      </c>
      <c r="T9795" t="s">
        <v>20</v>
      </c>
      <c r="U9795" t="s">
        <v>21</v>
      </c>
    </row>
    <row r="9796" spans="1:21">
      <c r="A9796">
        <v>2582176348</v>
      </c>
      <c r="B9796" s="3">
        <v>4</v>
      </c>
      <c r="C9796" s="3"/>
      <c r="D9796" t="s">
        <v>15601</v>
      </c>
      <c r="E9796" t="b">
        <f t="shared" si="613"/>
        <v>0</v>
      </c>
      <c r="F9796" t="b">
        <f t="shared" si="612"/>
        <v>0</v>
      </c>
      <c r="G9796" t="b">
        <f t="shared" si="614"/>
        <v>0</v>
      </c>
      <c r="H9796" t="b">
        <f t="shared" si="615"/>
        <v>0</v>
      </c>
      <c r="J9796" t="s">
        <v>15</v>
      </c>
      <c r="K9796">
        <v>465</v>
      </c>
      <c r="L9796">
        <v>154</v>
      </c>
      <c r="N9796" t="s">
        <v>15600</v>
      </c>
      <c r="P9796" t="s">
        <v>17</v>
      </c>
      <c r="Q9796" t="s">
        <v>18</v>
      </c>
      <c r="R9796" t="s">
        <v>19</v>
      </c>
      <c r="T9796" t="s">
        <v>20</v>
      </c>
      <c r="U9796" t="s">
        <v>21</v>
      </c>
    </row>
    <row r="9797" spans="1:21">
      <c r="A9797">
        <v>2582176547</v>
      </c>
      <c r="B9797" s="3">
        <v>4</v>
      </c>
      <c r="C9797" s="3"/>
      <c r="D9797" t="s">
        <v>15602</v>
      </c>
      <c r="E9797" t="b">
        <f t="shared" si="613"/>
        <v>0</v>
      </c>
      <c r="F9797" t="b">
        <f t="shared" si="612"/>
        <v>0</v>
      </c>
      <c r="G9797" t="b">
        <f t="shared" si="614"/>
        <v>0</v>
      </c>
      <c r="H9797" t="b">
        <f t="shared" si="615"/>
        <v>0</v>
      </c>
      <c r="J9797" t="s">
        <v>233</v>
      </c>
      <c r="K9797">
        <v>435</v>
      </c>
      <c r="L9797">
        <v>144</v>
      </c>
      <c r="N9797" t="s">
        <v>15600</v>
      </c>
      <c r="R9797" t="s">
        <v>19</v>
      </c>
      <c r="T9797" t="s">
        <v>20</v>
      </c>
      <c r="U9797" t="s">
        <v>21</v>
      </c>
    </row>
    <row r="9798" spans="1:21">
      <c r="A9798">
        <v>2582181528</v>
      </c>
      <c r="B9798" s="3">
        <v>16</v>
      </c>
      <c r="C9798" s="3"/>
      <c r="D9798" t="s">
        <v>15337</v>
      </c>
      <c r="E9798" t="b">
        <f t="shared" si="613"/>
        <v>0</v>
      </c>
      <c r="F9798" t="b">
        <f t="shared" si="612"/>
        <v>1</v>
      </c>
      <c r="G9798" t="b">
        <f t="shared" si="614"/>
        <v>0</v>
      </c>
      <c r="H9798" t="b">
        <f t="shared" si="615"/>
        <v>0</v>
      </c>
      <c r="J9798" t="s">
        <v>2114</v>
      </c>
      <c r="K9798">
        <v>2070</v>
      </c>
      <c r="L9798">
        <v>689</v>
      </c>
      <c r="N9798" t="s">
        <v>15338</v>
      </c>
      <c r="P9798" t="s">
        <v>54</v>
      </c>
      <c r="Q9798" t="s">
        <v>18</v>
      </c>
      <c r="R9798" t="s">
        <v>55</v>
      </c>
      <c r="T9798" t="s">
        <v>20</v>
      </c>
      <c r="U9798" t="s">
        <v>21</v>
      </c>
    </row>
    <row r="9799" spans="1:21">
      <c r="A9799">
        <v>2582187733</v>
      </c>
      <c r="B9799" s="3">
        <v>8</v>
      </c>
      <c r="C9799" s="3"/>
      <c r="D9799" t="s">
        <v>15247</v>
      </c>
      <c r="E9799" t="b">
        <f t="shared" si="613"/>
        <v>0</v>
      </c>
      <c r="F9799" t="b">
        <f t="shared" si="612"/>
        <v>0</v>
      </c>
      <c r="G9799" t="b">
        <f t="shared" si="614"/>
        <v>0</v>
      </c>
      <c r="H9799" t="b">
        <f t="shared" si="615"/>
        <v>0</v>
      </c>
      <c r="J9799" t="s">
        <v>32</v>
      </c>
      <c r="K9799">
        <v>873</v>
      </c>
      <c r="L9799">
        <v>290</v>
      </c>
      <c r="N9799" t="s">
        <v>15248</v>
      </c>
      <c r="P9799" t="s">
        <v>24</v>
      </c>
      <c r="Q9799" t="s">
        <v>25</v>
      </c>
      <c r="R9799" t="s">
        <v>19</v>
      </c>
      <c r="T9799" t="s">
        <v>20</v>
      </c>
      <c r="U9799" t="s">
        <v>21</v>
      </c>
    </row>
    <row r="9800" spans="1:21">
      <c r="A9800">
        <v>2582192564</v>
      </c>
      <c r="B9800" s="3">
        <v>8</v>
      </c>
      <c r="C9800" s="3"/>
      <c r="D9800" t="s">
        <v>15249</v>
      </c>
      <c r="E9800" t="b">
        <f t="shared" si="613"/>
        <v>0</v>
      </c>
      <c r="F9800" t="b">
        <f t="shared" si="612"/>
        <v>0</v>
      </c>
      <c r="G9800" t="b">
        <f t="shared" si="614"/>
        <v>0</v>
      </c>
      <c r="H9800" t="b">
        <f t="shared" si="615"/>
        <v>0</v>
      </c>
      <c r="J9800" t="s">
        <v>32</v>
      </c>
      <c r="K9800">
        <v>873</v>
      </c>
      <c r="L9800">
        <v>290</v>
      </c>
      <c r="N9800" t="s">
        <v>15250</v>
      </c>
      <c r="P9800" t="s">
        <v>24</v>
      </c>
      <c r="Q9800" t="s">
        <v>25</v>
      </c>
      <c r="R9800" t="s">
        <v>19</v>
      </c>
      <c r="T9800" t="s">
        <v>20</v>
      </c>
      <c r="U9800" t="s">
        <v>21</v>
      </c>
    </row>
    <row r="9801" spans="1:21">
      <c r="A9801">
        <v>2582199509</v>
      </c>
      <c r="B9801" s="3">
        <v>8</v>
      </c>
      <c r="C9801" s="3"/>
      <c r="D9801" t="s">
        <v>15802</v>
      </c>
      <c r="E9801" t="b">
        <f t="shared" si="613"/>
        <v>0</v>
      </c>
      <c r="F9801" t="b">
        <f t="shared" si="612"/>
        <v>0</v>
      </c>
      <c r="G9801" t="b">
        <f t="shared" si="614"/>
        <v>0</v>
      </c>
      <c r="H9801" t="b">
        <f t="shared" si="615"/>
        <v>0</v>
      </c>
      <c r="J9801" t="s">
        <v>1359</v>
      </c>
      <c r="K9801">
        <v>876</v>
      </c>
      <c r="L9801">
        <v>291</v>
      </c>
      <c r="N9801" t="s">
        <v>15803</v>
      </c>
      <c r="P9801" t="s">
        <v>24</v>
      </c>
      <c r="Q9801" t="s">
        <v>25</v>
      </c>
      <c r="R9801" t="s">
        <v>19</v>
      </c>
      <c r="T9801" t="s">
        <v>20</v>
      </c>
      <c r="U9801" t="s">
        <v>21</v>
      </c>
    </row>
    <row r="9802" spans="1:21">
      <c r="A9802">
        <v>2582201158</v>
      </c>
      <c r="B9802" s="3">
        <v>8</v>
      </c>
      <c r="C9802" s="3"/>
      <c r="D9802" t="s">
        <v>15804</v>
      </c>
      <c r="E9802" t="b">
        <f t="shared" si="613"/>
        <v>0</v>
      </c>
      <c r="F9802" t="b">
        <f t="shared" si="612"/>
        <v>0</v>
      </c>
      <c r="G9802" t="b">
        <f t="shared" si="614"/>
        <v>0</v>
      </c>
      <c r="H9802" t="b">
        <f t="shared" si="615"/>
        <v>0</v>
      </c>
      <c r="J9802" t="s">
        <v>846</v>
      </c>
      <c r="K9802">
        <v>930</v>
      </c>
      <c r="L9802">
        <v>309</v>
      </c>
      <c r="N9802" t="s">
        <v>15803</v>
      </c>
      <c r="P9802" t="s">
        <v>24</v>
      </c>
      <c r="Q9802" t="s">
        <v>25</v>
      </c>
      <c r="R9802" t="s">
        <v>19</v>
      </c>
      <c r="T9802" t="s">
        <v>20</v>
      </c>
      <c r="U9802" t="s">
        <v>21</v>
      </c>
    </row>
    <row r="9803" spans="1:21">
      <c r="A9803">
        <v>2582203805</v>
      </c>
      <c r="B9803" s="3">
        <v>16</v>
      </c>
      <c r="C9803" s="3"/>
      <c r="D9803" t="s">
        <v>15349</v>
      </c>
      <c r="E9803" t="b">
        <f t="shared" si="613"/>
        <v>0</v>
      </c>
      <c r="F9803" t="b">
        <f t="shared" si="612"/>
        <v>1</v>
      </c>
      <c r="G9803" t="b">
        <f t="shared" si="614"/>
        <v>0</v>
      </c>
      <c r="H9803" t="b">
        <f t="shared" si="615"/>
        <v>0</v>
      </c>
      <c r="J9803" t="s">
        <v>2114</v>
      </c>
      <c r="K9803">
        <v>2070</v>
      </c>
      <c r="L9803">
        <v>689</v>
      </c>
      <c r="N9803" t="s">
        <v>15350</v>
      </c>
      <c r="P9803" t="s">
        <v>54</v>
      </c>
      <c r="Q9803" t="s">
        <v>18</v>
      </c>
      <c r="R9803" t="s">
        <v>55</v>
      </c>
      <c r="T9803" t="s">
        <v>20</v>
      </c>
      <c r="U9803" t="s">
        <v>21</v>
      </c>
    </row>
    <row r="9804" spans="1:21">
      <c r="A9804">
        <v>2582212259</v>
      </c>
      <c r="B9804" s="3">
        <v>4</v>
      </c>
      <c r="C9804" s="3"/>
      <c r="D9804" t="s">
        <v>15667</v>
      </c>
      <c r="E9804" t="b">
        <f t="shared" si="613"/>
        <v>0</v>
      </c>
      <c r="F9804" t="b">
        <f t="shared" si="612"/>
        <v>0</v>
      </c>
      <c r="G9804" t="b">
        <f t="shared" si="614"/>
        <v>0</v>
      </c>
      <c r="H9804" t="b">
        <f t="shared" si="615"/>
        <v>0</v>
      </c>
      <c r="J9804" t="s">
        <v>15</v>
      </c>
      <c r="K9804">
        <v>465</v>
      </c>
      <c r="L9804">
        <v>154</v>
      </c>
      <c r="N9804" t="s">
        <v>15668</v>
      </c>
      <c r="P9804" t="s">
        <v>17</v>
      </c>
      <c r="Q9804" t="s">
        <v>18</v>
      </c>
      <c r="R9804" t="s">
        <v>19</v>
      </c>
      <c r="T9804" t="s">
        <v>20</v>
      </c>
      <c r="U9804" t="s">
        <v>21</v>
      </c>
    </row>
    <row r="9805" spans="1:21">
      <c r="A9805">
        <v>2582215143</v>
      </c>
      <c r="B9805" s="3">
        <v>4</v>
      </c>
      <c r="C9805" s="3"/>
      <c r="D9805" t="s">
        <v>15669</v>
      </c>
      <c r="E9805" t="b">
        <f t="shared" si="613"/>
        <v>0</v>
      </c>
      <c r="F9805" t="b">
        <f t="shared" si="612"/>
        <v>0</v>
      </c>
      <c r="G9805" t="b">
        <f t="shared" si="614"/>
        <v>0</v>
      </c>
      <c r="H9805" t="b">
        <f t="shared" si="615"/>
        <v>0</v>
      </c>
      <c r="J9805" t="s">
        <v>233</v>
      </c>
      <c r="K9805">
        <v>435</v>
      </c>
      <c r="L9805">
        <v>144</v>
      </c>
      <c r="N9805" t="s">
        <v>15668</v>
      </c>
      <c r="R9805" t="s">
        <v>19</v>
      </c>
      <c r="T9805" t="s">
        <v>20</v>
      </c>
      <c r="U9805" t="s">
        <v>21</v>
      </c>
    </row>
    <row r="9806" spans="1:21">
      <c r="A9806">
        <v>2582218749</v>
      </c>
      <c r="B9806" s="3">
        <v>8</v>
      </c>
      <c r="C9806" s="3"/>
      <c r="D9806" t="s">
        <v>15214</v>
      </c>
      <c r="E9806" t="b">
        <f t="shared" si="613"/>
        <v>0</v>
      </c>
      <c r="F9806" t="b">
        <f t="shared" si="612"/>
        <v>0</v>
      </c>
      <c r="G9806" t="b">
        <f t="shared" si="614"/>
        <v>0</v>
      </c>
      <c r="H9806" t="b">
        <f t="shared" si="615"/>
        <v>0</v>
      </c>
      <c r="J9806" t="s">
        <v>1120</v>
      </c>
      <c r="K9806">
        <v>873</v>
      </c>
      <c r="L9806">
        <v>290</v>
      </c>
      <c r="N9806" t="s">
        <v>15215</v>
      </c>
      <c r="P9806" t="s">
        <v>24</v>
      </c>
      <c r="Q9806" t="s">
        <v>25</v>
      </c>
      <c r="R9806" t="s">
        <v>19</v>
      </c>
      <c r="T9806" t="s">
        <v>20</v>
      </c>
      <c r="U9806" t="s">
        <v>21</v>
      </c>
    </row>
    <row r="9807" spans="1:21">
      <c r="A9807">
        <v>2582227112</v>
      </c>
      <c r="B9807" s="3">
        <v>8</v>
      </c>
      <c r="C9807" s="3"/>
      <c r="D9807" t="s">
        <v>15237</v>
      </c>
      <c r="E9807" t="b">
        <f t="shared" si="613"/>
        <v>0</v>
      </c>
      <c r="F9807" t="b">
        <f t="shared" si="612"/>
        <v>0</v>
      </c>
      <c r="G9807" t="b">
        <f t="shared" si="614"/>
        <v>0</v>
      </c>
      <c r="H9807" t="b">
        <f t="shared" si="615"/>
        <v>0</v>
      </c>
      <c r="J9807" t="s">
        <v>1120</v>
      </c>
      <c r="K9807">
        <v>873</v>
      </c>
      <c r="L9807">
        <v>290</v>
      </c>
      <c r="N9807" t="s">
        <v>15238</v>
      </c>
      <c r="P9807" t="s">
        <v>24</v>
      </c>
      <c r="Q9807" t="s">
        <v>25</v>
      </c>
      <c r="R9807" t="s">
        <v>19</v>
      </c>
      <c r="T9807" t="s">
        <v>20</v>
      </c>
      <c r="U9807" t="s">
        <v>21</v>
      </c>
    </row>
    <row r="9808" spans="1:21">
      <c r="A9808">
        <v>2582232282</v>
      </c>
      <c r="B9808" s="3">
        <v>4</v>
      </c>
      <c r="C9808" s="3"/>
      <c r="D9808" t="s">
        <v>15637</v>
      </c>
      <c r="E9808" t="b">
        <f t="shared" si="613"/>
        <v>0</v>
      </c>
      <c r="F9808" t="b">
        <f t="shared" si="612"/>
        <v>0</v>
      </c>
      <c r="G9808" t="b">
        <f t="shared" si="614"/>
        <v>0</v>
      </c>
      <c r="H9808" t="b">
        <f t="shared" si="615"/>
        <v>0</v>
      </c>
      <c r="J9808" t="s">
        <v>15</v>
      </c>
      <c r="K9808">
        <v>465</v>
      </c>
      <c r="L9808">
        <v>154</v>
      </c>
      <c r="N9808" t="s">
        <v>15638</v>
      </c>
      <c r="P9808" t="s">
        <v>17</v>
      </c>
      <c r="Q9808" t="s">
        <v>18</v>
      </c>
      <c r="R9808" t="s">
        <v>19</v>
      </c>
      <c r="T9808" t="s">
        <v>20</v>
      </c>
      <c r="U9808" t="s">
        <v>21</v>
      </c>
    </row>
    <row r="9809" spans="1:21">
      <c r="A9809">
        <v>2582233598</v>
      </c>
      <c r="B9809" s="3">
        <v>4</v>
      </c>
      <c r="C9809" s="3"/>
      <c r="D9809" t="s">
        <v>15639</v>
      </c>
      <c r="E9809" t="b">
        <f t="shared" si="613"/>
        <v>0</v>
      </c>
      <c r="F9809" t="b">
        <f t="shared" si="612"/>
        <v>0</v>
      </c>
      <c r="G9809" t="b">
        <f t="shared" si="614"/>
        <v>0</v>
      </c>
      <c r="H9809" t="b">
        <f t="shared" si="615"/>
        <v>0</v>
      </c>
      <c r="J9809" t="s">
        <v>233</v>
      </c>
      <c r="K9809">
        <v>435</v>
      </c>
      <c r="L9809">
        <v>144</v>
      </c>
      <c r="N9809" t="s">
        <v>15638</v>
      </c>
      <c r="R9809" t="s">
        <v>19</v>
      </c>
      <c r="T9809" t="s">
        <v>20</v>
      </c>
      <c r="U9809" t="s">
        <v>21</v>
      </c>
    </row>
    <row r="9810" spans="1:21">
      <c r="A9810">
        <v>2582248919</v>
      </c>
      <c r="B9810" s="3">
        <v>7</v>
      </c>
      <c r="C9810" s="3"/>
      <c r="D9810" t="s">
        <v>15723</v>
      </c>
      <c r="E9810" t="b">
        <f t="shared" si="613"/>
        <v>0</v>
      </c>
      <c r="F9810" t="b">
        <f t="shared" si="612"/>
        <v>0</v>
      </c>
      <c r="G9810" t="b">
        <f t="shared" si="614"/>
        <v>0</v>
      </c>
      <c r="H9810" t="b">
        <f t="shared" si="615"/>
        <v>0</v>
      </c>
      <c r="J9810" t="s">
        <v>796</v>
      </c>
      <c r="K9810">
        <v>870</v>
      </c>
      <c r="L9810">
        <v>289</v>
      </c>
      <c r="N9810" t="s">
        <v>15724</v>
      </c>
      <c r="P9810" t="s">
        <v>24</v>
      </c>
      <c r="Q9810" t="s">
        <v>25</v>
      </c>
      <c r="R9810" t="s">
        <v>19</v>
      </c>
      <c r="T9810" t="s">
        <v>20</v>
      </c>
      <c r="U9810" t="s">
        <v>21</v>
      </c>
    </row>
    <row r="9811" spans="1:21">
      <c r="A9811">
        <v>2582249858</v>
      </c>
      <c r="B9811" s="3">
        <v>4</v>
      </c>
      <c r="C9811" s="3"/>
      <c r="D9811" t="s">
        <v>15725</v>
      </c>
      <c r="E9811" t="b">
        <f t="shared" si="613"/>
        <v>0</v>
      </c>
      <c r="F9811" t="b">
        <f t="shared" si="612"/>
        <v>0</v>
      </c>
      <c r="G9811" t="b">
        <f t="shared" si="614"/>
        <v>0</v>
      </c>
      <c r="H9811" t="b">
        <f t="shared" si="615"/>
        <v>0</v>
      </c>
      <c r="J9811" t="s">
        <v>1359</v>
      </c>
      <c r="K9811">
        <v>465</v>
      </c>
      <c r="L9811">
        <v>154</v>
      </c>
      <c r="N9811" t="s">
        <v>15724</v>
      </c>
      <c r="P9811" t="s">
        <v>17</v>
      </c>
      <c r="Q9811" t="s">
        <v>18</v>
      </c>
      <c r="R9811" t="s">
        <v>19</v>
      </c>
      <c r="T9811" t="s">
        <v>20</v>
      </c>
      <c r="U9811" t="s">
        <v>21</v>
      </c>
    </row>
    <row r="9812" spans="1:21">
      <c r="A9812">
        <v>2582254552</v>
      </c>
      <c r="B9812" s="3">
        <v>4</v>
      </c>
      <c r="C9812" s="3"/>
      <c r="D9812" t="s">
        <v>15661</v>
      </c>
      <c r="E9812" t="b">
        <f t="shared" si="613"/>
        <v>0</v>
      </c>
      <c r="F9812" t="b">
        <f t="shared" si="612"/>
        <v>0</v>
      </c>
      <c r="G9812" t="b">
        <f t="shared" si="614"/>
        <v>0</v>
      </c>
      <c r="H9812" t="b">
        <f t="shared" si="615"/>
        <v>0</v>
      </c>
      <c r="J9812" t="s">
        <v>15</v>
      </c>
      <c r="K9812">
        <v>465</v>
      </c>
      <c r="L9812">
        <v>154</v>
      </c>
      <c r="N9812" t="s">
        <v>15662</v>
      </c>
      <c r="P9812" t="s">
        <v>17</v>
      </c>
      <c r="Q9812" t="s">
        <v>18</v>
      </c>
      <c r="R9812" t="s">
        <v>19</v>
      </c>
      <c r="T9812" t="s">
        <v>20</v>
      </c>
      <c r="U9812" t="s">
        <v>21</v>
      </c>
    </row>
    <row r="9813" spans="1:21">
      <c r="A9813">
        <v>2582255371</v>
      </c>
      <c r="B9813" s="3">
        <v>4</v>
      </c>
      <c r="C9813" s="3"/>
      <c r="D9813" t="s">
        <v>15663</v>
      </c>
      <c r="E9813" t="b">
        <f t="shared" si="613"/>
        <v>0</v>
      </c>
      <c r="F9813" t="b">
        <f t="shared" si="612"/>
        <v>0</v>
      </c>
      <c r="G9813" t="b">
        <f t="shared" si="614"/>
        <v>0</v>
      </c>
      <c r="H9813" t="b">
        <f t="shared" si="615"/>
        <v>0</v>
      </c>
      <c r="J9813" t="s">
        <v>233</v>
      </c>
      <c r="K9813">
        <v>435</v>
      </c>
      <c r="L9813">
        <v>144</v>
      </c>
      <c r="N9813" t="s">
        <v>15662</v>
      </c>
      <c r="R9813" t="s">
        <v>19</v>
      </c>
      <c r="T9813" t="s">
        <v>20</v>
      </c>
      <c r="U9813" t="s">
        <v>21</v>
      </c>
    </row>
    <row r="9814" spans="1:21">
      <c r="A9814">
        <v>2582258732</v>
      </c>
      <c r="B9814" s="3">
        <v>8</v>
      </c>
      <c r="C9814" s="3"/>
      <c r="D9814" t="s">
        <v>15834</v>
      </c>
      <c r="E9814" t="b">
        <f t="shared" si="613"/>
        <v>0</v>
      </c>
      <c r="F9814" t="b">
        <f t="shared" si="612"/>
        <v>0</v>
      </c>
      <c r="G9814" t="b">
        <f t="shared" si="614"/>
        <v>0</v>
      </c>
      <c r="H9814" t="b">
        <f t="shared" si="615"/>
        <v>0</v>
      </c>
      <c r="J9814" t="s">
        <v>1644</v>
      </c>
      <c r="K9814">
        <v>876</v>
      </c>
      <c r="L9814">
        <v>291</v>
      </c>
      <c r="N9814" t="s">
        <v>15835</v>
      </c>
      <c r="P9814" t="s">
        <v>24</v>
      </c>
      <c r="Q9814" t="s">
        <v>25</v>
      </c>
      <c r="R9814" t="s">
        <v>19</v>
      </c>
      <c r="T9814" t="s">
        <v>20</v>
      </c>
      <c r="U9814" t="s">
        <v>21</v>
      </c>
    </row>
    <row r="9815" spans="1:21">
      <c r="A9815">
        <v>2582262085</v>
      </c>
      <c r="B9815" s="3">
        <v>4</v>
      </c>
      <c r="C9815" s="3"/>
      <c r="D9815" t="s">
        <v>15137</v>
      </c>
      <c r="E9815" t="b">
        <f t="shared" si="613"/>
        <v>0</v>
      </c>
      <c r="F9815" t="b">
        <f t="shared" si="612"/>
        <v>0</v>
      </c>
      <c r="G9815" t="b">
        <f t="shared" si="614"/>
        <v>0</v>
      </c>
      <c r="H9815" t="b">
        <f t="shared" si="615"/>
        <v>0</v>
      </c>
      <c r="J9815" t="s">
        <v>15</v>
      </c>
      <c r="K9815">
        <v>459</v>
      </c>
      <c r="L9815">
        <v>152</v>
      </c>
      <c r="N9815" t="s">
        <v>15138</v>
      </c>
      <c r="P9815" t="s">
        <v>17</v>
      </c>
      <c r="Q9815" t="s">
        <v>18</v>
      </c>
      <c r="R9815" t="s">
        <v>19</v>
      </c>
      <c r="T9815" t="s">
        <v>20</v>
      </c>
      <c r="U9815" t="s">
        <v>21</v>
      </c>
    </row>
    <row r="9816" spans="1:21">
      <c r="A9816">
        <v>2582265923</v>
      </c>
      <c r="B9816" s="3">
        <v>8</v>
      </c>
      <c r="C9816" s="3"/>
      <c r="D9816" t="s">
        <v>15139</v>
      </c>
      <c r="E9816" t="b">
        <f t="shared" si="613"/>
        <v>0</v>
      </c>
      <c r="F9816" t="b">
        <f t="shared" si="612"/>
        <v>0</v>
      </c>
      <c r="G9816" t="b">
        <f t="shared" si="614"/>
        <v>0</v>
      </c>
      <c r="H9816" t="b">
        <f t="shared" si="615"/>
        <v>0</v>
      </c>
      <c r="J9816" t="s">
        <v>32</v>
      </c>
      <c r="K9816">
        <v>930</v>
      </c>
      <c r="L9816">
        <v>309</v>
      </c>
      <c r="N9816" t="s">
        <v>15138</v>
      </c>
      <c r="P9816" t="s">
        <v>24</v>
      </c>
      <c r="Q9816" t="s">
        <v>25</v>
      </c>
      <c r="R9816" t="s">
        <v>19</v>
      </c>
      <c r="T9816" t="s">
        <v>20</v>
      </c>
      <c r="U9816" t="s">
        <v>21</v>
      </c>
    </row>
    <row r="9817" spans="1:21">
      <c r="A9817">
        <v>2582268364</v>
      </c>
      <c r="B9817" s="3">
        <v>8</v>
      </c>
      <c r="C9817" s="3"/>
      <c r="D9817" t="s">
        <v>15561</v>
      </c>
      <c r="E9817" t="b">
        <f t="shared" si="613"/>
        <v>1</v>
      </c>
      <c r="F9817" t="b">
        <f t="shared" si="612"/>
        <v>0</v>
      </c>
      <c r="G9817" t="b">
        <f t="shared" si="614"/>
        <v>0</v>
      </c>
      <c r="H9817" t="b">
        <f t="shared" si="615"/>
        <v>1</v>
      </c>
      <c r="J9817" t="s">
        <v>32</v>
      </c>
      <c r="K9817">
        <v>1695</v>
      </c>
      <c r="L9817">
        <v>564</v>
      </c>
      <c r="N9817" t="s">
        <v>15562</v>
      </c>
      <c r="P9817" t="s">
        <v>24</v>
      </c>
      <c r="Q9817" t="s">
        <v>25</v>
      </c>
      <c r="R9817" t="s">
        <v>59</v>
      </c>
      <c r="T9817" t="s">
        <v>21</v>
      </c>
      <c r="U9817" t="s">
        <v>21</v>
      </c>
    </row>
    <row r="9818" spans="1:21">
      <c r="A9818">
        <v>2582273722</v>
      </c>
      <c r="B9818" s="3">
        <v>10</v>
      </c>
      <c r="C9818" s="3"/>
      <c r="D9818" t="s">
        <v>15563</v>
      </c>
      <c r="E9818" t="b">
        <f t="shared" si="613"/>
        <v>0</v>
      </c>
      <c r="F9818" t="b">
        <f t="shared" si="612"/>
        <v>0</v>
      </c>
      <c r="G9818" t="b">
        <f t="shared" si="614"/>
        <v>0</v>
      </c>
      <c r="H9818" t="b">
        <f t="shared" si="615"/>
        <v>0</v>
      </c>
      <c r="J9818" t="s">
        <v>32</v>
      </c>
      <c r="K9818">
        <v>1074</v>
      </c>
      <c r="L9818">
        <v>357</v>
      </c>
      <c r="N9818" t="s">
        <v>15562</v>
      </c>
      <c r="P9818" t="s">
        <v>24</v>
      </c>
      <c r="Q9818" t="s">
        <v>25</v>
      </c>
      <c r="R9818" t="s">
        <v>19</v>
      </c>
      <c r="T9818" t="s">
        <v>20</v>
      </c>
      <c r="U9818" t="s">
        <v>21</v>
      </c>
    </row>
    <row r="9819" spans="1:21">
      <c r="A9819">
        <v>2582298462</v>
      </c>
      <c r="B9819" s="3">
        <v>8</v>
      </c>
      <c r="C9819" s="3"/>
      <c r="D9819" t="s">
        <v>15021</v>
      </c>
      <c r="E9819" t="b">
        <f t="shared" si="613"/>
        <v>0</v>
      </c>
      <c r="F9819" t="b">
        <f t="shared" si="612"/>
        <v>0</v>
      </c>
      <c r="G9819" t="b">
        <f t="shared" si="614"/>
        <v>0</v>
      </c>
      <c r="H9819" t="b">
        <f t="shared" si="615"/>
        <v>0</v>
      </c>
      <c r="J9819" t="s">
        <v>32</v>
      </c>
      <c r="K9819">
        <v>882</v>
      </c>
      <c r="L9819">
        <v>293</v>
      </c>
      <c r="N9819" t="s">
        <v>15022</v>
      </c>
      <c r="P9819" t="s">
        <v>24</v>
      </c>
      <c r="Q9819" t="s">
        <v>25</v>
      </c>
      <c r="R9819" t="s">
        <v>19</v>
      </c>
      <c r="T9819" t="s">
        <v>20</v>
      </c>
      <c r="U9819" t="s">
        <v>21</v>
      </c>
    </row>
    <row r="9820" spans="1:21">
      <c r="A9820">
        <v>2582313051</v>
      </c>
      <c r="B9820" s="3">
        <v>8</v>
      </c>
      <c r="C9820" s="3"/>
      <c r="D9820" t="s">
        <v>15205</v>
      </c>
      <c r="E9820" t="b">
        <f t="shared" si="613"/>
        <v>0</v>
      </c>
      <c r="F9820" t="b">
        <f t="shared" ref="F9820:F9883" si="616">ISNUMBER(SEARCH("pfam09678",R9820))</f>
        <v>0</v>
      </c>
      <c r="G9820" t="b">
        <f t="shared" si="614"/>
        <v>0</v>
      </c>
      <c r="H9820" t="b">
        <f t="shared" si="615"/>
        <v>0</v>
      </c>
      <c r="J9820" t="s">
        <v>1120</v>
      </c>
      <c r="K9820">
        <v>873</v>
      </c>
      <c r="L9820">
        <v>290</v>
      </c>
      <c r="N9820" t="s">
        <v>15206</v>
      </c>
      <c r="P9820" t="s">
        <v>24</v>
      </c>
      <c r="Q9820" t="s">
        <v>25</v>
      </c>
      <c r="R9820" t="s">
        <v>19</v>
      </c>
      <c r="T9820" t="s">
        <v>20</v>
      </c>
      <c r="U9820" t="s">
        <v>21</v>
      </c>
    </row>
    <row r="9821" spans="1:21">
      <c r="A9821">
        <v>2582317632</v>
      </c>
      <c r="B9821" s="3">
        <v>8</v>
      </c>
      <c r="C9821" s="3"/>
      <c r="D9821" t="s">
        <v>15633</v>
      </c>
      <c r="E9821" t="b">
        <f t="shared" si="613"/>
        <v>0</v>
      </c>
      <c r="F9821" t="b">
        <f t="shared" si="616"/>
        <v>0</v>
      </c>
      <c r="G9821" t="b">
        <f t="shared" si="614"/>
        <v>0</v>
      </c>
      <c r="H9821" t="b">
        <f t="shared" si="615"/>
        <v>0</v>
      </c>
      <c r="J9821" t="s">
        <v>32</v>
      </c>
      <c r="K9821">
        <v>927</v>
      </c>
      <c r="L9821">
        <v>308</v>
      </c>
      <c r="N9821" t="s">
        <v>15634</v>
      </c>
      <c r="P9821" t="s">
        <v>24</v>
      </c>
      <c r="Q9821" t="s">
        <v>25</v>
      </c>
      <c r="R9821" t="s">
        <v>19</v>
      </c>
      <c r="T9821" t="s">
        <v>20</v>
      </c>
      <c r="U9821" t="s">
        <v>21</v>
      </c>
    </row>
    <row r="9822" spans="1:21">
      <c r="A9822">
        <v>2582319079</v>
      </c>
      <c r="B9822" s="3">
        <v>4</v>
      </c>
      <c r="C9822" s="3"/>
      <c r="D9822" t="s">
        <v>15635</v>
      </c>
      <c r="E9822" t="b">
        <f t="shared" si="613"/>
        <v>0</v>
      </c>
      <c r="F9822" t="b">
        <f t="shared" si="616"/>
        <v>0</v>
      </c>
      <c r="G9822" t="b">
        <f t="shared" si="614"/>
        <v>0</v>
      </c>
      <c r="H9822" t="b">
        <f t="shared" si="615"/>
        <v>0</v>
      </c>
      <c r="J9822" t="s">
        <v>15</v>
      </c>
      <c r="K9822">
        <v>465</v>
      </c>
      <c r="L9822">
        <v>154</v>
      </c>
      <c r="N9822" t="s">
        <v>15634</v>
      </c>
      <c r="P9822" t="s">
        <v>17</v>
      </c>
      <c r="Q9822" t="s">
        <v>18</v>
      </c>
      <c r="R9822" t="s">
        <v>19</v>
      </c>
      <c r="T9822" t="s">
        <v>20</v>
      </c>
      <c r="U9822" t="s">
        <v>21</v>
      </c>
    </row>
    <row r="9823" spans="1:21">
      <c r="A9823">
        <v>2582321440</v>
      </c>
      <c r="B9823" s="3">
        <v>4</v>
      </c>
      <c r="C9823" s="3"/>
      <c r="D9823" t="s">
        <v>15636</v>
      </c>
      <c r="E9823" t="b">
        <f t="shared" si="613"/>
        <v>0</v>
      </c>
      <c r="F9823" t="b">
        <f t="shared" si="616"/>
        <v>0</v>
      </c>
      <c r="G9823" t="b">
        <f t="shared" si="614"/>
        <v>0</v>
      </c>
      <c r="H9823" t="b">
        <f t="shared" si="615"/>
        <v>0</v>
      </c>
      <c r="J9823" t="s">
        <v>233</v>
      </c>
      <c r="K9823">
        <v>435</v>
      </c>
      <c r="L9823">
        <v>144</v>
      </c>
      <c r="N9823" t="s">
        <v>15634</v>
      </c>
      <c r="R9823" t="s">
        <v>19</v>
      </c>
      <c r="T9823" t="s">
        <v>20</v>
      </c>
      <c r="U9823" t="s">
        <v>21</v>
      </c>
    </row>
    <row r="9824" spans="1:21">
      <c r="A9824">
        <v>2582324893</v>
      </c>
      <c r="B9824" s="3">
        <v>16</v>
      </c>
      <c r="C9824" s="3"/>
      <c r="D9824" t="s">
        <v>15274</v>
      </c>
      <c r="E9824" t="b">
        <f t="shared" si="613"/>
        <v>0</v>
      </c>
      <c r="F9824" t="b">
        <f t="shared" si="616"/>
        <v>1</v>
      </c>
      <c r="G9824" t="b">
        <f t="shared" si="614"/>
        <v>0</v>
      </c>
      <c r="H9824" t="b">
        <f t="shared" si="615"/>
        <v>0</v>
      </c>
      <c r="J9824" t="s">
        <v>52</v>
      </c>
      <c r="K9824">
        <v>1971</v>
      </c>
      <c r="L9824">
        <v>656</v>
      </c>
      <c r="N9824" t="s">
        <v>15275</v>
      </c>
      <c r="P9824" t="s">
        <v>54</v>
      </c>
      <c r="Q9824" t="s">
        <v>18</v>
      </c>
      <c r="R9824" t="s">
        <v>55</v>
      </c>
      <c r="T9824" t="s">
        <v>20</v>
      </c>
      <c r="U9824" t="s">
        <v>21</v>
      </c>
    </row>
    <row r="9825" spans="1:21">
      <c r="A9825">
        <v>2582329156</v>
      </c>
      <c r="B9825" s="3">
        <v>8</v>
      </c>
      <c r="C9825" s="3"/>
      <c r="D9825" t="s">
        <v>15821</v>
      </c>
      <c r="E9825" t="b">
        <f t="shared" si="613"/>
        <v>0</v>
      </c>
      <c r="F9825" t="b">
        <f t="shared" si="616"/>
        <v>0</v>
      </c>
      <c r="G9825" t="b">
        <f t="shared" si="614"/>
        <v>0</v>
      </c>
      <c r="H9825" t="b">
        <f t="shared" si="615"/>
        <v>0</v>
      </c>
      <c r="J9825" t="s">
        <v>1644</v>
      </c>
      <c r="K9825">
        <v>876</v>
      </c>
      <c r="L9825">
        <v>291</v>
      </c>
      <c r="N9825" t="s">
        <v>15822</v>
      </c>
      <c r="P9825" t="s">
        <v>24</v>
      </c>
      <c r="Q9825" t="s">
        <v>25</v>
      </c>
      <c r="R9825" t="s">
        <v>19</v>
      </c>
      <c r="T9825" t="s">
        <v>20</v>
      </c>
      <c r="U9825" t="s">
        <v>21</v>
      </c>
    </row>
    <row r="9826" spans="1:21">
      <c r="A9826">
        <v>2582334656</v>
      </c>
      <c r="B9826" s="3">
        <v>8</v>
      </c>
      <c r="C9826" s="3"/>
      <c r="D9826" t="s">
        <v>15611</v>
      </c>
      <c r="E9826" t="b">
        <f t="shared" si="613"/>
        <v>0</v>
      </c>
      <c r="F9826" t="b">
        <f t="shared" si="616"/>
        <v>0</v>
      </c>
      <c r="G9826" t="b">
        <f t="shared" si="614"/>
        <v>0</v>
      </c>
      <c r="H9826" t="b">
        <f t="shared" si="615"/>
        <v>0</v>
      </c>
      <c r="J9826" t="s">
        <v>32</v>
      </c>
      <c r="K9826">
        <v>927</v>
      </c>
      <c r="L9826">
        <v>308</v>
      </c>
      <c r="N9826" t="s">
        <v>15612</v>
      </c>
      <c r="P9826" t="s">
        <v>24</v>
      </c>
      <c r="Q9826" t="s">
        <v>25</v>
      </c>
      <c r="R9826" t="s">
        <v>19</v>
      </c>
      <c r="T9826" t="s">
        <v>20</v>
      </c>
      <c r="U9826" t="s">
        <v>21</v>
      </c>
    </row>
    <row r="9827" spans="1:21">
      <c r="A9827">
        <v>2582336492</v>
      </c>
      <c r="B9827" s="3">
        <v>4</v>
      </c>
      <c r="C9827" s="3"/>
      <c r="D9827" t="s">
        <v>15613</v>
      </c>
      <c r="E9827" t="b">
        <f t="shared" si="613"/>
        <v>0</v>
      </c>
      <c r="F9827" t="b">
        <f t="shared" si="616"/>
        <v>0</v>
      </c>
      <c r="G9827" t="b">
        <f t="shared" si="614"/>
        <v>0</v>
      </c>
      <c r="H9827" t="b">
        <f t="shared" si="615"/>
        <v>0</v>
      </c>
      <c r="J9827" t="s">
        <v>15</v>
      </c>
      <c r="K9827">
        <v>465</v>
      </c>
      <c r="L9827">
        <v>154</v>
      </c>
      <c r="N9827" t="s">
        <v>15612</v>
      </c>
      <c r="P9827" t="s">
        <v>17</v>
      </c>
      <c r="Q9827" t="s">
        <v>18</v>
      </c>
      <c r="R9827" t="s">
        <v>19</v>
      </c>
      <c r="T9827" t="s">
        <v>20</v>
      </c>
      <c r="U9827" t="s">
        <v>21</v>
      </c>
    </row>
    <row r="9828" spans="1:21">
      <c r="A9828">
        <v>2582338671</v>
      </c>
      <c r="B9828" s="3">
        <v>4</v>
      </c>
      <c r="C9828" s="3"/>
      <c r="D9828" t="s">
        <v>15614</v>
      </c>
      <c r="E9828" t="b">
        <f t="shared" si="613"/>
        <v>0</v>
      </c>
      <c r="F9828" t="b">
        <f t="shared" si="616"/>
        <v>0</v>
      </c>
      <c r="G9828" t="b">
        <f t="shared" si="614"/>
        <v>0</v>
      </c>
      <c r="H9828" t="b">
        <f t="shared" si="615"/>
        <v>0</v>
      </c>
      <c r="J9828" t="s">
        <v>233</v>
      </c>
      <c r="K9828">
        <v>435</v>
      </c>
      <c r="L9828">
        <v>144</v>
      </c>
      <c r="N9828" t="s">
        <v>15612</v>
      </c>
      <c r="R9828" t="s">
        <v>19</v>
      </c>
      <c r="T9828" t="s">
        <v>20</v>
      </c>
      <c r="U9828" t="s">
        <v>21</v>
      </c>
    </row>
    <row r="9829" spans="1:21">
      <c r="A9829">
        <v>2582340375</v>
      </c>
      <c r="B9829" s="3">
        <v>10</v>
      </c>
      <c r="C9829" s="3"/>
      <c r="D9829" t="s">
        <v>15873</v>
      </c>
      <c r="E9829" t="b">
        <f t="shared" si="613"/>
        <v>0</v>
      </c>
      <c r="F9829" t="b">
        <f t="shared" si="616"/>
        <v>0</v>
      </c>
      <c r="G9829" t="b">
        <f t="shared" si="614"/>
        <v>0</v>
      </c>
      <c r="H9829" t="b">
        <f t="shared" si="615"/>
        <v>0</v>
      </c>
      <c r="J9829" t="s">
        <v>32</v>
      </c>
      <c r="K9829">
        <v>1098</v>
      </c>
      <c r="L9829">
        <v>365</v>
      </c>
      <c r="N9829" t="s">
        <v>15874</v>
      </c>
      <c r="P9829" t="s">
        <v>24</v>
      </c>
      <c r="Q9829" t="s">
        <v>25</v>
      </c>
      <c r="R9829" t="s">
        <v>19</v>
      </c>
      <c r="T9829" t="s">
        <v>20</v>
      </c>
      <c r="U9829" t="s">
        <v>21</v>
      </c>
    </row>
    <row r="9830" spans="1:21">
      <c r="A9830">
        <v>2582348015</v>
      </c>
      <c r="B9830" s="3">
        <v>8</v>
      </c>
      <c r="C9830" s="3"/>
      <c r="D9830" t="s">
        <v>15840</v>
      </c>
      <c r="E9830" t="b">
        <f t="shared" si="613"/>
        <v>0</v>
      </c>
      <c r="F9830" t="b">
        <f t="shared" si="616"/>
        <v>0</v>
      </c>
      <c r="G9830" t="b">
        <f t="shared" si="614"/>
        <v>0</v>
      </c>
      <c r="H9830" t="b">
        <f t="shared" si="615"/>
        <v>0</v>
      </c>
      <c r="J9830" t="s">
        <v>32</v>
      </c>
      <c r="K9830">
        <v>882</v>
      </c>
      <c r="L9830">
        <v>293</v>
      </c>
      <c r="N9830" t="s">
        <v>15841</v>
      </c>
      <c r="P9830" t="s">
        <v>24</v>
      </c>
      <c r="Q9830" t="s">
        <v>25</v>
      </c>
      <c r="R9830" t="s">
        <v>19</v>
      </c>
      <c r="T9830" t="s">
        <v>20</v>
      </c>
      <c r="U9830" t="s">
        <v>21</v>
      </c>
    </row>
    <row r="9831" spans="1:21">
      <c r="A9831">
        <v>2582351154</v>
      </c>
      <c r="B9831" s="3">
        <v>8</v>
      </c>
      <c r="C9831" s="3"/>
      <c r="D9831" t="s">
        <v>15797</v>
      </c>
      <c r="E9831" t="b">
        <f t="shared" si="613"/>
        <v>0</v>
      </c>
      <c r="F9831" t="b">
        <f t="shared" si="616"/>
        <v>0</v>
      </c>
      <c r="G9831" t="b">
        <f t="shared" si="614"/>
        <v>0</v>
      </c>
      <c r="H9831" t="b">
        <f t="shared" si="615"/>
        <v>0</v>
      </c>
      <c r="J9831" t="s">
        <v>1359</v>
      </c>
      <c r="K9831">
        <v>873</v>
      </c>
      <c r="L9831">
        <v>290</v>
      </c>
      <c r="N9831" t="s">
        <v>15798</v>
      </c>
      <c r="P9831" t="s">
        <v>24</v>
      </c>
      <c r="Q9831" t="s">
        <v>25</v>
      </c>
      <c r="R9831" t="s">
        <v>19</v>
      </c>
      <c r="T9831" t="s">
        <v>20</v>
      </c>
      <c r="U9831" t="s">
        <v>21</v>
      </c>
    </row>
    <row r="9832" spans="1:21">
      <c r="A9832">
        <v>2582355569</v>
      </c>
      <c r="B9832" s="3">
        <v>8</v>
      </c>
      <c r="C9832" s="3"/>
      <c r="D9832" t="s">
        <v>15229</v>
      </c>
      <c r="E9832" t="b">
        <f t="shared" si="613"/>
        <v>0</v>
      </c>
      <c r="F9832" t="b">
        <f t="shared" si="616"/>
        <v>0</v>
      </c>
      <c r="G9832" t="b">
        <f t="shared" si="614"/>
        <v>0</v>
      </c>
      <c r="H9832" t="b">
        <f t="shared" si="615"/>
        <v>0</v>
      </c>
      <c r="J9832" t="s">
        <v>1120</v>
      </c>
      <c r="K9832">
        <v>873</v>
      </c>
      <c r="L9832">
        <v>290</v>
      </c>
      <c r="N9832" t="s">
        <v>15230</v>
      </c>
      <c r="P9832" t="s">
        <v>24</v>
      </c>
      <c r="Q9832" t="s">
        <v>25</v>
      </c>
      <c r="R9832" t="s">
        <v>19</v>
      </c>
      <c r="T9832" t="s">
        <v>20</v>
      </c>
      <c r="U9832" t="s">
        <v>21</v>
      </c>
    </row>
    <row r="9833" spans="1:21">
      <c r="A9833">
        <v>2582358538</v>
      </c>
      <c r="B9833" s="3">
        <v>16</v>
      </c>
      <c r="C9833" s="3"/>
      <c r="D9833" t="s">
        <v>15313</v>
      </c>
      <c r="E9833" t="b">
        <f t="shared" si="613"/>
        <v>0</v>
      </c>
      <c r="F9833" t="b">
        <f t="shared" si="616"/>
        <v>1</v>
      </c>
      <c r="G9833" t="b">
        <f t="shared" si="614"/>
        <v>0</v>
      </c>
      <c r="H9833" t="b">
        <f t="shared" si="615"/>
        <v>0</v>
      </c>
      <c r="J9833" t="s">
        <v>2114</v>
      </c>
      <c r="K9833">
        <v>2010</v>
      </c>
      <c r="L9833">
        <v>669</v>
      </c>
      <c r="N9833" t="s">
        <v>15314</v>
      </c>
      <c r="P9833" t="s">
        <v>54</v>
      </c>
      <c r="Q9833" t="s">
        <v>18</v>
      </c>
      <c r="R9833" t="s">
        <v>55</v>
      </c>
      <c r="T9833" t="s">
        <v>20</v>
      </c>
      <c r="U9833" t="s">
        <v>21</v>
      </c>
    </row>
    <row r="9834" spans="1:21">
      <c r="A9834">
        <v>2582363781</v>
      </c>
      <c r="B9834" s="3">
        <v>8</v>
      </c>
      <c r="C9834" s="3"/>
      <c r="D9834" t="s">
        <v>15209</v>
      </c>
      <c r="E9834" t="b">
        <f t="shared" si="613"/>
        <v>0</v>
      </c>
      <c r="F9834" t="b">
        <f t="shared" si="616"/>
        <v>0</v>
      </c>
      <c r="G9834" t="b">
        <f t="shared" si="614"/>
        <v>0</v>
      </c>
      <c r="H9834" t="b">
        <f t="shared" si="615"/>
        <v>0</v>
      </c>
      <c r="J9834" t="s">
        <v>1359</v>
      </c>
      <c r="K9834">
        <v>873</v>
      </c>
      <c r="L9834">
        <v>290</v>
      </c>
      <c r="N9834" t="s">
        <v>15210</v>
      </c>
      <c r="P9834" t="s">
        <v>24</v>
      </c>
      <c r="Q9834" t="s">
        <v>25</v>
      </c>
      <c r="R9834" t="s">
        <v>19</v>
      </c>
      <c r="T9834" t="s">
        <v>20</v>
      </c>
      <c r="U9834" t="s">
        <v>21</v>
      </c>
    </row>
    <row r="9835" spans="1:21">
      <c r="A9835">
        <v>2582366433</v>
      </c>
      <c r="B9835" s="3">
        <v>8</v>
      </c>
      <c r="C9835" s="3"/>
      <c r="D9835" t="s">
        <v>15211</v>
      </c>
      <c r="E9835" t="b">
        <f t="shared" si="613"/>
        <v>0</v>
      </c>
      <c r="F9835" t="b">
        <f t="shared" si="616"/>
        <v>0</v>
      </c>
      <c r="G9835" t="b">
        <f t="shared" si="614"/>
        <v>0</v>
      </c>
      <c r="H9835" t="b">
        <f t="shared" si="615"/>
        <v>0</v>
      </c>
      <c r="J9835" t="s">
        <v>846</v>
      </c>
      <c r="K9835">
        <v>930</v>
      </c>
      <c r="L9835">
        <v>309</v>
      </c>
      <c r="N9835" t="s">
        <v>15210</v>
      </c>
      <c r="P9835" t="s">
        <v>24</v>
      </c>
      <c r="Q9835" t="s">
        <v>25</v>
      </c>
      <c r="R9835" t="s">
        <v>19</v>
      </c>
      <c r="T9835" t="s">
        <v>20</v>
      </c>
      <c r="U9835" t="s">
        <v>21</v>
      </c>
    </row>
    <row r="9836" spans="1:21">
      <c r="A9836">
        <v>2582375171</v>
      </c>
      <c r="B9836" s="3">
        <v>8</v>
      </c>
      <c r="C9836" s="3"/>
      <c r="D9836" t="s">
        <v>15819</v>
      </c>
      <c r="E9836" t="b">
        <f t="shared" si="613"/>
        <v>0</v>
      </c>
      <c r="F9836" t="b">
        <f t="shared" si="616"/>
        <v>0</v>
      </c>
      <c r="G9836" t="b">
        <f t="shared" si="614"/>
        <v>0</v>
      </c>
      <c r="H9836" t="b">
        <f t="shared" si="615"/>
        <v>0</v>
      </c>
      <c r="J9836" t="s">
        <v>1644</v>
      </c>
      <c r="K9836">
        <v>876</v>
      </c>
      <c r="L9836">
        <v>291</v>
      </c>
      <c r="N9836" t="s">
        <v>15820</v>
      </c>
      <c r="P9836" t="s">
        <v>24</v>
      </c>
      <c r="Q9836" t="s">
        <v>25</v>
      </c>
      <c r="R9836" t="s">
        <v>19</v>
      </c>
      <c r="T9836" t="s">
        <v>20</v>
      </c>
      <c r="U9836" t="s">
        <v>21</v>
      </c>
    </row>
    <row r="9837" spans="1:21">
      <c r="A9837">
        <v>2582375851</v>
      </c>
      <c r="B9837" s="3">
        <v>8</v>
      </c>
      <c r="C9837" s="3"/>
      <c r="D9837" t="s">
        <v>15825</v>
      </c>
      <c r="E9837" t="b">
        <f t="shared" si="613"/>
        <v>0</v>
      </c>
      <c r="F9837" t="b">
        <f t="shared" si="616"/>
        <v>0</v>
      </c>
      <c r="G9837" t="b">
        <f t="shared" si="614"/>
        <v>0</v>
      </c>
      <c r="H9837" t="b">
        <f t="shared" si="615"/>
        <v>0</v>
      </c>
      <c r="J9837" t="s">
        <v>454</v>
      </c>
      <c r="K9837">
        <v>930</v>
      </c>
      <c r="L9837">
        <v>309</v>
      </c>
      <c r="N9837" t="s">
        <v>15826</v>
      </c>
      <c r="P9837" t="s">
        <v>24</v>
      </c>
      <c r="Q9837" t="s">
        <v>25</v>
      </c>
      <c r="R9837" t="s">
        <v>19</v>
      </c>
      <c r="T9837" t="s">
        <v>20</v>
      </c>
      <c r="U9837" t="s">
        <v>21</v>
      </c>
    </row>
    <row r="9838" spans="1:21">
      <c r="A9838">
        <v>2582378444</v>
      </c>
      <c r="B9838" s="3">
        <v>8</v>
      </c>
      <c r="C9838" s="3"/>
      <c r="D9838" t="s">
        <v>15827</v>
      </c>
      <c r="E9838" t="b">
        <f t="shared" si="613"/>
        <v>0</v>
      </c>
      <c r="F9838" t="b">
        <f t="shared" si="616"/>
        <v>0</v>
      </c>
      <c r="G9838" t="b">
        <f t="shared" si="614"/>
        <v>0</v>
      </c>
      <c r="H9838" t="b">
        <f t="shared" si="615"/>
        <v>0</v>
      </c>
      <c r="J9838" t="s">
        <v>1644</v>
      </c>
      <c r="K9838">
        <v>876</v>
      </c>
      <c r="L9838">
        <v>291</v>
      </c>
      <c r="N9838" t="s">
        <v>15826</v>
      </c>
      <c r="P9838" t="s">
        <v>24</v>
      </c>
      <c r="Q9838" t="s">
        <v>25</v>
      </c>
      <c r="R9838" t="s">
        <v>19</v>
      </c>
      <c r="T9838" t="s">
        <v>20</v>
      </c>
      <c r="U9838" t="s">
        <v>21</v>
      </c>
    </row>
    <row r="9839" spans="1:21">
      <c r="A9839">
        <v>2582390337</v>
      </c>
      <c r="B9839" s="3">
        <v>16</v>
      </c>
      <c r="C9839" s="3"/>
      <c r="D9839" t="s">
        <v>15339</v>
      </c>
      <c r="E9839" t="b">
        <f t="shared" si="613"/>
        <v>0</v>
      </c>
      <c r="F9839" t="b">
        <f t="shared" si="616"/>
        <v>1</v>
      </c>
      <c r="G9839" t="b">
        <f t="shared" si="614"/>
        <v>0</v>
      </c>
      <c r="H9839" t="b">
        <f t="shared" si="615"/>
        <v>0</v>
      </c>
      <c r="J9839" t="s">
        <v>2114</v>
      </c>
      <c r="K9839">
        <v>2070</v>
      </c>
      <c r="L9839">
        <v>689</v>
      </c>
      <c r="N9839" t="s">
        <v>15340</v>
      </c>
      <c r="P9839" t="s">
        <v>54</v>
      </c>
      <c r="Q9839" t="s">
        <v>18</v>
      </c>
      <c r="R9839" t="s">
        <v>55</v>
      </c>
      <c r="T9839" t="s">
        <v>20</v>
      </c>
      <c r="U9839" t="s">
        <v>21</v>
      </c>
    </row>
    <row r="9840" spans="1:21">
      <c r="A9840">
        <v>2582405013</v>
      </c>
      <c r="B9840" s="3">
        <v>9</v>
      </c>
      <c r="C9840" s="3"/>
      <c r="D9840" t="s">
        <v>15121</v>
      </c>
      <c r="E9840" t="b">
        <f t="shared" si="613"/>
        <v>1</v>
      </c>
      <c r="F9840" t="b">
        <f t="shared" si="616"/>
        <v>0</v>
      </c>
      <c r="G9840" t="b">
        <f t="shared" si="614"/>
        <v>0</v>
      </c>
      <c r="H9840" t="b">
        <f t="shared" si="615"/>
        <v>0</v>
      </c>
      <c r="J9840" t="s">
        <v>32</v>
      </c>
      <c r="K9840">
        <v>1635</v>
      </c>
      <c r="L9840">
        <v>544</v>
      </c>
      <c r="N9840" t="s">
        <v>15122</v>
      </c>
      <c r="P9840" t="s">
        <v>24</v>
      </c>
      <c r="Q9840" t="s">
        <v>25</v>
      </c>
      <c r="R9840" t="s">
        <v>34</v>
      </c>
      <c r="T9840" t="s">
        <v>21</v>
      </c>
      <c r="U9840" t="s">
        <v>21</v>
      </c>
    </row>
    <row r="9841" spans="1:21">
      <c r="A9841">
        <v>2582417382</v>
      </c>
      <c r="B9841" s="3">
        <v>16</v>
      </c>
      <c r="C9841" s="3"/>
      <c r="D9841" t="s">
        <v>15325</v>
      </c>
      <c r="E9841" t="b">
        <f t="shared" si="613"/>
        <v>0</v>
      </c>
      <c r="F9841" t="b">
        <f t="shared" si="616"/>
        <v>1</v>
      </c>
      <c r="G9841" t="b">
        <f t="shared" si="614"/>
        <v>0</v>
      </c>
      <c r="H9841" t="b">
        <f t="shared" si="615"/>
        <v>0</v>
      </c>
      <c r="J9841" t="s">
        <v>1359</v>
      </c>
      <c r="K9841">
        <v>1986</v>
      </c>
      <c r="L9841">
        <v>661</v>
      </c>
      <c r="N9841" t="s">
        <v>15326</v>
      </c>
      <c r="P9841" t="s">
        <v>54</v>
      </c>
      <c r="Q9841" t="s">
        <v>18</v>
      </c>
      <c r="R9841" t="s">
        <v>55</v>
      </c>
      <c r="T9841" t="s">
        <v>20</v>
      </c>
      <c r="U9841" t="s">
        <v>21</v>
      </c>
    </row>
    <row r="9842" spans="1:21">
      <c r="A9842">
        <v>2582418305</v>
      </c>
      <c r="B9842" s="3">
        <v>4</v>
      </c>
      <c r="C9842" s="3"/>
      <c r="D9842" t="s">
        <v>15673</v>
      </c>
      <c r="E9842" t="b">
        <f t="shared" si="613"/>
        <v>0</v>
      </c>
      <c r="F9842" t="b">
        <f t="shared" si="616"/>
        <v>0</v>
      </c>
      <c r="G9842" t="b">
        <f t="shared" si="614"/>
        <v>0</v>
      </c>
      <c r="H9842" t="b">
        <f t="shared" si="615"/>
        <v>0</v>
      </c>
      <c r="J9842" t="s">
        <v>15</v>
      </c>
      <c r="K9842">
        <v>465</v>
      </c>
      <c r="L9842">
        <v>154</v>
      </c>
      <c r="N9842" t="s">
        <v>15674</v>
      </c>
      <c r="P9842" t="s">
        <v>17</v>
      </c>
      <c r="Q9842" t="s">
        <v>18</v>
      </c>
      <c r="R9842" t="s">
        <v>19</v>
      </c>
      <c r="T9842" t="s">
        <v>20</v>
      </c>
      <c r="U9842" t="s">
        <v>21</v>
      </c>
    </row>
    <row r="9843" spans="1:21">
      <c r="A9843">
        <v>2582422692</v>
      </c>
      <c r="B9843" s="3">
        <v>4</v>
      </c>
      <c r="C9843" s="3"/>
      <c r="D9843" t="s">
        <v>15675</v>
      </c>
      <c r="E9843" t="b">
        <f t="shared" si="613"/>
        <v>0</v>
      </c>
      <c r="F9843" t="b">
        <f t="shared" si="616"/>
        <v>0</v>
      </c>
      <c r="G9843" t="b">
        <f t="shared" si="614"/>
        <v>0</v>
      </c>
      <c r="H9843" t="b">
        <f t="shared" si="615"/>
        <v>0</v>
      </c>
      <c r="J9843" t="s">
        <v>233</v>
      </c>
      <c r="K9843">
        <v>435</v>
      </c>
      <c r="L9843">
        <v>144</v>
      </c>
      <c r="N9843" t="s">
        <v>15674</v>
      </c>
      <c r="R9843" t="s">
        <v>19</v>
      </c>
      <c r="T9843" t="s">
        <v>20</v>
      </c>
      <c r="U9843" t="s">
        <v>21</v>
      </c>
    </row>
    <row r="9844" spans="1:21">
      <c r="A9844">
        <v>2582428948</v>
      </c>
      <c r="B9844" s="3">
        <v>4</v>
      </c>
      <c r="C9844" s="3"/>
      <c r="D9844" t="s">
        <v>15695</v>
      </c>
      <c r="E9844" t="b">
        <f t="shared" si="613"/>
        <v>0</v>
      </c>
      <c r="F9844" t="b">
        <f t="shared" si="616"/>
        <v>0</v>
      </c>
      <c r="G9844" t="b">
        <f t="shared" si="614"/>
        <v>0</v>
      </c>
      <c r="H9844" t="b">
        <f t="shared" si="615"/>
        <v>0</v>
      </c>
      <c r="J9844" t="s">
        <v>1359</v>
      </c>
      <c r="K9844">
        <v>465</v>
      </c>
      <c r="L9844">
        <v>154</v>
      </c>
      <c r="N9844" t="s">
        <v>9543</v>
      </c>
      <c r="P9844" t="s">
        <v>17</v>
      </c>
      <c r="Q9844" t="s">
        <v>18</v>
      </c>
      <c r="R9844" t="s">
        <v>19</v>
      </c>
      <c r="T9844" t="s">
        <v>20</v>
      </c>
      <c r="U9844" t="s">
        <v>20</v>
      </c>
    </row>
    <row r="9845" spans="1:21">
      <c r="A9845">
        <v>2582433845</v>
      </c>
      <c r="B9845" s="3">
        <v>8</v>
      </c>
      <c r="C9845" s="3"/>
      <c r="D9845" t="s">
        <v>15836</v>
      </c>
      <c r="E9845" t="b">
        <f t="shared" si="613"/>
        <v>0</v>
      </c>
      <c r="F9845" t="b">
        <f t="shared" si="616"/>
        <v>0</v>
      </c>
      <c r="G9845" t="b">
        <f t="shared" si="614"/>
        <v>0</v>
      </c>
      <c r="H9845" t="b">
        <f t="shared" si="615"/>
        <v>0</v>
      </c>
      <c r="J9845" t="s">
        <v>1359</v>
      </c>
      <c r="K9845">
        <v>876</v>
      </c>
      <c r="L9845">
        <v>291</v>
      </c>
      <c r="N9845" t="s">
        <v>15837</v>
      </c>
      <c r="P9845" t="s">
        <v>24</v>
      </c>
      <c r="Q9845" t="s">
        <v>25</v>
      </c>
      <c r="R9845" t="s">
        <v>19</v>
      </c>
      <c r="T9845" t="s">
        <v>20</v>
      </c>
      <c r="U9845" t="s">
        <v>21</v>
      </c>
    </row>
    <row r="9846" spans="1:21">
      <c r="A9846">
        <v>2582439016</v>
      </c>
      <c r="B9846" s="3">
        <v>8</v>
      </c>
      <c r="C9846" s="3"/>
      <c r="D9846" t="s">
        <v>15091</v>
      </c>
      <c r="E9846" t="b">
        <f t="shared" si="613"/>
        <v>0</v>
      </c>
      <c r="F9846" t="b">
        <f t="shared" si="616"/>
        <v>0</v>
      </c>
      <c r="G9846" t="b">
        <f t="shared" si="614"/>
        <v>0</v>
      </c>
      <c r="H9846" t="b">
        <f t="shared" si="615"/>
        <v>0</v>
      </c>
      <c r="J9846" t="s">
        <v>2114</v>
      </c>
      <c r="K9846">
        <v>882</v>
      </c>
      <c r="L9846">
        <v>293</v>
      </c>
      <c r="N9846" t="s">
        <v>15092</v>
      </c>
      <c r="P9846" t="s">
        <v>24</v>
      </c>
      <c r="Q9846" t="s">
        <v>25</v>
      </c>
      <c r="R9846" t="s">
        <v>19</v>
      </c>
      <c r="T9846" t="s">
        <v>20</v>
      </c>
      <c r="U9846" t="s">
        <v>21</v>
      </c>
    </row>
    <row r="9847" spans="1:21">
      <c r="A9847">
        <v>2582444046</v>
      </c>
      <c r="B9847" s="3">
        <v>8</v>
      </c>
      <c r="C9847" s="3"/>
      <c r="D9847" t="s">
        <v>15183</v>
      </c>
      <c r="E9847" t="b">
        <f t="shared" si="613"/>
        <v>0</v>
      </c>
      <c r="F9847" t="b">
        <f t="shared" si="616"/>
        <v>0</v>
      </c>
      <c r="G9847" t="b">
        <f t="shared" si="614"/>
        <v>0</v>
      </c>
      <c r="H9847" t="b">
        <f t="shared" si="615"/>
        <v>0</v>
      </c>
      <c r="J9847" t="s">
        <v>454</v>
      </c>
      <c r="K9847">
        <v>930</v>
      </c>
      <c r="L9847">
        <v>309</v>
      </c>
      <c r="N9847" t="s">
        <v>15184</v>
      </c>
      <c r="P9847" t="s">
        <v>24</v>
      </c>
      <c r="Q9847" t="s">
        <v>25</v>
      </c>
      <c r="R9847" t="s">
        <v>19</v>
      </c>
      <c r="T9847" t="s">
        <v>20</v>
      </c>
      <c r="U9847" t="s">
        <v>21</v>
      </c>
    </row>
    <row r="9848" spans="1:21">
      <c r="A9848">
        <v>2582446930</v>
      </c>
      <c r="B9848" s="3">
        <v>8</v>
      </c>
      <c r="C9848" s="3"/>
      <c r="D9848" t="s">
        <v>15185</v>
      </c>
      <c r="E9848" t="b">
        <f t="shared" si="613"/>
        <v>0</v>
      </c>
      <c r="F9848" t="b">
        <f t="shared" si="616"/>
        <v>0</v>
      </c>
      <c r="G9848" t="b">
        <f t="shared" si="614"/>
        <v>0</v>
      </c>
      <c r="H9848" t="b">
        <f t="shared" si="615"/>
        <v>0</v>
      </c>
      <c r="J9848" t="s">
        <v>941</v>
      </c>
      <c r="K9848">
        <v>870</v>
      </c>
      <c r="L9848">
        <v>289</v>
      </c>
      <c r="N9848" t="s">
        <v>15184</v>
      </c>
      <c r="P9848" t="s">
        <v>24</v>
      </c>
      <c r="Q9848" t="s">
        <v>25</v>
      </c>
      <c r="R9848" t="s">
        <v>19</v>
      </c>
      <c r="T9848" t="s">
        <v>20</v>
      </c>
      <c r="U9848" t="s">
        <v>21</v>
      </c>
    </row>
    <row r="9849" spans="1:21">
      <c r="A9849">
        <v>2582449854</v>
      </c>
      <c r="B9849" s="3">
        <v>8</v>
      </c>
      <c r="C9849" s="3"/>
      <c r="D9849" t="s">
        <v>15193</v>
      </c>
      <c r="E9849" t="b">
        <f t="shared" si="613"/>
        <v>0</v>
      </c>
      <c r="F9849" t="b">
        <f t="shared" si="616"/>
        <v>0</v>
      </c>
      <c r="G9849" t="b">
        <f t="shared" si="614"/>
        <v>0</v>
      </c>
      <c r="H9849" t="b">
        <f t="shared" si="615"/>
        <v>0</v>
      </c>
      <c r="J9849" t="s">
        <v>941</v>
      </c>
      <c r="K9849">
        <v>870</v>
      </c>
      <c r="L9849">
        <v>289</v>
      </c>
      <c r="N9849" t="s">
        <v>15194</v>
      </c>
      <c r="P9849" t="s">
        <v>24</v>
      </c>
      <c r="Q9849" t="s">
        <v>25</v>
      </c>
      <c r="R9849" t="s">
        <v>19</v>
      </c>
      <c r="T9849" t="s">
        <v>20</v>
      </c>
      <c r="U9849" t="s">
        <v>21</v>
      </c>
    </row>
    <row r="9850" spans="1:21">
      <c r="A9850">
        <v>2582451418</v>
      </c>
      <c r="B9850" s="3">
        <v>8</v>
      </c>
      <c r="C9850" s="3"/>
      <c r="D9850" t="s">
        <v>15195</v>
      </c>
      <c r="E9850" t="b">
        <f t="shared" si="613"/>
        <v>0</v>
      </c>
      <c r="F9850" t="b">
        <f t="shared" si="616"/>
        <v>0</v>
      </c>
      <c r="G9850" t="b">
        <f t="shared" si="614"/>
        <v>0</v>
      </c>
      <c r="H9850" t="b">
        <f t="shared" si="615"/>
        <v>0</v>
      </c>
      <c r="J9850" t="s">
        <v>454</v>
      </c>
      <c r="K9850">
        <v>930</v>
      </c>
      <c r="L9850">
        <v>309</v>
      </c>
      <c r="N9850" t="s">
        <v>15194</v>
      </c>
      <c r="P9850" t="s">
        <v>24</v>
      </c>
      <c r="Q9850" t="s">
        <v>25</v>
      </c>
      <c r="R9850" t="s">
        <v>19</v>
      </c>
      <c r="T9850" t="s">
        <v>20</v>
      </c>
      <c r="U9850" t="s">
        <v>21</v>
      </c>
    </row>
    <row r="9851" spans="1:21">
      <c r="A9851">
        <v>2582456719</v>
      </c>
      <c r="B9851" s="3">
        <v>4</v>
      </c>
      <c r="C9851" s="3"/>
      <c r="D9851" t="s">
        <v>15658</v>
      </c>
      <c r="E9851" t="b">
        <f t="shared" si="613"/>
        <v>0</v>
      </c>
      <c r="F9851" t="b">
        <f t="shared" si="616"/>
        <v>0</v>
      </c>
      <c r="G9851" t="b">
        <f t="shared" si="614"/>
        <v>0</v>
      </c>
      <c r="H9851" t="b">
        <f t="shared" si="615"/>
        <v>0</v>
      </c>
      <c r="J9851" t="s">
        <v>15</v>
      </c>
      <c r="K9851">
        <v>465</v>
      </c>
      <c r="L9851">
        <v>154</v>
      </c>
      <c r="N9851" t="s">
        <v>15659</v>
      </c>
      <c r="P9851" t="s">
        <v>17</v>
      </c>
      <c r="Q9851" t="s">
        <v>18</v>
      </c>
      <c r="R9851" t="s">
        <v>19</v>
      </c>
      <c r="T9851" t="s">
        <v>20</v>
      </c>
      <c r="U9851" t="s">
        <v>21</v>
      </c>
    </row>
    <row r="9852" spans="1:21">
      <c r="A9852">
        <v>2582458498</v>
      </c>
      <c r="B9852" s="3">
        <v>4</v>
      </c>
      <c r="C9852" s="3"/>
      <c r="D9852" t="s">
        <v>15660</v>
      </c>
      <c r="E9852" t="b">
        <f t="shared" si="613"/>
        <v>0</v>
      </c>
      <c r="F9852" t="b">
        <f t="shared" si="616"/>
        <v>0</v>
      </c>
      <c r="G9852" t="b">
        <f t="shared" si="614"/>
        <v>0</v>
      </c>
      <c r="H9852" t="b">
        <f t="shared" si="615"/>
        <v>0</v>
      </c>
      <c r="J9852" t="s">
        <v>233</v>
      </c>
      <c r="K9852">
        <v>435</v>
      </c>
      <c r="L9852">
        <v>144</v>
      </c>
      <c r="N9852" t="s">
        <v>15659</v>
      </c>
      <c r="R9852" t="s">
        <v>19</v>
      </c>
      <c r="T9852" t="s">
        <v>20</v>
      </c>
      <c r="U9852" t="s">
        <v>21</v>
      </c>
    </row>
    <row r="9853" spans="1:21">
      <c r="A9853">
        <v>2582469098</v>
      </c>
      <c r="B9853" s="3">
        <v>8</v>
      </c>
      <c r="C9853" s="3"/>
      <c r="D9853" t="s">
        <v>15817</v>
      </c>
      <c r="E9853" t="b">
        <f t="shared" si="613"/>
        <v>0</v>
      </c>
      <c r="F9853" t="b">
        <f t="shared" si="616"/>
        <v>0</v>
      </c>
      <c r="G9853" t="b">
        <f t="shared" si="614"/>
        <v>0</v>
      </c>
      <c r="H9853" t="b">
        <f t="shared" si="615"/>
        <v>0</v>
      </c>
      <c r="J9853" t="s">
        <v>2382</v>
      </c>
      <c r="K9853">
        <v>873</v>
      </c>
      <c r="L9853">
        <v>290</v>
      </c>
      <c r="N9853" t="s">
        <v>15818</v>
      </c>
      <c r="P9853" t="s">
        <v>24</v>
      </c>
      <c r="Q9853" t="s">
        <v>25</v>
      </c>
      <c r="R9853" t="s">
        <v>19</v>
      </c>
      <c r="T9853" t="s">
        <v>20</v>
      </c>
      <c r="U9853" t="s">
        <v>21</v>
      </c>
    </row>
    <row r="9854" spans="1:21">
      <c r="A9854">
        <v>2582475497</v>
      </c>
      <c r="B9854" s="3">
        <v>8</v>
      </c>
      <c r="C9854" s="3"/>
      <c r="D9854" t="s">
        <v>15140</v>
      </c>
      <c r="E9854" t="b">
        <f t="shared" si="613"/>
        <v>0</v>
      </c>
      <c r="F9854" t="b">
        <f t="shared" si="616"/>
        <v>0</v>
      </c>
      <c r="G9854" t="b">
        <f t="shared" si="614"/>
        <v>0</v>
      </c>
      <c r="H9854" t="b">
        <f t="shared" si="615"/>
        <v>0</v>
      </c>
      <c r="J9854" t="s">
        <v>32</v>
      </c>
      <c r="K9854">
        <v>933</v>
      </c>
      <c r="L9854">
        <v>310</v>
      </c>
      <c r="N9854" t="s">
        <v>15141</v>
      </c>
      <c r="P9854" t="s">
        <v>24</v>
      </c>
      <c r="Q9854" t="s">
        <v>25</v>
      </c>
      <c r="R9854" t="s">
        <v>19</v>
      </c>
      <c r="T9854" t="s">
        <v>20</v>
      </c>
      <c r="U9854" t="s">
        <v>20</v>
      </c>
    </row>
    <row r="9855" spans="1:21">
      <c r="A9855">
        <v>2582476375</v>
      </c>
      <c r="B9855" s="3">
        <v>8</v>
      </c>
      <c r="C9855" s="3"/>
      <c r="D9855" t="s">
        <v>15142</v>
      </c>
      <c r="E9855" t="b">
        <f t="shared" si="613"/>
        <v>0</v>
      </c>
      <c r="F9855" t="b">
        <f t="shared" si="616"/>
        <v>0</v>
      </c>
      <c r="G9855" t="b">
        <f t="shared" si="614"/>
        <v>0</v>
      </c>
      <c r="H9855" t="b">
        <f t="shared" si="615"/>
        <v>0</v>
      </c>
      <c r="J9855" t="s">
        <v>32</v>
      </c>
      <c r="K9855">
        <v>942</v>
      </c>
      <c r="L9855">
        <v>313</v>
      </c>
      <c r="N9855" t="s">
        <v>15141</v>
      </c>
      <c r="P9855" t="s">
        <v>24</v>
      </c>
      <c r="Q9855" t="s">
        <v>25</v>
      </c>
      <c r="R9855" t="s">
        <v>19</v>
      </c>
      <c r="T9855" t="s">
        <v>20</v>
      </c>
      <c r="U9855" t="s">
        <v>20</v>
      </c>
    </row>
    <row r="9856" spans="1:21">
      <c r="A9856">
        <v>2582477025</v>
      </c>
      <c r="B9856" s="3">
        <v>4</v>
      </c>
      <c r="C9856" s="3"/>
      <c r="D9856" t="s">
        <v>15143</v>
      </c>
      <c r="E9856" t="b">
        <f t="shared" si="613"/>
        <v>0</v>
      </c>
      <c r="F9856" t="b">
        <f t="shared" si="616"/>
        <v>0</v>
      </c>
      <c r="G9856" t="b">
        <f t="shared" si="614"/>
        <v>0</v>
      </c>
      <c r="H9856" t="b">
        <f t="shared" si="615"/>
        <v>0</v>
      </c>
      <c r="J9856" t="s">
        <v>15</v>
      </c>
      <c r="K9856">
        <v>459</v>
      </c>
      <c r="L9856">
        <v>152</v>
      </c>
      <c r="N9856" t="s">
        <v>15141</v>
      </c>
      <c r="P9856" t="s">
        <v>17</v>
      </c>
      <c r="Q9856" t="s">
        <v>18</v>
      </c>
      <c r="R9856" t="s">
        <v>19</v>
      </c>
      <c r="T9856" t="s">
        <v>20</v>
      </c>
      <c r="U9856" t="s">
        <v>20</v>
      </c>
    </row>
    <row r="9857" spans="1:21">
      <c r="A9857">
        <v>2582483293</v>
      </c>
      <c r="B9857" s="3">
        <v>8</v>
      </c>
      <c r="C9857" s="3"/>
      <c r="D9857" t="s">
        <v>15793</v>
      </c>
      <c r="E9857" t="b">
        <f t="shared" si="613"/>
        <v>0</v>
      </c>
      <c r="F9857" t="b">
        <f t="shared" si="616"/>
        <v>0</v>
      </c>
      <c r="G9857" t="b">
        <f t="shared" si="614"/>
        <v>0</v>
      </c>
      <c r="H9857" t="b">
        <f t="shared" si="615"/>
        <v>0</v>
      </c>
      <c r="J9857" t="s">
        <v>1644</v>
      </c>
      <c r="K9857">
        <v>876</v>
      </c>
      <c r="L9857">
        <v>291</v>
      </c>
      <c r="N9857" t="s">
        <v>15794</v>
      </c>
      <c r="P9857" t="s">
        <v>24</v>
      </c>
      <c r="Q9857" t="s">
        <v>25</v>
      </c>
      <c r="R9857" t="s">
        <v>19</v>
      </c>
      <c r="T9857" t="s">
        <v>20</v>
      </c>
      <c r="U9857" t="s">
        <v>21</v>
      </c>
    </row>
    <row r="9858" spans="1:21">
      <c r="A9858">
        <v>2582485858</v>
      </c>
      <c r="B9858" s="3">
        <v>8</v>
      </c>
      <c r="C9858" s="3"/>
      <c r="D9858" t="s">
        <v>15688</v>
      </c>
      <c r="E9858" t="b">
        <f t="shared" si="613"/>
        <v>0</v>
      </c>
      <c r="F9858" t="b">
        <f t="shared" si="616"/>
        <v>0</v>
      </c>
      <c r="G9858" t="b">
        <f t="shared" si="614"/>
        <v>0</v>
      </c>
      <c r="H9858" t="b">
        <f t="shared" si="615"/>
        <v>0</v>
      </c>
      <c r="J9858" t="s">
        <v>846</v>
      </c>
      <c r="K9858">
        <v>861</v>
      </c>
      <c r="L9858">
        <v>286</v>
      </c>
      <c r="N9858" t="s">
        <v>15689</v>
      </c>
      <c r="P9858" t="s">
        <v>24</v>
      </c>
      <c r="Q9858" t="s">
        <v>25</v>
      </c>
      <c r="R9858" t="s">
        <v>19</v>
      </c>
      <c r="T9858" t="s">
        <v>20</v>
      </c>
      <c r="U9858" t="s">
        <v>21</v>
      </c>
    </row>
    <row r="9859" spans="1:21">
      <c r="A9859">
        <v>2582489066</v>
      </c>
      <c r="B9859" s="3">
        <v>4</v>
      </c>
      <c r="C9859" s="3"/>
      <c r="D9859" t="s">
        <v>15690</v>
      </c>
      <c r="E9859" t="b">
        <f t="shared" ref="E9859:E9922" si="617">ISNUMBER(SEARCH("pfam04234",R9859))</f>
        <v>0</v>
      </c>
      <c r="F9859" t="b">
        <f t="shared" si="616"/>
        <v>0</v>
      </c>
      <c r="G9859" t="b">
        <f t="shared" ref="G9859:G9922" si="618">ISNUMBER(SEARCH("pfam13442",R9859))</f>
        <v>0</v>
      </c>
      <c r="H9859" t="b">
        <f t="shared" ref="H9859:H9922" si="619">ISNUMBER(SEARCH("pfam13115",R9859))</f>
        <v>0</v>
      </c>
      <c r="J9859" t="s">
        <v>1359</v>
      </c>
      <c r="K9859">
        <v>465</v>
      </c>
      <c r="L9859">
        <v>154</v>
      </c>
      <c r="N9859" t="s">
        <v>15689</v>
      </c>
      <c r="P9859" t="s">
        <v>17</v>
      </c>
      <c r="Q9859" t="s">
        <v>18</v>
      </c>
      <c r="R9859" t="s">
        <v>19</v>
      </c>
      <c r="T9859" t="s">
        <v>20</v>
      </c>
      <c r="U9859" t="s">
        <v>21</v>
      </c>
    </row>
    <row r="9860" spans="1:21">
      <c r="A9860">
        <v>2582491225</v>
      </c>
      <c r="B9860" s="3">
        <v>8</v>
      </c>
      <c r="C9860" s="3"/>
      <c r="D9860" t="s">
        <v>15691</v>
      </c>
      <c r="E9860" t="b">
        <f t="shared" si="617"/>
        <v>0</v>
      </c>
      <c r="F9860" t="b">
        <f t="shared" si="616"/>
        <v>0</v>
      </c>
      <c r="G9860" t="b">
        <f t="shared" si="618"/>
        <v>0</v>
      </c>
      <c r="H9860" t="b">
        <f t="shared" si="619"/>
        <v>0</v>
      </c>
      <c r="J9860" t="s">
        <v>846</v>
      </c>
      <c r="K9860">
        <v>936</v>
      </c>
      <c r="L9860">
        <v>311</v>
      </c>
      <c r="N9860" t="s">
        <v>15689</v>
      </c>
      <c r="P9860" t="s">
        <v>24</v>
      </c>
      <c r="Q9860" t="s">
        <v>25</v>
      </c>
      <c r="R9860" t="s">
        <v>19</v>
      </c>
      <c r="T9860" t="s">
        <v>20</v>
      </c>
      <c r="U9860" t="s">
        <v>21</v>
      </c>
    </row>
    <row r="9861" spans="1:21">
      <c r="A9861">
        <v>2582493293</v>
      </c>
      <c r="B9861" s="3">
        <v>8</v>
      </c>
      <c r="C9861" s="3"/>
      <c r="D9861" t="s">
        <v>15231</v>
      </c>
      <c r="E9861" t="b">
        <f t="shared" si="617"/>
        <v>0</v>
      </c>
      <c r="F9861" t="b">
        <f t="shared" si="616"/>
        <v>0</v>
      </c>
      <c r="G9861" t="b">
        <f t="shared" si="618"/>
        <v>0</v>
      </c>
      <c r="H9861" t="b">
        <f t="shared" si="619"/>
        <v>0</v>
      </c>
      <c r="J9861" t="s">
        <v>1120</v>
      </c>
      <c r="K9861">
        <v>873</v>
      </c>
      <c r="L9861">
        <v>290</v>
      </c>
      <c r="N9861" t="s">
        <v>15232</v>
      </c>
      <c r="P9861" t="s">
        <v>24</v>
      </c>
      <c r="Q9861" t="s">
        <v>25</v>
      </c>
      <c r="R9861" t="s">
        <v>19</v>
      </c>
      <c r="T9861" t="s">
        <v>20</v>
      </c>
      <c r="U9861" t="s">
        <v>21</v>
      </c>
    </row>
    <row r="9862" spans="1:21">
      <c r="A9862">
        <v>2582496878</v>
      </c>
      <c r="B9862" s="3">
        <v>8</v>
      </c>
      <c r="C9862" s="3"/>
      <c r="D9862" t="s">
        <v>15225</v>
      </c>
      <c r="E9862" t="b">
        <f t="shared" si="617"/>
        <v>0</v>
      </c>
      <c r="F9862" t="b">
        <f t="shared" si="616"/>
        <v>0</v>
      </c>
      <c r="G9862" t="b">
        <f t="shared" si="618"/>
        <v>0</v>
      </c>
      <c r="H9862" t="b">
        <f t="shared" si="619"/>
        <v>0</v>
      </c>
      <c r="J9862" t="s">
        <v>32</v>
      </c>
      <c r="K9862">
        <v>873</v>
      </c>
      <c r="L9862">
        <v>290</v>
      </c>
      <c r="N9862" t="s">
        <v>15226</v>
      </c>
      <c r="P9862" t="s">
        <v>24</v>
      </c>
      <c r="Q9862" t="s">
        <v>25</v>
      </c>
      <c r="R9862" t="s">
        <v>19</v>
      </c>
      <c r="T9862" t="s">
        <v>20</v>
      </c>
      <c r="U9862" t="s">
        <v>21</v>
      </c>
    </row>
    <row r="9863" spans="1:21">
      <c r="A9863">
        <v>2582523432</v>
      </c>
      <c r="B9863" s="3">
        <v>3</v>
      </c>
      <c r="C9863" s="3"/>
      <c r="D9863" t="s">
        <v>15180</v>
      </c>
      <c r="E9863" t="b">
        <f t="shared" si="617"/>
        <v>0</v>
      </c>
      <c r="F9863" t="b">
        <f t="shared" si="616"/>
        <v>0</v>
      </c>
      <c r="G9863" t="b">
        <f t="shared" si="618"/>
        <v>0</v>
      </c>
      <c r="H9863" t="b">
        <f t="shared" si="619"/>
        <v>0</v>
      </c>
      <c r="J9863" t="s">
        <v>233</v>
      </c>
      <c r="K9863">
        <v>366</v>
      </c>
      <c r="L9863">
        <v>121</v>
      </c>
      <c r="N9863" t="s">
        <v>15181</v>
      </c>
      <c r="R9863" t="s">
        <v>19</v>
      </c>
      <c r="T9863" t="s">
        <v>20</v>
      </c>
      <c r="U9863" t="s">
        <v>21</v>
      </c>
    </row>
    <row r="9864" spans="1:21">
      <c r="A9864">
        <v>2582525590</v>
      </c>
      <c r="B9864" s="3">
        <v>9</v>
      </c>
      <c r="C9864" s="3"/>
      <c r="D9864" t="s">
        <v>15182</v>
      </c>
      <c r="E9864" t="b">
        <f t="shared" si="617"/>
        <v>1</v>
      </c>
      <c r="F9864" t="b">
        <f t="shared" si="616"/>
        <v>0</v>
      </c>
      <c r="G9864" t="b">
        <f t="shared" si="618"/>
        <v>0</v>
      </c>
      <c r="H9864" t="b">
        <f t="shared" si="619"/>
        <v>0</v>
      </c>
      <c r="J9864" t="s">
        <v>32</v>
      </c>
      <c r="K9864">
        <v>1917</v>
      </c>
      <c r="L9864">
        <v>638</v>
      </c>
      <c r="N9864" t="s">
        <v>15181</v>
      </c>
      <c r="P9864" t="s">
        <v>24</v>
      </c>
      <c r="Q9864" t="s">
        <v>25</v>
      </c>
      <c r="R9864" t="s">
        <v>34</v>
      </c>
      <c r="T9864" t="s">
        <v>21</v>
      </c>
      <c r="U9864" t="s">
        <v>21</v>
      </c>
    </row>
    <row r="9865" spans="1:21">
      <c r="A9865">
        <v>2582536560</v>
      </c>
      <c r="B9865" s="3">
        <v>3</v>
      </c>
      <c r="C9865" s="3"/>
      <c r="D9865" t="s">
        <v>15282</v>
      </c>
      <c r="E9865" t="b">
        <f t="shared" si="617"/>
        <v>0</v>
      </c>
      <c r="F9865" t="b">
        <f t="shared" si="616"/>
        <v>0</v>
      </c>
      <c r="G9865" t="b">
        <f t="shared" si="618"/>
        <v>0</v>
      </c>
      <c r="H9865" t="b">
        <f t="shared" si="619"/>
        <v>0</v>
      </c>
      <c r="J9865" t="s">
        <v>233</v>
      </c>
      <c r="K9865">
        <v>444</v>
      </c>
      <c r="L9865">
        <v>147</v>
      </c>
      <c r="M9865" t="s">
        <v>38341</v>
      </c>
      <c r="N9865" t="s">
        <v>15283</v>
      </c>
      <c r="R9865" t="s">
        <v>19</v>
      </c>
      <c r="T9865" t="s">
        <v>20</v>
      </c>
      <c r="U9865" t="s">
        <v>21</v>
      </c>
    </row>
    <row r="9866" spans="1:21">
      <c r="A9866">
        <v>2582539538</v>
      </c>
      <c r="B9866" s="3">
        <v>14</v>
      </c>
      <c r="C9866" s="3"/>
      <c r="D9866" t="s">
        <v>15284</v>
      </c>
      <c r="E9866" t="b">
        <f t="shared" si="617"/>
        <v>0</v>
      </c>
      <c r="F9866" t="b">
        <f t="shared" si="616"/>
        <v>0</v>
      </c>
      <c r="G9866" t="b">
        <f t="shared" si="618"/>
        <v>0</v>
      </c>
      <c r="H9866" t="b">
        <f t="shared" si="619"/>
        <v>0</v>
      </c>
      <c r="J9866" t="s">
        <v>32</v>
      </c>
      <c r="K9866">
        <v>1665</v>
      </c>
      <c r="L9866">
        <v>554</v>
      </c>
      <c r="M9866" t="s">
        <v>38341</v>
      </c>
      <c r="N9866" t="s">
        <v>15283</v>
      </c>
      <c r="P9866" t="s">
        <v>24</v>
      </c>
      <c r="Q9866" t="s">
        <v>25</v>
      </c>
      <c r="R9866" t="s">
        <v>19</v>
      </c>
      <c r="T9866" t="s">
        <v>20</v>
      </c>
      <c r="U9866" t="s">
        <v>21</v>
      </c>
    </row>
    <row r="9867" spans="1:21">
      <c r="A9867">
        <v>2582550182</v>
      </c>
      <c r="B9867" s="3">
        <v>16</v>
      </c>
      <c r="C9867" s="3"/>
      <c r="D9867" t="s">
        <v>15295</v>
      </c>
      <c r="E9867" t="b">
        <f t="shared" si="617"/>
        <v>0</v>
      </c>
      <c r="F9867" t="b">
        <f t="shared" si="616"/>
        <v>1</v>
      </c>
      <c r="G9867" t="b">
        <f t="shared" si="618"/>
        <v>0</v>
      </c>
      <c r="H9867" t="b">
        <f t="shared" si="619"/>
        <v>0</v>
      </c>
      <c r="J9867" t="s">
        <v>52</v>
      </c>
      <c r="K9867">
        <v>1977</v>
      </c>
      <c r="L9867">
        <v>658</v>
      </c>
      <c r="N9867" t="s">
        <v>15296</v>
      </c>
      <c r="P9867" t="s">
        <v>54</v>
      </c>
      <c r="Q9867" t="s">
        <v>18</v>
      </c>
      <c r="R9867" t="s">
        <v>55</v>
      </c>
      <c r="T9867" t="s">
        <v>20</v>
      </c>
      <c r="U9867" t="s">
        <v>21</v>
      </c>
    </row>
    <row r="9868" spans="1:21">
      <c r="A9868">
        <v>2582560010</v>
      </c>
      <c r="B9868" s="3">
        <v>9</v>
      </c>
      <c r="C9868" s="3"/>
      <c r="D9868" t="s">
        <v>15129</v>
      </c>
      <c r="E9868" t="b">
        <f t="shared" si="617"/>
        <v>1</v>
      </c>
      <c r="F9868" t="b">
        <f t="shared" si="616"/>
        <v>0</v>
      </c>
      <c r="G9868" t="b">
        <f t="shared" si="618"/>
        <v>0</v>
      </c>
      <c r="H9868" t="b">
        <f t="shared" si="619"/>
        <v>0</v>
      </c>
      <c r="J9868" t="s">
        <v>32</v>
      </c>
      <c r="K9868">
        <v>1638</v>
      </c>
      <c r="L9868">
        <v>545</v>
      </c>
      <c r="N9868" t="s">
        <v>15130</v>
      </c>
      <c r="P9868" t="s">
        <v>24</v>
      </c>
      <c r="Q9868" t="s">
        <v>25</v>
      </c>
      <c r="R9868" t="s">
        <v>34</v>
      </c>
      <c r="T9868" t="s">
        <v>20</v>
      </c>
      <c r="U9868" t="s">
        <v>21</v>
      </c>
    </row>
    <row r="9869" spans="1:21">
      <c r="A9869">
        <v>2582560179</v>
      </c>
      <c r="B9869" s="3">
        <v>9</v>
      </c>
      <c r="C9869" s="3"/>
      <c r="D9869" t="s">
        <v>15131</v>
      </c>
      <c r="E9869" t="b">
        <f t="shared" si="617"/>
        <v>0</v>
      </c>
      <c r="F9869" t="b">
        <f t="shared" si="616"/>
        <v>0</v>
      </c>
      <c r="G9869" t="b">
        <f t="shared" si="618"/>
        <v>1</v>
      </c>
      <c r="H9869" t="b">
        <f t="shared" si="619"/>
        <v>0</v>
      </c>
      <c r="J9869" t="s">
        <v>32</v>
      </c>
      <c r="K9869">
        <v>1776</v>
      </c>
      <c r="L9869">
        <v>591</v>
      </c>
      <c r="N9869" t="s">
        <v>15130</v>
      </c>
      <c r="P9869" t="s">
        <v>24</v>
      </c>
      <c r="Q9869" t="s">
        <v>25</v>
      </c>
      <c r="R9869" t="s">
        <v>353</v>
      </c>
      <c r="T9869" t="s">
        <v>20</v>
      </c>
      <c r="U9869" t="s">
        <v>21</v>
      </c>
    </row>
    <row r="9870" spans="1:21">
      <c r="A9870">
        <v>2582564764</v>
      </c>
      <c r="B9870" s="3">
        <v>8</v>
      </c>
      <c r="C9870" s="3"/>
      <c r="D9870" t="s">
        <v>15559</v>
      </c>
      <c r="E9870" t="b">
        <f t="shared" si="617"/>
        <v>0</v>
      </c>
      <c r="F9870" t="b">
        <f t="shared" si="616"/>
        <v>0</v>
      </c>
      <c r="G9870" t="b">
        <f t="shared" si="618"/>
        <v>0</v>
      </c>
      <c r="H9870" t="b">
        <f t="shared" si="619"/>
        <v>0</v>
      </c>
      <c r="J9870" t="s">
        <v>32</v>
      </c>
      <c r="K9870">
        <v>867</v>
      </c>
      <c r="L9870">
        <v>288</v>
      </c>
      <c r="N9870" t="s">
        <v>15560</v>
      </c>
      <c r="P9870" t="s">
        <v>24</v>
      </c>
      <c r="Q9870" t="s">
        <v>25</v>
      </c>
      <c r="R9870" t="s">
        <v>19</v>
      </c>
      <c r="T9870" t="s">
        <v>20</v>
      </c>
      <c r="U9870" t="s">
        <v>21</v>
      </c>
    </row>
    <row r="9871" spans="1:21">
      <c r="A9871">
        <v>2582580724</v>
      </c>
      <c r="B9871" s="3">
        <v>4</v>
      </c>
      <c r="C9871" s="3"/>
      <c r="D9871" t="s">
        <v>15871</v>
      </c>
      <c r="E9871" t="b">
        <f t="shared" si="617"/>
        <v>0</v>
      </c>
      <c r="F9871" t="b">
        <f t="shared" si="616"/>
        <v>0</v>
      </c>
      <c r="G9871" t="b">
        <f t="shared" si="618"/>
        <v>0</v>
      </c>
      <c r="H9871" t="b">
        <f t="shared" si="619"/>
        <v>0</v>
      </c>
      <c r="J9871" t="s">
        <v>15</v>
      </c>
      <c r="K9871">
        <v>468</v>
      </c>
      <c r="L9871">
        <v>155</v>
      </c>
      <c r="N9871" t="s">
        <v>15872</v>
      </c>
      <c r="P9871" t="s">
        <v>17</v>
      </c>
      <c r="Q9871" t="s">
        <v>18</v>
      </c>
      <c r="R9871" t="s">
        <v>19</v>
      </c>
      <c r="T9871" t="s">
        <v>20</v>
      </c>
      <c r="U9871" t="s">
        <v>21</v>
      </c>
    </row>
    <row r="9872" spans="1:21">
      <c r="A9872">
        <v>2583066986</v>
      </c>
      <c r="B9872" s="3">
        <v>8</v>
      </c>
      <c r="C9872" s="3"/>
      <c r="D9872" t="s">
        <v>15152</v>
      </c>
      <c r="E9872" t="b">
        <f t="shared" si="617"/>
        <v>0</v>
      </c>
      <c r="F9872" t="b">
        <f t="shared" si="616"/>
        <v>0</v>
      </c>
      <c r="G9872" t="b">
        <f t="shared" si="618"/>
        <v>0</v>
      </c>
      <c r="H9872" t="b">
        <f t="shared" si="619"/>
        <v>0</v>
      </c>
      <c r="J9872" t="s">
        <v>32</v>
      </c>
      <c r="K9872">
        <v>924</v>
      </c>
      <c r="L9872">
        <v>307</v>
      </c>
      <c r="N9872" t="s">
        <v>15153</v>
      </c>
      <c r="P9872" t="s">
        <v>24</v>
      </c>
      <c r="Q9872" t="s">
        <v>25</v>
      </c>
      <c r="R9872" t="s">
        <v>19</v>
      </c>
      <c r="T9872" t="s">
        <v>20</v>
      </c>
      <c r="U9872" t="s">
        <v>21</v>
      </c>
    </row>
    <row r="9873" spans="1:21">
      <c r="A9873">
        <v>2583067666</v>
      </c>
      <c r="B9873" s="3">
        <v>4</v>
      </c>
      <c r="C9873" s="3"/>
      <c r="D9873" t="s">
        <v>15154</v>
      </c>
      <c r="E9873" t="b">
        <f t="shared" si="617"/>
        <v>0</v>
      </c>
      <c r="F9873" t="b">
        <f t="shared" si="616"/>
        <v>0</v>
      </c>
      <c r="G9873" t="b">
        <f t="shared" si="618"/>
        <v>0</v>
      </c>
      <c r="H9873" t="b">
        <f t="shared" si="619"/>
        <v>0</v>
      </c>
      <c r="J9873" t="s">
        <v>15</v>
      </c>
      <c r="K9873">
        <v>459</v>
      </c>
      <c r="L9873">
        <v>152</v>
      </c>
      <c r="N9873" t="s">
        <v>15153</v>
      </c>
      <c r="P9873" t="s">
        <v>17</v>
      </c>
      <c r="Q9873" t="s">
        <v>18</v>
      </c>
      <c r="R9873" t="s">
        <v>19</v>
      </c>
      <c r="T9873" t="s">
        <v>20</v>
      </c>
      <c r="U9873" t="s">
        <v>21</v>
      </c>
    </row>
    <row r="9874" spans="1:21">
      <c r="A9874">
        <v>2583069970</v>
      </c>
      <c r="B9874" s="3">
        <v>8</v>
      </c>
      <c r="C9874" s="3"/>
      <c r="D9874" t="s">
        <v>15155</v>
      </c>
      <c r="E9874" t="b">
        <f t="shared" si="617"/>
        <v>0</v>
      </c>
      <c r="F9874" t="b">
        <f t="shared" si="616"/>
        <v>0</v>
      </c>
      <c r="G9874" t="b">
        <f t="shared" si="618"/>
        <v>0</v>
      </c>
      <c r="H9874" t="b">
        <f t="shared" si="619"/>
        <v>0</v>
      </c>
      <c r="J9874" t="s">
        <v>32</v>
      </c>
      <c r="K9874">
        <v>939</v>
      </c>
      <c r="L9874">
        <v>312</v>
      </c>
      <c r="N9874" t="s">
        <v>15153</v>
      </c>
      <c r="P9874" t="s">
        <v>24</v>
      </c>
      <c r="Q9874" t="s">
        <v>25</v>
      </c>
      <c r="R9874" t="s">
        <v>19</v>
      </c>
      <c r="T9874" t="s">
        <v>20</v>
      </c>
      <c r="U9874" t="s">
        <v>21</v>
      </c>
    </row>
    <row r="9875" spans="1:21">
      <c r="A9875">
        <v>2583094676</v>
      </c>
      <c r="B9875" s="3">
        <v>8</v>
      </c>
      <c r="C9875" s="3"/>
      <c r="D9875" t="s">
        <v>15156</v>
      </c>
      <c r="E9875" t="b">
        <f t="shared" si="617"/>
        <v>0</v>
      </c>
      <c r="F9875" t="b">
        <f t="shared" si="616"/>
        <v>0</v>
      </c>
      <c r="G9875" t="b">
        <f t="shared" si="618"/>
        <v>0</v>
      </c>
      <c r="H9875" t="b">
        <f t="shared" si="619"/>
        <v>0</v>
      </c>
      <c r="J9875" t="s">
        <v>32</v>
      </c>
      <c r="K9875">
        <v>930</v>
      </c>
      <c r="L9875">
        <v>309</v>
      </c>
      <c r="N9875" t="s">
        <v>15157</v>
      </c>
      <c r="P9875" t="s">
        <v>24</v>
      </c>
      <c r="Q9875" t="s">
        <v>25</v>
      </c>
      <c r="R9875" t="s">
        <v>19</v>
      </c>
      <c r="T9875" t="s">
        <v>20</v>
      </c>
      <c r="U9875" t="s">
        <v>21</v>
      </c>
    </row>
    <row r="9876" spans="1:21">
      <c r="A9876">
        <v>2583096010</v>
      </c>
      <c r="B9876" s="3">
        <v>4</v>
      </c>
      <c r="C9876" s="3"/>
      <c r="D9876" t="s">
        <v>15158</v>
      </c>
      <c r="E9876" t="b">
        <f t="shared" si="617"/>
        <v>0</v>
      </c>
      <c r="F9876" t="b">
        <f t="shared" si="616"/>
        <v>0</v>
      </c>
      <c r="G9876" t="b">
        <f t="shared" si="618"/>
        <v>0</v>
      </c>
      <c r="H9876" t="b">
        <f t="shared" si="619"/>
        <v>0</v>
      </c>
      <c r="J9876" t="s">
        <v>15</v>
      </c>
      <c r="K9876">
        <v>459</v>
      </c>
      <c r="L9876">
        <v>152</v>
      </c>
      <c r="N9876" t="s">
        <v>15157</v>
      </c>
      <c r="P9876" t="s">
        <v>17</v>
      </c>
      <c r="Q9876" t="s">
        <v>18</v>
      </c>
      <c r="R9876" t="s">
        <v>19</v>
      </c>
      <c r="T9876" t="s">
        <v>20</v>
      </c>
      <c r="U9876" t="s">
        <v>21</v>
      </c>
    </row>
    <row r="9877" spans="1:21">
      <c r="A9877">
        <v>2583101841</v>
      </c>
      <c r="B9877" s="3">
        <v>8</v>
      </c>
      <c r="C9877" s="3"/>
      <c r="D9877" t="s">
        <v>15278</v>
      </c>
      <c r="E9877" t="b">
        <f t="shared" si="617"/>
        <v>0</v>
      </c>
      <c r="F9877" t="b">
        <f t="shared" si="616"/>
        <v>0</v>
      </c>
      <c r="G9877" t="b">
        <f t="shared" si="618"/>
        <v>0</v>
      </c>
      <c r="H9877" t="b">
        <f t="shared" si="619"/>
        <v>0</v>
      </c>
      <c r="J9877" t="s">
        <v>32</v>
      </c>
      <c r="K9877">
        <v>909</v>
      </c>
      <c r="L9877">
        <v>302</v>
      </c>
      <c r="N9877" t="s">
        <v>15279</v>
      </c>
      <c r="P9877" t="s">
        <v>24</v>
      </c>
      <c r="Q9877" t="s">
        <v>25</v>
      </c>
      <c r="R9877" t="s">
        <v>19</v>
      </c>
      <c r="T9877" t="s">
        <v>20</v>
      </c>
      <c r="U9877" t="s">
        <v>21</v>
      </c>
    </row>
    <row r="9878" spans="1:21">
      <c r="A9878">
        <v>2583209484</v>
      </c>
      <c r="B9878" s="3">
        <v>7</v>
      </c>
      <c r="C9878" s="3"/>
      <c r="D9878" t="s">
        <v>15555</v>
      </c>
      <c r="E9878" t="b">
        <f t="shared" si="617"/>
        <v>1</v>
      </c>
      <c r="F9878" t="b">
        <f t="shared" si="616"/>
        <v>0</v>
      </c>
      <c r="G9878" t="b">
        <f t="shared" si="618"/>
        <v>0</v>
      </c>
      <c r="H9878" t="b">
        <f t="shared" si="619"/>
        <v>0</v>
      </c>
      <c r="J9878" t="s">
        <v>32</v>
      </c>
      <c r="K9878">
        <v>1653</v>
      </c>
      <c r="L9878">
        <v>550</v>
      </c>
      <c r="N9878" t="s">
        <v>15556</v>
      </c>
      <c r="P9878" t="s">
        <v>24</v>
      </c>
      <c r="Q9878" t="s">
        <v>25</v>
      </c>
      <c r="R9878" t="s">
        <v>34</v>
      </c>
      <c r="T9878" t="s">
        <v>21</v>
      </c>
      <c r="U9878" t="s">
        <v>21</v>
      </c>
    </row>
    <row r="9879" spans="1:21">
      <c r="A9879">
        <v>2583211785</v>
      </c>
      <c r="B9879" s="3">
        <v>9</v>
      </c>
      <c r="C9879" s="3"/>
      <c r="D9879" t="s">
        <v>15557</v>
      </c>
      <c r="E9879" t="b">
        <f t="shared" si="617"/>
        <v>1</v>
      </c>
      <c r="F9879" t="b">
        <f t="shared" si="616"/>
        <v>0</v>
      </c>
      <c r="G9879" t="b">
        <f t="shared" si="618"/>
        <v>0</v>
      </c>
      <c r="H9879" t="b">
        <f t="shared" si="619"/>
        <v>0</v>
      </c>
      <c r="J9879" t="s">
        <v>36</v>
      </c>
      <c r="K9879">
        <v>2859</v>
      </c>
      <c r="L9879">
        <v>952</v>
      </c>
      <c r="N9879" t="s">
        <v>15556</v>
      </c>
      <c r="P9879" t="s">
        <v>37</v>
      </c>
      <c r="Q9879" t="s">
        <v>38</v>
      </c>
      <c r="R9879" t="s">
        <v>15558</v>
      </c>
      <c r="T9879" t="s">
        <v>21</v>
      </c>
      <c r="U9879" t="s">
        <v>21</v>
      </c>
    </row>
    <row r="9880" spans="1:21">
      <c r="A9880">
        <v>2583216427</v>
      </c>
      <c r="B9880" s="3">
        <v>8</v>
      </c>
      <c r="C9880" s="3"/>
      <c r="D9880" t="s">
        <v>15243</v>
      </c>
      <c r="E9880" t="b">
        <f t="shared" si="617"/>
        <v>0</v>
      </c>
      <c r="F9880" t="b">
        <f t="shared" si="616"/>
        <v>0</v>
      </c>
      <c r="G9880" t="b">
        <f t="shared" si="618"/>
        <v>0</v>
      </c>
      <c r="H9880" t="b">
        <f t="shared" si="619"/>
        <v>0</v>
      </c>
      <c r="J9880" t="s">
        <v>233</v>
      </c>
      <c r="K9880">
        <v>873</v>
      </c>
      <c r="L9880">
        <v>290</v>
      </c>
      <c r="N9880" t="s">
        <v>15244</v>
      </c>
      <c r="P9880" t="s">
        <v>24</v>
      </c>
      <c r="Q9880" t="s">
        <v>25</v>
      </c>
      <c r="R9880" t="s">
        <v>19</v>
      </c>
      <c r="T9880" t="s">
        <v>20</v>
      </c>
      <c r="U9880" t="s">
        <v>21</v>
      </c>
    </row>
    <row r="9881" spans="1:21">
      <c r="A9881">
        <v>2583244719</v>
      </c>
      <c r="B9881" s="3">
        <v>8</v>
      </c>
      <c r="C9881" s="3"/>
      <c r="D9881" t="s">
        <v>15805</v>
      </c>
      <c r="E9881" t="b">
        <f t="shared" si="617"/>
        <v>0</v>
      </c>
      <c r="F9881" t="b">
        <f t="shared" si="616"/>
        <v>0</v>
      </c>
      <c r="G9881" t="b">
        <f t="shared" si="618"/>
        <v>0</v>
      </c>
      <c r="H9881" t="b">
        <f t="shared" si="619"/>
        <v>0</v>
      </c>
      <c r="J9881" t="s">
        <v>2382</v>
      </c>
      <c r="K9881">
        <v>873</v>
      </c>
      <c r="L9881">
        <v>290</v>
      </c>
      <c r="N9881" t="s">
        <v>15806</v>
      </c>
      <c r="P9881" t="s">
        <v>24</v>
      </c>
      <c r="Q9881" t="s">
        <v>25</v>
      </c>
      <c r="R9881" t="s">
        <v>19</v>
      </c>
      <c r="T9881" t="s">
        <v>20</v>
      </c>
      <c r="U9881" t="s">
        <v>21</v>
      </c>
    </row>
    <row r="9882" spans="1:21">
      <c r="A9882">
        <v>2583247304</v>
      </c>
      <c r="B9882" s="3">
        <v>4</v>
      </c>
      <c r="C9882" s="3"/>
      <c r="D9882" t="s">
        <v>15144</v>
      </c>
      <c r="E9882" t="b">
        <f t="shared" si="617"/>
        <v>0</v>
      </c>
      <c r="F9882" t="b">
        <f t="shared" si="616"/>
        <v>0</v>
      </c>
      <c r="G9882" t="b">
        <f t="shared" si="618"/>
        <v>0</v>
      </c>
      <c r="H9882" t="b">
        <f t="shared" si="619"/>
        <v>0</v>
      </c>
      <c r="J9882" t="s">
        <v>15</v>
      </c>
      <c r="K9882">
        <v>459</v>
      </c>
      <c r="L9882">
        <v>152</v>
      </c>
      <c r="N9882" t="s">
        <v>15145</v>
      </c>
      <c r="P9882" t="s">
        <v>17</v>
      </c>
      <c r="Q9882" t="s">
        <v>18</v>
      </c>
      <c r="R9882" t="s">
        <v>19</v>
      </c>
      <c r="T9882" t="s">
        <v>20</v>
      </c>
      <c r="U9882" t="s">
        <v>21</v>
      </c>
    </row>
    <row r="9883" spans="1:21">
      <c r="A9883">
        <v>2583249155</v>
      </c>
      <c r="B9883" s="3">
        <v>8</v>
      </c>
      <c r="C9883" s="3"/>
      <c r="D9883" t="s">
        <v>15146</v>
      </c>
      <c r="E9883" t="b">
        <f t="shared" si="617"/>
        <v>0</v>
      </c>
      <c r="F9883" t="b">
        <f t="shared" si="616"/>
        <v>0</v>
      </c>
      <c r="G9883" t="b">
        <f t="shared" si="618"/>
        <v>0</v>
      </c>
      <c r="H9883" t="b">
        <f t="shared" si="619"/>
        <v>0</v>
      </c>
      <c r="J9883" t="s">
        <v>32</v>
      </c>
      <c r="K9883">
        <v>933</v>
      </c>
      <c r="L9883">
        <v>310</v>
      </c>
      <c r="N9883" t="s">
        <v>15145</v>
      </c>
      <c r="P9883" t="s">
        <v>24</v>
      </c>
      <c r="Q9883" t="s">
        <v>25</v>
      </c>
      <c r="R9883" t="s">
        <v>19</v>
      </c>
      <c r="T9883" t="s">
        <v>20</v>
      </c>
      <c r="U9883" t="s">
        <v>21</v>
      </c>
    </row>
    <row r="9884" spans="1:21">
      <c r="A9884">
        <v>2583261814</v>
      </c>
      <c r="B9884" s="3">
        <v>8</v>
      </c>
      <c r="C9884" s="3"/>
      <c r="D9884" t="s">
        <v>15147</v>
      </c>
      <c r="E9884" t="b">
        <f t="shared" si="617"/>
        <v>0</v>
      </c>
      <c r="F9884" t="b">
        <f t="shared" ref="F9884:F9947" si="620">ISNUMBER(SEARCH("pfam09678",R9884))</f>
        <v>0</v>
      </c>
      <c r="G9884" t="b">
        <f t="shared" si="618"/>
        <v>0</v>
      </c>
      <c r="H9884" t="b">
        <f t="shared" si="619"/>
        <v>0</v>
      </c>
      <c r="J9884" t="s">
        <v>32</v>
      </c>
      <c r="K9884">
        <v>942</v>
      </c>
      <c r="L9884">
        <v>313</v>
      </c>
      <c r="N9884" t="s">
        <v>15148</v>
      </c>
      <c r="P9884" t="s">
        <v>24</v>
      </c>
      <c r="Q9884" t="s">
        <v>25</v>
      </c>
      <c r="R9884" t="s">
        <v>19</v>
      </c>
      <c r="T9884" t="s">
        <v>20</v>
      </c>
      <c r="U9884" t="s">
        <v>21</v>
      </c>
    </row>
    <row r="9885" spans="1:21">
      <c r="A9885">
        <v>2583262698</v>
      </c>
      <c r="B9885" s="3">
        <v>8</v>
      </c>
      <c r="C9885" s="3"/>
      <c r="D9885" t="s">
        <v>15149</v>
      </c>
      <c r="E9885" t="b">
        <f t="shared" si="617"/>
        <v>0</v>
      </c>
      <c r="F9885" t="b">
        <f t="shared" si="620"/>
        <v>0</v>
      </c>
      <c r="G9885" t="b">
        <f t="shared" si="618"/>
        <v>0</v>
      </c>
      <c r="H9885" t="b">
        <f t="shared" si="619"/>
        <v>0</v>
      </c>
      <c r="J9885" t="s">
        <v>32</v>
      </c>
      <c r="K9885">
        <v>906</v>
      </c>
      <c r="L9885">
        <v>301</v>
      </c>
      <c r="N9885" t="s">
        <v>15148</v>
      </c>
      <c r="P9885" t="s">
        <v>24</v>
      </c>
      <c r="Q9885" t="s">
        <v>25</v>
      </c>
      <c r="R9885" t="s">
        <v>19</v>
      </c>
      <c r="T9885" t="s">
        <v>20</v>
      </c>
      <c r="U9885" t="s">
        <v>21</v>
      </c>
    </row>
    <row r="9886" spans="1:21">
      <c r="A9886">
        <v>2583263381</v>
      </c>
      <c r="B9886" s="3">
        <v>8</v>
      </c>
      <c r="C9886" s="3"/>
      <c r="D9886" t="s">
        <v>15150</v>
      </c>
      <c r="E9886" t="b">
        <f t="shared" si="617"/>
        <v>0</v>
      </c>
      <c r="F9886" t="b">
        <f t="shared" si="620"/>
        <v>0</v>
      </c>
      <c r="G9886" t="b">
        <f t="shared" si="618"/>
        <v>0</v>
      </c>
      <c r="H9886" t="b">
        <f t="shared" si="619"/>
        <v>0</v>
      </c>
      <c r="J9886" t="s">
        <v>32</v>
      </c>
      <c r="K9886">
        <v>927</v>
      </c>
      <c r="L9886">
        <v>308</v>
      </c>
      <c r="N9886" t="s">
        <v>15148</v>
      </c>
      <c r="P9886" t="s">
        <v>24</v>
      </c>
      <c r="Q9886" t="s">
        <v>25</v>
      </c>
      <c r="R9886" t="s">
        <v>19</v>
      </c>
      <c r="T9886" t="s">
        <v>20</v>
      </c>
      <c r="U9886" t="s">
        <v>21</v>
      </c>
    </row>
    <row r="9887" spans="1:21">
      <c r="A9887">
        <v>2583263797</v>
      </c>
      <c r="B9887" s="3">
        <v>4</v>
      </c>
      <c r="C9887" s="3"/>
      <c r="D9887" t="s">
        <v>15151</v>
      </c>
      <c r="E9887" t="b">
        <f t="shared" si="617"/>
        <v>0</v>
      </c>
      <c r="F9887" t="b">
        <f t="shared" si="620"/>
        <v>0</v>
      </c>
      <c r="G9887" t="b">
        <f t="shared" si="618"/>
        <v>0</v>
      </c>
      <c r="H9887" t="b">
        <f t="shared" si="619"/>
        <v>0</v>
      </c>
      <c r="J9887" t="s">
        <v>15</v>
      </c>
      <c r="K9887">
        <v>459</v>
      </c>
      <c r="L9887">
        <v>152</v>
      </c>
      <c r="N9887" t="s">
        <v>15148</v>
      </c>
      <c r="P9887" t="s">
        <v>17</v>
      </c>
      <c r="Q9887" t="s">
        <v>18</v>
      </c>
      <c r="R9887" t="s">
        <v>19</v>
      </c>
      <c r="T9887" t="s">
        <v>20</v>
      </c>
      <c r="U9887" t="s">
        <v>21</v>
      </c>
    </row>
    <row r="9888" spans="1:21">
      <c r="A9888">
        <v>2583269772</v>
      </c>
      <c r="B9888" s="3">
        <v>8</v>
      </c>
      <c r="C9888" s="3"/>
      <c r="D9888" t="s">
        <v>15134</v>
      </c>
      <c r="E9888" t="b">
        <f t="shared" si="617"/>
        <v>0</v>
      </c>
      <c r="F9888" t="b">
        <f t="shared" si="620"/>
        <v>0</v>
      </c>
      <c r="G9888" t="b">
        <f t="shared" si="618"/>
        <v>0</v>
      </c>
      <c r="H9888" t="b">
        <f t="shared" si="619"/>
        <v>0</v>
      </c>
      <c r="J9888" t="s">
        <v>32</v>
      </c>
      <c r="K9888">
        <v>927</v>
      </c>
      <c r="L9888">
        <v>308</v>
      </c>
      <c r="N9888" t="s">
        <v>15135</v>
      </c>
      <c r="P9888" t="s">
        <v>24</v>
      </c>
      <c r="Q9888" t="s">
        <v>25</v>
      </c>
      <c r="R9888" t="s">
        <v>19</v>
      </c>
      <c r="T9888" t="s">
        <v>20</v>
      </c>
      <c r="U9888" t="s">
        <v>21</v>
      </c>
    </row>
    <row r="9889" spans="1:21">
      <c r="A9889">
        <v>2583271236</v>
      </c>
      <c r="B9889" s="3">
        <v>4</v>
      </c>
      <c r="C9889" s="3"/>
      <c r="D9889" t="s">
        <v>15136</v>
      </c>
      <c r="E9889" t="b">
        <f t="shared" si="617"/>
        <v>0</v>
      </c>
      <c r="F9889" t="b">
        <f t="shared" si="620"/>
        <v>0</v>
      </c>
      <c r="G9889" t="b">
        <f t="shared" si="618"/>
        <v>0</v>
      </c>
      <c r="H9889" t="b">
        <f t="shared" si="619"/>
        <v>0</v>
      </c>
      <c r="J9889" t="s">
        <v>15</v>
      </c>
      <c r="K9889">
        <v>459</v>
      </c>
      <c r="L9889">
        <v>152</v>
      </c>
      <c r="N9889" t="s">
        <v>15135</v>
      </c>
      <c r="P9889" t="s">
        <v>17</v>
      </c>
      <c r="Q9889" t="s">
        <v>18</v>
      </c>
      <c r="R9889" t="s">
        <v>19</v>
      </c>
      <c r="T9889" t="s">
        <v>20</v>
      </c>
      <c r="U9889" t="s">
        <v>21</v>
      </c>
    </row>
    <row r="9890" spans="1:21">
      <c r="A9890">
        <v>2583291904</v>
      </c>
      <c r="B9890" s="3">
        <v>8</v>
      </c>
      <c r="C9890" s="3"/>
      <c r="D9890" t="s">
        <v>15262</v>
      </c>
      <c r="E9890" t="b">
        <f t="shared" si="617"/>
        <v>0</v>
      </c>
      <c r="F9890" t="b">
        <f t="shared" si="620"/>
        <v>0</v>
      </c>
      <c r="G9890" t="b">
        <f t="shared" si="618"/>
        <v>0</v>
      </c>
      <c r="H9890" t="b">
        <f t="shared" si="619"/>
        <v>0</v>
      </c>
      <c r="J9890" t="s">
        <v>32</v>
      </c>
      <c r="K9890">
        <v>828</v>
      </c>
      <c r="L9890">
        <v>275</v>
      </c>
      <c r="N9890" t="s">
        <v>15263</v>
      </c>
      <c r="P9890" t="s">
        <v>24</v>
      </c>
      <c r="Q9890" t="s">
        <v>25</v>
      </c>
      <c r="R9890" t="s">
        <v>19</v>
      </c>
      <c r="T9890" t="s">
        <v>20</v>
      </c>
      <c r="U9890" t="s">
        <v>21</v>
      </c>
    </row>
    <row r="9891" spans="1:21">
      <c r="A9891">
        <v>2583322566</v>
      </c>
      <c r="B9891" s="3">
        <v>8</v>
      </c>
      <c r="C9891" s="3"/>
      <c r="D9891" t="s">
        <v>15023</v>
      </c>
      <c r="E9891" t="b">
        <f t="shared" si="617"/>
        <v>0</v>
      </c>
      <c r="F9891" t="b">
        <f t="shared" si="620"/>
        <v>0</v>
      </c>
      <c r="G9891" t="b">
        <f t="shared" si="618"/>
        <v>0</v>
      </c>
      <c r="H9891" t="b">
        <f t="shared" si="619"/>
        <v>0</v>
      </c>
      <c r="J9891" t="s">
        <v>2114</v>
      </c>
      <c r="K9891">
        <v>882</v>
      </c>
      <c r="L9891">
        <v>293</v>
      </c>
      <c r="N9891" t="s">
        <v>15024</v>
      </c>
      <c r="P9891" t="s">
        <v>24</v>
      </c>
      <c r="Q9891" t="s">
        <v>25</v>
      </c>
      <c r="R9891" t="s">
        <v>19</v>
      </c>
      <c r="T9891" t="s">
        <v>20</v>
      </c>
      <c r="U9891" t="s">
        <v>21</v>
      </c>
    </row>
    <row r="9892" spans="1:21">
      <c r="A9892">
        <v>2583327207</v>
      </c>
      <c r="B9892" s="3">
        <v>8</v>
      </c>
      <c r="C9892" s="3"/>
      <c r="D9892" t="s">
        <v>15025</v>
      </c>
      <c r="E9892" t="b">
        <f t="shared" si="617"/>
        <v>0</v>
      </c>
      <c r="F9892" t="b">
        <f t="shared" si="620"/>
        <v>0</v>
      </c>
      <c r="G9892" t="b">
        <f t="shared" si="618"/>
        <v>0</v>
      </c>
      <c r="H9892" t="b">
        <f t="shared" si="619"/>
        <v>0</v>
      </c>
      <c r="J9892" t="s">
        <v>2114</v>
      </c>
      <c r="K9892">
        <v>882</v>
      </c>
      <c r="L9892">
        <v>293</v>
      </c>
      <c r="N9892" t="s">
        <v>15026</v>
      </c>
      <c r="P9892" t="s">
        <v>24</v>
      </c>
      <c r="Q9892" t="s">
        <v>25</v>
      </c>
      <c r="R9892" t="s">
        <v>19</v>
      </c>
      <c r="T9892" t="s">
        <v>20</v>
      </c>
      <c r="U9892" t="s">
        <v>21</v>
      </c>
    </row>
    <row r="9893" spans="1:21">
      <c r="A9893">
        <v>2583343567</v>
      </c>
      <c r="B9893" s="3">
        <v>7</v>
      </c>
      <c r="C9893" s="3"/>
      <c r="D9893" t="s">
        <v>15027</v>
      </c>
      <c r="E9893" t="b">
        <f t="shared" si="617"/>
        <v>0</v>
      </c>
      <c r="F9893" t="b">
        <f t="shared" si="620"/>
        <v>0</v>
      </c>
      <c r="G9893" t="b">
        <f t="shared" si="618"/>
        <v>0</v>
      </c>
      <c r="H9893" t="b">
        <f t="shared" si="619"/>
        <v>0</v>
      </c>
      <c r="J9893" t="s">
        <v>2114</v>
      </c>
      <c r="K9893">
        <v>811</v>
      </c>
      <c r="L9893">
        <v>270</v>
      </c>
      <c r="N9893" t="s">
        <v>15028</v>
      </c>
      <c r="P9893" t="s">
        <v>24</v>
      </c>
      <c r="Q9893" t="s">
        <v>25</v>
      </c>
      <c r="R9893" t="s">
        <v>19</v>
      </c>
      <c r="T9893" t="s">
        <v>20</v>
      </c>
      <c r="U9893" t="s">
        <v>21</v>
      </c>
    </row>
    <row r="9894" spans="1:21">
      <c r="A9894">
        <v>2583351474</v>
      </c>
      <c r="B9894" s="3">
        <v>8</v>
      </c>
      <c r="C9894" s="3"/>
      <c r="D9894" t="s">
        <v>15029</v>
      </c>
      <c r="E9894" t="b">
        <f t="shared" si="617"/>
        <v>0</v>
      </c>
      <c r="F9894" t="b">
        <f t="shared" si="620"/>
        <v>0</v>
      </c>
      <c r="G9894" t="b">
        <f t="shared" si="618"/>
        <v>0</v>
      </c>
      <c r="H9894" t="b">
        <f t="shared" si="619"/>
        <v>0</v>
      </c>
      <c r="J9894" t="s">
        <v>2114</v>
      </c>
      <c r="K9894">
        <v>882</v>
      </c>
      <c r="L9894">
        <v>293</v>
      </c>
      <c r="N9894" t="s">
        <v>15030</v>
      </c>
      <c r="P9894" t="s">
        <v>24</v>
      </c>
      <c r="Q9894" t="s">
        <v>25</v>
      </c>
      <c r="R9894" t="s">
        <v>19</v>
      </c>
      <c r="T9894" t="s">
        <v>20</v>
      </c>
      <c r="U9894" t="s">
        <v>21</v>
      </c>
    </row>
    <row r="9895" spans="1:21">
      <c r="A9895">
        <v>2583366018</v>
      </c>
      <c r="B9895" s="3">
        <v>8</v>
      </c>
      <c r="C9895" s="3"/>
      <c r="D9895" t="s">
        <v>15031</v>
      </c>
      <c r="E9895" t="b">
        <f t="shared" si="617"/>
        <v>0</v>
      </c>
      <c r="F9895" t="b">
        <f t="shared" si="620"/>
        <v>0</v>
      </c>
      <c r="G9895" t="b">
        <f t="shared" si="618"/>
        <v>0</v>
      </c>
      <c r="H9895" t="b">
        <f t="shared" si="619"/>
        <v>0</v>
      </c>
      <c r="J9895" t="s">
        <v>2114</v>
      </c>
      <c r="K9895">
        <v>882</v>
      </c>
      <c r="L9895">
        <v>293</v>
      </c>
      <c r="N9895" t="s">
        <v>15032</v>
      </c>
      <c r="P9895" t="s">
        <v>24</v>
      </c>
      <c r="Q9895" t="s">
        <v>25</v>
      </c>
      <c r="R9895" t="s">
        <v>19</v>
      </c>
      <c r="T9895" t="s">
        <v>20</v>
      </c>
      <c r="U9895" t="s">
        <v>21</v>
      </c>
    </row>
    <row r="9896" spans="1:21">
      <c r="A9896">
        <v>2583373644</v>
      </c>
      <c r="B9896" s="3">
        <v>8</v>
      </c>
      <c r="C9896" s="3"/>
      <c r="D9896" t="s">
        <v>15033</v>
      </c>
      <c r="E9896" t="b">
        <f t="shared" si="617"/>
        <v>0</v>
      </c>
      <c r="F9896" t="b">
        <f t="shared" si="620"/>
        <v>0</v>
      </c>
      <c r="G9896" t="b">
        <f t="shared" si="618"/>
        <v>0</v>
      </c>
      <c r="H9896" t="b">
        <f t="shared" si="619"/>
        <v>0</v>
      </c>
      <c r="J9896" t="s">
        <v>2114</v>
      </c>
      <c r="K9896">
        <v>882</v>
      </c>
      <c r="L9896">
        <v>293</v>
      </c>
      <c r="N9896" t="s">
        <v>15034</v>
      </c>
      <c r="P9896" t="s">
        <v>24</v>
      </c>
      <c r="Q9896" t="s">
        <v>25</v>
      </c>
      <c r="R9896" t="s">
        <v>19</v>
      </c>
      <c r="T9896" t="s">
        <v>20</v>
      </c>
      <c r="U9896" t="s">
        <v>21</v>
      </c>
    </row>
    <row r="9897" spans="1:21">
      <c r="A9897">
        <v>2583382584</v>
      </c>
      <c r="B9897" s="3">
        <v>8</v>
      </c>
      <c r="C9897" s="3"/>
      <c r="D9897" t="s">
        <v>15035</v>
      </c>
      <c r="E9897" t="b">
        <f t="shared" si="617"/>
        <v>0</v>
      </c>
      <c r="F9897" t="b">
        <f t="shared" si="620"/>
        <v>0</v>
      </c>
      <c r="G9897" t="b">
        <f t="shared" si="618"/>
        <v>0</v>
      </c>
      <c r="H9897" t="b">
        <f t="shared" si="619"/>
        <v>0</v>
      </c>
      <c r="J9897" t="s">
        <v>2114</v>
      </c>
      <c r="K9897">
        <v>882</v>
      </c>
      <c r="L9897">
        <v>293</v>
      </c>
      <c r="N9897" t="s">
        <v>15036</v>
      </c>
      <c r="P9897" t="s">
        <v>24</v>
      </c>
      <c r="Q9897" t="s">
        <v>25</v>
      </c>
      <c r="R9897" t="s">
        <v>19</v>
      </c>
      <c r="T9897" t="s">
        <v>20</v>
      </c>
      <c r="U9897" t="s">
        <v>21</v>
      </c>
    </row>
    <row r="9898" spans="1:21">
      <c r="A9898">
        <v>2583399878</v>
      </c>
      <c r="B9898" s="3">
        <v>8</v>
      </c>
      <c r="C9898" s="3"/>
      <c r="D9898" t="s">
        <v>15037</v>
      </c>
      <c r="E9898" t="b">
        <f t="shared" si="617"/>
        <v>0</v>
      </c>
      <c r="F9898" t="b">
        <f t="shared" si="620"/>
        <v>0</v>
      </c>
      <c r="G9898" t="b">
        <f t="shared" si="618"/>
        <v>0</v>
      </c>
      <c r="H9898" t="b">
        <f t="shared" si="619"/>
        <v>0</v>
      </c>
      <c r="J9898" t="s">
        <v>2114</v>
      </c>
      <c r="K9898">
        <v>882</v>
      </c>
      <c r="L9898">
        <v>293</v>
      </c>
      <c r="N9898" t="s">
        <v>15038</v>
      </c>
      <c r="P9898" t="s">
        <v>24</v>
      </c>
      <c r="Q9898" t="s">
        <v>25</v>
      </c>
      <c r="R9898" t="s">
        <v>19</v>
      </c>
      <c r="T9898" t="s">
        <v>20</v>
      </c>
      <c r="U9898" t="s">
        <v>21</v>
      </c>
    </row>
    <row r="9899" spans="1:21">
      <c r="A9899">
        <v>2583429368</v>
      </c>
      <c r="B9899" s="3">
        <v>8</v>
      </c>
      <c r="C9899" s="3"/>
      <c r="D9899" t="s">
        <v>15039</v>
      </c>
      <c r="E9899" t="b">
        <f t="shared" si="617"/>
        <v>0</v>
      </c>
      <c r="F9899" t="b">
        <f t="shared" si="620"/>
        <v>0</v>
      </c>
      <c r="G9899" t="b">
        <f t="shared" si="618"/>
        <v>0</v>
      </c>
      <c r="H9899" t="b">
        <f t="shared" si="619"/>
        <v>0</v>
      </c>
      <c r="J9899" t="s">
        <v>2114</v>
      </c>
      <c r="K9899">
        <v>882</v>
      </c>
      <c r="L9899">
        <v>293</v>
      </c>
      <c r="N9899" t="s">
        <v>15040</v>
      </c>
      <c r="P9899" t="s">
        <v>24</v>
      </c>
      <c r="Q9899" t="s">
        <v>25</v>
      </c>
      <c r="R9899" t="s">
        <v>19</v>
      </c>
      <c r="T9899" t="s">
        <v>20</v>
      </c>
      <c r="U9899" t="s">
        <v>21</v>
      </c>
    </row>
    <row r="9900" spans="1:21">
      <c r="A9900">
        <v>2583450735</v>
      </c>
      <c r="B9900" s="3">
        <v>8</v>
      </c>
      <c r="C9900" s="3"/>
      <c r="D9900" t="s">
        <v>15041</v>
      </c>
      <c r="E9900" t="b">
        <f t="shared" si="617"/>
        <v>0</v>
      </c>
      <c r="F9900" t="b">
        <f t="shared" si="620"/>
        <v>0</v>
      </c>
      <c r="G9900" t="b">
        <f t="shared" si="618"/>
        <v>0</v>
      </c>
      <c r="H9900" t="b">
        <f t="shared" si="619"/>
        <v>0</v>
      </c>
      <c r="J9900" t="s">
        <v>2114</v>
      </c>
      <c r="K9900">
        <v>882</v>
      </c>
      <c r="L9900">
        <v>293</v>
      </c>
      <c r="N9900" t="s">
        <v>15042</v>
      </c>
      <c r="P9900" t="s">
        <v>24</v>
      </c>
      <c r="Q9900" t="s">
        <v>25</v>
      </c>
      <c r="R9900" t="s">
        <v>19</v>
      </c>
      <c r="T9900" t="s">
        <v>20</v>
      </c>
      <c r="U9900" t="s">
        <v>21</v>
      </c>
    </row>
    <row r="9901" spans="1:21">
      <c r="A9901">
        <v>2583468887</v>
      </c>
      <c r="B9901" s="3">
        <v>8</v>
      </c>
      <c r="C9901" s="3"/>
      <c r="D9901" t="s">
        <v>15043</v>
      </c>
      <c r="E9901" t="b">
        <f t="shared" si="617"/>
        <v>0</v>
      </c>
      <c r="F9901" t="b">
        <f t="shared" si="620"/>
        <v>0</v>
      </c>
      <c r="G9901" t="b">
        <f t="shared" si="618"/>
        <v>0</v>
      </c>
      <c r="H9901" t="b">
        <f t="shared" si="619"/>
        <v>0</v>
      </c>
      <c r="J9901" t="s">
        <v>2114</v>
      </c>
      <c r="K9901">
        <v>882</v>
      </c>
      <c r="L9901">
        <v>293</v>
      </c>
      <c r="N9901" t="s">
        <v>15044</v>
      </c>
      <c r="P9901" t="s">
        <v>24</v>
      </c>
      <c r="Q9901" t="s">
        <v>25</v>
      </c>
      <c r="R9901" t="s">
        <v>19</v>
      </c>
      <c r="T9901" t="s">
        <v>20</v>
      </c>
      <c r="U9901" t="s">
        <v>21</v>
      </c>
    </row>
    <row r="9902" spans="1:21">
      <c r="A9902">
        <v>2583471756</v>
      </c>
      <c r="B9902" s="3">
        <v>8</v>
      </c>
      <c r="C9902" s="3"/>
      <c r="D9902" t="s">
        <v>15045</v>
      </c>
      <c r="E9902" t="b">
        <f t="shared" si="617"/>
        <v>0</v>
      </c>
      <c r="F9902" t="b">
        <f t="shared" si="620"/>
        <v>0</v>
      </c>
      <c r="G9902" t="b">
        <f t="shared" si="618"/>
        <v>0</v>
      </c>
      <c r="H9902" t="b">
        <f t="shared" si="619"/>
        <v>0</v>
      </c>
      <c r="J9902" t="s">
        <v>2114</v>
      </c>
      <c r="K9902">
        <v>882</v>
      </c>
      <c r="L9902">
        <v>293</v>
      </c>
      <c r="N9902" t="s">
        <v>15046</v>
      </c>
      <c r="P9902" t="s">
        <v>24</v>
      </c>
      <c r="Q9902" t="s">
        <v>25</v>
      </c>
      <c r="R9902" t="s">
        <v>19</v>
      </c>
      <c r="T9902" t="s">
        <v>20</v>
      </c>
      <c r="U9902" t="s">
        <v>21</v>
      </c>
    </row>
    <row r="9903" spans="1:21">
      <c r="A9903">
        <v>2583475953</v>
      </c>
      <c r="B9903" s="3">
        <v>8</v>
      </c>
      <c r="C9903" s="3"/>
      <c r="D9903" t="s">
        <v>15047</v>
      </c>
      <c r="E9903" t="b">
        <f t="shared" si="617"/>
        <v>0</v>
      </c>
      <c r="F9903" t="b">
        <f t="shared" si="620"/>
        <v>0</v>
      </c>
      <c r="G9903" t="b">
        <f t="shared" si="618"/>
        <v>0</v>
      </c>
      <c r="H9903" t="b">
        <f t="shared" si="619"/>
        <v>0</v>
      </c>
      <c r="J9903" t="s">
        <v>2114</v>
      </c>
      <c r="K9903">
        <v>882</v>
      </c>
      <c r="L9903">
        <v>293</v>
      </c>
      <c r="N9903" t="s">
        <v>15048</v>
      </c>
      <c r="P9903" t="s">
        <v>24</v>
      </c>
      <c r="Q9903" t="s">
        <v>25</v>
      </c>
      <c r="R9903" t="s">
        <v>19</v>
      </c>
      <c r="T9903" t="s">
        <v>20</v>
      </c>
      <c r="U9903" t="s">
        <v>21</v>
      </c>
    </row>
    <row r="9904" spans="1:21">
      <c r="A9904">
        <v>2583479270</v>
      </c>
      <c r="B9904" s="3">
        <v>8</v>
      </c>
      <c r="C9904" s="3"/>
      <c r="D9904" t="s">
        <v>15049</v>
      </c>
      <c r="E9904" t="b">
        <f t="shared" si="617"/>
        <v>0</v>
      </c>
      <c r="F9904" t="b">
        <f t="shared" si="620"/>
        <v>0</v>
      </c>
      <c r="G9904" t="b">
        <f t="shared" si="618"/>
        <v>0</v>
      </c>
      <c r="H9904" t="b">
        <f t="shared" si="619"/>
        <v>0</v>
      </c>
      <c r="J9904" t="s">
        <v>2114</v>
      </c>
      <c r="K9904">
        <v>882</v>
      </c>
      <c r="L9904">
        <v>293</v>
      </c>
      <c r="N9904" t="s">
        <v>15050</v>
      </c>
      <c r="P9904" t="s">
        <v>24</v>
      </c>
      <c r="Q9904" t="s">
        <v>25</v>
      </c>
      <c r="R9904" t="s">
        <v>19</v>
      </c>
      <c r="T9904" t="s">
        <v>20</v>
      </c>
      <c r="U9904" t="s">
        <v>21</v>
      </c>
    </row>
    <row r="9905" spans="1:21">
      <c r="A9905">
        <v>2583517458</v>
      </c>
      <c r="B9905" s="3">
        <v>8</v>
      </c>
      <c r="C9905" s="3"/>
      <c r="D9905" t="s">
        <v>15051</v>
      </c>
      <c r="E9905" t="b">
        <f t="shared" si="617"/>
        <v>0</v>
      </c>
      <c r="F9905" t="b">
        <f t="shared" si="620"/>
        <v>0</v>
      </c>
      <c r="G9905" t="b">
        <f t="shared" si="618"/>
        <v>0</v>
      </c>
      <c r="H9905" t="b">
        <f t="shared" si="619"/>
        <v>0</v>
      </c>
      <c r="J9905" t="s">
        <v>2114</v>
      </c>
      <c r="K9905">
        <v>882</v>
      </c>
      <c r="L9905">
        <v>293</v>
      </c>
      <c r="N9905" t="s">
        <v>15052</v>
      </c>
      <c r="P9905" t="s">
        <v>24</v>
      </c>
      <c r="Q9905" t="s">
        <v>25</v>
      </c>
      <c r="R9905" t="s">
        <v>19</v>
      </c>
      <c r="T9905" t="s">
        <v>20</v>
      </c>
      <c r="U9905" t="s">
        <v>21</v>
      </c>
    </row>
    <row r="9906" spans="1:21">
      <c r="A9906">
        <v>2583522274</v>
      </c>
      <c r="B9906" s="3">
        <v>8</v>
      </c>
      <c r="C9906" s="3"/>
      <c r="D9906" t="s">
        <v>15059</v>
      </c>
      <c r="E9906" t="b">
        <f t="shared" si="617"/>
        <v>0</v>
      </c>
      <c r="F9906" t="b">
        <f t="shared" si="620"/>
        <v>0</v>
      </c>
      <c r="G9906" t="b">
        <f t="shared" si="618"/>
        <v>0</v>
      </c>
      <c r="H9906" t="b">
        <f t="shared" si="619"/>
        <v>0</v>
      </c>
      <c r="J9906" t="s">
        <v>2114</v>
      </c>
      <c r="K9906">
        <v>882</v>
      </c>
      <c r="L9906">
        <v>293</v>
      </c>
      <c r="N9906" t="s">
        <v>15060</v>
      </c>
      <c r="P9906" t="s">
        <v>24</v>
      </c>
      <c r="Q9906" t="s">
        <v>25</v>
      </c>
      <c r="R9906" t="s">
        <v>19</v>
      </c>
      <c r="T9906" t="s">
        <v>20</v>
      </c>
      <c r="U9906" t="s">
        <v>21</v>
      </c>
    </row>
    <row r="9907" spans="1:21">
      <c r="A9907">
        <v>2583526099</v>
      </c>
      <c r="B9907" s="3">
        <v>8</v>
      </c>
      <c r="C9907" s="3"/>
      <c r="D9907" t="s">
        <v>15053</v>
      </c>
      <c r="E9907" t="b">
        <f t="shared" si="617"/>
        <v>0</v>
      </c>
      <c r="F9907" t="b">
        <f t="shared" si="620"/>
        <v>0</v>
      </c>
      <c r="G9907" t="b">
        <f t="shared" si="618"/>
        <v>0</v>
      </c>
      <c r="H9907" t="b">
        <f t="shared" si="619"/>
        <v>0</v>
      </c>
      <c r="J9907" t="s">
        <v>2114</v>
      </c>
      <c r="K9907">
        <v>882</v>
      </c>
      <c r="L9907">
        <v>293</v>
      </c>
      <c r="N9907" t="s">
        <v>15054</v>
      </c>
      <c r="P9907" t="s">
        <v>24</v>
      </c>
      <c r="Q9907" t="s">
        <v>25</v>
      </c>
      <c r="R9907" t="s">
        <v>19</v>
      </c>
      <c r="T9907" t="s">
        <v>20</v>
      </c>
      <c r="U9907" t="s">
        <v>21</v>
      </c>
    </row>
    <row r="9908" spans="1:21">
      <c r="A9908">
        <v>2583529962</v>
      </c>
      <c r="B9908" s="3">
        <v>8</v>
      </c>
      <c r="C9908" s="3"/>
      <c r="D9908" t="s">
        <v>15055</v>
      </c>
      <c r="E9908" t="b">
        <f t="shared" si="617"/>
        <v>0</v>
      </c>
      <c r="F9908" t="b">
        <f t="shared" si="620"/>
        <v>0</v>
      </c>
      <c r="G9908" t="b">
        <f t="shared" si="618"/>
        <v>0</v>
      </c>
      <c r="H9908" t="b">
        <f t="shared" si="619"/>
        <v>0</v>
      </c>
      <c r="J9908" t="s">
        <v>2114</v>
      </c>
      <c r="K9908">
        <v>882</v>
      </c>
      <c r="L9908">
        <v>293</v>
      </c>
      <c r="N9908" t="s">
        <v>15056</v>
      </c>
      <c r="P9908" t="s">
        <v>24</v>
      </c>
      <c r="Q9908" t="s">
        <v>25</v>
      </c>
      <c r="R9908" t="s">
        <v>19</v>
      </c>
      <c r="T9908" t="s">
        <v>20</v>
      </c>
      <c r="U9908" t="s">
        <v>21</v>
      </c>
    </row>
    <row r="9909" spans="1:21">
      <c r="A9909">
        <v>2583538225</v>
      </c>
      <c r="B9909" s="3">
        <v>8</v>
      </c>
      <c r="C9909" s="3"/>
      <c r="D9909" t="s">
        <v>15057</v>
      </c>
      <c r="E9909" t="b">
        <f t="shared" si="617"/>
        <v>0</v>
      </c>
      <c r="F9909" t="b">
        <f t="shared" si="620"/>
        <v>0</v>
      </c>
      <c r="G9909" t="b">
        <f t="shared" si="618"/>
        <v>0</v>
      </c>
      <c r="H9909" t="b">
        <f t="shared" si="619"/>
        <v>0</v>
      </c>
      <c r="J9909" t="s">
        <v>2114</v>
      </c>
      <c r="K9909">
        <v>882</v>
      </c>
      <c r="L9909">
        <v>293</v>
      </c>
      <c r="N9909" t="s">
        <v>15058</v>
      </c>
      <c r="P9909" t="s">
        <v>24</v>
      </c>
      <c r="Q9909" t="s">
        <v>25</v>
      </c>
      <c r="R9909" t="s">
        <v>19</v>
      </c>
      <c r="T9909" t="s">
        <v>20</v>
      </c>
      <c r="U9909" t="s">
        <v>21</v>
      </c>
    </row>
    <row r="9910" spans="1:21">
      <c r="A9910">
        <v>2583542153</v>
      </c>
      <c r="B9910" s="3">
        <v>8</v>
      </c>
      <c r="C9910" s="3"/>
      <c r="D9910" t="s">
        <v>15063</v>
      </c>
      <c r="E9910" t="b">
        <f t="shared" si="617"/>
        <v>0</v>
      </c>
      <c r="F9910" t="b">
        <f t="shared" si="620"/>
        <v>0</v>
      </c>
      <c r="G9910" t="b">
        <f t="shared" si="618"/>
        <v>0</v>
      </c>
      <c r="H9910" t="b">
        <f t="shared" si="619"/>
        <v>0</v>
      </c>
      <c r="J9910" t="s">
        <v>2114</v>
      </c>
      <c r="K9910">
        <v>882</v>
      </c>
      <c r="L9910">
        <v>293</v>
      </c>
      <c r="N9910" t="s">
        <v>15064</v>
      </c>
      <c r="P9910" t="s">
        <v>24</v>
      </c>
      <c r="Q9910" t="s">
        <v>25</v>
      </c>
      <c r="R9910" t="s">
        <v>19</v>
      </c>
      <c r="T9910" t="s">
        <v>20</v>
      </c>
      <c r="U9910" t="s">
        <v>21</v>
      </c>
    </row>
    <row r="9911" spans="1:21">
      <c r="A9911">
        <v>2583546002</v>
      </c>
      <c r="B9911" s="3">
        <v>8</v>
      </c>
      <c r="C9911" s="3"/>
      <c r="D9911" t="s">
        <v>15067</v>
      </c>
      <c r="E9911" t="b">
        <f t="shared" si="617"/>
        <v>0</v>
      </c>
      <c r="F9911" t="b">
        <f t="shared" si="620"/>
        <v>0</v>
      </c>
      <c r="G9911" t="b">
        <f t="shared" si="618"/>
        <v>0</v>
      </c>
      <c r="H9911" t="b">
        <f t="shared" si="619"/>
        <v>0</v>
      </c>
      <c r="J9911" t="s">
        <v>2114</v>
      </c>
      <c r="K9911">
        <v>882</v>
      </c>
      <c r="L9911">
        <v>293</v>
      </c>
      <c r="N9911" t="s">
        <v>15068</v>
      </c>
      <c r="P9911" t="s">
        <v>24</v>
      </c>
      <c r="Q9911" t="s">
        <v>25</v>
      </c>
      <c r="R9911" t="s">
        <v>19</v>
      </c>
      <c r="T9911" t="s">
        <v>20</v>
      </c>
      <c r="U9911" t="s">
        <v>21</v>
      </c>
    </row>
    <row r="9912" spans="1:21">
      <c r="A9912">
        <v>2583549770</v>
      </c>
      <c r="B9912" s="3">
        <v>8</v>
      </c>
      <c r="C9912" s="3"/>
      <c r="D9912" t="s">
        <v>15065</v>
      </c>
      <c r="E9912" t="b">
        <f t="shared" si="617"/>
        <v>0</v>
      </c>
      <c r="F9912" t="b">
        <f t="shared" si="620"/>
        <v>0</v>
      </c>
      <c r="G9912" t="b">
        <f t="shared" si="618"/>
        <v>0</v>
      </c>
      <c r="H9912" t="b">
        <f t="shared" si="619"/>
        <v>0</v>
      </c>
      <c r="J9912" t="s">
        <v>2114</v>
      </c>
      <c r="K9912">
        <v>882</v>
      </c>
      <c r="L9912">
        <v>293</v>
      </c>
      <c r="N9912" t="s">
        <v>15066</v>
      </c>
      <c r="P9912" t="s">
        <v>24</v>
      </c>
      <c r="Q9912" t="s">
        <v>25</v>
      </c>
      <c r="R9912" t="s">
        <v>19</v>
      </c>
      <c r="T9912" t="s">
        <v>20</v>
      </c>
      <c r="U9912" t="s">
        <v>21</v>
      </c>
    </row>
    <row r="9913" spans="1:21">
      <c r="A9913">
        <v>2583554202</v>
      </c>
      <c r="B9913" s="3">
        <v>3</v>
      </c>
      <c r="C9913" s="3"/>
      <c r="D9913" t="s">
        <v>15061</v>
      </c>
      <c r="E9913" t="b">
        <f t="shared" si="617"/>
        <v>0</v>
      </c>
      <c r="F9913" t="b">
        <f t="shared" si="620"/>
        <v>0</v>
      </c>
      <c r="G9913" t="b">
        <f t="shared" si="618"/>
        <v>0</v>
      </c>
      <c r="H9913" t="b">
        <f t="shared" si="619"/>
        <v>0</v>
      </c>
      <c r="J9913" t="s">
        <v>2114</v>
      </c>
      <c r="K9913">
        <v>381</v>
      </c>
      <c r="L9913">
        <v>126</v>
      </c>
      <c r="N9913" t="s">
        <v>15062</v>
      </c>
      <c r="R9913" t="s">
        <v>19</v>
      </c>
      <c r="T9913" t="s">
        <v>20</v>
      </c>
      <c r="U9913" t="s">
        <v>21</v>
      </c>
    </row>
    <row r="9914" spans="1:21">
      <c r="A9914">
        <v>2583557614</v>
      </c>
      <c r="B9914" s="3">
        <v>8</v>
      </c>
      <c r="C9914" s="3"/>
      <c r="D9914" t="s">
        <v>15069</v>
      </c>
      <c r="E9914" t="b">
        <f t="shared" si="617"/>
        <v>0</v>
      </c>
      <c r="F9914" t="b">
        <f t="shared" si="620"/>
        <v>0</v>
      </c>
      <c r="G9914" t="b">
        <f t="shared" si="618"/>
        <v>0</v>
      </c>
      <c r="H9914" t="b">
        <f t="shared" si="619"/>
        <v>0</v>
      </c>
      <c r="J9914" t="s">
        <v>2114</v>
      </c>
      <c r="K9914">
        <v>882</v>
      </c>
      <c r="L9914">
        <v>293</v>
      </c>
      <c r="N9914" t="s">
        <v>15070</v>
      </c>
      <c r="P9914" t="s">
        <v>24</v>
      </c>
      <c r="Q9914" t="s">
        <v>25</v>
      </c>
      <c r="R9914" t="s">
        <v>19</v>
      </c>
      <c r="T9914" t="s">
        <v>20</v>
      </c>
      <c r="U9914" t="s">
        <v>21</v>
      </c>
    </row>
    <row r="9915" spans="1:21">
      <c r="A9915">
        <v>2583569574</v>
      </c>
      <c r="B9915" s="3">
        <v>8</v>
      </c>
      <c r="C9915" s="3"/>
      <c r="D9915" t="s">
        <v>15073</v>
      </c>
      <c r="E9915" t="b">
        <f t="shared" si="617"/>
        <v>0</v>
      </c>
      <c r="F9915" t="b">
        <f t="shared" si="620"/>
        <v>0</v>
      </c>
      <c r="G9915" t="b">
        <f t="shared" si="618"/>
        <v>0</v>
      </c>
      <c r="H9915" t="b">
        <f t="shared" si="619"/>
        <v>0</v>
      </c>
      <c r="J9915" t="s">
        <v>2114</v>
      </c>
      <c r="K9915">
        <v>882</v>
      </c>
      <c r="L9915">
        <v>293</v>
      </c>
      <c r="N9915" t="s">
        <v>15074</v>
      </c>
      <c r="P9915" t="s">
        <v>24</v>
      </c>
      <c r="Q9915" t="s">
        <v>25</v>
      </c>
      <c r="R9915" t="s">
        <v>19</v>
      </c>
      <c r="T9915" t="s">
        <v>20</v>
      </c>
      <c r="U9915" t="s">
        <v>21</v>
      </c>
    </row>
    <row r="9916" spans="1:21">
      <c r="A9916">
        <v>2583579998</v>
      </c>
      <c r="B9916" s="3">
        <v>8</v>
      </c>
      <c r="C9916" s="3"/>
      <c r="D9916" t="s">
        <v>15077</v>
      </c>
      <c r="E9916" t="b">
        <f t="shared" si="617"/>
        <v>0</v>
      </c>
      <c r="F9916" t="b">
        <f t="shared" si="620"/>
        <v>0</v>
      </c>
      <c r="G9916" t="b">
        <f t="shared" si="618"/>
        <v>0</v>
      </c>
      <c r="H9916" t="b">
        <f t="shared" si="619"/>
        <v>0</v>
      </c>
      <c r="J9916" t="s">
        <v>2114</v>
      </c>
      <c r="K9916">
        <v>882</v>
      </c>
      <c r="L9916">
        <v>293</v>
      </c>
      <c r="N9916" t="s">
        <v>15078</v>
      </c>
      <c r="P9916" t="s">
        <v>24</v>
      </c>
      <c r="Q9916" t="s">
        <v>25</v>
      </c>
      <c r="R9916" t="s">
        <v>19</v>
      </c>
      <c r="T9916" t="s">
        <v>20</v>
      </c>
      <c r="U9916" t="s">
        <v>21</v>
      </c>
    </row>
    <row r="9917" spans="1:21">
      <c r="A9917">
        <v>2583582785</v>
      </c>
      <c r="B9917" s="3">
        <v>8</v>
      </c>
      <c r="C9917" s="3"/>
      <c r="D9917" t="s">
        <v>15075</v>
      </c>
      <c r="E9917" t="b">
        <f t="shared" si="617"/>
        <v>0</v>
      </c>
      <c r="F9917" t="b">
        <f t="shared" si="620"/>
        <v>0</v>
      </c>
      <c r="G9917" t="b">
        <f t="shared" si="618"/>
        <v>0</v>
      </c>
      <c r="H9917" t="b">
        <f t="shared" si="619"/>
        <v>0</v>
      </c>
      <c r="J9917" t="s">
        <v>2114</v>
      </c>
      <c r="K9917">
        <v>882</v>
      </c>
      <c r="L9917">
        <v>293</v>
      </c>
      <c r="N9917" t="s">
        <v>15076</v>
      </c>
      <c r="P9917" t="s">
        <v>24</v>
      </c>
      <c r="Q9917" t="s">
        <v>25</v>
      </c>
      <c r="R9917" t="s">
        <v>19</v>
      </c>
      <c r="T9917" t="s">
        <v>20</v>
      </c>
      <c r="U9917" t="s">
        <v>21</v>
      </c>
    </row>
    <row r="9918" spans="1:21">
      <c r="A9918">
        <v>2583593661</v>
      </c>
      <c r="B9918" s="3">
        <v>8</v>
      </c>
      <c r="C9918" s="3"/>
      <c r="D9918" t="s">
        <v>15079</v>
      </c>
      <c r="E9918" t="b">
        <f t="shared" si="617"/>
        <v>0</v>
      </c>
      <c r="F9918" t="b">
        <f t="shared" si="620"/>
        <v>0</v>
      </c>
      <c r="G9918" t="b">
        <f t="shared" si="618"/>
        <v>0</v>
      </c>
      <c r="H9918" t="b">
        <f t="shared" si="619"/>
        <v>0</v>
      </c>
      <c r="J9918" t="s">
        <v>2114</v>
      </c>
      <c r="K9918">
        <v>882</v>
      </c>
      <c r="L9918">
        <v>293</v>
      </c>
      <c r="N9918" t="s">
        <v>15080</v>
      </c>
      <c r="P9918" t="s">
        <v>24</v>
      </c>
      <c r="Q9918" t="s">
        <v>25</v>
      </c>
      <c r="R9918" t="s">
        <v>19</v>
      </c>
      <c r="T9918" t="s">
        <v>20</v>
      </c>
      <c r="U9918" t="s">
        <v>21</v>
      </c>
    </row>
    <row r="9919" spans="1:21">
      <c r="A9919">
        <v>2583604382</v>
      </c>
      <c r="B9919" s="3">
        <v>8</v>
      </c>
      <c r="C9919" s="3"/>
      <c r="D9919" t="s">
        <v>15081</v>
      </c>
      <c r="E9919" t="b">
        <f t="shared" si="617"/>
        <v>0</v>
      </c>
      <c r="F9919" t="b">
        <f t="shared" si="620"/>
        <v>0</v>
      </c>
      <c r="G9919" t="b">
        <f t="shared" si="618"/>
        <v>0</v>
      </c>
      <c r="H9919" t="b">
        <f t="shared" si="619"/>
        <v>0</v>
      </c>
      <c r="J9919" t="s">
        <v>2114</v>
      </c>
      <c r="K9919">
        <v>882</v>
      </c>
      <c r="L9919">
        <v>293</v>
      </c>
      <c r="N9919" t="s">
        <v>15082</v>
      </c>
      <c r="P9919" t="s">
        <v>24</v>
      </c>
      <c r="Q9919" t="s">
        <v>25</v>
      </c>
      <c r="R9919" t="s">
        <v>19</v>
      </c>
      <c r="T9919" t="s">
        <v>20</v>
      </c>
      <c r="U9919" t="s">
        <v>21</v>
      </c>
    </row>
    <row r="9920" spans="1:21">
      <c r="A9920">
        <v>2583609800</v>
      </c>
      <c r="B9920" s="3">
        <v>8</v>
      </c>
      <c r="C9920" s="3"/>
      <c r="D9920" t="s">
        <v>15083</v>
      </c>
      <c r="E9920" t="b">
        <f t="shared" si="617"/>
        <v>0</v>
      </c>
      <c r="F9920" t="b">
        <f t="shared" si="620"/>
        <v>0</v>
      </c>
      <c r="G9920" t="b">
        <f t="shared" si="618"/>
        <v>0</v>
      </c>
      <c r="H9920" t="b">
        <f t="shared" si="619"/>
        <v>0</v>
      </c>
      <c r="J9920" t="s">
        <v>2114</v>
      </c>
      <c r="K9920">
        <v>882</v>
      </c>
      <c r="L9920">
        <v>293</v>
      </c>
      <c r="N9920" t="s">
        <v>15084</v>
      </c>
      <c r="P9920" t="s">
        <v>24</v>
      </c>
      <c r="Q9920" t="s">
        <v>25</v>
      </c>
      <c r="R9920" t="s">
        <v>19</v>
      </c>
      <c r="T9920" t="s">
        <v>20</v>
      </c>
      <c r="U9920" t="s">
        <v>21</v>
      </c>
    </row>
    <row r="9921" spans="1:21">
      <c r="A9921">
        <v>2583613009</v>
      </c>
      <c r="B9921" s="3">
        <v>8</v>
      </c>
      <c r="C9921" s="3"/>
      <c r="D9921" t="s">
        <v>15085</v>
      </c>
      <c r="E9921" t="b">
        <f t="shared" si="617"/>
        <v>0</v>
      </c>
      <c r="F9921" t="b">
        <f t="shared" si="620"/>
        <v>0</v>
      </c>
      <c r="G9921" t="b">
        <f t="shared" si="618"/>
        <v>0</v>
      </c>
      <c r="H9921" t="b">
        <f t="shared" si="619"/>
        <v>0</v>
      </c>
      <c r="J9921" t="s">
        <v>2114</v>
      </c>
      <c r="K9921">
        <v>882</v>
      </c>
      <c r="L9921">
        <v>293</v>
      </c>
      <c r="N9921" t="s">
        <v>15086</v>
      </c>
      <c r="P9921" t="s">
        <v>24</v>
      </c>
      <c r="Q9921" t="s">
        <v>25</v>
      </c>
      <c r="R9921" t="s">
        <v>19</v>
      </c>
      <c r="T9921" t="s">
        <v>20</v>
      </c>
      <c r="U9921" t="s">
        <v>21</v>
      </c>
    </row>
    <row r="9922" spans="1:21">
      <c r="A9922">
        <v>2583620591</v>
      </c>
      <c r="B9922" s="3">
        <v>8</v>
      </c>
      <c r="C9922" s="3"/>
      <c r="D9922" t="s">
        <v>15087</v>
      </c>
      <c r="E9922" t="b">
        <f t="shared" si="617"/>
        <v>0</v>
      </c>
      <c r="F9922" t="b">
        <f t="shared" si="620"/>
        <v>0</v>
      </c>
      <c r="G9922" t="b">
        <f t="shared" si="618"/>
        <v>0</v>
      </c>
      <c r="H9922" t="b">
        <f t="shared" si="619"/>
        <v>0</v>
      </c>
      <c r="J9922" t="s">
        <v>2114</v>
      </c>
      <c r="K9922">
        <v>882</v>
      </c>
      <c r="L9922">
        <v>293</v>
      </c>
      <c r="N9922" t="s">
        <v>15088</v>
      </c>
      <c r="P9922" t="s">
        <v>24</v>
      </c>
      <c r="Q9922" t="s">
        <v>25</v>
      </c>
      <c r="R9922" t="s">
        <v>19</v>
      </c>
      <c r="T9922" t="s">
        <v>20</v>
      </c>
      <c r="U9922" t="s">
        <v>21</v>
      </c>
    </row>
    <row r="9923" spans="1:21">
      <c r="A9923">
        <v>2583637774</v>
      </c>
      <c r="B9923" s="3">
        <v>3</v>
      </c>
      <c r="C9923" s="3"/>
      <c r="D9923" t="s">
        <v>15089</v>
      </c>
      <c r="E9923" t="b">
        <f t="shared" ref="E9923:E9986" si="621">ISNUMBER(SEARCH("pfam04234",R9923))</f>
        <v>0</v>
      </c>
      <c r="F9923" t="b">
        <f t="shared" si="620"/>
        <v>0</v>
      </c>
      <c r="G9923" t="b">
        <f t="shared" ref="G9923:G9986" si="622">ISNUMBER(SEARCH("pfam13442",R9923))</f>
        <v>0</v>
      </c>
      <c r="H9923" t="b">
        <f t="shared" ref="H9923:H9986" si="623">ISNUMBER(SEARCH("pfam13115",R9923))</f>
        <v>0</v>
      </c>
      <c r="J9923" t="s">
        <v>2114</v>
      </c>
      <c r="K9923">
        <v>381</v>
      </c>
      <c r="L9923">
        <v>126</v>
      </c>
      <c r="N9923" t="s">
        <v>15090</v>
      </c>
      <c r="R9923" t="s">
        <v>19</v>
      </c>
      <c r="T9923" t="s">
        <v>20</v>
      </c>
      <c r="U9923" t="s">
        <v>21</v>
      </c>
    </row>
    <row r="9924" spans="1:21">
      <c r="A9924">
        <v>2583648068</v>
      </c>
      <c r="B9924" s="3">
        <v>8</v>
      </c>
      <c r="C9924" s="3"/>
      <c r="D9924" t="s">
        <v>15186</v>
      </c>
      <c r="E9924" t="b">
        <f t="shared" si="621"/>
        <v>0</v>
      </c>
      <c r="F9924" t="b">
        <f t="shared" si="620"/>
        <v>0</v>
      </c>
      <c r="G9924" t="b">
        <f t="shared" si="622"/>
        <v>0</v>
      </c>
      <c r="H9924" t="b">
        <f t="shared" si="623"/>
        <v>0</v>
      </c>
      <c r="J9924" t="s">
        <v>454</v>
      </c>
      <c r="K9924">
        <v>930</v>
      </c>
      <c r="L9924">
        <v>309</v>
      </c>
      <c r="N9924" t="s">
        <v>15187</v>
      </c>
      <c r="P9924" t="s">
        <v>24</v>
      </c>
      <c r="Q9924" t="s">
        <v>25</v>
      </c>
      <c r="R9924" t="s">
        <v>19</v>
      </c>
      <c r="T9924" t="s">
        <v>20</v>
      </c>
      <c r="U9924" t="s">
        <v>21</v>
      </c>
    </row>
    <row r="9925" spans="1:21">
      <c r="A9925">
        <v>2583649595</v>
      </c>
      <c r="B9925" s="3">
        <v>8</v>
      </c>
      <c r="C9925" s="3"/>
      <c r="D9925" t="s">
        <v>15188</v>
      </c>
      <c r="E9925" t="b">
        <f t="shared" si="621"/>
        <v>0</v>
      </c>
      <c r="F9925" t="b">
        <f t="shared" si="620"/>
        <v>0</v>
      </c>
      <c r="G9925" t="b">
        <f t="shared" si="622"/>
        <v>0</v>
      </c>
      <c r="H9925" t="b">
        <f t="shared" si="623"/>
        <v>0</v>
      </c>
      <c r="J9925" t="s">
        <v>941</v>
      </c>
      <c r="K9925">
        <v>870</v>
      </c>
      <c r="L9925">
        <v>289</v>
      </c>
      <c r="N9925" t="s">
        <v>15187</v>
      </c>
      <c r="P9925" t="s">
        <v>24</v>
      </c>
      <c r="Q9925" t="s">
        <v>25</v>
      </c>
      <c r="R9925" t="s">
        <v>19</v>
      </c>
      <c r="T9925" t="s">
        <v>20</v>
      </c>
      <c r="U9925" t="s">
        <v>21</v>
      </c>
    </row>
    <row r="9926" spans="1:21">
      <c r="A9926">
        <v>2583650665</v>
      </c>
      <c r="B9926" s="3">
        <v>8</v>
      </c>
      <c r="C9926" s="3"/>
      <c r="D9926" t="s">
        <v>15189</v>
      </c>
      <c r="E9926" t="b">
        <f t="shared" si="621"/>
        <v>0</v>
      </c>
      <c r="F9926" t="b">
        <f t="shared" si="620"/>
        <v>0</v>
      </c>
      <c r="G9926" t="b">
        <f t="shared" si="622"/>
        <v>0</v>
      </c>
      <c r="H9926" t="b">
        <f t="shared" si="623"/>
        <v>0</v>
      </c>
      <c r="J9926" t="s">
        <v>454</v>
      </c>
      <c r="K9926">
        <v>930</v>
      </c>
      <c r="L9926">
        <v>309</v>
      </c>
      <c r="N9926" t="s">
        <v>15187</v>
      </c>
      <c r="P9926" t="s">
        <v>24</v>
      </c>
      <c r="Q9926" t="s">
        <v>25</v>
      </c>
      <c r="R9926" t="s">
        <v>19</v>
      </c>
      <c r="T9926" t="s">
        <v>20</v>
      </c>
      <c r="U9926" t="s">
        <v>21</v>
      </c>
    </row>
    <row r="9927" spans="1:21">
      <c r="A9927">
        <v>2583653459</v>
      </c>
      <c r="B9927" s="3">
        <v>8</v>
      </c>
      <c r="C9927" s="3"/>
      <c r="D9927" t="s">
        <v>15190</v>
      </c>
      <c r="E9927" t="b">
        <f t="shared" si="621"/>
        <v>0</v>
      </c>
      <c r="F9927" t="b">
        <f t="shared" si="620"/>
        <v>0</v>
      </c>
      <c r="G9927" t="b">
        <f t="shared" si="622"/>
        <v>0</v>
      </c>
      <c r="H9927" t="b">
        <f t="shared" si="623"/>
        <v>0</v>
      </c>
      <c r="J9927" t="s">
        <v>941</v>
      </c>
      <c r="K9927">
        <v>870</v>
      </c>
      <c r="L9927">
        <v>289</v>
      </c>
      <c r="N9927" t="s">
        <v>15191</v>
      </c>
      <c r="P9927" t="s">
        <v>24</v>
      </c>
      <c r="Q9927" t="s">
        <v>25</v>
      </c>
      <c r="R9927" t="s">
        <v>19</v>
      </c>
      <c r="T9927" t="s">
        <v>20</v>
      </c>
      <c r="U9927" t="s">
        <v>21</v>
      </c>
    </row>
    <row r="9928" spans="1:21">
      <c r="A9928">
        <v>2583655020</v>
      </c>
      <c r="B9928" s="3">
        <v>8</v>
      </c>
      <c r="C9928" s="3"/>
      <c r="D9928" t="s">
        <v>15192</v>
      </c>
      <c r="E9928" t="b">
        <f t="shared" si="621"/>
        <v>0</v>
      </c>
      <c r="F9928" t="b">
        <f t="shared" si="620"/>
        <v>0</v>
      </c>
      <c r="G9928" t="b">
        <f t="shared" si="622"/>
        <v>0</v>
      </c>
      <c r="H9928" t="b">
        <f t="shared" si="623"/>
        <v>0</v>
      </c>
      <c r="J9928" t="s">
        <v>454</v>
      </c>
      <c r="K9928">
        <v>930</v>
      </c>
      <c r="L9928">
        <v>309</v>
      </c>
      <c r="N9928" t="s">
        <v>15191</v>
      </c>
      <c r="P9928" t="s">
        <v>24</v>
      </c>
      <c r="Q9928" t="s">
        <v>25</v>
      </c>
      <c r="R9928" t="s">
        <v>19</v>
      </c>
      <c r="T9928" t="s">
        <v>20</v>
      </c>
      <c r="U9928" t="s">
        <v>21</v>
      </c>
    </row>
    <row r="9929" spans="1:21">
      <c r="A9929">
        <v>2583659286</v>
      </c>
      <c r="B9929" s="3">
        <v>8</v>
      </c>
      <c r="C9929" s="3"/>
      <c r="D9929" t="s">
        <v>15272</v>
      </c>
      <c r="E9929" t="b">
        <f t="shared" si="621"/>
        <v>0</v>
      </c>
      <c r="F9929" t="b">
        <f t="shared" si="620"/>
        <v>0</v>
      </c>
      <c r="G9929" t="b">
        <f t="shared" si="622"/>
        <v>0</v>
      </c>
      <c r="H9929" t="b">
        <f t="shared" si="623"/>
        <v>0</v>
      </c>
      <c r="J9929" t="s">
        <v>454</v>
      </c>
      <c r="K9929">
        <v>870</v>
      </c>
      <c r="L9929">
        <v>289</v>
      </c>
      <c r="N9929" t="s">
        <v>15273</v>
      </c>
      <c r="P9929" t="s">
        <v>24</v>
      </c>
      <c r="Q9929" t="s">
        <v>25</v>
      </c>
      <c r="R9929" t="s">
        <v>19</v>
      </c>
      <c r="T9929" t="s">
        <v>20</v>
      </c>
      <c r="U9929" t="s">
        <v>21</v>
      </c>
    </row>
    <row r="9930" spans="1:21">
      <c r="A9930">
        <v>2583663584</v>
      </c>
      <c r="B9930" s="3">
        <v>8</v>
      </c>
      <c r="C9930" s="3"/>
      <c r="D9930" t="s">
        <v>15264</v>
      </c>
      <c r="E9930" t="b">
        <f t="shared" si="621"/>
        <v>0</v>
      </c>
      <c r="F9930" t="b">
        <f t="shared" si="620"/>
        <v>0</v>
      </c>
      <c r="G9930" t="b">
        <f t="shared" si="622"/>
        <v>0</v>
      </c>
      <c r="H9930" t="b">
        <f t="shared" si="623"/>
        <v>0</v>
      </c>
      <c r="J9930" t="s">
        <v>454</v>
      </c>
      <c r="K9930">
        <v>870</v>
      </c>
      <c r="L9930">
        <v>289</v>
      </c>
      <c r="N9930" t="s">
        <v>15265</v>
      </c>
      <c r="P9930" t="s">
        <v>24</v>
      </c>
      <c r="Q9930" t="s">
        <v>25</v>
      </c>
      <c r="R9930" t="s">
        <v>19</v>
      </c>
      <c r="T9930" t="s">
        <v>20</v>
      </c>
      <c r="U9930" t="s">
        <v>21</v>
      </c>
    </row>
    <row r="9931" spans="1:21">
      <c r="A9931">
        <v>2583666314</v>
      </c>
      <c r="B9931" s="3">
        <v>8</v>
      </c>
      <c r="C9931" s="3"/>
      <c r="D9931" t="s">
        <v>15266</v>
      </c>
      <c r="E9931" t="b">
        <f t="shared" si="621"/>
        <v>0</v>
      </c>
      <c r="F9931" t="b">
        <f t="shared" si="620"/>
        <v>0</v>
      </c>
      <c r="G9931" t="b">
        <f t="shared" si="622"/>
        <v>0</v>
      </c>
      <c r="H9931" t="b">
        <f t="shared" si="623"/>
        <v>0</v>
      </c>
      <c r="J9931" t="s">
        <v>454</v>
      </c>
      <c r="K9931">
        <v>930</v>
      </c>
      <c r="L9931">
        <v>309</v>
      </c>
      <c r="N9931" t="s">
        <v>15265</v>
      </c>
      <c r="P9931" t="s">
        <v>24</v>
      </c>
      <c r="Q9931" t="s">
        <v>25</v>
      </c>
      <c r="R9931" t="s">
        <v>19</v>
      </c>
      <c r="T9931" t="s">
        <v>20</v>
      </c>
      <c r="U9931" t="s">
        <v>21</v>
      </c>
    </row>
    <row r="9932" spans="1:21">
      <c r="A9932">
        <v>2583667717</v>
      </c>
      <c r="B9932" s="3">
        <v>16</v>
      </c>
      <c r="C9932" s="3"/>
      <c r="D9932" t="s">
        <v>15315</v>
      </c>
      <c r="E9932" t="b">
        <f t="shared" si="621"/>
        <v>0</v>
      </c>
      <c r="F9932" t="b">
        <f t="shared" si="620"/>
        <v>1</v>
      </c>
      <c r="G9932" t="b">
        <f t="shared" si="622"/>
        <v>0</v>
      </c>
      <c r="H9932" t="b">
        <f t="shared" si="623"/>
        <v>0</v>
      </c>
      <c r="J9932" t="s">
        <v>2114</v>
      </c>
      <c r="K9932">
        <v>2010</v>
      </c>
      <c r="L9932">
        <v>669</v>
      </c>
      <c r="N9932" t="s">
        <v>15316</v>
      </c>
      <c r="P9932" t="s">
        <v>54</v>
      </c>
      <c r="Q9932" t="s">
        <v>18</v>
      </c>
      <c r="R9932" t="s">
        <v>55</v>
      </c>
      <c r="T9932" t="s">
        <v>20</v>
      </c>
      <c r="U9932" t="s">
        <v>21</v>
      </c>
    </row>
    <row r="9933" spans="1:21">
      <c r="A9933">
        <v>2583672618</v>
      </c>
      <c r="B9933" s="3">
        <v>8</v>
      </c>
      <c r="C9933" s="3"/>
      <c r="D9933" t="s">
        <v>15572</v>
      </c>
      <c r="E9933" t="b">
        <f t="shared" si="621"/>
        <v>0</v>
      </c>
      <c r="F9933" t="b">
        <f t="shared" si="620"/>
        <v>0</v>
      </c>
      <c r="G9933" t="b">
        <f t="shared" si="622"/>
        <v>0</v>
      </c>
      <c r="H9933" t="b">
        <f t="shared" si="623"/>
        <v>0</v>
      </c>
      <c r="J9933" t="s">
        <v>32</v>
      </c>
      <c r="K9933">
        <v>909</v>
      </c>
      <c r="L9933">
        <v>302</v>
      </c>
      <c r="N9933" t="s">
        <v>15573</v>
      </c>
      <c r="P9933" t="s">
        <v>24</v>
      </c>
      <c r="Q9933" t="s">
        <v>25</v>
      </c>
      <c r="R9933" t="s">
        <v>19</v>
      </c>
      <c r="T9933" t="s">
        <v>20</v>
      </c>
      <c r="U9933" t="s">
        <v>21</v>
      </c>
    </row>
    <row r="9934" spans="1:21">
      <c r="A9934">
        <v>2583712898</v>
      </c>
      <c r="B9934" s="3">
        <v>16</v>
      </c>
      <c r="C9934" s="3"/>
      <c r="D9934" t="s">
        <v>15317</v>
      </c>
      <c r="E9934" t="b">
        <f t="shared" si="621"/>
        <v>0</v>
      </c>
      <c r="F9934" t="b">
        <f t="shared" si="620"/>
        <v>1</v>
      </c>
      <c r="G9934" t="b">
        <f t="shared" si="622"/>
        <v>0</v>
      </c>
      <c r="H9934" t="b">
        <f t="shared" si="623"/>
        <v>0</v>
      </c>
      <c r="J9934" t="s">
        <v>846</v>
      </c>
      <c r="K9934">
        <v>2010</v>
      </c>
      <c r="L9934">
        <v>669</v>
      </c>
      <c r="N9934" t="s">
        <v>15318</v>
      </c>
      <c r="P9934" t="s">
        <v>54</v>
      </c>
      <c r="Q9934" t="s">
        <v>18</v>
      </c>
      <c r="R9934" t="s">
        <v>55</v>
      </c>
      <c r="T9934" t="s">
        <v>20</v>
      </c>
      <c r="U9934" t="s">
        <v>21</v>
      </c>
    </row>
    <row r="9935" spans="1:21">
      <c r="A9935">
        <v>2583714725</v>
      </c>
      <c r="B9935" s="3">
        <v>16</v>
      </c>
      <c r="C9935" s="3"/>
      <c r="D9935" t="s">
        <v>15319</v>
      </c>
      <c r="E9935" t="b">
        <f t="shared" si="621"/>
        <v>0</v>
      </c>
      <c r="F9935" t="b">
        <f t="shared" si="620"/>
        <v>1</v>
      </c>
      <c r="G9935" t="b">
        <f t="shared" si="622"/>
        <v>0</v>
      </c>
      <c r="H9935" t="b">
        <f t="shared" si="623"/>
        <v>0</v>
      </c>
      <c r="J9935" t="s">
        <v>846</v>
      </c>
      <c r="K9935">
        <v>2010</v>
      </c>
      <c r="L9935">
        <v>669</v>
      </c>
      <c r="N9935" t="s">
        <v>15320</v>
      </c>
      <c r="P9935" t="s">
        <v>54</v>
      </c>
      <c r="Q9935" t="s">
        <v>18</v>
      </c>
      <c r="R9935" t="s">
        <v>55</v>
      </c>
      <c r="T9935" t="s">
        <v>20</v>
      </c>
      <c r="U9935" t="s">
        <v>21</v>
      </c>
    </row>
    <row r="9936" spans="1:21">
      <c r="A9936">
        <v>2583718200</v>
      </c>
      <c r="B9936" s="3">
        <v>16</v>
      </c>
      <c r="C9936" s="3"/>
      <c r="D9936" t="s">
        <v>15323</v>
      </c>
      <c r="E9936" t="b">
        <f t="shared" si="621"/>
        <v>0</v>
      </c>
      <c r="F9936" t="b">
        <f t="shared" si="620"/>
        <v>1</v>
      </c>
      <c r="G9936" t="b">
        <f t="shared" si="622"/>
        <v>0</v>
      </c>
      <c r="H9936" t="b">
        <f t="shared" si="623"/>
        <v>0</v>
      </c>
      <c r="J9936" t="s">
        <v>1359</v>
      </c>
      <c r="K9936">
        <v>1986</v>
      </c>
      <c r="L9936">
        <v>661</v>
      </c>
      <c r="N9936" t="s">
        <v>15324</v>
      </c>
      <c r="P9936" t="s">
        <v>54</v>
      </c>
      <c r="Q9936" t="s">
        <v>18</v>
      </c>
      <c r="R9936" t="s">
        <v>55</v>
      </c>
      <c r="T9936" t="s">
        <v>20</v>
      </c>
      <c r="U9936" t="s">
        <v>21</v>
      </c>
    </row>
    <row r="9937" spans="1:21">
      <c r="A9937">
        <v>2583722235</v>
      </c>
      <c r="B9937" s="3">
        <v>16</v>
      </c>
      <c r="C9937" s="3"/>
      <c r="D9937" t="s">
        <v>15327</v>
      </c>
      <c r="E9937" t="b">
        <f t="shared" si="621"/>
        <v>0</v>
      </c>
      <c r="F9937" t="b">
        <f t="shared" si="620"/>
        <v>1</v>
      </c>
      <c r="G9937" t="b">
        <f t="shared" si="622"/>
        <v>0</v>
      </c>
      <c r="H9937" t="b">
        <f t="shared" si="623"/>
        <v>0</v>
      </c>
      <c r="J9937" t="s">
        <v>1359</v>
      </c>
      <c r="K9937">
        <v>1986</v>
      </c>
      <c r="L9937">
        <v>661</v>
      </c>
      <c r="N9937" t="s">
        <v>15328</v>
      </c>
      <c r="P9937" t="s">
        <v>54</v>
      </c>
      <c r="Q9937" t="s">
        <v>18</v>
      </c>
      <c r="R9937" t="s">
        <v>55</v>
      </c>
      <c r="T9937" t="s">
        <v>20</v>
      </c>
      <c r="U9937" t="s">
        <v>21</v>
      </c>
    </row>
    <row r="9938" spans="1:21">
      <c r="A9938">
        <v>2583726287</v>
      </c>
      <c r="B9938" s="3">
        <v>16</v>
      </c>
      <c r="C9938" s="3"/>
      <c r="D9938" t="s">
        <v>15329</v>
      </c>
      <c r="E9938" t="b">
        <f t="shared" si="621"/>
        <v>0</v>
      </c>
      <c r="F9938" t="b">
        <f t="shared" si="620"/>
        <v>1</v>
      </c>
      <c r="G9938" t="b">
        <f t="shared" si="622"/>
        <v>0</v>
      </c>
      <c r="H9938" t="b">
        <f t="shared" si="623"/>
        <v>0</v>
      </c>
      <c r="J9938" t="s">
        <v>1359</v>
      </c>
      <c r="K9938">
        <v>1986</v>
      </c>
      <c r="L9938">
        <v>661</v>
      </c>
      <c r="N9938" t="s">
        <v>15330</v>
      </c>
      <c r="P9938" t="s">
        <v>54</v>
      </c>
      <c r="Q9938" t="s">
        <v>18</v>
      </c>
      <c r="R9938" t="s">
        <v>55</v>
      </c>
      <c r="T9938" t="s">
        <v>20</v>
      </c>
      <c r="U9938" t="s">
        <v>21</v>
      </c>
    </row>
    <row r="9939" spans="1:21">
      <c r="A9939">
        <v>2583731846</v>
      </c>
      <c r="B9939" s="3">
        <v>16</v>
      </c>
      <c r="C9939" s="3"/>
      <c r="D9939" t="s">
        <v>15333</v>
      </c>
      <c r="E9939" t="b">
        <f t="shared" si="621"/>
        <v>0</v>
      </c>
      <c r="F9939" t="b">
        <f t="shared" si="620"/>
        <v>1</v>
      </c>
      <c r="G9939" t="b">
        <f t="shared" si="622"/>
        <v>0</v>
      </c>
      <c r="H9939" t="b">
        <f t="shared" si="623"/>
        <v>0</v>
      </c>
      <c r="J9939" t="s">
        <v>1359</v>
      </c>
      <c r="K9939">
        <v>1986</v>
      </c>
      <c r="L9939">
        <v>661</v>
      </c>
      <c r="N9939" t="s">
        <v>15334</v>
      </c>
      <c r="P9939" t="s">
        <v>54</v>
      </c>
      <c r="Q9939" t="s">
        <v>18</v>
      </c>
      <c r="R9939" t="s">
        <v>55</v>
      </c>
      <c r="T9939" t="s">
        <v>20</v>
      </c>
      <c r="U9939" t="s">
        <v>21</v>
      </c>
    </row>
    <row r="9940" spans="1:21">
      <c r="A9940">
        <v>2583734385</v>
      </c>
      <c r="B9940" s="3">
        <v>16</v>
      </c>
      <c r="C9940" s="3"/>
      <c r="D9940" t="s">
        <v>15331</v>
      </c>
      <c r="E9940" t="b">
        <f t="shared" si="621"/>
        <v>0</v>
      </c>
      <c r="F9940" t="b">
        <f t="shared" si="620"/>
        <v>1</v>
      </c>
      <c r="G9940" t="b">
        <f t="shared" si="622"/>
        <v>0</v>
      </c>
      <c r="H9940" t="b">
        <f t="shared" si="623"/>
        <v>0</v>
      </c>
      <c r="J9940" t="s">
        <v>1359</v>
      </c>
      <c r="K9940">
        <v>1986</v>
      </c>
      <c r="L9940">
        <v>661</v>
      </c>
      <c r="N9940" t="s">
        <v>15332</v>
      </c>
      <c r="P9940" t="s">
        <v>54</v>
      </c>
      <c r="Q9940" t="s">
        <v>18</v>
      </c>
      <c r="R9940" t="s">
        <v>55</v>
      </c>
      <c r="T9940" t="s">
        <v>20</v>
      </c>
      <c r="U9940" t="s">
        <v>21</v>
      </c>
    </row>
    <row r="9941" spans="1:21">
      <c r="A9941">
        <v>2583742275</v>
      </c>
      <c r="B9941" s="3">
        <v>16</v>
      </c>
      <c r="C9941" s="3"/>
      <c r="D9941" t="s">
        <v>15335</v>
      </c>
      <c r="E9941" t="b">
        <f t="shared" si="621"/>
        <v>0</v>
      </c>
      <c r="F9941" t="b">
        <f t="shared" si="620"/>
        <v>1</v>
      </c>
      <c r="G9941" t="b">
        <f t="shared" si="622"/>
        <v>0</v>
      </c>
      <c r="H9941" t="b">
        <f t="shared" si="623"/>
        <v>0</v>
      </c>
      <c r="J9941" t="s">
        <v>1359</v>
      </c>
      <c r="K9941">
        <v>1986</v>
      </c>
      <c r="L9941">
        <v>661</v>
      </c>
      <c r="N9941" t="s">
        <v>15336</v>
      </c>
      <c r="P9941" t="s">
        <v>54</v>
      </c>
      <c r="Q9941" t="s">
        <v>18</v>
      </c>
      <c r="R9941" t="s">
        <v>55</v>
      </c>
      <c r="T9941" t="s">
        <v>20</v>
      </c>
      <c r="U9941" t="s">
        <v>21</v>
      </c>
    </row>
    <row r="9942" spans="1:21">
      <c r="A9942">
        <v>2583743909</v>
      </c>
      <c r="B9942" s="3">
        <v>16</v>
      </c>
      <c r="C9942" s="3"/>
      <c r="D9942" t="s">
        <v>15343</v>
      </c>
      <c r="E9942" t="b">
        <f t="shared" si="621"/>
        <v>0</v>
      </c>
      <c r="F9942" t="b">
        <f t="shared" si="620"/>
        <v>1</v>
      </c>
      <c r="G9942" t="b">
        <f t="shared" si="622"/>
        <v>0</v>
      </c>
      <c r="H9942" t="b">
        <f t="shared" si="623"/>
        <v>0</v>
      </c>
      <c r="J9942" t="s">
        <v>1359</v>
      </c>
      <c r="K9942">
        <v>1986</v>
      </c>
      <c r="L9942">
        <v>661</v>
      </c>
      <c r="N9942" t="s">
        <v>15344</v>
      </c>
      <c r="P9942" t="s">
        <v>54</v>
      </c>
      <c r="Q9942" t="s">
        <v>18</v>
      </c>
      <c r="R9942" t="s">
        <v>55</v>
      </c>
      <c r="T9942" t="s">
        <v>20</v>
      </c>
      <c r="U9942" t="s">
        <v>21</v>
      </c>
    </row>
    <row r="9943" spans="1:21">
      <c r="A9943">
        <v>2583748939</v>
      </c>
      <c r="B9943" s="3">
        <v>8</v>
      </c>
      <c r="C9943" s="3"/>
      <c r="D9943" t="s">
        <v>15795</v>
      </c>
      <c r="E9943" t="b">
        <f t="shared" si="621"/>
        <v>0</v>
      </c>
      <c r="F9943" t="b">
        <f t="shared" si="620"/>
        <v>0</v>
      </c>
      <c r="G9943" t="b">
        <f t="shared" si="622"/>
        <v>0</v>
      </c>
      <c r="H9943" t="b">
        <f t="shared" si="623"/>
        <v>0</v>
      </c>
      <c r="J9943" t="s">
        <v>2382</v>
      </c>
      <c r="K9943">
        <v>873</v>
      </c>
      <c r="L9943">
        <v>290</v>
      </c>
      <c r="N9943" t="s">
        <v>15796</v>
      </c>
      <c r="P9943" t="s">
        <v>24</v>
      </c>
      <c r="Q9943" t="s">
        <v>25</v>
      </c>
      <c r="R9943" t="s">
        <v>19</v>
      </c>
      <c r="T9943" t="s">
        <v>20</v>
      </c>
      <c r="U9943" t="s">
        <v>21</v>
      </c>
    </row>
    <row r="9944" spans="1:21">
      <c r="A9944">
        <v>2583756146</v>
      </c>
      <c r="B9944" s="3">
        <v>4</v>
      </c>
      <c r="C9944" s="3"/>
      <c r="D9944" t="s">
        <v>15588</v>
      </c>
      <c r="E9944" t="b">
        <f t="shared" si="621"/>
        <v>0</v>
      </c>
      <c r="F9944" t="b">
        <f t="shared" si="620"/>
        <v>0</v>
      </c>
      <c r="G9944" t="b">
        <f t="shared" si="622"/>
        <v>0</v>
      </c>
      <c r="H9944" t="b">
        <f t="shared" si="623"/>
        <v>0</v>
      </c>
      <c r="J9944" t="s">
        <v>15</v>
      </c>
      <c r="K9944">
        <v>465</v>
      </c>
      <c r="L9944">
        <v>154</v>
      </c>
      <c r="N9944" t="s">
        <v>15589</v>
      </c>
      <c r="P9944" t="s">
        <v>17</v>
      </c>
      <c r="Q9944" t="s">
        <v>18</v>
      </c>
      <c r="R9944" t="s">
        <v>19</v>
      </c>
      <c r="T9944" t="s">
        <v>20</v>
      </c>
      <c r="U9944" t="s">
        <v>21</v>
      </c>
    </row>
    <row r="9945" spans="1:21">
      <c r="A9945">
        <v>2583757170</v>
      </c>
      <c r="B9945" s="3">
        <v>4</v>
      </c>
      <c r="C9945" s="3"/>
      <c r="D9945" t="s">
        <v>15590</v>
      </c>
      <c r="E9945" t="b">
        <f t="shared" si="621"/>
        <v>0</v>
      </c>
      <c r="F9945" t="b">
        <f t="shared" si="620"/>
        <v>0</v>
      </c>
      <c r="G9945" t="b">
        <f t="shared" si="622"/>
        <v>0</v>
      </c>
      <c r="H9945" t="b">
        <f t="shared" si="623"/>
        <v>0</v>
      </c>
      <c r="J9945" t="s">
        <v>233</v>
      </c>
      <c r="K9945">
        <v>435</v>
      </c>
      <c r="L9945">
        <v>144</v>
      </c>
      <c r="N9945" t="s">
        <v>15589</v>
      </c>
      <c r="R9945" t="s">
        <v>19</v>
      </c>
      <c r="T9945" t="s">
        <v>20</v>
      </c>
      <c r="U9945" t="s">
        <v>21</v>
      </c>
    </row>
    <row r="9946" spans="1:21">
      <c r="A9946">
        <v>2583760800</v>
      </c>
      <c r="B9946" s="3">
        <v>8</v>
      </c>
      <c r="C9946" s="3"/>
      <c r="D9946" t="s">
        <v>15591</v>
      </c>
      <c r="E9946" t="b">
        <f t="shared" si="621"/>
        <v>0</v>
      </c>
      <c r="F9946" t="b">
        <f t="shared" si="620"/>
        <v>0</v>
      </c>
      <c r="G9946" t="b">
        <f t="shared" si="622"/>
        <v>0</v>
      </c>
      <c r="H9946" t="b">
        <f t="shared" si="623"/>
        <v>0</v>
      </c>
      <c r="J9946" t="s">
        <v>32</v>
      </c>
      <c r="K9946">
        <v>927</v>
      </c>
      <c r="L9946">
        <v>308</v>
      </c>
      <c r="N9946" t="s">
        <v>15589</v>
      </c>
      <c r="P9946" t="s">
        <v>24</v>
      </c>
      <c r="Q9946" t="s">
        <v>25</v>
      </c>
      <c r="R9946" t="s">
        <v>19</v>
      </c>
      <c r="T9946" t="s">
        <v>20</v>
      </c>
      <c r="U9946" t="s">
        <v>21</v>
      </c>
    </row>
    <row r="9947" spans="1:21">
      <c r="A9947">
        <v>2583765130</v>
      </c>
      <c r="B9947" s="3">
        <v>8</v>
      </c>
      <c r="C9947" s="3"/>
      <c r="D9947" t="s">
        <v>15846</v>
      </c>
      <c r="E9947" t="b">
        <f t="shared" si="621"/>
        <v>0</v>
      </c>
      <c r="F9947" t="b">
        <f t="shared" si="620"/>
        <v>0</v>
      </c>
      <c r="G9947" t="b">
        <f t="shared" si="622"/>
        <v>0</v>
      </c>
      <c r="H9947" t="b">
        <f t="shared" si="623"/>
        <v>0</v>
      </c>
      <c r="J9947" t="s">
        <v>846</v>
      </c>
      <c r="K9947">
        <v>945</v>
      </c>
      <c r="L9947">
        <v>314</v>
      </c>
      <c r="N9947" t="s">
        <v>15847</v>
      </c>
      <c r="P9947" t="s">
        <v>24</v>
      </c>
      <c r="Q9947" t="s">
        <v>25</v>
      </c>
      <c r="R9947" t="s">
        <v>19</v>
      </c>
      <c r="T9947" t="s">
        <v>20</v>
      </c>
      <c r="U9947" t="s">
        <v>21</v>
      </c>
    </row>
    <row r="9948" spans="1:21">
      <c r="A9948">
        <v>2583775933</v>
      </c>
      <c r="B9948" s="3">
        <v>8</v>
      </c>
      <c r="C9948" s="3"/>
      <c r="D9948" t="s">
        <v>15791</v>
      </c>
      <c r="E9948" t="b">
        <f t="shared" si="621"/>
        <v>0</v>
      </c>
      <c r="F9948" t="b">
        <f t="shared" ref="F9948:F10011" si="624">ISNUMBER(SEARCH("pfam09678",R9948))</f>
        <v>0</v>
      </c>
      <c r="G9948" t="b">
        <f t="shared" si="622"/>
        <v>0</v>
      </c>
      <c r="H9948" t="b">
        <f t="shared" si="623"/>
        <v>0</v>
      </c>
      <c r="J9948" t="s">
        <v>1359</v>
      </c>
      <c r="K9948">
        <v>876</v>
      </c>
      <c r="L9948">
        <v>291</v>
      </c>
      <c r="N9948" t="s">
        <v>15792</v>
      </c>
      <c r="P9948" t="s">
        <v>24</v>
      </c>
      <c r="Q9948" t="s">
        <v>25</v>
      </c>
      <c r="R9948" t="s">
        <v>19</v>
      </c>
      <c r="T9948" t="s">
        <v>20</v>
      </c>
      <c r="U9948" t="s">
        <v>21</v>
      </c>
    </row>
    <row r="9949" spans="1:21">
      <c r="A9949">
        <v>2583790761</v>
      </c>
      <c r="B9949" s="3">
        <v>4</v>
      </c>
      <c r="C9949" s="3"/>
      <c r="D9949" t="s">
        <v>15684</v>
      </c>
      <c r="E9949" t="b">
        <f t="shared" si="621"/>
        <v>0</v>
      </c>
      <c r="F9949" t="b">
        <f t="shared" si="624"/>
        <v>0</v>
      </c>
      <c r="G9949" t="b">
        <f t="shared" si="622"/>
        <v>0</v>
      </c>
      <c r="H9949" t="b">
        <f t="shared" si="623"/>
        <v>0</v>
      </c>
      <c r="J9949" t="s">
        <v>15</v>
      </c>
      <c r="K9949">
        <v>465</v>
      </c>
      <c r="L9949">
        <v>154</v>
      </c>
      <c r="N9949" t="s">
        <v>15685</v>
      </c>
      <c r="P9949" t="s">
        <v>17</v>
      </c>
      <c r="Q9949" t="s">
        <v>18</v>
      </c>
      <c r="R9949" t="s">
        <v>19</v>
      </c>
      <c r="T9949" t="s">
        <v>20</v>
      </c>
      <c r="U9949" t="s">
        <v>21</v>
      </c>
    </row>
    <row r="9950" spans="1:21">
      <c r="A9950">
        <v>2583792006</v>
      </c>
      <c r="B9950" s="3">
        <v>8</v>
      </c>
      <c r="C9950" s="3"/>
      <c r="D9950" t="s">
        <v>15686</v>
      </c>
      <c r="E9950" t="b">
        <f t="shared" si="621"/>
        <v>0</v>
      </c>
      <c r="F9950" t="b">
        <f t="shared" si="624"/>
        <v>0</v>
      </c>
      <c r="G9950" t="b">
        <f t="shared" si="622"/>
        <v>0</v>
      </c>
      <c r="H9950" t="b">
        <f t="shared" si="623"/>
        <v>0</v>
      </c>
      <c r="J9950" t="s">
        <v>32</v>
      </c>
      <c r="K9950">
        <v>915</v>
      </c>
      <c r="L9950">
        <v>304</v>
      </c>
      <c r="N9950" t="s">
        <v>15685</v>
      </c>
      <c r="P9950" t="s">
        <v>24</v>
      </c>
      <c r="Q9950" t="s">
        <v>25</v>
      </c>
      <c r="R9950" t="s">
        <v>19</v>
      </c>
      <c r="T9950" t="s">
        <v>20</v>
      </c>
      <c r="U9950" t="s">
        <v>21</v>
      </c>
    </row>
    <row r="9951" spans="1:21">
      <c r="A9951">
        <v>2583793007</v>
      </c>
      <c r="B9951" s="3">
        <v>8</v>
      </c>
      <c r="C9951" s="3"/>
      <c r="D9951" t="s">
        <v>15687</v>
      </c>
      <c r="E9951" t="b">
        <f t="shared" si="621"/>
        <v>0</v>
      </c>
      <c r="F9951" t="b">
        <f t="shared" si="624"/>
        <v>0</v>
      </c>
      <c r="G9951" t="b">
        <f t="shared" si="622"/>
        <v>0</v>
      </c>
      <c r="H9951" t="b">
        <f t="shared" si="623"/>
        <v>0</v>
      </c>
      <c r="J9951" t="s">
        <v>32</v>
      </c>
      <c r="K9951">
        <v>861</v>
      </c>
      <c r="L9951">
        <v>286</v>
      </c>
      <c r="N9951" t="s">
        <v>15685</v>
      </c>
      <c r="P9951" t="s">
        <v>24</v>
      </c>
      <c r="Q9951" t="s">
        <v>25</v>
      </c>
      <c r="R9951" t="s">
        <v>19</v>
      </c>
      <c r="T9951" t="s">
        <v>20</v>
      </c>
      <c r="U9951" t="s">
        <v>21</v>
      </c>
    </row>
    <row r="9952" spans="1:21">
      <c r="A9952">
        <v>2583799528</v>
      </c>
      <c r="B9952" s="3">
        <v>4</v>
      </c>
      <c r="C9952" s="3"/>
      <c r="D9952" t="s">
        <v>15650</v>
      </c>
      <c r="E9952" t="b">
        <f t="shared" si="621"/>
        <v>0</v>
      </c>
      <c r="F9952" t="b">
        <f t="shared" si="624"/>
        <v>0</v>
      </c>
      <c r="G9952" t="b">
        <f t="shared" si="622"/>
        <v>0</v>
      </c>
      <c r="H9952" t="b">
        <f t="shared" si="623"/>
        <v>0</v>
      </c>
      <c r="J9952" t="s">
        <v>15</v>
      </c>
      <c r="K9952">
        <v>465</v>
      </c>
      <c r="L9952">
        <v>154</v>
      </c>
      <c r="N9952" t="s">
        <v>15651</v>
      </c>
      <c r="P9952" t="s">
        <v>17</v>
      </c>
      <c r="Q9952" t="s">
        <v>18</v>
      </c>
      <c r="R9952" t="s">
        <v>19</v>
      </c>
      <c r="T9952" t="s">
        <v>20</v>
      </c>
      <c r="U9952" t="s">
        <v>21</v>
      </c>
    </row>
    <row r="9953" spans="1:21">
      <c r="A9953">
        <v>2583800095</v>
      </c>
      <c r="B9953" s="3">
        <v>4</v>
      </c>
      <c r="C9953" s="3"/>
      <c r="D9953" t="s">
        <v>15652</v>
      </c>
      <c r="E9953" t="b">
        <f t="shared" si="621"/>
        <v>0</v>
      </c>
      <c r="F9953" t="b">
        <f t="shared" si="624"/>
        <v>0</v>
      </c>
      <c r="G9953" t="b">
        <f t="shared" si="622"/>
        <v>0</v>
      </c>
      <c r="H9953" t="b">
        <f t="shared" si="623"/>
        <v>0</v>
      </c>
      <c r="J9953" t="s">
        <v>233</v>
      </c>
      <c r="K9953">
        <v>435</v>
      </c>
      <c r="L9953">
        <v>144</v>
      </c>
      <c r="N9953" t="s">
        <v>15651</v>
      </c>
      <c r="R9953" t="s">
        <v>19</v>
      </c>
      <c r="T9953" t="s">
        <v>20</v>
      </c>
      <c r="U9953" t="s">
        <v>21</v>
      </c>
    </row>
    <row r="9954" spans="1:21">
      <c r="A9954">
        <v>2583802156</v>
      </c>
      <c r="B9954" s="3">
        <v>8</v>
      </c>
      <c r="C9954" s="3"/>
      <c r="D9954" t="s">
        <v>15653</v>
      </c>
      <c r="E9954" t="b">
        <f t="shared" si="621"/>
        <v>0</v>
      </c>
      <c r="F9954" t="b">
        <f t="shared" si="624"/>
        <v>0</v>
      </c>
      <c r="G9954" t="b">
        <f t="shared" si="622"/>
        <v>0</v>
      </c>
      <c r="H9954" t="b">
        <f t="shared" si="623"/>
        <v>0</v>
      </c>
      <c r="J9954" t="s">
        <v>32</v>
      </c>
      <c r="K9954">
        <v>927</v>
      </c>
      <c r="L9954">
        <v>308</v>
      </c>
      <c r="N9954" t="s">
        <v>15651</v>
      </c>
      <c r="P9954" t="s">
        <v>24</v>
      </c>
      <c r="Q9954" t="s">
        <v>25</v>
      </c>
      <c r="R9954" t="s">
        <v>19</v>
      </c>
      <c r="T9954" t="s">
        <v>20</v>
      </c>
      <c r="U9954" t="s">
        <v>21</v>
      </c>
    </row>
    <row r="9955" spans="1:21">
      <c r="A9955">
        <v>2583808180</v>
      </c>
      <c r="B9955" s="3">
        <v>4</v>
      </c>
      <c r="C9955" s="3"/>
      <c r="D9955" t="s">
        <v>15640</v>
      </c>
      <c r="E9955" t="b">
        <f t="shared" si="621"/>
        <v>0</v>
      </c>
      <c r="F9955" t="b">
        <f t="shared" si="624"/>
        <v>0</v>
      </c>
      <c r="G9955" t="b">
        <f t="shared" si="622"/>
        <v>0</v>
      </c>
      <c r="H9955" t="b">
        <f t="shared" si="623"/>
        <v>0</v>
      </c>
      <c r="J9955" t="s">
        <v>15</v>
      </c>
      <c r="K9955">
        <v>465</v>
      </c>
      <c r="L9955">
        <v>154</v>
      </c>
      <c r="N9955" t="s">
        <v>15641</v>
      </c>
      <c r="P9955" t="s">
        <v>17</v>
      </c>
      <c r="Q9955" t="s">
        <v>18</v>
      </c>
      <c r="R9955" t="s">
        <v>19</v>
      </c>
      <c r="T9955" t="s">
        <v>20</v>
      </c>
      <c r="U9955" t="s">
        <v>21</v>
      </c>
    </row>
    <row r="9956" spans="1:21">
      <c r="A9956">
        <v>2583809161</v>
      </c>
      <c r="B9956" s="3">
        <v>4</v>
      </c>
      <c r="C9956" s="3"/>
      <c r="D9956" t="s">
        <v>15642</v>
      </c>
      <c r="E9956" t="b">
        <f t="shared" si="621"/>
        <v>0</v>
      </c>
      <c r="F9956" t="b">
        <f t="shared" si="624"/>
        <v>0</v>
      </c>
      <c r="G9956" t="b">
        <f t="shared" si="622"/>
        <v>0</v>
      </c>
      <c r="H9956" t="b">
        <f t="shared" si="623"/>
        <v>0</v>
      </c>
      <c r="J9956" t="s">
        <v>233</v>
      </c>
      <c r="K9956">
        <v>435</v>
      </c>
      <c r="L9956">
        <v>144</v>
      </c>
      <c r="N9956" t="s">
        <v>15641</v>
      </c>
      <c r="R9956" t="s">
        <v>19</v>
      </c>
      <c r="T9956" t="s">
        <v>20</v>
      </c>
      <c r="U9956" t="s">
        <v>21</v>
      </c>
    </row>
    <row r="9957" spans="1:21">
      <c r="A9957">
        <v>2583815295</v>
      </c>
      <c r="B9957" s="3">
        <v>8</v>
      </c>
      <c r="C9957" s="3"/>
      <c r="D9957" t="s">
        <v>15811</v>
      </c>
      <c r="E9957" t="b">
        <f t="shared" si="621"/>
        <v>0</v>
      </c>
      <c r="F9957" t="b">
        <f t="shared" si="624"/>
        <v>0</v>
      </c>
      <c r="G9957" t="b">
        <f t="shared" si="622"/>
        <v>0</v>
      </c>
      <c r="H9957" t="b">
        <f t="shared" si="623"/>
        <v>0</v>
      </c>
      <c r="J9957" t="s">
        <v>2382</v>
      </c>
      <c r="K9957">
        <v>873</v>
      </c>
      <c r="L9957">
        <v>290</v>
      </c>
      <c r="N9957" t="s">
        <v>15812</v>
      </c>
      <c r="P9957" t="s">
        <v>24</v>
      </c>
      <c r="Q9957" t="s">
        <v>25</v>
      </c>
      <c r="R9957" t="s">
        <v>19</v>
      </c>
      <c r="T9957" t="s">
        <v>20</v>
      </c>
      <c r="U9957" t="s">
        <v>21</v>
      </c>
    </row>
    <row r="9958" spans="1:21">
      <c r="A9958">
        <v>2583824557</v>
      </c>
      <c r="B9958" s="3">
        <v>4</v>
      </c>
      <c r="C9958" s="3"/>
      <c r="D9958" t="s">
        <v>15696</v>
      </c>
      <c r="E9958" t="b">
        <f t="shared" si="621"/>
        <v>0</v>
      </c>
      <c r="F9958" t="b">
        <f t="shared" si="624"/>
        <v>0</v>
      </c>
      <c r="G9958" t="b">
        <f t="shared" si="622"/>
        <v>0</v>
      </c>
      <c r="H9958" t="b">
        <f t="shared" si="623"/>
        <v>0</v>
      </c>
      <c r="J9958" t="s">
        <v>15</v>
      </c>
      <c r="K9958">
        <v>465</v>
      </c>
      <c r="L9958">
        <v>154</v>
      </c>
      <c r="N9958" t="s">
        <v>15697</v>
      </c>
      <c r="P9958" t="s">
        <v>17</v>
      </c>
      <c r="Q9958" t="s">
        <v>18</v>
      </c>
      <c r="R9958" t="s">
        <v>19</v>
      </c>
      <c r="T9958" t="s">
        <v>20</v>
      </c>
      <c r="U9958" t="s">
        <v>21</v>
      </c>
    </row>
    <row r="9959" spans="1:21">
      <c r="A9959">
        <v>2583829396</v>
      </c>
      <c r="B9959" s="3">
        <v>8</v>
      </c>
      <c r="C9959" s="3"/>
      <c r="D9959" t="s">
        <v>15809</v>
      </c>
      <c r="E9959" t="b">
        <f t="shared" si="621"/>
        <v>0</v>
      </c>
      <c r="F9959" t="b">
        <f t="shared" si="624"/>
        <v>0</v>
      </c>
      <c r="G9959" t="b">
        <f t="shared" si="622"/>
        <v>0</v>
      </c>
      <c r="H9959" t="b">
        <f t="shared" si="623"/>
        <v>0</v>
      </c>
      <c r="J9959" t="s">
        <v>1644</v>
      </c>
      <c r="K9959">
        <v>876</v>
      </c>
      <c r="L9959">
        <v>291</v>
      </c>
      <c r="N9959" t="s">
        <v>15810</v>
      </c>
      <c r="P9959" t="s">
        <v>24</v>
      </c>
      <c r="Q9959" t="s">
        <v>25</v>
      </c>
      <c r="R9959" t="s">
        <v>19</v>
      </c>
      <c r="T9959" t="s">
        <v>20</v>
      </c>
      <c r="U9959" t="s">
        <v>21</v>
      </c>
    </row>
    <row r="9960" spans="1:21">
      <c r="A9960">
        <v>2583834359</v>
      </c>
      <c r="B9960" s="3">
        <v>8</v>
      </c>
      <c r="C9960" s="3"/>
      <c r="D9960" t="s">
        <v>15823</v>
      </c>
      <c r="E9960" t="b">
        <f t="shared" si="621"/>
        <v>0</v>
      </c>
      <c r="F9960" t="b">
        <f t="shared" si="624"/>
        <v>0</v>
      </c>
      <c r="G9960" t="b">
        <f t="shared" si="622"/>
        <v>0</v>
      </c>
      <c r="H9960" t="b">
        <f t="shared" si="623"/>
        <v>0</v>
      </c>
      <c r="J9960" t="s">
        <v>1644</v>
      </c>
      <c r="K9960">
        <v>876</v>
      </c>
      <c r="L9960">
        <v>291</v>
      </c>
      <c r="N9960" t="s">
        <v>15824</v>
      </c>
      <c r="P9960" t="s">
        <v>24</v>
      </c>
      <c r="Q9960" t="s">
        <v>25</v>
      </c>
      <c r="R9960" t="s">
        <v>19</v>
      </c>
      <c r="T9960" t="s">
        <v>20</v>
      </c>
      <c r="U9960" t="s">
        <v>21</v>
      </c>
    </row>
    <row r="9961" spans="1:21">
      <c r="A9961">
        <v>2583837664</v>
      </c>
      <c r="B9961" s="3">
        <v>8</v>
      </c>
      <c r="C9961" s="3"/>
      <c r="D9961" t="s">
        <v>15646</v>
      </c>
      <c r="E9961" t="b">
        <f t="shared" si="621"/>
        <v>0</v>
      </c>
      <c r="F9961" t="b">
        <f t="shared" si="624"/>
        <v>0</v>
      </c>
      <c r="G9961" t="b">
        <f t="shared" si="622"/>
        <v>0</v>
      </c>
      <c r="H9961" t="b">
        <f t="shared" si="623"/>
        <v>0</v>
      </c>
      <c r="J9961" t="s">
        <v>32</v>
      </c>
      <c r="K9961">
        <v>927</v>
      </c>
      <c r="L9961">
        <v>308</v>
      </c>
      <c r="N9961" t="s">
        <v>15647</v>
      </c>
      <c r="P9961" t="s">
        <v>24</v>
      </c>
      <c r="Q9961" t="s">
        <v>25</v>
      </c>
      <c r="R9961" t="s">
        <v>19</v>
      </c>
      <c r="T9961" t="s">
        <v>20</v>
      </c>
      <c r="U9961" t="s">
        <v>21</v>
      </c>
    </row>
    <row r="9962" spans="1:21">
      <c r="A9962">
        <v>2583839578</v>
      </c>
      <c r="B9962" s="3">
        <v>4</v>
      </c>
      <c r="C9962" s="3"/>
      <c r="D9962" t="s">
        <v>15648</v>
      </c>
      <c r="E9962" t="b">
        <f t="shared" si="621"/>
        <v>0</v>
      </c>
      <c r="F9962" t="b">
        <f t="shared" si="624"/>
        <v>0</v>
      </c>
      <c r="G9962" t="b">
        <f t="shared" si="622"/>
        <v>0</v>
      </c>
      <c r="H9962" t="b">
        <f t="shared" si="623"/>
        <v>0</v>
      </c>
      <c r="J9962" t="s">
        <v>15</v>
      </c>
      <c r="K9962">
        <v>465</v>
      </c>
      <c r="L9962">
        <v>154</v>
      </c>
      <c r="N9962" t="s">
        <v>15647</v>
      </c>
      <c r="P9962" t="s">
        <v>17</v>
      </c>
      <c r="Q9962" t="s">
        <v>18</v>
      </c>
      <c r="R9962" t="s">
        <v>19</v>
      </c>
      <c r="T9962" t="s">
        <v>20</v>
      </c>
      <c r="U9962" t="s">
        <v>21</v>
      </c>
    </row>
    <row r="9963" spans="1:21">
      <c r="A9963">
        <v>2583840476</v>
      </c>
      <c r="B9963" s="3">
        <v>4</v>
      </c>
      <c r="C9963" s="3"/>
      <c r="D9963" t="s">
        <v>15649</v>
      </c>
      <c r="E9963" t="b">
        <f t="shared" si="621"/>
        <v>0</v>
      </c>
      <c r="F9963" t="b">
        <f t="shared" si="624"/>
        <v>0</v>
      </c>
      <c r="G9963" t="b">
        <f t="shared" si="622"/>
        <v>0</v>
      </c>
      <c r="H9963" t="b">
        <f t="shared" si="623"/>
        <v>0</v>
      </c>
      <c r="J9963" t="s">
        <v>233</v>
      </c>
      <c r="K9963">
        <v>435</v>
      </c>
      <c r="L9963">
        <v>144</v>
      </c>
      <c r="N9963" t="s">
        <v>15647</v>
      </c>
      <c r="R9963" t="s">
        <v>19</v>
      </c>
      <c r="T9963" t="s">
        <v>20</v>
      </c>
      <c r="U9963" t="s">
        <v>21</v>
      </c>
    </row>
    <row r="9964" spans="1:21">
      <c r="A9964">
        <v>2583845317</v>
      </c>
      <c r="B9964" s="3">
        <v>7</v>
      </c>
      <c r="C9964" s="3"/>
      <c r="D9964" t="s">
        <v>15828</v>
      </c>
      <c r="E9964" t="b">
        <f t="shared" si="621"/>
        <v>0</v>
      </c>
      <c r="F9964" t="b">
        <f t="shared" si="624"/>
        <v>0</v>
      </c>
      <c r="G9964" t="b">
        <f t="shared" si="622"/>
        <v>0</v>
      </c>
      <c r="H9964" t="b">
        <f t="shared" si="623"/>
        <v>0</v>
      </c>
      <c r="J9964" t="s">
        <v>1644</v>
      </c>
      <c r="K9964">
        <v>816</v>
      </c>
      <c r="L9964">
        <v>271</v>
      </c>
      <c r="N9964" t="s">
        <v>15829</v>
      </c>
      <c r="P9964" t="s">
        <v>24</v>
      </c>
      <c r="Q9964" t="s">
        <v>25</v>
      </c>
      <c r="R9964" t="s">
        <v>19</v>
      </c>
      <c r="T9964" t="s">
        <v>20</v>
      </c>
      <c r="U9964" t="s">
        <v>21</v>
      </c>
    </row>
    <row r="9965" spans="1:21">
      <c r="A9965">
        <v>2583861971</v>
      </c>
      <c r="B9965" s="3">
        <v>4</v>
      </c>
      <c r="C9965" s="3"/>
      <c r="D9965" t="s">
        <v>15678</v>
      </c>
      <c r="E9965" t="b">
        <f t="shared" si="621"/>
        <v>0</v>
      </c>
      <c r="F9965" t="b">
        <f t="shared" si="624"/>
        <v>0</v>
      </c>
      <c r="G9965" t="b">
        <f t="shared" si="622"/>
        <v>0</v>
      </c>
      <c r="H9965" t="b">
        <f t="shared" si="623"/>
        <v>0</v>
      </c>
      <c r="J9965" t="s">
        <v>15</v>
      </c>
      <c r="K9965">
        <v>465</v>
      </c>
      <c r="L9965">
        <v>154</v>
      </c>
      <c r="N9965" t="s">
        <v>15679</v>
      </c>
      <c r="P9965" t="s">
        <v>17</v>
      </c>
      <c r="Q9965" t="s">
        <v>18</v>
      </c>
      <c r="R9965" t="s">
        <v>19</v>
      </c>
      <c r="T9965" t="s">
        <v>20</v>
      </c>
      <c r="U9965" t="s">
        <v>21</v>
      </c>
    </row>
    <row r="9966" spans="1:21">
      <c r="A9966">
        <v>2583867170</v>
      </c>
      <c r="B9966" s="3">
        <v>4</v>
      </c>
      <c r="C9966" s="3"/>
      <c r="D9966" t="s">
        <v>15680</v>
      </c>
      <c r="E9966" t="b">
        <f t="shared" si="621"/>
        <v>0</v>
      </c>
      <c r="F9966" t="b">
        <f t="shared" si="624"/>
        <v>0</v>
      </c>
      <c r="G9966" t="b">
        <f t="shared" si="622"/>
        <v>0</v>
      </c>
      <c r="H9966" t="b">
        <f t="shared" si="623"/>
        <v>0</v>
      </c>
      <c r="J9966" t="s">
        <v>233</v>
      </c>
      <c r="K9966">
        <v>435</v>
      </c>
      <c r="L9966">
        <v>144</v>
      </c>
      <c r="N9966" t="s">
        <v>15679</v>
      </c>
      <c r="R9966" t="s">
        <v>19</v>
      </c>
      <c r="T9966" t="s">
        <v>20</v>
      </c>
      <c r="U9966" t="s">
        <v>21</v>
      </c>
    </row>
    <row r="9967" spans="1:21">
      <c r="A9967">
        <v>2583869312</v>
      </c>
      <c r="B9967" s="3">
        <v>8</v>
      </c>
      <c r="C9967" s="3"/>
      <c r="D9967" t="s">
        <v>15198</v>
      </c>
      <c r="E9967" t="b">
        <f t="shared" si="621"/>
        <v>0</v>
      </c>
      <c r="F9967" t="b">
        <f t="shared" si="624"/>
        <v>0</v>
      </c>
      <c r="G9967" t="b">
        <f t="shared" si="622"/>
        <v>0</v>
      </c>
      <c r="H9967" t="b">
        <f t="shared" si="623"/>
        <v>0</v>
      </c>
      <c r="J9967" t="s">
        <v>32</v>
      </c>
      <c r="K9967">
        <v>870</v>
      </c>
      <c r="L9967">
        <v>289</v>
      </c>
      <c r="N9967" t="s">
        <v>15199</v>
      </c>
      <c r="P9967" t="s">
        <v>24</v>
      </c>
      <c r="Q9967" t="s">
        <v>25</v>
      </c>
      <c r="R9967" t="s">
        <v>19</v>
      </c>
      <c r="T9967" t="s">
        <v>20</v>
      </c>
      <c r="U9967" t="s">
        <v>21</v>
      </c>
    </row>
    <row r="9968" spans="1:21">
      <c r="A9968">
        <v>2583871715</v>
      </c>
      <c r="B9968" s="3">
        <v>8</v>
      </c>
      <c r="C9968" s="3"/>
      <c r="D9968" t="s">
        <v>15200</v>
      </c>
      <c r="E9968" t="b">
        <f t="shared" si="621"/>
        <v>0</v>
      </c>
      <c r="F9968" t="b">
        <f t="shared" si="624"/>
        <v>0</v>
      </c>
      <c r="G9968" t="b">
        <f t="shared" si="622"/>
        <v>0</v>
      </c>
      <c r="H9968" t="b">
        <f t="shared" si="623"/>
        <v>0</v>
      </c>
      <c r="J9968" t="s">
        <v>454</v>
      </c>
      <c r="K9968">
        <v>930</v>
      </c>
      <c r="L9968">
        <v>309</v>
      </c>
      <c r="N9968" t="s">
        <v>15199</v>
      </c>
      <c r="P9968" t="s">
        <v>24</v>
      </c>
      <c r="Q9968" t="s">
        <v>25</v>
      </c>
      <c r="R9968" t="s">
        <v>19</v>
      </c>
      <c r="T9968" t="s">
        <v>20</v>
      </c>
      <c r="U9968" t="s">
        <v>21</v>
      </c>
    </row>
    <row r="9969" spans="1:21">
      <c r="A9969">
        <v>2583876207</v>
      </c>
      <c r="B9969" s="3">
        <v>4</v>
      </c>
      <c r="C9969" s="3"/>
      <c r="D9969" t="s">
        <v>15643</v>
      </c>
      <c r="E9969" t="b">
        <f t="shared" si="621"/>
        <v>0</v>
      </c>
      <c r="F9969" t="b">
        <f t="shared" si="624"/>
        <v>0</v>
      </c>
      <c r="G9969" t="b">
        <f t="shared" si="622"/>
        <v>0</v>
      </c>
      <c r="H9969" t="b">
        <f t="shared" si="623"/>
        <v>0</v>
      </c>
      <c r="J9969" t="s">
        <v>15</v>
      </c>
      <c r="K9969">
        <v>465</v>
      </c>
      <c r="L9969">
        <v>154</v>
      </c>
      <c r="N9969" t="s">
        <v>15644</v>
      </c>
      <c r="P9969" t="s">
        <v>17</v>
      </c>
      <c r="Q9969" t="s">
        <v>18</v>
      </c>
      <c r="R9969" t="s">
        <v>19</v>
      </c>
      <c r="T9969" t="s">
        <v>20</v>
      </c>
      <c r="U9969" t="s">
        <v>21</v>
      </c>
    </row>
    <row r="9970" spans="1:21">
      <c r="A9970">
        <v>2583877095</v>
      </c>
      <c r="B9970" s="3">
        <v>4</v>
      </c>
      <c r="C9970" s="3"/>
      <c r="D9970" t="s">
        <v>15645</v>
      </c>
      <c r="E9970" t="b">
        <f t="shared" si="621"/>
        <v>0</v>
      </c>
      <c r="F9970" t="b">
        <f t="shared" si="624"/>
        <v>0</v>
      </c>
      <c r="G9970" t="b">
        <f t="shared" si="622"/>
        <v>0</v>
      </c>
      <c r="H9970" t="b">
        <f t="shared" si="623"/>
        <v>0</v>
      </c>
      <c r="J9970" t="s">
        <v>233</v>
      </c>
      <c r="K9970">
        <v>435</v>
      </c>
      <c r="L9970">
        <v>144</v>
      </c>
      <c r="N9970" t="s">
        <v>15644</v>
      </c>
      <c r="R9970" t="s">
        <v>19</v>
      </c>
      <c r="T9970" t="s">
        <v>20</v>
      </c>
      <c r="U9970" t="s">
        <v>21</v>
      </c>
    </row>
    <row r="9971" spans="1:21">
      <c r="A9971">
        <v>2583882125</v>
      </c>
      <c r="B9971" s="3">
        <v>4</v>
      </c>
      <c r="C9971" s="3"/>
      <c r="D9971" t="s">
        <v>15670</v>
      </c>
      <c r="E9971" t="b">
        <f t="shared" si="621"/>
        <v>0</v>
      </c>
      <c r="F9971" t="b">
        <f t="shared" si="624"/>
        <v>0</v>
      </c>
      <c r="G9971" t="b">
        <f t="shared" si="622"/>
        <v>0</v>
      </c>
      <c r="H9971" t="b">
        <f t="shared" si="623"/>
        <v>0</v>
      </c>
      <c r="J9971" t="s">
        <v>15</v>
      </c>
      <c r="K9971">
        <v>465</v>
      </c>
      <c r="L9971">
        <v>154</v>
      </c>
      <c r="N9971" t="s">
        <v>15671</v>
      </c>
      <c r="P9971" t="s">
        <v>17</v>
      </c>
      <c r="Q9971" t="s">
        <v>18</v>
      </c>
      <c r="R9971" t="s">
        <v>19</v>
      </c>
      <c r="T9971" t="s">
        <v>20</v>
      </c>
      <c r="U9971" t="s">
        <v>21</v>
      </c>
    </row>
    <row r="9972" spans="1:21">
      <c r="A9972">
        <v>2583884045</v>
      </c>
      <c r="B9972" s="3">
        <v>4</v>
      </c>
      <c r="C9972" s="3"/>
      <c r="D9972" t="s">
        <v>15672</v>
      </c>
      <c r="E9972" t="b">
        <f t="shared" si="621"/>
        <v>0</v>
      </c>
      <c r="F9972" t="b">
        <f t="shared" si="624"/>
        <v>0</v>
      </c>
      <c r="G9972" t="b">
        <f t="shared" si="622"/>
        <v>0</v>
      </c>
      <c r="H9972" t="b">
        <f t="shared" si="623"/>
        <v>0</v>
      </c>
      <c r="J9972" t="s">
        <v>233</v>
      </c>
      <c r="K9972">
        <v>435</v>
      </c>
      <c r="L9972">
        <v>144</v>
      </c>
      <c r="N9972" t="s">
        <v>15671</v>
      </c>
      <c r="R9972" t="s">
        <v>19</v>
      </c>
      <c r="T9972" t="s">
        <v>20</v>
      </c>
      <c r="U9972" t="s">
        <v>21</v>
      </c>
    </row>
    <row r="9973" spans="1:21">
      <c r="A9973">
        <v>2583889975</v>
      </c>
      <c r="B9973" s="3">
        <v>4</v>
      </c>
      <c r="C9973" s="3"/>
      <c r="D9973" t="s">
        <v>15707</v>
      </c>
      <c r="E9973" t="b">
        <f t="shared" si="621"/>
        <v>0</v>
      </c>
      <c r="F9973" t="b">
        <f t="shared" si="624"/>
        <v>0</v>
      </c>
      <c r="G9973" t="b">
        <f t="shared" si="622"/>
        <v>0</v>
      </c>
      <c r="H9973" t="b">
        <f t="shared" si="623"/>
        <v>0</v>
      </c>
      <c r="J9973" t="s">
        <v>15</v>
      </c>
      <c r="K9973">
        <v>465</v>
      </c>
      <c r="L9973">
        <v>154</v>
      </c>
      <c r="N9973" t="s">
        <v>15708</v>
      </c>
      <c r="P9973" t="s">
        <v>17</v>
      </c>
      <c r="Q9973" t="s">
        <v>18</v>
      </c>
      <c r="R9973" t="s">
        <v>19</v>
      </c>
      <c r="T9973" t="s">
        <v>20</v>
      </c>
      <c r="U9973" t="s">
        <v>21</v>
      </c>
    </row>
    <row r="9974" spans="1:21">
      <c r="A9974">
        <v>2583892315</v>
      </c>
      <c r="B9974" s="3">
        <v>8</v>
      </c>
      <c r="C9974" s="3"/>
      <c r="D9974" t="s">
        <v>15709</v>
      </c>
      <c r="E9974" t="b">
        <f t="shared" si="621"/>
        <v>0</v>
      </c>
      <c r="F9974" t="b">
        <f t="shared" si="624"/>
        <v>0</v>
      </c>
      <c r="G9974" t="b">
        <f t="shared" si="622"/>
        <v>0</v>
      </c>
      <c r="H9974" t="b">
        <f t="shared" si="623"/>
        <v>0</v>
      </c>
      <c r="J9974" t="s">
        <v>32</v>
      </c>
      <c r="K9974">
        <v>858</v>
      </c>
      <c r="L9974">
        <v>285</v>
      </c>
      <c r="N9974" t="s">
        <v>15708</v>
      </c>
      <c r="P9974" t="s">
        <v>24</v>
      </c>
      <c r="Q9974" t="s">
        <v>25</v>
      </c>
      <c r="R9974" t="s">
        <v>19</v>
      </c>
      <c r="T9974" t="s">
        <v>20</v>
      </c>
      <c r="U9974" t="s">
        <v>21</v>
      </c>
    </row>
    <row r="9975" spans="1:21">
      <c r="A9975">
        <v>2583892867</v>
      </c>
      <c r="B9975" s="3">
        <v>7</v>
      </c>
      <c r="C9975" s="3"/>
      <c r="D9975" t="s">
        <v>15710</v>
      </c>
      <c r="E9975" t="b">
        <f t="shared" si="621"/>
        <v>0</v>
      </c>
      <c r="F9975" t="b">
        <f t="shared" si="624"/>
        <v>0</v>
      </c>
      <c r="G9975" t="b">
        <f t="shared" si="622"/>
        <v>0</v>
      </c>
      <c r="H9975" t="b">
        <f t="shared" si="623"/>
        <v>0</v>
      </c>
      <c r="J9975" t="s">
        <v>32</v>
      </c>
      <c r="K9975">
        <v>855</v>
      </c>
      <c r="L9975">
        <v>284</v>
      </c>
      <c r="N9975" t="s">
        <v>15708</v>
      </c>
      <c r="P9975" t="s">
        <v>24</v>
      </c>
      <c r="Q9975" t="s">
        <v>25</v>
      </c>
      <c r="R9975" t="s">
        <v>19</v>
      </c>
      <c r="T9975" t="s">
        <v>20</v>
      </c>
      <c r="U9975" t="s">
        <v>21</v>
      </c>
    </row>
    <row r="9976" spans="1:21">
      <c r="A9976">
        <v>2583898276</v>
      </c>
      <c r="B9976" s="3">
        <v>4</v>
      </c>
      <c r="C9976" s="3"/>
      <c r="D9976" t="s">
        <v>15630</v>
      </c>
      <c r="E9976" t="b">
        <f t="shared" si="621"/>
        <v>0</v>
      </c>
      <c r="F9976" t="b">
        <f t="shared" si="624"/>
        <v>0</v>
      </c>
      <c r="G9976" t="b">
        <f t="shared" si="622"/>
        <v>0</v>
      </c>
      <c r="H9976" t="b">
        <f t="shared" si="623"/>
        <v>0</v>
      </c>
      <c r="J9976" t="s">
        <v>15</v>
      </c>
      <c r="K9976">
        <v>465</v>
      </c>
      <c r="L9976">
        <v>154</v>
      </c>
      <c r="N9976" t="s">
        <v>15631</v>
      </c>
      <c r="P9976" t="s">
        <v>17</v>
      </c>
      <c r="Q9976" t="s">
        <v>18</v>
      </c>
      <c r="R9976" t="s">
        <v>19</v>
      </c>
      <c r="T9976" t="s">
        <v>20</v>
      </c>
      <c r="U9976" t="s">
        <v>21</v>
      </c>
    </row>
    <row r="9977" spans="1:21">
      <c r="A9977">
        <v>2583900404</v>
      </c>
      <c r="B9977" s="3">
        <v>4</v>
      </c>
      <c r="C9977" s="3"/>
      <c r="D9977" t="s">
        <v>15632</v>
      </c>
      <c r="E9977" t="b">
        <f t="shared" si="621"/>
        <v>0</v>
      </c>
      <c r="F9977" t="b">
        <f t="shared" si="624"/>
        <v>0</v>
      </c>
      <c r="G9977" t="b">
        <f t="shared" si="622"/>
        <v>0</v>
      </c>
      <c r="H9977" t="b">
        <f t="shared" si="623"/>
        <v>0</v>
      </c>
      <c r="J9977" t="s">
        <v>233</v>
      </c>
      <c r="K9977">
        <v>435</v>
      </c>
      <c r="L9977">
        <v>144</v>
      </c>
      <c r="N9977" t="s">
        <v>15631</v>
      </c>
      <c r="R9977" t="s">
        <v>19</v>
      </c>
      <c r="T9977" t="s">
        <v>20</v>
      </c>
      <c r="U9977" t="s">
        <v>21</v>
      </c>
    </row>
    <row r="9978" spans="1:21">
      <c r="A9978">
        <v>2583909651</v>
      </c>
      <c r="B9978" s="3">
        <v>6</v>
      </c>
      <c r="C9978" s="3"/>
      <c r="D9978" t="s">
        <v>15832</v>
      </c>
      <c r="E9978" t="b">
        <f t="shared" si="621"/>
        <v>0</v>
      </c>
      <c r="F9978" t="b">
        <f t="shared" si="624"/>
        <v>0</v>
      </c>
      <c r="G9978" t="b">
        <f t="shared" si="622"/>
        <v>0</v>
      </c>
      <c r="H9978" t="b">
        <f t="shared" si="623"/>
        <v>0</v>
      </c>
      <c r="J9978" t="s">
        <v>233</v>
      </c>
      <c r="K9978">
        <v>597</v>
      </c>
      <c r="L9978">
        <v>198</v>
      </c>
      <c r="N9978" t="s">
        <v>15833</v>
      </c>
      <c r="R9978" t="s">
        <v>19</v>
      </c>
      <c r="T9978" t="s">
        <v>20</v>
      </c>
      <c r="U9978" t="s">
        <v>21</v>
      </c>
    </row>
    <row r="9979" spans="1:21">
      <c r="A9979">
        <v>2583917398</v>
      </c>
      <c r="B9979" s="3">
        <v>9</v>
      </c>
      <c r="C9979" s="3"/>
      <c r="D9979" t="s">
        <v>15852</v>
      </c>
      <c r="E9979" t="b">
        <f t="shared" si="621"/>
        <v>1</v>
      </c>
      <c r="F9979" t="b">
        <f t="shared" si="624"/>
        <v>0</v>
      </c>
      <c r="G9979" t="b">
        <f t="shared" si="622"/>
        <v>0</v>
      </c>
      <c r="H9979" t="b">
        <f t="shared" si="623"/>
        <v>1</v>
      </c>
      <c r="J9979" t="s">
        <v>32</v>
      </c>
      <c r="K9979">
        <v>1635</v>
      </c>
      <c r="L9979">
        <v>544</v>
      </c>
      <c r="N9979" t="s">
        <v>15853</v>
      </c>
      <c r="P9979" t="s">
        <v>24</v>
      </c>
      <c r="Q9979" t="s">
        <v>25</v>
      </c>
      <c r="R9979" t="s">
        <v>59</v>
      </c>
      <c r="T9979" t="s">
        <v>21</v>
      </c>
      <c r="U9979" t="s">
        <v>21</v>
      </c>
    </row>
    <row r="9980" spans="1:21">
      <c r="A9980">
        <v>2583925497</v>
      </c>
      <c r="B9980" s="3">
        <v>8</v>
      </c>
      <c r="C9980" s="3"/>
      <c r="D9980" t="s">
        <v>15813</v>
      </c>
      <c r="E9980" t="b">
        <f t="shared" si="621"/>
        <v>0</v>
      </c>
      <c r="F9980" t="b">
        <f t="shared" si="624"/>
        <v>0</v>
      </c>
      <c r="G9980" t="b">
        <f t="shared" si="622"/>
        <v>0</v>
      </c>
      <c r="H9980" t="b">
        <f t="shared" si="623"/>
        <v>0</v>
      </c>
      <c r="J9980" t="s">
        <v>1644</v>
      </c>
      <c r="K9980">
        <v>876</v>
      </c>
      <c r="L9980">
        <v>291</v>
      </c>
      <c r="N9980" t="s">
        <v>15814</v>
      </c>
      <c r="P9980" t="s">
        <v>24</v>
      </c>
      <c r="Q9980" t="s">
        <v>25</v>
      </c>
      <c r="R9980" t="s">
        <v>19</v>
      </c>
      <c r="T9980" t="s">
        <v>20</v>
      </c>
      <c r="U9980" t="s">
        <v>21</v>
      </c>
    </row>
    <row r="9981" spans="1:21">
      <c r="A9981">
        <v>2583935295</v>
      </c>
      <c r="B9981" s="3">
        <v>8</v>
      </c>
      <c r="C9981" s="3"/>
      <c r="D9981" t="s">
        <v>15623</v>
      </c>
      <c r="E9981" t="b">
        <f t="shared" si="621"/>
        <v>0</v>
      </c>
      <c r="F9981" t="b">
        <f t="shared" si="624"/>
        <v>0</v>
      </c>
      <c r="G9981" t="b">
        <f t="shared" si="622"/>
        <v>0</v>
      </c>
      <c r="H9981" t="b">
        <f t="shared" si="623"/>
        <v>0</v>
      </c>
      <c r="J9981" t="s">
        <v>32</v>
      </c>
      <c r="K9981">
        <v>927</v>
      </c>
      <c r="L9981">
        <v>308</v>
      </c>
      <c r="N9981" t="s">
        <v>15624</v>
      </c>
      <c r="P9981" t="s">
        <v>24</v>
      </c>
      <c r="Q9981" t="s">
        <v>25</v>
      </c>
      <c r="R9981" t="s">
        <v>19</v>
      </c>
      <c r="T9981" t="s">
        <v>20</v>
      </c>
      <c r="U9981" t="s">
        <v>21</v>
      </c>
    </row>
    <row r="9982" spans="1:21">
      <c r="A9982">
        <v>2583935765</v>
      </c>
      <c r="B9982" s="3">
        <v>4</v>
      </c>
      <c r="C9982" s="3"/>
      <c r="D9982" t="s">
        <v>15625</v>
      </c>
      <c r="E9982" t="b">
        <f t="shared" si="621"/>
        <v>0</v>
      </c>
      <c r="F9982" t="b">
        <f t="shared" si="624"/>
        <v>0</v>
      </c>
      <c r="G9982" t="b">
        <f t="shared" si="622"/>
        <v>0</v>
      </c>
      <c r="H9982" t="b">
        <f t="shared" si="623"/>
        <v>0</v>
      </c>
      <c r="J9982" t="s">
        <v>15</v>
      </c>
      <c r="K9982">
        <v>465</v>
      </c>
      <c r="L9982">
        <v>154</v>
      </c>
      <c r="N9982" t="s">
        <v>15624</v>
      </c>
      <c r="P9982" t="s">
        <v>17</v>
      </c>
      <c r="Q9982" t="s">
        <v>18</v>
      </c>
      <c r="R9982" t="s">
        <v>19</v>
      </c>
      <c r="T9982" t="s">
        <v>20</v>
      </c>
      <c r="U9982" t="s">
        <v>21</v>
      </c>
    </row>
    <row r="9983" spans="1:21">
      <c r="A9983">
        <v>2583936672</v>
      </c>
      <c r="B9983" s="3">
        <v>4</v>
      </c>
      <c r="C9983" s="3"/>
      <c r="D9983" t="s">
        <v>15626</v>
      </c>
      <c r="E9983" t="b">
        <f t="shared" si="621"/>
        <v>0</v>
      </c>
      <c r="F9983" t="b">
        <f t="shared" si="624"/>
        <v>0</v>
      </c>
      <c r="G9983" t="b">
        <f t="shared" si="622"/>
        <v>0</v>
      </c>
      <c r="H9983" t="b">
        <f t="shared" si="623"/>
        <v>0</v>
      </c>
      <c r="J9983" t="s">
        <v>233</v>
      </c>
      <c r="K9983">
        <v>435</v>
      </c>
      <c r="L9983">
        <v>144</v>
      </c>
      <c r="N9983" t="s">
        <v>15624</v>
      </c>
      <c r="R9983" t="s">
        <v>19</v>
      </c>
      <c r="T9983" t="s">
        <v>20</v>
      </c>
      <c r="U9983" t="s">
        <v>21</v>
      </c>
    </row>
    <row r="9984" spans="1:21">
      <c r="A9984">
        <v>2583948221</v>
      </c>
      <c r="B9984" s="3">
        <v>4</v>
      </c>
      <c r="C9984" s="3"/>
      <c r="D9984" t="s">
        <v>15627</v>
      </c>
      <c r="E9984" t="b">
        <f t="shared" si="621"/>
        <v>0</v>
      </c>
      <c r="F9984" t="b">
        <f t="shared" si="624"/>
        <v>0</v>
      </c>
      <c r="G9984" t="b">
        <f t="shared" si="622"/>
        <v>0</v>
      </c>
      <c r="H9984" t="b">
        <f t="shared" si="623"/>
        <v>0</v>
      </c>
      <c r="J9984" t="s">
        <v>233</v>
      </c>
      <c r="K9984">
        <v>435</v>
      </c>
      <c r="L9984">
        <v>144</v>
      </c>
      <c r="N9984" t="s">
        <v>15628</v>
      </c>
      <c r="R9984" t="s">
        <v>19</v>
      </c>
      <c r="T9984" t="s">
        <v>20</v>
      </c>
      <c r="U9984" t="s">
        <v>21</v>
      </c>
    </row>
    <row r="9985" spans="1:21">
      <c r="A9985">
        <v>2583949955</v>
      </c>
      <c r="B9985" s="3">
        <v>4</v>
      </c>
      <c r="C9985" s="3"/>
      <c r="D9985" t="s">
        <v>15629</v>
      </c>
      <c r="E9985" t="b">
        <f t="shared" si="621"/>
        <v>0</v>
      </c>
      <c r="F9985" t="b">
        <f t="shared" si="624"/>
        <v>0</v>
      </c>
      <c r="G9985" t="b">
        <f t="shared" si="622"/>
        <v>0</v>
      </c>
      <c r="H9985" t="b">
        <f t="shared" si="623"/>
        <v>0</v>
      </c>
      <c r="J9985" t="s">
        <v>15</v>
      </c>
      <c r="K9985">
        <v>465</v>
      </c>
      <c r="L9985">
        <v>154</v>
      </c>
      <c r="N9985" t="s">
        <v>15628</v>
      </c>
      <c r="P9985" t="s">
        <v>17</v>
      </c>
      <c r="Q9985" t="s">
        <v>18</v>
      </c>
      <c r="R9985" t="s">
        <v>19</v>
      </c>
      <c r="T9985" t="s">
        <v>20</v>
      </c>
      <c r="U9985" t="s">
        <v>21</v>
      </c>
    </row>
    <row r="9986" spans="1:21">
      <c r="A9986">
        <v>2583957361</v>
      </c>
      <c r="B9986" s="3">
        <v>8</v>
      </c>
      <c r="C9986" s="3"/>
      <c r="D9986" t="s">
        <v>15267</v>
      </c>
      <c r="E9986" t="b">
        <f t="shared" si="621"/>
        <v>0</v>
      </c>
      <c r="F9986" t="b">
        <f t="shared" si="624"/>
        <v>0</v>
      </c>
      <c r="G9986" t="b">
        <f t="shared" si="622"/>
        <v>0</v>
      </c>
      <c r="H9986" t="b">
        <f t="shared" si="623"/>
        <v>0</v>
      </c>
      <c r="J9986" t="s">
        <v>32</v>
      </c>
      <c r="K9986">
        <v>870</v>
      </c>
      <c r="L9986">
        <v>289</v>
      </c>
      <c r="N9986" t="s">
        <v>15268</v>
      </c>
      <c r="P9986" t="s">
        <v>24</v>
      </c>
      <c r="Q9986" t="s">
        <v>25</v>
      </c>
      <c r="R9986" t="s">
        <v>19</v>
      </c>
      <c r="T9986" t="s">
        <v>20</v>
      </c>
      <c r="U9986" t="s">
        <v>21</v>
      </c>
    </row>
    <row r="9987" spans="1:21">
      <c r="A9987">
        <v>2583963919</v>
      </c>
      <c r="B9987" s="3">
        <v>8</v>
      </c>
      <c r="C9987" s="3"/>
      <c r="D9987" t="s">
        <v>15607</v>
      </c>
      <c r="E9987" t="b">
        <f t="shared" ref="E9987:E10050" si="625">ISNUMBER(SEARCH("pfam04234",R9987))</f>
        <v>0</v>
      </c>
      <c r="F9987" t="b">
        <f t="shared" si="624"/>
        <v>0</v>
      </c>
      <c r="G9987" t="b">
        <f t="shared" ref="G9987:G10050" si="626">ISNUMBER(SEARCH("pfam13442",R9987))</f>
        <v>0</v>
      </c>
      <c r="H9987" t="b">
        <f t="shared" ref="H9987:H10050" si="627">ISNUMBER(SEARCH("pfam13115",R9987))</f>
        <v>0</v>
      </c>
      <c r="J9987" t="s">
        <v>32</v>
      </c>
      <c r="K9987">
        <v>927</v>
      </c>
      <c r="L9987">
        <v>308</v>
      </c>
      <c r="N9987" t="s">
        <v>15608</v>
      </c>
      <c r="P9987" t="s">
        <v>24</v>
      </c>
      <c r="Q9987" t="s">
        <v>25</v>
      </c>
      <c r="R9987" t="s">
        <v>19</v>
      </c>
      <c r="T9987" t="s">
        <v>20</v>
      </c>
      <c r="U9987" t="s">
        <v>21</v>
      </c>
    </row>
    <row r="9988" spans="1:21">
      <c r="A9988">
        <v>2583966519</v>
      </c>
      <c r="B9988" s="3">
        <v>4</v>
      </c>
      <c r="C9988" s="3"/>
      <c r="D9988" t="s">
        <v>15609</v>
      </c>
      <c r="E9988" t="b">
        <f t="shared" si="625"/>
        <v>0</v>
      </c>
      <c r="F9988" t="b">
        <f t="shared" si="624"/>
        <v>0</v>
      </c>
      <c r="G9988" t="b">
        <f t="shared" si="626"/>
        <v>0</v>
      </c>
      <c r="H9988" t="b">
        <f t="shared" si="627"/>
        <v>0</v>
      </c>
      <c r="J9988" t="s">
        <v>15</v>
      </c>
      <c r="K9988">
        <v>465</v>
      </c>
      <c r="L9988">
        <v>154</v>
      </c>
      <c r="N9988" t="s">
        <v>15608</v>
      </c>
      <c r="P9988" t="s">
        <v>17</v>
      </c>
      <c r="Q9988" t="s">
        <v>18</v>
      </c>
      <c r="R9988" t="s">
        <v>19</v>
      </c>
      <c r="T9988" t="s">
        <v>20</v>
      </c>
      <c r="U9988" t="s">
        <v>21</v>
      </c>
    </row>
    <row r="9989" spans="1:21">
      <c r="A9989">
        <v>2583967288</v>
      </c>
      <c r="B9989" s="3">
        <v>4</v>
      </c>
      <c r="C9989" s="3"/>
      <c r="D9989" t="s">
        <v>15610</v>
      </c>
      <c r="E9989" t="b">
        <f t="shared" si="625"/>
        <v>0</v>
      </c>
      <c r="F9989" t="b">
        <f t="shared" si="624"/>
        <v>0</v>
      </c>
      <c r="G9989" t="b">
        <f t="shared" si="626"/>
        <v>0</v>
      </c>
      <c r="H9989" t="b">
        <f t="shared" si="627"/>
        <v>0</v>
      </c>
      <c r="J9989" t="s">
        <v>233</v>
      </c>
      <c r="K9989">
        <v>435</v>
      </c>
      <c r="L9989">
        <v>144</v>
      </c>
      <c r="N9989" t="s">
        <v>15608</v>
      </c>
      <c r="R9989" t="s">
        <v>19</v>
      </c>
      <c r="T9989" t="s">
        <v>20</v>
      </c>
      <c r="U9989" t="s">
        <v>21</v>
      </c>
    </row>
    <row r="9990" spans="1:21">
      <c r="A9990">
        <v>2583970108</v>
      </c>
      <c r="B9990" s="3">
        <v>8</v>
      </c>
      <c r="C9990" s="3"/>
      <c r="D9990" t="s">
        <v>15619</v>
      </c>
      <c r="E9990" t="b">
        <f t="shared" si="625"/>
        <v>0</v>
      </c>
      <c r="F9990" t="b">
        <f t="shared" si="624"/>
        <v>0</v>
      </c>
      <c r="G9990" t="b">
        <f t="shared" si="626"/>
        <v>0</v>
      </c>
      <c r="H9990" t="b">
        <f t="shared" si="627"/>
        <v>0</v>
      </c>
      <c r="J9990" t="s">
        <v>32</v>
      </c>
      <c r="K9990">
        <v>927</v>
      </c>
      <c r="L9990">
        <v>308</v>
      </c>
      <c r="N9990" t="s">
        <v>15620</v>
      </c>
      <c r="P9990" t="s">
        <v>24</v>
      </c>
      <c r="Q9990" t="s">
        <v>25</v>
      </c>
      <c r="R9990" t="s">
        <v>19</v>
      </c>
      <c r="T9990" t="s">
        <v>20</v>
      </c>
      <c r="U9990" t="s">
        <v>21</v>
      </c>
    </row>
    <row r="9991" spans="1:21">
      <c r="A9991">
        <v>2583970893</v>
      </c>
      <c r="B9991" s="3">
        <v>4</v>
      </c>
      <c r="C9991" s="3"/>
      <c r="D9991" t="s">
        <v>15621</v>
      </c>
      <c r="E9991" t="b">
        <f t="shared" si="625"/>
        <v>0</v>
      </c>
      <c r="F9991" t="b">
        <f t="shared" si="624"/>
        <v>0</v>
      </c>
      <c r="G9991" t="b">
        <f t="shared" si="626"/>
        <v>0</v>
      </c>
      <c r="H9991" t="b">
        <f t="shared" si="627"/>
        <v>0</v>
      </c>
      <c r="J9991" t="s">
        <v>233</v>
      </c>
      <c r="K9991">
        <v>435</v>
      </c>
      <c r="L9991">
        <v>144</v>
      </c>
      <c r="N9991" t="s">
        <v>15620</v>
      </c>
      <c r="R9991" t="s">
        <v>19</v>
      </c>
      <c r="T9991" t="s">
        <v>20</v>
      </c>
      <c r="U9991" t="s">
        <v>21</v>
      </c>
    </row>
    <row r="9992" spans="1:21">
      <c r="A9992">
        <v>2583973416</v>
      </c>
      <c r="B9992" s="3">
        <v>4</v>
      </c>
      <c r="C9992" s="3"/>
      <c r="D9992" t="s">
        <v>15622</v>
      </c>
      <c r="E9992" t="b">
        <f t="shared" si="625"/>
        <v>0</v>
      </c>
      <c r="F9992" t="b">
        <f t="shared" si="624"/>
        <v>0</v>
      </c>
      <c r="G9992" t="b">
        <f t="shared" si="626"/>
        <v>0</v>
      </c>
      <c r="H9992" t="b">
        <f t="shared" si="627"/>
        <v>0</v>
      </c>
      <c r="J9992" t="s">
        <v>15</v>
      </c>
      <c r="K9992">
        <v>465</v>
      </c>
      <c r="L9992">
        <v>154</v>
      </c>
      <c r="N9992" t="s">
        <v>15620</v>
      </c>
      <c r="P9992" t="s">
        <v>17</v>
      </c>
      <c r="Q9992" t="s">
        <v>18</v>
      </c>
      <c r="R9992" t="s">
        <v>19</v>
      </c>
      <c r="T9992" t="s">
        <v>20</v>
      </c>
      <c r="U9992" t="s">
        <v>21</v>
      </c>
    </row>
    <row r="9993" spans="1:21">
      <c r="A9993">
        <v>2583983270</v>
      </c>
      <c r="B9993" s="3">
        <v>8</v>
      </c>
      <c r="C9993" s="3"/>
      <c r="D9993" t="s">
        <v>15222</v>
      </c>
      <c r="E9993" t="b">
        <f t="shared" si="625"/>
        <v>0</v>
      </c>
      <c r="F9993" t="b">
        <f t="shared" si="624"/>
        <v>0</v>
      </c>
      <c r="G9993" t="b">
        <f t="shared" si="626"/>
        <v>0</v>
      </c>
      <c r="H9993" t="b">
        <f t="shared" si="627"/>
        <v>0</v>
      </c>
      <c r="J9993" t="s">
        <v>32</v>
      </c>
      <c r="K9993">
        <v>930</v>
      </c>
      <c r="L9993">
        <v>309</v>
      </c>
      <c r="N9993" t="s">
        <v>15223</v>
      </c>
      <c r="P9993" t="s">
        <v>24</v>
      </c>
      <c r="Q9993" t="s">
        <v>25</v>
      </c>
      <c r="R9993" t="s">
        <v>19</v>
      </c>
      <c r="T9993" t="s">
        <v>20</v>
      </c>
      <c r="U9993" t="s">
        <v>21</v>
      </c>
    </row>
    <row r="9994" spans="1:21">
      <c r="A9994">
        <v>2583983692</v>
      </c>
      <c r="B9994" s="3">
        <v>8</v>
      </c>
      <c r="C9994" s="3"/>
      <c r="D9994" t="s">
        <v>15224</v>
      </c>
      <c r="E9994" t="b">
        <f t="shared" si="625"/>
        <v>0</v>
      </c>
      <c r="F9994" t="b">
        <f t="shared" si="624"/>
        <v>0</v>
      </c>
      <c r="G9994" t="b">
        <f t="shared" si="626"/>
        <v>0</v>
      </c>
      <c r="H9994" t="b">
        <f t="shared" si="627"/>
        <v>0</v>
      </c>
      <c r="J9994" t="s">
        <v>32</v>
      </c>
      <c r="K9994">
        <v>873</v>
      </c>
      <c r="L9994">
        <v>290</v>
      </c>
      <c r="N9994" t="s">
        <v>15223</v>
      </c>
      <c r="P9994" t="s">
        <v>24</v>
      </c>
      <c r="Q9994" t="s">
        <v>25</v>
      </c>
      <c r="R9994" t="s">
        <v>19</v>
      </c>
      <c r="T9994" t="s">
        <v>20</v>
      </c>
      <c r="U9994" t="s">
        <v>21</v>
      </c>
    </row>
    <row r="9995" spans="1:21">
      <c r="A9995">
        <v>2583986432</v>
      </c>
      <c r="B9995" s="3">
        <v>8</v>
      </c>
      <c r="C9995" s="3"/>
      <c r="D9995" t="s">
        <v>15799</v>
      </c>
      <c r="E9995" t="b">
        <f t="shared" si="625"/>
        <v>0</v>
      </c>
      <c r="F9995" t="b">
        <f t="shared" si="624"/>
        <v>0</v>
      </c>
      <c r="G9995" t="b">
        <f t="shared" si="626"/>
        <v>0</v>
      </c>
      <c r="H9995" t="b">
        <f t="shared" si="627"/>
        <v>0</v>
      </c>
      <c r="J9995" t="s">
        <v>32</v>
      </c>
      <c r="K9995">
        <v>930</v>
      </c>
      <c r="L9995">
        <v>309</v>
      </c>
      <c r="N9995" t="s">
        <v>15800</v>
      </c>
      <c r="P9995" t="s">
        <v>24</v>
      </c>
      <c r="Q9995" t="s">
        <v>25</v>
      </c>
      <c r="R9995" t="s">
        <v>19</v>
      </c>
      <c r="T9995" t="s">
        <v>20</v>
      </c>
      <c r="U9995" t="s">
        <v>21</v>
      </c>
    </row>
    <row r="9996" spans="1:21">
      <c r="A9996">
        <v>2583990337</v>
      </c>
      <c r="B9996" s="3">
        <v>8</v>
      </c>
      <c r="C9996" s="3"/>
      <c r="D9996" t="s">
        <v>15801</v>
      </c>
      <c r="E9996" t="b">
        <f t="shared" si="625"/>
        <v>0</v>
      </c>
      <c r="F9996" t="b">
        <f t="shared" si="624"/>
        <v>0</v>
      </c>
      <c r="G9996" t="b">
        <f t="shared" si="626"/>
        <v>0</v>
      </c>
      <c r="H9996" t="b">
        <f t="shared" si="627"/>
        <v>0</v>
      </c>
      <c r="J9996" t="s">
        <v>32</v>
      </c>
      <c r="K9996">
        <v>876</v>
      </c>
      <c r="L9996">
        <v>291</v>
      </c>
      <c r="N9996" t="s">
        <v>15800</v>
      </c>
      <c r="P9996" t="s">
        <v>24</v>
      </c>
      <c r="Q9996" t="s">
        <v>25</v>
      </c>
      <c r="R9996" t="s">
        <v>19</v>
      </c>
      <c r="T9996" t="s">
        <v>20</v>
      </c>
      <c r="U9996" t="s">
        <v>21</v>
      </c>
    </row>
    <row r="9997" spans="1:21">
      <c r="A9997">
        <v>2583992795</v>
      </c>
      <c r="B9997" s="3">
        <v>8</v>
      </c>
      <c r="C9997" s="3"/>
      <c r="D9997" t="s">
        <v>15220</v>
      </c>
      <c r="E9997" t="b">
        <f t="shared" si="625"/>
        <v>0</v>
      </c>
      <c r="F9997" t="b">
        <f t="shared" si="624"/>
        <v>0</v>
      </c>
      <c r="G9997" t="b">
        <f t="shared" si="626"/>
        <v>0</v>
      </c>
      <c r="H9997" t="b">
        <f t="shared" si="627"/>
        <v>0</v>
      </c>
      <c r="J9997" t="s">
        <v>32</v>
      </c>
      <c r="K9997">
        <v>873</v>
      </c>
      <c r="L9997">
        <v>290</v>
      </c>
      <c r="N9997" t="s">
        <v>15221</v>
      </c>
      <c r="P9997" t="s">
        <v>24</v>
      </c>
      <c r="Q9997" t="s">
        <v>25</v>
      </c>
      <c r="R9997" t="s">
        <v>19</v>
      </c>
      <c r="T9997" t="s">
        <v>20</v>
      </c>
      <c r="U9997" t="s">
        <v>21</v>
      </c>
    </row>
    <row r="9998" spans="1:21">
      <c r="A9998">
        <v>2583999427</v>
      </c>
      <c r="B9998" s="3">
        <v>8</v>
      </c>
      <c r="C9998" s="3"/>
      <c r="D9998" t="s">
        <v>15239</v>
      </c>
      <c r="E9998" t="b">
        <f t="shared" si="625"/>
        <v>0</v>
      </c>
      <c r="F9998" t="b">
        <f t="shared" si="624"/>
        <v>0</v>
      </c>
      <c r="G9998" t="b">
        <f t="shared" si="626"/>
        <v>0</v>
      </c>
      <c r="H9998" t="b">
        <f t="shared" si="627"/>
        <v>0</v>
      </c>
      <c r="J9998" t="s">
        <v>32</v>
      </c>
      <c r="K9998">
        <v>873</v>
      </c>
      <c r="L9998">
        <v>290</v>
      </c>
      <c r="N9998" t="s">
        <v>15240</v>
      </c>
      <c r="P9998" t="s">
        <v>24</v>
      </c>
      <c r="Q9998" t="s">
        <v>25</v>
      </c>
      <c r="R9998" t="s">
        <v>19</v>
      </c>
      <c r="T9998" t="s">
        <v>20</v>
      </c>
      <c r="U9998" t="s">
        <v>21</v>
      </c>
    </row>
    <row r="9999" spans="1:21">
      <c r="A9999">
        <v>2584004706</v>
      </c>
      <c r="B9999" s="3">
        <v>16</v>
      </c>
      <c r="C9999" s="3"/>
      <c r="D9999" t="s">
        <v>15345</v>
      </c>
      <c r="E9999" t="b">
        <f t="shared" si="625"/>
        <v>0</v>
      </c>
      <c r="F9999" t="b">
        <f t="shared" si="624"/>
        <v>1</v>
      </c>
      <c r="G9999" t="b">
        <f t="shared" si="626"/>
        <v>0</v>
      </c>
      <c r="H9999" t="b">
        <f t="shared" si="627"/>
        <v>0</v>
      </c>
      <c r="J9999" t="s">
        <v>1359</v>
      </c>
      <c r="K9999">
        <v>1986</v>
      </c>
      <c r="L9999">
        <v>661</v>
      </c>
      <c r="N9999" t="s">
        <v>15346</v>
      </c>
      <c r="P9999" t="s">
        <v>54</v>
      </c>
      <c r="Q9999" t="s">
        <v>18</v>
      </c>
      <c r="R9999" t="s">
        <v>55</v>
      </c>
      <c r="T9999" t="s">
        <v>20</v>
      </c>
      <c r="U9999" t="s">
        <v>21</v>
      </c>
    </row>
    <row r="10000" spans="1:21">
      <c r="A10000">
        <v>2584024113</v>
      </c>
      <c r="B10000" s="3">
        <v>8</v>
      </c>
      <c r="C10000" s="3"/>
      <c r="D10000" t="s">
        <v>15218</v>
      </c>
      <c r="E10000" t="b">
        <f t="shared" si="625"/>
        <v>0</v>
      </c>
      <c r="F10000" t="b">
        <f t="shared" si="624"/>
        <v>0</v>
      </c>
      <c r="G10000" t="b">
        <f t="shared" si="626"/>
        <v>0</v>
      </c>
      <c r="H10000" t="b">
        <f t="shared" si="627"/>
        <v>0</v>
      </c>
      <c r="J10000" t="s">
        <v>1120</v>
      </c>
      <c r="K10000">
        <v>873</v>
      </c>
      <c r="L10000">
        <v>290</v>
      </c>
      <c r="N10000" t="s">
        <v>15219</v>
      </c>
      <c r="P10000" t="s">
        <v>24</v>
      </c>
      <c r="Q10000" t="s">
        <v>25</v>
      </c>
      <c r="R10000" t="s">
        <v>19</v>
      </c>
      <c r="T10000" t="s">
        <v>20</v>
      </c>
      <c r="U10000" t="s">
        <v>21</v>
      </c>
    </row>
    <row r="10001" spans="1:21">
      <c r="A10001">
        <v>2584040543</v>
      </c>
      <c r="B10001" s="3">
        <v>8</v>
      </c>
      <c r="C10001" s="3"/>
      <c r="D10001" t="s">
        <v>15807</v>
      </c>
      <c r="E10001" t="b">
        <f t="shared" si="625"/>
        <v>0</v>
      </c>
      <c r="F10001" t="b">
        <f t="shared" si="624"/>
        <v>0</v>
      </c>
      <c r="G10001" t="b">
        <f t="shared" si="626"/>
        <v>0</v>
      </c>
      <c r="H10001" t="b">
        <f t="shared" si="627"/>
        <v>0</v>
      </c>
      <c r="J10001" t="s">
        <v>1359</v>
      </c>
      <c r="K10001">
        <v>876</v>
      </c>
      <c r="L10001">
        <v>291</v>
      </c>
      <c r="N10001" t="s">
        <v>15808</v>
      </c>
      <c r="P10001" t="s">
        <v>24</v>
      </c>
      <c r="Q10001" t="s">
        <v>25</v>
      </c>
      <c r="R10001" t="s">
        <v>19</v>
      </c>
      <c r="T10001" t="s">
        <v>20</v>
      </c>
      <c r="U10001" t="s">
        <v>21</v>
      </c>
    </row>
    <row r="10002" spans="1:21">
      <c r="A10002">
        <v>2584064165</v>
      </c>
      <c r="B10002" s="3">
        <v>10</v>
      </c>
      <c r="C10002" s="3"/>
      <c r="D10002" t="s">
        <v>15118</v>
      </c>
      <c r="E10002" t="b">
        <f t="shared" si="625"/>
        <v>0</v>
      </c>
      <c r="F10002" t="b">
        <f t="shared" si="624"/>
        <v>0</v>
      </c>
      <c r="G10002" t="b">
        <f t="shared" si="626"/>
        <v>0</v>
      </c>
      <c r="H10002" t="b">
        <f t="shared" si="627"/>
        <v>0</v>
      </c>
      <c r="J10002" t="s">
        <v>32</v>
      </c>
      <c r="K10002">
        <v>1062</v>
      </c>
      <c r="L10002">
        <v>353</v>
      </c>
      <c r="N10002" t="s">
        <v>15119</v>
      </c>
      <c r="P10002" t="s">
        <v>24</v>
      </c>
      <c r="Q10002" t="s">
        <v>25</v>
      </c>
      <c r="R10002" t="s">
        <v>19</v>
      </c>
      <c r="T10002" t="s">
        <v>20</v>
      </c>
      <c r="U10002" t="s">
        <v>21</v>
      </c>
    </row>
    <row r="10003" spans="1:21">
      <c r="A10003">
        <v>2584066986</v>
      </c>
      <c r="B10003" s="3">
        <v>8</v>
      </c>
      <c r="C10003" s="3"/>
      <c r="D10003" t="s">
        <v>15203</v>
      </c>
      <c r="E10003" t="b">
        <f t="shared" si="625"/>
        <v>0</v>
      </c>
      <c r="F10003" t="b">
        <f t="shared" si="624"/>
        <v>0</v>
      </c>
      <c r="G10003" t="b">
        <f t="shared" si="626"/>
        <v>0</v>
      </c>
      <c r="H10003" t="b">
        <f t="shared" si="627"/>
        <v>0</v>
      </c>
      <c r="J10003" t="s">
        <v>1120</v>
      </c>
      <c r="K10003">
        <v>873</v>
      </c>
      <c r="L10003">
        <v>290</v>
      </c>
      <c r="N10003" t="s">
        <v>15204</v>
      </c>
      <c r="P10003" t="s">
        <v>24</v>
      </c>
      <c r="Q10003" t="s">
        <v>25</v>
      </c>
      <c r="R10003" t="s">
        <v>19</v>
      </c>
      <c r="T10003" t="s">
        <v>20</v>
      </c>
      <c r="U10003" t="s">
        <v>21</v>
      </c>
    </row>
    <row r="10004" spans="1:21">
      <c r="A10004">
        <v>2584077584</v>
      </c>
      <c r="B10004" s="3">
        <v>8</v>
      </c>
      <c r="C10004" s="3"/>
      <c r="D10004" t="s">
        <v>15216</v>
      </c>
      <c r="E10004" t="b">
        <f t="shared" si="625"/>
        <v>0</v>
      </c>
      <c r="F10004" t="b">
        <f t="shared" si="624"/>
        <v>0</v>
      </c>
      <c r="G10004" t="b">
        <f t="shared" si="626"/>
        <v>0</v>
      </c>
      <c r="H10004" t="b">
        <f t="shared" si="627"/>
        <v>0</v>
      </c>
      <c r="J10004" t="s">
        <v>1120</v>
      </c>
      <c r="K10004">
        <v>873</v>
      </c>
      <c r="L10004">
        <v>290</v>
      </c>
      <c r="N10004" t="s">
        <v>15217</v>
      </c>
      <c r="P10004" t="s">
        <v>24</v>
      </c>
      <c r="Q10004" t="s">
        <v>25</v>
      </c>
      <c r="R10004" t="s">
        <v>19</v>
      </c>
      <c r="T10004" t="s">
        <v>20</v>
      </c>
      <c r="U10004" t="s">
        <v>21</v>
      </c>
    </row>
    <row r="10005" spans="1:21">
      <c r="A10005">
        <v>2584082459</v>
      </c>
      <c r="B10005" s="3">
        <v>4</v>
      </c>
      <c r="C10005" s="3"/>
      <c r="D10005" t="s">
        <v>15017</v>
      </c>
      <c r="E10005" t="b">
        <f t="shared" si="625"/>
        <v>0</v>
      </c>
      <c r="F10005" t="b">
        <f t="shared" si="624"/>
        <v>0</v>
      </c>
      <c r="G10005" t="b">
        <f t="shared" si="626"/>
        <v>0</v>
      </c>
      <c r="H10005" t="b">
        <f t="shared" si="627"/>
        <v>0</v>
      </c>
      <c r="J10005" t="s">
        <v>15</v>
      </c>
      <c r="K10005">
        <v>549</v>
      </c>
      <c r="L10005">
        <v>182</v>
      </c>
      <c r="N10005" t="s">
        <v>15018</v>
      </c>
      <c r="P10005" t="s">
        <v>17</v>
      </c>
      <c r="Q10005" t="s">
        <v>18</v>
      </c>
      <c r="R10005" t="s">
        <v>19</v>
      </c>
      <c r="T10005" t="s">
        <v>20</v>
      </c>
      <c r="U10005" t="s">
        <v>21</v>
      </c>
    </row>
    <row r="10006" spans="1:21">
      <c r="A10006">
        <v>2584085841</v>
      </c>
      <c r="B10006" s="3">
        <v>6</v>
      </c>
      <c r="C10006" s="3"/>
      <c r="D10006" t="s">
        <v>15019</v>
      </c>
      <c r="E10006" t="b">
        <f t="shared" si="625"/>
        <v>0</v>
      </c>
      <c r="F10006" t="b">
        <f t="shared" si="624"/>
        <v>0</v>
      </c>
      <c r="G10006" t="b">
        <f t="shared" si="626"/>
        <v>0</v>
      </c>
      <c r="H10006" t="b">
        <f t="shared" si="627"/>
        <v>0</v>
      </c>
      <c r="J10006" t="s">
        <v>32</v>
      </c>
      <c r="K10006">
        <v>681</v>
      </c>
      <c r="L10006">
        <v>226</v>
      </c>
      <c r="N10006" t="s">
        <v>15018</v>
      </c>
      <c r="P10006" t="s">
        <v>24</v>
      </c>
      <c r="Q10006" t="s">
        <v>25</v>
      </c>
      <c r="R10006" t="s">
        <v>19</v>
      </c>
      <c r="T10006" t="s">
        <v>20</v>
      </c>
      <c r="U10006" t="s">
        <v>21</v>
      </c>
    </row>
    <row r="10007" spans="1:21">
      <c r="A10007">
        <v>2584086337</v>
      </c>
      <c r="B10007" s="3">
        <v>8</v>
      </c>
      <c r="C10007" s="3"/>
      <c r="D10007" t="s">
        <v>15020</v>
      </c>
      <c r="E10007" t="b">
        <f t="shared" si="625"/>
        <v>0</v>
      </c>
      <c r="F10007" t="b">
        <f t="shared" si="624"/>
        <v>0</v>
      </c>
      <c r="G10007" t="b">
        <f t="shared" si="626"/>
        <v>0</v>
      </c>
      <c r="H10007" t="b">
        <f t="shared" si="627"/>
        <v>0</v>
      </c>
      <c r="J10007" t="s">
        <v>32</v>
      </c>
      <c r="K10007">
        <v>927</v>
      </c>
      <c r="L10007">
        <v>308</v>
      </c>
      <c r="N10007" t="s">
        <v>15018</v>
      </c>
      <c r="P10007" t="s">
        <v>24</v>
      </c>
      <c r="Q10007" t="s">
        <v>25</v>
      </c>
      <c r="R10007" t="s">
        <v>19</v>
      </c>
      <c r="T10007" t="s">
        <v>20</v>
      </c>
      <c r="U10007" t="s">
        <v>21</v>
      </c>
    </row>
    <row r="10008" spans="1:21">
      <c r="A10008">
        <v>2584102008</v>
      </c>
      <c r="B10008" s="3">
        <v>16</v>
      </c>
      <c r="C10008" s="3"/>
      <c r="D10008" t="s">
        <v>15174</v>
      </c>
      <c r="E10008" t="b">
        <f t="shared" si="625"/>
        <v>0</v>
      </c>
      <c r="F10008" t="b">
        <f t="shared" si="624"/>
        <v>1</v>
      </c>
      <c r="G10008" t="b">
        <f t="shared" si="626"/>
        <v>0</v>
      </c>
      <c r="H10008" t="b">
        <f t="shared" si="627"/>
        <v>0</v>
      </c>
      <c r="J10008" t="s">
        <v>9736</v>
      </c>
      <c r="K10008">
        <v>1980</v>
      </c>
      <c r="L10008">
        <v>659</v>
      </c>
      <c r="N10008" t="s">
        <v>15175</v>
      </c>
      <c r="P10008" t="s">
        <v>54</v>
      </c>
      <c r="Q10008" t="s">
        <v>18</v>
      </c>
      <c r="R10008" t="s">
        <v>55</v>
      </c>
      <c r="T10008" t="s">
        <v>20</v>
      </c>
      <c r="U10008" t="s">
        <v>21</v>
      </c>
    </row>
    <row r="10009" spans="1:21">
      <c r="A10009">
        <v>2584102757</v>
      </c>
      <c r="B10009" s="3">
        <v>16</v>
      </c>
      <c r="C10009" s="3"/>
      <c r="D10009" t="s">
        <v>15176</v>
      </c>
      <c r="E10009" t="b">
        <f t="shared" si="625"/>
        <v>0</v>
      </c>
      <c r="F10009" t="b">
        <f t="shared" si="624"/>
        <v>1</v>
      </c>
      <c r="G10009" t="b">
        <f t="shared" si="626"/>
        <v>0</v>
      </c>
      <c r="H10009" t="b">
        <f t="shared" si="627"/>
        <v>0</v>
      </c>
      <c r="J10009" t="s">
        <v>846</v>
      </c>
      <c r="K10009">
        <v>2106</v>
      </c>
      <c r="L10009">
        <v>701</v>
      </c>
      <c r="N10009" t="s">
        <v>15175</v>
      </c>
      <c r="P10009" t="s">
        <v>54</v>
      </c>
      <c r="Q10009" t="s">
        <v>18</v>
      </c>
      <c r="R10009" t="s">
        <v>55</v>
      </c>
      <c r="T10009" t="s">
        <v>20</v>
      </c>
      <c r="U10009" t="s">
        <v>21</v>
      </c>
    </row>
    <row r="10010" spans="1:21">
      <c r="A10010">
        <v>2584104747</v>
      </c>
      <c r="B10010" s="3">
        <v>16</v>
      </c>
      <c r="C10010" s="3"/>
      <c r="D10010" t="s">
        <v>15341</v>
      </c>
      <c r="E10010" t="b">
        <f t="shared" si="625"/>
        <v>0</v>
      </c>
      <c r="F10010" t="b">
        <f t="shared" si="624"/>
        <v>1</v>
      </c>
      <c r="G10010" t="b">
        <f t="shared" si="626"/>
        <v>0</v>
      </c>
      <c r="H10010" t="b">
        <f t="shared" si="627"/>
        <v>0</v>
      </c>
      <c r="J10010" t="s">
        <v>1359</v>
      </c>
      <c r="K10010">
        <v>1986</v>
      </c>
      <c r="L10010">
        <v>661</v>
      </c>
      <c r="N10010" t="s">
        <v>15342</v>
      </c>
      <c r="P10010" t="s">
        <v>54</v>
      </c>
      <c r="Q10010" t="s">
        <v>18</v>
      </c>
      <c r="R10010" t="s">
        <v>55</v>
      </c>
      <c r="T10010" t="s">
        <v>20</v>
      </c>
      <c r="U10010" t="s">
        <v>21</v>
      </c>
    </row>
    <row r="10011" spans="1:21">
      <c r="A10011">
        <v>2584114173</v>
      </c>
      <c r="B10011" s="3">
        <v>8</v>
      </c>
      <c r="C10011" s="3"/>
      <c r="D10011" t="s">
        <v>15102</v>
      </c>
      <c r="E10011" t="b">
        <f t="shared" si="625"/>
        <v>0</v>
      </c>
      <c r="F10011" t="b">
        <f t="shared" si="624"/>
        <v>0</v>
      </c>
      <c r="G10011" t="b">
        <f t="shared" si="626"/>
        <v>0</v>
      </c>
      <c r="H10011" t="b">
        <f t="shared" si="627"/>
        <v>0</v>
      </c>
      <c r="J10011" t="s">
        <v>32</v>
      </c>
      <c r="K10011">
        <v>936</v>
      </c>
      <c r="L10011">
        <v>311</v>
      </c>
      <c r="N10011" t="s">
        <v>15103</v>
      </c>
      <c r="P10011" t="s">
        <v>24</v>
      </c>
      <c r="Q10011" t="s">
        <v>25</v>
      </c>
      <c r="R10011" t="s">
        <v>19</v>
      </c>
      <c r="T10011" t="s">
        <v>20</v>
      </c>
      <c r="U10011" t="s">
        <v>21</v>
      </c>
    </row>
    <row r="10012" spans="1:21">
      <c r="A10012">
        <v>2584116579</v>
      </c>
      <c r="B10012" s="3">
        <v>4</v>
      </c>
      <c r="C10012" s="3"/>
      <c r="D10012" t="s">
        <v>15596</v>
      </c>
      <c r="E10012" t="b">
        <f t="shared" si="625"/>
        <v>0</v>
      </c>
      <c r="F10012" t="b">
        <f t="shared" ref="F10012:F10075" si="628">ISNUMBER(SEARCH("pfam09678",R10012))</f>
        <v>0</v>
      </c>
      <c r="G10012" t="b">
        <f t="shared" si="626"/>
        <v>0</v>
      </c>
      <c r="H10012" t="b">
        <f t="shared" si="627"/>
        <v>0</v>
      </c>
      <c r="J10012" t="s">
        <v>15</v>
      </c>
      <c r="K10012">
        <v>465</v>
      </c>
      <c r="L10012">
        <v>154</v>
      </c>
      <c r="N10012" t="s">
        <v>15597</v>
      </c>
      <c r="P10012" t="s">
        <v>17</v>
      </c>
      <c r="Q10012" t="s">
        <v>18</v>
      </c>
      <c r="R10012" t="s">
        <v>19</v>
      </c>
      <c r="T10012" t="s">
        <v>20</v>
      </c>
      <c r="U10012" t="s">
        <v>21</v>
      </c>
    </row>
    <row r="10013" spans="1:21">
      <c r="A10013">
        <v>2584120391</v>
      </c>
      <c r="B10013" s="3">
        <v>4</v>
      </c>
      <c r="C10013" s="3"/>
      <c r="D10013" t="s">
        <v>15598</v>
      </c>
      <c r="E10013" t="b">
        <f t="shared" si="625"/>
        <v>0</v>
      </c>
      <c r="F10013" t="b">
        <f t="shared" si="628"/>
        <v>0</v>
      </c>
      <c r="G10013" t="b">
        <f t="shared" si="626"/>
        <v>0</v>
      </c>
      <c r="H10013" t="b">
        <f t="shared" si="627"/>
        <v>0</v>
      </c>
      <c r="J10013" t="s">
        <v>233</v>
      </c>
      <c r="K10013">
        <v>435</v>
      </c>
      <c r="L10013">
        <v>144</v>
      </c>
      <c r="N10013" t="s">
        <v>15597</v>
      </c>
      <c r="R10013" t="s">
        <v>19</v>
      </c>
      <c r="T10013" t="s">
        <v>20</v>
      </c>
      <c r="U10013" t="s">
        <v>21</v>
      </c>
    </row>
    <row r="10014" spans="1:21">
      <c r="A10014">
        <v>2584122292</v>
      </c>
      <c r="B10014" s="3">
        <v>4</v>
      </c>
      <c r="C10014" s="3"/>
      <c r="D10014" t="s">
        <v>15603</v>
      </c>
      <c r="E10014" t="b">
        <f t="shared" si="625"/>
        <v>0</v>
      </c>
      <c r="F10014" t="b">
        <f t="shared" si="628"/>
        <v>0</v>
      </c>
      <c r="G10014" t="b">
        <f t="shared" si="626"/>
        <v>0</v>
      </c>
      <c r="H10014" t="b">
        <f t="shared" si="627"/>
        <v>0</v>
      </c>
      <c r="J10014" t="s">
        <v>15</v>
      </c>
      <c r="K10014">
        <v>465</v>
      </c>
      <c r="L10014">
        <v>154</v>
      </c>
      <c r="N10014" t="s">
        <v>15604</v>
      </c>
      <c r="P10014" t="s">
        <v>17</v>
      </c>
      <c r="Q10014" t="s">
        <v>18</v>
      </c>
      <c r="R10014" t="s">
        <v>19</v>
      </c>
      <c r="T10014" t="s">
        <v>20</v>
      </c>
      <c r="U10014" t="s">
        <v>21</v>
      </c>
    </row>
    <row r="10015" spans="1:21">
      <c r="A10015">
        <v>2584122778</v>
      </c>
      <c r="B10015" s="3">
        <v>8</v>
      </c>
      <c r="C10015" s="3"/>
      <c r="D10015" t="s">
        <v>15605</v>
      </c>
      <c r="E10015" t="b">
        <f t="shared" si="625"/>
        <v>0</v>
      </c>
      <c r="F10015" t="b">
        <f t="shared" si="628"/>
        <v>0</v>
      </c>
      <c r="G10015" t="b">
        <f t="shared" si="626"/>
        <v>0</v>
      </c>
      <c r="H10015" t="b">
        <f t="shared" si="627"/>
        <v>0</v>
      </c>
      <c r="J10015" t="s">
        <v>32</v>
      </c>
      <c r="K10015">
        <v>927</v>
      </c>
      <c r="L10015">
        <v>308</v>
      </c>
      <c r="N10015" t="s">
        <v>15604</v>
      </c>
      <c r="P10015" t="s">
        <v>24</v>
      </c>
      <c r="Q10015" t="s">
        <v>25</v>
      </c>
      <c r="R10015" t="s">
        <v>19</v>
      </c>
      <c r="T10015" t="s">
        <v>20</v>
      </c>
      <c r="U10015" t="s">
        <v>21</v>
      </c>
    </row>
    <row r="10016" spans="1:21">
      <c r="A10016">
        <v>2584126388</v>
      </c>
      <c r="B10016" s="3">
        <v>4</v>
      </c>
      <c r="C10016" s="3"/>
      <c r="D10016" t="s">
        <v>15606</v>
      </c>
      <c r="E10016" t="b">
        <f t="shared" si="625"/>
        <v>0</v>
      </c>
      <c r="F10016" t="b">
        <f t="shared" si="628"/>
        <v>0</v>
      </c>
      <c r="G10016" t="b">
        <f t="shared" si="626"/>
        <v>0</v>
      </c>
      <c r="H10016" t="b">
        <f t="shared" si="627"/>
        <v>0</v>
      </c>
      <c r="J10016" t="s">
        <v>233</v>
      </c>
      <c r="K10016">
        <v>435</v>
      </c>
      <c r="L10016">
        <v>144</v>
      </c>
      <c r="N10016" t="s">
        <v>15604</v>
      </c>
      <c r="R10016" t="s">
        <v>19</v>
      </c>
      <c r="T10016" t="s">
        <v>20</v>
      </c>
      <c r="U10016" t="s">
        <v>21</v>
      </c>
    </row>
    <row r="10017" spans="1:21">
      <c r="A10017">
        <v>2584133237</v>
      </c>
      <c r="B10017" s="3">
        <v>8</v>
      </c>
      <c r="C10017" s="3"/>
      <c r="D10017" t="s">
        <v>15233</v>
      </c>
      <c r="E10017" t="b">
        <f t="shared" si="625"/>
        <v>0</v>
      </c>
      <c r="F10017" t="b">
        <f t="shared" si="628"/>
        <v>0</v>
      </c>
      <c r="G10017" t="b">
        <f t="shared" si="626"/>
        <v>0</v>
      </c>
      <c r="H10017" t="b">
        <f t="shared" si="627"/>
        <v>0</v>
      </c>
      <c r="J10017" t="s">
        <v>1120</v>
      </c>
      <c r="K10017">
        <v>873</v>
      </c>
      <c r="L10017">
        <v>290</v>
      </c>
      <c r="N10017" t="s">
        <v>15234</v>
      </c>
      <c r="P10017" t="s">
        <v>24</v>
      </c>
      <c r="Q10017" t="s">
        <v>25</v>
      </c>
      <c r="R10017" t="s">
        <v>19</v>
      </c>
      <c r="T10017" t="s">
        <v>20</v>
      </c>
      <c r="U10017" t="s">
        <v>21</v>
      </c>
    </row>
    <row r="10018" spans="1:21">
      <c r="A10018">
        <v>2584138155</v>
      </c>
      <c r="B10018" s="3">
        <v>8</v>
      </c>
      <c r="C10018" s="3"/>
      <c r="D10018" t="s">
        <v>15241</v>
      </c>
      <c r="E10018" t="b">
        <f t="shared" si="625"/>
        <v>0</v>
      </c>
      <c r="F10018" t="b">
        <f t="shared" si="628"/>
        <v>0</v>
      </c>
      <c r="G10018" t="b">
        <f t="shared" si="626"/>
        <v>0</v>
      </c>
      <c r="H10018" t="b">
        <f t="shared" si="627"/>
        <v>0</v>
      </c>
      <c r="J10018" t="s">
        <v>1120</v>
      </c>
      <c r="K10018">
        <v>873</v>
      </c>
      <c r="L10018">
        <v>290</v>
      </c>
      <c r="N10018" t="s">
        <v>15242</v>
      </c>
      <c r="P10018" t="s">
        <v>24</v>
      </c>
      <c r="Q10018" t="s">
        <v>25</v>
      </c>
      <c r="R10018" t="s">
        <v>19</v>
      </c>
      <c r="T10018" t="s">
        <v>20</v>
      </c>
      <c r="U10018" t="s">
        <v>21</v>
      </c>
    </row>
    <row r="10019" spans="1:21">
      <c r="A10019">
        <v>2584143513</v>
      </c>
      <c r="B10019" s="3">
        <v>8</v>
      </c>
      <c r="C10019" s="3"/>
      <c r="D10019" t="s">
        <v>15592</v>
      </c>
      <c r="E10019" t="b">
        <f t="shared" si="625"/>
        <v>0</v>
      </c>
      <c r="F10019" t="b">
        <f t="shared" si="628"/>
        <v>0</v>
      </c>
      <c r="G10019" t="b">
        <f t="shared" si="626"/>
        <v>0</v>
      </c>
      <c r="H10019" t="b">
        <f t="shared" si="627"/>
        <v>0</v>
      </c>
      <c r="J10019" t="s">
        <v>32</v>
      </c>
      <c r="K10019">
        <v>927</v>
      </c>
      <c r="L10019">
        <v>308</v>
      </c>
      <c r="N10019" t="s">
        <v>15593</v>
      </c>
      <c r="P10019" t="s">
        <v>24</v>
      </c>
      <c r="Q10019" t="s">
        <v>25</v>
      </c>
      <c r="R10019" t="s">
        <v>19</v>
      </c>
      <c r="T10019" t="s">
        <v>20</v>
      </c>
      <c r="U10019" t="s">
        <v>21</v>
      </c>
    </row>
    <row r="10020" spans="1:21">
      <c r="A10020">
        <v>2584144781</v>
      </c>
      <c r="B10020" s="3">
        <v>4</v>
      </c>
      <c r="C10020" s="3"/>
      <c r="D10020" t="s">
        <v>15594</v>
      </c>
      <c r="E10020" t="b">
        <f t="shared" si="625"/>
        <v>0</v>
      </c>
      <c r="F10020" t="b">
        <f t="shared" si="628"/>
        <v>0</v>
      </c>
      <c r="G10020" t="b">
        <f t="shared" si="626"/>
        <v>0</v>
      </c>
      <c r="H10020" t="b">
        <f t="shared" si="627"/>
        <v>0</v>
      </c>
      <c r="J10020" t="s">
        <v>15</v>
      </c>
      <c r="K10020">
        <v>465</v>
      </c>
      <c r="L10020">
        <v>154</v>
      </c>
      <c r="N10020" t="s">
        <v>15593</v>
      </c>
      <c r="P10020" t="s">
        <v>17</v>
      </c>
      <c r="Q10020" t="s">
        <v>18</v>
      </c>
      <c r="R10020" t="s">
        <v>19</v>
      </c>
      <c r="T10020" t="s">
        <v>20</v>
      </c>
      <c r="U10020" t="s">
        <v>21</v>
      </c>
    </row>
    <row r="10021" spans="1:21">
      <c r="A10021">
        <v>2584146267</v>
      </c>
      <c r="B10021" s="3">
        <v>4</v>
      </c>
      <c r="C10021" s="3"/>
      <c r="D10021" t="s">
        <v>15595</v>
      </c>
      <c r="E10021" t="b">
        <f t="shared" si="625"/>
        <v>0</v>
      </c>
      <c r="F10021" t="b">
        <f t="shared" si="628"/>
        <v>0</v>
      </c>
      <c r="G10021" t="b">
        <f t="shared" si="626"/>
        <v>0</v>
      </c>
      <c r="H10021" t="b">
        <f t="shared" si="627"/>
        <v>0</v>
      </c>
      <c r="J10021" t="s">
        <v>233</v>
      </c>
      <c r="K10021">
        <v>435</v>
      </c>
      <c r="L10021">
        <v>144</v>
      </c>
      <c r="N10021" t="s">
        <v>15593</v>
      </c>
      <c r="R10021" t="s">
        <v>19</v>
      </c>
      <c r="T10021" t="s">
        <v>20</v>
      </c>
      <c r="U10021" t="s">
        <v>21</v>
      </c>
    </row>
    <row r="10022" spans="1:21">
      <c r="A10022">
        <v>2584153620</v>
      </c>
      <c r="B10022" s="3">
        <v>9</v>
      </c>
      <c r="C10022" s="3"/>
      <c r="D10022" t="s">
        <v>15132</v>
      </c>
      <c r="E10022" t="b">
        <f t="shared" si="625"/>
        <v>1</v>
      </c>
      <c r="F10022" t="b">
        <f t="shared" si="628"/>
        <v>0</v>
      </c>
      <c r="G10022" t="b">
        <f t="shared" si="626"/>
        <v>0</v>
      </c>
      <c r="H10022" t="b">
        <f t="shared" si="627"/>
        <v>0</v>
      </c>
      <c r="J10022" t="s">
        <v>32</v>
      </c>
      <c r="K10022">
        <v>1833</v>
      </c>
      <c r="L10022">
        <v>610</v>
      </c>
      <c r="N10022" t="s">
        <v>15133</v>
      </c>
      <c r="P10022" t="s">
        <v>24</v>
      </c>
      <c r="Q10022" t="s">
        <v>25</v>
      </c>
      <c r="R10022" t="s">
        <v>34</v>
      </c>
      <c r="T10022" t="s">
        <v>21</v>
      </c>
      <c r="U10022" t="s">
        <v>21</v>
      </c>
    </row>
    <row r="10023" spans="1:21">
      <c r="A10023">
        <v>2584155844</v>
      </c>
      <c r="B10023" s="3">
        <v>8</v>
      </c>
      <c r="C10023" s="3"/>
      <c r="D10023" t="s">
        <v>15235</v>
      </c>
      <c r="E10023" t="b">
        <f t="shared" si="625"/>
        <v>0</v>
      </c>
      <c r="F10023" t="b">
        <f t="shared" si="628"/>
        <v>0</v>
      </c>
      <c r="G10023" t="b">
        <f t="shared" si="626"/>
        <v>0</v>
      </c>
      <c r="H10023" t="b">
        <f t="shared" si="627"/>
        <v>0</v>
      </c>
      <c r="J10023" t="s">
        <v>1120</v>
      </c>
      <c r="K10023">
        <v>873</v>
      </c>
      <c r="L10023">
        <v>290</v>
      </c>
      <c r="N10023" t="s">
        <v>15236</v>
      </c>
      <c r="P10023" t="s">
        <v>24</v>
      </c>
      <c r="Q10023" t="s">
        <v>25</v>
      </c>
      <c r="R10023" t="s">
        <v>19</v>
      </c>
      <c r="T10023" t="s">
        <v>20</v>
      </c>
      <c r="U10023" t="s">
        <v>21</v>
      </c>
    </row>
    <row r="10024" spans="1:21">
      <c r="A10024">
        <v>2584160252</v>
      </c>
      <c r="B10024" s="3">
        <v>4</v>
      </c>
      <c r="C10024" s="3"/>
      <c r="D10024" t="s">
        <v>15577</v>
      </c>
      <c r="E10024" t="b">
        <f t="shared" si="625"/>
        <v>0</v>
      </c>
      <c r="F10024" t="b">
        <f t="shared" si="628"/>
        <v>0</v>
      </c>
      <c r="G10024" t="b">
        <f t="shared" si="626"/>
        <v>0</v>
      </c>
      <c r="H10024" t="b">
        <f t="shared" si="627"/>
        <v>0</v>
      </c>
      <c r="J10024" t="s">
        <v>15</v>
      </c>
      <c r="K10024">
        <v>465</v>
      </c>
      <c r="L10024">
        <v>154</v>
      </c>
      <c r="N10024" t="s">
        <v>15578</v>
      </c>
      <c r="P10024" t="s">
        <v>17</v>
      </c>
      <c r="Q10024" t="s">
        <v>18</v>
      </c>
      <c r="R10024" t="s">
        <v>19</v>
      </c>
      <c r="T10024" t="s">
        <v>20</v>
      </c>
      <c r="U10024" t="s">
        <v>21</v>
      </c>
    </row>
    <row r="10025" spans="1:21">
      <c r="A10025">
        <v>2584162042</v>
      </c>
      <c r="B10025" s="3">
        <v>8</v>
      </c>
      <c r="C10025" s="3"/>
      <c r="D10025" t="s">
        <v>15579</v>
      </c>
      <c r="E10025" t="b">
        <f t="shared" si="625"/>
        <v>0</v>
      </c>
      <c r="F10025" t="b">
        <f t="shared" si="628"/>
        <v>0</v>
      </c>
      <c r="G10025" t="b">
        <f t="shared" si="626"/>
        <v>0</v>
      </c>
      <c r="H10025" t="b">
        <f t="shared" si="627"/>
        <v>0</v>
      </c>
      <c r="J10025" t="s">
        <v>32</v>
      </c>
      <c r="K10025">
        <v>927</v>
      </c>
      <c r="L10025">
        <v>308</v>
      </c>
      <c r="N10025" t="s">
        <v>15578</v>
      </c>
      <c r="P10025" t="s">
        <v>24</v>
      </c>
      <c r="Q10025" t="s">
        <v>25</v>
      </c>
      <c r="R10025" t="s">
        <v>19</v>
      </c>
      <c r="T10025" t="s">
        <v>20</v>
      </c>
      <c r="U10025" t="s">
        <v>21</v>
      </c>
    </row>
    <row r="10026" spans="1:21">
      <c r="A10026">
        <v>2584163998</v>
      </c>
      <c r="B10026" s="3">
        <v>4</v>
      </c>
      <c r="C10026" s="3"/>
      <c r="D10026" t="s">
        <v>15580</v>
      </c>
      <c r="E10026" t="b">
        <f t="shared" si="625"/>
        <v>0</v>
      </c>
      <c r="F10026" t="b">
        <f t="shared" si="628"/>
        <v>0</v>
      </c>
      <c r="G10026" t="b">
        <f t="shared" si="626"/>
        <v>0</v>
      </c>
      <c r="H10026" t="b">
        <f t="shared" si="627"/>
        <v>0</v>
      </c>
      <c r="J10026" t="s">
        <v>233</v>
      </c>
      <c r="K10026">
        <v>435</v>
      </c>
      <c r="L10026">
        <v>144</v>
      </c>
      <c r="N10026" t="s">
        <v>15578</v>
      </c>
      <c r="R10026" t="s">
        <v>19</v>
      </c>
      <c r="T10026" t="s">
        <v>20</v>
      </c>
      <c r="U10026" t="s">
        <v>21</v>
      </c>
    </row>
    <row r="10027" spans="1:21">
      <c r="A10027">
        <v>2584168938</v>
      </c>
      <c r="B10027" s="3">
        <v>8</v>
      </c>
      <c r="C10027" s="3"/>
      <c r="D10027" t="s">
        <v>15093</v>
      </c>
      <c r="E10027" t="b">
        <f t="shared" si="625"/>
        <v>0</v>
      </c>
      <c r="F10027" t="b">
        <f t="shared" si="628"/>
        <v>0</v>
      </c>
      <c r="G10027" t="b">
        <f t="shared" si="626"/>
        <v>0</v>
      </c>
      <c r="H10027" t="b">
        <f t="shared" si="627"/>
        <v>0</v>
      </c>
      <c r="J10027" t="s">
        <v>32</v>
      </c>
      <c r="K10027">
        <v>882</v>
      </c>
      <c r="L10027">
        <v>293</v>
      </c>
      <c r="N10027" t="s">
        <v>15094</v>
      </c>
      <c r="P10027" t="s">
        <v>24</v>
      </c>
      <c r="Q10027" t="s">
        <v>25</v>
      </c>
      <c r="R10027" t="s">
        <v>19</v>
      </c>
      <c r="T10027" t="s">
        <v>20</v>
      </c>
      <c r="U10027" t="s">
        <v>21</v>
      </c>
    </row>
    <row r="10028" spans="1:21">
      <c r="A10028">
        <v>2584170184</v>
      </c>
      <c r="B10028" s="3">
        <v>8</v>
      </c>
      <c r="C10028" s="3"/>
      <c r="D10028" t="s">
        <v>15854</v>
      </c>
      <c r="E10028" t="b">
        <f t="shared" si="625"/>
        <v>0</v>
      </c>
      <c r="F10028" t="b">
        <f t="shared" si="628"/>
        <v>0</v>
      </c>
      <c r="G10028" t="b">
        <f t="shared" si="626"/>
        <v>0</v>
      </c>
      <c r="H10028" t="b">
        <f t="shared" si="627"/>
        <v>0</v>
      </c>
      <c r="J10028" t="s">
        <v>32</v>
      </c>
      <c r="K10028">
        <v>882</v>
      </c>
      <c r="L10028">
        <v>293</v>
      </c>
      <c r="N10028" t="s">
        <v>15855</v>
      </c>
      <c r="P10028" t="s">
        <v>24</v>
      </c>
      <c r="Q10028" t="s">
        <v>25</v>
      </c>
      <c r="R10028" t="s">
        <v>19</v>
      </c>
      <c r="T10028" t="s">
        <v>20</v>
      </c>
      <c r="U10028" t="s">
        <v>21</v>
      </c>
    </row>
    <row r="10029" spans="1:21">
      <c r="A10029">
        <v>2584171621</v>
      </c>
      <c r="B10029" s="3">
        <v>8</v>
      </c>
      <c r="C10029" s="3"/>
      <c r="D10029" t="s">
        <v>15856</v>
      </c>
      <c r="E10029" t="b">
        <f t="shared" si="625"/>
        <v>0</v>
      </c>
      <c r="F10029" t="b">
        <f t="shared" si="628"/>
        <v>0</v>
      </c>
      <c r="G10029" t="b">
        <f t="shared" si="626"/>
        <v>0</v>
      </c>
      <c r="H10029" t="b">
        <f t="shared" si="627"/>
        <v>0</v>
      </c>
      <c r="J10029" t="s">
        <v>32</v>
      </c>
      <c r="K10029">
        <v>930</v>
      </c>
      <c r="L10029">
        <v>309</v>
      </c>
      <c r="N10029" t="s">
        <v>15855</v>
      </c>
      <c r="P10029" t="s">
        <v>24</v>
      </c>
      <c r="Q10029" t="s">
        <v>25</v>
      </c>
      <c r="R10029" t="s">
        <v>19</v>
      </c>
      <c r="T10029" t="s">
        <v>20</v>
      </c>
      <c r="U10029" t="s">
        <v>21</v>
      </c>
    </row>
    <row r="10030" spans="1:21">
      <c r="A10030">
        <v>2584178977</v>
      </c>
      <c r="B10030" s="3">
        <v>4</v>
      </c>
      <c r="C10030" s="3"/>
      <c r="D10030" t="s">
        <v>15726</v>
      </c>
      <c r="E10030" t="b">
        <f t="shared" si="625"/>
        <v>0</v>
      </c>
      <c r="F10030" t="b">
        <f t="shared" si="628"/>
        <v>0</v>
      </c>
      <c r="G10030" t="b">
        <f t="shared" si="626"/>
        <v>0</v>
      </c>
      <c r="H10030" t="b">
        <f t="shared" si="627"/>
        <v>0</v>
      </c>
      <c r="J10030" t="s">
        <v>15</v>
      </c>
      <c r="K10030">
        <v>462</v>
      </c>
      <c r="L10030">
        <v>153</v>
      </c>
      <c r="N10030" t="s">
        <v>15727</v>
      </c>
      <c r="P10030" t="s">
        <v>17</v>
      </c>
      <c r="Q10030" t="s">
        <v>18</v>
      </c>
      <c r="R10030" t="s">
        <v>19</v>
      </c>
      <c r="T10030" t="s">
        <v>20</v>
      </c>
      <c r="U10030" t="s">
        <v>21</v>
      </c>
    </row>
    <row r="10031" spans="1:21">
      <c r="A10031">
        <v>2584179326</v>
      </c>
      <c r="B10031" s="3">
        <v>4</v>
      </c>
      <c r="C10031" s="3"/>
      <c r="D10031" t="s">
        <v>15728</v>
      </c>
      <c r="E10031" t="b">
        <f t="shared" si="625"/>
        <v>0</v>
      </c>
      <c r="F10031" t="b">
        <f t="shared" si="628"/>
        <v>0</v>
      </c>
      <c r="G10031" t="b">
        <f t="shared" si="626"/>
        <v>0</v>
      </c>
      <c r="H10031" t="b">
        <f t="shared" si="627"/>
        <v>0</v>
      </c>
      <c r="J10031" t="s">
        <v>233</v>
      </c>
      <c r="K10031">
        <v>444</v>
      </c>
      <c r="L10031">
        <v>147</v>
      </c>
      <c r="N10031" t="s">
        <v>15727</v>
      </c>
      <c r="R10031" t="s">
        <v>19</v>
      </c>
      <c r="T10031" t="s">
        <v>20</v>
      </c>
      <c r="U10031" t="s">
        <v>21</v>
      </c>
    </row>
    <row r="10032" spans="1:21">
      <c r="A10032">
        <v>2584181981</v>
      </c>
      <c r="B10032" s="3">
        <v>8</v>
      </c>
      <c r="C10032" s="3"/>
      <c r="D10032" t="s">
        <v>15260</v>
      </c>
      <c r="E10032" t="b">
        <f t="shared" si="625"/>
        <v>0</v>
      </c>
      <c r="F10032" t="b">
        <f t="shared" si="628"/>
        <v>0</v>
      </c>
      <c r="G10032" t="b">
        <f t="shared" si="626"/>
        <v>0</v>
      </c>
      <c r="H10032" t="b">
        <f t="shared" si="627"/>
        <v>0</v>
      </c>
      <c r="J10032" t="s">
        <v>32</v>
      </c>
      <c r="K10032">
        <v>879</v>
      </c>
      <c r="L10032">
        <v>292</v>
      </c>
      <c r="N10032" t="s">
        <v>15261</v>
      </c>
      <c r="P10032" t="s">
        <v>24</v>
      </c>
      <c r="Q10032" t="s">
        <v>25</v>
      </c>
      <c r="R10032" t="s">
        <v>19</v>
      </c>
      <c r="T10032" t="s">
        <v>20</v>
      </c>
      <c r="U10032" t="s">
        <v>21</v>
      </c>
    </row>
    <row r="10033" spans="1:21">
      <c r="A10033">
        <v>2584190230</v>
      </c>
      <c r="B10033" s="3">
        <v>9</v>
      </c>
      <c r="C10033" s="3"/>
      <c r="D10033" t="s">
        <v>15280</v>
      </c>
      <c r="E10033" t="b">
        <f t="shared" si="625"/>
        <v>1</v>
      </c>
      <c r="F10033" t="b">
        <f t="shared" si="628"/>
        <v>0</v>
      </c>
      <c r="G10033" t="b">
        <f t="shared" si="626"/>
        <v>0</v>
      </c>
      <c r="H10033" t="b">
        <f t="shared" si="627"/>
        <v>0</v>
      </c>
      <c r="J10033" t="s">
        <v>32</v>
      </c>
      <c r="K10033">
        <v>1683</v>
      </c>
      <c r="L10033">
        <v>560</v>
      </c>
      <c r="N10033" t="s">
        <v>15281</v>
      </c>
      <c r="P10033" t="s">
        <v>24</v>
      </c>
      <c r="Q10033" t="s">
        <v>25</v>
      </c>
      <c r="R10033" t="s">
        <v>34</v>
      </c>
      <c r="T10033" t="s">
        <v>20</v>
      </c>
      <c r="U10033" t="s">
        <v>21</v>
      </c>
    </row>
    <row r="10034" spans="1:21">
      <c r="A10034">
        <v>2584194829</v>
      </c>
      <c r="B10034" s="3">
        <v>16</v>
      </c>
      <c r="C10034" s="3"/>
      <c r="D10034" t="s">
        <v>15321</v>
      </c>
      <c r="E10034" t="b">
        <f t="shared" si="625"/>
        <v>0</v>
      </c>
      <c r="F10034" t="b">
        <f t="shared" si="628"/>
        <v>1</v>
      </c>
      <c r="G10034" t="b">
        <f t="shared" si="626"/>
        <v>0</v>
      </c>
      <c r="H10034" t="b">
        <f t="shared" si="627"/>
        <v>0</v>
      </c>
      <c r="J10034" t="s">
        <v>1359</v>
      </c>
      <c r="K10034">
        <v>1986</v>
      </c>
      <c r="L10034">
        <v>661</v>
      </c>
      <c r="N10034" t="s">
        <v>15322</v>
      </c>
      <c r="P10034" t="s">
        <v>54</v>
      </c>
      <c r="Q10034" t="s">
        <v>18</v>
      </c>
      <c r="R10034" t="s">
        <v>55</v>
      </c>
      <c r="T10034" t="s">
        <v>20</v>
      </c>
      <c r="U10034" t="s">
        <v>21</v>
      </c>
    </row>
    <row r="10035" spans="1:21">
      <c r="A10035">
        <v>2584231475</v>
      </c>
      <c r="B10035" s="3">
        <v>4</v>
      </c>
      <c r="C10035" s="3"/>
      <c r="D10035" t="s">
        <v>15692</v>
      </c>
      <c r="E10035" t="b">
        <f t="shared" si="625"/>
        <v>0</v>
      </c>
      <c r="F10035" t="b">
        <f t="shared" si="628"/>
        <v>0</v>
      </c>
      <c r="G10035" t="b">
        <f t="shared" si="626"/>
        <v>0</v>
      </c>
      <c r="H10035" t="b">
        <f t="shared" si="627"/>
        <v>0</v>
      </c>
      <c r="J10035" t="s">
        <v>233</v>
      </c>
      <c r="K10035">
        <v>435</v>
      </c>
      <c r="L10035">
        <v>144</v>
      </c>
      <c r="N10035" t="s">
        <v>15693</v>
      </c>
      <c r="R10035" t="s">
        <v>19</v>
      </c>
      <c r="T10035" t="s">
        <v>20</v>
      </c>
      <c r="U10035" t="s">
        <v>21</v>
      </c>
    </row>
    <row r="10036" spans="1:21">
      <c r="A10036">
        <v>2584232030</v>
      </c>
      <c r="B10036" s="3">
        <v>4</v>
      </c>
      <c r="C10036" s="3"/>
      <c r="D10036" t="s">
        <v>15694</v>
      </c>
      <c r="E10036" t="b">
        <f t="shared" si="625"/>
        <v>0</v>
      </c>
      <c r="F10036" t="b">
        <f t="shared" si="628"/>
        <v>0</v>
      </c>
      <c r="G10036" t="b">
        <f t="shared" si="626"/>
        <v>0</v>
      </c>
      <c r="H10036" t="b">
        <f t="shared" si="627"/>
        <v>0</v>
      </c>
      <c r="J10036" t="s">
        <v>15</v>
      </c>
      <c r="K10036">
        <v>465</v>
      </c>
      <c r="L10036">
        <v>154</v>
      </c>
      <c r="N10036" t="s">
        <v>15693</v>
      </c>
      <c r="P10036" t="s">
        <v>17</v>
      </c>
      <c r="Q10036" t="s">
        <v>18</v>
      </c>
      <c r="R10036" t="s">
        <v>19</v>
      </c>
      <c r="T10036" t="s">
        <v>20</v>
      </c>
      <c r="U10036" t="s">
        <v>21</v>
      </c>
    </row>
    <row r="10037" spans="1:21">
      <c r="A10037">
        <v>2584243674</v>
      </c>
      <c r="B10037" s="3">
        <v>4</v>
      </c>
      <c r="C10037" s="3"/>
      <c r="D10037" t="s">
        <v>15104</v>
      </c>
      <c r="E10037" t="b">
        <f t="shared" si="625"/>
        <v>0</v>
      </c>
      <c r="F10037" t="b">
        <f t="shared" si="628"/>
        <v>0</v>
      </c>
      <c r="G10037" t="b">
        <f t="shared" si="626"/>
        <v>0</v>
      </c>
      <c r="H10037" t="b">
        <f t="shared" si="627"/>
        <v>0</v>
      </c>
      <c r="J10037" t="s">
        <v>15</v>
      </c>
      <c r="K10037">
        <v>468</v>
      </c>
      <c r="L10037">
        <v>155</v>
      </c>
      <c r="N10037" t="s">
        <v>15105</v>
      </c>
      <c r="P10037" t="s">
        <v>17</v>
      </c>
      <c r="Q10037" t="s">
        <v>18</v>
      </c>
      <c r="R10037" t="s">
        <v>19</v>
      </c>
      <c r="T10037" t="s">
        <v>20</v>
      </c>
      <c r="U10037" t="s">
        <v>21</v>
      </c>
    </row>
    <row r="10038" spans="1:21">
      <c r="A10038">
        <v>2584245558</v>
      </c>
      <c r="B10038" s="3">
        <v>8</v>
      </c>
      <c r="C10038" s="3"/>
      <c r="D10038" t="s">
        <v>15106</v>
      </c>
      <c r="E10038" t="b">
        <f t="shared" si="625"/>
        <v>0</v>
      </c>
      <c r="F10038" t="b">
        <f t="shared" si="628"/>
        <v>0</v>
      </c>
      <c r="G10038" t="b">
        <f t="shared" si="626"/>
        <v>0</v>
      </c>
      <c r="H10038" t="b">
        <f t="shared" si="627"/>
        <v>0</v>
      </c>
      <c r="J10038" t="s">
        <v>32</v>
      </c>
      <c r="K10038">
        <v>888</v>
      </c>
      <c r="L10038">
        <v>295</v>
      </c>
      <c r="N10038" t="s">
        <v>15105</v>
      </c>
      <c r="P10038" t="s">
        <v>24</v>
      </c>
      <c r="Q10038" t="s">
        <v>25</v>
      </c>
      <c r="R10038" t="s">
        <v>19</v>
      </c>
      <c r="T10038" t="s">
        <v>21</v>
      </c>
      <c r="U10038" t="s">
        <v>21</v>
      </c>
    </row>
    <row r="10039" spans="1:21">
      <c r="A10039">
        <v>2584250066</v>
      </c>
      <c r="B10039" s="3">
        <v>8</v>
      </c>
      <c r="C10039" s="3"/>
      <c r="D10039" t="s">
        <v>15842</v>
      </c>
      <c r="E10039" t="b">
        <f t="shared" si="625"/>
        <v>0</v>
      </c>
      <c r="F10039" t="b">
        <f t="shared" si="628"/>
        <v>0</v>
      </c>
      <c r="G10039" t="b">
        <f t="shared" si="626"/>
        <v>0</v>
      </c>
      <c r="H10039" t="b">
        <f t="shared" si="627"/>
        <v>0</v>
      </c>
      <c r="J10039" t="s">
        <v>32</v>
      </c>
      <c r="K10039">
        <v>882</v>
      </c>
      <c r="L10039">
        <v>293</v>
      </c>
      <c r="N10039" t="s">
        <v>15843</v>
      </c>
      <c r="P10039" t="s">
        <v>24</v>
      </c>
      <c r="Q10039" t="s">
        <v>25</v>
      </c>
      <c r="R10039" t="s">
        <v>19</v>
      </c>
      <c r="T10039" t="s">
        <v>20</v>
      </c>
      <c r="U10039" t="s">
        <v>21</v>
      </c>
    </row>
    <row r="10040" spans="1:21">
      <c r="A10040">
        <v>2584258341</v>
      </c>
      <c r="B10040" s="3">
        <v>8</v>
      </c>
      <c r="C10040" s="3"/>
      <c r="D10040" t="s">
        <v>15711</v>
      </c>
      <c r="E10040" t="b">
        <f t="shared" si="625"/>
        <v>0</v>
      </c>
      <c r="F10040" t="b">
        <f t="shared" si="628"/>
        <v>0</v>
      </c>
      <c r="G10040" t="b">
        <f t="shared" si="626"/>
        <v>0</v>
      </c>
      <c r="H10040" t="b">
        <f t="shared" si="627"/>
        <v>0</v>
      </c>
      <c r="J10040" t="s">
        <v>32</v>
      </c>
      <c r="K10040">
        <v>951</v>
      </c>
      <c r="L10040">
        <v>316</v>
      </c>
      <c r="N10040" t="s">
        <v>15712</v>
      </c>
      <c r="P10040" t="s">
        <v>24</v>
      </c>
      <c r="Q10040" t="s">
        <v>25</v>
      </c>
      <c r="R10040" t="s">
        <v>19</v>
      </c>
      <c r="T10040" t="s">
        <v>20</v>
      </c>
      <c r="U10040" t="s">
        <v>21</v>
      </c>
    </row>
    <row r="10041" spans="1:21">
      <c r="A10041">
        <v>2584258367</v>
      </c>
      <c r="B10041" s="3">
        <v>8</v>
      </c>
      <c r="C10041" s="3"/>
      <c r="D10041" t="s">
        <v>15713</v>
      </c>
      <c r="E10041" t="b">
        <f t="shared" si="625"/>
        <v>0</v>
      </c>
      <c r="F10041" t="b">
        <f t="shared" si="628"/>
        <v>0</v>
      </c>
      <c r="G10041" t="b">
        <f t="shared" si="626"/>
        <v>0</v>
      </c>
      <c r="H10041" t="b">
        <f t="shared" si="627"/>
        <v>0</v>
      </c>
      <c r="J10041" t="s">
        <v>32</v>
      </c>
      <c r="K10041">
        <v>858</v>
      </c>
      <c r="L10041">
        <v>285</v>
      </c>
      <c r="N10041" t="s">
        <v>15712</v>
      </c>
      <c r="P10041" t="s">
        <v>24</v>
      </c>
      <c r="Q10041" t="s">
        <v>25</v>
      </c>
      <c r="R10041" t="s">
        <v>19</v>
      </c>
      <c r="T10041" t="s">
        <v>20</v>
      </c>
      <c r="U10041" t="s">
        <v>21</v>
      </c>
    </row>
    <row r="10042" spans="1:21">
      <c r="A10042">
        <v>2584258803</v>
      </c>
      <c r="B10042" s="3">
        <v>8</v>
      </c>
      <c r="C10042" s="3"/>
      <c r="D10042" t="s">
        <v>15714</v>
      </c>
      <c r="E10042" t="b">
        <f t="shared" si="625"/>
        <v>0</v>
      </c>
      <c r="F10042" t="b">
        <f t="shared" si="628"/>
        <v>0</v>
      </c>
      <c r="G10042" t="b">
        <f t="shared" si="626"/>
        <v>0</v>
      </c>
      <c r="H10042" t="b">
        <f t="shared" si="627"/>
        <v>0</v>
      </c>
      <c r="J10042" t="s">
        <v>32</v>
      </c>
      <c r="K10042">
        <v>966</v>
      </c>
      <c r="L10042">
        <v>321</v>
      </c>
      <c r="N10042" t="s">
        <v>15712</v>
      </c>
      <c r="P10042" t="s">
        <v>24</v>
      </c>
      <c r="Q10042" t="s">
        <v>25</v>
      </c>
      <c r="R10042" t="s">
        <v>19</v>
      </c>
      <c r="T10042" t="s">
        <v>20</v>
      </c>
      <c r="U10042" t="s">
        <v>21</v>
      </c>
    </row>
    <row r="10043" spans="1:21">
      <c r="A10043">
        <v>2584259096</v>
      </c>
      <c r="B10043" s="3">
        <v>4</v>
      </c>
      <c r="C10043" s="3"/>
      <c r="D10043" t="s">
        <v>15715</v>
      </c>
      <c r="E10043" t="b">
        <f t="shared" si="625"/>
        <v>0</v>
      </c>
      <c r="F10043" t="b">
        <f t="shared" si="628"/>
        <v>0</v>
      </c>
      <c r="G10043" t="b">
        <f t="shared" si="626"/>
        <v>0</v>
      </c>
      <c r="H10043" t="b">
        <f t="shared" si="627"/>
        <v>0</v>
      </c>
      <c r="J10043" t="s">
        <v>15</v>
      </c>
      <c r="K10043">
        <v>465</v>
      </c>
      <c r="L10043">
        <v>154</v>
      </c>
      <c r="N10043" t="s">
        <v>15712</v>
      </c>
      <c r="P10043" t="s">
        <v>17</v>
      </c>
      <c r="Q10043" t="s">
        <v>18</v>
      </c>
      <c r="R10043" t="s">
        <v>19</v>
      </c>
      <c r="T10043" t="s">
        <v>20</v>
      </c>
      <c r="U10043" t="s">
        <v>21</v>
      </c>
    </row>
    <row r="10044" spans="1:21">
      <c r="A10044">
        <v>2584260062</v>
      </c>
      <c r="B10044" s="3">
        <v>8</v>
      </c>
      <c r="C10044" s="3"/>
      <c r="D10044" t="s">
        <v>15716</v>
      </c>
      <c r="E10044" t="b">
        <f t="shared" si="625"/>
        <v>0</v>
      </c>
      <c r="F10044" t="b">
        <f t="shared" si="628"/>
        <v>0</v>
      </c>
      <c r="G10044" t="b">
        <f t="shared" si="626"/>
        <v>0</v>
      </c>
      <c r="H10044" t="b">
        <f t="shared" si="627"/>
        <v>0</v>
      </c>
      <c r="J10044" t="s">
        <v>32</v>
      </c>
      <c r="K10044">
        <v>945</v>
      </c>
      <c r="L10044">
        <v>314</v>
      </c>
      <c r="N10044" t="s">
        <v>15712</v>
      </c>
      <c r="P10044" t="s">
        <v>24</v>
      </c>
      <c r="Q10044" t="s">
        <v>25</v>
      </c>
      <c r="R10044" t="s">
        <v>19</v>
      </c>
      <c r="T10044" t="s">
        <v>20</v>
      </c>
      <c r="U10044" t="s">
        <v>21</v>
      </c>
    </row>
    <row r="10045" spans="1:21">
      <c r="A10045">
        <v>2584262953</v>
      </c>
      <c r="B10045" s="3">
        <v>16</v>
      </c>
      <c r="C10045" s="3"/>
      <c r="D10045" t="s">
        <v>15347</v>
      </c>
      <c r="E10045" t="b">
        <f t="shared" si="625"/>
        <v>0</v>
      </c>
      <c r="F10045" t="b">
        <f t="shared" si="628"/>
        <v>1</v>
      </c>
      <c r="G10045" t="b">
        <f t="shared" si="626"/>
        <v>0</v>
      </c>
      <c r="H10045" t="b">
        <f t="shared" si="627"/>
        <v>0</v>
      </c>
      <c r="J10045" t="s">
        <v>52</v>
      </c>
      <c r="K10045">
        <v>2010</v>
      </c>
      <c r="L10045">
        <v>669</v>
      </c>
      <c r="N10045" t="s">
        <v>15348</v>
      </c>
      <c r="P10045" t="s">
        <v>54</v>
      </c>
      <c r="Q10045" t="s">
        <v>18</v>
      </c>
      <c r="R10045" t="s">
        <v>55</v>
      </c>
      <c r="T10045" t="s">
        <v>20</v>
      </c>
      <c r="U10045" t="s">
        <v>21</v>
      </c>
    </row>
    <row r="10046" spans="1:21">
      <c r="A10046">
        <v>2584267053</v>
      </c>
      <c r="B10046" s="3">
        <v>9</v>
      </c>
      <c r="C10046" s="3"/>
      <c r="D10046" t="s">
        <v>11821</v>
      </c>
      <c r="E10046" t="b">
        <f t="shared" si="625"/>
        <v>0</v>
      </c>
      <c r="F10046" t="b">
        <f t="shared" si="628"/>
        <v>0</v>
      </c>
      <c r="G10046" t="b">
        <f t="shared" si="626"/>
        <v>0</v>
      </c>
      <c r="H10046" t="b">
        <f t="shared" si="627"/>
        <v>0</v>
      </c>
      <c r="J10046" t="s">
        <v>32</v>
      </c>
      <c r="K10046">
        <v>927</v>
      </c>
      <c r="L10046">
        <v>308</v>
      </c>
      <c r="N10046" t="s">
        <v>15348</v>
      </c>
      <c r="P10046" t="s">
        <v>24</v>
      </c>
      <c r="Q10046" t="s">
        <v>25</v>
      </c>
      <c r="R10046" t="s">
        <v>19</v>
      </c>
      <c r="T10046" t="s">
        <v>20</v>
      </c>
      <c r="U10046" t="s">
        <v>21</v>
      </c>
    </row>
    <row r="10047" spans="1:21">
      <c r="A10047">
        <v>2584268768</v>
      </c>
      <c r="B10047" s="3">
        <v>9</v>
      </c>
      <c r="C10047" s="3"/>
      <c r="D10047" t="s">
        <v>15109</v>
      </c>
      <c r="E10047" t="b">
        <f t="shared" si="625"/>
        <v>1</v>
      </c>
      <c r="F10047" t="b">
        <f t="shared" si="628"/>
        <v>0</v>
      </c>
      <c r="G10047" t="b">
        <f t="shared" si="626"/>
        <v>0</v>
      </c>
      <c r="H10047" t="b">
        <f t="shared" si="627"/>
        <v>0</v>
      </c>
      <c r="J10047" t="s">
        <v>424</v>
      </c>
      <c r="K10047">
        <v>1329</v>
      </c>
      <c r="L10047">
        <v>442</v>
      </c>
      <c r="N10047" t="s">
        <v>15110</v>
      </c>
      <c r="P10047" t="s">
        <v>24</v>
      </c>
      <c r="Q10047" t="s">
        <v>25</v>
      </c>
      <c r="R10047" t="s">
        <v>34</v>
      </c>
      <c r="T10047" t="s">
        <v>21</v>
      </c>
      <c r="U10047" t="s">
        <v>21</v>
      </c>
    </row>
    <row r="10048" spans="1:21">
      <c r="A10048">
        <v>2584268890</v>
      </c>
      <c r="B10048" s="3">
        <v>16</v>
      </c>
      <c r="C10048" s="3"/>
      <c r="D10048" t="s">
        <v>15111</v>
      </c>
      <c r="E10048" t="b">
        <f t="shared" si="625"/>
        <v>0</v>
      </c>
      <c r="F10048" t="b">
        <f t="shared" si="628"/>
        <v>1</v>
      </c>
      <c r="G10048" t="b">
        <f t="shared" si="626"/>
        <v>0</v>
      </c>
      <c r="H10048" t="b">
        <f t="shared" si="627"/>
        <v>0</v>
      </c>
      <c r="J10048" t="s">
        <v>846</v>
      </c>
      <c r="K10048">
        <v>2010</v>
      </c>
      <c r="L10048">
        <v>669</v>
      </c>
      <c r="N10048" t="s">
        <v>15110</v>
      </c>
      <c r="P10048" t="s">
        <v>54</v>
      </c>
      <c r="Q10048" t="s">
        <v>18</v>
      </c>
      <c r="R10048" t="s">
        <v>55</v>
      </c>
      <c r="T10048" t="s">
        <v>20</v>
      </c>
      <c r="U10048" t="s">
        <v>21</v>
      </c>
    </row>
    <row r="10049" spans="1:21">
      <c r="A10049">
        <v>2584270975</v>
      </c>
      <c r="B10049" s="3">
        <v>9</v>
      </c>
      <c r="C10049" s="3"/>
      <c r="D10049" t="s">
        <v>15112</v>
      </c>
      <c r="E10049" t="b">
        <f t="shared" si="625"/>
        <v>0</v>
      </c>
      <c r="F10049" t="b">
        <f t="shared" si="628"/>
        <v>0</v>
      </c>
      <c r="G10049" t="b">
        <f t="shared" si="626"/>
        <v>0</v>
      </c>
      <c r="H10049" t="b">
        <f t="shared" si="627"/>
        <v>0</v>
      </c>
      <c r="J10049" t="s">
        <v>846</v>
      </c>
      <c r="K10049">
        <v>1029</v>
      </c>
      <c r="L10049">
        <v>342</v>
      </c>
      <c r="N10049" t="s">
        <v>15110</v>
      </c>
      <c r="P10049" t="s">
        <v>24</v>
      </c>
      <c r="Q10049" t="s">
        <v>25</v>
      </c>
      <c r="R10049" t="s">
        <v>19</v>
      </c>
      <c r="T10049" t="s">
        <v>20</v>
      </c>
      <c r="U10049" t="s">
        <v>21</v>
      </c>
    </row>
    <row r="10050" spans="1:21">
      <c r="A10050">
        <v>2584274567</v>
      </c>
      <c r="B10050" s="3">
        <v>8</v>
      </c>
      <c r="C10050" s="3"/>
      <c r="D10050" t="s">
        <v>15113</v>
      </c>
      <c r="E10050" t="b">
        <f t="shared" si="625"/>
        <v>0</v>
      </c>
      <c r="F10050" t="b">
        <f t="shared" si="628"/>
        <v>0</v>
      </c>
      <c r="G10050" t="b">
        <f t="shared" si="626"/>
        <v>0</v>
      </c>
      <c r="H10050" t="b">
        <f t="shared" si="627"/>
        <v>0</v>
      </c>
      <c r="J10050" t="s">
        <v>424</v>
      </c>
      <c r="K10050">
        <v>909</v>
      </c>
      <c r="L10050">
        <v>302</v>
      </c>
      <c r="N10050" t="s">
        <v>15110</v>
      </c>
      <c r="P10050" t="s">
        <v>24</v>
      </c>
      <c r="Q10050" t="s">
        <v>25</v>
      </c>
      <c r="R10050" t="s">
        <v>19</v>
      </c>
      <c r="T10050" t="s">
        <v>20</v>
      </c>
      <c r="U10050" t="s">
        <v>21</v>
      </c>
    </row>
    <row r="10051" spans="1:21">
      <c r="A10051">
        <v>2584277659</v>
      </c>
      <c r="B10051" s="3">
        <v>16</v>
      </c>
      <c r="C10051" s="3"/>
      <c r="D10051" t="s">
        <v>15114</v>
      </c>
      <c r="E10051" t="b">
        <f t="shared" ref="E10051:E10114" si="629">ISNUMBER(SEARCH("pfam04234",R10051))</f>
        <v>0</v>
      </c>
      <c r="F10051" t="b">
        <f t="shared" si="628"/>
        <v>1</v>
      </c>
      <c r="G10051" t="b">
        <f t="shared" ref="G10051:G10114" si="630">ISNUMBER(SEARCH("pfam13442",R10051))</f>
        <v>0</v>
      </c>
      <c r="H10051" t="b">
        <f t="shared" ref="H10051:H10114" si="631">ISNUMBER(SEARCH("pfam13115",R10051))</f>
        <v>0</v>
      </c>
      <c r="J10051" t="s">
        <v>846</v>
      </c>
      <c r="K10051">
        <v>2019</v>
      </c>
      <c r="L10051">
        <v>672</v>
      </c>
      <c r="N10051" t="s">
        <v>15115</v>
      </c>
      <c r="P10051" t="s">
        <v>54</v>
      </c>
      <c r="Q10051" t="s">
        <v>18</v>
      </c>
      <c r="R10051" t="s">
        <v>55</v>
      </c>
      <c r="T10051" t="s">
        <v>20</v>
      </c>
      <c r="U10051" t="s">
        <v>21</v>
      </c>
    </row>
    <row r="10052" spans="1:21">
      <c r="A10052">
        <v>2584281785</v>
      </c>
      <c r="B10052" s="3">
        <v>9</v>
      </c>
      <c r="C10052" s="3"/>
      <c r="D10052" t="s">
        <v>15116</v>
      </c>
      <c r="E10052" t="b">
        <f t="shared" si="629"/>
        <v>1</v>
      </c>
      <c r="F10052" t="b">
        <f t="shared" si="628"/>
        <v>0</v>
      </c>
      <c r="G10052" t="b">
        <f t="shared" si="630"/>
        <v>0</v>
      </c>
      <c r="H10052" t="b">
        <f t="shared" si="631"/>
        <v>0</v>
      </c>
      <c r="J10052" t="s">
        <v>424</v>
      </c>
      <c r="K10052">
        <v>1329</v>
      </c>
      <c r="L10052">
        <v>442</v>
      </c>
      <c r="N10052" t="s">
        <v>15115</v>
      </c>
      <c r="P10052" t="s">
        <v>24</v>
      </c>
      <c r="Q10052" t="s">
        <v>25</v>
      </c>
      <c r="R10052" t="s">
        <v>34</v>
      </c>
      <c r="T10052" t="s">
        <v>21</v>
      </c>
      <c r="U10052" t="s">
        <v>21</v>
      </c>
    </row>
    <row r="10053" spans="1:21">
      <c r="A10053">
        <v>2584284195</v>
      </c>
      <c r="B10053" s="3">
        <v>9</v>
      </c>
      <c r="C10053" s="3"/>
      <c r="D10053" t="s">
        <v>15117</v>
      </c>
      <c r="E10053" t="b">
        <f t="shared" si="629"/>
        <v>0</v>
      </c>
      <c r="F10053" t="b">
        <f t="shared" si="628"/>
        <v>0</v>
      </c>
      <c r="G10053" t="b">
        <f t="shared" si="630"/>
        <v>0</v>
      </c>
      <c r="H10053" t="b">
        <f t="shared" si="631"/>
        <v>0</v>
      </c>
      <c r="J10053" t="s">
        <v>846</v>
      </c>
      <c r="K10053">
        <v>1029</v>
      </c>
      <c r="L10053">
        <v>342</v>
      </c>
      <c r="N10053" t="s">
        <v>15115</v>
      </c>
      <c r="P10053" t="s">
        <v>24</v>
      </c>
      <c r="Q10053" t="s">
        <v>25</v>
      </c>
      <c r="R10053" t="s">
        <v>19</v>
      </c>
      <c r="T10053" t="s">
        <v>20</v>
      </c>
      <c r="U10053" t="s">
        <v>21</v>
      </c>
    </row>
    <row r="10054" spans="1:21">
      <c r="A10054">
        <v>2584286533</v>
      </c>
      <c r="B10054" s="3">
        <v>4</v>
      </c>
      <c r="C10054" s="3"/>
      <c r="D10054" t="s">
        <v>15564</v>
      </c>
      <c r="E10054" t="b">
        <f t="shared" si="629"/>
        <v>0</v>
      </c>
      <c r="F10054" t="b">
        <f t="shared" si="628"/>
        <v>0</v>
      </c>
      <c r="G10054" t="b">
        <f t="shared" si="630"/>
        <v>0</v>
      </c>
      <c r="H10054" t="b">
        <f t="shared" si="631"/>
        <v>0</v>
      </c>
      <c r="J10054" t="s">
        <v>15</v>
      </c>
      <c r="K10054">
        <v>453</v>
      </c>
      <c r="L10054">
        <v>150</v>
      </c>
      <c r="N10054" t="s">
        <v>15565</v>
      </c>
      <c r="P10054" t="s">
        <v>17</v>
      </c>
      <c r="Q10054" t="s">
        <v>18</v>
      </c>
      <c r="R10054" t="s">
        <v>19</v>
      </c>
      <c r="T10054" t="s">
        <v>20</v>
      </c>
      <c r="U10054" t="s">
        <v>21</v>
      </c>
    </row>
    <row r="10055" spans="1:21">
      <c r="A10055">
        <v>2584288493</v>
      </c>
      <c r="B10055" s="3">
        <v>8</v>
      </c>
      <c r="C10055" s="3"/>
      <c r="D10055" t="s">
        <v>15566</v>
      </c>
      <c r="E10055" t="b">
        <f t="shared" si="629"/>
        <v>0</v>
      </c>
      <c r="F10055" t="b">
        <f t="shared" si="628"/>
        <v>0</v>
      </c>
      <c r="G10055" t="b">
        <f t="shared" si="630"/>
        <v>0</v>
      </c>
      <c r="H10055" t="b">
        <f t="shared" si="631"/>
        <v>0</v>
      </c>
      <c r="J10055" t="s">
        <v>32</v>
      </c>
      <c r="K10055">
        <v>990</v>
      </c>
      <c r="L10055">
        <v>329</v>
      </c>
      <c r="N10055" t="s">
        <v>15565</v>
      </c>
      <c r="P10055" t="s">
        <v>24</v>
      </c>
      <c r="Q10055" t="s">
        <v>25</v>
      </c>
      <c r="R10055" t="s">
        <v>19</v>
      </c>
      <c r="T10055" t="s">
        <v>20</v>
      </c>
      <c r="U10055" t="s">
        <v>21</v>
      </c>
    </row>
    <row r="10056" spans="1:21">
      <c r="A10056">
        <v>2584299194</v>
      </c>
      <c r="B10056" s="3">
        <v>8</v>
      </c>
      <c r="C10056" s="3"/>
      <c r="D10056" t="s">
        <v>15177</v>
      </c>
      <c r="E10056" t="b">
        <f t="shared" si="629"/>
        <v>0</v>
      </c>
      <c r="F10056" t="b">
        <f t="shared" si="628"/>
        <v>0</v>
      </c>
      <c r="G10056" t="b">
        <f t="shared" si="630"/>
        <v>0</v>
      </c>
      <c r="H10056" t="b">
        <f t="shared" si="631"/>
        <v>0</v>
      </c>
      <c r="J10056" t="s">
        <v>846</v>
      </c>
      <c r="K10056">
        <v>930</v>
      </c>
      <c r="L10056">
        <v>309</v>
      </c>
      <c r="N10056" t="s">
        <v>15178</v>
      </c>
      <c r="P10056" t="s">
        <v>24</v>
      </c>
      <c r="Q10056" t="s">
        <v>25</v>
      </c>
      <c r="R10056" t="s">
        <v>19</v>
      </c>
      <c r="T10056" t="s">
        <v>20</v>
      </c>
      <c r="U10056" t="s">
        <v>21</v>
      </c>
    </row>
    <row r="10057" spans="1:21">
      <c r="A10057">
        <v>2584301216</v>
      </c>
      <c r="B10057" s="3">
        <v>8</v>
      </c>
      <c r="C10057" s="3"/>
      <c r="D10057" t="s">
        <v>15179</v>
      </c>
      <c r="E10057" t="b">
        <f t="shared" si="629"/>
        <v>0</v>
      </c>
      <c r="F10057" t="b">
        <f t="shared" si="628"/>
        <v>0</v>
      </c>
      <c r="G10057" t="b">
        <f t="shared" si="630"/>
        <v>0</v>
      </c>
      <c r="H10057" t="b">
        <f t="shared" si="631"/>
        <v>0</v>
      </c>
      <c r="J10057" t="s">
        <v>1359</v>
      </c>
      <c r="K10057">
        <v>870</v>
      </c>
      <c r="L10057">
        <v>289</v>
      </c>
      <c r="N10057" t="s">
        <v>15178</v>
      </c>
      <c r="P10057" t="s">
        <v>24</v>
      </c>
      <c r="Q10057" t="s">
        <v>25</v>
      </c>
      <c r="R10057" t="s">
        <v>19</v>
      </c>
      <c r="T10057" t="s">
        <v>20</v>
      </c>
      <c r="U10057" t="s">
        <v>21</v>
      </c>
    </row>
    <row r="10058" spans="1:21">
      <c r="A10058">
        <v>2584302995</v>
      </c>
      <c r="B10058" s="3">
        <v>8</v>
      </c>
      <c r="C10058" s="3"/>
      <c r="D10058" t="s">
        <v>15251</v>
      </c>
      <c r="E10058" t="b">
        <f t="shared" si="629"/>
        <v>0</v>
      </c>
      <c r="F10058" t="b">
        <f t="shared" si="628"/>
        <v>0</v>
      </c>
      <c r="G10058" t="b">
        <f t="shared" si="630"/>
        <v>0</v>
      </c>
      <c r="H10058" t="b">
        <f t="shared" si="631"/>
        <v>0</v>
      </c>
      <c r="J10058" t="s">
        <v>32</v>
      </c>
      <c r="K10058">
        <v>873</v>
      </c>
      <c r="L10058">
        <v>290</v>
      </c>
      <c r="N10058" t="s">
        <v>15252</v>
      </c>
      <c r="P10058" t="s">
        <v>24</v>
      </c>
      <c r="Q10058" t="s">
        <v>25</v>
      </c>
      <c r="R10058" t="s">
        <v>19</v>
      </c>
      <c r="T10058" t="s">
        <v>20</v>
      </c>
      <c r="U10058" t="s">
        <v>21</v>
      </c>
    </row>
    <row r="10059" spans="1:21">
      <c r="A10059">
        <v>2584315557</v>
      </c>
      <c r="B10059" s="3">
        <v>4</v>
      </c>
      <c r="C10059" s="3"/>
      <c r="D10059" t="s">
        <v>15787</v>
      </c>
      <c r="E10059" t="b">
        <f t="shared" si="629"/>
        <v>0</v>
      </c>
      <c r="F10059" t="b">
        <f t="shared" si="628"/>
        <v>0</v>
      </c>
      <c r="G10059" t="b">
        <f t="shared" si="630"/>
        <v>0</v>
      </c>
      <c r="H10059" t="b">
        <f t="shared" si="631"/>
        <v>0</v>
      </c>
      <c r="J10059" t="s">
        <v>15</v>
      </c>
      <c r="K10059">
        <v>471</v>
      </c>
      <c r="L10059">
        <v>156</v>
      </c>
      <c r="N10059" t="s">
        <v>15788</v>
      </c>
      <c r="P10059" t="s">
        <v>17</v>
      </c>
      <c r="Q10059" t="s">
        <v>18</v>
      </c>
      <c r="R10059" t="s">
        <v>19</v>
      </c>
      <c r="T10059" t="s">
        <v>20</v>
      </c>
      <c r="U10059" t="s">
        <v>21</v>
      </c>
    </row>
    <row r="10060" spans="1:21">
      <c r="A10060">
        <v>2584324841</v>
      </c>
      <c r="B10060" s="3">
        <v>4</v>
      </c>
      <c r="C10060" s="3"/>
      <c r="D10060" t="s">
        <v>15717</v>
      </c>
      <c r="E10060" t="b">
        <f t="shared" si="629"/>
        <v>0</v>
      </c>
      <c r="F10060" t="b">
        <f t="shared" si="628"/>
        <v>0</v>
      </c>
      <c r="G10060" t="b">
        <f t="shared" si="630"/>
        <v>0</v>
      </c>
      <c r="H10060" t="b">
        <f t="shared" si="631"/>
        <v>0</v>
      </c>
      <c r="J10060" t="s">
        <v>2114</v>
      </c>
      <c r="K10060">
        <v>459</v>
      </c>
      <c r="L10060">
        <v>152</v>
      </c>
      <c r="N10060" t="s">
        <v>15718</v>
      </c>
      <c r="P10060" t="s">
        <v>17</v>
      </c>
      <c r="Q10060" t="s">
        <v>18</v>
      </c>
      <c r="R10060" t="s">
        <v>19</v>
      </c>
      <c r="T10060" t="s">
        <v>20</v>
      </c>
      <c r="U10060" t="s">
        <v>21</v>
      </c>
    </row>
    <row r="10061" spans="1:21">
      <c r="A10061">
        <v>2584330153</v>
      </c>
      <c r="B10061" s="3">
        <v>9</v>
      </c>
      <c r="C10061" s="3"/>
      <c r="D10061" t="s">
        <v>15869</v>
      </c>
      <c r="E10061" t="b">
        <f t="shared" si="629"/>
        <v>1</v>
      </c>
      <c r="F10061" t="b">
        <f t="shared" si="628"/>
        <v>0</v>
      </c>
      <c r="G10061" t="b">
        <f t="shared" si="630"/>
        <v>0</v>
      </c>
      <c r="H10061" t="b">
        <f t="shared" si="631"/>
        <v>0</v>
      </c>
      <c r="J10061" t="s">
        <v>36</v>
      </c>
      <c r="K10061">
        <v>2058</v>
      </c>
      <c r="L10061">
        <v>685</v>
      </c>
      <c r="N10061" t="s">
        <v>15870</v>
      </c>
      <c r="P10061" t="s">
        <v>37</v>
      </c>
      <c r="Q10061" t="s">
        <v>38</v>
      </c>
      <c r="R10061" t="s">
        <v>34</v>
      </c>
      <c r="T10061" t="s">
        <v>21</v>
      </c>
      <c r="U10061" t="s">
        <v>21</v>
      </c>
    </row>
    <row r="10062" spans="1:21">
      <c r="A10062">
        <v>2584611364</v>
      </c>
      <c r="B10062" s="3">
        <v>16</v>
      </c>
      <c r="C10062" s="3"/>
      <c r="D10062" t="s">
        <v>15427</v>
      </c>
      <c r="E10062" t="b">
        <f t="shared" si="629"/>
        <v>0</v>
      </c>
      <c r="F10062" t="b">
        <f t="shared" si="628"/>
        <v>1</v>
      </c>
      <c r="G10062" t="b">
        <f t="shared" si="630"/>
        <v>0</v>
      </c>
      <c r="H10062" t="b">
        <f t="shared" si="631"/>
        <v>0</v>
      </c>
      <c r="J10062" t="s">
        <v>1359</v>
      </c>
      <c r="K10062">
        <v>1986</v>
      </c>
      <c r="L10062">
        <v>661</v>
      </c>
      <c r="N10062" t="s">
        <v>15428</v>
      </c>
      <c r="P10062" t="s">
        <v>54</v>
      </c>
      <c r="Q10062" t="s">
        <v>18</v>
      </c>
      <c r="R10062" t="s">
        <v>55</v>
      </c>
      <c r="T10062" t="s">
        <v>20</v>
      </c>
      <c r="U10062" t="s">
        <v>21</v>
      </c>
    </row>
    <row r="10063" spans="1:21">
      <c r="A10063">
        <v>2584611527</v>
      </c>
      <c r="B10063" s="3">
        <v>16</v>
      </c>
      <c r="C10063" s="3"/>
      <c r="D10063" t="s">
        <v>15357</v>
      </c>
      <c r="E10063" t="b">
        <f t="shared" si="629"/>
        <v>0</v>
      </c>
      <c r="F10063" t="b">
        <f t="shared" si="628"/>
        <v>1</v>
      </c>
      <c r="G10063" t="b">
        <f t="shared" si="630"/>
        <v>0</v>
      </c>
      <c r="H10063" t="b">
        <f t="shared" si="631"/>
        <v>0</v>
      </c>
      <c r="J10063" t="s">
        <v>1359</v>
      </c>
      <c r="K10063">
        <v>1986</v>
      </c>
      <c r="L10063">
        <v>661</v>
      </c>
      <c r="N10063" t="s">
        <v>15358</v>
      </c>
      <c r="P10063" t="s">
        <v>54</v>
      </c>
      <c r="Q10063" t="s">
        <v>18</v>
      </c>
      <c r="R10063" t="s">
        <v>55</v>
      </c>
      <c r="T10063" t="s">
        <v>20</v>
      </c>
      <c r="U10063" t="s">
        <v>21</v>
      </c>
    </row>
    <row r="10064" spans="1:21">
      <c r="A10064">
        <v>2584617835</v>
      </c>
      <c r="B10064" s="3">
        <v>16</v>
      </c>
      <c r="C10064" s="3"/>
      <c r="D10064" t="s">
        <v>15509</v>
      </c>
      <c r="E10064" t="b">
        <f t="shared" si="629"/>
        <v>0</v>
      </c>
      <c r="F10064" t="b">
        <f t="shared" si="628"/>
        <v>1</v>
      </c>
      <c r="G10064" t="b">
        <f t="shared" si="630"/>
        <v>0</v>
      </c>
      <c r="H10064" t="b">
        <f t="shared" si="631"/>
        <v>0</v>
      </c>
      <c r="J10064" t="s">
        <v>1359</v>
      </c>
      <c r="K10064">
        <v>1986</v>
      </c>
      <c r="L10064">
        <v>661</v>
      </c>
      <c r="N10064" t="s">
        <v>15510</v>
      </c>
      <c r="P10064" t="s">
        <v>54</v>
      </c>
      <c r="Q10064" t="s">
        <v>18</v>
      </c>
      <c r="R10064" t="s">
        <v>55</v>
      </c>
      <c r="T10064" t="s">
        <v>20</v>
      </c>
      <c r="U10064" t="s">
        <v>21</v>
      </c>
    </row>
    <row r="10065" spans="1:21">
      <c r="A10065">
        <v>2584622041</v>
      </c>
      <c r="B10065" s="3">
        <v>16</v>
      </c>
      <c r="C10065" s="3"/>
      <c r="D10065" t="s">
        <v>15387</v>
      </c>
      <c r="E10065" t="b">
        <f t="shared" si="629"/>
        <v>0</v>
      </c>
      <c r="F10065" t="b">
        <f t="shared" si="628"/>
        <v>1</v>
      </c>
      <c r="G10065" t="b">
        <f t="shared" si="630"/>
        <v>0</v>
      </c>
      <c r="H10065" t="b">
        <f t="shared" si="631"/>
        <v>0</v>
      </c>
      <c r="J10065" t="s">
        <v>1359</v>
      </c>
      <c r="K10065">
        <v>1986</v>
      </c>
      <c r="L10065">
        <v>661</v>
      </c>
      <c r="N10065" t="s">
        <v>15388</v>
      </c>
      <c r="P10065" t="s">
        <v>54</v>
      </c>
      <c r="Q10065" t="s">
        <v>18</v>
      </c>
      <c r="R10065" t="s">
        <v>55</v>
      </c>
      <c r="T10065" t="s">
        <v>20</v>
      </c>
      <c r="U10065" t="s">
        <v>21</v>
      </c>
    </row>
    <row r="10066" spans="1:21">
      <c r="A10066">
        <v>2584623885</v>
      </c>
      <c r="B10066" s="3">
        <v>16</v>
      </c>
      <c r="C10066" s="3"/>
      <c r="D10066" t="s">
        <v>15455</v>
      </c>
      <c r="E10066" t="b">
        <f t="shared" si="629"/>
        <v>0</v>
      </c>
      <c r="F10066" t="b">
        <f t="shared" si="628"/>
        <v>1</v>
      </c>
      <c r="G10066" t="b">
        <f t="shared" si="630"/>
        <v>0</v>
      </c>
      <c r="H10066" t="b">
        <f t="shared" si="631"/>
        <v>0</v>
      </c>
      <c r="J10066" t="s">
        <v>1359</v>
      </c>
      <c r="K10066">
        <v>1986</v>
      </c>
      <c r="L10066">
        <v>661</v>
      </c>
      <c r="N10066" t="s">
        <v>15456</v>
      </c>
      <c r="P10066" t="s">
        <v>54</v>
      </c>
      <c r="Q10066" t="s">
        <v>18</v>
      </c>
      <c r="R10066" t="s">
        <v>55</v>
      </c>
      <c r="T10066" t="s">
        <v>20</v>
      </c>
      <c r="U10066" t="s">
        <v>21</v>
      </c>
    </row>
    <row r="10067" spans="1:21">
      <c r="A10067">
        <v>2584628383</v>
      </c>
      <c r="B10067" s="3">
        <v>16</v>
      </c>
      <c r="C10067" s="3"/>
      <c r="D10067" t="s">
        <v>15365</v>
      </c>
      <c r="E10067" t="b">
        <f t="shared" si="629"/>
        <v>0</v>
      </c>
      <c r="F10067" t="b">
        <f t="shared" si="628"/>
        <v>1</v>
      </c>
      <c r="G10067" t="b">
        <f t="shared" si="630"/>
        <v>0</v>
      </c>
      <c r="H10067" t="b">
        <f t="shared" si="631"/>
        <v>0</v>
      </c>
      <c r="J10067" t="s">
        <v>1359</v>
      </c>
      <c r="K10067">
        <v>1986</v>
      </c>
      <c r="L10067">
        <v>661</v>
      </c>
      <c r="N10067" t="s">
        <v>15366</v>
      </c>
      <c r="P10067" t="s">
        <v>54</v>
      </c>
      <c r="Q10067" t="s">
        <v>18</v>
      </c>
      <c r="R10067" t="s">
        <v>55</v>
      </c>
      <c r="T10067" t="s">
        <v>20</v>
      </c>
      <c r="U10067" t="s">
        <v>21</v>
      </c>
    </row>
    <row r="10068" spans="1:21">
      <c r="A10068">
        <v>2584632231</v>
      </c>
      <c r="B10068" s="3">
        <v>16</v>
      </c>
      <c r="C10068" s="3"/>
      <c r="D10068" t="s">
        <v>15397</v>
      </c>
      <c r="E10068" t="b">
        <f t="shared" si="629"/>
        <v>0</v>
      </c>
      <c r="F10068" t="b">
        <f t="shared" si="628"/>
        <v>1</v>
      </c>
      <c r="G10068" t="b">
        <f t="shared" si="630"/>
        <v>0</v>
      </c>
      <c r="H10068" t="b">
        <f t="shared" si="631"/>
        <v>0</v>
      </c>
      <c r="J10068" t="s">
        <v>1359</v>
      </c>
      <c r="K10068">
        <v>1986</v>
      </c>
      <c r="L10068">
        <v>661</v>
      </c>
      <c r="N10068" t="s">
        <v>15398</v>
      </c>
      <c r="P10068" t="s">
        <v>54</v>
      </c>
      <c r="Q10068" t="s">
        <v>18</v>
      </c>
      <c r="R10068" t="s">
        <v>55</v>
      </c>
      <c r="T10068" t="s">
        <v>20</v>
      </c>
      <c r="U10068" t="s">
        <v>21</v>
      </c>
    </row>
    <row r="10069" spans="1:21">
      <c r="A10069">
        <v>2584639562</v>
      </c>
      <c r="B10069" s="3">
        <v>16</v>
      </c>
      <c r="C10069" s="3"/>
      <c r="D10069" t="s">
        <v>15359</v>
      </c>
      <c r="E10069" t="b">
        <f t="shared" si="629"/>
        <v>0</v>
      </c>
      <c r="F10069" t="b">
        <f t="shared" si="628"/>
        <v>1</v>
      </c>
      <c r="G10069" t="b">
        <f t="shared" si="630"/>
        <v>0</v>
      </c>
      <c r="H10069" t="b">
        <f t="shared" si="631"/>
        <v>0</v>
      </c>
      <c r="J10069" t="s">
        <v>1359</v>
      </c>
      <c r="K10069">
        <v>1986</v>
      </c>
      <c r="L10069">
        <v>661</v>
      </c>
      <c r="N10069" t="s">
        <v>15360</v>
      </c>
      <c r="P10069" t="s">
        <v>54</v>
      </c>
      <c r="Q10069" t="s">
        <v>18</v>
      </c>
      <c r="R10069" t="s">
        <v>55</v>
      </c>
      <c r="T10069" t="s">
        <v>20</v>
      </c>
      <c r="U10069" t="s">
        <v>21</v>
      </c>
    </row>
    <row r="10070" spans="1:21">
      <c r="A10070">
        <v>2584642517</v>
      </c>
      <c r="B10070" s="3">
        <v>16</v>
      </c>
      <c r="C10070" s="3"/>
      <c r="D10070" t="s">
        <v>15521</v>
      </c>
      <c r="E10070" t="b">
        <f t="shared" si="629"/>
        <v>0</v>
      </c>
      <c r="F10070" t="b">
        <f t="shared" si="628"/>
        <v>1</v>
      </c>
      <c r="G10070" t="b">
        <f t="shared" si="630"/>
        <v>0</v>
      </c>
      <c r="H10070" t="b">
        <f t="shared" si="631"/>
        <v>0</v>
      </c>
      <c r="J10070" t="s">
        <v>1359</v>
      </c>
      <c r="K10070">
        <v>1986</v>
      </c>
      <c r="L10070">
        <v>661</v>
      </c>
      <c r="N10070" t="s">
        <v>15522</v>
      </c>
      <c r="P10070" t="s">
        <v>54</v>
      </c>
      <c r="Q10070" t="s">
        <v>18</v>
      </c>
      <c r="R10070" t="s">
        <v>55</v>
      </c>
      <c r="T10070" t="s">
        <v>20</v>
      </c>
      <c r="U10070" t="s">
        <v>21</v>
      </c>
    </row>
    <row r="10071" spans="1:21">
      <c r="A10071">
        <v>2584644272</v>
      </c>
      <c r="B10071" s="3">
        <v>16</v>
      </c>
      <c r="C10071" s="3"/>
      <c r="D10071" t="s">
        <v>15453</v>
      </c>
      <c r="E10071" t="b">
        <f t="shared" si="629"/>
        <v>0</v>
      </c>
      <c r="F10071" t="b">
        <f t="shared" si="628"/>
        <v>1</v>
      </c>
      <c r="G10071" t="b">
        <f t="shared" si="630"/>
        <v>0</v>
      </c>
      <c r="H10071" t="b">
        <f t="shared" si="631"/>
        <v>0</v>
      </c>
      <c r="J10071" t="s">
        <v>1359</v>
      </c>
      <c r="K10071">
        <v>1986</v>
      </c>
      <c r="L10071">
        <v>661</v>
      </c>
      <c r="N10071" t="s">
        <v>15454</v>
      </c>
      <c r="P10071" t="s">
        <v>54</v>
      </c>
      <c r="Q10071" t="s">
        <v>18</v>
      </c>
      <c r="R10071" t="s">
        <v>55</v>
      </c>
      <c r="T10071" t="s">
        <v>20</v>
      </c>
      <c r="U10071" t="s">
        <v>21</v>
      </c>
    </row>
    <row r="10072" spans="1:21">
      <c r="A10072">
        <v>2584648700</v>
      </c>
      <c r="B10072" s="3">
        <v>16</v>
      </c>
      <c r="C10072" s="3"/>
      <c r="D10072" t="s">
        <v>15403</v>
      </c>
      <c r="E10072" t="b">
        <f t="shared" si="629"/>
        <v>0</v>
      </c>
      <c r="F10072" t="b">
        <f t="shared" si="628"/>
        <v>1</v>
      </c>
      <c r="G10072" t="b">
        <f t="shared" si="630"/>
        <v>0</v>
      </c>
      <c r="H10072" t="b">
        <f t="shared" si="631"/>
        <v>0</v>
      </c>
      <c r="J10072" t="s">
        <v>1359</v>
      </c>
      <c r="K10072">
        <v>1986</v>
      </c>
      <c r="L10072">
        <v>661</v>
      </c>
      <c r="N10072" t="s">
        <v>15404</v>
      </c>
      <c r="P10072" t="s">
        <v>54</v>
      </c>
      <c r="Q10072" t="s">
        <v>18</v>
      </c>
      <c r="R10072" t="s">
        <v>55</v>
      </c>
      <c r="T10072" t="s">
        <v>20</v>
      </c>
      <c r="U10072" t="s">
        <v>21</v>
      </c>
    </row>
    <row r="10073" spans="1:21">
      <c r="A10073">
        <v>2584652743</v>
      </c>
      <c r="B10073" s="3">
        <v>16</v>
      </c>
      <c r="C10073" s="3"/>
      <c r="D10073" t="s">
        <v>15423</v>
      </c>
      <c r="E10073" t="b">
        <f t="shared" si="629"/>
        <v>0</v>
      </c>
      <c r="F10073" t="b">
        <f t="shared" si="628"/>
        <v>1</v>
      </c>
      <c r="G10073" t="b">
        <f t="shared" si="630"/>
        <v>0</v>
      </c>
      <c r="H10073" t="b">
        <f t="shared" si="631"/>
        <v>0</v>
      </c>
      <c r="J10073" t="s">
        <v>1359</v>
      </c>
      <c r="K10073">
        <v>1986</v>
      </c>
      <c r="L10073">
        <v>661</v>
      </c>
      <c r="N10073" t="s">
        <v>15424</v>
      </c>
      <c r="P10073" t="s">
        <v>54</v>
      </c>
      <c r="Q10073" t="s">
        <v>18</v>
      </c>
      <c r="R10073" t="s">
        <v>55</v>
      </c>
      <c r="T10073" t="s">
        <v>20</v>
      </c>
      <c r="U10073" t="s">
        <v>21</v>
      </c>
    </row>
    <row r="10074" spans="1:21">
      <c r="A10074">
        <v>2584657794</v>
      </c>
      <c r="B10074" s="3">
        <v>16</v>
      </c>
      <c r="C10074" s="3"/>
      <c r="D10074" t="s">
        <v>15533</v>
      </c>
      <c r="E10074" t="b">
        <f t="shared" si="629"/>
        <v>0</v>
      </c>
      <c r="F10074" t="b">
        <f t="shared" si="628"/>
        <v>1</v>
      </c>
      <c r="G10074" t="b">
        <f t="shared" si="630"/>
        <v>0</v>
      </c>
      <c r="H10074" t="b">
        <f t="shared" si="631"/>
        <v>0</v>
      </c>
      <c r="J10074" t="s">
        <v>1359</v>
      </c>
      <c r="K10074">
        <v>1986</v>
      </c>
      <c r="L10074">
        <v>661</v>
      </c>
      <c r="N10074" t="s">
        <v>15534</v>
      </c>
      <c r="P10074" t="s">
        <v>54</v>
      </c>
      <c r="Q10074" t="s">
        <v>18</v>
      </c>
      <c r="R10074" t="s">
        <v>55</v>
      </c>
      <c r="T10074" t="s">
        <v>20</v>
      </c>
      <c r="U10074" t="s">
        <v>21</v>
      </c>
    </row>
    <row r="10075" spans="1:21">
      <c r="A10075">
        <v>2584662748</v>
      </c>
      <c r="B10075" s="3">
        <v>16</v>
      </c>
      <c r="C10075" s="3"/>
      <c r="D10075" t="s">
        <v>15499</v>
      </c>
      <c r="E10075" t="b">
        <f t="shared" si="629"/>
        <v>0</v>
      </c>
      <c r="F10075" t="b">
        <f t="shared" si="628"/>
        <v>1</v>
      </c>
      <c r="G10075" t="b">
        <f t="shared" si="630"/>
        <v>0</v>
      </c>
      <c r="H10075" t="b">
        <f t="shared" si="631"/>
        <v>0</v>
      </c>
      <c r="J10075" t="s">
        <v>1359</v>
      </c>
      <c r="K10075">
        <v>1986</v>
      </c>
      <c r="L10075">
        <v>661</v>
      </c>
      <c r="N10075" t="s">
        <v>15500</v>
      </c>
      <c r="P10075" t="s">
        <v>54</v>
      </c>
      <c r="Q10075" t="s">
        <v>18</v>
      </c>
      <c r="R10075" t="s">
        <v>55</v>
      </c>
      <c r="T10075" t="s">
        <v>20</v>
      </c>
      <c r="U10075" t="s">
        <v>21</v>
      </c>
    </row>
    <row r="10076" spans="1:21">
      <c r="A10076">
        <v>2584664700</v>
      </c>
      <c r="B10076" s="3">
        <v>16</v>
      </c>
      <c r="C10076" s="3"/>
      <c r="D10076" t="s">
        <v>15467</v>
      </c>
      <c r="E10076" t="b">
        <f t="shared" si="629"/>
        <v>0</v>
      </c>
      <c r="F10076" t="b">
        <f t="shared" ref="F10076:F10139" si="632">ISNUMBER(SEARCH("pfam09678",R10076))</f>
        <v>1</v>
      </c>
      <c r="G10076" t="b">
        <f t="shared" si="630"/>
        <v>0</v>
      </c>
      <c r="H10076" t="b">
        <f t="shared" si="631"/>
        <v>0</v>
      </c>
      <c r="J10076" t="s">
        <v>1359</v>
      </c>
      <c r="K10076">
        <v>1986</v>
      </c>
      <c r="L10076">
        <v>661</v>
      </c>
      <c r="N10076" t="s">
        <v>15468</v>
      </c>
      <c r="P10076" t="s">
        <v>54</v>
      </c>
      <c r="Q10076" t="s">
        <v>18</v>
      </c>
      <c r="R10076" t="s">
        <v>55</v>
      </c>
      <c r="T10076" t="s">
        <v>20</v>
      </c>
      <c r="U10076" t="s">
        <v>21</v>
      </c>
    </row>
    <row r="10077" spans="1:21">
      <c r="A10077">
        <v>2584668778</v>
      </c>
      <c r="B10077" s="3">
        <v>16</v>
      </c>
      <c r="C10077" s="3"/>
      <c r="D10077" t="s">
        <v>15465</v>
      </c>
      <c r="E10077" t="b">
        <f t="shared" si="629"/>
        <v>0</v>
      </c>
      <c r="F10077" t="b">
        <f t="shared" si="632"/>
        <v>1</v>
      </c>
      <c r="G10077" t="b">
        <f t="shared" si="630"/>
        <v>0</v>
      </c>
      <c r="H10077" t="b">
        <f t="shared" si="631"/>
        <v>0</v>
      </c>
      <c r="J10077" t="s">
        <v>1359</v>
      </c>
      <c r="K10077">
        <v>1986</v>
      </c>
      <c r="L10077">
        <v>661</v>
      </c>
      <c r="N10077" t="s">
        <v>15466</v>
      </c>
      <c r="P10077" t="s">
        <v>54</v>
      </c>
      <c r="Q10077" t="s">
        <v>18</v>
      </c>
      <c r="R10077" t="s">
        <v>55</v>
      </c>
      <c r="T10077" t="s">
        <v>20</v>
      </c>
      <c r="U10077" t="s">
        <v>21</v>
      </c>
    </row>
    <row r="10078" spans="1:21">
      <c r="A10078">
        <v>2584672862</v>
      </c>
      <c r="B10078" s="3">
        <v>16</v>
      </c>
      <c r="C10078" s="3"/>
      <c r="D10078" t="s">
        <v>15463</v>
      </c>
      <c r="E10078" t="b">
        <f t="shared" si="629"/>
        <v>0</v>
      </c>
      <c r="F10078" t="b">
        <f t="shared" si="632"/>
        <v>1</v>
      </c>
      <c r="G10078" t="b">
        <f t="shared" si="630"/>
        <v>0</v>
      </c>
      <c r="H10078" t="b">
        <f t="shared" si="631"/>
        <v>0</v>
      </c>
      <c r="J10078" t="s">
        <v>1359</v>
      </c>
      <c r="K10078">
        <v>1986</v>
      </c>
      <c r="L10078">
        <v>661</v>
      </c>
      <c r="N10078" t="s">
        <v>15464</v>
      </c>
      <c r="P10078" t="s">
        <v>54</v>
      </c>
      <c r="Q10078" t="s">
        <v>18</v>
      </c>
      <c r="R10078" t="s">
        <v>55</v>
      </c>
      <c r="T10078" t="s">
        <v>20</v>
      </c>
      <c r="U10078" t="s">
        <v>21</v>
      </c>
    </row>
    <row r="10079" spans="1:21">
      <c r="A10079">
        <v>2584676946</v>
      </c>
      <c r="B10079" s="3">
        <v>16</v>
      </c>
      <c r="C10079" s="3"/>
      <c r="D10079" t="s">
        <v>15361</v>
      </c>
      <c r="E10079" t="b">
        <f t="shared" si="629"/>
        <v>0</v>
      </c>
      <c r="F10079" t="b">
        <f t="shared" si="632"/>
        <v>1</v>
      </c>
      <c r="G10079" t="b">
        <f t="shared" si="630"/>
        <v>0</v>
      </c>
      <c r="H10079" t="b">
        <f t="shared" si="631"/>
        <v>0</v>
      </c>
      <c r="J10079" t="s">
        <v>1359</v>
      </c>
      <c r="K10079">
        <v>1986</v>
      </c>
      <c r="L10079">
        <v>661</v>
      </c>
      <c r="N10079" t="s">
        <v>15362</v>
      </c>
      <c r="P10079" t="s">
        <v>54</v>
      </c>
      <c r="Q10079" t="s">
        <v>18</v>
      </c>
      <c r="R10079" t="s">
        <v>55</v>
      </c>
      <c r="T10079" t="s">
        <v>20</v>
      </c>
      <c r="U10079" t="s">
        <v>21</v>
      </c>
    </row>
    <row r="10080" spans="1:21">
      <c r="A10080">
        <v>2584684434</v>
      </c>
      <c r="B10080" s="3">
        <v>16</v>
      </c>
      <c r="C10080" s="3"/>
      <c r="D10080" t="s">
        <v>15379</v>
      </c>
      <c r="E10080" t="b">
        <f t="shared" si="629"/>
        <v>0</v>
      </c>
      <c r="F10080" t="b">
        <f t="shared" si="632"/>
        <v>1</v>
      </c>
      <c r="G10080" t="b">
        <f t="shared" si="630"/>
        <v>0</v>
      </c>
      <c r="H10080" t="b">
        <f t="shared" si="631"/>
        <v>0</v>
      </c>
      <c r="J10080" t="s">
        <v>1359</v>
      </c>
      <c r="K10080">
        <v>1986</v>
      </c>
      <c r="L10080">
        <v>661</v>
      </c>
      <c r="N10080" t="s">
        <v>15380</v>
      </c>
      <c r="P10080" t="s">
        <v>54</v>
      </c>
      <c r="Q10080" t="s">
        <v>18</v>
      </c>
      <c r="R10080" t="s">
        <v>55</v>
      </c>
      <c r="T10080" t="s">
        <v>20</v>
      </c>
      <c r="U10080" t="s">
        <v>21</v>
      </c>
    </row>
    <row r="10081" spans="1:21">
      <c r="A10081">
        <v>2584685111</v>
      </c>
      <c r="B10081" s="3">
        <v>16</v>
      </c>
      <c r="C10081" s="3"/>
      <c r="D10081" t="s">
        <v>15531</v>
      </c>
      <c r="E10081" t="b">
        <f t="shared" si="629"/>
        <v>0</v>
      </c>
      <c r="F10081" t="b">
        <f t="shared" si="632"/>
        <v>1</v>
      </c>
      <c r="G10081" t="b">
        <f t="shared" si="630"/>
        <v>0</v>
      </c>
      <c r="H10081" t="b">
        <f t="shared" si="631"/>
        <v>0</v>
      </c>
      <c r="J10081" t="s">
        <v>1359</v>
      </c>
      <c r="K10081">
        <v>1986</v>
      </c>
      <c r="L10081">
        <v>661</v>
      </c>
      <c r="N10081" t="s">
        <v>15532</v>
      </c>
      <c r="P10081" t="s">
        <v>54</v>
      </c>
      <c r="Q10081" t="s">
        <v>18</v>
      </c>
      <c r="R10081" t="s">
        <v>55</v>
      </c>
      <c r="T10081" t="s">
        <v>20</v>
      </c>
      <c r="U10081" t="s">
        <v>21</v>
      </c>
    </row>
    <row r="10082" spans="1:21">
      <c r="A10082">
        <v>2584689200</v>
      </c>
      <c r="B10082" s="3">
        <v>16</v>
      </c>
      <c r="C10082" s="3"/>
      <c r="D10082" t="s">
        <v>15399</v>
      </c>
      <c r="E10082" t="b">
        <f t="shared" si="629"/>
        <v>0</v>
      </c>
      <c r="F10082" t="b">
        <f t="shared" si="632"/>
        <v>1</v>
      </c>
      <c r="G10082" t="b">
        <f t="shared" si="630"/>
        <v>0</v>
      </c>
      <c r="H10082" t="b">
        <f t="shared" si="631"/>
        <v>0</v>
      </c>
      <c r="J10082" t="s">
        <v>1359</v>
      </c>
      <c r="K10082">
        <v>1986</v>
      </c>
      <c r="L10082">
        <v>661</v>
      </c>
      <c r="N10082" t="s">
        <v>15400</v>
      </c>
      <c r="P10082" t="s">
        <v>54</v>
      </c>
      <c r="Q10082" t="s">
        <v>18</v>
      </c>
      <c r="R10082" t="s">
        <v>55</v>
      </c>
      <c r="T10082" t="s">
        <v>20</v>
      </c>
      <c r="U10082" t="s">
        <v>21</v>
      </c>
    </row>
    <row r="10083" spans="1:21">
      <c r="A10083">
        <v>2584697130</v>
      </c>
      <c r="B10083" s="3">
        <v>16</v>
      </c>
      <c r="C10083" s="3"/>
      <c r="D10083" t="s">
        <v>15479</v>
      </c>
      <c r="E10083" t="b">
        <f t="shared" si="629"/>
        <v>0</v>
      </c>
      <c r="F10083" t="b">
        <f t="shared" si="632"/>
        <v>1</v>
      </c>
      <c r="G10083" t="b">
        <f t="shared" si="630"/>
        <v>0</v>
      </c>
      <c r="H10083" t="b">
        <f t="shared" si="631"/>
        <v>0</v>
      </c>
      <c r="J10083" t="s">
        <v>1359</v>
      </c>
      <c r="K10083">
        <v>1986</v>
      </c>
      <c r="L10083">
        <v>661</v>
      </c>
      <c r="N10083" t="s">
        <v>15480</v>
      </c>
      <c r="P10083" t="s">
        <v>54</v>
      </c>
      <c r="Q10083" t="s">
        <v>18</v>
      </c>
      <c r="R10083" t="s">
        <v>55</v>
      </c>
      <c r="T10083" t="s">
        <v>20</v>
      </c>
      <c r="U10083" t="s">
        <v>21</v>
      </c>
    </row>
    <row r="10084" spans="1:21">
      <c r="A10084">
        <v>2584697389</v>
      </c>
      <c r="B10084" s="3">
        <v>16</v>
      </c>
      <c r="C10084" s="3"/>
      <c r="D10084" t="s">
        <v>15541</v>
      </c>
      <c r="E10084" t="b">
        <f t="shared" si="629"/>
        <v>0</v>
      </c>
      <c r="F10084" t="b">
        <f t="shared" si="632"/>
        <v>1</v>
      </c>
      <c r="G10084" t="b">
        <f t="shared" si="630"/>
        <v>0</v>
      </c>
      <c r="H10084" t="b">
        <f t="shared" si="631"/>
        <v>0</v>
      </c>
      <c r="J10084" t="s">
        <v>1359</v>
      </c>
      <c r="K10084">
        <v>1986</v>
      </c>
      <c r="L10084">
        <v>661</v>
      </c>
      <c r="N10084" t="s">
        <v>15542</v>
      </c>
      <c r="P10084" t="s">
        <v>54</v>
      </c>
      <c r="Q10084" t="s">
        <v>18</v>
      </c>
      <c r="R10084" t="s">
        <v>55</v>
      </c>
      <c r="T10084" t="s">
        <v>20</v>
      </c>
      <c r="U10084" t="s">
        <v>21</v>
      </c>
    </row>
    <row r="10085" spans="1:21">
      <c r="A10085">
        <v>2584701484</v>
      </c>
      <c r="B10085" s="3">
        <v>16</v>
      </c>
      <c r="C10085" s="3"/>
      <c r="D10085" t="s">
        <v>15483</v>
      </c>
      <c r="E10085" t="b">
        <f t="shared" si="629"/>
        <v>0</v>
      </c>
      <c r="F10085" t="b">
        <f t="shared" si="632"/>
        <v>1</v>
      </c>
      <c r="G10085" t="b">
        <f t="shared" si="630"/>
        <v>0</v>
      </c>
      <c r="H10085" t="b">
        <f t="shared" si="631"/>
        <v>0</v>
      </c>
      <c r="J10085" t="s">
        <v>1359</v>
      </c>
      <c r="K10085">
        <v>1986</v>
      </c>
      <c r="L10085">
        <v>661</v>
      </c>
      <c r="N10085" t="s">
        <v>15484</v>
      </c>
      <c r="P10085" t="s">
        <v>54</v>
      </c>
      <c r="Q10085" t="s">
        <v>18</v>
      </c>
      <c r="R10085" t="s">
        <v>55</v>
      </c>
      <c r="T10085" t="s">
        <v>20</v>
      </c>
      <c r="U10085" t="s">
        <v>21</v>
      </c>
    </row>
    <row r="10086" spans="1:21">
      <c r="A10086">
        <v>2584705761</v>
      </c>
      <c r="B10086" s="3">
        <v>16</v>
      </c>
      <c r="C10086" s="3"/>
      <c r="D10086" t="s">
        <v>15435</v>
      </c>
      <c r="E10086" t="b">
        <f t="shared" si="629"/>
        <v>0</v>
      </c>
      <c r="F10086" t="b">
        <f t="shared" si="632"/>
        <v>1</v>
      </c>
      <c r="G10086" t="b">
        <f t="shared" si="630"/>
        <v>0</v>
      </c>
      <c r="H10086" t="b">
        <f t="shared" si="631"/>
        <v>0</v>
      </c>
      <c r="J10086" t="s">
        <v>1359</v>
      </c>
      <c r="K10086">
        <v>1986</v>
      </c>
      <c r="L10086">
        <v>661</v>
      </c>
      <c r="N10086" t="s">
        <v>15436</v>
      </c>
      <c r="P10086" t="s">
        <v>54</v>
      </c>
      <c r="Q10086" t="s">
        <v>18</v>
      </c>
      <c r="R10086" t="s">
        <v>55</v>
      </c>
      <c r="T10086" t="s">
        <v>20</v>
      </c>
      <c r="U10086" t="s">
        <v>21</v>
      </c>
    </row>
    <row r="10087" spans="1:21">
      <c r="A10087">
        <v>2584709643</v>
      </c>
      <c r="B10087" s="3">
        <v>16</v>
      </c>
      <c r="C10087" s="3"/>
      <c r="D10087" t="s">
        <v>15429</v>
      </c>
      <c r="E10087" t="b">
        <f t="shared" si="629"/>
        <v>0</v>
      </c>
      <c r="F10087" t="b">
        <f t="shared" si="632"/>
        <v>1</v>
      </c>
      <c r="G10087" t="b">
        <f t="shared" si="630"/>
        <v>0</v>
      </c>
      <c r="H10087" t="b">
        <f t="shared" si="631"/>
        <v>0</v>
      </c>
      <c r="J10087" t="s">
        <v>1359</v>
      </c>
      <c r="K10087">
        <v>1986</v>
      </c>
      <c r="L10087">
        <v>661</v>
      </c>
      <c r="N10087" t="s">
        <v>15430</v>
      </c>
      <c r="P10087" t="s">
        <v>54</v>
      </c>
      <c r="Q10087" t="s">
        <v>18</v>
      </c>
      <c r="R10087" t="s">
        <v>55</v>
      </c>
      <c r="T10087" t="s">
        <v>20</v>
      </c>
      <c r="U10087" t="s">
        <v>21</v>
      </c>
    </row>
    <row r="10088" spans="1:21">
      <c r="A10088">
        <v>2584713729</v>
      </c>
      <c r="B10088" s="3">
        <v>16</v>
      </c>
      <c r="C10088" s="3"/>
      <c r="D10088" t="s">
        <v>15437</v>
      </c>
      <c r="E10088" t="b">
        <f t="shared" si="629"/>
        <v>0</v>
      </c>
      <c r="F10088" t="b">
        <f t="shared" si="632"/>
        <v>1</v>
      </c>
      <c r="G10088" t="b">
        <f t="shared" si="630"/>
        <v>0</v>
      </c>
      <c r="H10088" t="b">
        <f t="shared" si="631"/>
        <v>0</v>
      </c>
      <c r="J10088" t="s">
        <v>1359</v>
      </c>
      <c r="K10088">
        <v>1986</v>
      </c>
      <c r="L10088">
        <v>661</v>
      </c>
      <c r="N10088" t="s">
        <v>15438</v>
      </c>
      <c r="P10088" t="s">
        <v>54</v>
      </c>
      <c r="Q10088" t="s">
        <v>18</v>
      </c>
      <c r="R10088" t="s">
        <v>55</v>
      </c>
      <c r="T10088" t="s">
        <v>20</v>
      </c>
      <c r="U10088" t="s">
        <v>21</v>
      </c>
    </row>
    <row r="10089" spans="1:21">
      <c r="A10089">
        <v>2584720146</v>
      </c>
      <c r="B10089" s="3">
        <v>16</v>
      </c>
      <c r="C10089" s="3"/>
      <c r="D10089" t="s">
        <v>15517</v>
      </c>
      <c r="E10089" t="b">
        <f t="shared" si="629"/>
        <v>0</v>
      </c>
      <c r="F10089" t="b">
        <f t="shared" si="632"/>
        <v>1</v>
      </c>
      <c r="G10089" t="b">
        <f t="shared" si="630"/>
        <v>0</v>
      </c>
      <c r="H10089" t="b">
        <f t="shared" si="631"/>
        <v>0</v>
      </c>
      <c r="J10089" t="s">
        <v>1359</v>
      </c>
      <c r="K10089">
        <v>1986</v>
      </c>
      <c r="L10089">
        <v>661</v>
      </c>
      <c r="N10089" t="s">
        <v>15518</v>
      </c>
      <c r="P10089" t="s">
        <v>54</v>
      </c>
      <c r="Q10089" t="s">
        <v>18</v>
      </c>
      <c r="R10089" t="s">
        <v>55</v>
      </c>
      <c r="T10089" t="s">
        <v>20</v>
      </c>
      <c r="U10089" t="s">
        <v>21</v>
      </c>
    </row>
    <row r="10090" spans="1:21">
      <c r="A10090">
        <v>2584725243</v>
      </c>
      <c r="B10090" s="3">
        <v>16</v>
      </c>
      <c r="C10090" s="3"/>
      <c r="D10090" t="s">
        <v>15381</v>
      </c>
      <c r="E10090" t="b">
        <f t="shared" si="629"/>
        <v>0</v>
      </c>
      <c r="F10090" t="b">
        <f t="shared" si="632"/>
        <v>1</v>
      </c>
      <c r="G10090" t="b">
        <f t="shared" si="630"/>
        <v>0</v>
      </c>
      <c r="H10090" t="b">
        <f t="shared" si="631"/>
        <v>0</v>
      </c>
      <c r="J10090" t="s">
        <v>1359</v>
      </c>
      <c r="K10090">
        <v>1986</v>
      </c>
      <c r="L10090">
        <v>661</v>
      </c>
      <c r="N10090" t="s">
        <v>15382</v>
      </c>
      <c r="P10090" t="s">
        <v>54</v>
      </c>
      <c r="Q10090" t="s">
        <v>18</v>
      </c>
      <c r="R10090" t="s">
        <v>55</v>
      </c>
      <c r="T10090" t="s">
        <v>20</v>
      </c>
      <c r="U10090" t="s">
        <v>21</v>
      </c>
    </row>
    <row r="10091" spans="1:21">
      <c r="A10091">
        <v>2584726385</v>
      </c>
      <c r="B10091" s="3">
        <v>16</v>
      </c>
      <c r="C10091" s="3"/>
      <c r="D10091" t="s">
        <v>15353</v>
      </c>
      <c r="E10091" t="b">
        <f t="shared" si="629"/>
        <v>0</v>
      </c>
      <c r="F10091" t="b">
        <f t="shared" si="632"/>
        <v>1</v>
      </c>
      <c r="G10091" t="b">
        <f t="shared" si="630"/>
        <v>0</v>
      </c>
      <c r="H10091" t="b">
        <f t="shared" si="631"/>
        <v>0</v>
      </c>
      <c r="J10091" t="s">
        <v>1359</v>
      </c>
      <c r="K10091">
        <v>1986</v>
      </c>
      <c r="L10091">
        <v>661</v>
      </c>
      <c r="N10091" t="s">
        <v>15354</v>
      </c>
      <c r="P10091" t="s">
        <v>54</v>
      </c>
      <c r="Q10091" t="s">
        <v>18</v>
      </c>
      <c r="R10091" t="s">
        <v>55</v>
      </c>
      <c r="T10091" t="s">
        <v>20</v>
      </c>
      <c r="U10091" t="s">
        <v>21</v>
      </c>
    </row>
    <row r="10092" spans="1:21">
      <c r="A10092">
        <v>2584730643</v>
      </c>
      <c r="B10092" s="3">
        <v>16</v>
      </c>
      <c r="C10092" s="3"/>
      <c r="D10092" t="s">
        <v>15395</v>
      </c>
      <c r="E10092" t="b">
        <f t="shared" si="629"/>
        <v>0</v>
      </c>
      <c r="F10092" t="b">
        <f t="shared" si="632"/>
        <v>1</v>
      </c>
      <c r="G10092" t="b">
        <f t="shared" si="630"/>
        <v>0</v>
      </c>
      <c r="H10092" t="b">
        <f t="shared" si="631"/>
        <v>0</v>
      </c>
      <c r="J10092" t="s">
        <v>1359</v>
      </c>
      <c r="K10092">
        <v>1986</v>
      </c>
      <c r="L10092">
        <v>661</v>
      </c>
      <c r="N10092" t="s">
        <v>15396</v>
      </c>
      <c r="P10092" t="s">
        <v>54</v>
      </c>
      <c r="Q10092" t="s">
        <v>18</v>
      </c>
      <c r="R10092" t="s">
        <v>55</v>
      </c>
      <c r="T10092" t="s">
        <v>20</v>
      </c>
      <c r="U10092" t="s">
        <v>21</v>
      </c>
    </row>
    <row r="10093" spans="1:21">
      <c r="A10093">
        <v>2584737682</v>
      </c>
      <c r="B10093" s="3">
        <v>16</v>
      </c>
      <c r="C10093" s="3"/>
      <c r="D10093" t="s">
        <v>15439</v>
      </c>
      <c r="E10093" t="b">
        <f t="shared" si="629"/>
        <v>0</v>
      </c>
      <c r="F10093" t="b">
        <f t="shared" si="632"/>
        <v>1</v>
      </c>
      <c r="G10093" t="b">
        <f t="shared" si="630"/>
        <v>0</v>
      </c>
      <c r="H10093" t="b">
        <f t="shared" si="631"/>
        <v>0</v>
      </c>
      <c r="J10093" t="s">
        <v>1359</v>
      </c>
      <c r="K10093">
        <v>1986</v>
      </c>
      <c r="L10093">
        <v>661</v>
      </c>
      <c r="N10093" t="s">
        <v>15440</v>
      </c>
      <c r="P10093" t="s">
        <v>54</v>
      </c>
      <c r="Q10093" t="s">
        <v>18</v>
      </c>
      <c r="R10093" t="s">
        <v>55</v>
      </c>
      <c r="T10093" t="s">
        <v>20</v>
      </c>
      <c r="U10093" t="s">
        <v>21</v>
      </c>
    </row>
    <row r="10094" spans="1:21">
      <c r="A10094">
        <v>2584738248</v>
      </c>
      <c r="B10094" s="3">
        <v>16</v>
      </c>
      <c r="C10094" s="3"/>
      <c r="D10094" t="s">
        <v>15523</v>
      </c>
      <c r="E10094" t="b">
        <f t="shared" si="629"/>
        <v>0</v>
      </c>
      <c r="F10094" t="b">
        <f t="shared" si="632"/>
        <v>1</v>
      </c>
      <c r="G10094" t="b">
        <f t="shared" si="630"/>
        <v>0</v>
      </c>
      <c r="H10094" t="b">
        <f t="shared" si="631"/>
        <v>0</v>
      </c>
      <c r="J10094" t="s">
        <v>1359</v>
      </c>
      <c r="K10094">
        <v>1986</v>
      </c>
      <c r="L10094">
        <v>661</v>
      </c>
      <c r="N10094" t="s">
        <v>15524</v>
      </c>
      <c r="P10094" t="s">
        <v>54</v>
      </c>
      <c r="Q10094" t="s">
        <v>18</v>
      </c>
      <c r="R10094" t="s">
        <v>55</v>
      </c>
      <c r="T10094" t="s">
        <v>20</v>
      </c>
      <c r="U10094" t="s">
        <v>21</v>
      </c>
    </row>
    <row r="10095" spans="1:21">
      <c r="A10095">
        <v>2584742332</v>
      </c>
      <c r="B10095" s="3">
        <v>16</v>
      </c>
      <c r="C10095" s="3"/>
      <c r="D10095" t="s">
        <v>15441</v>
      </c>
      <c r="E10095" t="b">
        <f t="shared" si="629"/>
        <v>0</v>
      </c>
      <c r="F10095" t="b">
        <f t="shared" si="632"/>
        <v>1</v>
      </c>
      <c r="G10095" t="b">
        <f t="shared" si="630"/>
        <v>0</v>
      </c>
      <c r="H10095" t="b">
        <f t="shared" si="631"/>
        <v>0</v>
      </c>
      <c r="J10095" t="s">
        <v>1359</v>
      </c>
      <c r="K10095">
        <v>1986</v>
      </c>
      <c r="L10095">
        <v>661</v>
      </c>
      <c r="N10095" t="s">
        <v>15442</v>
      </c>
      <c r="P10095" t="s">
        <v>54</v>
      </c>
      <c r="Q10095" t="s">
        <v>18</v>
      </c>
      <c r="R10095" t="s">
        <v>55</v>
      </c>
      <c r="T10095" t="s">
        <v>20</v>
      </c>
      <c r="U10095" t="s">
        <v>21</v>
      </c>
    </row>
    <row r="10096" spans="1:21">
      <c r="A10096">
        <v>2584746408</v>
      </c>
      <c r="B10096" s="3">
        <v>16</v>
      </c>
      <c r="C10096" s="3"/>
      <c r="D10096" t="s">
        <v>15371</v>
      </c>
      <c r="E10096" t="b">
        <f t="shared" si="629"/>
        <v>0</v>
      </c>
      <c r="F10096" t="b">
        <f t="shared" si="632"/>
        <v>1</v>
      </c>
      <c r="G10096" t="b">
        <f t="shared" si="630"/>
        <v>0</v>
      </c>
      <c r="H10096" t="b">
        <f t="shared" si="631"/>
        <v>0</v>
      </c>
      <c r="J10096" t="s">
        <v>1359</v>
      </c>
      <c r="K10096">
        <v>1986</v>
      </c>
      <c r="L10096">
        <v>661</v>
      </c>
      <c r="N10096" t="s">
        <v>15372</v>
      </c>
      <c r="P10096" t="s">
        <v>54</v>
      </c>
      <c r="Q10096" t="s">
        <v>18</v>
      </c>
      <c r="R10096" t="s">
        <v>55</v>
      </c>
      <c r="T10096" t="s">
        <v>20</v>
      </c>
      <c r="U10096" t="s">
        <v>21</v>
      </c>
    </row>
    <row r="10097" spans="1:21">
      <c r="A10097">
        <v>2584753941</v>
      </c>
      <c r="B10097" s="3">
        <v>16</v>
      </c>
      <c r="C10097" s="3"/>
      <c r="D10097" t="s">
        <v>15493</v>
      </c>
      <c r="E10097" t="b">
        <f t="shared" si="629"/>
        <v>0</v>
      </c>
      <c r="F10097" t="b">
        <f t="shared" si="632"/>
        <v>1</v>
      </c>
      <c r="G10097" t="b">
        <f t="shared" si="630"/>
        <v>0</v>
      </c>
      <c r="H10097" t="b">
        <f t="shared" si="631"/>
        <v>0</v>
      </c>
      <c r="J10097" t="s">
        <v>1359</v>
      </c>
      <c r="K10097">
        <v>1986</v>
      </c>
      <c r="L10097">
        <v>661</v>
      </c>
      <c r="N10097" t="s">
        <v>15494</v>
      </c>
      <c r="P10097" t="s">
        <v>54</v>
      </c>
      <c r="Q10097" t="s">
        <v>18</v>
      </c>
      <c r="R10097" t="s">
        <v>55</v>
      </c>
      <c r="T10097" t="s">
        <v>20</v>
      </c>
      <c r="U10097" t="s">
        <v>21</v>
      </c>
    </row>
    <row r="10098" spans="1:21">
      <c r="A10098">
        <v>2584758315</v>
      </c>
      <c r="B10098" s="3">
        <v>16</v>
      </c>
      <c r="C10098" s="3"/>
      <c r="D10098" t="s">
        <v>15519</v>
      </c>
      <c r="E10098" t="b">
        <f t="shared" si="629"/>
        <v>0</v>
      </c>
      <c r="F10098" t="b">
        <f t="shared" si="632"/>
        <v>1</v>
      </c>
      <c r="G10098" t="b">
        <f t="shared" si="630"/>
        <v>0</v>
      </c>
      <c r="H10098" t="b">
        <f t="shared" si="631"/>
        <v>0</v>
      </c>
      <c r="J10098" t="s">
        <v>1359</v>
      </c>
      <c r="K10098">
        <v>1986</v>
      </c>
      <c r="L10098">
        <v>661</v>
      </c>
      <c r="N10098" t="s">
        <v>15520</v>
      </c>
      <c r="P10098" t="s">
        <v>54</v>
      </c>
      <c r="Q10098" t="s">
        <v>18</v>
      </c>
      <c r="R10098" t="s">
        <v>55</v>
      </c>
      <c r="T10098" t="s">
        <v>20</v>
      </c>
      <c r="U10098" t="s">
        <v>21</v>
      </c>
    </row>
    <row r="10099" spans="1:21">
      <c r="A10099">
        <v>2584761004</v>
      </c>
      <c r="B10099" s="3">
        <v>16</v>
      </c>
      <c r="C10099" s="3"/>
      <c r="D10099" t="s">
        <v>15485</v>
      </c>
      <c r="E10099" t="b">
        <f t="shared" si="629"/>
        <v>0</v>
      </c>
      <c r="F10099" t="b">
        <f t="shared" si="632"/>
        <v>1</v>
      </c>
      <c r="G10099" t="b">
        <f t="shared" si="630"/>
        <v>0</v>
      </c>
      <c r="H10099" t="b">
        <f t="shared" si="631"/>
        <v>0</v>
      </c>
      <c r="J10099" t="s">
        <v>1359</v>
      </c>
      <c r="K10099">
        <v>1986</v>
      </c>
      <c r="L10099">
        <v>661</v>
      </c>
      <c r="N10099" t="s">
        <v>15486</v>
      </c>
      <c r="P10099" t="s">
        <v>54</v>
      </c>
      <c r="Q10099" t="s">
        <v>18</v>
      </c>
      <c r="R10099" t="s">
        <v>55</v>
      </c>
      <c r="T10099" t="s">
        <v>20</v>
      </c>
      <c r="U10099" t="s">
        <v>21</v>
      </c>
    </row>
    <row r="10100" spans="1:21">
      <c r="A10100">
        <v>2584766517</v>
      </c>
      <c r="B10100" s="3">
        <v>16</v>
      </c>
      <c r="C10100" s="3"/>
      <c r="D10100" t="s">
        <v>15407</v>
      </c>
      <c r="E10100" t="b">
        <f t="shared" si="629"/>
        <v>0</v>
      </c>
      <c r="F10100" t="b">
        <f t="shared" si="632"/>
        <v>1</v>
      </c>
      <c r="G10100" t="b">
        <f t="shared" si="630"/>
        <v>0</v>
      </c>
      <c r="H10100" t="b">
        <f t="shared" si="631"/>
        <v>0</v>
      </c>
      <c r="J10100" t="s">
        <v>1359</v>
      </c>
      <c r="K10100">
        <v>1986</v>
      </c>
      <c r="L10100">
        <v>661</v>
      </c>
      <c r="N10100" t="s">
        <v>15408</v>
      </c>
      <c r="P10100" t="s">
        <v>54</v>
      </c>
      <c r="Q10100" t="s">
        <v>18</v>
      </c>
      <c r="R10100" t="s">
        <v>55</v>
      </c>
      <c r="T10100" t="s">
        <v>20</v>
      </c>
      <c r="U10100" t="s">
        <v>21</v>
      </c>
    </row>
    <row r="10101" spans="1:21">
      <c r="A10101">
        <v>2584766739</v>
      </c>
      <c r="B10101" s="3">
        <v>16</v>
      </c>
      <c r="C10101" s="3"/>
      <c r="D10101" t="s">
        <v>15391</v>
      </c>
      <c r="E10101" t="b">
        <f t="shared" si="629"/>
        <v>0</v>
      </c>
      <c r="F10101" t="b">
        <f t="shared" si="632"/>
        <v>1</v>
      </c>
      <c r="G10101" t="b">
        <f t="shared" si="630"/>
        <v>0</v>
      </c>
      <c r="H10101" t="b">
        <f t="shared" si="631"/>
        <v>0</v>
      </c>
      <c r="J10101" t="s">
        <v>1359</v>
      </c>
      <c r="K10101">
        <v>1986</v>
      </c>
      <c r="L10101">
        <v>661</v>
      </c>
      <c r="N10101" t="s">
        <v>15392</v>
      </c>
      <c r="P10101" t="s">
        <v>54</v>
      </c>
      <c r="Q10101" t="s">
        <v>18</v>
      </c>
      <c r="R10101" t="s">
        <v>55</v>
      </c>
      <c r="T10101" t="s">
        <v>20</v>
      </c>
      <c r="U10101" t="s">
        <v>21</v>
      </c>
    </row>
    <row r="10102" spans="1:21">
      <c r="A10102">
        <v>2584770812</v>
      </c>
      <c r="B10102" s="3">
        <v>16</v>
      </c>
      <c r="C10102" s="3"/>
      <c r="D10102" t="s">
        <v>15501</v>
      </c>
      <c r="E10102" t="b">
        <f t="shared" si="629"/>
        <v>0</v>
      </c>
      <c r="F10102" t="b">
        <f t="shared" si="632"/>
        <v>1</v>
      </c>
      <c r="G10102" t="b">
        <f t="shared" si="630"/>
        <v>0</v>
      </c>
      <c r="H10102" t="b">
        <f t="shared" si="631"/>
        <v>0</v>
      </c>
      <c r="J10102" t="s">
        <v>1359</v>
      </c>
      <c r="K10102">
        <v>1986</v>
      </c>
      <c r="L10102">
        <v>661</v>
      </c>
      <c r="N10102" t="s">
        <v>15502</v>
      </c>
      <c r="P10102" t="s">
        <v>54</v>
      </c>
      <c r="Q10102" t="s">
        <v>18</v>
      </c>
      <c r="R10102" t="s">
        <v>55</v>
      </c>
      <c r="T10102" t="s">
        <v>20</v>
      </c>
      <c r="U10102" t="s">
        <v>21</v>
      </c>
    </row>
    <row r="10103" spans="1:21">
      <c r="A10103">
        <v>2584778695</v>
      </c>
      <c r="B10103" s="3">
        <v>16</v>
      </c>
      <c r="C10103" s="3"/>
      <c r="D10103" t="s">
        <v>15489</v>
      </c>
      <c r="E10103" t="b">
        <f t="shared" si="629"/>
        <v>0</v>
      </c>
      <c r="F10103" t="b">
        <f t="shared" si="632"/>
        <v>1</v>
      </c>
      <c r="G10103" t="b">
        <f t="shared" si="630"/>
        <v>0</v>
      </c>
      <c r="H10103" t="b">
        <f t="shared" si="631"/>
        <v>0</v>
      </c>
      <c r="J10103" t="s">
        <v>1359</v>
      </c>
      <c r="K10103">
        <v>1986</v>
      </c>
      <c r="L10103">
        <v>661</v>
      </c>
      <c r="N10103" t="s">
        <v>15490</v>
      </c>
      <c r="P10103" t="s">
        <v>54</v>
      </c>
      <c r="Q10103" t="s">
        <v>18</v>
      </c>
      <c r="R10103" t="s">
        <v>55</v>
      </c>
      <c r="T10103" t="s">
        <v>20</v>
      </c>
      <c r="U10103" t="s">
        <v>21</v>
      </c>
    </row>
    <row r="10104" spans="1:21">
      <c r="A10104">
        <v>2584779158</v>
      </c>
      <c r="B10104" s="3">
        <v>16</v>
      </c>
      <c r="C10104" s="3"/>
      <c r="D10104" t="s">
        <v>15495</v>
      </c>
      <c r="E10104" t="b">
        <f t="shared" si="629"/>
        <v>0</v>
      </c>
      <c r="F10104" t="b">
        <f t="shared" si="632"/>
        <v>1</v>
      </c>
      <c r="G10104" t="b">
        <f t="shared" si="630"/>
        <v>0</v>
      </c>
      <c r="H10104" t="b">
        <f t="shared" si="631"/>
        <v>0</v>
      </c>
      <c r="J10104" t="s">
        <v>1359</v>
      </c>
      <c r="K10104">
        <v>1986</v>
      </c>
      <c r="L10104">
        <v>661</v>
      </c>
      <c r="N10104" t="s">
        <v>15496</v>
      </c>
      <c r="P10104" t="s">
        <v>54</v>
      </c>
      <c r="Q10104" t="s">
        <v>18</v>
      </c>
      <c r="R10104" t="s">
        <v>55</v>
      </c>
      <c r="T10104" t="s">
        <v>20</v>
      </c>
      <c r="U10104" t="s">
        <v>21</v>
      </c>
    </row>
    <row r="10105" spans="1:21">
      <c r="A10105">
        <v>2584783702</v>
      </c>
      <c r="B10105" s="3">
        <v>16</v>
      </c>
      <c r="C10105" s="3"/>
      <c r="D10105" t="s">
        <v>15491</v>
      </c>
      <c r="E10105" t="b">
        <f t="shared" si="629"/>
        <v>0</v>
      </c>
      <c r="F10105" t="b">
        <f t="shared" si="632"/>
        <v>1</v>
      </c>
      <c r="G10105" t="b">
        <f t="shared" si="630"/>
        <v>0</v>
      </c>
      <c r="H10105" t="b">
        <f t="shared" si="631"/>
        <v>0</v>
      </c>
      <c r="J10105" t="s">
        <v>1359</v>
      </c>
      <c r="K10105">
        <v>1986</v>
      </c>
      <c r="L10105">
        <v>661</v>
      </c>
      <c r="N10105" t="s">
        <v>15492</v>
      </c>
      <c r="P10105" t="s">
        <v>54</v>
      </c>
      <c r="Q10105" t="s">
        <v>18</v>
      </c>
      <c r="R10105" t="s">
        <v>55</v>
      </c>
      <c r="T10105" t="s">
        <v>20</v>
      </c>
      <c r="U10105" t="s">
        <v>21</v>
      </c>
    </row>
    <row r="10106" spans="1:21">
      <c r="A10106">
        <v>2584787125</v>
      </c>
      <c r="B10106" s="3">
        <v>16</v>
      </c>
      <c r="C10106" s="3"/>
      <c r="D10106" t="s">
        <v>15507</v>
      </c>
      <c r="E10106" t="b">
        <f t="shared" si="629"/>
        <v>0</v>
      </c>
      <c r="F10106" t="b">
        <f t="shared" si="632"/>
        <v>1</v>
      </c>
      <c r="G10106" t="b">
        <f t="shared" si="630"/>
        <v>0</v>
      </c>
      <c r="H10106" t="b">
        <f t="shared" si="631"/>
        <v>0</v>
      </c>
      <c r="J10106" t="s">
        <v>1359</v>
      </c>
      <c r="K10106">
        <v>1986</v>
      </c>
      <c r="L10106">
        <v>661</v>
      </c>
      <c r="N10106" t="s">
        <v>15508</v>
      </c>
      <c r="P10106" t="s">
        <v>54</v>
      </c>
      <c r="Q10106" t="s">
        <v>18</v>
      </c>
      <c r="R10106" t="s">
        <v>55</v>
      </c>
      <c r="T10106" t="s">
        <v>20</v>
      </c>
      <c r="U10106" t="s">
        <v>21</v>
      </c>
    </row>
    <row r="10107" spans="1:21">
      <c r="A10107">
        <v>2584794528</v>
      </c>
      <c r="B10107" s="3">
        <v>16</v>
      </c>
      <c r="C10107" s="3"/>
      <c r="D10107" t="s">
        <v>15351</v>
      </c>
      <c r="E10107" t="b">
        <f t="shared" si="629"/>
        <v>0</v>
      </c>
      <c r="F10107" t="b">
        <f t="shared" si="632"/>
        <v>1</v>
      </c>
      <c r="G10107" t="b">
        <f t="shared" si="630"/>
        <v>0</v>
      </c>
      <c r="H10107" t="b">
        <f t="shared" si="631"/>
        <v>0</v>
      </c>
      <c r="J10107" t="s">
        <v>1359</v>
      </c>
      <c r="K10107">
        <v>1986</v>
      </c>
      <c r="L10107">
        <v>661</v>
      </c>
      <c r="N10107" t="s">
        <v>15352</v>
      </c>
      <c r="P10107" t="s">
        <v>54</v>
      </c>
      <c r="Q10107" t="s">
        <v>18</v>
      </c>
      <c r="R10107" t="s">
        <v>55</v>
      </c>
      <c r="T10107" t="s">
        <v>20</v>
      </c>
      <c r="U10107" t="s">
        <v>21</v>
      </c>
    </row>
    <row r="10108" spans="1:21">
      <c r="A10108">
        <v>2584797255</v>
      </c>
      <c r="B10108" s="3">
        <v>16</v>
      </c>
      <c r="C10108" s="3"/>
      <c r="D10108" t="s">
        <v>15515</v>
      </c>
      <c r="E10108" t="b">
        <f t="shared" si="629"/>
        <v>0</v>
      </c>
      <c r="F10108" t="b">
        <f t="shared" si="632"/>
        <v>1</v>
      </c>
      <c r="G10108" t="b">
        <f t="shared" si="630"/>
        <v>0</v>
      </c>
      <c r="H10108" t="b">
        <f t="shared" si="631"/>
        <v>0</v>
      </c>
      <c r="J10108" t="s">
        <v>1359</v>
      </c>
      <c r="K10108">
        <v>1986</v>
      </c>
      <c r="L10108">
        <v>661</v>
      </c>
      <c r="N10108" t="s">
        <v>15516</v>
      </c>
      <c r="P10108" t="s">
        <v>54</v>
      </c>
      <c r="Q10108" t="s">
        <v>18</v>
      </c>
      <c r="R10108" t="s">
        <v>55</v>
      </c>
      <c r="T10108" t="s">
        <v>20</v>
      </c>
      <c r="U10108" t="s">
        <v>21</v>
      </c>
    </row>
    <row r="10109" spans="1:21">
      <c r="A10109">
        <v>2584799397</v>
      </c>
      <c r="B10109" s="3">
        <v>15</v>
      </c>
      <c r="C10109" s="3"/>
      <c r="D10109" t="s">
        <v>15459</v>
      </c>
      <c r="E10109" t="b">
        <f t="shared" si="629"/>
        <v>0</v>
      </c>
      <c r="F10109" t="b">
        <f t="shared" si="632"/>
        <v>1</v>
      </c>
      <c r="G10109" t="b">
        <f t="shared" si="630"/>
        <v>0</v>
      </c>
      <c r="H10109" t="b">
        <f t="shared" si="631"/>
        <v>0</v>
      </c>
      <c r="J10109" t="s">
        <v>1359</v>
      </c>
      <c r="K10109">
        <v>1986</v>
      </c>
      <c r="L10109">
        <v>661</v>
      </c>
      <c r="N10109" t="s">
        <v>15460</v>
      </c>
      <c r="P10109" t="s">
        <v>54</v>
      </c>
      <c r="Q10109" t="s">
        <v>18</v>
      </c>
      <c r="R10109" t="s">
        <v>55</v>
      </c>
      <c r="T10109" t="s">
        <v>20</v>
      </c>
      <c r="U10109" t="s">
        <v>21</v>
      </c>
    </row>
    <row r="10110" spans="1:21">
      <c r="A10110">
        <v>2584806383</v>
      </c>
      <c r="B10110" s="3">
        <v>16</v>
      </c>
      <c r="C10110" s="3"/>
      <c r="D10110" t="s">
        <v>15431</v>
      </c>
      <c r="E10110" t="b">
        <f t="shared" si="629"/>
        <v>0</v>
      </c>
      <c r="F10110" t="b">
        <f t="shared" si="632"/>
        <v>1</v>
      </c>
      <c r="G10110" t="b">
        <f t="shared" si="630"/>
        <v>0</v>
      </c>
      <c r="H10110" t="b">
        <f t="shared" si="631"/>
        <v>0</v>
      </c>
      <c r="J10110" t="s">
        <v>1359</v>
      </c>
      <c r="K10110">
        <v>1986</v>
      </c>
      <c r="L10110">
        <v>661</v>
      </c>
      <c r="N10110" t="s">
        <v>15432</v>
      </c>
      <c r="P10110" t="s">
        <v>54</v>
      </c>
      <c r="Q10110" t="s">
        <v>18</v>
      </c>
      <c r="R10110" t="s">
        <v>55</v>
      </c>
      <c r="T10110" t="s">
        <v>20</v>
      </c>
      <c r="U10110" t="s">
        <v>21</v>
      </c>
    </row>
    <row r="10111" spans="1:21">
      <c r="A10111">
        <v>2584807543</v>
      </c>
      <c r="B10111" s="3">
        <v>16</v>
      </c>
      <c r="C10111" s="3"/>
      <c r="D10111" t="s">
        <v>15537</v>
      </c>
      <c r="E10111" t="b">
        <f t="shared" si="629"/>
        <v>0</v>
      </c>
      <c r="F10111" t="b">
        <f t="shared" si="632"/>
        <v>1</v>
      </c>
      <c r="G10111" t="b">
        <f t="shared" si="630"/>
        <v>0</v>
      </c>
      <c r="H10111" t="b">
        <f t="shared" si="631"/>
        <v>0</v>
      </c>
      <c r="J10111" t="s">
        <v>1359</v>
      </c>
      <c r="K10111">
        <v>1986</v>
      </c>
      <c r="L10111">
        <v>661</v>
      </c>
      <c r="N10111" t="s">
        <v>15538</v>
      </c>
      <c r="P10111" t="s">
        <v>54</v>
      </c>
      <c r="Q10111" t="s">
        <v>18</v>
      </c>
      <c r="R10111" t="s">
        <v>55</v>
      </c>
      <c r="T10111" t="s">
        <v>20</v>
      </c>
      <c r="U10111" t="s">
        <v>21</v>
      </c>
    </row>
    <row r="10112" spans="1:21">
      <c r="A10112">
        <v>2584811826</v>
      </c>
      <c r="B10112" s="3">
        <v>16</v>
      </c>
      <c r="C10112" s="3"/>
      <c r="D10112" t="s">
        <v>15419</v>
      </c>
      <c r="E10112" t="b">
        <f t="shared" si="629"/>
        <v>0</v>
      </c>
      <c r="F10112" t="b">
        <f t="shared" si="632"/>
        <v>1</v>
      </c>
      <c r="G10112" t="b">
        <f t="shared" si="630"/>
        <v>0</v>
      </c>
      <c r="H10112" t="b">
        <f t="shared" si="631"/>
        <v>0</v>
      </c>
      <c r="J10112" t="s">
        <v>1359</v>
      </c>
      <c r="K10112">
        <v>1986</v>
      </c>
      <c r="L10112">
        <v>661</v>
      </c>
      <c r="N10112" t="s">
        <v>15420</v>
      </c>
      <c r="P10112" t="s">
        <v>54</v>
      </c>
      <c r="Q10112" t="s">
        <v>18</v>
      </c>
      <c r="R10112" t="s">
        <v>55</v>
      </c>
      <c r="T10112" t="s">
        <v>20</v>
      </c>
      <c r="U10112" t="s">
        <v>21</v>
      </c>
    </row>
    <row r="10113" spans="1:21">
      <c r="A10113">
        <v>2584818064</v>
      </c>
      <c r="B10113" s="3">
        <v>16</v>
      </c>
      <c r="C10113" s="3"/>
      <c r="D10113" t="s">
        <v>15529</v>
      </c>
      <c r="E10113" t="b">
        <f t="shared" si="629"/>
        <v>0</v>
      </c>
      <c r="F10113" t="b">
        <f t="shared" si="632"/>
        <v>1</v>
      </c>
      <c r="G10113" t="b">
        <f t="shared" si="630"/>
        <v>0</v>
      </c>
      <c r="H10113" t="b">
        <f t="shared" si="631"/>
        <v>0</v>
      </c>
      <c r="J10113" t="s">
        <v>1359</v>
      </c>
      <c r="K10113">
        <v>1986</v>
      </c>
      <c r="L10113">
        <v>661</v>
      </c>
      <c r="N10113" t="s">
        <v>15530</v>
      </c>
      <c r="P10113" t="s">
        <v>54</v>
      </c>
      <c r="Q10113" t="s">
        <v>18</v>
      </c>
      <c r="R10113" t="s">
        <v>55</v>
      </c>
      <c r="T10113" t="s">
        <v>20</v>
      </c>
      <c r="U10113" t="s">
        <v>21</v>
      </c>
    </row>
    <row r="10114" spans="1:21">
      <c r="A10114">
        <v>2584819815</v>
      </c>
      <c r="B10114" s="3">
        <v>16</v>
      </c>
      <c r="C10114" s="3"/>
      <c r="D10114" t="s">
        <v>15539</v>
      </c>
      <c r="E10114" t="b">
        <f t="shared" si="629"/>
        <v>0</v>
      </c>
      <c r="F10114" t="b">
        <f t="shared" si="632"/>
        <v>1</v>
      </c>
      <c r="G10114" t="b">
        <f t="shared" si="630"/>
        <v>0</v>
      </c>
      <c r="H10114" t="b">
        <f t="shared" si="631"/>
        <v>0</v>
      </c>
      <c r="J10114" t="s">
        <v>1359</v>
      </c>
      <c r="K10114">
        <v>1986</v>
      </c>
      <c r="L10114">
        <v>661</v>
      </c>
      <c r="N10114" t="s">
        <v>15540</v>
      </c>
      <c r="P10114" t="s">
        <v>54</v>
      </c>
      <c r="Q10114" t="s">
        <v>18</v>
      </c>
      <c r="R10114" t="s">
        <v>55</v>
      </c>
      <c r="T10114" t="s">
        <v>20</v>
      </c>
      <c r="U10114" t="s">
        <v>21</v>
      </c>
    </row>
    <row r="10115" spans="1:21">
      <c r="A10115">
        <v>2584827337</v>
      </c>
      <c r="B10115" s="3">
        <v>16</v>
      </c>
      <c r="C10115" s="3"/>
      <c r="D10115" t="s">
        <v>15451</v>
      </c>
      <c r="E10115" t="b">
        <f t="shared" ref="E10115:E10178" si="633">ISNUMBER(SEARCH("pfam04234",R10115))</f>
        <v>0</v>
      </c>
      <c r="F10115" t="b">
        <f t="shared" si="632"/>
        <v>1</v>
      </c>
      <c r="G10115" t="b">
        <f t="shared" ref="G10115:G10178" si="634">ISNUMBER(SEARCH("pfam13442",R10115))</f>
        <v>0</v>
      </c>
      <c r="H10115" t="b">
        <f t="shared" ref="H10115:H10178" si="635">ISNUMBER(SEARCH("pfam13115",R10115))</f>
        <v>0</v>
      </c>
      <c r="J10115" t="s">
        <v>1359</v>
      </c>
      <c r="K10115">
        <v>1986</v>
      </c>
      <c r="L10115">
        <v>661</v>
      </c>
      <c r="N10115" t="s">
        <v>15452</v>
      </c>
      <c r="P10115" t="s">
        <v>54</v>
      </c>
      <c r="Q10115" t="s">
        <v>18</v>
      </c>
      <c r="R10115" t="s">
        <v>55</v>
      </c>
      <c r="T10115" t="s">
        <v>20</v>
      </c>
      <c r="U10115" t="s">
        <v>21</v>
      </c>
    </row>
    <row r="10116" spans="1:21">
      <c r="A10116">
        <v>2584829666</v>
      </c>
      <c r="B10116" s="3">
        <v>16</v>
      </c>
      <c r="C10116" s="3"/>
      <c r="D10116" t="s">
        <v>15421</v>
      </c>
      <c r="E10116" t="b">
        <f t="shared" si="633"/>
        <v>0</v>
      </c>
      <c r="F10116" t="b">
        <f t="shared" si="632"/>
        <v>1</v>
      </c>
      <c r="G10116" t="b">
        <f t="shared" si="634"/>
        <v>0</v>
      </c>
      <c r="H10116" t="b">
        <f t="shared" si="635"/>
        <v>0</v>
      </c>
      <c r="J10116" t="s">
        <v>1359</v>
      </c>
      <c r="K10116">
        <v>1986</v>
      </c>
      <c r="L10116">
        <v>661</v>
      </c>
      <c r="N10116" t="s">
        <v>15422</v>
      </c>
      <c r="P10116" t="s">
        <v>54</v>
      </c>
      <c r="Q10116" t="s">
        <v>18</v>
      </c>
      <c r="R10116" t="s">
        <v>55</v>
      </c>
      <c r="T10116" t="s">
        <v>20</v>
      </c>
      <c r="U10116" t="s">
        <v>21</v>
      </c>
    </row>
    <row r="10117" spans="1:21">
      <c r="A10117">
        <v>2584832038</v>
      </c>
      <c r="B10117" s="3">
        <v>16</v>
      </c>
      <c r="C10117" s="3"/>
      <c r="D10117" t="s">
        <v>15449</v>
      </c>
      <c r="E10117" t="b">
        <f t="shared" si="633"/>
        <v>0</v>
      </c>
      <c r="F10117" t="b">
        <f t="shared" si="632"/>
        <v>1</v>
      </c>
      <c r="G10117" t="b">
        <f t="shared" si="634"/>
        <v>0</v>
      </c>
      <c r="H10117" t="b">
        <f t="shared" si="635"/>
        <v>0</v>
      </c>
      <c r="J10117" t="s">
        <v>1359</v>
      </c>
      <c r="K10117">
        <v>1986</v>
      </c>
      <c r="L10117">
        <v>661</v>
      </c>
      <c r="N10117" t="s">
        <v>15450</v>
      </c>
      <c r="P10117" t="s">
        <v>54</v>
      </c>
      <c r="Q10117" t="s">
        <v>18</v>
      </c>
      <c r="R10117" t="s">
        <v>55</v>
      </c>
      <c r="T10117" t="s">
        <v>20</v>
      </c>
      <c r="U10117" t="s">
        <v>21</v>
      </c>
    </row>
    <row r="10118" spans="1:21">
      <c r="A10118">
        <v>2584839252</v>
      </c>
      <c r="B10118" s="3">
        <v>16</v>
      </c>
      <c r="C10118" s="3"/>
      <c r="D10118" t="s">
        <v>15471</v>
      </c>
      <c r="E10118" t="b">
        <f t="shared" si="633"/>
        <v>0</v>
      </c>
      <c r="F10118" t="b">
        <f t="shared" si="632"/>
        <v>1</v>
      </c>
      <c r="G10118" t="b">
        <f t="shared" si="634"/>
        <v>0</v>
      </c>
      <c r="H10118" t="b">
        <f t="shared" si="635"/>
        <v>0</v>
      </c>
      <c r="J10118" t="s">
        <v>1359</v>
      </c>
      <c r="K10118">
        <v>1986</v>
      </c>
      <c r="L10118">
        <v>661</v>
      </c>
      <c r="N10118" t="s">
        <v>15472</v>
      </c>
      <c r="P10118" t="s">
        <v>54</v>
      </c>
      <c r="Q10118" t="s">
        <v>18</v>
      </c>
      <c r="R10118" t="s">
        <v>55</v>
      </c>
      <c r="T10118" t="s">
        <v>20</v>
      </c>
      <c r="U10118" t="s">
        <v>21</v>
      </c>
    </row>
    <row r="10119" spans="1:21">
      <c r="A10119">
        <v>2584843321</v>
      </c>
      <c r="B10119" s="3">
        <v>16</v>
      </c>
      <c r="C10119" s="3"/>
      <c r="D10119" t="s">
        <v>15477</v>
      </c>
      <c r="E10119" t="b">
        <f t="shared" si="633"/>
        <v>0</v>
      </c>
      <c r="F10119" t="b">
        <f t="shared" si="632"/>
        <v>1</v>
      </c>
      <c r="G10119" t="b">
        <f t="shared" si="634"/>
        <v>0</v>
      </c>
      <c r="H10119" t="b">
        <f t="shared" si="635"/>
        <v>0</v>
      </c>
      <c r="J10119" t="s">
        <v>1359</v>
      </c>
      <c r="K10119">
        <v>1986</v>
      </c>
      <c r="L10119">
        <v>661</v>
      </c>
      <c r="N10119" t="s">
        <v>15478</v>
      </c>
      <c r="P10119" t="s">
        <v>54</v>
      </c>
      <c r="Q10119" t="s">
        <v>18</v>
      </c>
      <c r="R10119" t="s">
        <v>55</v>
      </c>
      <c r="T10119" t="s">
        <v>20</v>
      </c>
      <c r="U10119" t="s">
        <v>21</v>
      </c>
    </row>
    <row r="10120" spans="1:21">
      <c r="A10120">
        <v>2584847775</v>
      </c>
      <c r="B10120" s="3">
        <v>16</v>
      </c>
      <c r="C10120" s="3"/>
      <c r="D10120" t="s">
        <v>15377</v>
      </c>
      <c r="E10120" t="b">
        <f t="shared" si="633"/>
        <v>0</v>
      </c>
      <c r="F10120" t="b">
        <f t="shared" si="632"/>
        <v>1</v>
      </c>
      <c r="G10120" t="b">
        <f t="shared" si="634"/>
        <v>0</v>
      </c>
      <c r="H10120" t="b">
        <f t="shared" si="635"/>
        <v>0</v>
      </c>
      <c r="J10120" t="s">
        <v>1359</v>
      </c>
      <c r="K10120">
        <v>1986</v>
      </c>
      <c r="L10120">
        <v>661</v>
      </c>
      <c r="N10120" t="s">
        <v>15378</v>
      </c>
      <c r="P10120" t="s">
        <v>54</v>
      </c>
      <c r="Q10120" t="s">
        <v>18</v>
      </c>
      <c r="R10120" t="s">
        <v>55</v>
      </c>
      <c r="T10120" t="s">
        <v>20</v>
      </c>
      <c r="U10120" t="s">
        <v>21</v>
      </c>
    </row>
    <row r="10121" spans="1:21">
      <c r="A10121">
        <v>2584851988</v>
      </c>
      <c r="B10121" s="3">
        <v>16</v>
      </c>
      <c r="C10121" s="3"/>
      <c r="D10121" t="s">
        <v>15503</v>
      </c>
      <c r="E10121" t="b">
        <f t="shared" si="633"/>
        <v>0</v>
      </c>
      <c r="F10121" t="b">
        <f t="shared" si="632"/>
        <v>1</v>
      </c>
      <c r="G10121" t="b">
        <f t="shared" si="634"/>
        <v>0</v>
      </c>
      <c r="H10121" t="b">
        <f t="shared" si="635"/>
        <v>0</v>
      </c>
      <c r="J10121" t="s">
        <v>1359</v>
      </c>
      <c r="K10121">
        <v>1986</v>
      </c>
      <c r="L10121">
        <v>661</v>
      </c>
      <c r="N10121" t="s">
        <v>15504</v>
      </c>
      <c r="P10121" t="s">
        <v>54</v>
      </c>
      <c r="Q10121" t="s">
        <v>18</v>
      </c>
      <c r="R10121" t="s">
        <v>55</v>
      </c>
      <c r="T10121" t="s">
        <v>20</v>
      </c>
      <c r="U10121" t="s">
        <v>21</v>
      </c>
    </row>
    <row r="10122" spans="1:21">
      <c r="A10122">
        <v>2584855800</v>
      </c>
      <c r="B10122" s="3">
        <v>16</v>
      </c>
      <c r="C10122" s="3"/>
      <c r="D10122" t="s">
        <v>15513</v>
      </c>
      <c r="E10122" t="b">
        <f t="shared" si="633"/>
        <v>0</v>
      </c>
      <c r="F10122" t="b">
        <f t="shared" si="632"/>
        <v>1</v>
      </c>
      <c r="G10122" t="b">
        <f t="shared" si="634"/>
        <v>0</v>
      </c>
      <c r="H10122" t="b">
        <f t="shared" si="635"/>
        <v>0</v>
      </c>
      <c r="J10122" t="s">
        <v>1359</v>
      </c>
      <c r="K10122">
        <v>1986</v>
      </c>
      <c r="L10122">
        <v>661</v>
      </c>
      <c r="N10122" t="s">
        <v>15514</v>
      </c>
      <c r="P10122" t="s">
        <v>54</v>
      </c>
      <c r="Q10122" t="s">
        <v>18</v>
      </c>
      <c r="R10122" t="s">
        <v>55</v>
      </c>
      <c r="T10122" t="s">
        <v>20</v>
      </c>
      <c r="U10122" t="s">
        <v>21</v>
      </c>
    </row>
    <row r="10123" spans="1:21">
      <c r="A10123">
        <v>2584856464</v>
      </c>
      <c r="B10123" s="3">
        <v>16</v>
      </c>
      <c r="C10123" s="3"/>
      <c r="D10123" t="s">
        <v>15475</v>
      </c>
      <c r="E10123" t="b">
        <f t="shared" si="633"/>
        <v>0</v>
      </c>
      <c r="F10123" t="b">
        <f t="shared" si="632"/>
        <v>1</v>
      </c>
      <c r="G10123" t="b">
        <f t="shared" si="634"/>
        <v>0</v>
      </c>
      <c r="H10123" t="b">
        <f t="shared" si="635"/>
        <v>0</v>
      </c>
      <c r="J10123" t="s">
        <v>1359</v>
      </c>
      <c r="K10123">
        <v>1986</v>
      </c>
      <c r="L10123">
        <v>661</v>
      </c>
      <c r="N10123" t="s">
        <v>15476</v>
      </c>
      <c r="P10123" t="s">
        <v>54</v>
      </c>
      <c r="Q10123" t="s">
        <v>18</v>
      </c>
      <c r="R10123" t="s">
        <v>55</v>
      </c>
      <c r="T10123" t="s">
        <v>20</v>
      </c>
      <c r="U10123" t="s">
        <v>21</v>
      </c>
    </row>
    <row r="10124" spans="1:21">
      <c r="A10124">
        <v>2584861607</v>
      </c>
      <c r="B10124" s="3">
        <v>16</v>
      </c>
      <c r="C10124" s="3"/>
      <c r="D10124" t="s">
        <v>15497</v>
      </c>
      <c r="E10124" t="b">
        <f t="shared" si="633"/>
        <v>0</v>
      </c>
      <c r="F10124" t="b">
        <f t="shared" si="632"/>
        <v>1</v>
      </c>
      <c r="G10124" t="b">
        <f t="shared" si="634"/>
        <v>0</v>
      </c>
      <c r="H10124" t="b">
        <f t="shared" si="635"/>
        <v>0</v>
      </c>
      <c r="J10124" t="s">
        <v>1359</v>
      </c>
      <c r="K10124">
        <v>1986</v>
      </c>
      <c r="L10124">
        <v>661</v>
      </c>
      <c r="N10124" t="s">
        <v>15498</v>
      </c>
      <c r="P10124" t="s">
        <v>54</v>
      </c>
      <c r="Q10124" t="s">
        <v>18</v>
      </c>
      <c r="R10124" t="s">
        <v>55</v>
      </c>
      <c r="T10124" t="s">
        <v>20</v>
      </c>
      <c r="U10124" t="s">
        <v>21</v>
      </c>
    </row>
    <row r="10125" spans="1:21">
      <c r="A10125">
        <v>2584868364</v>
      </c>
      <c r="B10125" s="3">
        <v>16</v>
      </c>
      <c r="C10125" s="3"/>
      <c r="D10125" t="s">
        <v>15443</v>
      </c>
      <c r="E10125" t="b">
        <f t="shared" si="633"/>
        <v>0</v>
      </c>
      <c r="F10125" t="b">
        <f t="shared" si="632"/>
        <v>1</v>
      </c>
      <c r="G10125" t="b">
        <f t="shared" si="634"/>
        <v>0</v>
      </c>
      <c r="H10125" t="b">
        <f t="shared" si="635"/>
        <v>0</v>
      </c>
      <c r="J10125" t="s">
        <v>1359</v>
      </c>
      <c r="K10125">
        <v>1986</v>
      </c>
      <c r="L10125">
        <v>661</v>
      </c>
      <c r="N10125" t="s">
        <v>15444</v>
      </c>
      <c r="P10125" t="s">
        <v>54</v>
      </c>
      <c r="Q10125" t="s">
        <v>18</v>
      </c>
      <c r="R10125" t="s">
        <v>55</v>
      </c>
      <c r="T10125" t="s">
        <v>20</v>
      </c>
      <c r="U10125" t="s">
        <v>21</v>
      </c>
    </row>
    <row r="10126" spans="1:21">
      <c r="A10126">
        <v>2584868777</v>
      </c>
      <c r="B10126" s="3">
        <v>16</v>
      </c>
      <c r="C10126" s="3"/>
      <c r="D10126" t="s">
        <v>15415</v>
      </c>
      <c r="E10126" t="b">
        <f t="shared" si="633"/>
        <v>0</v>
      </c>
      <c r="F10126" t="b">
        <f t="shared" si="632"/>
        <v>1</v>
      </c>
      <c r="G10126" t="b">
        <f t="shared" si="634"/>
        <v>0</v>
      </c>
      <c r="H10126" t="b">
        <f t="shared" si="635"/>
        <v>0</v>
      </c>
      <c r="J10126" t="s">
        <v>1359</v>
      </c>
      <c r="K10126">
        <v>1986</v>
      </c>
      <c r="L10126">
        <v>661</v>
      </c>
      <c r="N10126" t="s">
        <v>15416</v>
      </c>
      <c r="P10126" t="s">
        <v>54</v>
      </c>
      <c r="Q10126" t="s">
        <v>18</v>
      </c>
      <c r="R10126" t="s">
        <v>55</v>
      </c>
      <c r="T10126" t="s">
        <v>20</v>
      </c>
      <c r="U10126" t="s">
        <v>21</v>
      </c>
    </row>
    <row r="10127" spans="1:21">
      <c r="A10127">
        <v>2584873865</v>
      </c>
      <c r="B10127" s="3">
        <v>16</v>
      </c>
      <c r="C10127" s="3"/>
      <c r="D10127" t="s">
        <v>15355</v>
      </c>
      <c r="E10127" t="b">
        <f t="shared" si="633"/>
        <v>0</v>
      </c>
      <c r="F10127" t="b">
        <f t="shared" si="632"/>
        <v>1</v>
      </c>
      <c r="G10127" t="b">
        <f t="shared" si="634"/>
        <v>0</v>
      </c>
      <c r="H10127" t="b">
        <f t="shared" si="635"/>
        <v>0</v>
      </c>
      <c r="J10127" t="s">
        <v>1359</v>
      </c>
      <c r="K10127">
        <v>1986</v>
      </c>
      <c r="L10127">
        <v>661</v>
      </c>
      <c r="N10127" t="s">
        <v>15356</v>
      </c>
      <c r="P10127" t="s">
        <v>54</v>
      </c>
      <c r="Q10127" t="s">
        <v>18</v>
      </c>
      <c r="R10127" t="s">
        <v>55</v>
      </c>
      <c r="T10127" t="s">
        <v>20</v>
      </c>
      <c r="U10127" t="s">
        <v>21</v>
      </c>
    </row>
    <row r="10128" spans="1:21">
      <c r="A10128">
        <v>2584876819</v>
      </c>
      <c r="B10128" s="3">
        <v>16</v>
      </c>
      <c r="C10128" s="3"/>
      <c r="D10128" t="s">
        <v>15383</v>
      </c>
      <c r="E10128" t="b">
        <f t="shared" si="633"/>
        <v>0</v>
      </c>
      <c r="F10128" t="b">
        <f t="shared" si="632"/>
        <v>1</v>
      </c>
      <c r="G10128" t="b">
        <f t="shared" si="634"/>
        <v>0</v>
      </c>
      <c r="H10128" t="b">
        <f t="shared" si="635"/>
        <v>0</v>
      </c>
      <c r="J10128" t="s">
        <v>1359</v>
      </c>
      <c r="K10128">
        <v>1986</v>
      </c>
      <c r="L10128">
        <v>661</v>
      </c>
      <c r="N10128" t="s">
        <v>15384</v>
      </c>
      <c r="P10128" t="s">
        <v>54</v>
      </c>
      <c r="Q10128" t="s">
        <v>18</v>
      </c>
      <c r="R10128" t="s">
        <v>55</v>
      </c>
      <c r="T10128" t="s">
        <v>20</v>
      </c>
      <c r="U10128" t="s">
        <v>21</v>
      </c>
    </row>
    <row r="10129" spans="1:21">
      <c r="A10129">
        <v>2584884704</v>
      </c>
      <c r="B10129" s="3">
        <v>16</v>
      </c>
      <c r="C10129" s="3"/>
      <c r="D10129" t="s">
        <v>15535</v>
      </c>
      <c r="E10129" t="b">
        <f t="shared" si="633"/>
        <v>0</v>
      </c>
      <c r="F10129" t="b">
        <f t="shared" si="632"/>
        <v>1</v>
      </c>
      <c r="G10129" t="b">
        <f t="shared" si="634"/>
        <v>0</v>
      </c>
      <c r="H10129" t="b">
        <f t="shared" si="635"/>
        <v>0</v>
      </c>
      <c r="J10129" t="s">
        <v>1359</v>
      </c>
      <c r="K10129">
        <v>1986</v>
      </c>
      <c r="L10129">
        <v>661</v>
      </c>
      <c r="N10129" t="s">
        <v>15536</v>
      </c>
      <c r="P10129" t="s">
        <v>54</v>
      </c>
      <c r="Q10129" t="s">
        <v>18</v>
      </c>
      <c r="R10129" t="s">
        <v>55</v>
      </c>
      <c r="T10129" t="s">
        <v>20</v>
      </c>
      <c r="U10129" t="s">
        <v>21</v>
      </c>
    </row>
    <row r="10130" spans="1:21">
      <c r="A10130">
        <v>2584888403</v>
      </c>
      <c r="B10130" s="3">
        <v>16</v>
      </c>
      <c r="C10130" s="3"/>
      <c r="D10130" t="s">
        <v>15425</v>
      </c>
      <c r="E10130" t="b">
        <f t="shared" si="633"/>
        <v>0</v>
      </c>
      <c r="F10130" t="b">
        <f t="shared" si="632"/>
        <v>1</v>
      </c>
      <c r="G10130" t="b">
        <f t="shared" si="634"/>
        <v>0</v>
      </c>
      <c r="H10130" t="b">
        <f t="shared" si="635"/>
        <v>0</v>
      </c>
      <c r="J10130" t="s">
        <v>1359</v>
      </c>
      <c r="K10130">
        <v>1986</v>
      </c>
      <c r="L10130">
        <v>661</v>
      </c>
      <c r="N10130" t="s">
        <v>15426</v>
      </c>
      <c r="P10130" t="s">
        <v>54</v>
      </c>
      <c r="Q10130" t="s">
        <v>18</v>
      </c>
      <c r="R10130" t="s">
        <v>55</v>
      </c>
      <c r="T10130" t="s">
        <v>20</v>
      </c>
      <c r="U10130" t="s">
        <v>21</v>
      </c>
    </row>
    <row r="10131" spans="1:21">
      <c r="A10131">
        <v>2584889070</v>
      </c>
      <c r="B10131" s="3">
        <v>16</v>
      </c>
      <c r="C10131" s="3"/>
      <c r="D10131" t="s">
        <v>15367</v>
      </c>
      <c r="E10131" t="b">
        <f t="shared" si="633"/>
        <v>0</v>
      </c>
      <c r="F10131" t="b">
        <f t="shared" si="632"/>
        <v>1</v>
      </c>
      <c r="G10131" t="b">
        <f t="shared" si="634"/>
        <v>0</v>
      </c>
      <c r="H10131" t="b">
        <f t="shared" si="635"/>
        <v>0</v>
      </c>
      <c r="J10131" t="s">
        <v>1359</v>
      </c>
      <c r="K10131">
        <v>1986</v>
      </c>
      <c r="L10131">
        <v>661</v>
      </c>
      <c r="N10131" t="s">
        <v>15368</v>
      </c>
      <c r="P10131" t="s">
        <v>54</v>
      </c>
      <c r="Q10131" t="s">
        <v>18</v>
      </c>
      <c r="R10131" t="s">
        <v>55</v>
      </c>
      <c r="T10131" t="s">
        <v>20</v>
      </c>
      <c r="U10131" t="s">
        <v>21</v>
      </c>
    </row>
    <row r="10132" spans="1:21">
      <c r="A10132">
        <v>2584895601</v>
      </c>
      <c r="B10132" s="3">
        <v>16</v>
      </c>
      <c r="C10132" s="3"/>
      <c r="D10132" t="s">
        <v>15433</v>
      </c>
      <c r="E10132" t="b">
        <f t="shared" si="633"/>
        <v>0</v>
      </c>
      <c r="F10132" t="b">
        <f t="shared" si="632"/>
        <v>1</v>
      </c>
      <c r="G10132" t="b">
        <f t="shared" si="634"/>
        <v>0</v>
      </c>
      <c r="H10132" t="b">
        <f t="shared" si="635"/>
        <v>0</v>
      </c>
      <c r="J10132" t="s">
        <v>1359</v>
      </c>
      <c r="K10132">
        <v>1986</v>
      </c>
      <c r="L10132">
        <v>661</v>
      </c>
      <c r="N10132" t="s">
        <v>15434</v>
      </c>
      <c r="P10132" t="s">
        <v>54</v>
      </c>
      <c r="Q10132" t="s">
        <v>18</v>
      </c>
      <c r="R10132" t="s">
        <v>55</v>
      </c>
      <c r="T10132" t="s">
        <v>20</v>
      </c>
      <c r="U10132" t="s">
        <v>21</v>
      </c>
    </row>
    <row r="10133" spans="1:21">
      <c r="A10133">
        <v>2584900469</v>
      </c>
      <c r="B10133" s="3">
        <v>15</v>
      </c>
      <c r="C10133" s="3"/>
      <c r="D10133" t="s">
        <v>15457</v>
      </c>
      <c r="E10133" t="b">
        <f t="shared" si="633"/>
        <v>0</v>
      </c>
      <c r="F10133" t="b">
        <f t="shared" si="632"/>
        <v>1</v>
      </c>
      <c r="G10133" t="b">
        <f t="shared" si="634"/>
        <v>0</v>
      </c>
      <c r="H10133" t="b">
        <f t="shared" si="635"/>
        <v>0</v>
      </c>
      <c r="J10133" t="s">
        <v>1359</v>
      </c>
      <c r="K10133">
        <v>1986</v>
      </c>
      <c r="L10133">
        <v>661</v>
      </c>
      <c r="N10133" t="s">
        <v>15458</v>
      </c>
      <c r="P10133" t="s">
        <v>54</v>
      </c>
      <c r="Q10133" t="s">
        <v>18</v>
      </c>
      <c r="R10133" t="s">
        <v>55</v>
      </c>
      <c r="T10133" t="s">
        <v>20</v>
      </c>
      <c r="U10133" t="s">
        <v>21</v>
      </c>
    </row>
    <row r="10134" spans="1:21">
      <c r="A10134">
        <v>2584901320</v>
      </c>
      <c r="B10134" s="3">
        <v>16</v>
      </c>
      <c r="C10134" s="3"/>
      <c r="D10134" t="s">
        <v>15445</v>
      </c>
      <c r="E10134" t="b">
        <f t="shared" si="633"/>
        <v>0</v>
      </c>
      <c r="F10134" t="b">
        <f t="shared" si="632"/>
        <v>1</v>
      </c>
      <c r="G10134" t="b">
        <f t="shared" si="634"/>
        <v>0</v>
      </c>
      <c r="H10134" t="b">
        <f t="shared" si="635"/>
        <v>0</v>
      </c>
      <c r="J10134" t="s">
        <v>1359</v>
      </c>
      <c r="K10134">
        <v>1986</v>
      </c>
      <c r="L10134">
        <v>661</v>
      </c>
      <c r="N10134" t="s">
        <v>15446</v>
      </c>
      <c r="P10134" t="s">
        <v>54</v>
      </c>
      <c r="Q10134" t="s">
        <v>18</v>
      </c>
      <c r="R10134" t="s">
        <v>55</v>
      </c>
      <c r="T10134" t="s">
        <v>20</v>
      </c>
      <c r="U10134" t="s">
        <v>21</v>
      </c>
    </row>
    <row r="10135" spans="1:21">
      <c r="A10135">
        <v>2584909184</v>
      </c>
      <c r="B10135" s="3">
        <v>16</v>
      </c>
      <c r="C10135" s="3"/>
      <c r="D10135" t="s">
        <v>15473</v>
      </c>
      <c r="E10135" t="b">
        <f t="shared" si="633"/>
        <v>0</v>
      </c>
      <c r="F10135" t="b">
        <f t="shared" si="632"/>
        <v>1</v>
      </c>
      <c r="G10135" t="b">
        <f t="shared" si="634"/>
        <v>0</v>
      </c>
      <c r="H10135" t="b">
        <f t="shared" si="635"/>
        <v>0</v>
      </c>
      <c r="J10135" t="s">
        <v>1359</v>
      </c>
      <c r="K10135">
        <v>1986</v>
      </c>
      <c r="L10135">
        <v>661</v>
      </c>
      <c r="N10135" t="s">
        <v>15474</v>
      </c>
      <c r="P10135" t="s">
        <v>54</v>
      </c>
      <c r="Q10135" t="s">
        <v>18</v>
      </c>
      <c r="R10135" t="s">
        <v>55</v>
      </c>
      <c r="T10135" t="s">
        <v>20</v>
      </c>
      <c r="U10135" t="s">
        <v>21</v>
      </c>
    </row>
    <row r="10136" spans="1:21">
      <c r="A10136">
        <v>2584909476</v>
      </c>
      <c r="B10136" s="3">
        <v>16</v>
      </c>
      <c r="C10136" s="3"/>
      <c r="D10136" t="s">
        <v>15375</v>
      </c>
      <c r="E10136" t="b">
        <f t="shared" si="633"/>
        <v>0</v>
      </c>
      <c r="F10136" t="b">
        <f t="shared" si="632"/>
        <v>1</v>
      </c>
      <c r="G10136" t="b">
        <f t="shared" si="634"/>
        <v>0</v>
      </c>
      <c r="H10136" t="b">
        <f t="shared" si="635"/>
        <v>0</v>
      </c>
      <c r="J10136" t="s">
        <v>1359</v>
      </c>
      <c r="K10136">
        <v>1986</v>
      </c>
      <c r="L10136">
        <v>661</v>
      </c>
      <c r="N10136" t="s">
        <v>15376</v>
      </c>
      <c r="P10136" t="s">
        <v>54</v>
      </c>
      <c r="Q10136" t="s">
        <v>18</v>
      </c>
      <c r="R10136" t="s">
        <v>55</v>
      </c>
      <c r="T10136" t="s">
        <v>20</v>
      </c>
      <c r="U10136" t="s">
        <v>21</v>
      </c>
    </row>
    <row r="10137" spans="1:21">
      <c r="A10137">
        <v>2584916983</v>
      </c>
      <c r="B10137" s="3">
        <v>16</v>
      </c>
      <c r="C10137" s="3"/>
      <c r="D10137" t="s">
        <v>15393</v>
      </c>
      <c r="E10137" t="b">
        <f t="shared" si="633"/>
        <v>0</v>
      </c>
      <c r="F10137" t="b">
        <f t="shared" si="632"/>
        <v>1</v>
      </c>
      <c r="G10137" t="b">
        <f t="shared" si="634"/>
        <v>0</v>
      </c>
      <c r="H10137" t="b">
        <f t="shared" si="635"/>
        <v>0</v>
      </c>
      <c r="J10137" t="s">
        <v>1359</v>
      </c>
      <c r="K10137">
        <v>1986</v>
      </c>
      <c r="L10137">
        <v>661</v>
      </c>
      <c r="N10137" t="s">
        <v>15394</v>
      </c>
      <c r="P10137" t="s">
        <v>54</v>
      </c>
      <c r="Q10137" t="s">
        <v>18</v>
      </c>
      <c r="R10137" t="s">
        <v>55</v>
      </c>
      <c r="T10137" t="s">
        <v>20</v>
      </c>
      <c r="U10137" t="s">
        <v>21</v>
      </c>
    </row>
    <row r="10138" spans="1:21">
      <c r="A10138">
        <v>2584918752</v>
      </c>
      <c r="B10138" s="3">
        <v>16</v>
      </c>
      <c r="C10138" s="3"/>
      <c r="D10138" t="s">
        <v>15525</v>
      </c>
      <c r="E10138" t="b">
        <f t="shared" si="633"/>
        <v>0</v>
      </c>
      <c r="F10138" t="b">
        <f t="shared" si="632"/>
        <v>1</v>
      </c>
      <c r="G10138" t="b">
        <f t="shared" si="634"/>
        <v>0</v>
      </c>
      <c r="H10138" t="b">
        <f t="shared" si="635"/>
        <v>0</v>
      </c>
      <c r="J10138" t="s">
        <v>1359</v>
      </c>
      <c r="K10138">
        <v>1986</v>
      </c>
      <c r="L10138">
        <v>661</v>
      </c>
      <c r="N10138" t="s">
        <v>15526</v>
      </c>
      <c r="P10138" t="s">
        <v>54</v>
      </c>
      <c r="Q10138" t="s">
        <v>18</v>
      </c>
      <c r="R10138" t="s">
        <v>55</v>
      </c>
      <c r="T10138" t="s">
        <v>20</v>
      </c>
      <c r="U10138" t="s">
        <v>21</v>
      </c>
    </row>
    <row r="10139" spans="1:21">
      <c r="A10139">
        <v>2584921689</v>
      </c>
      <c r="B10139" s="3">
        <v>16</v>
      </c>
      <c r="C10139" s="3"/>
      <c r="D10139" t="s">
        <v>15447</v>
      </c>
      <c r="E10139" t="b">
        <f t="shared" si="633"/>
        <v>0</v>
      </c>
      <c r="F10139" t="b">
        <f t="shared" si="632"/>
        <v>1</v>
      </c>
      <c r="G10139" t="b">
        <f t="shared" si="634"/>
        <v>0</v>
      </c>
      <c r="H10139" t="b">
        <f t="shared" si="635"/>
        <v>0</v>
      </c>
      <c r="J10139" t="s">
        <v>1359</v>
      </c>
      <c r="K10139">
        <v>1986</v>
      </c>
      <c r="L10139">
        <v>661</v>
      </c>
      <c r="N10139" t="s">
        <v>15448</v>
      </c>
      <c r="P10139" t="s">
        <v>54</v>
      </c>
      <c r="Q10139" t="s">
        <v>18</v>
      </c>
      <c r="R10139" t="s">
        <v>55</v>
      </c>
      <c r="T10139" t="s">
        <v>20</v>
      </c>
      <c r="U10139" t="s">
        <v>21</v>
      </c>
    </row>
    <row r="10140" spans="1:21">
      <c r="A10140">
        <v>2584926944</v>
      </c>
      <c r="B10140" s="3">
        <v>16</v>
      </c>
      <c r="C10140" s="3"/>
      <c r="D10140" t="s">
        <v>15405</v>
      </c>
      <c r="E10140" t="b">
        <f t="shared" si="633"/>
        <v>0</v>
      </c>
      <c r="F10140" t="b">
        <f t="shared" ref="F10140:F10203" si="636">ISNUMBER(SEARCH("pfam09678",R10140))</f>
        <v>1</v>
      </c>
      <c r="G10140" t="b">
        <f t="shared" si="634"/>
        <v>0</v>
      </c>
      <c r="H10140" t="b">
        <f t="shared" si="635"/>
        <v>0</v>
      </c>
      <c r="J10140" t="s">
        <v>1359</v>
      </c>
      <c r="K10140">
        <v>1986</v>
      </c>
      <c r="L10140">
        <v>661</v>
      </c>
      <c r="N10140" t="s">
        <v>15406</v>
      </c>
      <c r="P10140" t="s">
        <v>54</v>
      </c>
      <c r="Q10140" t="s">
        <v>18</v>
      </c>
      <c r="R10140" t="s">
        <v>55</v>
      </c>
      <c r="T10140" t="s">
        <v>20</v>
      </c>
      <c r="U10140" t="s">
        <v>21</v>
      </c>
    </row>
    <row r="10141" spans="1:21">
      <c r="A10141">
        <v>2584929737</v>
      </c>
      <c r="B10141" s="3">
        <v>16</v>
      </c>
      <c r="C10141" s="3"/>
      <c r="D10141" t="s">
        <v>15417</v>
      </c>
      <c r="E10141" t="b">
        <f t="shared" si="633"/>
        <v>0</v>
      </c>
      <c r="F10141" t="b">
        <f t="shared" si="636"/>
        <v>1</v>
      </c>
      <c r="G10141" t="b">
        <f t="shared" si="634"/>
        <v>0</v>
      </c>
      <c r="H10141" t="b">
        <f t="shared" si="635"/>
        <v>0</v>
      </c>
      <c r="J10141" t="s">
        <v>1359</v>
      </c>
      <c r="K10141">
        <v>1986</v>
      </c>
      <c r="L10141">
        <v>661</v>
      </c>
      <c r="N10141" t="s">
        <v>15418</v>
      </c>
      <c r="P10141" t="s">
        <v>54</v>
      </c>
      <c r="Q10141" t="s">
        <v>18</v>
      </c>
      <c r="R10141" t="s">
        <v>55</v>
      </c>
      <c r="T10141" t="s">
        <v>20</v>
      </c>
      <c r="U10141" t="s">
        <v>21</v>
      </c>
    </row>
    <row r="10142" spans="1:21">
      <c r="A10142">
        <v>2584933904</v>
      </c>
      <c r="B10142" s="3">
        <v>16</v>
      </c>
      <c r="C10142" s="3"/>
      <c r="D10142" t="s">
        <v>15527</v>
      </c>
      <c r="E10142" t="b">
        <f t="shared" si="633"/>
        <v>0</v>
      </c>
      <c r="F10142" t="b">
        <f t="shared" si="636"/>
        <v>1</v>
      </c>
      <c r="G10142" t="b">
        <f t="shared" si="634"/>
        <v>0</v>
      </c>
      <c r="H10142" t="b">
        <f t="shared" si="635"/>
        <v>0</v>
      </c>
      <c r="J10142" t="s">
        <v>1359</v>
      </c>
      <c r="K10142">
        <v>1986</v>
      </c>
      <c r="L10142">
        <v>661</v>
      </c>
      <c r="N10142" t="s">
        <v>15528</v>
      </c>
      <c r="P10142" t="s">
        <v>54</v>
      </c>
      <c r="Q10142" t="s">
        <v>18</v>
      </c>
      <c r="R10142" t="s">
        <v>55</v>
      </c>
      <c r="T10142" t="s">
        <v>20</v>
      </c>
      <c r="U10142" t="s">
        <v>21</v>
      </c>
    </row>
    <row r="10143" spans="1:21">
      <c r="A10143">
        <v>2584941818</v>
      </c>
      <c r="B10143" s="3">
        <v>16</v>
      </c>
      <c r="C10143" s="3"/>
      <c r="D10143" t="s">
        <v>15461</v>
      </c>
      <c r="E10143" t="b">
        <f t="shared" si="633"/>
        <v>0</v>
      </c>
      <c r="F10143" t="b">
        <f t="shared" si="636"/>
        <v>1</v>
      </c>
      <c r="G10143" t="b">
        <f t="shared" si="634"/>
        <v>0</v>
      </c>
      <c r="H10143" t="b">
        <f t="shared" si="635"/>
        <v>0</v>
      </c>
      <c r="J10143" t="s">
        <v>1359</v>
      </c>
      <c r="K10143">
        <v>1986</v>
      </c>
      <c r="L10143">
        <v>661</v>
      </c>
      <c r="N10143" t="s">
        <v>15462</v>
      </c>
      <c r="P10143" t="s">
        <v>54</v>
      </c>
      <c r="Q10143" t="s">
        <v>18</v>
      </c>
      <c r="R10143" t="s">
        <v>55</v>
      </c>
      <c r="T10143" t="s">
        <v>20</v>
      </c>
      <c r="U10143" t="s">
        <v>21</v>
      </c>
    </row>
    <row r="10144" spans="1:21">
      <c r="A10144">
        <v>2584944145</v>
      </c>
      <c r="B10144" s="3">
        <v>16</v>
      </c>
      <c r="C10144" s="3"/>
      <c r="D10144" t="s">
        <v>15413</v>
      </c>
      <c r="E10144" t="b">
        <f t="shared" si="633"/>
        <v>0</v>
      </c>
      <c r="F10144" t="b">
        <f t="shared" si="636"/>
        <v>1</v>
      </c>
      <c r="G10144" t="b">
        <f t="shared" si="634"/>
        <v>0</v>
      </c>
      <c r="H10144" t="b">
        <f t="shared" si="635"/>
        <v>0</v>
      </c>
      <c r="J10144" t="s">
        <v>1359</v>
      </c>
      <c r="K10144">
        <v>1986</v>
      </c>
      <c r="L10144">
        <v>661</v>
      </c>
      <c r="N10144" t="s">
        <v>15414</v>
      </c>
      <c r="P10144" t="s">
        <v>54</v>
      </c>
      <c r="Q10144" t="s">
        <v>18</v>
      </c>
      <c r="R10144" t="s">
        <v>55</v>
      </c>
      <c r="T10144" t="s">
        <v>20</v>
      </c>
      <c r="U10144" t="s">
        <v>21</v>
      </c>
    </row>
    <row r="10145" spans="1:21">
      <c r="A10145">
        <v>2584945671</v>
      </c>
      <c r="B10145" s="3">
        <v>16</v>
      </c>
      <c r="C10145" s="3"/>
      <c r="D10145" t="s">
        <v>15409</v>
      </c>
      <c r="E10145" t="b">
        <f t="shared" si="633"/>
        <v>0</v>
      </c>
      <c r="F10145" t="b">
        <f t="shared" si="636"/>
        <v>1</v>
      </c>
      <c r="G10145" t="b">
        <f t="shared" si="634"/>
        <v>0</v>
      </c>
      <c r="H10145" t="b">
        <f t="shared" si="635"/>
        <v>0</v>
      </c>
      <c r="J10145" t="s">
        <v>1359</v>
      </c>
      <c r="K10145">
        <v>1986</v>
      </c>
      <c r="L10145">
        <v>661</v>
      </c>
      <c r="N10145" t="s">
        <v>15410</v>
      </c>
      <c r="P10145" t="s">
        <v>54</v>
      </c>
      <c r="Q10145" t="s">
        <v>18</v>
      </c>
      <c r="R10145" t="s">
        <v>55</v>
      </c>
      <c r="T10145" t="s">
        <v>20</v>
      </c>
      <c r="U10145" t="s">
        <v>21</v>
      </c>
    </row>
    <row r="10146" spans="1:21">
      <c r="A10146">
        <v>2584949285</v>
      </c>
      <c r="B10146" s="3">
        <v>16</v>
      </c>
      <c r="C10146" s="3"/>
      <c r="D10146" t="s">
        <v>15411</v>
      </c>
      <c r="E10146" t="b">
        <f t="shared" si="633"/>
        <v>0</v>
      </c>
      <c r="F10146" t="b">
        <f t="shared" si="636"/>
        <v>1</v>
      </c>
      <c r="G10146" t="b">
        <f t="shared" si="634"/>
        <v>0</v>
      </c>
      <c r="H10146" t="b">
        <f t="shared" si="635"/>
        <v>0</v>
      </c>
      <c r="J10146" t="s">
        <v>1359</v>
      </c>
      <c r="K10146">
        <v>1986</v>
      </c>
      <c r="L10146">
        <v>661</v>
      </c>
      <c r="N10146" t="s">
        <v>15412</v>
      </c>
      <c r="P10146" t="s">
        <v>54</v>
      </c>
      <c r="Q10146" t="s">
        <v>18</v>
      </c>
      <c r="R10146" t="s">
        <v>55</v>
      </c>
      <c r="T10146" t="s">
        <v>20</v>
      </c>
      <c r="U10146" t="s">
        <v>21</v>
      </c>
    </row>
    <row r="10147" spans="1:21">
      <c r="A10147">
        <v>2584953163</v>
      </c>
      <c r="B10147" s="3">
        <v>16</v>
      </c>
      <c r="C10147" s="3"/>
      <c r="D10147" t="s">
        <v>15505</v>
      </c>
      <c r="E10147" t="b">
        <f t="shared" si="633"/>
        <v>0</v>
      </c>
      <c r="F10147" t="b">
        <f t="shared" si="636"/>
        <v>1</v>
      </c>
      <c r="G10147" t="b">
        <f t="shared" si="634"/>
        <v>0</v>
      </c>
      <c r="H10147" t="b">
        <f t="shared" si="635"/>
        <v>0</v>
      </c>
      <c r="J10147" t="s">
        <v>1359</v>
      </c>
      <c r="K10147">
        <v>1986</v>
      </c>
      <c r="L10147">
        <v>661</v>
      </c>
      <c r="N10147" t="s">
        <v>15506</v>
      </c>
      <c r="P10147" t="s">
        <v>54</v>
      </c>
      <c r="Q10147" t="s">
        <v>18</v>
      </c>
      <c r="R10147" t="s">
        <v>55</v>
      </c>
      <c r="T10147" t="s">
        <v>20</v>
      </c>
      <c r="U10147" t="s">
        <v>21</v>
      </c>
    </row>
    <row r="10148" spans="1:21">
      <c r="A10148">
        <v>2584957244</v>
      </c>
      <c r="B10148" s="3">
        <v>16</v>
      </c>
      <c r="C10148" s="3"/>
      <c r="D10148" t="s">
        <v>15543</v>
      </c>
      <c r="E10148" t="b">
        <f t="shared" si="633"/>
        <v>0</v>
      </c>
      <c r="F10148" t="b">
        <f t="shared" si="636"/>
        <v>1</v>
      </c>
      <c r="G10148" t="b">
        <f t="shared" si="634"/>
        <v>0</v>
      </c>
      <c r="H10148" t="b">
        <f t="shared" si="635"/>
        <v>0</v>
      </c>
      <c r="J10148" t="s">
        <v>1359</v>
      </c>
      <c r="K10148">
        <v>1986</v>
      </c>
      <c r="L10148">
        <v>661</v>
      </c>
      <c r="N10148" t="s">
        <v>15544</v>
      </c>
      <c r="P10148" t="s">
        <v>54</v>
      </c>
      <c r="Q10148" t="s">
        <v>18</v>
      </c>
      <c r="R10148" t="s">
        <v>55</v>
      </c>
      <c r="T10148" t="s">
        <v>20</v>
      </c>
      <c r="U10148" t="s">
        <v>21</v>
      </c>
    </row>
    <row r="10149" spans="1:21">
      <c r="A10149">
        <v>2584961988</v>
      </c>
      <c r="B10149" s="3">
        <v>16</v>
      </c>
      <c r="C10149" s="3"/>
      <c r="D10149" t="s">
        <v>15373</v>
      </c>
      <c r="E10149" t="b">
        <f t="shared" si="633"/>
        <v>0</v>
      </c>
      <c r="F10149" t="b">
        <f t="shared" si="636"/>
        <v>1</v>
      </c>
      <c r="G10149" t="b">
        <f t="shared" si="634"/>
        <v>0</v>
      </c>
      <c r="H10149" t="b">
        <f t="shared" si="635"/>
        <v>0</v>
      </c>
      <c r="J10149" t="s">
        <v>1359</v>
      </c>
      <c r="K10149">
        <v>1986</v>
      </c>
      <c r="L10149">
        <v>661</v>
      </c>
      <c r="N10149" t="s">
        <v>15374</v>
      </c>
      <c r="P10149" t="s">
        <v>54</v>
      </c>
      <c r="Q10149" t="s">
        <v>18</v>
      </c>
      <c r="R10149" t="s">
        <v>55</v>
      </c>
      <c r="T10149" t="s">
        <v>20</v>
      </c>
      <c r="U10149" t="s">
        <v>21</v>
      </c>
    </row>
    <row r="10150" spans="1:21">
      <c r="A10150">
        <v>2584965402</v>
      </c>
      <c r="B10150" s="3">
        <v>16</v>
      </c>
      <c r="C10150" s="3"/>
      <c r="D10150" t="s">
        <v>15469</v>
      </c>
      <c r="E10150" t="b">
        <f t="shared" si="633"/>
        <v>0</v>
      </c>
      <c r="F10150" t="b">
        <f t="shared" si="636"/>
        <v>1</v>
      </c>
      <c r="G10150" t="b">
        <f t="shared" si="634"/>
        <v>0</v>
      </c>
      <c r="H10150" t="b">
        <f t="shared" si="635"/>
        <v>0</v>
      </c>
      <c r="J10150" t="s">
        <v>1359</v>
      </c>
      <c r="K10150">
        <v>1986</v>
      </c>
      <c r="L10150">
        <v>661</v>
      </c>
      <c r="N10150" t="s">
        <v>15470</v>
      </c>
      <c r="P10150" t="s">
        <v>54</v>
      </c>
      <c r="Q10150" t="s">
        <v>18</v>
      </c>
      <c r="R10150" t="s">
        <v>55</v>
      </c>
      <c r="T10150" t="s">
        <v>20</v>
      </c>
      <c r="U10150" t="s">
        <v>21</v>
      </c>
    </row>
    <row r="10151" spans="1:21">
      <c r="A10151">
        <v>2584969897</v>
      </c>
      <c r="B10151" s="3">
        <v>16</v>
      </c>
      <c r="C10151" s="3"/>
      <c r="D10151" t="s">
        <v>15369</v>
      </c>
      <c r="E10151" t="b">
        <f t="shared" si="633"/>
        <v>0</v>
      </c>
      <c r="F10151" t="b">
        <f t="shared" si="636"/>
        <v>1</v>
      </c>
      <c r="G10151" t="b">
        <f t="shared" si="634"/>
        <v>0</v>
      </c>
      <c r="H10151" t="b">
        <f t="shared" si="635"/>
        <v>0</v>
      </c>
      <c r="J10151" t="s">
        <v>1359</v>
      </c>
      <c r="K10151">
        <v>1986</v>
      </c>
      <c r="L10151">
        <v>661</v>
      </c>
      <c r="N10151" t="s">
        <v>15370</v>
      </c>
      <c r="P10151" t="s">
        <v>54</v>
      </c>
      <c r="Q10151" t="s">
        <v>18</v>
      </c>
      <c r="R10151" t="s">
        <v>55</v>
      </c>
      <c r="T10151" t="s">
        <v>20</v>
      </c>
      <c r="U10151" t="s">
        <v>21</v>
      </c>
    </row>
    <row r="10152" spans="1:21">
      <c r="A10152">
        <v>2584974100</v>
      </c>
      <c r="B10152" s="3">
        <v>16</v>
      </c>
      <c r="C10152" s="3"/>
      <c r="D10152" t="s">
        <v>15487</v>
      </c>
      <c r="E10152" t="b">
        <f t="shared" si="633"/>
        <v>0</v>
      </c>
      <c r="F10152" t="b">
        <f t="shared" si="636"/>
        <v>1</v>
      </c>
      <c r="G10152" t="b">
        <f t="shared" si="634"/>
        <v>0</v>
      </c>
      <c r="H10152" t="b">
        <f t="shared" si="635"/>
        <v>0</v>
      </c>
      <c r="J10152" t="s">
        <v>1359</v>
      </c>
      <c r="K10152">
        <v>1986</v>
      </c>
      <c r="L10152">
        <v>661</v>
      </c>
      <c r="N10152" t="s">
        <v>15488</v>
      </c>
      <c r="P10152" t="s">
        <v>54</v>
      </c>
      <c r="Q10152" t="s">
        <v>18</v>
      </c>
      <c r="R10152" t="s">
        <v>55</v>
      </c>
      <c r="T10152" t="s">
        <v>20</v>
      </c>
      <c r="U10152" t="s">
        <v>21</v>
      </c>
    </row>
    <row r="10153" spans="1:21">
      <c r="A10153">
        <v>2584977648</v>
      </c>
      <c r="B10153" s="3">
        <v>16</v>
      </c>
      <c r="C10153" s="3"/>
      <c r="D10153" t="s">
        <v>15481</v>
      </c>
      <c r="E10153" t="b">
        <f t="shared" si="633"/>
        <v>0</v>
      </c>
      <c r="F10153" t="b">
        <f t="shared" si="636"/>
        <v>1</v>
      </c>
      <c r="G10153" t="b">
        <f t="shared" si="634"/>
        <v>0</v>
      </c>
      <c r="H10153" t="b">
        <f t="shared" si="635"/>
        <v>0</v>
      </c>
      <c r="J10153" t="s">
        <v>1359</v>
      </c>
      <c r="K10153">
        <v>1986</v>
      </c>
      <c r="L10153">
        <v>661</v>
      </c>
      <c r="N10153" t="s">
        <v>15482</v>
      </c>
      <c r="P10153" t="s">
        <v>54</v>
      </c>
      <c r="Q10153" t="s">
        <v>18</v>
      </c>
      <c r="R10153" t="s">
        <v>55</v>
      </c>
      <c r="T10153" t="s">
        <v>20</v>
      </c>
      <c r="U10153" t="s">
        <v>21</v>
      </c>
    </row>
    <row r="10154" spans="1:21">
      <c r="A10154">
        <v>2584985502</v>
      </c>
      <c r="B10154" s="3">
        <v>16</v>
      </c>
      <c r="C10154" s="3"/>
      <c r="D10154" t="s">
        <v>15389</v>
      </c>
      <c r="E10154" t="b">
        <f t="shared" si="633"/>
        <v>0</v>
      </c>
      <c r="F10154" t="b">
        <f t="shared" si="636"/>
        <v>1</v>
      </c>
      <c r="G10154" t="b">
        <f t="shared" si="634"/>
        <v>0</v>
      </c>
      <c r="H10154" t="b">
        <f t="shared" si="635"/>
        <v>0</v>
      </c>
      <c r="J10154" t="s">
        <v>1359</v>
      </c>
      <c r="K10154">
        <v>1986</v>
      </c>
      <c r="L10154">
        <v>661</v>
      </c>
      <c r="N10154" t="s">
        <v>15390</v>
      </c>
      <c r="P10154" t="s">
        <v>54</v>
      </c>
      <c r="Q10154" t="s">
        <v>18</v>
      </c>
      <c r="R10154" t="s">
        <v>55</v>
      </c>
      <c r="T10154" t="s">
        <v>20</v>
      </c>
      <c r="U10154" t="s">
        <v>21</v>
      </c>
    </row>
    <row r="10155" spans="1:21">
      <c r="A10155">
        <v>2584985802</v>
      </c>
      <c r="B10155" s="3">
        <v>16</v>
      </c>
      <c r="C10155" s="3"/>
      <c r="D10155" t="s">
        <v>15511</v>
      </c>
      <c r="E10155" t="b">
        <f t="shared" si="633"/>
        <v>0</v>
      </c>
      <c r="F10155" t="b">
        <f t="shared" si="636"/>
        <v>1</v>
      </c>
      <c r="G10155" t="b">
        <f t="shared" si="634"/>
        <v>0</v>
      </c>
      <c r="H10155" t="b">
        <f t="shared" si="635"/>
        <v>0</v>
      </c>
      <c r="J10155" t="s">
        <v>1359</v>
      </c>
      <c r="K10155">
        <v>1986</v>
      </c>
      <c r="L10155">
        <v>661</v>
      </c>
      <c r="N10155" t="s">
        <v>15512</v>
      </c>
      <c r="P10155" t="s">
        <v>54</v>
      </c>
      <c r="Q10155" t="s">
        <v>18</v>
      </c>
      <c r="R10155" t="s">
        <v>55</v>
      </c>
      <c r="T10155" t="s">
        <v>20</v>
      </c>
      <c r="U10155" t="s">
        <v>21</v>
      </c>
    </row>
    <row r="10156" spans="1:21">
      <c r="A10156">
        <v>2584990121</v>
      </c>
      <c r="B10156" s="3">
        <v>16</v>
      </c>
      <c r="C10156" s="3"/>
      <c r="D10156" t="s">
        <v>15363</v>
      </c>
      <c r="E10156" t="b">
        <f t="shared" si="633"/>
        <v>0</v>
      </c>
      <c r="F10156" t="b">
        <f t="shared" si="636"/>
        <v>1</v>
      </c>
      <c r="G10156" t="b">
        <f t="shared" si="634"/>
        <v>0</v>
      </c>
      <c r="H10156" t="b">
        <f t="shared" si="635"/>
        <v>0</v>
      </c>
      <c r="J10156" t="s">
        <v>1359</v>
      </c>
      <c r="K10156">
        <v>1986</v>
      </c>
      <c r="L10156">
        <v>661</v>
      </c>
      <c r="N10156" t="s">
        <v>15364</v>
      </c>
      <c r="P10156" t="s">
        <v>54</v>
      </c>
      <c r="Q10156" t="s">
        <v>18</v>
      </c>
      <c r="R10156" t="s">
        <v>55</v>
      </c>
      <c r="T10156" t="s">
        <v>20</v>
      </c>
      <c r="U10156" t="s">
        <v>21</v>
      </c>
    </row>
    <row r="10157" spans="1:21">
      <c r="A10157">
        <v>2584994651</v>
      </c>
      <c r="B10157" s="3">
        <v>16</v>
      </c>
      <c r="C10157" s="3"/>
      <c r="D10157" t="s">
        <v>15401</v>
      </c>
      <c r="E10157" t="b">
        <f t="shared" si="633"/>
        <v>0</v>
      </c>
      <c r="F10157" t="b">
        <f t="shared" si="636"/>
        <v>1</v>
      </c>
      <c r="G10157" t="b">
        <f t="shared" si="634"/>
        <v>0</v>
      </c>
      <c r="H10157" t="b">
        <f t="shared" si="635"/>
        <v>0</v>
      </c>
      <c r="J10157" t="s">
        <v>1359</v>
      </c>
      <c r="K10157">
        <v>1986</v>
      </c>
      <c r="L10157">
        <v>661</v>
      </c>
      <c r="N10157" t="s">
        <v>15402</v>
      </c>
      <c r="P10157" t="s">
        <v>54</v>
      </c>
      <c r="Q10157" t="s">
        <v>18</v>
      </c>
      <c r="R10157" t="s">
        <v>55</v>
      </c>
      <c r="T10157" t="s">
        <v>20</v>
      </c>
      <c r="U10157" t="s">
        <v>21</v>
      </c>
    </row>
    <row r="10158" spans="1:21">
      <c r="A10158">
        <v>2585000241</v>
      </c>
      <c r="B10158" s="3">
        <v>16</v>
      </c>
      <c r="C10158" s="3"/>
      <c r="D10158" t="s">
        <v>15385</v>
      </c>
      <c r="E10158" t="b">
        <f t="shared" si="633"/>
        <v>0</v>
      </c>
      <c r="F10158" t="b">
        <f t="shared" si="636"/>
        <v>1</v>
      </c>
      <c r="G10158" t="b">
        <f t="shared" si="634"/>
        <v>0</v>
      </c>
      <c r="H10158" t="b">
        <f t="shared" si="635"/>
        <v>0</v>
      </c>
      <c r="J10158" t="s">
        <v>1359</v>
      </c>
      <c r="K10158">
        <v>1986</v>
      </c>
      <c r="L10158">
        <v>661</v>
      </c>
      <c r="N10158" t="s">
        <v>15386</v>
      </c>
      <c r="P10158" t="s">
        <v>54</v>
      </c>
      <c r="Q10158" t="s">
        <v>18</v>
      </c>
      <c r="R10158" t="s">
        <v>55</v>
      </c>
      <c r="T10158" t="s">
        <v>20</v>
      </c>
      <c r="U10158" t="s">
        <v>21</v>
      </c>
    </row>
    <row r="10159" spans="1:21">
      <c r="A10159">
        <v>2585020518</v>
      </c>
      <c r="B10159" s="3">
        <v>8</v>
      </c>
      <c r="C10159" s="3"/>
      <c r="D10159" t="s">
        <v>15201</v>
      </c>
      <c r="E10159" t="b">
        <f t="shared" si="633"/>
        <v>0</v>
      </c>
      <c r="F10159" t="b">
        <f t="shared" si="636"/>
        <v>0</v>
      </c>
      <c r="G10159" t="b">
        <f t="shared" si="634"/>
        <v>0</v>
      </c>
      <c r="H10159" t="b">
        <f t="shared" si="635"/>
        <v>0</v>
      </c>
      <c r="J10159" t="s">
        <v>32</v>
      </c>
      <c r="K10159">
        <v>879</v>
      </c>
      <c r="L10159">
        <v>292</v>
      </c>
      <c r="N10159" t="s">
        <v>15202</v>
      </c>
      <c r="P10159" t="s">
        <v>24</v>
      </c>
      <c r="Q10159" t="s">
        <v>25</v>
      </c>
      <c r="R10159" t="s">
        <v>19</v>
      </c>
      <c r="T10159" t="s">
        <v>20</v>
      </c>
      <c r="U10159" t="s">
        <v>21</v>
      </c>
    </row>
    <row r="10160" spans="1:21">
      <c r="A10160">
        <v>2585028648</v>
      </c>
      <c r="B10160" s="3">
        <v>10</v>
      </c>
      <c r="C10160" s="3"/>
      <c r="D10160" t="s">
        <v>15291</v>
      </c>
      <c r="E10160" t="b">
        <f t="shared" si="633"/>
        <v>0</v>
      </c>
      <c r="F10160" t="b">
        <f t="shared" si="636"/>
        <v>0</v>
      </c>
      <c r="G10160" t="b">
        <f t="shared" si="634"/>
        <v>1</v>
      </c>
      <c r="H10160" t="b">
        <f t="shared" si="635"/>
        <v>0</v>
      </c>
      <c r="J10160" t="s">
        <v>32</v>
      </c>
      <c r="K10160">
        <v>1944</v>
      </c>
      <c r="L10160">
        <v>647</v>
      </c>
      <c r="M10160" t="s">
        <v>38342</v>
      </c>
      <c r="N10160" t="s">
        <v>15292</v>
      </c>
      <c r="P10160" t="s">
        <v>24</v>
      </c>
      <c r="Q10160" t="s">
        <v>25</v>
      </c>
      <c r="R10160" t="s">
        <v>353</v>
      </c>
      <c r="T10160" t="s">
        <v>20</v>
      </c>
      <c r="U10160" t="s">
        <v>21</v>
      </c>
    </row>
    <row r="10161" spans="1:21">
      <c r="A10161">
        <v>2585029004</v>
      </c>
      <c r="B10161" s="3">
        <v>9</v>
      </c>
      <c r="C10161" s="3"/>
      <c r="D10161" t="s">
        <v>15293</v>
      </c>
      <c r="E10161" t="b">
        <f t="shared" si="633"/>
        <v>0</v>
      </c>
      <c r="F10161" t="b">
        <f t="shared" si="636"/>
        <v>0</v>
      </c>
      <c r="G10161" t="b">
        <f t="shared" si="634"/>
        <v>0</v>
      </c>
      <c r="H10161" t="b">
        <f t="shared" si="635"/>
        <v>0</v>
      </c>
      <c r="J10161" t="s">
        <v>32</v>
      </c>
      <c r="K10161">
        <v>1647</v>
      </c>
      <c r="L10161">
        <v>548</v>
      </c>
      <c r="M10161" t="s">
        <v>38342</v>
      </c>
      <c r="N10161" t="s">
        <v>15292</v>
      </c>
      <c r="P10161" t="s">
        <v>24</v>
      </c>
      <c r="Q10161" t="s">
        <v>25</v>
      </c>
      <c r="R10161" t="s">
        <v>19</v>
      </c>
      <c r="T10161" t="s">
        <v>20</v>
      </c>
      <c r="U10161" t="s">
        <v>21</v>
      </c>
    </row>
    <row r="10162" spans="1:21">
      <c r="A10162">
        <v>2585137231</v>
      </c>
      <c r="B10162" s="3">
        <v>14</v>
      </c>
      <c r="C10162" s="3"/>
      <c r="D10162" t="s">
        <v>15288</v>
      </c>
      <c r="E10162" t="b">
        <f t="shared" si="633"/>
        <v>0</v>
      </c>
      <c r="F10162" t="b">
        <f t="shared" si="636"/>
        <v>0</v>
      </c>
      <c r="G10162" t="b">
        <f t="shared" si="634"/>
        <v>0</v>
      </c>
      <c r="H10162" t="b">
        <f t="shared" si="635"/>
        <v>0</v>
      </c>
      <c r="J10162" t="s">
        <v>32</v>
      </c>
      <c r="K10162">
        <v>1647</v>
      </c>
      <c r="L10162">
        <v>548</v>
      </c>
      <c r="M10162" t="s">
        <v>38341</v>
      </c>
      <c r="N10162" t="s">
        <v>15289</v>
      </c>
      <c r="P10162" t="s">
        <v>24</v>
      </c>
      <c r="Q10162" t="s">
        <v>25</v>
      </c>
      <c r="R10162" t="s">
        <v>19</v>
      </c>
      <c r="T10162" t="s">
        <v>20</v>
      </c>
      <c r="U10162" t="s">
        <v>21</v>
      </c>
    </row>
    <row r="10163" spans="1:21">
      <c r="A10163">
        <v>2585137299</v>
      </c>
      <c r="B10163" s="3">
        <v>4</v>
      </c>
      <c r="C10163" s="3"/>
      <c r="D10163" t="s">
        <v>15290</v>
      </c>
      <c r="E10163" t="b">
        <f t="shared" si="633"/>
        <v>0</v>
      </c>
      <c r="F10163" t="b">
        <f t="shared" si="636"/>
        <v>0</v>
      </c>
      <c r="G10163" t="b">
        <f t="shared" si="634"/>
        <v>0</v>
      </c>
      <c r="H10163" t="b">
        <f t="shared" si="635"/>
        <v>0</v>
      </c>
      <c r="J10163" t="s">
        <v>15</v>
      </c>
      <c r="K10163">
        <v>462</v>
      </c>
      <c r="L10163">
        <v>153</v>
      </c>
      <c r="M10163" t="s">
        <v>38341</v>
      </c>
      <c r="N10163" t="s">
        <v>15289</v>
      </c>
      <c r="P10163" t="s">
        <v>17</v>
      </c>
      <c r="Q10163" t="s">
        <v>18</v>
      </c>
      <c r="R10163" t="s">
        <v>19</v>
      </c>
      <c r="T10163" t="s">
        <v>20</v>
      </c>
      <c r="U10163" t="s">
        <v>21</v>
      </c>
    </row>
    <row r="10164" spans="1:21">
      <c r="A10164">
        <v>2585154242</v>
      </c>
      <c r="B10164" s="3">
        <v>8</v>
      </c>
      <c r="C10164" s="3"/>
      <c r="D10164" t="s">
        <v>15170</v>
      </c>
      <c r="E10164" t="b">
        <f t="shared" si="633"/>
        <v>0</v>
      </c>
      <c r="F10164" t="b">
        <f t="shared" si="636"/>
        <v>0</v>
      </c>
      <c r="G10164" t="b">
        <f t="shared" si="634"/>
        <v>0</v>
      </c>
      <c r="H10164" t="b">
        <f t="shared" si="635"/>
        <v>0</v>
      </c>
      <c r="J10164" t="s">
        <v>32</v>
      </c>
      <c r="K10164">
        <v>918</v>
      </c>
      <c r="L10164">
        <v>305</v>
      </c>
      <c r="N10164" t="s">
        <v>15171</v>
      </c>
      <c r="P10164" t="s">
        <v>24</v>
      </c>
      <c r="Q10164" t="s">
        <v>25</v>
      </c>
      <c r="R10164" t="s">
        <v>19</v>
      </c>
      <c r="T10164" t="s">
        <v>20</v>
      </c>
      <c r="U10164" t="s">
        <v>21</v>
      </c>
    </row>
    <row r="10165" spans="1:21">
      <c r="A10165">
        <v>2585169308</v>
      </c>
      <c r="B10165" s="3">
        <v>9</v>
      </c>
      <c r="C10165" s="3"/>
      <c r="D10165" t="s">
        <v>15769</v>
      </c>
      <c r="E10165" t="b">
        <f t="shared" si="633"/>
        <v>1</v>
      </c>
      <c r="F10165" t="b">
        <f t="shared" si="636"/>
        <v>0</v>
      </c>
      <c r="G10165" t="b">
        <f t="shared" si="634"/>
        <v>0</v>
      </c>
      <c r="H10165" t="b">
        <f t="shared" si="635"/>
        <v>0</v>
      </c>
      <c r="J10165" t="s">
        <v>32</v>
      </c>
      <c r="K10165">
        <v>1620</v>
      </c>
      <c r="L10165">
        <v>539</v>
      </c>
      <c r="N10165" t="s">
        <v>15770</v>
      </c>
      <c r="P10165" t="s">
        <v>24</v>
      </c>
      <c r="Q10165" t="s">
        <v>25</v>
      </c>
      <c r="R10165" t="s">
        <v>34</v>
      </c>
      <c r="T10165" t="s">
        <v>20</v>
      </c>
      <c r="U10165" t="s">
        <v>21</v>
      </c>
    </row>
    <row r="10166" spans="1:21">
      <c r="A10166">
        <v>2585197861</v>
      </c>
      <c r="B10166" s="3">
        <v>8</v>
      </c>
      <c r="C10166" s="3"/>
      <c r="D10166" t="s">
        <v>15172</v>
      </c>
      <c r="E10166" t="b">
        <f t="shared" si="633"/>
        <v>0</v>
      </c>
      <c r="F10166" t="b">
        <f t="shared" si="636"/>
        <v>0</v>
      </c>
      <c r="G10166" t="b">
        <f t="shared" si="634"/>
        <v>0</v>
      </c>
      <c r="H10166" t="b">
        <f t="shared" si="635"/>
        <v>0</v>
      </c>
      <c r="J10166" t="s">
        <v>32</v>
      </c>
      <c r="K10166">
        <v>918</v>
      </c>
      <c r="L10166">
        <v>305</v>
      </c>
      <c r="N10166" t="s">
        <v>15173</v>
      </c>
      <c r="P10166" t="s">
        <v>24</v>
      </c>
      <c r="Q10166" t="s">
        <v>25</v>
      </c>
      <c r="R10166" t="s">
        <v>19</v>
      </c>
      <c r="T10166" t="s">
        <v>20</v>
      </c>
      <c r="U10166" t="s">
        <v>21</v>
      </c>
    </row>
    <row r="10167" spans="1:21">
      <c r="A10167">
        <v>2585204786</v>
      </c>
      <c r="B10167" s="3">
        <v>8</v>
      </c>
      <c r="C10167" s="3"/>
      <c r="D10167" t="s">
        <v>15764</v>
      </c>
      <c r="E10167" t="b">
        <f t="shared" si="633"/>
        <v>0</v>
      </c>
      <c r="F10167" t="b">
        <f t="shared" si="636"/>
        <v>0</v>
      </c>
      <c r="G10167" t="b">
        <f t="shared" si="634"/>
        <v>0</v>
      </c>
      <c r="H10167" t="b">
        <f t="shared" si="635"/>
        <v>0</v>
      </c>
      <c r="J10167" t="s">
        <v>32</v>
      </c>
      <c r="K10167">
        <v>873</v>
      </c>
      <c r="L10167">
        <v>290</v>
      </c>
      <c r="N10167" t="s">
        <v>15765</v>
      </c>
      <c r="P10167" t="s">
        <v>24</v>
      </c>
      <c r="Q10167" t="s">
        <v>25</v>
      </c>
      <c r="R10167" t="s">
        <v>19</v>
      </c>
      <c r="T10167" t="s">
        <v>20</v>
      </c>
      <c r="U10167" t="s">
        <v>21</v>
      </c>
    </row>
    <row r="10168" spans="1:21">
      <c r="A10168">
        <v>2585208149</v>
      </c>
      <c r="B10168" s="3">
        <v>8</v>
      </c>
      <c r="C10168" s="3"/>
      <c r="D10168" t="s">
        <v>15095</v>
      </c>
      <c r="E10168" t="b">
        <f t="shared" si="633"/>
        <v>0</v>
      </c>
      <c r="F10168" t="b">
        <f t="shared" si="636"/>
        <v>0</v>
      </c>
      <c r="G10168" t="b">
        <f t="shared" si="634"/>
        <v>0</v>
      </c>
      <c r="H10168" t="b">
        <f t="shared" si="635"/>
        <v>0</v>
      </c>
      <c r="J10168" t="s">
        <v>32</v>
      </c>
      <c r="K10168">
        <v>882</v>
      </c>
      <c r="L10168">
        <v>293</v>
      </c>
      <c r="N10168" t="s">
        <v>15096</v>
      </c>
      <c r="P10168" t="s">
        <v>24</v>
      </c>
      <c r="Q10168" t="s">
        <v>25</v>
      </c>
      <c r="R10168" t="s">
        <v>19</v>
      </c>
      <c r="T10168" t="s">
        <v>20</v>
      </c>
      <c r="U10168" t="s">
        <v>21</v>
      </c>
    </row>
    <row r="10169" spans="1:21">
      <c r="A10169">
        <v>2585210470</v>
      </c>
      <c r="B10169" s="3">
        <v>8</v>
      </c>
      <c r="C10169" s="3"/>
      <c r="D10169" t="s">
        <v>15719</v>
      </c>
      <c r="E10169" t="b">
        <f t="shared" si="633"/>
        <v>0</v>
      </c>
      <c r="F10169" t="b">
        <f t="shared" si="636"/>
        <v>0</v>
      </c>
      <c r="G10169" t="b">
        <f t="shared" si="634"/>
        <v>0</v>
      </c>
      <c r="H10169" t="b">
        <f t="shared" si="635"/>
        <v>0</v>
      </c>
      <c r="J10169" t="s">
        <v>32</v>
      </c>
      <c r="K10169">
        <v>939</v>
      </c>
      <c r="L10169">
        <v>312</v>
      </c>
      <c r="N10169" t="s">
        <v>15720</v>
      </c>
      <c r="P10169" t="s">
        <v>24</v>
      </c>
      <c r="Q10169" t="s">
        <v>25</v>
      </c>
      <c r="R10169" t="s">
        <v>19</v>
      </c>
      <c r="T10169" t="s">
        <v>20</v>
      </c>
      <c r="U10169" t="s">
        <v>21</v>
      </c>
    </row>
    <row r="10170" spans="1:21">
      <c r="A10170">
        <v>2585211774</v>
      </c>
      <c r="B10170" s="3">
        <v>7</v>
      </c>
      <c r="C10170" s="3"/>
      <c r="D10170" t="s">
        <v>15721</v>
      </c>
      <c r="E10170" t="b">
        <f t="shared" si="633"/>
        <v>0</v>
      </c>
      <c r="F10170" t="b">
        <f t="shared" si="636"/>
        <v>0</v>
      </c>
      <c r="G10170" t="b">
        <f t="shared" si="634"/>
        <v>0</v>
      </c>
      <c r="H10170" t="b">
        <f t="shared" si="635"/>
        <v>0</v>
      </c>
      <c r="J10170" t="s">
        <v>32</v>
      </c>
      <c r="K10170">
        <v>870</v>
      </c>
      <c r="L10170">
        <v>289</v>
      </c>
      <c r="N10170" t="s">
        <v>15720</v>
      </c>
      <c r="P10170" t="s">
        <v>24</v>
      </c>
      <c r="Q10170" t="s">
        <v>25</v>
      </c>
      <c r="R10170" t="s">
        <v>19</v>
      </c>
      <c r="T10170" t="s">
        <v>20</v>
      </c>
      <c r="U10170" t="s">
        <v>21</v>
      </c>
    </row>
    <row r="10171" spans="1:21">
      <c r="A10171">
        <v>2585212788</v>
      </c>
      <c r="B10171" s="3">
        <v>4</v>
      </c>
      <c r="C10171" s="3"/>
      <c r="D10171" t="s">
        <v>15722</v>
      </c>
      <c r="E10171" t="b">
        <f t="shared" si="633"/>
        <v>0</v>
      </c>
      <c r="F10171" t="b">
        <f t="shared" si="636"/>
        <v>0</v>
      </c>
      <c r="G10171" t="b">
        <f t="shared" si="634"/>
        <v>0</v>
      </c>
      <c r="H10171" t="b">
        <f t="shared" si="635"/>
        <v>0</v>
      </c>
      <c r="J10171" t="s">
        <v>15</v>
      </c>
      <c r="K10171">
        <v>465</v>
      </c>
      <c r="L10171">
        <v>154</v>
      </c>
      <c r="N10171" t="s">
        <v>15720</v>
      </c>
      <c r="P10171" t="s">
        <v>17</v>
      </c>
      <c r="Q10171" t="s">
        <v>18</v>
      </c>
      <c r="R10171" t="s">
        <v>19</v>
      </c>
      <c r="T10171" t="s">
        <v>20</v>
      </c>
      <c r="U10171" t="s">
        <v>21</v>
      </c>
    </row>
    <row r="10172" spans="1:21">
      <c r="A10172">
        <v>2585216986</v>
      </c>
      <c r="B10172" s="3">
        <v>8</v>
      </c>
      <c r="C10172" s="3"/>
      <c r="D10172" t="s">
        <v>15738</v>
      </c>
      <c r="E10172" t="b">
        <f t="shared" si="633"/>
        <v>0</v>
      </c>
      <c r="F10172" t="b">
        <f t="shared" si="636"/>
        <v>0</v>
      </c>
      <c r="G10172" t="b">
        <f t="shared" si="634"/>
        <v>0</v>
      </c>
      <c r="H10172" t="b">
        <f t="shared" si="635"/>
        <v>0</v>
      </c>
      <c r="J10172" t="s">
        <v>32</v>
      </c>
      <c r="K10172">
        <v>885</v>
      </c>
      <c r="L10172">
        <v>294</v>
      </c>
      <c r="N10172" t="s">
        <v>15739</v>
      </c>
      <c r="P10172" t="s">
        <v>24</v>
      </c>
      <c r="Q10172" t="s">
        <v>25</v>
      </c>
      <c r="R10172" t="s">
        <v>19</v>
      </c>
      <c r="T10172" t="s">
        <v>20</v>
      </c>
      <c r="U10172" t="s">
        <v>21</v>
      </c>
    </row>
    <row r="10173" spans="1:21">
      <c r="A10173">
        <v>2585227464</v>
      </c>
      <c r="B10173" s="3">
        <v>9</v>
      </c>
      <c r="C10173" s="3"/>
      <c r="D10173" t="s">
        <v>15740</v>
      </c>
      <c r="E10173" t="b">
        <f t="shared" si="633"/>
        <v>1</v>
      </c>
      <c r="F10173" t="b">
        <f t="shared" si="636"/>
        <v>0</v>
      </c>
      <c r="G10173" t="b">
        <f t="shared" si="634"/>
        <v>0</v>
      </c>
      <c r="H10173" t="b">
        <f t="shared" si="635"/>
        <v>0</v>
      </c>
      <c r="J10173" t="s">
        <v>32</v>
      </c>
      <c r="K10173">
        <v>1590</v>
      </c>
      <c r="L10173">
        <v>529</v>
      </c>
      <c r="N10173" t="s">
        <v>15741</v>
      </c>
      <c r="P10173" t="s">
        <v>24</v>
      </c>
      <c r="Q10173" t="s">
        <v>25</v>
      </c>
      <c r="R10173" t="s">
        <v>34</v>
      </c>
      <c r="T10173" t="s">
        <v>21</v>
      </c>
      <c r="U10173" t="s">
        <v>21</v>
      </c>
    </row>
    <row r="10174" spans="1:21">
      <c r="A10174">
        <v>2585227561</v>
      </c>
      <c r="B10174" s="3">
        <v>8</v>
      </c>
      <c r="C10174" s="3"/>
      <c r="D10174" t="s">
        <v>15742</v>
      </c>
      <c r="E10174" t="b">
        <f t="shared" si="633"/>
        <v>0</v>
      </c>
      <c r="F10174" t="b">
        <f t="shared" si="636"/>
        <v>0</v>
      </c>
      <c r="G10174" t="b">
        <f t="shared" si="634"/>
        <v>0</v>
      </c>
      <c r="H10174" t="b">
        <f t="shared" si="635"/>
        <v>0</v>
      </c>
      <c r="J10174" t="s">
        <v>32</v>
      </c>
      <c r="K10174">
        <v>888</v>
      </c>
      <c r="L10174">
        <v>295</v>
      </c>
      <c r="N10174" t="s">
        <v>15741</v>
      </c>
      <c r="P10174" t="s">
        <v>24</v>
      </c>
      <c r="Q10174" t="s">
        <v>25</v>
      </c>
      <c r="R10174" t="s">
        <v>19</v>
      </c>
      <c r="T10174" t="s">
        <v>20</v>
      </c>
      <c r="U10174" t="s">
        <v>21</v>
      </c>
    </row>
    <row r="10175" spans="1:21">
      <c r="A10175">
        <v>2585231131</v>
      </c>
      <c r="B10175" s="3">
        <v>8</v>
      </c>
      <c r="C10175" s="3"/>
      <c r="D10175" t="s">
        <v>15746</v>
      </c>
      <c r="E10175" t="b">
        <f t="shared" si="633"/>
        <v>0</v>
      </c>
      <c r="F10175" t="b">
        <f t="shared" si="636"/>
        <v>0</v>
      </c>
      <c r="G10175" t="b">
        <f t="shared" si="634"/>
        <v>0</v>
      </c>
      <c r="H10175" t="b">
        <f t="shared" si="635"/>
        <v>0</v>
      </c>
      <c r="J10175" t="s">
        <v>32</v>
      </c>
      <c r="K10175">
        <v>879</v>
      </c>
      <c r="L10175">
        <v>292</v>
      </c>
      <c r="N10175" t="s">
        <v>15747</v>
      </c>
      <c r="P10175" t="s">
        <v>24</v>
      </c>
      <c r="Q10175" t="s">
        <v>25</v>
      </c>
      <c r="R10175" t="s">
        <v>19</v>
      </c>
      <c r="T10175" t="s">
        <v>20</v>
      </c>
      <c r="U10175" t="s">
        <v>21</v>
      </c>
    </row>
    <row r="10176" spans="1:21">
      <c r="A10176">
        <v>2585236041</v>
      </c>
      <c r="B10176" s="3">
        <v>8</v>
      </c>
      <c r="C10176" s="3"/>
      <c r="D10176" t="s">
        <v>15567</v>
      </c>
      <c r="E10176" t="b">
        <f t="shared" si="633"/>
        <v>0</v>
      </c>
      <c r="F10176" t="b">
        <f t="shared" si="636"/>
        <v>0</v>
      </c>
      <c r="G10176" t="b">
        <f t="shared" si="634"/>
        <v>0</v>
      </c>
      <c r="H10176" t="b">
        <f t="shared" si="635"/>
        <v>0</v>
      </c>
      <c r="J10176" t="s">
        <v>32</v>
      </c>
      <c r="K10176">
        <v>876</v>
      </c>
      <c r="L10176">
        <v>291</v>
      </c>
      <c r="N10176" t="s">
        <v>15568</v>
      </c>
      <c r="P10176" t="s">
        <v>24</v>
      </c>
      <c r="Q10176" t="s">
        <v>25</v>
      </c>
      <c r="R10176" t="s">
        <v>19</v>
      </c>
      <c r="T10176" t="s">
        <v>20</v>
      </c>
      <c r="U10176" t="s">
        <v>21</v>
      </c>
    </row>
    <row r="10177" spans="1:21">
      <c r="A10177">
        <v>2585255363</v>
      </c>
      <c r="B10177" s="3">
        <v>8</v>
      </c>
      <c r="C10177" s="3"/>
      <c r="D10177" t="s">
        <v>15775</v>
      </c>
      <c r="E10177" t="b">
        <f t="shared" si="633"/>
        <v>0</v>
      </c>
      <c r="F10177" t="b">
        <f t="shared" si="636"/>
        <v>0</v>
      </c>
      <c r="G10177" t="b">
        <f t="shared" si="634"/>
        <v>0</v>
      </c>
      <c r="H10177" t="b">
        <f t="shared" si="635"/>
        <v>0</v>
      </c>
      <c r="J10177" t="s">
        <v>32</v>
      </c>
      <c r="K10177">
        <v>882</v>
      </c>
      <c r="L10177">
        <v>293</v>
      </c>
      <c r="N10177" t="s">
        <v>15776</v>
      </c>
      <c r="P10177" t="s">
        <v>24</v>
      </c>
      <c r="Q10177" t="s">
        <v>25</v>
      </c>
      <c r="R10177" t="s">
        <v>19</v>
      </c>
      <c r="T10177" t="s">
        <v>20</v>
      </c>
      <c r="U10177" t="s">
        <v>21</v>
      </c>
    </row>
    <row r="10178" spans="1:21">
      <c r="A10178">
        <v>2585263122</v>
      </c>
      <c r="B10178" s="3">
        <v>8</v>
      </c>
      <c r="C10178" s="3"/>
      <c r="D10178" t="s">
        <v>15850</v>
      </c>
      <c r="E10178" t="b">
        <f t="shared" si="633"/>
        <v>0</v>
      </c>
      <c r="F10178" t="b">
        <f t="shared" si="636"/>
        <v>0</v>
      </c>
      <c r="G10178" t="b">
        <f t="shared" si="634"/>
        <v>0</v>
      </c>
      <c r="H10178" t="b">
        <f t="shared" si="635"/>
        <v>0</v>
      </c>
      <c r="J10178" t="s">
        <v>32</v>
      </c>
      <c r="K10178">
        <v>924</v>
      </c>
      <c r="L10178">
        <v>307</v>
      </c>
      <c r="N10178" t="s">
        <v>15851</v>
      </c>
      <c r="P10178" t="s">
        <v>24</v>
      </c>
      <c r="Q10178" t="s">
        <v>25</v>
      </c>
      <c r="R10178" t="s">
        <v>19</v>
      </c>
      <c r="T10178" t="s">
        <v>20</v>
      </c>
      <c r="U10178" t="s">
        <v>21</v>
      </c>
    </row>
    <row r="10179" spans="1:21">
      <c r="A10179">
        <v>2585276334</v>
      </c>
      <c r="B10179" s="3">
        <v>8</v>
      </c>
      <c r="C10179" s="3"/>
      <c r="D10179" t="s">
        <v>15773</v>
      </c>
      <c r="E10179" t="b">
        <f t="shared" ref="E10179:E10242" si="637">ISNUMBER(SEARCH("pfam04234",R10179))</f>
        <v>0</v>
      </c>
      <c r="F10179" t="b">
        <f t="shared" si="636"/>
        <v>0</v>
      </c>
      <c r="G10179" t="b">
        <f t="shared" ref="G10179:G10242" si="638">ISNUMBER(SEARCH("pfam13442",R10179))</f>
        <v>0</v>
      </c>
      <c r="H10179" t="b">
        <f t="shared" ref="H10179:H10242" si="639">ISNUMBER(SEARCH("pfam13115",R10179))</f>
        <v>0</v>
      </c>
      <c r="J10179" t="s">
        <v>32</v>
      </c>
      <c r="K10179">
        <v>888</v>
      </c>
      <c r="L10179">
        <v>295</v>
      </c>
      <c r="N10179" t="s">
        <v>15774</v>
      </c>
      <c r="P10179" t="s">
        <v>24</v>
      </c>
      <c r="Q10179" t="s">
        <v>25</v>
      </c>
      <c r="R10179" t="s">
        <v>19</v>
      </c>
      <c r="T10179" t="s">
        <v>20</v>
      </c>
      <c r="U10179" t="s">
        <v>21</v>
      </c>
    </row>
    <row r="10180" spans="1:21">
      <c r="A10180">
        <v>2585277837</v>
      </c>
      <c r="B10180" s="3">
        <v>8</v>
      </c>
      <c r="C10180" s="3"/>
      <c r="D10180" t="s">
        <v>15766</v>
      </c>
      <c r="E10180" t="b">
        <f t="shared" si="637"/>
        <v>0</v>
      </c>
      <c r="F10180" t="b">
        <f t="shared" si="636"/>
        <v>0</v>
      </c>
      <c r="G10180" t="b">
        <f t="shared" si="638"/>
        <v>0</v>
      </c>
      <c r="H10180" t="b">
        <f t="shared" si="639"/>
        <v>0</v>
      </c>
      <c r="J10180" t="s">
        <v>32</v>
      </c>
      <c r="K10180">
        <v>873</v>
      </c>
      <c r="L10180">
        <v>290</v>
      </c>
      <c r="N10180" t="s">
        <v>15767</v>
      </c>
      <c r="P10180" t="s">
        <v>24</v>
      </c>
      <c r="Q10180" t="s">
        <v>25</v>
      </c>
      <c r="R10180" t="s">
        <v>19</v>
      </c>
      <c r="T10180" t="s">
        <v>20</v>
      </c>
      <c r="U10180" t="s">
        <v>21</v>
      </c>
    </row>
    <row r="10181" spans="1:21">
      <c r="A10181">
        <v>2585282497</v>
      </c>
      <c r="B10181" s="3">
        <v>8</v>
      </c>
      <c r="C10181" s="3"/>
      <c r="D10181" t="s">
        <v>15768</v>
      </c>
      <c r="E10181" t="b">
        <f t="shared" si="637"/>
        <v>0</v>
      </c>
      <c r="F10181" t="b">
        <f t="shared" si="636"/>
        <v>0</v>
      </c>
      <c r="G10181" t="b">
        <f t="shared" si="638"/>
        <v>0</v>
      </c>
      <c r="H10181" t="b">
        <f t="shared" si="639"/>
        <v>0</v>
      </c>
      <c r="J10181" t="s">
        <v>32</v>
      </c>
      <c r="K10181">
        <v>885</v>
      </c>
      <c r="L10181">
        <v>294</v>
      </c>
      <c r="N10181" t="s">
        <v>15767</v>
      </c>
      <c r="P10181" t="s">
        <v>24</v>
      </c>
      <c r="Q10181" t="s">
        <v>25</v>
      </c>
      <c r="R10181" t="s">
        <v>19</v>
      </c>
      <c r="T10181" t="s">
        <v>20</v>
      </c>
      <c r="U10181" t="s">
        <v>21</v>
      </c>
    </row>
    <row r="10182" spans="1:21">
      <c r="A10182">
        <v>2585289833</v>
      </c>
      <c r="B10182" s="3">
        <v>8</v>
      </c>
      <c r="C10182" s="3"/>
      <c r="D10182" t="s">
        <v>15159</v>
      </c>
      <c r="E10182" t="b">
        <f t="shared" si="637"/>
        <v>0</v>
      </c>
      <c r="F10182" t="b">
        <f t="shared" si="636"/>
        <v>0</v>
      </c>
      <c r="G10182" t="b">
        <f t="shared" si="638"/>
        <v>0</v>
      </c>
      <c r="H10182" t="b">
        <f t="shared" si="639"/>
        <v>0</v>
      </c>
      <c r="J10182" t="s">
        <v>32</v>
      </c>
      <c r="K10182">
        <v>942</v>
      </c>
      <c r="L10182">
        <v>313</v>
      </c>
      <c r="N10182" t="s">
        <v>15160</v>
      </c>
      <c r="P10182" t="s">
        <v>24</v>
      </c>
      <c r="Q10182" t="s">
        <v>25</v>
      </c>
      <c r="R10182" t="s">
        <v>19</v>
      </c>
      <c r="T10182" t="s">
        <v>20</v>
      </c>
      <c r="U10182" t="s">
        <v>21</v>
      </c>
    </row>
    <row r="10183" spans="1:21">
      <c r="A10183">
        <v>2585291287</v>
      </c>
      <c r="B10183" s="3">
        <v>7</v>
      </c>
      <c r="C10183" s="3"/>
      <c r="D10183" t="s">
        <v>15161</v>
      </c>
      <c r="E10183" t="b">
        <f t="shared" si="637"/>
        <v>0</v>
      </c>
      <c r="F10183" t="b">
        <f t="shared" si="636"/>
        <v>0</v>
      </c>
      <c r="G10183" t="b">
        <f t="shared" si="638"/>
        <v>0</v>
      </c>
      <c r="H10183" t="b">
        <f t="shared" si="639"/>
        <v>0</v>
      </c>
      <c r="J10183" t="s">
        <v>32</v>
      </c>
      <c r="K10183">
        <v>936</v>
      </c>
      <c r="L10183">
        <v>311</v>
      </c>
      <c r="N10183" t="s">
        <v>15160</v>
      </c>
      <c r="P10183" t="s">
        <v>24</v>
      </c>
      <c r="Q10183" t="s">
        <v>25</v>
      </c>
      <c r="R10183" t="s">
        <v>19</v>
      </c>
      <c r="T10183" t="s">
        <v>20</v>
      </c>
      <c r="U10183" t="s">
        <v>21</v>
      </c>
    </row>
    <row r="10184" spans="1:21">
      <c r="A10184">
        <v>2585294179</v>
      </c>
      <c r="B10184" s="3">
        <v>4</v>
      </c>
      <c r="C10184" s="3"/>
      <c r="D10184" t="s">
        <v>15162</v>
      </c>
      <c r="E10184" t="b">
        <f t="shared" si="637"/>
        <v>0</v>
      </c>
      <c r="F10184" t="b">
        <f t="shared" si="636"/>
        <v>0</v>
      </c>
      <c r="G10184" t="b">
        <f t="shared" si="638"/>
        <v>0</v>
      </c>
      <c r="H10184" t="b">
        <f t="shared" si="639"/>
        <v>0</v>
      </c>
      <c r="J10184" t="s">
        <v>15</v>
      </c>
      <c r="K10184">
        <v>459</v>
      </c>
      <c r="L10184">
        <v>152</v>
      </c>
      <c r="N10184" t="s">
        <v>15160</v>
      </c>
      <c r="P10184" t="s">
        <v>17</v>
      </c>
      <c r="Q10184" t="s">
        <v>18</v>
      </c>
      <c r="R10184" t="s">
        <v>19</v>
      </c>
      <c r="T10184" t="s">
        <v>20</v>
      </c>
      <c r="U10184" t="s">
        <v>21</v>
      </c>
    </row>
    <row r="10185" spans="1:21">
      <c r="A10185">
        <v>2585300219</v>
      </c>
      <c r="B10185" s="3">
        <v>8</v>
      </c>
      <c r="C10185" s="3"/>
      <c r="D10185" t="s">
        <v>15857</v>
      </c>
      <c r="E10185" t="b">
        <f t="shared" si="637"/>
        <v>1</v>
      </c>
      <c r="F10185" t="b">
        <f t="shared" si="636"/>
        <v>0</v>
      </c>
      <c r="G10185" t="b">
        <f t="shared" si="638"/>
        <v>0</v>
      </c>
      <c r="H10185" t="b">
        <f t="shared" si="639"/>
        <v>0</v>
      </c>
      <c r="J10185" t="s">
        <v>36</v>
      </c>
      <c r="K10185">
        <v>1935</v>
      </c>
      <c r="L10185">
        <v>644</v>
      </c>
      <c r="N10185" t="s">
        <v>15858</v>
      </c>
      <c r="P10185" t="s">
        <v>37</v>
      </c>
      <c r="Q10185" t="s">
        <v>38</v>
      </c>
      <c r="R10185" t="s">
        <v>34</v>
      </c>
      <c r="T10185" t="s">
        <v>21</v>
      </c>
      <c r="U10185" t="s">
        <v>21</v>
      </c>
    </row>
    <row r="10186" spans="1:21">
      <c r="A10186">
        <v>2585307471</v>
      </c>
      <c r="B10186" s="3">
        <v>7</v>
      </c>
      <c r="C10186" s="3"/>
      <c r="D10186" t="s">
        <v>15859</v>
      </c>
      <c r="E10186" t="b">
        <f t="shared" si="637"/>
        <v>0</v>
      </c>
      <c r="F10186" t="b">
        <f t="shared" si="636"/>
        <v>0</v>
      </c>
      <c r="G10186" t="b">
        <f t="shared" si="638"/>
        <v>0</v>
      </c>
      <c r="H10186" t="b">
        <f t="shared" si="639"/>
        <v>0</v>
      </c>
      <c r="J10186" t="s">
        <v>32</v>
      </c>
      <c r="K10186">
        <v>1008</v>
      </c>
      <c r="L10186">
        <v>335</v>
      </c>
      <c r="N10186" t="s">
        <v>15860</v>
      </c>
      <c r="P10186" t="s">
        <v>24</v>
      </c>
      <c r="Q10186" t="s">
        <v>25</v>
      </c>
      <c r="R10186" t="s">
        <v>19</v>
      </c>
      <c r="T10186" t="s">
        <v>20</v>
      </c>
      <c r="U10186" t="s">
        <v>21</v>
      </c>
    </row>
    <row r="10187" spans="1:21">
      <c r="A10187">
        <v>2585310363</v>
      </c>
      <c r="B10187" s="3">
        <v>8</v>
      </c>
      <c r="C10187" s="3"/>
      <c r="D10187" t="s">
        <v>15861</v>
      </c>
      <c r="E10187" t="b">
        <f t="shared" si="637"/>
        <v>1</v>
      </c>
      <c r="F10187" t="b">
        <f t="shared" si="636"/>
        <v>0</v>
      </c>
      <c r="G10187" t="b">
        <f t="shared" si="638"/>
        <v>0</v>
      </c>
      <c r="H10187" t="b">
        <f t="shared" si="639"/>
        <v>0</v>
      </c>
      <c r="J10187" t="s">
        <v>32</v>
      </c>
      <c r="K10187">
        <v>1293</v>
      </c>
      <c r="L10187">
        <v>430</v>
      </c>
      <c r="N10187" t="s">
        <v>15860</v>
      </c>
      <c r="P10187" t="s">
        <v>24</v>
      </c>
      <c r="Q10187" t="s">
        <v>25</v>
      </c>
      <c r="R10187" t="s">
        <v>34</v>
      </c>
      <c r="T10187" t="s">
        <v>21</v>
      </c>
      <c r="U10187" t="s">
        <v>21</v>
      </c>
    </row>
    <row r="10188" spans="1:21">
      <c r="A10188">
        <v>2585310814</v>
      </c>
      <c r="B10188" s="3">
        <v>9</v>
      </c>
      <c r="C10188" s="3"/>
      <c r="D10188" t="s">
        <v>15862</v>
      </c>
      <c r="E10188" t="b">
        <f t="shared" si="637"/>
        <v>1</v>
      </c>
      <c r="F10188" t="b">
        <f t="shared" si="636"/>
        <v>0</v>
      </c>
      <c r="G10188" t="b">
        <f t="shared" si="638"/>
        <v>0</v>
      </c>
      <c r="H10188" t="b">
        <f t="shared" si="639"/>
        <v>0</v>
      </c>
      <c r="J10188" t="s">
        <v>36</v>
      </c>
      <c r="K10188">
        <v>2031</v>
      </c>
      <c r="L10188">
        <v>676</v>
      </c>
      <c r="N10188" t="s">
        <v>15860</v>
      </c>
      <c r="P10188" t="s">
        <v>37</v>
      </c>
      <c r="Q10188" t="s">
        <v>38</v>
      </c>
      <c r="R10188" t="s">
        <v>34</v>
      </c>
      <c r="T10188" t="s">
        <v>21</v>
      </c>
      <c r="U10188" t="s">
        <v>21</v>
      </c>
    </row>
    <row r="10189" spans="1:21">
      <c r="A10189">
        <v>2585310989</v>
      </c>
      <c r="B10189" s="3">
        <v>9</v>
      </c>
      <c r="C10189" s="3"/>
      <c r="D10189" t="s">
        <v>15863</v>
      </c>
      <c r="E10189" t="b">
        <f t="shared" si="637"/>
        <v>1</v>
      </c>
      <c r="F10189" t="b">
        <f t="shared" si="636"/>
        <v>0</v>
      </c>
      <c r="G10189" t="b">
        <f t="shared" si="638"/>
        <v>0</v>
      </c>
      <c r="H10189" t="b">
        <f t="shared" si="639"/>
        <v>0</v>
      </c>
      <c r="J10189" t="s">
        <v>36</v>
      </c>
      <c r="K10189">
        <v>1911</v>
      </c>
      <c r="L10189">
        <v>636</v>
      </c>
      <c r="N10189" t="s">
        <v>15860</v>
      </c>
      <c r="P10189" t="s">
        <v>37</v>
      </c>
      <c r="Q10189" t="s">
        <v>38</v>
      </c>
      <c r="R10189" t="s">
        <v>34</v>
      </c>
      <c r="T10189" t="s">
        <v>21</v>
      </c>
      <c r="U10189" t="s">
        <v>21</v>
      </c>
    </row>
    <row r="10190" spans="1:21">
      <c r="A10190">
        <v>2585314425</v>
      </c>
      <c r="B10190" s="3">
        <v>9</v>
      </c>
      <c r="C10190" s="3"/>
      <c r="D10190" t="s">
        <v>15864</v>
      </c>
      <c r="E10190" t="b">
        <f t="shared" si="637"/>
        <v>1</v>
      </c>
      <c r="F10190" t="b">
        <f t="shared" si="636"/>
        <v>0</v>
      </c>
      <c r="G10190" t="b">
        <f t="shared" si="638"/>
        <v>0</v>
      </c>
      <c r="H10190" t="b">
        <f t="shared" si="639"/>
        <v>0</v>
      </c>
      <c r="J10190" t="s">
        <v>36</v>
      </c>
      <c r="K10190">
        <v>1836</v>
      </c>
      <c r="L10190">
        <v>611</v>
      </c>
      <c r="N10190" t="s">
        <v>15865</v>
      </c>
      <c r="P10190" t="s">
        <v>37</v>
      </c>
      <c r="Q10190" t="s">
        <v>38</v>
      </c>
      <c r="R10190" t="s">
        <v>34</v>
      </c>
      <c r="T10190" t="s">
        <v>20</v>
      </c>
      <c r="U10190" t="s">
        <v>21</v>
      </c>
    </row>
    <row r="10191" spans="1:21">
      <c r="A10191">
        <v>2585314502</v>
      </c>
      <c r="B10191" s="3">
        <v>9</v>
      </c>
      <c r="C10191" s="3"/>
      <c r="D10191" t="s">
        <v>15866</v>
      </c>
      <c r="E10191" t="b">
        <f t="shared" si="637"/>
        <v>1</v>
      </c>
      <c r="F10191" t="b">
        <f t="shared" si="636"/>
        <v>0</v>
      </c>
      <c r="G10191" t="b">
        <f t="shared" si="638"/>
        <v>0</v>
      </c>
      <c r="H10191" t="b">
        <f t="shared" si="639"/>
        <v>0</v>
      </c>
      <c r="J10191" t="s">
        <v>36</v>
      </c>
      <c r="K10191">
        <v>1893</v>
      </c>
      <c r="L10191">
        <v>630</v>
      </c>
      <c r="N10191" t="s">
        <v>15865</v>
      </c>
      <c r="P10191" t="s">
        <v>37</v>
      </c>
      <c r="Q10191" t="s">
        <v>38</v>
      </c>
      <c r="R10191" t="s">
        <v>34</v>
      </c>
      <c r="T10191" t="s">
        <v>21</v>
      </c>
      <c r="U10191" t="s">
        <v>21</v>
      </c>
    </row>
    <row r="10192" spans="1:21">
      <c r="A10192">
        <v>2585317635</v>
      </c>
      <c r="B10192" s="3">
        <v>7</v>
      </c>
      <c r="C10192" s="3"/>
      <c r="D10192" t="s">
        <v>15867</v>
      </c>
      <c r="E10192" t="b">
        <f t="shared" si="637"/>
        <v>0</v>
      </c>
      <c r="F10192" t="b">
        <f t="shared" si="636"/>
        <v>0</v>
      </c>
      <c r="G10192" t="b">
        <f t="shared" si="638"/>
        <v>0</v>
      </c>
      <c r="H10192" t="b">
        <f t="shared" si="639"/>
        <v>0</v>
      </c>
      <c r="J10192" t="s">
        <v>32</v>
      </c>
      <c r="K10192">
        <v>1011</v>
      </c>
      <c r="L10192">
        <v>336</v>
      </c>
      <c r="N10192" t="s">
        <v>15865</v>
      </c>
      <c r="P10192" t="s">
        <v>24</v>
      </c>
      <c r="Q10192" t="s">
        <v>25</v>
      </c>
      <c r="R10192" t="s">
        <v>19</v>
      </c>
      <c r="T10192" t="s">
        <v>20</v>
      </c>
      <c r="U10192" t="s">
        <v>21</v>
      </c>
    </row>
    <row r="10193" spans="1:21">
      <c r="A10193">
        <v>2585319694</v>
      </c>
      <c r="B10193" s="3">
        <v>9</v>
      </c>
      <c r="C10193" s="3"/>
      <c r="D10193" t="s">
        <v>15868</v>
      </c>
      <c r="E10193" t="b">
        <f t="shared" si="637"/>
        <v>1</v>
      </c>
      <c r="F10193" t="b">
        <f t="shared" si="636"/>
        <v>0</v>
      </c>
      <c r="G10193" t="b">
        <f t="shared" si="638"/>
        <v>0</v>
      </c>
      <c r="H10193" t="b">
        <f t="shared" si="639"/>
        <v>0</v>
      </c>
      <c r="J10193" t="s">
        <v>32</v>
      </c>
      <c r="K10193">
        <v>1320</v>
      </c>
      <c r="L10193">
        <v>439</v>
      </c>
      <c r="N10193" t="s">
        <v>15865</v>
      </c>
      <c r="P10193" t="s">
        <v>24</v>
      </c>
      <c r="Q10193" t="s">
        <v>25</v>
      </c>
      <c r="R10193" t="s">
        <v>34</v>
      </c>
      <c r="T10193" t="s">
        <v>21</v>
      </c>
      <c r="U10193" t="s">
        <v>21</v>
      </c>
    </row>
    <row r="10194" spans="1:21">
      <c r="A10194">
        <v>2585328538</v>
      </c>
      <c r="B10194" s="3">
        <v>8</v>
      </c>
      <c r="C10194" s="3"/>
      <c r="D10194" t="s">
        <v>15757</v>
      </c>
      <c r="E10194" t="b">
        <f t="shared" si="637"/>
        <v>0</v>
      </c>
      <c r="F10194" t="b">
        <f t="shared" si="636"/>
        <v>0</v>
      </c>
      <c r="G10194" t="b">
        <f t="shared" si="638"/>
        <v>0</v>
      </c>
      <c r="H10194" t="b">
        <f t="shared" si="639"/>
        <v>0</v>
      </c>
      <c r="J10194" t="s">
        <v>32</v>
      </c>
      <c r="K10194">
        <v>885</v>
      </c>
      <c r="L10194">
        <v>294</v>
      </c>
      <c r="N10194" t="s">
        <v>15758</v>
      </c>
      <c r="P10194" t="s">
        <v>24</v>
      </c>
      <c r="Q10194" t="s">
        <v>25</v>
      </c>
      <c r="R10194" t="s">
        <v>19</v>
      </c>
      <c r="T10194" t="s">
        <v>20</v>
      </c>
      <c r="U10194" t="s">
        <v>21</v>
      </c>
    </row>
    <row r="10195" spans="1:21">
      <c r="A10195">
        <v>2585336160</v>
      </c>
      <c r="B10195" s="3">
        <v>8</v>
      </c>
      <c r="C10195" s="3"/>
      <c r="D10195" t="s">
        <v>15753</v>
      </c>
      <c r="E10195" t="b">
        <f t="shared" si="637"/>
        <v>0</v>
      </c>
      <c r="F10195" t="b">
        <f t="shared" si="636"/>
        <v>0</v>
      </c>
      <c r="G10195" t="b">
        <f t="shared" si="638"/>
        <v>0</v>
      </c>
      <c r="H10195" t="b">
        <f t="shared" si="639"/>
        <v>0</v>
      </c>
      <c r="J10195" t="s">
        <v>32</v>
      </c>
      <c r="K10195">
        <v>885</v>
      </c>
      <c r="L10195">
        <v>294</v>
      </c>
      <c r="N10195" t="s">
        <v>15754</v>
      </c>
      <c r="P10195" t="s">
        <v>24</v>
      </c>
      <c r="Q10195" t="s">
        <v>25</v>
      </c>
      <c r="R10195" t="s">
        <v>19</v>
      </c>
      <c r="T10195" t="s">
        <v>20</v>
      </c>
      <c r="U10195" t="s">
        <v>21</v>
      </c>
    </row>
    <row r="10196" spans="1:21">
      <c r="A10196">
        <v>2585394357</v>
      </c>
      <c r="B10196" s="3">
        <v>9</v>
      </c>
      <c r="C10196" s="3"/>
      <c r="D10196" t="s">
        <v>15762</v>
      </c>
      <c r="E10196" t="b">
        <f t="shared" si="637"/>
        <v>1</v>
      </c>
      <c r="F10196" t="b">
        <f t="shared" si="636"/>
        <v>0</v>
      </c>
      <c r="G10196" t="b">
        <f t="shared" si="638"/>
        <v>0</v>
      </c>
      <c r="H10196" t="b">
        <f t="shared" si="639"/>
        <v>0</v>
      </c>
      <c r="J10196" t="s">
        <v>32</v>
      </c>
      <c r="K10196">
        <v>1581</v>
      </c>
      <c r="L10196">
        <v>526</v>
      </c>
      <c r="N10196" t="s">
        <v>15763</v>
      </c>
      <c r="P10196" t="s">
        <v>24</v>
      </c>
      <c r="Q10196" t="s">
        <v>25</v>
      </c>
      <c r="R10196" t="s">
        <v>34</v>
      </c>
      <c r="T10196" t="s">
        <v>21</v>
      </c>
      <c r="U10196" t="s">
        <v>21</v>
      </c>
    </row>
    <row r="10197" spans="1:21">
      <c r="A10197">
        <v>2585401279</v>
      </c>
      <c r="B10197" s="3">
        <v>8</v>
      </c>
      <c r="C10197" s="3"/>
      <c r="D10197" t="s">
        <v>15771</v>
      </c>
      <c r="E10197" t="b">
        <f t="shared" si="637"/>
        <v>0</v>
      </c>
      <c r="F10197" t="b">
        <f t="shared" si="636"/>
        <v>0</v>
      </c>
      <c r="G10197" t="b">
        <f t="shared" si="638"/>
        <v>0</v>
      </c>
      <c r="H10197" t="b">
        <f t="shared" si="639"/>
        <v>0</v>
      </c>
      <c r="J10197" t="s">
        <v>32</v>
      </c>
      <c r="K10197">
        <v>879</v>
      </c>
      <c r="L10197">
        <v>292</v>
      </c>
      <c r="N10197" t="s">
        <v>15772</v>
      </c>
      <c r="P10197" t="s">
        <v>24</v>
      </c>
      <c r="Q10197" t="s">
        <v>25</v>
      </c>
      <c r="R10197" t="s">
        <v>19</v>
      </c>
      <c r="T10197" t="s">
        <v>20</v>
      </c>
      <c r="U10197" t="s">
        <v>21</v>
      </c>
    </row>
    <row r="10198" spans="1:21">
      <c r="A10198">
        <v>2585415452</v>
      </c>
      <c r="B10198" s="3">
        <v>14</v>
      </c>
      <c r="C10198" s="3"/>
      <c r="D10198" t="s">
        <v>15285</v>
      </c>
      <c r="E10198" t="b">
        <f t="shared" si="637"/>
        <v>0</v>
      </c>
      <c r="F10198" t="b">
        <f t="shared" si="636"/>
        <v>0</v>
      </c>
      <c r="G10198" t="b">
        <f t="shared" si="638"/>
        <v>0</v>
      </c>
      <c r="H10198" t="b">
        <f t="shared" si="639"/>
        <v>0</v>
      </c>
      <c r="J10198" t="s">
        <v>32</v>
      </c>
      <c r="K10198">
        <v>1665</v>
      </c>
      <c r="L10198">
        <v>554</v>
      </c>
      <c r="M10198" t="s">
        <v>38341</v>
      </c>
      <c r="N10198" t="s">
        <v>15286</v>
      </c>
      <c r="P10198" t="s">
        <v>24</v>
      </c>
      <c r="Q10198" t="s">
        <v>25</v>
      </c>
      <c r="R10198" t="s">
        <v>19</v>
      </c>
      <c r="T10198" t="s">
        <v>20</v>
      </c>
      <c r="U10198" t="s">
        <v>21</v>
      </c>
    </row>
    <row r="10199" spans="1:21">
      <c r="A10199">
        <v>2585415732</v>
      </c>
      <c r="B10199" s="3">
        <v>3</v>
      </c>
      <c r="C10199" s="3"/>
      <c r="D10199" t="s">
        <v>15287</v>
      </c>
      <c r="E10199" t="b">
        <f t="shared" si="637"/>
        <v>0</v>
      </c>
      <c r="F10199" t="b">
        <f t="shared" si="636"/>
        <v>0</v>
      </c>
      <c r="G10199" t="b">
        <f t="shared" si="638"/>
        <v>0</v>
      </c>
      <c r="H10199" t="b">
        <f t="shared" si="639"/>
        <v>0</v>
      </c>
      <c r="J10199" t="s">
        <v>233</v>
      </c>
      <c r="K10199">
        <v>444</v>
      </c>
      <c r="L10199">
        <v>147</v>
      </c>
      <c r="M10199" t="s">
        <v>38341</v>
      </c>
      <c r="N10199" t="s">
        <v>15286</v>
      </c>
      <c r="R10199" t="s">
        <v>19</v>
      </c>
      <c r="T10199" t="s">
        <v>20</v>
      </c>
      <c r="U10199" t="s">
        <v>21</v>
      </c>
    </row>
    <row r="10200" spans="1:21">
      <c r="A10200">
        <v>2585522929</v>
      </c>
      <c r="B10200" s="3">
        <v>16</v>
      </c>
      <c r="C10200" s="3"/>
      <c r="D10200" t="s">
        <v>15101</v>
      </c>
      <c r="E10200" t="b">
        <f t="shared" si="637"/>
        <v>0</v>
      </c>
      <c r="F10200" t="b">
        <f t="shared" si="636"/>
        <v>1</v>
      </c>
      <c r="G10200" t="b">
        <f t="shared" si="638"/>
        <v>0</v>
      </c>
      <c r="H10200" t="b">
        <f t="shared" si="639"/>
        <v>0</v>
      </c>
      <c r="J10200" t="s">
        <v>52</v>
      </c>
      <c r="K10200">
        <v>2034</v>
      </c>
      <c r="L10200">
        <v>677</v>
      </c>
      <c r="N10200" t="s">
        <v>3420</v>
      </c>
      <c r="P10200" t="s">
        <v>54</v>
      </c>
      <c r="Q10200" t="s">
        <v>18</v>
      </c>
      <c r="R10200" t="s">
        <v>55</v>
      </c>
      <c r="T10200" t="s">
        <v>20</v>
      </c>
      <c r="U10200" t="s">
        <v>21</v>
      </c>
    </row>
    <row r="10201" spans="1:21">
      <c r="A10201">
        <v>2585533297</v>
      </c>
      <c r="B10201" s="3">
        <v>8</v>
      </c>
      <c r="C10201" s="3"/>
      <c r="D10201" t="s">
        <v>15748</v>
      </c>
      <c r="E10201" t="b">
        <f t="shared" si="637"/>
        <v>0</v>
      </c>
      <c r="F10201" t="b">
        <f t="shared" si="636"/>
        <v>0</v>
      </c>
      <c r="G10201" t="b">
        <f t="shared" si="638"/>
        <v>0</v>
      </c>
      <c r="H10201" t="b">
        <f t="shared" si="639"/>
        <v>0</v>
      </c>
      <c r="J10201" t="s">
        <v>32</v>
      </c>
      <c r="K10201">
        <v>873</v>
      </c>
      <c r="L10201">
        <v>290</v>
      </c>
      <c r="N10201" t="s">
        <v>15749</v>
      </c>
      <c r="P10201" t="s">
        <v>24</v>
      </c>
      <c r="Q10201" t="s">
        <v>25</v>
      </c>
      <c r="R10201" t="s">
        <v>19</v>
      </c>
      <c r="T10201" t="s">
        <v>20</v>
      </c>
      <c r="U10201" t="s">
        <v>21</v>
      </c>
    </row>
    <row r="10202" spans="1:21">
      <c r="A10202">
        <v>2585536634</v>
      </c>
      <c r="B10202" s="3">
        <v>8</v>
      </c>
      <c r="C10202" s="3"/>
      <c r="D10202" t="s">
        <v>15750</v>
      </c>
      <c r="E10202" t="b">
        <f t="shared" si="637"/>
        <v>0</v>
      </c>
      <c r="F10202" t="b">
        <f t="shared" si="636"/>
        <v>0</v>
      </c>
      <c r="G10202" t="b">
        <f t="shared" si="638"/>
        <v>0</v>
      </c>
      <c r="H10202" t="b">
        <f t="shared" si="639"/>
        <v>0</v>
      </c>
      <c r="J10202" t="s">
        <v>32</v>
      </c>
      <c r="K10202">
        <v>885</v>
      </c>
      <c r="L10202">
        <v>294</v>
      </c>
      <c r="N10202" t="s">
        <v>15749</v>
      </c>
      <c r="P10202" t="s">
        <v>24</v>
      </c>
      <c r="Q10202" t="s">
        <v>25</v>
      </c>
      <c r="R10202" t="s">
        <v>19</v>
      </c>
      <c r="T10202" t="s">
        <v>20</v>
      </c>
      <c r="U10202" t="s">
        <v>21</v>
      </c>
    </row>
    <row r="10203" spans="1:21">
      <c r="A10203">
        <v>2585550855</v>
      </c>
      <c r="B10203" s="3">
        <v>9</v>
      </c>
      <c r="C10203" s="3"/>
      <c r="D10203" t="s">
        <v>15743</v>
      </c>
      <c r="E10203" t="b">
        <f t="shared" si="637"/>
        <v>1</v>
      </c>
      <c r="F10203" t="b">
        <f t="shared" si="636"/>
        <v>0</v>
      </c>
      <c r="G10203" t="b">
        <f t="shared" si="638"/>
        <v>0</v>
      </c>
      <c r="H10203" t="b">
        <f t="shared" si="639"/>
        <v>0</v>
      </c>
      <c r="J10203" t="s">
        <v>32</v>
      </c>
      <c r="K10203">
        <v>1590</v>
      </c>
      <c r="L10203">
        <v>529</v>
      </c>
      <c r="N10203" t="s">
        <v>15744</v>
      </c>
      <c r="P10203" t="s">
        <v>24</v>
      </c>
      <c r="Q10203" t="s">
        <v>25</v>
      </c>
      <c r="R10203" t="s">
        <v>34</v>
      </c>
      <c r="T10203" t="s">
        <v>21</v>
      </c>
      <c r="U10203" t="s">
        <v>21</v>
      </c>
    </row>
    <row r="10204" spans="1:21">
      <c r="A10204">
        <v>2585550987</v>
      </c>
      <c r="B10204" s="3">
        <v>8</v>
      </c>
      <c r="C10204" s="3"/>
      <c r="D10204" t="s">
        <v>15745</v>
      </c>
      <c r="E10204" t="b">
        <f t="shared" si="637"/>
        <v>0</v>
      </c>
      <c r="F10204" t="b">
        <f t="shared" ref="F10204:F10267" si="640">ISNUMBER(SEARCH("pfam09678",R10204))</f>
        <v>0</v>
      </c>
      <c r="G10204" t="b">
        <f t="shared" si="638"/>
        <v>0</v>
      </c>
      <c r="H10204" t="b">
        <f t="shared" si="639"/>
        <v>0</v>
      </c>
      <c r="J10204" t="s">
        <v>32</v>
      </c>
      <c r="K10204">
        <v>888</v>
      </c>
      <c r="L10204">
        <v>295</v>
      </c>
      <c r="N10204" t="s">
        <v>15744</v>
      </c>
      <c r="P10204" t="s">
        <v>24</v>
      </c>
      <c r="Q10204" t="s">
        <v>25</v>
      </c>
      <c r="R10204" t="s">
        <v>19</v>
      </c>
      <c r="T10204" t="s">
        <v>20</v>
      </c>
      <c r="U10204" t="s">
        <v>21</v>
      </c>
    </row>
    <row r="10205" spans="1:21">
      <c r="A10205">
        <v>2585555721</v>
      </c>
      <c r="B10205" s="3">
        <v>8</v>
      </c>
      <c r="C10205" s="3"/>
      <c r="D10205" t="s">
        <v>15784</v>
      </c>
      <c r="E10205" t="b">
        <f t="shared" si="637"/>
        <v>0</v>
      </c>
      <c r="F10205" t="b">
        <f t="shared" si="640"/>
        <v>0</v>
      </c>
      <c r="G10205" t="b">
        <f t="shared" si="638"/>
        <v>0</v>
      </c>
      <c r="H10205" t="b">
        <f t="shared" si="639"/>
        <v>0</v>
      </c>
      <c r="J10205" t="s">
        <v>32</v>
      </c>
      <c r="K10205">
        <v>873</v>
      </c>
      <c r="L10205">
        <v>290</v>
      </c>
      <c r="N10205" t="s">
        <v>15785</v>
      </c>
      <c r="P10205" t="s">
        <v>24</v>
      </c>
      <c r="Q10205" t="s">
        <v>25</v>
      </c>
      <c r="R10205" t="s">
        <v>19</v>
      </c>
      <c r="T10205" t="s">
        <v>20</v>
      </c>
      <c r="U10205" t="s">
        <v>21</v>
      </c>
    </row>
    <row r="10206" spans="1:21">
      <c r="A10206">
        <v>2585557155</v>
      </c>
      <c r="B10206" s="3">
        <v>8</v>
      </c>
      <c r="C10206" s="3"/>
      <c r="D10206" t="s">
        <v>15786</v>
      </c>
      <c r="E10206" t="b">
        <f t="shared" si="637"/>
        <v>0</v>
      </c>
      <c r="F10206" t="b">
        <f t="shared" si="640"/>
        <v>0</v>
      </c>
      <c r="G10206" t="b">
        <f t="shared" si="638"/>
        <v>0</v>
      </c>
      <c r="H10206" t="b">
        <f t="shared" si="639"/>
        <v>0</v>
      </c>
      <c r="J10206" t="s">
        <v>32</v>
      </c>
      <c r="K10206">
        <v>885</v>
      </c>
      <c r="L10206">
        <v>294</v>
      </c>
      <c r="N10206" t="s">
        <v>15785</v>
      </c>
      <c r="P10206" t="s">
        <v>24</v>
      </c>
      <c r="Q10206" t="s">
        <v>25</v>
      </c>
      <c r="R10206" t="s">
        <v>19</v>
      </c>
      <c r="T10206" t="s">
        <v>20</v>
      </c>
      <c r="U10206" t="s">
        <v>21</v>
      </c>
    </row>
    <row r="10207" spans="1:21">
      <c r="A10207">
        <v>2585563969</v>
      </c>
      <c r="B10207" s="3">
        <v>9</v>
      </c>
      <c r="C10207" s="3"/>
      <c r="D10207" t="s">
        <v>15781</v>
      </c>
      <c r="E10207" t="b">
        <f t="shared" si="637"/>
        <v>1</v>
      </c>
      <c r="F10207" t="b">
        <f t="shared" si="640"/>
        <v>0</v>
      </c>
      <c r="G10207" t="b">
        <f t="shared" si="638"/>
        <v>0</v>
      </c>
      <c r="H10207" t="b">
        <f t="shared" si="639"/>
        <v>0</v>
      </c>
      <c r="J10207" t="s">
        <v>32</v>
      </c>
      <c r="K10207">
        <v>1650</v>
      </c>
      <c r="L10207">
        <v>549</v>
      </c>
      <c r="N10207" t="s">
        <v>15782</v>
      </c>
      <c r="P10207" t="s">
        <v>24</v>
      </c>
      <c r="Q10207" t="s">
        <v>25</v>
      </c>
      <c r="R10207" t="s">
        <v>34</v>
      </c>
      <c r="T10207" t="s">
        <v>21</v>
      </c>
      <c r="U10207" t="s">
        <v>21</v>
      </c>
    </row>
    <row r="10208" spans="1:21">
      <c r="A10208">
        <v>2585564134</v>
      </c>
      <c r="B10208" s="3">
        <v>8</v>
      </c>
      <c r="C10208" s="3"/>
      <c r="D10208" t="s">
        <v>15783</v>
      </c>
      <c r="E10208" t="b">
        <f t="shared" si="637"/>
        <v>0</v>
      </c>
      <c r="F10208" t="b">
        <f t="shared" si="640"/>
        <v>0</v>
      </c>
      <c r="G10208" t="b">
        <f t="shared" si="638"/>
        <v>0</v>
      </c>
      <c r="H10208" t="b">
        <f t="shared" si="639"/>
        <v>0</v>
      </c>
      <c r="J10208" t="s">
        <v>32</v>
      </c>
      <c r="K10208">
        <v>888</v>
      </c>
      <c r="L10208">
        <v>295</v>
      </c>
      <c r="N10208" t="s">
        <v>15782</v>
      </c>
      <c r="P10208" t="s">
        <v>24</v>
      </c>
      <c r="Q10208" t="s">
        <v>25</v>
      </c>
      <c r="R10208" t="s">
        <v>19</v>
      </c>
      <c r="T10208" t="s">
        <v>20</v>
      </c>
      <c r="U10208" t="s">
        <v>21</v>
      </c>
    </row>
    <row r="10209" spans="1:21">
      <c r="A10209">
        <v>2585676597</v>
      </c>
      <c r="B10209" s="3">
        <v>9</v>
      </c>
      <c r="C10209" s="3"/>
      <c r="D10209" t="s">
        <v>15255</v>
      </c>
      <c r="E10209" t="b">
        <f t="shared" si="637"/>
        <v>1</v>
      </c>
      <c r="F10209" t="b">
        <f t="shared" si="640"/>
        <v>0</v>
      </c>
      <c r="G10209" t="b">
        <f t="shared" si="638"/>
        <v>0</v>
      </c>
      <c r="H10209" t="b">
        <f t="shared" si="639"/>
        <v>0</v>
      </c>
      <c r="J10209" t="s">
        <v>36</v>
      </c>
      <c r="K10209">
        <v>1803</v>
      </c>
      <c r="L10209">
        <v>600</v>
      </c>
      <c r="N10209" t="s">
        <v>15256</v>
      </c>
      <c r="P10209" t="s">
        <v>37</v>
      </c>
      <c r="Q10209" t="s">
        <v>38</v>
      </c>
      <c r="R10209" t="s">
        <v>34</v>
      </c>
      <c r="T10209" t="s">
        <v>20</v>
      </c>
      <c r="U10209" t="s">
        <v>21</v>
      </c>
    </row>
    <row r="10210" spans="1:21">
      <c r="A10210">
        <v>2585683637</v>
      </c>
      <c r="B10210" s="3">
        <v>9</v>
      </c>
      <c r="C10210" s="3"/>
      <c r="D10210" t="s">
        <v>15257</v>
      </c>
      <c r="E10210" t="b">
        <f t="shared" si="637"/>
        <v>1</v>
      </c>
      <c r="F10210" t="b">
        <f t="shared" si="640"/>
        <v>0</v>
      </c>
      <c r="G10210" t="b">
        <f t="shared" si="638"/>
        <v>0</v>
      </c>
      <c r="H10210" t="b">
        <f t="shared" si="639"/>
        <v>0</v>
      </c>
      <c r="J10210" t="s">
        <v>36</v>
      </c>
      <c r="K10210">
        <v>1794</v>
      </c>
      <c r="L10210">
        <v>597</v>
      </c>
      <c r="N10210" t="s">
        <v>15258</v>
      </c>
      <c r="P10210" t="s">
        <v>37</v>
      </c>
      <c r="Q10210" t="s">
        <v>38</v>
      </c>
      <c r="R10210" t="s">
        <v>34</v>
      </c>
      <c r="T10210" t="s">
        <v>21</v>
      </c>
      <c r="U10210" t="s">
        <v>21</v>
      </c>
    </row>
    <row r="10211" spans="1:21">
      <c r="A10211">
        <v>2585684715</v>
      </c>
      <c r="B10211" s="3">
        <v>10</v>
      </c>
      <c r="C10211" s="3"/>
      <c r="D10211" t="s">
        <v>15259</v>
      </c>
      <c r="E10211" t="b">
        <f t="shared" si="637"/>
        <v>0</v>
      </c>
      <c r="F10211" t="b">
        <f t="shared" si="640"/>
        <v>0</v>
      </c>
      <c r="G10211" t="b">
        <f t="shared" si="638"/>
        <v>0</v>
      </c>
      <c r="H10211" t="b">
        <f t="shared" si="639"/>
        <v>0</v>
      </c>
      <c r="J10211" t="s">
        <v>32</v>
      </c>
      <c r="K10211">
        <v>1677</v>
      </c>
      <c r="L10211">
        <v>558</v>
      </c>
      <c r="N10211" t="s">
        <v>15258</v>
      </c>
      <c r="P10211" t="s">
        <v>24</v>
      </c>
      <c r="Q10211" t="s">
        <v>25</v>
      </c>
      <c r="R10211" t="s">
        <v>19</v>
      </c>
      <c r="T10211" t="s">
        <v>20</v>
      </c>
      <c r="U10211" t="s">
        <v>21</v>
      </c>
    </row>
    <row r="10212" spans="1:21">
      <c r="A10212">
        <v>2585686121</v>
      </c>
      <c r="B10212" s="3">
        <v>16</v>
      </c>
      <c r="C10212" s="3"/>
      <c r="D10212" t="s">
        <v>15294</v>
      </c>
      <c r="E10212" t="b">
        <f t="shared" si="637"/>
        <v>0</v>
      </c>
      <c r="F10212" t="b">
        <f t="shared" si="640"/>
        <v>1</v>
      </c>
      <c r="G10212" t="b">
        <f t="shared" si="638"/>
        <v>0</v>
      </c>
      <c r="H10212" t="b">
        <f t="shared" si="639"/>
        <v>0</v>
      </c>
      <c r="J10212" t="s">
        <v>52</v>
      </c>
      <c r="K10212">
        <v>2193</v>
      </c>
      <c r="L10212">
        <v>730</v>
      </c>
      <c r="N10212" t="s">
        <v>2954</v>
      </c>
      <c r="P10212" t="s">
        <v>54</v>
      </c>
      <c r="Q10212" t="s">
        <v>18</v>
      </c>
      <c r="R10212" t="s">
        <v>55</v>
      </c>
      <c r="T10212" t="s">
        <v>20</v>
      </c>
      <c r="U10212" t="s">
        <v>21</v>
      </c>
    </row>
    <row r="10213" spans="1:21">
      <c r="A10213">
        <v>2585690482</v>
      </c>
      <c r="B10213" s="3">
        <v>9</v>
      </c>
      <c r="C10213" s="3"/>
      <c r="D10213" t="s">
        <v>15297</v>
      </c>
      <c r="E10213" t="b">
        <f t="shared" si="637"/>
        <v>1</v>
      </c>
      <c r="F10213" t="b">
        <f t="shared" si="640"/>
        <v>0</v>
      </c>
      <c r="G10213" t="b">
        <f t="shared" si="638"/>
        <v>0</v>
      </c>
      <c r="H10213" t="b">
        <f t="shared" si="639"/>
        <v>0</v>
      </c>
      <c r="J10213" t="s">
        <v>32</v>
      </c>
      <c r="K10213">
        <v>1680</v>
      </c>
      <c r="L10213">
        <v>559</v>
      </c>
      <c r="N10213" t="s">
        <v>15298</v>
      </c>
      <c r="P10213" t="s">
        <v>24</v>
      </c>
      <c r="Q10213" t="s">
        <v>25</v>
      </c>
      <c r="R10213" t="s">
        <v>34</v>
      </c>
      <c r="T10213" t="s">
        <v>20</v>
      </c>
      <c r="U10213" t="s">
        <v>21</v>
      </c>
    </row>
    <row r="10214" spans="1:21">
      <c r="A10214">
        <v>2585695823</v>
      </c>
      <c r="B10214" s="3">
        <v>16</v>
      </c>
      <c r="C10214" s="3"/>
      <c r="D10214" t="s">
        <v>15299</v>
      </c>
      <c r="E10214" t="b">
        <f t="shared" si="637"/>
        <v>0</v>
      </c>
      <c r="F10214" t="b">
        <f t="shared" si="640"/>
        <v>1</v>
      </c>
      <c r="G10214" t="b">
        <f t="shared" si="638"/>
        <v>0</v>
      </c>
      <c r="H10214" t="b">
        <f t="shared" si="639"/>
        <v>0</v>
      </c>
      <c r="J10214" t="s">
        <v>52</v>
      </c>
      <c r="K10214">
        <v>2013</v>
      </c>
      <c r="L10214">
        <v>670</v>
      </c>
      <c r="N10214" t="s">
        <v>15300</v>
      </c>
      <c r="P10214" t="s">
        <v>54</v>
      </c>
      <c r="Q10214" t="s">
        <v>18</v>
      </c>
      <c r="R10214" t="s">
        <v>55</v>
      </c>
      <c r="T10214" t="s">
        <v>20</v>
      </c>
      <c r="U10214" t="s">
        <v>21</v>
      </c>
    </row>
    <row r="10215" spans="1:21">
      <c r="A10215">
        <v>2585695833</v>
      </c>
      <c r="B10215" s="3">
        <v>9</v>
      </c>
      <c r="C10215" s="3"/>
      <c r="D10215" t="s">
        <v>15301</v>
      </c>
      <c r="E10215" t="b">
        <f t="shared" si="637"/>
        <v>1</v>
      </c>
      <c r="F10215" t="b">
        <f t="shared" si="640"/>
        <v>0</v>
      </c>
      <c r="G10215" t="b">
        <f t="shared" si="638"/>
        <v>0</v>
      </c>
      <c r="H10215" t="b">
        <f t="shared" si="639"/>
        <v>0</v>
      </c>
      <c r="J10215" t="s">
        <v>32</v>
      </c>
      <c r="K10215">
        <v>1656</v>
      </c>
      <c r="L10215">
        <v>551</v>
      </c>
      <c r="N10215" t="s">
        <v>15300</v>
      </c>
      <c r="P10215" t="s">
        <v>24</v>
      </c>
      <c r="Q10215" t="s">
        <v>25</v>
      </c>
      <c r="R10215" t="s">
        <v>34</v>
      </c>
      <c r="T10215" t="s">
        <v>21</v>
      </c>
      <c r="U10215" t="s">
        <v>21</v>
      </c>
    </row>
    <row r="10216" spans="1:21">
      <c r="A10216">
        <v>2585698598</v>
      </c>
      <c r="B10216" s="3">
        <v>8</v>
      </c>
      <c r="C10216" s="3"/>
      <c r="D10216" t="s">
        <v>15302</v>
      </c>
      <c r="E10216" t="b">
        <f t="shared" si="637"/>
        <v>1</v>
      </c>
      <c r="F10216" t="b">
        <f t="shared" si="640"/>
        <v>0</v>
      </c>
      <c r="G10216" t="b">
        <f t="shared" si="638"/>
        <v>0</v>
      </c>
      <c r="H10216" t="b">
        <f t="shared" si="639"/>
        <v>0</v>
      </c>
      <c r="J10216" t="s">
        <v>32</v>
      </c>
      <c r="K10216">
        <v>1659</v>
      </c>
      <c r="L10216">
        <v>552</v>
      </c>
      <c r="N10216" t="s">
        <v>15300</v>
      </c>
      <c r="P10216" t="s">
        <v>24</v>
      </c>
      <c r="Q10216" t="s">
        <v>25</v>
      </c>
      <c r="R10216" t="s">
        <v>34</v>
      </c>
      <c r="T10216" t="s">
        <v>21</v>
      </c>
      <c r="U10216" t="s">
        <v>21</v>
      </c>
    </row>
    <row r="10217" spans="1:21">
      <c r="A10217">
        <v>2585700843</v>
      </c>
      <c r="B10217" s="3">
        <v>9</v>
      </c>
      <c r="C10217" s="3"/>
      <c r="D10217" t="s">
        <v>15303</v>
      </c>
      <c r="E10217" t="b">
        <f t="shared" si="637"/>
        <v>1</v>
      </c>
      <c r="F10217" t="b">
        <f t="shared" si="640"/>
        <v>0</v>
      </c>
      <c r="G10217" t="b">
        <f t="shared" si="638"/>
        <v>0</v>
      </c>
      <c r="H10217" t="b">
        <f t="shared" si="639"/>
        <v>0</v>
      </c>
      <c r="J10217" t="s">
        <v>32</v>
      </c>
      <c r="K10217">
        <v>1680</v>
      </c>
      <c r="L10217">
        <v>559</v>
      </c>
      <c r="N10217" t="s">
        <v>15300</v>
      </c>
      <c r="P10217" t="s">
        <v>24</v>
      </c>
      <c r="Q10217" t="s">
        <v>25</v>
      </c>
      <c r="R10217" t="s">
        <v>34</v>
      </c>
      <c r="T10217" t="s">
        <v>21</v>
      </c>
      <c r="U10217" t="s">
        <v>21</v>
      </c>
    </row>
    <row r="10218" spans="1:21">
      <c r="A10218">
        <v>2585703398</v>
      </c>
      <c r="B10218" s="3">
        <v>16</v>
      </c>
      <c r="C10218" s="3"/>
      <c r="D10218" t="s">
        <v>15304</v>
      </c>
      <c r="E10218" t="b">
        <f t="shared" si="637"/>
        <v>0</v>
      </c>
      <c r="F10218" t="b">
        <f t="shared" si="640"/>
        <v>1</v>
      </c>
      <c r="G10218" t="b">
        <f t="shared" si="638"/>
        <v>0</v>
      </c>
      <c r="H10218" t="b">
        <f t="shared" si="639"/>
        <v>0</v>
      </c>
      <c r="J10218" t="s">
        <v>52</v>
      </c>
      <c r="K10218">
        <v>1920</v>
      </c>
      <c r="L10218">
        <v>639</v>
      </c>
      <c r="N10218" t="s">
        <v>15305</v>
      </c>
      <c r="P10218" t="s">
        <v>54</v>
      </c>
      <c r="Q10218" t="s">
        <v>18</v>
      </c>
      <c r="R10218" t="s">
        <v>55</v>
      </c>
      <c r="T10218" t="s">
        <v>21</v>
      </c>
      <c r="U10218" t="s">
        <v>21</v>
      </c>
    </row>
    <row r="10219" spans="1:21">
      <c r="A10219">
        <v>2585704985</v>
      </c>
      <c r="B10219" s="3">
        <v>9</v>
      </c>
      <c r="C10219" s="3"/>
      <c r="D10219" t="s">
        <v>15306</v>
      </c>
      <c r="E10219" t="b">
        <f t="shared" si="637"/>
        <v>1</v>
      </c>
      <c r="F10219" t="b">
        <f t="shared" si="640"/>
        <v>0</v>
      </c>
      <c r="G10219" t="b">
        <f t="shared" si="638"/>
        <v>0</v>
      </c>
      <c r="H10219" t="b">
        <f t="shared" si="639"/>
        <v>0</v>
      </c>
      <c r="J10219" t="s">
        <v>32</v>
      </c>
      <c r="K10219">
        <v>1665</v>
      </c>
      <c r="L10219">
        <v>554</v>
      </c>
      <c r="N10219" t="s">
        <v>15305</v>
      </c>
      <c r="P10219" t="s">
        <v>24</v>
      </c>
      <c r="Q10219" t="s">
        <v>25</v>
      </c>
      <c r="R10219" t="s">
        <v>34</v>
      </c>
      <c r="T10219" t="s">
        <v>20</v>
      </c>
      <c r="U10219" t="s">
        <v>21</v>
      </c>
    </row>
    <row r="10220" spans="1:21">
      <c r="A10220">
        <v>2585709024</v>
      </c>
      <c r="B10220" s="3">
        <v>16</v>
      </c>
      <c r="C10220" s="3"/>
      <c r="D10220" t="s">
        <v>15307</v>
      </c>
      <c r="E10220" t="b">
        <f t="shared" si="637"/>
        <v>0</v>
      </c>
      <c r="F10220" t="b">
        <f t="shared" si="640"/>
        <v>1</v>
      </c>
      <c r="G10220" t="b">
        <f t="shared" si="638"/>
        <v>0</v>
      </c>
      <c r="H10220" t="b">
        <f t="shared" si="639"/>
        <v>0</v>
      </c>
      <c r="J10220" t="s">
        <v>52</v>
      </c>
      <c r="K10220">
        <v>1932</v>
      </c>
      <c r="L10220">
        <v>643</v>
      </c>
      <c r="N10220" t="s">
        <v>15308</v>
      </c>
      <c r="P10220" t="s">
        <v>54</v>
      </c>
      <c r="Q10220" t="s">
        <v>18</v>
      </c>
      <c r="R10220" t="s">
        <v>55</v>
      </c>
      <c r="T10220" t="s">
        <v>20</v>
      </c>
      <c r="U10220" t="s">
        <v>21</v>
      </c>
    </row>
    <row r="10221" spans="1:21">
      <c r="A10221">
        <v>2585712182</v>
      </c>
      <c r="B10221" s="3">
        <v>9</v>
      </c>
      <c r="C10221" s="3"/>
      <c r="D10221" t="s">
        <v>15309</v>
      </c>
      <c r="E10221" t="b">
        <f t="shared" si="637"/>
        <v>1</v>
      </c>
      <c r="F10221" t="b">
        <f t="shared" si="640"/>
        <v>0</v>
      </c>
      <c r="G10221" t="b">
        <f t="shared" si="638"/>
        <v>0</v>
      </c>
      <c r="H10221" t="b">
        <f t="shared" si="639"/>
        <v>0</v>
      </c>
      <c r="J10221" t="s">
        <v>32</v>
      </c>
      <c r="K10221">
        <v>1677</v>
      </c>
      <c r="L10221">
        <v>558</v>
      </c>
      <c r="N10221" t="s">
        <v>15308</v>
      </c>
      <c r="P10221" t="s">
        <v>24</v>
      </c>
      <c r="Q10221" t="s">
        <v>25</v>
      </c>
      <c r="R10221" t="s">
        <v>34</v>
      </c>
      <c r="T10221" t="s">
        <v>20</v>
      </c>
      <c r="U10221" t="s">
        <v>21</v>
      </c>
    </row>
    <row r="10222" spans="1:21">
      <c r="A10222">
        <v>2585713934</v>
      </c>
      <c r="B10222" s="3">
        <v>8</v>
      </c>
      <c r="C10222" s="3"/>
      <c r="D10222" t="s">
        <v>15310</v>
      </c>
      <c r="E10222" t="b">
        <f t="shared" si="637"/>
        <v>1</v>
      </c>
      <c r="F10222" t="b">
        <f t="shared" si="640"/>
        <v>0</v>
      </c>
      <c r="G10222" t="b">
        <f t="shared" si="638"/>
        <v>0</v>
      </c>
      <c r="H10222" t="b">
        <f t="shared" si="639"/>
        <v>0</v>
      </c>
      <c r="J10222" t="s">
        <v>36</v>
      </c>
      <c r="K10222">
        <v>1704</v>
      </c>
      <c r="L10222">
        <v>567</v>
      </c>
      <c r="N10222" t="s">
        <v>15311</v>
      </c>
      <c r="P10222" t="s">
        <v>37</v>
      </c>
      <c r="Q10222" t="s">
        <v>38</v>
      </c>
      <c r="R10222" t="s">
        <v>34</v>
      </c>
      <c r="T10222" t="s">
        <v>20</v>
      </c>
      <c r="U10222" t="s">
        <v>21</v>
      </c>
    </row>
    <row r="10223" spans="1:21">
      <c r="A10223">
        <v>2585714988</v>
      </c>
      <c r="B10223" s="3">
        <v>9</v>
      </c>
      <c r="C10223" s="3"/>
      <c r="D10223" t="s">
        <v>15312</v>
      </c>
      <c r="E10223" t="b">
        <f t="shared" si="637"/>
        <v>0</v>
      </c>
      <c r="F10223" t="b">
        <f t="shared" si="640"/>
        <v>0</v>
      </c>
      <c r="G10223" t="b">
        <f t="shared" si="638"/>
        <v>0</v>
      </c>
      <c r="H10223" t="b">
        <f t="shared" si="639"/>
        <v>0</v>
      </c>
      <c r="J10223" t="s">
        <v>32</v>
      </c>
      <c r="K10223">
        <v>1374</v>
      </c>
      <c r="L10223">
        <v>457</v>
      </c>
      <c r="N10223" t="s">
        <v>15311</v>
      </c>
      <c r="P10223" t="s">
        <v>24</v>
      </c>
      <c r="Q10223" t="s">
        <v>25</v>
      </c>
      <c r="R10223" t="s">
        <v>19</v>
      </c>
      <c r="T10223" t="s">
        <v>20</v>
      </c>
      <c r="U10223" t="s">
        <v>21</v>
      </c>
    </row>
    <row r="10224" spans="1:21">
      <c r="A10224">
        <v>2585718145</v>
      </c>
      <c r="B10224" s="3">
        <v>16</v>
      </c>
      <c r="C10224" s="3"/>
      <c r="D10224" t="s">
        <v>15569</v>
      </c>
      <c r="E10224" t="b">
        <f t="shared" si="637"/>
        <v>0</v>
      </c>
      <c r="F10224" t="b">
        <f t="shared" si="640"/>
        <v>1</v>
      </c>
      <c r="G10224" t="b">
        <f t="shared" si="638"/>
        <v>0</v>
      </c>
      <c r="H10224" t="b">
        <f t="shared" si="639"/>
        <v>0</v>
      </c>
      <c r="J10224" t="s">
        <v>52</v>
      </c>
      <c r="K10224">
        <v>1986</v>
      </c>
      <c r="L10224">
        <v>661</v>
      </c>
      <c r="N10224" t="s">
        <v>15570</v>
      </c>
      <c r="P10224" t="s">
        <v>54</v>
      </c>
      <c r="Q10224" t="s">
        <v>18</v>
      </c>
      <c r="R10224" t="s">
        <v>55</v>
      </c>
      <c r="T10224" t="s">
        <v>20</v>
      </c>
      <c r="U10224" t="s">
        <v>21</v>
      </c>
    </row>
    <row r="10225" spans="1:21">
      <c r="A10225">
        <v>2585721581</v>
      </c>
      <c r="B10225" s="3">
        <v>9</v>
      </c>
      <c r="C10225" s="3"/>
      <c r="D10225" t="s">
        <v>15571</v>
      </c>
      <c r="E10225" t="b">
        <f t="shared" si="637"/>
        <v>0</v>
      </c>
      <c r="F10225" t="b">
        <f t="shared" si="640"/>
        <v>0</v>
      </c>
      <c r="G10225" t="b">
        <f t="shared" si="638"/>
        <v>0</v>
      </c>
      <c r="H10225" t="b">
        <f t="shared" si="639"/>
        <v>0</v>
      </c>
      <c r="J10225" t="s">
        <v>32</v>
      </c>
      <c r="K10225">
        <v>1011</v>
      </c>
      <c r="L10225">
        <v>336</v>
      </c>
      <c r="N10225" t="s">
        <v>15570</v>
      </c>
      <c r="P10225" t="s">
        <v>24</v>
      </c>
      <c r="Q10225" t="s">
        <v>25</v>
      </c>
      <c r="R10225" t="s">
        <v>19</v>
      </c>
      <c r="T10225" t="s">
        <v>20</v>
      </c>
      <c r="U10225" t="s">
        <v>21</v>
      </c>
    </row>
    <row r="10226" spans="1:21">
      <c r="A10226">
        <v>2585821573</v>
      </c>
      <c r="B10226" s="3">
        <v>8</v>
      </c>
      <c r="C10226" s="3"/>
      <c r="D10226" t="s">
        <v>15759</v>
      </c>
      <c r="E10226" t="b">
        <f t="shared" si="637"/>
        <v>0</v>
      </c>
      <c r="F10226" t="b">
        <f t="shared" si="640"/>
        <v>0</v>
      </c>
      <c r="G10226" t="b">
        <f t="shared" si="638"/>
        <v>0</v>
      </c>
      <c r="H10226" t="b">
        <f t="shared" si="639"/>
        <v>0</v>
      </c>
      <c r="J10226" t="s">
        <v>32</v>
      </c>
      <c r="K10226">
        <v>879</v>
      </c>
      <c r="L10226">
        <v>292</v>
      </c>
      <c r="N10226" t="s">
        <v>15760</v>
      </c>
      <c r="P10226" t="s">
        <v>24</v>
      </c>
      <c r="Q10226" t="s">
        <v>25</v>
      </c>
      <c r="R10226" t="s">
        <v>19</v>
      </c>
      <c r="T10226" t="s">
        <v>20</v>
      </c>
      <c r="U10226" t="s">
        <v>21</v>
      </c>
    </row>
    <row r="10227" spans="1:21">
      <c r="A10227">
        <v>2585824594</v>
      </c>
      <c r="B10227" s="3">
        <v>9</v>
      </c>
      <c r="C10227" s="3"/>
      <c r="D10227" t="s">
        <v>15761</v>
      </c>
      <c r="E10227" t="b">
        <f t="shared" si="637"/>
        <v>1</v>
      </c>
      <c r="F10227" t="b">
        <f t="shared" si="640"/>
        <v>0</v>
      </c>
      <c r="G10227" t="b">
        <f t="shared" si="638"/>
        <v>0</v>
      </c>
      <c r="H10227" t="b">
        <f t="shared" si="639"/>
        <v>0</v>
      </c>
      <c r="J10227" t="s">
        <v>32</v>
      </c>
      <c r="K10227">
        <v>1587</v>
      </c>
      <c r="L10227">
        <v>528</v>
      </c>
      <c r="N10227" t="s">
        <v>15760</v>
      </c>
      <c r="P10227" t="s">
        <v>24</v>
      </c>
      <c r="Q10227" t="s">
        <v>25</v>
      </c>
      <c r="R10227" t="s">
        <v>34</v>
      </c>
      <c r="T10227" t="s">
        <v>20</v>
      </c>
      <c r="U10227" t="s">
        <v>21</v>
      </c>
    </row>
    <row r="10228" spans="1:21">
      <c r="A10228">
        <v>2585825714</v>
      </c>
      <c r="B10228" s="3">
        <v>8</v>
      </c>
      <c r="C10228" s="3"/>
      <c r="D10228" t="s">
        <v>15736</v>
      </c>
      <c r="E10228" t="b">
        <f t="shared" si="637"/>
        <v>0</v>
      </c>
      <c r="F10228" t="b">
        <f t="shared" si="640"/>
        <v>0</v>
      </c>
      <c r="G10228" t="b">
        <f t="shared" si="638"/>
        <v>0</v>
      </c>
      <c r="H10228" t="b">
        <f t="shared" si="639"/>
        <v>0</v>
      </c>
      <c r="J10228" t="s">
        <v>32</v>
      </c>
      <c r="K10228">
        <v>885</v>
      </c>
      <c r="L10228">
        <v>294</v>
      </c>
      <c r="N10228" t="s">
        <v>15737</v>
      </c>
      <c r="P10228" t="s">
        <v>24</v>
      </c>
      <c r="Q10228" t="s">
        <v>25</v>
      </c>
      <c r="R10228" t="s">
        <v>19</v>
      </c>
      <c r="T10228" t="s">
        <v>20</v>
      </c>
      <c r="U10228" t="s">
        <v>21</v>
      </c>
    </row>
    <row r="10229" spans="1:21">
      <c r="A10229">
        <v>2585832149</v>
      </c>
      <c r="B10229" s="3">
        <v>8</v>
      </c>
      <c r="C10229" s="3"/>
      <c r="D10229" t="s">
        <v>15734</v>
      </c>
      <c r="E10229" t="b">
        <f t="shared" si="637"/>
        <v>0</v>
      </c>
      <c r="F10229" t="b">
        <f t="shared" si="640"/>
        <v>0</v>
      </c>
      <c r="G10229" t="b">
        <f t="shared" si="638"/>
        <v>0</v>
      </c>
      <c r="H10229" t="b">
        <f t="shared" si="639"/>
        <v>0</v>
      </c>
      <c r="J10229" t="s">
        <v>32</v>
      </c>
      <c r="K10229">
        <v>885</v>
      </c>
      <c r="L10229">
        <v>294</v>
      </c>
      <c r="N10229" t="s">
        <v>15735</v>
      </c>
      <c r="P10229" t="s">
        <v>24</v>
      </c>
      <c r="Q10229" t="s">
        <v>25</v>
      </c>
      <c r="R10229" t="s">
        <v>19</v>
      </c>
      <c r="T10229" t="s">
        <v>20</v>
      </c>
      <c r="U10229" t="s">
        <v>21</v>
      </c>
    </row>
    <row r="10230" spans="1:21">
      <c r="A10230">
        <v>2585842938</v>
      </c>
      <c r="B10230" s="3">
        <v>8</v>
      </c>
      <c r="C10230" s="3"/>
      <c r="D10230" t="s">
        <v>15777</v>
      </c>
      <c r="E10230" t="b">
        <f t="shared" si="637"/>
        <v>0</v>
      </c>
      <c r="F10230" t="b">
        <f t="shared" si="640"/>
        <v>0</v>
      </c>
      <c r="G10230" t="b">
        <f t="shared" si="638"/>
        <v>0</v>
      </c>
      <c r="H10230" t="b">
        <f t="shared" si="639"/>
        <v>0</v>
      </c>
      <c r="J10230" t="s">
        <v>32</v>
      </c>
      <c r="K10230">
        <v>879</v>
      </c>
      <c r="L10230">
        <v>292</v>
      </c>
      <c r="N10230" t="s">
        <v>15778</v>
      </c>
      <c r="P10230" t="s">
        <v>24</v>
      </c>
      <c r="Q10230" t="s">
        <v>25</v>
      </c>
      <c r="R10230" t="s">
        <v>19</v>
      </c>
      <c r="T10230" t="s">
        <v>20</v>
      </c>
      <c r="U10230" t="s">
        <v>21</v>
      </c>
    </row>
    <row r="10231" spans="1:21">
      <c r="A10231">
        <v>2585854580</v>
      </c>
      <c r="B10231" s="3">
        <v>8</v>
      </c>
      <c r="C10231" s="3"/>
      <c r="D10231" t="s">
        <v>15779</v>
      </c>
      <c r="E10231" t="b">
        <f t="shared" si="637"/>
        <v>0</v>
      </c>
      <c r="F10231" t="b">
        <f t="shared" si="640"/>
        <v>0</v>
      </c>
      <c r="G10231" t="b">
        <f t="shared" si="638"/>
        <v>0</v>
      </c>
      <c r="H10231" t="b">
        <f t="shared" si="639"/>
        <v>0</v>
      </c>
      <c r="J10231" t="s">
        <v>32</v>
      </c>
      <c r="K10231">
        <v>885</v>
      </c>
      <c r="L10231">
        <v>294</v>
      </c>
      <c r="N10231" t="s">
        <v>15780</v>
      </c>
      <c r="P10231" t="s">
        <v>24</v>
      </c>
      <c r="Q10231" t="s">
        <v>25</v>
      </c>
      <c r="R10231" t="s">
        <v>19</v>
      </c>
      <c r="T10231" t="s">
        <v>20</v>
      </c>
      <c r="U10231" t="s">
        <v>21</v>
      </c>
    </row>
    <row r="10232" spans="1:21">
      <c r="A10232">
        <v>2585865084</v>
      </c>
      <c r="B10232" s="3">
        <v>4</v>
      </c>
      <c r="C10232" s="3"/>
      <c r="D10232" t="s">
        <v>15702</v>
      </c>
      <c r="E10232" t="b">
        <f t="shared" si="637"/>
        <v>0</v>
      </c>
      <c r="F10232" t="b">
        <f t="shared" si="640"/>
        <v>0</v>
      </c>
      <c r="G10232" t="b">
        <f t="shared" si="638"/>
        <v>0</v>
      </c>
      <c r="H10232" t="b">
        <f t="shared" si="639"/>
        <v>0</v>
      </c>
      <c r="J10232" t="s">
        <v>15</v>
      </c>
      <c r="K10232">
        <v>465</v>
      </c>
      <c r="L10232">
        <v>154</v>
      </c>
      <c r="N10232" t="s">
        <v>15703</v>
      </c>
      <c r="P10232" t="s">
        <v>17</v>
      </c>
      <c r="Q10232" t="s">
        <v>18</v>
      </c>
      <c r="R10232" t="s">
        <v>19</v>
      </c>
      <c r="T10232" t="s">
        <v>20</v>
      </c>
      <c r="U10232" t="s">
        <v>21</v>
      </c>
    </row>
    <row r="10233" spans="1:21">
      <c r="A10233">
        <v>2585866248</v>
      </c>
      <c r="B10233" s="3">
        <v>8</v>
      </c>
      <c r="C10233" s="3"/>
      <c r="D10233" t="s">
        <v>15704</v>
      </c>
      <c r="E10233" t="b">
        <f t="shared" si="637"/>
        <v>0</v>
      </c>
      <c r="F10233" t="b">
        <f t="shared" si="640"/>
        <v>0</v>
      </c>
      <c r="G10233" t="b">
        <f t="shared" si="638"/>
        <v>0</v>
      </c>
      <c r="H10233" t="b">
        <f t="shared" si="639"/>
        <v>0</v>
      </c>
      <c r="J10233" t="s">
        <v>32</v>
      </c>
      <c r="K10233">
        <v>858</v>
      </c>
      <c r="L10233">
        <v>285</v>
      </c>
      <c r="N10233" t="s">
        <v>15703</v>
      </c>
      <c r="P10233" t="s">
        <v>24</v>
      </c>
      <c r="Q10233" t="s">
        <v>25</v>
      </c>
      <c r="R10233" t="s">
        <v>19</v>
      </c>
      <c r="T10233" t="s">
        <v>20</v>
      </c>
      <c r="U10233" t="s">
        <v>21</v>
      </c>
    </row>
    <row r="10234" spans="1:21">
      <c r="A10234">
        <v>2585866643</v>
      </c>
      <c r="B10234" s="3">
        <v>8</v>
      </c>
      <c r="C10234" s="3"/>
      <c r="D10234" t="s">
        <v>15705</v>
      </c>
      <c r="E10234" t="b">
        <f t="shared" si="637"/>
        <v>0</v>
      </c>
      <c r="F10234" t="b">
        <f t="shared" si="640"/>
        <v>0</v>
      </c>
      <c r="G10234" t="b">
        <f t="shared" si="638"/>
        <v>0</v>
      </c>
      <c r="H10234" t="b">
        <f t="shared" si="639"/>
        <v>0</v>
      </c>
      <c r="J10234" t="s">
        <v>32</v>
      </c>
      <c r="K10234">
        <v>939</v>
      </c>
      <c r="L10234">
        <v>312</v>
      </c>
      <c r="N10234" t="s">
        <v>15703</v>
      </c>
      <c r="P10234" t="s">
        <v>24</v>
      </c>
      <c r="Q10234" t="s">
        <v>25</v>
      </c>
      <c r="R10234" t="s">
        <v>19</v>
      </c>
      <c r="T10234" t="s">
        <v>20</v>
      </c>
      <c r="U10234" t="s">
        <v>21</v>
      </c>
    </row>
    <row r="10235" spans="1:21">
      <c r="A10235">
        <v>2585870076</v>
      </c>
      <c r="B10235" s="3">
        <v>8</v>
      </c>
      <c r="C10235" s="3"/>
      <c r="D10235" t="s">
        <v>15706</v>
      </c>
      <c r="E10235" t="b">
        <f t="shared" si="637"/>
        <v>0</v>
      </c>
      <c r="F10235" t="b">
        <f t="shared" si="640"/>
        <v>0</v>
      </c>
      <c r="G10235" t="b">
        <f t="shared" si="638"/>
        <v>0</v>
      </c>
      <c r="H10235" t="b">
        <f t="shared" si="639"/>
        <v>0</v>
      </c>
      <c r="J10235" t="s">
        <v>32</v>
      </c>
      <c r="K10235">
        <v>939</v>
      </c>
      <c r="L10235">
        <v>312</v>
      </c>
      <c r="N10235" t="s">
        <v>15703</v>
      </c>
      <c r="P10235" t="s">
        <v>24</v>
      </c>
      <c r="Q10235" t="s">
        <v>25</v>
      </c>
      <c r="R10235" t="s">
        <v>19</v>
      </c>
      <c r="T10235" t="s">
        <v>20</v>
      </c>
      <c r="U10235" t="s">
        <v>21</v>
      </c>
    </row>
    <row r="10236" spans="1:21">
      <c r="A10236">
        <v>2585897267</v>
      </c>
      <c r="B10236" s="3">
        <v>8</v>
      </c>
      <c r="C10236" s="3"/>
      <c r="D10236" t="s">
        <v>15755</v>
      </c>
      <c r="E10236" t="b">
        <f t="shared" si="637"/>
        <v>0</v>
      </c>
      <c r="F10236" t="b">
        <f t="shared" si="640"/>
        <v>0</v>
      </c>
      <c r="G10236" t="b">
        <f t="shared" si="638"/>
        <v>0</v>
      </c>
      <c r="H10236" t="b">
        <f t="shared" si="639"/>
        <v>0</v>
      </c>
      <c r="J10236" t="s">
        <v>32</v>
      </c>
      <c r="K10236">
        <v>888</v>
      </c>
      <c r="L10236">
        <v>295</v>
      </c>
      <c r="N10236" t="s">
        <v>15756</v>
      </c>
      <c r="P10236" t="s">
        <v>24</v>
      </c>
      <c r="Q10236" t="s">
        <v>25</v>
      </c>
      <c r="R10236" t="s">
        <v>19</v>
      </c>
      <c r="T10236" t="s">
        <v>20</v>
      </c>
      <c r="U10236" t="s">
        <v>21</v>
      </c>
    </row>
    <row r="10237" spans="1:21">
      <c r="A10237">
        <v>2585903019</v>
      </c>
      <c r="B10237" s="3">
        <v>8</v>
      </c>
      <c r="C10237" s="3"/>
      <c r="D10237" t="s">
        <v>15751</v>
      </c>
      <c r="E10237" t="b">
        <f t="shared" si="637"/>
        <v>0</v>
      </c>
      <c r="F10237" t="b">
        <f t="shared" si="640"/>
        <v>0</v>
      </c>
      <c r="G10237" t="b">
        <f t="shared" si="638"/>
        <v>0</v>
      </c>
      <c r="H10237" t="b">
        <f t="shared" si="639"/>
        <v>0</v>
      </c>
      <c r="J10237" t="s">
        <v>32</v>
      </c>
      <c r="K10237">
        <v>888</v>
      </c>
      <c r="L10237">
        <v>295</v>
      </c>
      <c r="N10237" t="s">
        <v>15752</v>
      </c>
      <c r="P10237" t="s">
        <v>24</v>
      </c>
      <c r="Q10237" t="s">
        <v>25</v>
      </c>
      <c r="R10237" t="s">
        <v>19</v>
      </c>
      <c r="T10237" t="s">
        <v>20</v>
      </c>
      <c r="U10237" t="s">
        <v>21</v>
      </c>
    </row>
    <row r="10238" spans="1:21">
      <c r="A10238">
        <v>2585917519</v>
      </c>
      <c r="B10238" s="3">
        <v>4</v>
      </c>
      <c r="C10238" s="3"/>
      <c r="D10238" t="s">
        <v>15549</v>
      </c>
      <c r="E10238" t="b">
        <f t="shared" si="637"/>
        <v>0</v>
      </c>
      <c r="F10238" t="b">
        <f t="shared" si="640"/>
        <v>0</v>
      </c>
      <c r="G10238" t="b">
        <f t="shared" si="638"/>
        <v>0</v>
      </c>
      <c r="H10238" t="b">
        <f t="shared" si="639"/>
        <v>0</v>
      </c>
      <c r="J10238" t="s">
        <v>14136</v>
      </c>
      <c r="K10238">
        <v>498</v>
      </c>
      <c r="L10238">
        <v>165</v>
      </c>
      <c r="M10238" t="s">
        <v>38344</v>
      </c>
      <c r="N10238" t="s">
        <v>15550</v>
      </c>
      <c r="R10238" t="s">
        <v>19</v>
      </c>
      <c r="T10238" t="s">
        <v>20</v>
      </c>
      <c r="U10238" t="s">
        <v>21</v>
      </c>
    </row>
    <row r="10239" spans="1:21">
      <c r="A10239">
        <v>2585917643</v>
      </c>
      <c r="B10239" s="3">
        <v>10</v>
      </c>
      <c r="C10239" s="3"/>
      <c r="D10239" t="s">
        <v>15551</v>
      </c>
      <c r="E10239" t="b">
        <f t="shared" si="637"/>
        <v>1</v>
      </c>
      <c r="F10239" t="b">
        <f t="shared" si="640"/>
        <v>0</v>
      </c>
      <c r="G10239" t="b">
        <f t="shared" si="638"/>
        <v>0</v>
      </c>
      <c r="H10239" t="b">
        <f t="shared" si="639"/>
        <v>0</v>
      </c>
      <c r="J10239" t="s">
        <v>15552</v>
      </c>
      <c r="K10239">
        <v>1932</v>
      </c>
      <c r="L10239">
        <v>643</v>
      </c>
      <c r="M10239" t="s">
        <v>38344</v>
      </c>
      <c r="N10239" t="s">
        <v>15550</v>
      </c>
      <c r="P10239" t="s">
        <v>24</v>
      </c>
      <c r="Q10239" t="s">
        <v>25</v>
      </c>
      <c r="R10239" t="s">
        <v>34</v>
      </c>
      <c r="T10239" t="s">
        <v>21</v>
      </c>
      <c r="U10239" t="s">
        <v>21</v>
      </c>
    </row>
    <row r="10240" spans="1:21">
      <c r="A10240">
        <v>2585917645</v>
      </c>
      <c r="B10240" s="3">
        <v>9</v>
      </c>
      <c r="C10240" s="3"/>
      <c r="D10240" t="s">
        <v>15553</v>
      </c>
      <c r="E10240" t="b">
        <f t="shared" si="637"/>
        <v>1</v>
      </c>
      <c r="F10240" t="b">
        <f t="shared" si="640"/>
        <v>0</v>
      </c>
      <c r="G10240" t="b">
        <f t="shared" si="638"/>
        <v>0</v>
      </c>
      <c r="H10240" t="b">
        <f t="shared" si="639"/>
        <v>0</v>
      </c>
      <c r="J10240" t="s">
        <v>15554</v>
      </c>
      <c r="K10240">
        <v>2967</v>
      </c>
      <c r="L10240">
        <v>988</v>
      </c>
      <c r="M10240" t="s">
        <v>38344</v>
      </c>
      <c r="N10240" t="s">
        <v>15550</v>
      </c>
      <c r="P10240" t="s">
        <v>24</v>
      </c>
      <c r="Q10240" t="s">
        <v>25</v>
      </c>
      <c r="R10240" t="s">
        <v>34</v>
      </c>
      <c r="T10240" t="s">
        <v>20</v>
      </c>
      <c r="U10240" t="s">
        <v>21</v>
      </c>
    </row>
    <row r="10241" spans="1:21">
      <c r="A10241">
        <v>2585924045</v>
      </c>
      <c r="B10241" s="3">
        <v>4</v>
      </c>
      <c r="C10241" s="3"/>
      <c r="D10241" t="s">
        <v>15664</v>
      </c>
      <c r="E10241" t="b">
        <f t="shared" si="637"/>
        <v>0</v>
      </c>
      <c r="F10241" t="b">
        <f t="shared" si="640"/>
        <v>0</v>
      </c>
      <c r="G10241" t="b">
        <f t="shared" si="638"/>
        <v>0</v>
      </c>
      <c r="H10241" t="b">
        <f t="shared" si="639"/>
        <v>0</v>
      </c>
      <c r="J10241" t="s">
        <v>1359</v>
      </c>
      <c r="K10241">
        <v>465</v>
      </c>
      <c r="L10241">
        <v>154</v>
      </c>
      <c r="N10241" t="s">
        <v>15665</v>
      </c>
      <c r="P10241" t="s">
        <v>17</v>
      </c>
      <c r="Q10241" t="s">
        <v>18</v>
      </c>
      <c r="R10241" t="s">
        <v>19</v>
      </c>
      <c r="T10241" t="s">
        <v>20</v>
      </c>
      <c r="U10241" t="s">
        <v>21</v>
      </c>
    </row>
    <row r="10242" spans="1:21">
      <c r="A10242">
        <v>2585927636</v>
      </c>
      <c r="B10242" s="3">
        <v>4</v>
      </c>
      <c r="C10242" s="3"/>
      <c r="D10242" t="s">
        <v>15666</v>
      </c>
      <c r="E10242" t="b">
        <f t="shared" si="637"/>
        <v>0</v>
      </c>
      <c r="F10242" t="b">
        <f t="shared" si="640"/>
        <v>0</v>
      </c>
      <c r="G10242" t="b">
        <f t="shared" si="638"/>
        <v>0</v>
      </c>
      <c r="H10242" t="b">
        <f t="shared" si="639"/>
        <v>0</v>
      </c>
      <c r="J10242" t="s">
        <v>114</v>
      </c>
      <c r="K10242">
        <v>435</v>
      </c>
      <c r="L10242">
        <v>144</v>
      </c>
      <c r="N10242" t="s">
        <v>15665</v>
      </c>
      <c r="R10242" t="s">
        <v>19</v>
      </c>
      <c r="T10242" t="s">
        <v>20</v>
      </c>
      <c r="U10242" t="s">
        <v>21</v>
      </c>
    </row>
    <row r="10243" spans="1:21">
      <c r="A10243">
        <v>2585929073</v>
      </c>
      <c r="B10243" s="3">
        <v>9</v>
      </c>
      <c r="C10243" s="3"/>
      <c r="D10243" t="s">
        <v>15123</v>
      </c>
      <c r="E10243" t="b">
        <f t="shared" ref="E10243:E10306" si="641">ISNUMBER(SEARCH("pfam04234",R10243))</f>
        <v>1</v>
      </c>
      <c r="F10243" t="b">
        <f t="shared" si="640"/>
        <v>0</v>
      </c>
      <c r="G10243" t="b">
        <f t="shared" ref="G10243:G10306" si="642">ISNUMBER(SEARCH("pfam13442",R10243))</f>
        <v>0</v>
      </c>
      <c r="H10243" t="b">
        <f t="shared" ref="H10243:H10306" si="643">ISNUMBER(SEARCH("pfam13115",R10243))</f>
        <v>1</v>
      </c>
      <c r="J10243" t="s">
        <v>6220</v>
      </c>
      <c r="K10243">
        <v>1626</v>
      </c>
      <c r="L10243">
        <v>541</v>
      </c>
      <c r="N10243" t="s">
        <v>15124</v>
      </c>
      <c r="P10243" t="s">
        <v>24</v>
      </c>
      <c r="Q10243" t="s">
        <v>25</v>
      </c>
      <c r="R10243" t="s">
        <v>59</v>
      </c>
      <c r="T10243" t="s">
        <v>21</v>
      </c>
      <c r="U10243" t="s">
        <v>21</v>
      </c>
    </row>
    <row r="10244" spans="1:21">
      <c r="A10244">
        <v>2585933422</v>
      </c>
      <c r="B10244" s="3">
        <v>9</v>
      </c>
      <c r="C10244" s="3"/>
      <c r="D10244" t="s">
        <v>15125</v>
      </c>
      <c r="E10244" t="b">
        <f t="shared" si="641"/>
        <v>1</v>
      </c>
      <c r="F10244" t="b">
        <f t="shared" si="640"/>
        <v>0</v>
      </c>
      <c r="G10244" t="b">
        <f t="shared" si="642"/>
        <v>0</v>
      </c>
      <c r="H10244" t="b">
        <f t="shared" si="643"/>
        <v>1</v>
      </c>
      <c r="J10244" t="s">
        <v>6220</v>
      </c>
      <c r="K10244">
        <v>1626</v>
      </c>
      <c r="L10244">
        <v>541</v>
      </c>
      <c r="N10244" t="s">
        <v>15126</v>
      </c>
      <c r="P10244" t="s">
        <v>24</v>
      </c>
      <c r="Q10244" t="s">
        <v>25</v>
      </c>
      <c r="R10244" t="s">
        <v>59</v>
      </c>
      <c r="T10244" t="s">
        <v>21</v>
      </c>
      <c r="U10244" t="s">
        <v>21</v>
      </c>
    </row>
    <row r="10245" spans="1:21">
      <c r="A10245">
        <v>2585940376</v>
      </c>
      <c r="B10245" s="3">
        <v>4</v>
      </c>
      <c r="C10245" s="3"/>
      <c r="D10245" t="s">
        <v>15163</v>
      </c>
      <c r="E10245" t="b">
        <f t="shared" si="641"/>
        <v>0</v>
      </c>
      <c r="F10245" t="b">
        <f t="shared" si="640"/>
        <v>0</v>
      </c>
      <c r="G10245" t="b">
        <f t="shared" si="642"/>
        <v>0</v>
      </c>
      <c r="H10245" t="b">
        <f t="shared" si="643"/>
        <v>0</v>
      </c>
      <c r="J10245" t="s">
        <v>2114</v>
      </c>
      <c r="K10245">
        <v>459</v>
      </c>
      <c r="L10245">
        <v>152</v>
      </c>
      <c r="N10245" t="s">
        <v>15164</v>
      </c>
      <c r="P10245" t="s">
        <v>17</v>
      </c>
      <c r="Q10245" t="s">
        <v>18</v>
      </c>
      <c r="R10245" t="s">
        <v>19</v>
      </c>
      <c r="T10245" t="s">
        <v>20</v>
      </c>
      <c r="U10245" t="s">
        <v>21</v>
      </c>
    </row>
    <row r="10246" spans="1:21">
      <c r="A10246">
        <v>2585940743</v>
      </c>
      <c r="B10246" s="3">
        <v>8</v>
      </c>
      <c r="C10246" s="3"/>
      <c r="D10246" t="s">
        <v>15165</v>
      </c>
      <c r="E10246" t="b">
        <f t="shared" si="641"/>
        <v>0</v>
      </c>
      <c r="F10246" t="b">
        <f t="shared" si="640"/>
        <v>0</v>
      </c>
      <c r="G10246" t="b">
        <f t="shared" si="642"/>
        <v>0</v>
      </c>
      <c r="H10246" t="b">
        <f t="shared" si="643"/>
        <v>0</v>
      </c>
      <c r="J10246" t="s">
        <v>2114</v>
      </c>
      <c r="K10246">
        <v>927</v>
      </c>
      <c r="L10246">
        <v>308</v>
      </c>
      <c r="N10246" t="s">
        <v>15164</v>
      </c>
      <c r="P10246" t="s">
        <v>24</v>
      </c>
      <c r="Q10246" t="s">
        <v>25</v>
      </c>
      <c r="R10246" t="s">
        <v>19</v>
      </c>
      <c r="T10246" t="s">
        <v>20</v>
      </c>
      <c r="U10246" t="s">
        <v>21</v>
      </c>
    </row>
    <row r="10247" spans="1:21">
      <c r="A10247">
        <v>2585941932</v>
      </c>
      <c r="B10247" s="3">
        <v>8</v>
      </c>
      <c r="C10247" s="3"/>
      <c r="D10247" t="s">
        <v>15166</v>
      </c>
      <c r="E10247" t="b">
        <f t="shared" si="641"/>
        <v>0</v>
      </c>
      <c r="F10247" t="b">
        <f t="shared" si="640"/>
        <v>0</v>
      </c>
      <c r="G10247" t="b">
        <f t="shared" si="642"/>
        <v>0</v>
      </c>
      <c r="H10247" t="b">
        <f t="shared" si="643"/>
        <v>0</v>
      </c>
      <c r="J10247" t="s">
        <v>2114</v>
      </c>
      <c r="K10247">
        <v>948</v>
      </c>
      <c r="L10247">
        <v>315</v>
      </c>
      <c r="N10247" t="s">
        <v>15164</v>
      </c>
      <c r="P10247" t="s">
        <v>24</v>
      </c>
      <c r="Q10247" t="s">
        <v>25</v>
      </c>
      <c r="R10247" t="s">
        <v>19</v>
      </c>
      <c r="T10247" t="s">
        <v>20</v>
      </c>
      <c r="U10247" t="s">
        <v>21</v>
      </c>
    </row>
    <row r="10248" spans="1:21">
      <c r="A10248">
        <v>2585945155</v>
      </c>
      <c r="B10248" s="3">
        <v>9</v>
      </c>
      <c r="C10248" s="3"/>
      <c r="D10248" t="s">
        <v>15276</v>
      </c>
      <c r="E10248" t="b">
        <f t="shared" si="641"/>
        <v>1</v>
      </c>
      <c r="F10248" t="b">
        <f t="shared" si="640"/>
        <v>0</v>
      </c>
      <c r="G10248" t="b">
        <f t="shared" si="642"/>
        <v>0</v>
      </c>
      <c r="H10248" t="b">
        <f t="shared" si="643"/>
        <v>0</v>
      </c>
      <c r="J10248" t="s">
        <v>6619</v>
      </c>
      <c r="K10248">
        <v>1626</v>
      </c>
      <c r="L10248">
        <v>541</v>
      </c>
      <c r="N10248" t="s">
        <v>15277</v>
      </c>
      <c r="P10248" t="s">
        <v>24</v>
      </c>
      <c r="Q10248" t="s">
        <v>25</v>
      </c>
      <c r="R10248" t="s">
        <v>34</v>
      </c>
      <c r="T10248" t="s">
        <v>21</v>
      </c>
      <c r="U10248" t="s">
        <v>21</v>
      </c>
    </row>
    <row r="10249" spans="1:21">
      <c r="A10249">
        <v>2585950279</v>
      </c>
      <c r="B10249" s="3">
        <v>8</v>
      </c>
      <c r="C10249" s="3"/>
      <c r="D10249" t="s">
        <v>15245</v>
      </c>
      <c r="E10249" t="b">
        <f t="shared" si="641"/>
        <v>0</v>
      </c>
      <c r="F10249" t="b">
        <f t="shared" si="640"/>
        <v>0</v>
      </c>
      <c r="G10249" t="b">
        <f t="shared" si="642"/>
        <v>0</v>
      </c>
      <c r="H10249" t="b">
        <f t="shared" si="643"/>
        <v>0</v>
      </c>
      <c r="J10249" t="s">
        <v>233</v>
      </c>
      <c r="K10249">
        <v>873</v>
      </c>
      <c r="L10249">
        <v>290</v>
      </c>
      <c r="N10249" t="s">
        <v>15246</v>
      </c>
      <c r="P10249" t="s">
        <v>24</v>
      </c>
      <c r="Q10249" t="s">
        <v>25</v>
      </c>
      <c r="R10249" t="s">
        <v>19</v>
      </c>
      <c r="T10249" t="s">
        <v>20</v>
      </c>
      <c r="U10249" t="s">
        <v>21</v>
      </c>
    </row>
    <row r="10250" spans="1:21">
      <c r="A10250">
        <v>2585958480</v>
      </c>
      <c r="B10250" s="3">
        <v>8</v>
      </c>
      <c r="C10250" s="3"/>
      <c r="D10250" t="s">
        <v>15196</v>
      </c>
      <c r="E10250" t="b">
        <f t="shared" si="641"/>
        <v>0</v>
      </c>
      <c r="F10250" t="b">
        <f t="shared" si="640"/>
        <v>0</v>
      </c>
      <c r="G10250" t="b">
        <f t="shared" si="642"/>
        <v>0</v>
      </c>
      <c r="H10250" t="b">
        <f t="shared" si="643"/>
        <v>0</v>
      </c>
      <c r="J10250" t="s">
        <v>1359</v>
      </c>
      <c r="K10250">
        <v>870</v>
      </c>
      <c r="L10250">
        <v>289</v>
      </c>
      <c r="N10250" t="s">
        <v>15197</v>
      </c>
      <c r="P10250" t="s">
        <v>24</v>
      </c>
      <c r="Q10250" t="s">
        <v>25</v>
      </c>
      <c r="R10250" t="s">
        <v>19</v>
      </c>
      <c r="T10250" t="s">
        <v>20</v>
      </c>
      <c r="U10250" t="s">
        <v>21</v>
      </c>
    </row>
    <row r="10251" spans="1:21">
      <c r="A10251">
        <v>2585961310</v>
      </c>
      <c r="B10251" s="3">
        <v>8</v>
      </c>
      <c r="C10251" s="3"/>
      <c r="D10251" t="s">
        <v>15269</v>
      </c>
      <c r="E10251" t="b">
        <f t="shared" si="641"/>
        <v>0</v>
      </c>
      <c r="F10251" t="b">
        <f t="shared" si="640"/>
        <v>0</v>
      </c>
      <c r="G10251" t="b">
        <f t="shared" si="642"/>
        <v>0</v>
      </c>
      <c r="H10251" t="b">
        <f t="shared" si="643"/>
        <v>0</v>
      </c>
      <c r="J10251" t="s">
        <v>846</v>
      </c>
      <c r="K10251">
        <v>930</v>
      </c>
      <c r="L10251">
        <v>309</v>
      </c>
      <c r="N10251" t="s">
        <v>15270</v>
      </c>
      <c r="P10251" t="s">
        <v>24</v>
      </c>
      <c r="Q10251" t="s">
        <v>25</v>
      </c>
      <c r="R10251" t="s">
        <v>19</v>
      </c>
      <c r="T10251" t="s">
        <v>20</v>
      </c>
      <c r="U10251" t="s">
        <v>21</v>
      </c>
    </row>
    <row r="10252" spans="1:21">
      <c r="A10252">
        <v>2585965166</v>
      </c>
      <c r="B10252" s="3">
        <v>8</v>
      </c>
      <c r="C10252" s="3"/>
      <c r="D10252" t="s">
        <v>15271</v>
      </c>
      <c r="E10252" t="b">
        <f t="shared" si="641"/>
        <v>0</v>
      </c>
      <c r="F10252" t="b">
        <f t="shared" si="640"/>
        <v>0</v>
      </c>
      <c r="G10252" t="b">
        <f t="shared" si="642"/>
        <v>0</v>
      </c>
      <c r="H10252" t="b">
        <f t="shared" si="643"/>
        <v>0</v>
      </c>
      <c r="J10252" t="s">
        <v>1359</v>
      </c>
      <c r="K10252">
        <v>870</v>
      </c>
      <c r="L10252">
        <v>289</v>
      </c>
      <c r="N10252" t="s">
        <v>15270</v>
      </c>
      <c r="P10252" t="s">
        <v>24</v>
      </c>
      <c r="Q10252" t="s">
        <v>25</v>
      </c>
      <c r="R10252" t="s">
        <v>19</v>
      </c>
      <c r="T10252" t="s">
        <v>20</v>
      </c>
      <c r="U10252" t="s">
        <v>21</v>
      </c>
    </row>
    <row r="10253" spans="1:21">
      <c r="A10253">
        <v>2585969058</v>
      </c>
      <c r="B10253" s="3">
        <v>8</v>
      </c>
      <c r="C10253" s="3"/>
      <c r="D10253" t="s">
        <v>15789</v>
      </c>
      <c r="E10253" t="b">
        <f t="shared" si="641"/>
        <v>0</v>
      </c>
      <c r="F10253" t="b">
        <f t="shared" si="640"/>
        <v>0</v>
      </c>
      <c r="G10253" t="b">
        <f t="shared" si="642"/>
        <v>0</v>
      </c>
      <c r="H10253" t="b">
        <f t="shared" si="643"/>
        <v>0</v>
      </c>
      <c r="J10253" t="s">
        <v>1359</v>
      </c>
      <c r="K10253">
        <v>876</v>
      </c>
      <c r="L10253">
        <v>291</v>
      </c>
      <c r="N10253" t="s">
        <v>15790</v>
      </c>
      <c r="P10253" t="s">
        <v>24</v>
      </c>
      <c r="Q10253" t="s">
        <v>25</v>
      </c>
      <c r="R10253" t="s">
        <v>19</v>
      </c>
      <c r="T10253" t="s">
        <v>20</v>
      </c>
      <c r="U10253" t="s">
        <v>21</v>
      </c>
    </row>
    <row r="10254" spans="1:21">
      <c r="A10254">
        <v>2585971934</v>
      </c>
      <c r="B10254" s="3">
        <v>9</v>
      </c>
      <c r="C10254" s="3"/>
      <c r="D10254" t="s">
        <v>15127</v>
      </c>
      <c r="E10254" t="b">
        <f t="shared" si="641"/>
        <v>1</v>
      </c>
      <c r="F10254" t="b">
        <f t="shared" si="640"/>
        <v>0</v>
      </c>
      <c r="G10254" t="b">
        <f t="shared" si="642"/>
        <v>0</v>
      </c>
      <c r="H10254" t="b">
        <f t="shared" si="643"/>
        <v>1</v>
      </c>
      <c r="J10254" t="s">
        <v>9736</v>
      </c>
      <c r="K10254">
        <v>1626</v>
      </c>
      <c r="L10254">
        <v>541</v>
      </c>
      <c r="N10254" t="s">
        <v>15128</v>
      </c>
      <c r="P10254" t="s">
        <v>24</v>
      </c>
      <c r="Q10254" t="s">
        <v>25</v>
      </c>
      <c r="R10254" t="s">
        <v>59</v>
      </c>
      <c r="T10254" t="s">
        <v>21</v>
      </c>
      <c r="U10254" t="s">
        <v>21</v>
      </c>
    </row>
    <row r="10255" spans="1:21">
      <c r="A10255">
        <v>2585997591</v>
      </c>
      <c r="B10255" s="3">
        <v>8</v>
      </c>
      <c r="C10255" s="3"/>
      <c r="D10255" t="s">
        <v>15545</v>
      </c>
      <c r="E10255" t="b">
        <f t="shared" si="641"/>
        <v>1</v>
      </c>
      <c r="F10255" t="b">
        <f t="shared" si="640"/>
        <v>0</v>
      </c>
      <c r="G10255" t="b">
        <f t="shared" si="642"/>
        <v>0</v>
      </c>
      <c r="H10255" t="b">
        <f t="shared" si="643"/>
        <v>0</v>
      </c>
      <c r="J10255" t="s">
        <v>32</v>
      </c>
      <c r="K10255">
        <v>1617</v>
      </c>
      <c r="L10255">
        <v>538</v>
      </c>
      <c r="N10255" t="s">
        <v>15546</v>
      </c>
      <c r="P10255" t="s">
        <v>24</v>
      </c>
      <c r="Q10255" t="s">
        <v>25</v>
      </c>
      <c r="R10255" t="s">
        <v>34</v>
      </c>
      <c r="T10255" t="s">
        <v>21</v>
      </c>
      <c r="U10255" t="s">
        <v>21</v>
      </c>
    </row>
    <row r="10256" spans="1:21">
      <c r="A10256">
        <v>2586002190</v>
      </c>
      <c r="B10256" s="3">
        <v>8</v>
      </c>
      <c r="C10256" s="3"/>
      <c r="D10256" t="s">
        <v>15547</v>
      </c>
      <c r="E10256" t="b">
        <f t="shared" si="641"/>
        <v>1</v>
      </c>
      <c r="F10256" t="b">
        <f t="shared" si="640"/>
        <v>0</v>
      </c>
      <c r="G10256" t="b">
        <f t="shared" si="642"/>
        <v>0</v>
      </c>
      <c r="H10256" t="b">
        <f t="shared" si="643"/>
        <v>0</v>
      </c>
      <c r="J10256" t="s">
        <v>32</v>
      </c>
      <c r="K10256">
        <v>1617</v>
      </c>
      <c r="L10256">
        <v>538</v>
      </c>
      <c r="N10256" t="s">
        <v>15548</v>
      </c>
      <c r="P10256" t="s">
        <v>24</v>
      </c>
      <c r="Q10256" t="s">
        <v>25</v>
      </c>
      <c r="R10256" t="s">
        <v>34</v>
      </c>
      <c r="T10256" t="s">
        <v>21</v>
      </c>
      <c r="U10256" t="s">
        <v>21</v>
      </c>
    </row>
    <row r="10257" spans="1:21">
      <c r="A10257">
        <v>2586018771</v>
      </c>
      <c r="B10257" s="3">
        <v>8</v>
      </c>
      <c r="C10257" s="3"/>
      <c r="D10257" t="s">
        <v>15838</v>
      </c>
      <c r="E10257" t="b">
        <f t="shared" si="641"/>
        <v>0</v>
      </c>
      <c r="F10257" t="b">
        <f t="shared" si="640"/>
        <v>0</v>
      </c>
      <c r="G10257" t="b">
        <f t="shared" si="642"/>
        <v>0</v>
      </c>
      <c r="H10257" t="b">
        <f t="shared" si="643"/>
        <v>0</v>
      </c>
      <c r="J10257" t="s">
        <v>233</v>
      </c>
      <c r="K10257">
        <v>876</v>
      </c>
      <c r="L10257">
        <v>291</v>
      </c>
      <c r="N10257" t="s">
        <v>15839</v>
      </c>
      <c r="P10257" t="s">
        <v>24</v>
      </c>
      <c r="Q10257" t="s">
        <v>25</v>
      </c>
      <c r="R10257" t="s">
        <v>19</v>
      </c>
      <c r="T10257" t="s">
        <v>20</v>
      </c>
      <c r="U10257" t="s">
        <v>21</v>
      </c>
    </row>
    <row r="10258" spans="1:21">
      <c r="A10258">
        <v>2586024021</v>
      </c>
      <c r="B10258" s="3">
        <v>8</v>
      </c>
      <c r="C10258" s="3"/>
      <c r="D10258" t="s">
        <v>15729</v>
      </c>
      <c r="E10258" t="b">
        <f t="shared" si="641"/>
        <v>0</v>
      </c>
      <c r="F10258" t="b">
        <f t="shared" si="640"/>
        <v>0</v>
      </c>
      <c r="G10258" t="b">
        <f t="shared" si="642"/>
        <v>0</v>
      </c>
      <c r="H10258" t="b">
        <f t="shared" si="643"/>
        <v>0</v>
      </c>
      <c r="J10258" t="s">
        <v>846</v>
      </c>
      <c r="K10258">
        <v>939</v>
      </c>
      <c r="L10258">
        <v>312</v>
      </c>
      <c r="N10258" t="s">
        <v>15730</v>
      </c>
      <c r="P10258" t="s">
        <v>24</v>
      </c>
      <c r="Q10258" t="s">
        <v>25</v>
      </c>
      <c r="R10258" t="s">
        <v>19</v>
      </c>
      <c r="T10258" t="s">
        <v>20</v>
      </c>
      <c r="U10258" t="s">
        <v>21</v>
      </c>
    </row>
    <row r="10259" spans="1:21">
      <c r="A10259">
        <v>2586024695</v>
      </c>
      <c r="B10259" s="3">
        <v>4</v>
      </c>
      <c r="C10259" s="3"/>
      <c r="D10259" t="s">
        <v>15731</v>
      </c>
      <c r="E10259" t="b">
        <f t="shared" si="641"/>
        <v>0</v>
      </c>
      <c r="F10259" t="b">
        <f t="shared" si="640"/>
        <v>0</v>
      </c>
      <c r="G10259" t="b">
        <f t="shared" si="642"/>
        <v>0</v>
      </c>
      <c r="H10259" t="b">
        <f t="shared" si="643"/>
        <v>0</v>
      </c>
      <c r="J10259" t="s">
        <v>1359</v>
      </c>
      <c r="K10259">
        <v>465</v>
      </c>
      <c r="L10259">
        <v>154</v>
      </c>
      <c r="N10259" t="s">
        <v>15730</v>
      </c>
      <c r="P10259" t="s">
        <v>17</v>
      </c>
      <c r="Q10259" t="s">
        <v>18</v>
      </c>
      <c r="R10259" t="s">
        <v>19</v>
      </c>
      <c r="T10259" t="s">
        <v>20</v>
      </c>
      <c r="U10259" t="s">
        <v>21</v>
      </c>
    </row>
    <row r="10260" spans="1:21">
      <c r="A10260">
        <v>2586026478</v>
      </c>
      <c r="B10260" s="3">
        <v>8</v>
      </c>
      <c r="C10260" s="3"/>
      <c r="D10260" t="s">
        <v>15732</v>
      </c>
      <c r="E10260" t="b">
        <f t="shared" si="641"/>
        <v>0</v>
      </c>
      <c r="F10260" t="b">
        <f t="shared" si="640"/>
        <v>0</v>
      </c>
      <c r="G10260" t="b">
        <f t="shared" si="642"/>
        <v>0</v>
      </c>
      <c r="H10260" t="b">
        <f t="shared" si="643"/>
        <v>0</v>
      </c>
      <c r="J10260" t="s">
        <v>846</v>
      </c>
      <c r="K10260">
        <v>861</v>
      </c>
      <c r="L10260">
        <v>286</v>
      </c>
      <c r="N10260" t="s">
        <v>15730</v>
      </c>
      <c r="P10260" t="s">
        <v>24</v>
      </c>
      <c r="Q10260" t="s">
        <v>25</v>
      </c>
      <c r="R10260" t="s">
        <v>19</v>
      </c>
      <c r="T10260" t="s">
        <v>20</v>
      </c>
      <c r="U10260" t="s">
        <v>21</v>
      </c>
    </row>
    <row r="10261" spans="1:21">
      <c r="A10261">
        <v>2586027068</v>
      </c>
      <c r="B10261" s="3">
        <v>8</v>
      </c>
      <c r="C10261" s="3"/>
      <c r="D10261" t="s">
        <v>15733</v>
      </c>
      <c r="E10261" t="b">
        <f t="shared" si="641"/>
        <v>0</v>
      </c>
      <c r="F10261" t="b">
        <f t="shared" si="640"/>
        <v>0</v>
      </c>
      <c r="G10261" t="b">
        <f t="shared" si="642"/>
        <v>0</v>
      </c>
      <c r="H10261" t="b">
        <f t="shared" si="643"/>
        <v>0</v>
      </c>
      <c r="J10261" t="s">
        <v>846</v>
      </c>
      <c r="K10261">
        <v>882</v>
      </c>
      <c r="L10261">
        <v>293</v>
      </c>
      <c r="N10261" t="s">
        <v>15730</v>
      </c>
      <c r="P10261" t="s">
        <v>24</v>
      </c>
      <c r="Q10261" t="s">
        <v>25</v>
      </c>
      <c r="R10261" t="s">
        <v>19</v>
      </c>
      <c r="T10261" t="s">
        <v>20</v>
      </c>
      <c r="U10261" t="s">
        <v>21</v>
      </c>
    </row>
    <row r="10262" spans="1:21">
      <c r="A10262">
        <v>2586029961</v>
      </c>
      <c r="B10262" s="3">
        <v>4</v>
      </c>
      <c r="C10262" s="3"/>
      <c r="D10262" t="s">
        <v>15698</v>
      </c>
      <c r="E10262" t="b">
        <f t="shared" si="641"/>
        <v>0</v>
      </c>
      <c r="F10262" t="b">
        <f t="shared" si="640"/>
        <v>0</v>
      </c>
      <c r="G10262" t="b">
        <f t="shared" si="642"/>
        <v>0</v>
      </c>
      <c r="H10262" t="b">
        <f t="shared" si="643"/>
        <v>0</v>
      </c>
      <c r="J10262" t="s">
        <v>1359</v>
      </c>
      <c r="K10262">
        <v>465</v>
      </c>
      <c r="L10262">
        <v>154</v>
      </c>
      <c r="N10262" t="s">
        <v>15699</v>
      </c>
      <c r="P10262" t="s">
        <v>17</v>
      </c>
      <c r="Q10262" t="s">
        <v>18</v>
      </c>
      <c r="R10262" t="s">
        <v>19</v>
      </c>
      <c r="T10262" t="s">
        <v>20</v>
      </c>
      <c r="U10262" t="s">
        <v>21</v>
      </c>
    </row>
    <row r="10263" spans="1:21">
      <c r="A10263">
        <v>2586032081</v>
      </c>
      <c r="B10263" s="3">
        <v>8</v>
      </c>
      <c r="C10263" s="3"/>
      <c r="D10263" t="s">
        <v>15700</v>
      </c>
      <c r="E10263" t="b">
        <f t="shared" si="641"/>
        <v>0</v>
      </c>
      <c r="F10263" t="b">
        <f t="shared" si="640"/>
        <v>0</v>
      </c>
      <c r="G10263" t="b">
        <f t="shared" si="642"/>
        <v>0</v>
      </c>
      <c r="H10263" t="b">
        <f t="shared" si="643"/>
        <v>0</v>
      </c>
      <c r="J10263" t="s">
        <v>846</v>
      </c>
      <c r="K10263">
        <v>858</v>
      </c>
      <c r="L10263">
        <v>285</v>
      </c>
      <c r="N10263" t="s">
        <v>15699</v>
      </c>
      <c r="P10263" t="s">
        <v>24</v>
      </c>
      <c r="Q10263" t="s">
        <v>25</v>
      </c>
      <c r="R10263" t="s">
        <v>19</v>
      </c>
      <c r="T10263" t="s">
        <v>20</v>
      </c>
      <c r="U10263" t="s">
        <v>21</v>
      </c>
    </row>
    <row r="10264" spans="1:21">
      <c r="A10264">
        <v>2586032646</v>
      </c>
      <c r="B10264" s="3">
        <v>7</v>
      </c>
      <c r="C10264" s="3"/>
      <c r="D10264" t="s">
        <v>15701</v>
      </c>
      <c r="E10264" t="b">
        <f t="shared" si="641"/>
        <v>0</v>
      </c>
      <c r="F10264" t="b">
        <f t="shared" si="640"/>
        <v>0</v>
      </c>
      <c r="G10264" t="b">
        <f t="shared" si="642"/>
        <v>0</v>
      </c>
      <c r="H10264" t="b">
        <f t="shared" si="643"/>
        <v>0</v>
      </c>
      <c r="J10264" t="s">
        <v>846</v>
      </c>
      <c r="K10264">
        <v>855</v>
      </c>
      <c r="L10264">
        <v>284</v>
      </c>
      <c r="N10264" t="s">
        <v>15699</v>
      </c>
      <c r="P10264" t="s">
        <v>24</v>
      </c>
      <c r="Q10264" t="s">
        <v>25</v>
      </c>
      <c r="R10264" t="s">
        <v>19</v>
      </c>
      <c r="T10264" t="s">
        <v>20</v>
      </c>
      <c r="U10264" t="s">
        <v>21</v>
      </c>
    </row>
    <row r="10265" spans="1:21">
      <c r="A10265">
        <v>2586034770</v>
      </c>
      <c r="B10265" s="3">
        <v>9</v>
      </c>
      <c r="C10265" s="3"/>
      <c r="D10265" t="s">
        <v>15120</v>
      </c>
      <c r="E10265" t="b">
        <f t="shared" si="641"/>
        <v>1</v>
      </c>
      <c r="F10265" t="b">
        <f t="shared" si="640"/>
        <v>0</v>
      </c>
      <c r="G10265" t="b">
        <f t="shared" si="642"/>
        <v>0</v>
      </c>
      <c r="H10265" t="b">
        <f t="shared" si="643"/>
        <v>0</v>
      </c>
      <c r="J10265" t="s">
        <v>2688</v>
      </c>
      <c r="K10265">
        <v>1668</v>
      </c>
      <c r="L10265">
        <v>555</v>
      </c>
      <c r="N10265" t="s">
        <v>5291</v>
      </c>
      <c r="P10265" t="s">
        <v>24</v>
      </c>
      <c r="Q10265" t="s">
        <v>25</v>
      </c>
      <c r="R10265" t="s">
        <v>34</v>
      </c>
      <c r="T10265" t="s">
        <v>20</v>
      </c>
      <c r="U10265" t="s">
        <v>21</v>
      </c>
    </row>
    <row r="10266" spans="1:21">
      <c r="A10266">
        <v>2586037985</v>
      </c>
      <c r="B10266" s="3">
        <v>8</v>
      </c>
      <c r="C10266" s="3"/>
      <c r="D10266" t="s">
        <v>15107</v>
      </c>
      <c r="E10266" t="b">
        <f t="shared" si="641"/>
        <v>0</v>
      </c>
      <c r="F10266" t="b">
        <f t="shared" si="640"/>
        <v>0</v>
      </c>
      <c r="G10266" t="b">
        <f t="shared" si="642"/>
        <v>0</v>
      </c>
      <c r="H10266" t="b">
        <f t="shared" si="643"/>
        <v>0</v>
      </c>
      <c r="J10266" t="s">
        <v>12924</v>
      </c>
      <c r="K10266">
        <v>915</v>
      </c>
      <c r="L10266">
        <v>304</v>
      </c>
      <c r="N10266" t="s">
        <v>15108</v>
      </c>
      <c r="P10266" t="s">
        <v>24</v>
      </c>
      <c r="Q10266" t="s">
        <v>25</v>
      </c>
      <c r="R10266" t="s">
        <v>19</v>
      </c>
      <c r="T10266" t="s">
        <v>20</v>
      </c>
      <c r="U10266" t="s">
        <v>21</v>
      </c>
    </row>
    <row r="10267" spans="1:21">
      <c r="A10267">
        <v>2586042387</v>
      </c>
      <c r="B10267" s="3">
        <v>4</v>
      </c>
      <c r="C10267" s="3"/>
      <c r="D10267" t="s">
        <v>15681</v>
      </c>
      <c r="E10267" t="b">
        <f t="shared" si="641"/>
        <v>0</v>
      </c>
      <c r="F10267" t="b">
        <f t="shared" si="640"/>
        <v>0</v>
      </c>
      <c r="G10267" t="b">
        <f t="shared" si="642"/>
        <v>0</v>
      </c>
      <c r="H10267" t="b">
        <f t="shared" si="643"/>
        <v>0</v>
      </c>
      <c r="J10267" t="s">
        <v>1359</v>
      </c>
      <c r="K10267">
        <v>465</v>
      </c>
      <c r="L10267">
        <v>154</v>
      </c>
      <c r="N10267" t="s">
        <v>15682</v>
      </c>
      <c r="P10267" t="s">
        <v>17</v>
      </c>
      <c r="Q10267" t="s">
        <v>18</v>
      </c>
      <c r="R10267" t="s">
        <v>19</v>
      </c>
      <c r="T10267" t="s">
        <v>20</v>
      </c>
      <c r="U10267" t="s">
        <v>21</v>
      </c>
    </row>
    <row r="10268" spans="1:21">
      <c r="A10268">
        <v>2586043484</v>
      </c>
      <c r="B10268" s="3">
        <v>8</v>
      </c>
      <c r="C10268" s="3"/>
      <c r="D10268" t="s">
        <v>15683</v>
      </c>
      <c r="E10268" t="b">
        <f t="shared" si="641"/>
        <v>0</v>
      </c>
      <c r="F10268" t="b">
        <f t="shared" ref="F10268:F10331" si="644">ISNUMBER(SEARCH("pfam09678",R10268))</f>
        <v>0</v>
      </c>
      <c r="G10268" t="b">
        <f t="shared" si="642"/>
        <v>0</v>
      </c>
      <c r="H10268" t="b">
        <f t="shared" si="643"/>
        <v>0</v>
      </c>
      <c r="J10268" t="s">
        <v>846</v>
      </c>
      <c r="K10268">
        <v>864</v>
      </c>
      <c r="L10268">
        <v>287</v>
      </c>
      <c r="N10268" t="s">
        <v>15682</v>
      </c>
      <c r="P10268" t="s">
        <v>24</v>
      </c>
      <c r="Q10268" t="s">
        <v>25</v>
      </c>
      <c r="R10268" t="s">
        <v>19</v>
      </c>
      <c r="T10268" t="s">
        <v>20</v>
      </c>
      <c r="U10268" t="s">
        <v>21</v>
      </c>
    </row>
    <row r="10269" spans="1:21">
      <c r="A10269">
        <v>2586043899</v>
      </c>
      <c r="B10269" s="3">
        <v>8</v>
      </c>
      <c r="C10269" s="3"/>
      <c r="D10269" t="s">
        <v>16590</v>
      </c>
      <c r="E10269" t="b">
        <f t="shared" si="641"/>
        <v>0</v>
      </c>
      <c r="F10269" t="b">
        <f t="shared" si="644"/>
        <v>0</v>
      </c>
      <c r="G10269" t="b">
        <f t="shared" si="642"/>
        <v>0</v>
      </c>
      <c r="H10269" t="b">
        <f t="shared" si="643"/>
        <v>0</v>
      </c>
      <c r="J10269" t="s">
        <v>846</v>
      </c>
      <c r="K10269">
        <v>915</v>
      </c>
      <c r="L10269">
        <v>304</v>
      </c>
      <c r="N10269" t="s">
        <v>15682</v>
      </c>
      <c r="P10269" t="s">
        <v>24</v>
      </c>
      <c r="Q10269" t="s">
        <v>25</v>
      </c>
      <c r="R10269" t="s">
        <v>19</v>
      </c>
      <c r="T10269" t="s">
        <v>20</v>
      </c>
      <c r="U10269" t="s">
        <v>21</v>
      </c>
    </row>
    <row r="10270" spans="1:21">
      <c r="A10270">
        <v>2586049102</v>
      </c>
      <c r="B10270" s="3">
        <v>9</v>
      </c>
      <c r="C10270" s="3"/>
      <c r="D10270" t="s">
        <v>15928</v>
      </c>
      <c r="E10270" t="b">
        <f t="shared" si="641"/>
        <v>1</v>
      </c>
      <c r="F10270" t="b">
        <f t="shared" si="644"/>
        <v>0</v>
      </c>
      <c r="G10270" t="b">
        <f t="shared" si="642"/>
        <v>0</v>
      </c>
      <c r="H10270" t="b">
        <f t="shared" si="643"/>
        <v>1</v>
      </c>
      <c r="J10270" t="s">
        <v>233</v>
      </c>
      <c r="K10270">
        <v>1650</v>
      </c>
      <c r="L10270">
        <v>549</v>
      </c>
      <c r="N10270" t="s">
        <v>15929</v>
      </c>
      <c r="P10270" t="s">
        <v>24</v>
      </c>
      <c r="Q10270" t="s">
        <v>25</v>
      </c>
      <c r="R10270" t="s">
        <v>59</v>
      </c>
      <c r="T10270" t="s">
        <v>21</v>
      </c>
      <c r="U10270" t="s">
        <v>21</v>
      </c>
    </row>
    <row r="10271" spans="1:21">
      <c r="A10271">
        <v>2586057448</v>
      </c>
      <c r="B10271" s="3">
        <v>9</v>
      </c>
      <c r="C10271" s="3"/>
      <c r="D10271" t="s">
        <v>15915</v>
      </c>
      <c r="E10271" t="b">
        <f t="shared" si="641"/>
        <v>0</v>
      </c>
      <c r="F10271" t="b">
        <f t="shared" si="644"/>
        <v>0</v>
      </c>
      <c r="G10271" t="b">
        <f t="shared" si="642"/>
        <v>0</v>
      </c>
      <c r="H10271" t="b">
        <f t="shared" si="643"/>
        <v>0</v>
      </c>
      <c r="J10271" t="s">
        <v>15916</v>
      </c>
      <c r="K10271">
        <v>1032</v>
      </c>
      <c r="L10271">
        <v>343</v>
      </c>
      <c r="N10271" t="s">
        <v>15917</v>
      </c>
      <c r="P10271" t="s">
        <v>24</v>
      </c>
      <c r="Q10271" t="s">
        <v>25</v>
      </c>
      <c r="R10271" t="s">
        <v>19</v>
      </c>
      <c r="T10271" t="s">
        <v>21</v>
      </c>
      <c r="U10271" t="s">
        <v>21</v>
      </c>
    </row>
    <row r="10272" spans="1:21">
      <c r="A10272">
        <v>2586058071</v>
      </c>
      <c r="B10272" s="3">
        <v>8</v>
      </c>
      <c r="C10272" s="3"/>
      <c r="D10272" t="s">
        <v>15918</v>
      </c>
      <c r="E10272" t="b">
        <f t="shared" si="641"/>
        <v>0</v>
      </c>
      <c r="F10272" t="b">
        <f t="shared" si="644"/>
        <v>0</v>
      </c>
      <c r="G10272" t="b">
        <f t="shared" si="642"/>
        <v>0</v>
      </c>
      <c r="H10272" t="b">
        <f t="shared" si="643"/>
        <v>0</v>
      </c>
      <c r="J10272" t="s">
        <v>11334</v>
      </c>
      <c r="K10272">
        <v>903</v>
      </c>
      <c r="L10272">
        <v>300</v>
      </c>
      <c r="N10272" t="s">
        <v>15917</v>
      </c>
      <c r="P10272" t="s">
        <v>24</v>
      </c>
      <c r="Q10272" t="s">
        <v>25</v>
      </c>
      <c r="R10272" t="s">
        <v>19</v>
      </c>
      <c r="T10272" t="s">
        <v>20</v>
      </c>
      <c r="U10272" t="s">
        <v>21</v>
      </c>
    </row>
    <row r="10273" spans="1:21">
      <c r="A10273">
        <v>2586063299</v>
      </c>
      <c r="B10273" s="3">
        <v>15</v>
      </c>
      <c r="C10273" s="3"/>
      <c r="D10273" t="s">
        <v>15919</v>
      </c>
      <c r="E10273" t="b">
        <f t="shared" si="641"/>
        <v>0</v>
      </c>
      <c r="F10273" t="b">
        <f t="shared" si="644"/>
        <v>1</v>
      </c>
      <c r="G10273" t="b">
        <f t="shared" si="642"/>
        <v>0</v>
      </c>
      <c r="H10273" t="b">
        <f t="shared" si="643"/>
        <v>0</v>
      </c>
      <c r="J10273" t="s">
        <v>15920</v>
      </c>
      <c r="K10273">
        <v>2028</v>
      </c>
      <c r="L10273">
        <v>675</v>
      </c>
      <c r="N10273" t="s">
        <v>15917</v>
      </c>
      <c r="P10273" t="s">
        <v>54</v>
      </c>
      <c r="Q10273" t="s">
        <v>18</v>
      </c>
      <c r="R10273" t="s">
        <v>55</v>
      </c>
      <c r="T10273" t="s">
        <v>20</v>
      </c>
      <c r="U10273" t="s">
        <v>21</v>
      </c>
    </row>
    <row r="10274" spans="1:21">
      <c r="A10274">
        <v>2586063361</v>
      </c>
      <c r="B10274" s="3">
        <v>9</v>
      </c>
      <c r="C10274" s="3"/>
      <c r="D10274" t="s">
        <v>15921</v>
      </c>
      <c r="E10274" t="b">
        <f t="shared" si="641"/>
        <v>1</v>
      </c>
      <c r="F10274" t="b">
        <f t="shared" si="644"/>
        <v>0</v>
      </c>
      <c r="G10274" t="b">
        <f t="shared" si="642"/>
        <v>0</v>
      </c>
      <c r="H10274" t="b">
        <f t="shared" si="643"/>
        <v>0</v>
      </c>
      <c r="J10274" t="s">
        <v>15916</v>
      </c>
      <c r="K10274">
        <v>1335</v>
      </c>
      <c r="L10274">
        <v>444</v>
      </c>
      <c r="N10274" t="s">
        <v>15917</v>
      </c>
      <c r="P10274" t="s">
        <v>37</v>
      </c>
      <c r="Q10274" t="s">
        <v>38</v>
      </c>
      <c r="R10274" t="s">
        <v>34</v>
      </c>
      <c r="T10274" t="s">
        <v>21</v>
      </c>
      <c r="U10274" t="s">
        <v>21</v>
      </c>
    </row>
    <row r="10275" spans="1:21">
      <c r="A10275">
        <v>2586079800</v>
      </c>
      <c r="B10275" s="3">
        <v>10</v>
      </c>
      <c r="C10275" s="3"/>
      <c r="D10275" t="s">
        <v>15930</v>
      </c>
      <c r="E10275" t="b">
        <f t="shared" si="641"/>
        <v>0</v>
      </c>
      <c r="F10275" t="b">
        <f t="shared" si="644"/>
        <v>0</v>
      </c>
      <c r="G10275" t="b">
        <f t="shared" si="642"/>
        <v>0</v>
      </c>
      <c r="H10275" t="b">
        <f t="shared" si="643"/>
        <v>0</v>
      </c>
      <c r="J10275" t="s">
        <v>32</v>
      </c>
      <c r="K10275">
        <v>1626</v>
      </c>
      <c r="L10275">
        <v>541</v>
      </c>
      <c r="N10275" t="s">
        <v>15931</v>
      </c>
      <c r="P10275" t="s">
        <v>24</v>
      </c>
      <c r="Q10275" t="s">
        <v>25</v>
      </c>
      <c r="R10275" t="s">
        <v>19</v>
      </c>
      <c r="T10275" t="s">
        <v>20</v>
      </c>
      <c r="U10275" t="s">
        <v>21</v>
      </c>
    </row>
    <row r="10276" spans="1:21">
      <c r="A10276">
        <v>2586085634</v>
      </c>
      <c r="B10276" s="3">
        <v>8</v>
      </c>
      <c r="C10276" s="3"/>
      <c r="D10276" t="s">
        <v>16178</v>
      </c>
      <c r="E10276" t="b">
        <f t="shared" si="641"/>
        <v>0</v>
      </c>
      <c r="F10276" t="b">
        <f t="shared" si="644"/>
        <v>0</v>
      </c>
      <c r="G10276" t="b">
        <f t="shared" si="642"/>
        <v>0</v>
      </c>
      <c r="H10276" t="b">
        <f t="shared" si="643"/>
        <v>0</v>
      </c>
      <c r="J10276" t="s">
        <v>1359</v>
      </c>
      <c r="K10276">
        <v>873</v>
      </c>
      <c r="L10276">
        <v>290</v>
      </c>
      <c r="N10276" t="s">
        <v>5591</v>
      </c>
      <c r="P10276" t="s">
        <v>24</v>
      </c>
      <c r="Q10276" t="s">
        <v>25</v>
      </c>
      <c r="R10276" t="s">
        <v>19</v>
      </c>
      <c r="T10276" t="s">
        <v>20</v>
      </c>
      <c r="U10276" t="s">
        <v>21</v>
      </c>
    </row>
    <row r="10277" spans="1:21">
      <c r="A10277">
        <v>2586091679</v>
      </c>
      <c r="B10277" s="3">
        <v>8</v>
      </c>
      <c r="C10277" s="3"/>
      <c r="D10277" t="s">
        <v>16179</v>
      </c>
      <c r="E10277" t="b">
        <f t="shared" si="641"/>
        <v>0</v>
      </c>
      <c r="F10277" t="b">
        <f t="shared" si="644"/>
        <v>0</v>
      </c>
      <c r="G10277" t="b">
        <f t="shared" si="642"/>
        <v>0</v>
      </c>
      <c r="H10277" t="b">
        <f t="shared" si="643"/>
        <v>0</v>
      </c>
      <c r="J10277" t="s">
        <v>233</v>
      </c>
      <c r="K10277">
        <v>873</v>
      </c>
      <c r="L10277">
        <v>290</v>
      </c>
      <c r="N10277" t="s">
        <v>16180</v>
      </c>
      <c r="P10277" t="s">
        <v>24</v>
      </c>
      <c r="Q10277" t="s">
        <v>25</v>
      </c>
      <c r="R10277" t="s">
        <v>19</v>
      </c>
      <c r="T10277" t="s">
        <v>20</v>
      </c>
      <c r="U10277" t="s">
        <v>21</v>
      </c>
    </row>
    <row r="10278" spans="1:21">
      <c r="A10278">
        <v>2586095918</v>
      </c>
      <c r="B10278" s="3">
        <v>8</v>
      </c>
      <c r="C10278" s="3"/>
      <c r="D10278" t="s">
        <v>16600</v>
      </c>
      <c r="E10278" t="b">
        <f t="shared" si="641"/>
        <v>0</v>
      </c>
      <c r="F10278" t="b">
        <f t="shared" si="644"/>
        <v>0</v>
      </c>
      <c r="G10278" t="b">
        <f t="shared" si="642"/>
        <v>0</v>
      </c>
      <c r="H10278" t="b">
        <f t="shared" si="643"/>
        <v>0</v>
      </c>
      <c r="J10278" t="s">
        <v>846</v>
      </c>
      <c r="K10278">
        <v>858</v>
      </c>
      <c r="L10278">
        <v>285</v>
      </c>
      <c r="N10278" t="s">
        <v>16601</v>
      </c>
      <c r="P10278" t="s">
        <v>24</v>
      </c>
      <c r="Q10278" t="s">
        <v>25</v>
      </c>
      <c r="R10278" t="s">
        <v>19</v>
      </c>
      <c r="T10278" t="s">
        <v>20</v>
      </c>
      <c r="U10278" t="s">
        <v>21</v>
      </c>
    </row>
    <row r="10279" spans="1:21">
      <c r="A10279">
        <v>2586098077</v>
      </c>
      <c r="B10279" s="3">
        <v>8</v>
      </c>
      <c r="C10279" s="3"/>
      <c r="D10279" t="s">
        <v>16602</v>
      </c>
      <c r="E10279" t="b">
        <f t="shared" si="641"/>
        <v>0</v>
      </c>
      <c r="F10279" t="b">
        <f t="shared" si="644"/>
        <v>0</v>
      </c>
      <c r="G10279" t="b">
        <f t="shared" si="642"/>
        <v>0</v>
      </c>
      <c r="H10279" t="b">
        <f t="shared" si="643"/>
        <v>0</v>
      </c>
      <c r="J10279" t="s">
        <v>846</v>
      </c>
      <c r="K10279">
        <v>939</v>
      </c>
      <c r="L10279">
        <v>312</v>
      </c>
      <c r="N10279" t="s">
        <v>16601</v>
      </c>
      <c r="P10279" t="s">
        <v>24</v>
      </c>
      <c r="Q10279" t="s">
        <v>25</v>
      </c>
      <c r="R10279" t="s">
        <v>19</v>
      </c>
      <c r="T10279" t="s">
        <v>20</v>
      </c>
      <c r="U10279" t="s">
        <v>21</v>
      </c>
    </row>
    <row r="10280" spans="1:21">
      <c r="A10280">
        <v>2586099385</v>
      </c>
      <c r="B10280" s="3">
        <v>4</v>
      </c>
      <c r="C10280" s="3"/>
      <c r="D10280" t="s">
        <v>16603</v>
      </c>
      <c r="E10280" t="b">
        <f t="shared" si="641"/>
        <v>0</v>
      </c>
      <c r="F10280" t="b">
        <f t="shared" si="644"/>
        <v>0</v>
      </c>
      <c r="G10280" t="b">
        <f t="shared" si="642"/>
        <v>0</v>
      </c>
      <c r="H10280" t="b">
        <f t="shared" si="643"/>
        <v>0</v>
      </c>
      <c r="J10280" t="s">
        <v>1359</v>
      </c>
      <c r="K10280">
        <v>465</v>
      </c>
      <c r="L10280">
        <v>154</v>
      </c>
      <c r="N10280" t="s">
        <v>16601</v>
      </c>
      <c r="P10280" t="s">
        <v>17</v>
      </c>
      <c r="Q10280" t="s">
        <v>18</v>
      </c>
      <c r="R10280" t="s">
        <v>19</v>
      </c>
      <c r="T10280" t="s">
        <v>20</v>
      </c>
      <c r="U10280" t="s">
        <v>21</v>
      </c>
    </row>
    <row r="10281" spans="1:21">
      <c r="A10281">
        <v>2586099597</v>
      </c>
      <c r="B10281" s="3">
        <v>8</v>
      </c>
      <c r="C10281" s="3"/>
      <c r="D10281" t="s">
        <v>16604</v>
      </c>
      <c r="E10281" t="b">
        <f t="shared" si="641"/>
        <v>0</v>
      </c>
      <c r="F10281" t="b">
        <f t="shared" si="644"/>
        <v>0</v>
      </c>
      <c r="G10281" t="b">
        <f t="shared" si="642"/>
        <v>0</v>
      </c>
      <c r="H10281" t="b">
        <f t="shared" si="643"/>
        <v>0</v>
      </c>
      <c r="J10281" t="s">
        <v>846</v>
      </c>
      <c r="K10281">
        <v>915</v>
      </c>
      <c r="L10281">
        <v>304</v>
      </c>
      <c r="N10281" t="s">
        <v>16601</v>
      </c>
      <c r="P10281" t="s">
        <v>24</v>
      </c>
      <c r="Q10281" t="s">
        <v>25</v>
      </c>
      <c r="R10281" t="s">
        <v>19</v>
      </c>
      <c r="T10281" t="s">
        <v>20</v>
      </c>
      <c r="U10281" t="s">
        <v>21</v>
      </c>
    </row>
    <row r="10282" spans="1:21">
      <c r="A10282">
        <v>2586106179</v>
      </c>
      <c r="B10282" s="3">
        <v>9</v>
      </c>
      <c r="C10282" s="3"/>
      <c r="D10282" t="s">
        <v>15948</v>
      </c>
      <c r="E10282" t="b">
        <f t="shared" si="641"/>
        <v>1</v>
      </c>
      <c r="F10282" t="b">
        <f t="shared" si="644"/>
        <v>0</v>
      </c>
      <c r="G10282" t="b">
        <f t="shared" si="642"/>
        <v>0</v>
      </c>
      <c r="H10282" t="b">
        <f t="shared" si="643"/>
        <v>1</v>
      </c>
      <c r="J10282" t="s">
        <v>424</v>
      </c>
      <c r="K10282">
        <v>1635</v>
      </c>
      <c r="L10282">
        <v>544</v>
      </c>
      <c r="N10282" t="s">
        <v>15949</v>
      </c>
      <c r="P10282" t="s">
        <v>24</v>
      </c>
      <c r="Q10282" t="s">
        <v>25</v>
      </c>
      <c r="R10282" t="s">
        <v>59</v>
      </c>
      <c r="T10282" t="s">
        <v>21</v>
      </c>
      <c r="U10282" t="s">
        <v>21</v>
      </c>
    </row>
    <row r="10283" spans="1:21">
      <c r="A10283">
        <v>2586122215</v>
      </c>
      <c r="B10283" s="3">
        <v>4</v>
      </c>
      <c r="C10283" s="3"/>
      <c r="D10283" t="s">
        <v>15963</v>
      </c>
      <c r="E10283" t="b">
        <f t="shared" si="641"/>
        <v>0</v>
      </c>
      <c r="F10283" t="b">
        <f t="shared" si="644"/>
        <v>0</v>
      </c>
      <c r="G10283" t="b">
        <f t="shared" si="642"/>
        <v>0</v>
      </c>
      <c r="H10283" t="b">
        <f t="shared" si="643"/>
        <v>0</v>
      </c>
      <c r="J10283" t="s">
        <v>114</v>
      </c>
      <c r="K10283">
        <v>498</v>
      </c>
      <c r="L10283">
        <v>165</v>
      </c>
      <c r="M10283" t="s">
        <v>38344</v>
      </c>
      <c r="N10283" t="s">
        <v>15964</v>
      </c>
      <c r="R10283" t="s">
        <v>19</v>
      </c>
      <c r="T10283" t="s">
        <v>20</v>
      </c>
      <c r="U10283" t="s">
        <v>21</v>
      </c>
    </row>
    <row r="10284" spans="1:21">
      <c r="A10284">
        <v>2586122346</v>
      </c>
      <c r="B10284" s="3">
        <v>10</v>
      </c>
      <c r="C10284" s="3"/>
      <c r="D10284" t="s">
        <v>15965</v>
      </c>
      <c r="E10284" t="b">
        <f t="shared" si="641"/>
        <v>1</v>
      </c>
      <c r="F10284" t="b">
        <f t="shared" si="644"/>
        <v>0</v>
      </c>
      <c r="G10284" t="b">
        <f t="shared" si="642"/>
        <v>0</v>
      </c>
      <c r="H10284" t="b">
        <f t="shared" si="643"/>
        <v>0</v>
      </c>
      <c r="J10284" t="s">
        <v>114</v>
      </c>
      <c r="K10284">
        <v>1917</v>
      </c>
      <c r="L10284">
        <v>638</v>
      </c>
      <c r="M10284" t="s">
        <v>38344</v>
      </c>
      <c r="N10284" t="s">
        <v>15964</v>
      </c>
      <c r="P10284" t="s">
        <v>24</v>
      </c>
      <c r="Q10284" t="s">
        <v>25</v>
      </c>
      <c r="R10284" t="s">
        <v>34</v>
      </c>
      <c r="T10284" t="s">
        <v>20</v>
      </c>
      <c r="U10284" t="s">
        <v>21</v>
      </c>
    </row>
    <row r="10285" spans="1:21">
      <c r="A10285">
        <v>2586122348</v>
      </c>
      <c r="B10285" s="3">
        <v>10</v>
      </c>
      <c r="C10285" s="3"/>
      <c r="D10285" t="s">
        <v>15966</v>
      </c>
      <c r="E10285" t="b">
        <f t="shared" si="641"/>
        <v>1</v>
      </c>
      <c r="F10285" t="b">
        <f t="shared" si="644"/>
        <v>0</v>
      </c>
      <c r="G10285" t="b">
        <f t="shared" si="642"/>
        <v>0</v>
      </c>
      <c r="H10285" t="b">
        <f t="shared" si="643"/>
        <v>0</v>
      </c>
      <c r="J10285" t="s">
        <v>114</v>
      </c>
      <c r="K10285">
        <v>2937</v>
      </c>
      <c r="L10285">
        <v>978</v>
      </c>
      <c r="M10285" t="s">
        <v>38344</v>
      </c>
      <c r="N10285" t="s">
        <v>15964</v>
      </c>
      <c r="P10285" t="s">
        <v>24</v>
      </c>
      <c r="Q10285" t="s">
        <v>25</v>
      </c>
      <c r="R10285" t="s">
        <v>34</v>
      </c>
      <c r="T10285" t="s">
        <v>21</v>
      </c>
      <c r="U10285" t="s">
        <v>21</v>
      </c>
    </row>
    <row r="10286" spans="1:21">
      <c r="A10286">
        <v>2586127962</v>
      </c>
      <c r="B10286" s="3">
        <v>8</v>
      </c>
      <c r="C10286" s="3"/>
      <c r="D10286" t="s">
        <v>16206</v>
      </c>
      <c r="E10286" t="b">
        <f t="shared" si="641"/>
        <v>0</v>
      </c>
      <c r="F10286" t="b">
        <f t="shared" si="644"/>
        <v>0</v>
      </c>
      <c r="G10286" t="b">
        <f t="shared" si="642"/>
        <v>0</v>
      </c>
      <c r="H10286" t="b">
        <f t="shared" si="643"/>
        <v>0</v>
      </c>
      <c r="J10286" t="s">
        <v>2114</v>
      </c>
      <c r="K10286">
        <v>900</v>
      </c>
      <c r="L10286">
        <v>299</v>
      </c>
      <c r="N10286" t="s">
        <v>16207</v>
      </c>
      <c r="P10286" t="s">
        <v>24</v>
      </c>
      <c r="Q10286" t="s">
        <v>25</v>
      </c>
      <c r="R10286" t="s">
        <v>19</v>
      </c>
      <c r="T10286" t="s">
        <v>20</v>
      </c>
      <c r="U10286" t="s">
        <v>21</v>
      </c>
    </row>
    <row r="10287" spans="1:21">
      <c r="A10287">
        <v>2586130481</v>
      </c>
      <c r="B10287" s="3">
        <v>8</v>
      </c>
      <c r="C10287" s="3"/>
      <c r="D10287" t="s">
        <v>16208</v>
      </c>
      <c r="E10287" t="b">
        <f t="shared" si="641"/>
        <v>0</v>
      </c>
      <c r="F10287" t="b">
        <f t="shared" si="644"/>
        <v>0</v>
      </c>
      <c r="G10287" t="b">
        <f t="shared" si="642"/>
        <v>0</v>
      </c>
      <c r="H10287" t="b">
        <f t="shared" si="643"/>
        <v>0</v>
      </c>
      <c r="J10287" t="s">
        <v>846</v>
      </c>
      <c r="K10287">
        <v>930</v>
      </c>
      <c r="L10287">
        <v>309</v>
      </c>
      <c r="N10287" t="s">
        <v>16209</v>
      </c>
      <c r="P10287" t="s">
        <v>24</v>
      </c>
      <c r="Q10287" t="s">
        <v>25</v>
      </c>
      <c r="R10287" t="s">
        <v>19</v>
      </c>
      <c r="T10287" t="s">
        <v>20</v>
      </c>
      <c r="U10287" t="s">
        <v>21</v>
      </c>
    </row>
    <row r="10288" spans="1:21">
      <c r="A10288">
        <v>2586134922</v>
      </c>
      <c r="B10288" s="3">
        <v>8</v>
      </c>
      <c r="C10288" s="3"/>
      <c r="D10288" t="s">
        <v>16210</v>
      </c>
      <c r="E10288" t="b">
        <f t="shared" si="641"/>
        <v>0</v>
      </c>
      <c r="F10288" t="b">
        <f t="shared" si="644"/>
        <v>0</v>
      </c>
      <c r="G10288" t="b">
        <f t="shared" si="642"/>
        <v>0</v>
      </c>
      <c r="H10288" t="b">
        <f t="shared" si="643"/>
        <v>0</v>
      </c>
      <c r="J10288" t="s">
        <v>1359</v>
      </c>
      <c r="K10288">
        <v>870</v>
      </c>
      <c r="L10288">
        <v>289</v>
      </c>
      <c r="N10288" t="s">
        <v>16209</v>
      </c>
      <c r="P10288" t="s">
        <v>24</v>
      </c>
      <c r="Q10288" t="s">
        <v>25</v>
      </c>
      <c r="R10288" t="s">
        <v>19</v>
      </c>
      <c r="T10288" t="s">
        <v>20</v>
      </c>
      <c r="U10288" t="s">
        <v>21</v>
      </c>
    </row>
    <row r="10289" spans="1:21">
      <c r="A10289">
        <v>2586138521</v>
      </c>
      <c r="B10289" s="3">
        <v>9</v>
      </c>
      <c r="C10289" s="3"/>
      <c r="D10289" t="s">
        <v>16300</v>
      </c>
      <c r="E10289" t="b">
        <f t="shared" si="641"/>
        <v>1</v>
      </c>
      <c r="F10289" t="b">
        <f t="shared" si="644"/>
        <v>0</v>
      </c>
      <c r="G10289" t="b">
        <f t="shared" si="642"/>
        <v>0</v>
      </c>
      <c r="H10289" t="b">
        <f t="shared" si="643"/>
        <v>0</v>
      </c>
      <c r="J10289" t="s">
        <v>32</v>
      </c>
      <c r="K10289">
        <v>1626</v>
      </c>
      <c r="L10289">
        <v>541</v>
      </c>
      <c r="N10289" t="s">
        <v>16301</v>
      </c>
      <c r="P10289" t="s">
        <v>24</v>
      </c>
      <c r="Q10289" t="s">
        <v>25</v>
      </c>
      <c r="R10289" t="s">
        <v>34</v>
      </c>
      <c r="T10289" t="s">
        <v>21</v>
      </c>
      <c r="U10289" t="s">
        <v>21</v>
      </c>
    </row>
    <row r="10290" spans="1:21">
      <c r="A10290">
        <v>2586140486</v>
      </c>
      <c r="B10290" s="3">
        <v>4</v>
      </c>
      <c r="C10290" s="3"/>
      <c r="D10290" t="s">
        <v>16586</v>
      </c>
      <c r="E10290" t="b">
        <f t="shared" si="641"/>
        <v>0</v>
      </c>
      <c r="F10290" t="b">
        <f t="shared" si="644"/>
        <v>0</v>
      </c>
      <c r="G10290" t="b">
        <f t="shared" si="642"/>
        <v>0</v>
      </c>
      <c r="H10290" t="b">
        <f t="shared" si="643"/>
        <v>0</v>
      </c>
      <c r="J10290" t="s">
        <v>1359</v>
      </c>
      <c r="K10290">
        <v>465</v>
      </c>
      <c r="L10290">
        <v>154</v>
      </c>
      <c r="N10290" t="s">
        <v>16587</v>
      </c>
      <c r="P10290" t="s">
        <v>17</v>
      </c>
      <c r="Q10290" t="s">
        <v>18</v>
      </c>
      <c r="R10290" t="s">
        <v>19</v>
      </c>
      <c r="T10290" t="s">
        <v>20</v>
      </c>
      <c r="U10290" t="s">
        <v>21</v>
      </c>
    </row>
    <row r="10291" spans="1:21">
      <c r="A10291">
        <v>2586144512</v>
      </c>
      <c r="B10291" s="3">
        <v>4</v>
      </c>
      <c r="C10291" s="3"/>
      <c r="D10291" t="s">
        <v>16588</v>
      </c>
      <c r="E10291" t="b">
        <f t="shared" si="641"/>
        <v>0</v>
      </c>
      <c r="F10291" t="b">
        <f t="shared" si="644"/>
        <v>0</v>
      </c>
      <c r="G10291" t="b">
        <f t="shared" si="642"/>
        <v>0</v>
      </c>
      <c r="H10291" t="b">
        <f t="shared" si="643"/>
        <v>0</v>
      </c>
      <c r="J10291" t="s">
        <v>114</v>
      </c>
      <c r="K10291">
        <v>435</v>
      </c>
      <c r="L10291">
        <v>144</v>
      </c>
      <c r="N10291" t="s">
        <v>16587</v>
      </c>
      <c r="R10291" t="s">
        <v>19</v>
      </c>
      <c r="T10291" t="s">
        <v>20</v>
      </c>
      <c r="U10291" t="s">
        <v>21</v>
      </c>
    </row>
    <row r="10292" spans="1:21">
      <c r="A10292">
        <v>2586146293</v>
      </c>
      <c r="B10292" s="3">
        <v>8</v>
      </c>
      <c r="C10292" s="3"/>
      <c r="D10292" t="s">
        <v>16589</v>
      </c>
      <c r="E10292" t="b">
        <f t="shared" si="641"/>
        <v>0</v>
      </c>
      <c r="F10292" t="b">
        <f t="shared" si="644"/>
        <v>0</v>
      </c>
      <c r="G10292" t="b">
        <f t="shared" si="642"/>
        <v>0</v>
      </c>
      <c r="H10292" t="b">
        <f t="shared" si="643"/>
        <v>0</v>
      </c>
      <c r="J10292" t="s">
        <v>796</v>
      </c>
      <c r="K10292">
        <v>927</v>
      </c>
      <c r="L10292">
        <v>308</v>
      </c>
      <c r="N10292" t="s">
        <v>16587</v>
      </c>
      <c r="P10292" t="s">
        <v>24</v>
      </c>
      <c r="Q10292" t="s">
        <v>25</v>
      </c>
      <c r="R10292" t="s">
        <v>19</v>
      </c>
      <c r="T10292" t="s">
        <v>20</v>
      </c>
      <c r="U10292" t="s">
        <v>21</v>
      </c>
    </row>
    <row r="10293" spans="1:21">
      <c r="A10293">
        <v>2586147966</v>
      </c>
      <c r="B10293" s="3">
        <v>8</v>
      </c>
      <c r="C10293" s="3"/>
      <c r="D10293" t="s">
        <v>16735</v>
      </c>
      <c r="E10293" t="b">
        <f t="shared" si="641"/>
        <v>0</v>
      </c>
      <c r="F10293" t="b">
        <f t="shared" si="644"/>
        <v>0</v>
      </c>
      <c r="G10293" t="b">
        <f t="shared" si="642"/>
        <v>0</v>
      </c>
      <c r="H10293" t="b">
        <f t="shared" si="643"/>
        <v>0</v>
      </c>
      <c r="J10293" t="s">
        <v>168</v>
      </c>
      <c r="K10293">
        <v>882</v>
      </c>
      <c r="L10293">
        <v>293</v>
      </c>
      <c r="N10293" t="s">
        <v>16736</v>
      </c>
      <c r="P10293" t="s">
        <v>24</v>
      </c>
      <c r="Q10293" t="s">
        <v>25</v>
      </c>
      <c r="R10293" t="s">
        <v>19</v>
      </c>
      <c r="T10293" t="s">
        <v>20</v>
      </c>
      <c r="U10293" t="s">
        <v>21</v>
      </c>
    </row>
    <row r="10294" spans="1:21">
      <c r="A10294">
        <v>2586161354</v>
      </c>
      <c r="B10294" s="3">
        <v>9</v>
      </c>
      <c r="C10294" s="3"/>
      <c r="D10294" t="s">
        <v>15944</v>
      </c>
      <c r="E10294" t="b">
        <f t="shared" si="641"/>
        <v>1</v>
      </c>
      <c r="F10294" t="b">
        <f t="shared" si="644"/>
        <v>0</v>
      </c>
      <c r="G10294" t="b">
        <f t="shared" si="642"/>
        <v>0</v>
      </c>
      <c r="H10294" t="b">
        <f t="shared" si="643"/>
        <v>0</v>
      </c>
      <c r="J10294" t="s">
        <v>12924</v>
      </c>
      <c r="K10294">
        <v>1635</v>
      </c>
      <c r="L10294">
        <v>544</v>
      </c>
      <c r="N10294" t="s">
        <v>15945</v>
      </c>
      <c r="P10294" t="s">
        <v>24</v>
      </c>
      <c r="Q10294" t="s">
        <v>25</v>
      </c>
      <c r="R10294" t="s">
        <v>34</v>
      </c>
      <c r="T10294" t="s">
        <v>21</v>
      </c>
      <c r="U10294" t="s">
        <v>21</v>
      </c>
    </row>
    <row r="10295" spans="1:21">
      <c r="A10295">
        <v>2586170915</v>
      </c>
      <c r="B10295" s="3">
        <v>4</v>
      </c>
      <c r="C10295" s="3"/>
      <c r="D10295" t="s">
        <v>16605</v>
      </c>
      <c r="E10295" t="b">
        <f t="shared" si="641"/>
        <v>0</v>
      </c>
      <c r="F10295" t="b">
        <f t="shared" si="644"/>
        <v>0</v>
      </c>
      <c r="G10295" t="b">
        <f t="shared" si="642"/>
        <v>0</v>
      </c>
      <c r="H10295" t="b">
        <f t="shared" si="643"/>
        <v>0</v>
      </c>
      <c r="J10295" t="s">
        <v>15</v>
      </c>
      <c r="K10295">
        <v>465</v>
      </c>
      <c r="L10295">
        <v>154</v>
      </c>
      <c r="N10295" t="s">
        <v>16606</v>
      </c>
      <c r="P10295" t="s">
        <v>17</v>
      </c>
      <c r="Q10295" t="s">
        <v>18</v>
      </c>
      <c r="R10295" t="s">
        <v>19</v>
      </c>
      <c r="T10295" t="s">
        <v>20</v>
      </c>
      <c r="U10295" t="s">
        <v>21</v>
      </c>
    </row>
    <row r="10296" spans="1:21">
      <c r="A10296">
        <v>2586176918</v>
      </c>
      <c r="B10296" s="3">
        <v>4</v>
      </c>
      <c r="C10296" s="3"/>
      <c r="D10296" t="s">
        <v>16609</v>
      </c>
      <c r="E10296" t="b">
        <f t="shared" si="641"/>
        <v>0</v>
      </c>
      <c r="F10296" t="b">
        <f t="shared" si="644"/>
        <v>0</v>
      </c>
      <c r="G10296" t="b">
        <f t="shared" si="642"/>
        <v>0</v>
      </c>
      <c r="H10296" t="b">
        <f t="shared" si="643"/>
        <v>0</v>
      </c>
      <c r="J10296" t="s">
        <v>15</v>
      </c>
      <c r="K10296">
        <v>465</v>
      </c>
      <c r="L10296">
        <v>154</v>
      </c>
      <c r="N10296" t="s">
        <v>16610</v>
      </c>
      <c r="P10296" t="s">
        <v>17</v>
      </c>
      <c r="Q10296" t="s">
        <v>18</v>
      </c>
      <c r="R10296" t="s">
        <v>19</v>
      </c>
      <c r="T10296" t="s">
        <v>20</v>
      </c>
      <c r="U10296" t="s">
        <v>21</v>
      </c>
    </row>
    <row r="10297" spans="1:21">
      <c r="A10297">
        <v>2586177903</v>
      </c>
      <c r="B10297" s="3">
        <v>8</v>
      </c>
      <c r="C10297" s="3"/>
      <c r="D10297" t="s">
        <v>16611</v>
      </c>
      <c r="E10297" t="b">
        <f t="shared" si="641"/>
        <v>0</v>
      </c>
      <c r="F10297" t="b">
        <f t="shared" si="644"/>
        <v>0</v>
      </c>
      <c r="G10297" t="b">
        <f t="shared" si="642"/>
        <v>0</v>
      </c>
      <c r="H10297" t="b">
        <f t="shared" si="643"/>
        <v>0</v>
      </c>
      <c r="J10297" t="s">
        <v>32</v>
      </c>
      <c r="K10297">
        <v>939</v>
      </c>
      <c r="L10297">
        <v>312</v>
      </c>
      <c r="N10297" t="s">
        <v>16610</v>
      </c>
      <c r="P10297" t="s">
        <v>24</v>
      </c>
      <c r="Q10297" t="s">
        <v>25</v>
      </c>
      <c r="R10297" t="s">
        <v>19</v>
      </c>
      <c r="T10297" t="s">
        <v>20</v>
      </c>
      <c r="U10297" t="s">
        <v>21</v>
      </c>
    </row>
    <row r="10298" spans="1:21">
      <c r="A10298">
        <v>2586179821</v>
      </c>
      <c r="B10298" s="3">
        <v>4</v>
      </c>
      <c r="C10298" s="3"/>
      <c r="D10298" t="s">
        <v>16607</v>
      </c>
      <c r="E10298" t="b">
        <f t="shared" si="641"/>
        <v>0</v>
      </c>
      <c r="F10298" t="b">
        <f t="shared" si="644"/>
        <v>0</v>
      </c>
      <c r="G10298" t="b">
        <f t="shared" si="642"/>
        <v>0</v>
      </c>
      <c r="H10298" t="b">
        <f t="shared" si="643"/>
        <v>0</v>
      </c>
      <c r="J10298" t="s">
        <v>15</v>
      </c>
      <c r="K10298">
        <v>465</v>
      </c>
      <c r="L10298">
        <v>154</v>
      </c>
      <c r="N10298" t="s">
        <v>16608</v>
      </c>
      <c r="P10298" t="s">
        <v>17</v>
      </c>
      <c r="Q10298" t="s">
        <v>18</v>
      </c>
      <c r="R10298" t="s">
        <v>19</v>
      </c>
      <c r="T10298" t="s">
        <v>20</v>
      </c>
      <c r="U10298" t="s">
        <v>21</v>
      </c>
    </row>
    <row r="10299" spans="1:21">
      <c r="A10299">
        <v>2586187414</v>
      </c>
      <c r="B10299" s="3">
        <v>8</v>
      </c>
      <c r="C10299" s="3"/>
      <c r="D10299" t="s">
        <v>16612</v>
      </c>
      <c r="E10299" t="b">
        <f t="shared" si="641"/>
        <v>0</v>
      </c>
      <c r="F10299" t="b">
        <f t="shared" si="644"/>
        <v>0</v>
      </c>
      <c r="G10299" t="b">
        <f t="shared" si="642"/>
        <v>0</v>
      </c>
      <c r="H10299" t="b">
        <f t="shared" si="643"/>
        <v>0</v>
      </c>
      <c r="J10299" t="s">
        <v>32</v>
      </c>
      <c r="K10299">
        <v>897</v>
      </c>
      <c r="L10299">
        <v>298</v>
      </c>
      <c r="N10299" t="s">
        <v>16613</v>
      </c>
      <c r="P10299" t="s">
        <v>24</v>
      </c>
      <c r="Q10299" t="s">
        <v>25</v>
      </c>
      <c r="R10299" t="s">
        <v>19</v>
      </c>
      <c r="T10299" t="s">
        <v>20</v>
      </c>
      <c r="U10299" t="s">
        <v>21</v>
      </c>
    </row>
    <row r="10300" spans="1:21">
      <c r="A10300">
        <v>2586192731</v>
      </c>
      <c r="B10300" s="3">
        <v>4</v>
      </c>
      <c r="C10300" s="3"/>
      <c r="D10300" t="s">
        <v>16614</v>
      </c>
      <c r="E10300" t="b">
        <f t="shared" si="641"/>
        <v>0</v>
      </c>
      <c r="F10300" t="b">
        <f t="shared" si="644"/>
        <v>0</v>
      </c>
      <c r="G10300" t="b">
        <f t="shared" si="642"/>
        <v>0</v>
      </c>
      <c r="H10300" t="b">
        <f t="shared" si="643"/>
        <v>0</v>
      </c>
      <c r="J10300" t="s">
        <v>15</v>
      </c>
      <c r="K10300">
        <v>465</v>
      </c>
      <c r="L10300">
        <v>154</v>
      </c>
      <c r="N10300" t="s">
        <v>16615</v>
      </c>
      <c r="P10300" t="s">
        <v>17</v>
      </c>
      <c r="Q10300" t="s">
        <v>18</v>
      </c>
      <c r="R10300" t="s">
        <v>19</v>
      </c>
      <c r="T10300" t="s">
        <v>20</v>
      </c>
      <c r="U10300" t="s">
        <v>21</v>
      </c>
    </row>
    <row r="10301" spans="1:21">
      <c r="A10301">
        <v>2586196678</v>
      </c>
      <c r="B10301" s="3">
        <v>4</v>
      </c>
      <c r="C10301" s="3"/>
      <c r="D10301" t="s">
        <v>16594</v>
      </c>
      <c r="E10301" t="b">
        <f t="shared" si="641"/>
        <v>0</v>
      </c>
      <c r="F10301" t="b">
        <f t="shared" si="644"/>
        <v>0</v>
      </c>
      <c r="G10301" t="b">
        <f t="shared" si="642"/>
        <v>0</v>
      </c>
      <c r="H10301" t="b">
        <f t="shared" si="643"/>
        <v>0</v>
      </c>
      <c r="J10301" t="s">
        <v>15</v>
      </c>
      <c r="K10301">
        <v>465</v>
      </c>
      <c r="L10301">
        <v>154</v>
      </c>
      <c r="N10301" t="s">
        <v>16595</v>
      </c>
      <c r="P10301" t="s">
        <v>17</v>
      </c>
      <c r="Q10301" t="s">
        <v>18</v>
      </c>
      <c r="R10301" t="s">
        <v>19</v>
      </c>
      <c r="T10301" t="s">
        <v>20</v>
      </c>
      <c r="U10301" t="s">
        <v>21</v>
      </c>
    </row>
    <row r="10302" spans="1:21">
      <c r="A10302">
        <v>2586198966</v>
      </c>
      <c r="B10302" s="3">
        <v>4</v>
      </c>
      <c r="C10302" s="3"/>
      <c r="D10302" t="s">
        <v>16616</v>
      </c>
      <c r="E10302" t="b">
        <f t="shared" si="641"/>
        <v>0</v>
      </c>
      <c r="F10302" t="b">
        <f t="shared" si="644"/>
        <v>0</v>
      </c>
      <c r="G10302" t="b">
        <f t="shared" si="642"/>
        <v>0</v>
      </c>
      <c r="H10302" t="b">
        <f t="shared" si="643"/>
        <v>0</v>
      </c>
      <c r="J10302" t="s">
        <v>15</v>
      </c>
      <c r="K10302">
        <v>465</v>
      </c>
      <c r="L10302">
        <v>154</v>
      </c>
      <c r="N10302" t="s">
        <v>16617</v>
      </c>
      <c r="P10302" t="s">
        <v>17</v>
      </c>
      <c r="Q10302" t="s">
        <v>18</v>
      </c>
      <c r="R10302" t="s">
        <v>19</v>
      </c>
      <c r="T10302" t="s">
        <v>20</v>
      </c>
      <c r="U10302" t="s">
        <v>21</v>
      </c>
    </row>
    <row r="10303" spans="1:21">
      <c r="A10303">
        <v>2586220114</v>
      </c>
      <c r="B10303" s="3">
        <v>8</v>
      </c>
      <c r="C10303" s="3"/>
      <c r="D10303" t="s">
        <v>16783</v>
      </c>
      <c r="E10303" t="b">
        <f t="shared" si="641"/>
        <v>0</v>
      </c>
      <c r="F10303" t="b">
        <f t="shared" si="644"/>
        <v>0</v>
      </c>
      <c r="G10303" t="b">
        <f t="shared" si="642"/>
        <v>0</v>
      </c>
      <c r="H10303" t="b">
        <f t="shared" si="643"/>
        <v>0</v>
      </c>
      <c r="J10303" t="s">
        <v>32</v>
      </c>
      <c r="K10303">
        <v>885</v>
      </c>
      <c r="L10303">
        <v>294</v>
      </c>
      <c r="N10303" t="s">
        <v>16784</v>
      </c>
      <c r="P10303" t="s">
        <v>24</v>
      </c>
      <c r="Q10303" t="s">
        <v>25</v>
      </c>
      <c r="R10303" t="s">
        <v>19</v>
      </c>
      <c r="T10303" t="s">
        <v>20</v>
      </c>
      <c r="U10303" t="s">
        <v>21</v>
      </c>
    </row>
    <row r="10304" spans="1:21">
      <c r="A10304">
        <v>2586220711</v>
      </c>
      <c r="B10304" s="3">
        <v>8</v>
      </c>
      <c r="C10304" s="3"/>
      <c r="D10304" t="s">
        <v>16785</v>
      </c>
      <c r="E10304" t="b">
        <f t="shared" si="641"/>
        <v>0</v>
      </c>
      <c r="F10304" t="b">
        <f t="shared" si="644"/>
        <v>0</v>
      </c>
      <c r="G10304" t="b">
        <f t="shared" si="642"/>
        <v>0</v>
      </c>
      <c r="H10304" t="b">
        <f t="shared" si="643"/>
        <v>0</v>
      </c>
      <c r="J10304" t="s">
        <v>32</v>
      </c>
      <c r="K10304">
        <v>879</v>
      </c>
      <c r="L10304">
        <v>292</v>
      </c>
      <c r="N10304" t="s">
        <v>16784</v>
      </c>
      <c r="P10304" t="s">
        <v>24</v>
      </c>
      <c r="Q10304" t="s">
        <v>25</v>
      </c>
      <c r="R10304" t="s">
        <v>19</v>
      </c>
      <c r="T10304" t="s">
        <v>20</v>
      </c>
      <c r="U10304" t="s">
        <v>21</v>
      </c>
    </row>
    <row r="10305" spans="1:21">
      <c r="A10305">
        <v>2586221466</v>
      </c>
      <c r="B10305" s="3">
        <v>4</v>
      </c>
      <c r="C10305" s="3"/>
      <c r="D10305" t="s">
        <v>16780</v>
      </c>
      <c r="E10305" t="b">
        <f t="shared" si="641"/>
        <v>0</v>
      </c>
      <c r="F10305" t="b">
        <f t="shared" si="644"/>
        <v>0</v>
      </c>
      <c r="G10305" t="b">
        <f t="shared" si="642"/>
        <v>0</v>
      </c>
      <c r="H10305" t="b">
        <f t="shared" si="643"/>
        <v>0</v>
      </c>
      <c r="J10305" t="s">
        <v>15</v>
      </c>
      <c r="K10305">
        <v>465</v>
      </c>
      <c r="L10305">
        <v>154</v>
      </c>
      <c r="N10305" t="s">
        <v>16781</v>
      </c>
      <c r="P10305" t="s">
        <v>17</v>
      </c>
      <c r="Q10305" t="s">
        <v>18</v>
      </c>
      <c r="R10305" t="s">
        <v>19</v>
      </c>
      <c r="T10305" t="s">
        <v>20</v>
      </c>
      <c r="U10305" t="s">
        <v>21</v>
      </c>
    </row>
    <row r="10306" spans="1:21">
      <c r="A10306">
        <v>2586222292</v>
      </c>
      <c r="B10306" s="3">
        <v>8</v>
      </c>
      <c r="C10306" s="3"/>
      <c r="D10306" t="s">
        <v>16782</v>
      </c>
      <c r="E10306" t="b">
        <f t="shared" si="641"/>
        <v>0</v>
      </c>
      <c r="F10306" t="b">
        <f t="shared" si="644"/>
        <v>0</v>
      </c>
      <c r="G10306" t="b">
        <f t="shared" si="642"/>
        <v>0</v>
      </c>
      <c r="H10306" t="b">
        <f t="shared" si="643"/>
        <v>0</v>
      </c>
      <c r="J10306" t="s">
        <v>32</v>
      </c>
      <c r="K10306">
        <v>864</v>
      </c>
      <c r="L10306">
        <v>287</v>
      </c>
      <c r="N10306" t="s">
        <v>16781</v>
      </c>
      <c r="P10306" t="s">
        <v>24</v>
      </c>
      <c r="Q10306" t="s">
        <v>25</v>
      </c>
      <c r="R10306" t="s">
        <v>19</v>
      </c>
      <c r="T10306" t="s">
        <v>20</v>
      </c>
      <c r="U10306" t="s">
        <v>21</v>
      </c>
    </row>
    <row r="10307" spans="1:21">
      <c r="A10307">
        <v>2586233527</v>
      </c>
      <c r="B10307" s="3">
        <v>8</v>
      </c>
      <c r="C10307" s="3"/>
      <c r="D10307" t="s">
        <v>16777</v>
      </c>
      <c r="E10307" t="b">
        <f t="shared" ref="E10307:E10370" si="645">ISNUMBER(SEARCH("pfam04234",R10307))</f>
        <v>0</v>
      </c>
      <c r="F10307" t="b">
        <f t="shared" si="644"/>
        <v>0</v>
      </c>
      <c r="G10307" t="b">
        <f t="shared" ref="G10307:G10370" si="646">ISNUMBER(SEARCH("pfam13442",R10307))</f>
        <v>0</v>
      </c>
      <c r="H10307" t="b">
        <f t="shared" ref="H10307:H10370" si="647">ISNUMBER(SEARCH("pfam13115",R10307))</f>
        <v>0</v>
      </c>
      <c r="J10307" t="s">
        <v>32</v>
      </c>
      <c r="K10307">
        <v>945</v>
      </c>
      <c r="L10307">
        <v>314</v>
      </c>
      <c r="N10307" t="s">
        <v>16778</v>
      </c>
      <c r="P10307" t="s">
        <v>24</v>
      </c>
      <c r="Q10307" t="s">
        <v>25</v>
      </c>
      <c r="R10307" t="s">
        <v>19</v>
      </c>
      <c r="T10307" t="s">
        <v>20</v>
      </c>
      <c r="U10307" t="s">
        <v>21</v>
      </c>
    </row>
    <row r="10308" spans="1:21">
      <c r="A10308">
        <v>2586234645</v>
      </c>
      <c r="B10308" s="3">
        <v>8</v>
      </c>
      <c r="C10308" s="3"/>
      <c r="D10308" t="s">
        <v>16779</v>
      </c>
      <c r="E10308" t="b">
        <f t="shared" si="645"/>
        <v>0</v>
      </c>
      <c r="F10308" t="b">
        <f t="shared" si="644"/>
        <v>0</v>
      </c>
      <c r="G10308" t="b">
        <f t="shared" si="646"/>
        <v>0</v>
      </c>
      <c r="H10308" t="b">
        <f t="shared" si="647"/>
        <v>0</v>
      </c>
      <c r="J10308" t="s">
        <v>32</v>
      </c>
      <c r="K10308">
        <v>936</v>
      </c>
      <c r="L10308">
        <v>311</v>
      </c>
      <c r="N10308" t="s">
        <v>16778</v>
      </c>
      <c r="P10308" t="s">
        <v>24</v>
      </c>
      <c r="Q10308" t="s">
        <v>25</v>
      </c>
      <c r="R10308" t="s">
        <v>19</v>
      </c>
      <c r="T10308" t="s">
        <v>20</v>
      </c>
      <c r="U10308" t="s">
        <v>21</v>
      </c>
    </row>
    <row r="10309" spans="1:21">
      <c r="A10309">
        <v>2586236854</v>
      </c>
      <c r="B10309" s="3">
        <v>4</v>
      </c>
      <c r="C10309" s="3"/>
      <c r="D10309" t="s">
        <v>16774</v>
      </c>
      <c r="E10309" t="b">
        <f t="shared" si="645"/>
        <v>0</v>
      </c>
      <c r="F10309" t="b">
        <f t="shared" si="644"/>
        <v>0</v>
      </c>
      <c r="G10309" t="b">
        <f t="shared" si="646"/>
        <v>0</v>
      </c>
      <c r="H10309" t="b">
        <f t="shared" si="647"/>
        <v>0</v>
      </c>
      <c r="J10309" t="s">
        <v>233</v>
      </c>
      <c r="K10309">
        <v>540</v>
      </c>
      <c r="L10309">
        <v>179</v>
      </c>
      <c r="N10309" t="s">
        <v>16775</v>
      </c>
      <c r="R10309" t="s">
        <v>19</v>
      </c>
      <c r="T10309" t="s">
        <v>20</v>
      </c>
      <c r="U10309" t="s">
        <v>21</v>
      </c>
    </row>
    <row r="10310" spans="1:21">
      <c r="A10310">
        <v>2586238168</v>
      </c>
      <c r="B10310" s="3">
        <v>8</v>
      </c>
      <c r="C10310" s="3"/>
      <c r="D10310" t="s">
        <v>16776</v>
      </c>
      <c r="E10310" t="b">
        <f t="shared" si="645"/>
        <v>0</v>
      </c>
      <c r="F10310" t="b">
        <f t="shared" si="644"/>
        <v>0</v>
      </c>
      <c r="G10310" t="b">
        <f t="shared" si="646"/>
        <v>0</v>
      </c>
      <c r="H10310" t="b">
        <f t="shared" si="647"/>
        <v>0</v>
      </c>
      <c r="J10310" t="s">
        <v>32</v>
      </c>
      <c r="K10310">
        <v>915</v>
      </c>
      <c r="L10310">
        <v>304</v>
      </c>
      <c r="N10310" t="s">
        <v>16775</v>
      </c>
      <c r="P10310" t="s">
        <v>24</v>
      </c>
      <c r="Q10310" t="s">
        <v>25</v>
      </c>
      <c r="R10310" t="s">
        <v>19</v>
      </c>
      <c r="T10310" t="s">
        <v>20</v>
      </c>
      <c r="U10310" t="s">
        <v>21</v>
      </c>
    </row>
    <row r="10311" spans="1:21">
      <c r="A10311">
        <v>2586240699</v>
      </c>
      <c r="B10311" s="3">
        <v>9</v>
      </c>
      <c r="C10311" s="3"/>
      <c r="D10311" t="s">
        <v>16770</v>
      </c>
      <c r="E10311" t="b">
        <f t="shared" si="645"/>
        <v>1</v>
      </c>
      <c r="F10311" t="b">
        <f t="shared" si="644"/>
        <v>0</v>
      </c>
      <c r="G10311" t="b">
        <f t="shared" si="646"/>
        <v>0</v>
      </c>
      <c r="H10311" t="b">
        <f t="shared" si="647"/>
        <v>0</v>
      </c>
      <c r="J10311" t="s">
        <v>32</v>
      </c>
      <c r="K10311">
        <v>1638</v>
      </c>
      <c r="L10311">
        <v>545</v>
      </c>
      <c r="N10311" t="s">
        <v>16771</v>
      </c>
      <c r="P10311" t="s">
        <v>24</v>
      </c>
      <c r="Q10311" t="s">
        <v>25</v>
      </c>
      <c r="R10311" t="s">
        <v>34</v>
      </c>
      <c r="T10311" t="s">
        <v>20</v>
      </c>
      <c r="U10311" t="s">
        <v>21</v>
      </c>
    </row>
    <row r="10312" spans="1:21">
      <c r="A10312">
        <v>2586240703</v>
      </c>
      <c r="B10312" s="3">
        <v>16</v>
      </c>
      <c r="C10312" s="3"/>
      <c r="D10312" t="s">
        <v>16772</v>
      </c>
      <c r="E10312" t="b">
        <f t="shared" si="645"/>
        <v>0</v>
      </c>
      <c r="F10312" t="b">
        <f t="shared" si="644"/>
        <v>1</v>
      </c>
      <c r="G10312" t="b">
        <f t="shared" si="646"/>
        <v>0</v>
      </c>
      <c r="H10312" t="b">
        <f t="shared" si="647"/>
        <v>0</v>
      </c>
      <c r="J10312" t="s">
        <v>52</v>
      </c>
      <c r="K10312">
        <v>2001</v>
      </c>
      <c r="L10312">
        <v>666</v>
      </c>
      <c r="N10312" t="s">
        <v>16771</v>
      </c>
      <c r="P10312" t="s">
        <v>54</v>
      </c>
      <c r="Q10312" t="s">
        <v>18</v>
      </c>
      <c r="R10312" t="s">
        <v>55</v>
      </c>
      <c r="T10312" t="s">
        <v>20</v>
      </c>
      <c r="U10312" t="s">
        <v>21</v>
      </c>
    </row>
    <row r="10313" spans="1:21">
      <c r="A10313">
        <v>2586241813</v>
      </c>
      <c r="B10313" s="3">
        <v>16</v>
      </c>
      <c r="C10313" s="3"/>
      <c r="D10313" t="s">
        <v>16773</v>
      </c>
      <c r="E10313" t="b">
        <f t="shared" si="645"/>
        <v>0</v>
      </c>
      <c r="F10313" t="b">
        <f t="shared" si="644"/>
        <v>1</v>
      </c>
      <c r="G10313" t="b">
        <f t="shared" si="646"/>
        <v>0</v>
      </c>
      <c r="H10313" t="b">
        <f t="shared" si="647"/>
        <v>0</v>
      </c>
      <c r="J10313" t="s">
        <v>52</v>
      </c>
      <c r="K10313">
        <v>1929</v>
      </c>
      <c r="L10313">
        <v>642</v>
      </c>
      <c r="N10313" t="s">
        <v>16771</v>
      </c>
      <c r="P10313" t="s">
        <v>54</v>
      </c>
      <c r="Q10313" t="s">
        <v>18</v>
      </c>
      <c r="R10313" t="s">
        <v>55</v>
      </c>
      <c r="T10313" t="s">
        <v>20</v>
      </c>
      <c r="U10313" t="s">
        <v>21</v>
      </c>
    </row>
    <row r="10314" spans="1:21">
      <c r="A10314">
        <v>2586247447</v>
      </c>
      <c r="B10314" s="3">
        <v>8</v>
      </c>
      <c r="C10314" s="3"/>
      <c r="D10314" t="s">
        <v>16748</v>
      </c>
      <c r="E10314" t="b">
        <f t="shared" si="645"/>
        <v>0</v>
      </c>
      <c r="F10314" t="b">
        <f t="shared" si="644"/>
        <v>0</v>
      </c>
      <c r="G10314" t="b">
        <f t="shared" si="646"/>
        <v>0</v>
      </c>
      <c r="H10314" t="b">
        <f t="shared" si="647"/>
        <v>0</v>
      </c>
      <c r="J10314" t="s">
        <v>32</v>
      </c>
      <c r="K10314">
        <v>921</v>
      </c>
      <c r="L10314">
        <v>306</v>
      </c>
      <c r="N10314" t="s">
        <v>16749</v>
      </c>
      <c r="P10314" t="s">
        <v>24</v>
      </c>
      <c r="Q10314" t="s">
        <v>25</v>
      </c>
      <c r="R10314" t="s">
        <v>19</v>
      </c>
      <c r="T10314" t="s">
        <v>20</v>
      </c>
      <c r="U10314" t="s">
        <v>21</v>
      </c>
    </row>
    <row r="10315" spans="1:21">
      <c r="A10315">
        <v>2586248888</v>
      </c>
      <c r="B10315" s="3">
        <v>8</v>
      </c>
      <c r="C10315" s="3"/>
      <c r="D10315" t="s">
        <v>15999</v>
      </c>
      <c r="E10315" t="b">
        <f t="shared" si="645"/>
        <v>0</v>
      </c>
      <c r="F10315" t="b">
        <f t="shared" si="644"/>
        <v>0</v>
      </c>
      <c r="G10315" t="b">
        <f t="shared" si="646"/>
        <v>0</v>
      </c>
      <c r="H10315" t="b">
        <f t="shared" si="647"/>
        <v>0</v>
      </c>
      <c r="J10315" t="s">
        <v>32</v>
      </c>
      <c r="K10315">
        <v>876</v>
      </c>
      <c r="L10315">
        <v>291</v>
      </c>
      <c r="N10315" t="s">
        <v>16000</v>
      </c>
      <c r="P10315" t="s">
        <v>24</v>
      </c>
      <c r="Q10315" t="s">
        <v>25</v>
      </c>
      <c r="R10315" t="s">
        <v>19</v>
      </c>
      <c r="T10315" t="s">
        <v>20</v>
      </c>
      <c r="U10315" t="s">
        <v>21</v>
      </c>
    </row>
    <row r="10316" spans="1:21">
      <c r="A10316">
        <v>2586256651</v>
      </c>
      <c r="B10316" s="3">
        <v>7</v>
      </c>
      <c r="C10316" s="3"/>
      <c r="D10316" t="s">
        <v>15954</v>
      </c>
      <c r="E10316" t="b">
        <f t="shared" si="645"/>
        <v>0</v>
      </c>
      <c r="F10316" t="b">
        <f t="shared" si="644"/>
        <v>0</v>
      </c>
      <c r="G10316" t="b">
        <f t="shared" si="646"/>
        <v>0</v>
      </c>
      <c r="H10316" t="b">
        <f t="shared" si="647"/>
        <v>0</v>
      </c>
      <c r="J10316" t="s">
        <v>846</v>
      </c>
      <c r="K10316">
        <v>945</v>
      </c>
      <c r="L10316">
        <v>314</v>
      </c>
      <c r="N10316" t="s">
        <v>15955</v>
      </c>
      <c r="P10316" t="s">
        <v>24</v>
      </c>
      <c r="Q10316" t="s">
        <v>25</v>
      </c>
      <c r="R10316" t="s">
        <v>19</v>
      </c>
      <c r="T10316" t="s">
        <v>20</v>
      </c>
      <c r="U10316" t="s">
        <v>21</v>
      </c>
    </row>
    <row r="10317" spans="1:21">
      <c r="A10317">
        <v>2586259160</v>
      </c>
      <c r="B10317" s="3">
        <v>8</v>
      </c>
      <c r="C10317" s="3"/>
      <c r="D10317" t="s">
        <v>15956</v>
      </c>
      <c r="E10317" t="b">
        <f t="shared" si="645"/>
        <v>0</v>
      </c>
      <c r="F10317" t="b">
        <f t="shared" si="644"/>
        <v>0</v>
      </c>
      <c r="G10317" t="b">
        <f t="shared" si="646"/>
        <v>0</v>
      </c>
      <c r="H10317" t="b">
        <f t="shared" si="647"/>
        <v>0</v>
      </c>
      <c r="J10317" t="s">
        <v>846</v>
      </c>
      <c r="K10317">
        <v>927</v>
      </c>
      <c r="L10317">
        <v>308</v>
      </c>
      <c r="N10317" t="s">
        <v>15955</v>
      </c>
      <c r="P10317" t="s">
        <v>24</v>
      </c>
      <c r="Q10317" t="s">
        <v>25</v>
      </c>
      <c r="R10317" t="s">
        <v>19</v>
      </c>
      <c r="T10317" t="s">
        <v>20</v>
      </c>
      <c r="U10317" t="s">
        <v>21</v>
      </c>
    </row>
    <row r="10318" spans="1:21">
      <c r="A10318">
        <v>2586261129</v>
      </c>
      <c r="B10318" s="3">
        <v>4</v>
      </c>
      <c r="C10318" s="3"/>
      <c r="D10318" t="s">
        <v>15957</v>
      </c>
      <c r="E10318" t="b">
        <f t="shared" si="645"/>
        <v>0</v>
      </c>
      <c r="F10318" t="b">
        <f t="shared" si="644"/>
        <v>0</v>
      </c>
      <c r="G10318" t="b">
        <f t="shared" si="646"/>
        <v>0</v>
      </c>
      <c r="H10318" t="b">
        <f t="shared" si="647"/>
        <v>0</v>
      </c>
      <c r="J10318" t="s">
        <v>1359</v>
      </c>
      <c r="K10318">
        <v>459</v>
      </c>
      <c r="L10318">
        <v>152</v>
      </c>
      <c r="N10318" t="s">
        <v>15955</v>
      </c>
      <c r="P10318" t="s">
        <v>17</v>
      </c>
      <c r="Q10318" t="s">
        <v>18</v>
      </c>
      <c r="R10318" t="s">
        <v>19</v>
      </c>
      <c r="T10318" t="s">
        <v>20</v>
      </c>
      <c r="U10318" t="s">
        <v>21</v>
      </c>
    </row>
    <row r="10319" spans="1:21">
      <c r="A10319">
        <v>2586273867</v>
      </c>
      <c r="B10319" s="3">
        <v>9</v>
      </c>
      <c r="C10319" s="3"/>
      <c r="D10319" t="s">
        <v>16327</v>
      </c>
      <c r="E10319" t="b">
        <f t="shared" si="645"/>
        <v>0</v>
      </c>
      <c r="F10319" t="b">
        <f t="shared" si="644"/>
        <v>0</v>
      </c>
      <c r="G10319" t="b">
        <f t="shared" si="646"/>
        <v>0</v>
      </c>
      <c r="H10319" t="b">
        <f t="shared" si="647"/>
        <v>0</v>
      </c>
      <c r="J10319" t="s">
        <v>32</v>
      </c>
      <c r="K10319">
        <v>921</v>
      </c>
      <c r="L10319">
        <v>306</v>
      </c>
      <c r="N10319" t="s">
        <v>16328</v>
      </c>
      <c r="P10319" t="s">
        <v>24</v>
      </c>
      <c r="Q10319" t="s">
        <v>25</v>
      </c>
      <c r="R10319" t="s">
        <v>19</v>
      </c>
      <c r="T10319" t="s">
        <v>20</v>
      </c>
      <c r="U10319" t="s">
        <v>21</v>
      </c>
    </row>
    <row r="10320" spans="1:21">
      <c r="A10320">
        <v>2586278406</v>
      </c>
      <c r="B10320" s="3">
        <v>16</v>
      </c>
      <c r="C10320" s="3"/>
      <c r="D10320" t="s">
        <v>16329</v>
      </c>
      <c r="E10320" t="b">
        <f t="shared" si="645"/>
        <v>0</v>
      </c>
      <c r="F10320" t="b">
        <f t="shared" si="644"/>
        <v>1</v>
      </c>
      <c r="G10320" t="b">
        <f t="shared" si="646"/>
        <v>0</v>
      </c>
      <c r="H10320" t="b">
        <f t="shared" si="647"/>
        <v>0</v>
      </c>
      <c r="J10320" t="s">
        <v>52</v>
      </c>
      <c r="K10320">
        <v>2010</v>
      </c>
      <c r="L10320">
        <v>669</v>
      </c>
      <c r="N10320" t="s">
        <v>16328</v>
      </c>
      <c r="P10320" t="s">
        <v>54</v>
      </c>
      <c r="Q10320" t="s">
        <v>18</v>
      </c>
      <c r="R10320" t="s">
        <v>55</v>
      </c>
      <c r="T10320" t="s">
        <v>20</v>
      </c>
      <c r="U10320" t="s">
        <v>21</v>
      </c>
    </row>
    <row r="10321" spans="1:21">
      <c r="A10321">
        <v>2586291846</v>
      </c>
      <c r="B10321" s="3">
        <v>8</v>
      </c>
      <c r="C10321" s="3"/>
      <c r="D10321" t="s">
        <v>16168</v>
      </c>
      <c r="E10321" t="b">
        <f t="shared" si="645"/>
        <v>0</v>
      </c>
      <c r="F10321" t="b">
        <f t="shared" si="644"/>
        <v>0</v>
      </c>
      <c r="G10321" t="b">
        <f t="shared" si="646"/>
        <v>0</v>
      </c>
      <c r="H10321" t="b">
        <f t="shared" si="647"/>
        <v>0</v>
      </c>
      <c r="J10321" t="s">
        <v>1359</v>
      </c>
      <c r="K10321">
        <v>873</v>
      </c>
      <c r="L10321">
        <v>290</v>
      </c>
      <c r="N10321" t="s">
        <v>16169</v>
      </c>
      <c r="P10321" t="s">
        <v>24</v>
      </c>
      <c r="Q10321" t="s">
        <v>25</v>
      </c>
      <c r="R10321" t="s">
        <v>19</v>
      </c>
      <c r="T10321" t="s">
        <v>20</v>
      </c>
      <c r="U10321" t="s">
        <v>21</v>
      </c>
    </row>
    <row r="10322" spans="1:21">
      <c r="A10322">
        <v>2586299953</v>
      </c>
      <c r="B10322" s="3">
        <v>8</v>
      </c>
      <c r="C10322" s="3"/>
      <c r="D10322" t="s">
        <v>16166</v>
      </c>
      <c r="E10322" t="b">
        <f t="shared" si="645"/>
        <v>0</v>
      </c>
      <c r="F10322" t="b">
        <f t="shared" si="644"/>
        <v>0</v>
      </c>
      <c r="G10322" t="b">
        <f t="shared" si="646"/>
        <v>0</v>
      </c>
      <c r="H10322" t="b">
        <f t="shared" si="647"/>
        <v>0</v>
      </c>
      <c r="J10322" t="s">
        <v>1359</v>
      </c>
      <c r="K10322">
        <v>873</v>
      </c>
      <c r="L10322">
        <v>290</v>
      </c>
      <c r="N10322" t="s">
        <v>16167</v>
      </c>
      <c r="P10322" t="s">
        <v>24</v>
      </c>
      <c r="Q10322" t="s">
        <v>25</v>
      </c>
      <c r="R10322" t="s">
        <v>19</v>
      </c>
      <c r="T10322" t="s">
        <v>20</v>
      </c>
      <c r="U10322" t="s">
        <v>21</v>
      </c>
    </row>
    <row r="10323" spans="1:21">
      <c r="A10323">
        <v>2586305043</v>
      </c>
      <c r="B10323" s="3">
        <v>8</v>
      </c>
      <c r="C10323" s="3"/>
      <c r="D10323" t="s">
        <v>16164</v>
      </c>
      <c r="E10323" t="b">
        <f t="shared" si="645"/>
        <v>0</v>
      </c>
      <c r="F10323" t="b">
        <f t="shared" si="644"/>
        <v>0</v>
      </c>
      <c r="G10323" t="b">
        <f t="shared" si="646"/>
        <v>0</v>
      </c>
      <c r="H10323" t="b">
        <f t="shared" si="647"/>
        <v>0</v>
      </c>
      <c r="J10323" t="s">
        <v>1359</v>
      </c>
      <c r="K10323">
        <v>873</v>
      </c>
      <c r="L10323">
        <v>290</v>
      </c>
      <c r="N10323" t="s">
        <v>16165</v>
      </c>
      <c r="P10323" t="s">
        <v>24</v>
      </c>
      <c r="Q10323" t="s">
        <v>25</v>
      </c>
      <c r="R10323" t="s">
        <v>19</v>
      </c>
      <c r="T10323" t="s">
        <v>20</v>
      </c>
      <c r="U10323" t="s">
        <v>21</v>
      </c>
    </row>
    <row r="10324" spans="1:21">
      <c r="A10324">
        <v>2586323876</v>
      </c>
      <c r="B10324" s="3">
        <v>9</v>
      </c>
      <c r="C10324" s="3"/>
      <c r="D10324" t="s">
        <v>15946</v>
      </c>
      <c r="E10324" t="b">
        <f t="shared" si="645"/>
        <v>1</v>
      </c>
      <c r="F10324" t="b">
        <f t="shared" si="644"/>
        <v>0</v>
      </c>
      <c r="G10324" t="b">
        <f t="shared" si="646"/>
        <v>0</v>
      </c>
      <c r="H10324" t="b">
        <f t="shared" si="647"/>
        <v>1</v>
      </c>
      <c r="J10324" t="s">
        <v>32</v>
      </c>
      <c r="K10324">
        <v>1626</v>
      </c>
      <c r="L10324">
        <v>541</v>
      </c>
      <c r="N10324" t="s">
        <v>15947</v>
      </c>
      <c r="P10324" t="s">
        <v>24</v>
      </c>
      <c r="Q10324" t="s">
        <v>25</v>
      </c>
      <c r="R10324" t="s">
        <v>59</v>
      </c>
      <c r="T10324" t="s">
        <v>21</v>
      </c>
      <c r="U10324" t="s">
        <v>21</v>
      </c>
    </row>
    <row r="10325" spans="1:21">
      <c r="A10325">
        <v>2586326489</v>
      </c>
      <c r="B10325" s="3">
        <v>4</v>
      </c>
      <c r="C10325" s="3"/>
      <c r="D10325" t="s">
        <v>15950</v>
      </c>
      <c r="E10325" t="b">
        <f t="shared" si="645"/>
        <v>0</v>
      </c>
      <c r="F10325" t="b">
        <f t="shared" si="644"/>
        <v>0</v>
      </c>
      <c r="G10325" t="b">
        <f t="shared" si="646"/>
        <v>0</v>
      </c>
      <c r="H10325" t="b">
        <f t="shared" si="647"/>
        <v>0</v>
      </c>
      <c r="J10325" t="s">
        <v>15</v>
      </c>
      <c r="K10325">
        <v>456</v>
      </c>
      <c r="L10325">
        <v>151</v>
      </c>
      <c r="N10325" t="s">
        <v>15951</v>
      </c>
      <c r="P10325" t="s">
        <v>17</v>
      </c>
      <c r="Q10325" t="s">
        <v>18</v>
      </c>
      <c r="R10325" t="s">
        <v>19</v>
      </c>
      <c r="T10325" t="s">
        <v>20</v>
      </c>
      <c r="U10325" t="s">
        <v>21</v>
      </c>
    </row>
    <row r="10326" spans="1:21">
      <c r="A10326">
        <v>2586326657</v>
      </c>
      <c r="B10326" s="3">
        <v>8</v>
      </c>
      <c r="C10326" s="3"/>
      <c r="D10326" t="s">
        <v>15952</v>
      </c>
      <c r="E10326" t="b">
        <f t="shared" si="645"/>
        <v>0</v>
      </c>
      <c r="F10326" t="b">
        <f t="shared" si="644"/>
        <v>0</v>
      </c>
      <c r="G10326" t="b">
        <f t="shared" si="646"/>
        <v>0</v>
      </c>
      <c r="H10326" t="b">
        <f t="shared" si="647"/>
        <v>0</v>
      </c>
      <c r="J10326" t="s">
        <v>32</v>
      </c>
      <c r="K10326">
        <v>960</v>
      </c>
      <c r="L10326">
        <v>319</v>
      </c>
      <c r="N10326" t="s">
        <v>15951</v>
      </c>
      <c r="P10326" t="s">
        <v>24</v>
      </c>
      <c r="Q10326" t="s">
        <v>25</v>
      </c>
      <c r="R10326" t="s">
        <v>19</v>
      </c>
      <c r="T10326" t="s">
        <v>20</v>
      </c>
      <c r="U10326" t="s">
        <v>21</v>
      </c>
    </row>
    <row r="10327" spans="1:21">
      <c r="A10327">
        <v>2586331491</v>
      </c>
      <c r="B10327" s="3">
        <v>8</v>
      </c>
      <c r="C10327" s="3"/>
      <c r="D10327" t="s">
        <v>15953</v>
      </c>
      <c r="E10327" t="b">
        <f t="shared" si="645"/>
        <v>0</v>
      </c>
      <c r="F10327" t="b">
        <f t="shared" si="644"/>
        <v>0</v>
      </c>
      <c r="G10327" t="b">
        <f t="shared" si="646"/>
        <v>0</v>
      </c>
      <c r="H10327" t="b">
        <f t="shared" si="647"/>
        <v>0</v>
      </c>
      <c r="J10327" t="s">
        <v>32</v>
      </c>
      <c r="K10327">
        <v>909</v>
      </c>
      <c r="L10327">
        <v>302</v>
      </c>
      <c r="N10327" t="s">
        <v>15951</v>
      </c>
      <c r="P10327" t="s">
        <v>24</v>
      </c>
      <c r="Q10327" t="s">
        <v>25</v>
      </c>
      <c r="R10327" t="s">
        <v>19</v>
      </c>
      <c r="T10327" t="s">
        <v>20</v>
      </c>
      <c r="U10327" t="s">
        <v>21</v>
      </c>
    </row>
    <row r="10328" spans="1:21">
      <c r="A10328">
        <v>2586342399</v>
      </c>
      <c r="B10328" s="3">
        <v>9</v>
      </c>
      <c r="C10328" s="3"/>
      <c r="D10328" t="s">
        <v>15938</v>
      </c>
      <c r="E10328" t="b">
        <f t="shared" si="645"/>
        <v>1</v>
      </c>
      <c r="F10328" t="b">
        <f t="shared" si="644"/>
        <v>0</v>
      </c>
      <c r="G10328" t="b">
        <f t="shared" si="646"/>
        <v>0</v>
      </c>
      <c r="H10328" t="b">
        <f t="shared" si="647"/>
        <v>1</v>
      </c>
      <c r="J10328" t="s">
        <v>32</v>
      </c>
      <c r="K10328">
        <v>1629</v>
      </c>
      <c r="L10328">
        <v>542</v>
      </c>
      <c r="N10328" t="s">
        <v>15939</v>
      </c>
      <c r="P10328" t="s">
        <v>24</v>
      </c>
      <c r="Q10328" t="s">
        <v>25</v>
      </c>
      <c r="R10328" t="s">
        <v>59</v>
      </c>
      <c r="T10328" t="s">
        <v>21</v>
      </c>
      <c r="U10328" t="s">
        <v>21</v>
      </c>
    </row>
    <row r="10329" spans="1:21">
      <c r="A10329">
        <v>2586345100</v>
      </c>
      <c r="B10329" s="3">
        <v>7</v>
      </c>
      <c r="C10329" s="3"/>
      <c r="D10329" t="s">
        <v>16302</v>
      </c>
      <c r="E10329" t="b">
        <f t="shared" si="645"/>
        <v>0</v>
      </c>
      <c r="F10329" t="b">
        <f t="shared" si="644"/>
        <v>0</v>
      </c>
      <c r="G10329" t="b">
        <f t="shared" si="646"/>
        <v>0</v>
      </c>
      <c r="H10329" t="b">
        <f t="shared" si="647"/>
        <v>0</v>
      </c>
      <c r="J10329" t="s">
        <v>32</v>
      </c>
      <c r="K10329">
        <v>930</v>
      </c>
      <c r="L10329">
        <v>309</v>
      </c>
      <c r="N10329" t="s">
        <v>16303</v>
      </c>
      <c r="P10329" t="s">
        <v>24</v>
      </c>
      <c r="Q10329" t="s">
        <v>25</v>
      </c>
      <c r="R10329" t="s">
        <v>19</v>
      </c>
      <c r="T10329" t="s">
        <v>20</v>
      </c>
      <c r="U10329" t="s">
        <v>21</v>
      </c>
    </row>
    <row r="10330" spans="1:21">
      <c r="A10330">
        <v>2586353237</v>
      </c>
      <c r="B10330" s="3">
        <v>8</v>
      </c>
      <c r="C10330" s="3"/>
      <c r="D10330" t="s">
        <v>16750</v>
      </c>
      <c r="E10330" t="b">
        <f t="shared" si="645"/>
        <v>0</v>
      </c>
      <c r="F10330" t="b">
        <f t="shared" si="644"/>
        <v>0</v>
      </c>
      <c r="G10330" t="b">
        <f t="shared" si="646"/>
        <v>0</v>
      </c>
      <c r="H10330" t="b">
        <f t="shared" si="647"/>
        <v>0</v>
      </c>
      <c r="J10330" t="s">
        <v>233</v>
      </c>
      <c r="K10330">
        <v>918</v>
      </c>
      <c r="L10330">
        <v>305</v>
      </c>
      <c r="N10330" t="s">
        <v>16751</v>
      </c>
      <c r="R10330" t="s">
        <v>19</v>
      </c>
      <c r="T10330" t="s">
        <v>20</v>
      </c>
      <c r="U10330" t="s">
        <v>21</v>
      </c>
    </row>
    <row r="10331" spans="1:21">
      <c r="A10331">
        <v>2586357515</v>
      </c>
      <c r="B10331" s="3">
        <v>8</v>
      </c>
      <c r="C10331" s="3"/>
      <c r="D10331" t="s">
        <v>16752</v>
      </c>
      <c r="E10331" t="b">
        <f t="shared" si="645"/>
        <v>1</v>
      </c>
      <c r="F10331" t="b">
        <f t="shared" si="644"/>
        <v>0</v>
      </c>
      <c r="G10331" t="b">
        <f t="shared" si="646"/>
        <v>0</v>
      </c>
      <c r="H10331" t="b">
        <f t="shared" si="647"/>
        <v>0</v>
      </c>
      <c r="J10331" t="s">
        <v>36</v>
      </c>
      <c r="K10331">
        <v>1962</v>
      </c>
      <c r="L10331">
        <v>653</v>
      </c>
      <c r="N10331" t="s">
        <v>16751</v>
      </c>
      <c r="P10331" t="s">
        <v>37</v>
      </c>
      <c r="Q10331" t="s">
        <v>38</v>
      </c>
      <c r="R10331" t="s">
        <v>34</v>
      </c>
      <c r="T10331" t="s">
        <v>21</v>
      </c>
      <c r="U10331" t="s">
        <v>21</v>
      </c>
    </row>
    <row r="10332" spans="1:21">
      <c r="A10332">
        <v>2586365209</v>
      </c>
      <c r="B10332" s="3">
        <v>6</v>
      </c>
      <c r="C10332" s="3"/>
      <c r="D10332" t="s">
        <v>15922</v>
      </c>
      <c r="E10332" t="b">
        <f t="shared" si="645"/>
        <v>0</v>
      </c>
      <c r="F10332" t="b">
        <f t="shared" ref="F10332:F10395" si="648">ISNUMBER(SEARCH("pfam09678",R10332))</f>
        <v>0</v>
      </c>
      <c r="G10332" t="b">
        <f t="shared" si="646"/>
        <v>1</v>
      </c>
      <c r="H10332" t="b">
        <f t="shared" si="647"/>
        <v>0</v>
      </c>
      <c r="J10332" t="s">
        <v>5884</v>
      </c>
      <c r="K10332">
        <v>1452</v>
      </c>
      <c r="L10332">
        <v>483</v>
      </c>
      <c r="N10332" t="s">
        <v>15923</v>
      </c>
      <c r="R10332" t="s">
        <v>353</v>
      </c>
      <c r="T10332" t="s">
        <v>20</v>
      </c>
      <c r="U10332" t="s">
        <v>21</v>
      </c>
    </row>
    <row r="10333" spans="1:21">
      <c r="A10333">
        <v>2586369121</v>
      </c>
      <c r="B10333" s="3">
        <v>8</v>
      </c>
      <c r="C10333" s="3"/>
      <c r="D10333" t="s">
        <v>16025</v>
      </c>
      <c r="E10333" t="b">
        <f t="shared" si="645"/>
        <v>0</v>
      </c>
      <c r="F10333" t="b">
        <f t="shared" si="648"/>
        <v>0</v>
      </c>
      <c r="G10333" t="b">
        <f t="shared" si="646"/>
        <v>0</v>
      </c>
      <c r="H10333" t="b">
        <f t="shared" si="647"/>
        <v>0</v>
      </c>
      <c r="J10333" t="s">
        <v>1120</v>
      </c>
      <c r="K10333">
        <v>873</v>
      </c>
      <c r="L10333">
        <v>290</v>
      </c>
      <c r="N10333" t="s">
        <v>16026</v>
      </c>
      <c r="P10333" t="s">
        <v>24</v>
      </c>
      <c r="Q10333" t="s">
        <v>25</v>
      </c>
      <c r="R10333" t="s">
        <v>19</v>
      </c>
      <c r="T10333" t="s">
        <v>20</v>
      </c>
      <c r="U10333" t="s">
        <v>21</v>
      </c>
    </row>
    <row r="10334" spans="1:21">
      <c r="A10334">
        <v>2586371102</v>
      </c>
      <c r="B10334" s="3">
        <v>6</v>
      </c>
      <c r="C10334" s="3"/>
      <c r="D10334" t="s">
        <v>16027</v>
      </c>
      <c r="E10334" t="b">
        <f t="shared" si="645"/>
        <v>0</v>
      </c>
      <c r="F10334" t="b">
        <f t="shared" si="648"/>
        <v>0</v>
      </c>
      <c r="G10334" t="b">
        <f t="shared" si="646"/>
        <v>0</v>
      </c>
      <c r="H10334" t="b">
        <f t="shared" si="647"/>
        <v>0</v>
      </c>
      <c r="J10334" t="s">
        <v>2114</v>
      </c>
      <c r="K10334">
        <v>744</v>
      </c>
      <c r="L10334">
        <v>247</v>
      </c>
      <c r="N10334" t="s">
        <v>16026</v>
      </c>
      <c r="P10334" t="s">
        <v>24</v>
      </c>
      <c r="Q10334" t="s">
        <v>25</v>
      </c>
      <c r="R10334" t="s">
        <v>19</v>
      </c>
      <c r="T10334" t="s">
        <v>20</v>
      </c>
      <c r="U10334" t="s">
        <v>21</v>
      </c>
    </row>
    <row r="10335" spans="1:21">
      <c r="A10335">
        <v>2586372908</v>
      </c>
      <c r="B10335" s="3">
        <v>8</v>
      </c>
      <c r="C10335" s="3"/>
      <c r="D10335" t="s">
        <v>16056</v>
      </c>
      <c r="E10335" t="b">
        <f t="shared" si="645"/>
        <v>0</v>
      </c>
      <c r="F10335" t="b">
        <f t="shared" si="648"/>
        <v>0</v>
      </c>
      <c r="G10335" t="b">
        <f t="shared" si="646"/>
        <v>0</v>
      </c>
      <c r="H10335" t="b">
        <f t="shared" si="647"/>
        <v>0</v>
      </c>
      <c r="J10335" t="s">
        <v>1120</v>
      </c>
      <c r="K10335">
        <v>873</v>
      </c>
      <c r="L10335">
        <v>290</v>
      </c>
      <c r="N10335" t="s">
        <v>16057</v>
      </c>
      <c r="P10335" t="s">
        <v>24</v>
      </c>
      <c r="Q10335" t="s">
        <v>25</v>
      </c>
      <c r="R10335" t="s">
        <v>19</v>
      </c>
      <c r="T10335" t="s">
        <v>20</v>
      </c>
      <c r="U10335" t="s">
        <v>21</v>
      </c>
    </row>
    <row r="10336" spans="1:21">
      <c r="A10336">
        <v>2586378807</v>
      </c>
      <c r="B10336" s="3">
        <v>8</v>
      </c>
      <c r="C10336" s="3"/>
      <c r="D10336" t="s">
        <v>16071</v>
      </c>
      <c r="E10336" t="b">
        <f t="shared" si="645"/>
        <v>0</v>
      </c>
      <c r="F10336" t="b">
        <f t="shared" si="648"/>
        <v>0</v>
      </c>
      <c r="G10336" t="b">
        <f t="shared" si="646"/>
        <v>0</v>
      </c>
      <c r="H10336" t="b">
        <f t="shared" si="647"/>
        <v>0</v>
      </c>
      <c r="J10336" t="s">
        <v>1120</v>
      </c>
      <c r="K10336">
        <v>873</v>
      </c>
      <c r="L10336">
        <v>290</v>
      </c>
      <c r="N10336" t="s">
        <v>16072</v>
      </c>
      <c r="P10336" t="s">
        <v>24</v>
      </c>
      <c r="Q10336" t="s">
        <v>25</v>
      </c>
      <c r="R10336" t="s">
        <v>19</v>
      </c>
      <c r="T10336" t="s">
        <v>20</v>
      </c>
      <c r="U10336" t="s">
        <v>21</v>
      </c>
    </row>
    <row r="10337" spans="1:21">
      <c r="A10337">
        <v>2586385623</v>
      </c>
      <c r="B10337" s="3">
        <v>8</v>
      </c>
      <c r="C10337" s="3"/>
      <c r="D10337" t="s">
        <v>16154</v>
      </c>
      <c r="E10337" t="b">
        <f t="shared" si="645"/>
        <v>0</v>
      </c>
      <c r="F10337" t="b">
        <f t="shared" si="648"/>
        <v>0</v>
      </c>
      <c r="G10337" t="b">
        <f t="shared" si="646"/>
        <v>0</v>
      </c>
      <c r="H10337" t="b">
        <f t="shared" si="647"/>
        <v>0</v>
      </c>
      <c r="J10337" t="s">
        <v>1120</v>
      </c>
      <c r="K10337">
        <v>873</v>
      </c>
      <c r="L10337">
        <v>290</v>
      </c>
      <c r="N10337" t="s">
        <v>16155</v>
      </c>
      <c r="P10337" t="s">
        <v>24</v>
      </c>
      <c r="Q10337" t="s">
        <v>25</v>
      </c>
      <c r="R10337" t="s">
        <v>19</v>
      </c>
      <c r="T10337" t="s">
        <v>20</v>
      </c>
      <c r="U10337" t="s">
        <v>21</v>
      </c>
    </row>
    <row r="10338" spans="1:21">
      <c r="A10338">
        <v>2586391140</v>
      </c>
      <c r="B10338" s="3">
        <v>8</v>
      </c>
      <c r="C10338" s="3"/>
      <c r="D10338" t="s">
        <v>16083</v>
      </c>
      <c r="E10338" t="b">
        <f t="shared" si="645"/>
        <v>0</v>
      </c>
      <c r="F10338" t="b">
        <f t="shared" si="648"/>
        <v>0</v>
      </c>
      <c r="G10338" t="b">
        <f t="shared" si="646"/>
        <v>0</v>
      </c>
      <c r="H10338" t="b">
        <f t="shared" si="647"/>
        <v>0</v>
      </c>
      <c r="J10338" t="s">
        <v>1120</v>
      </c>
      <c r="K10338">
        <v>873</v>
      </c>
      <c r="L10338">
        <v>290</v>
      </c>
      <c r="N10338" t="s">
        <v>16084</v>
      </c>
      <c r="P10338" t="s">
        <v>24</v>
      </c>
      <c r="Q10338" t="s">
        <v>25</v>
      </c>
      <c r="R10338" t="s">
        <v>19</v>
      </c>
      <c r="T10338" t="s">
        <v>20</v>
      </c>
      <c r="U10338" t="s">
        <v>21</v>
      </c>
    </row>
    <row r="10339" spans="1:21">
      <c r="A10339">
        <v>2586395533</v>
      </c>
      <c r="B10339" s="3">
        <v>8</v>
      </c>
      <c r="C10339" s="3"/>
      <c r="D10339" t="s">
        <v>16097</v>
      </c>
      <c r="E10339" t="b">
        <f t="shared" si="645"/>
        <v>0</v>
      </c>
      <c r="F10339" t="b">
        <f t="shared" si="648"/>
        <v>0</v>
      </c>
      <c r="G10339" t="b">
        <f t="shared" si="646"/>
        <v>0</v>
      </c>
      <c r="H10339" t="b">
        <f t="shared" si="647"/>
        <v>0</v>
      </c>
      <c r="J10339" t="s">
        <v>1120</v>
      </c>
      <c r="K10339">
        <v>873</v>
      </c>
      <c r="L10339">
        <v>290</v>
      </c>
      <c r="N10339" t="s">
        <v>16098</v>
      </c>
      <c r="P10339" t="s">
        <v>24</v>
      </c>
      <c r="Q10339" t="s">
        <v>25</v>
      </c>
      <c r="R10339" t="s">
        <v>19</v>
      </c>
      <c r="T10339" t="s">
        <v>20</v>
      </c>
      <c r="U10339" t="s">
        <v>21</v>
      </c>
    </row>
    <row r="10340" spans="1:21">
      <c r="A10340">
        <v>2586398771</v>
      </c>
      <c r="B10340" s="3">
        <v>8</v>
      </c>
      <c r="C10340" s="3"/>
      <c r="D10340" t="s">
        <v>16099</v>
      </c>
      <c r="E10340" t="b">
        <f t="shared" si="645"/>
        <v>0</v>
      </c>
      <c r="F10340" t="b">
        <f t="shared" si="648"/>
        <v>0</v>
      </c>
      <c r="G10340" t="b">
        <f t="shared" si="646"/>
        <v>0</v>
      </c>
      <c r="H10340" t="b">
        <f t="shared" si="647"/>
        <v>0</v>
      </c>
      <c r="J10340" t="s">
        <v>2114</v>
      </c>
      <c r="K10340">
        <v>930</v>
      </c>
      <c r="L10340">
        <v>309</v>
      </c>
      <c r="N10340" t="s">
        <v>16098</v>
      </c>
      <c r="P10340" t="s">
        <v>24</v>
      </c>
      <c r="Q10340" t="s">
        <v>25</v>
      </c>
      <c r="R10340" t="s">
        <v>19</v>
      </c>
      <c r="T10340" t="s">
        <v>20</v>
      </c>
      <c r="U10340" t="s">
        <v>21</v>
      </c>
    </row>
    <row r="10341" spans="1:21">
      <c r="A10341">
        <v>2586399348</v>
      </c>
      <c r="B10341" s="3">
        <v>8</v>
      </c>
      <c r="C10341" s="3"/>
      <c r="D10341" t="s">
        <v>16116</v>
      </c>
      <c r="E10341" t="b">
        <f t="shared" si="645"/>
        <v>0</v>
      </c>
      <c r="F10341" t="b">
        <f t="shared" si="648"/>
        <v>0</v>
      </c>
      <c r="G10341" t="b">
        <f t="shared" si="646"/>
        <v>0</v>
      </c>
      <c r="H10341" t="b">
        <f t="shared" si="647"/>
        <v>0</v>
      </c>
      <c r="J10341" t="s">
        <v>2114</v>
      </c>
      <c r="K10341">
        <v>930</v>
      </c>
      <c r="L10341">
        <v>309</v>
      </c>
      <c r="N10341" t="s">
        <v>16117</v>
      </c>
      <c r="P10341" t="s">
        <v>24</v>
      </c>
      <c r="Q10341" t="s">
        <v>25</v>
      </c>
      <c r="R10341" t="s">
        <v>19</v>
      </c>
      <c r="T10341" t="s">
        <v>20</v>
      </c>
      <c r="U10341" t="s">
        <v>21</v>
      </c>
    </row>
    <row r="10342" spans="1:21">
      <c r="A10342">
        <v>2586401580</v>
      </c>
      <c r="B10342" s="3">
        <v>8</v>
      </c>
      <c r="C10342" s="3"/>
      <c r="D10342" t="s">
        <v>16118</v>
      </c>
      <c r="E10342" t="b">
        <f t="shared" si="645"/>
        <v>0</v>
      </c>
      <c r="F10342" t="b">
        <f t="shared" si="648"/>
        <v>0</v>
      </c>
      <c r="G10342" t="b">
        <f t="shared" si="646"/>
        <v>0</v>
      </c>
      <c r="H10342" t="b">
        <f t="shared" si="647"/>
        <v>0</v>
      </c>
      <c r="J10342" t="s">
        <v>1120</v>
      </c>
      <c r="K10342">
        <v>873</v>
      </c>
      <c r="L10342">
        <v>290</v>
      </c>
      <c r="N10342" t="s">
        <v>16117</v>
      </c>
      <c r="P10342" t="s">
        <v>24</v>
      </c>
      <c r="Q10342" t="s">
        <v>25</v>
      </c>
      <c r="R10342" t="s">
        <v>19</v>
      </c>
      <c r="T10342" t="s">
        <v>20</v>
      </c>
      <c r="U10342" t="s">
        <v>21</v>
      </c>
    </row>
    <row r="10343" spans="1:21">
      <c r="A10343">
        <v>2586407408</v>
      </c>
      <c r="B10343" s="3">
        <v>8</v>
      </c>
      <c r="C10343" s="3"/>
      <c r="D10343" t="s">
        <v>16028</v>
      </c>
      <c r="E10343" t="b">
        <f t="shared" si="645"/>
        <v>0</v>
      </c>
      <c r="F10343" t="b">
        <f t="shared" si="648"/>
        <v>0</v>
      </c>
      <c r="G10343" t="b">
        <f t="shared" si="646"/>
        <v>0</v>
      </c>
      <c r="H10343" t="b">
        <f t="shared" si="647"/>
        <v>0</v>
      </c>
      <c r="J10343" t="s">
        <v>1120</v>
      </c>
      <c r="K10343">
        <v>873</v>
      </c>
      <c r="L10343">
        <v>290</v>
      </c>
      <c r="N10343" t="s">
        <v>16029</v>
      </c>
      <c r="P10343" t="s">
        <v>24</v>
      </c>
      <c r="Q10343" t="s">
        <v>25</v>
      </c>
      <c r="R10343" t="s">
        <v>19</v>
      </c>
      <c r="T10343" t="s">
        <v>20</v>
      </c>
      <c r="U10343" t="s">
        <v>21</v>
      </c>
    </row>
    <row r="10344" spans="1:21">
      <c r="A10344">
        <v>2586412530</v>
      </c>
      <c r="B10344" s="3">
        <v>8</v>
      </c>
      <c r="C10344" s="3"/>
      <c r="D10344" t="s">
        <v>16135</v>
      </c>
      <c r="E10344" t="b">
        <f t="shared" si="645"/>
        <v>0</v>
      </c>
      <c r="F10344" t="b">
        <f t="shared" si="648"/>
        <v>0</v>
      </c>
      <c r="G10344" t="b">
        <f t="shared" si="646"/>
        <v>0</v>
      </c>
      <c r="H10344" t="b">
        <f t="shared" si="647"/>
        <v>0</v>
      </c>
      <c r="J10344" t="s">
        <v>1120</v>
      </c>
      <c r="K10344">
        <v>873</v>
      </c>
      <c r="L10344">
        <v>290</v>
      </c>
      <c r="N10344" t="s">
        <v>16136</v>
      </c>
      <c r="P10344" t="s">
        <v>24</v>
      </c>
      <c r="Q10344" t="s">
        <v>25</v>
      </c>
      <c r="R10344" t="s">
        <v>19</v>
      </c>
      <c r="T10344" t="s">
        <v>20</v>
      </c>
      <c r="U10344" t="s">
        <v>21</v>
      </c>
    </row>
    <row r="10345" spans="1:21">
      <c r="A10345">
        <v>2586417606</v>
      </c>
      <c r="B10345" s="3">
        <v>8</v>
      </c>
      <c r="C10345" s="3"/>
      <c r="D10345" t="s">
        <v>16156</v>
      </c>
      <c r="E10345" t="b">
        <f t="shared" si="645"/>
        <v>0</v>
      </c>
      <c r="F10345" t="b">
        <f t="shared" si="648"/>
        <v>0</v>
      </c>
      <c r="G10345" t="b">
        <f t="shared" si="646"/>
        <v>0</v>
      </c>
      <c r="H10345" t="b">
        <f t="shared" si="647"/>
        <v>0</v>
      </c>
      <c r="J10345" t="s">
        <v>1120</v>
      </c>
      <c r="K10345">
        <v>873</v>
      </c>
      <c r="L10345">
        <v>290</v>
      </c>
      <c r="N10345" t="s">
        <v>16157</v>
      </c>
      <c r="P10345" t="s">
        <v>24</v>
      </c>
      <c r="Q10345" t="s">
        <v>25</v>
      </c>
      <c r="R10345" t="s">
        <v>19</v>
      </c>
      <c r="T10345" t="s">
        <v>20</v>
      </c>
      <c r="U10345" t="s">
        <v>21</v>
      </c>
    </row>
    <row r="10346" spans="1:21">
      <c r="A10346">
        <v>2586424468</v>
      </c>
      <c r="B10346" s="3">
        <v>8</v>
      </c>
      <c r="C10346" s="3"/>
      <c r="D10346" t="s">
        <v>16035</v>
      </c>
      <c r="E10346" t="b">
        <f t="shared" si="645"/>
        <v>0</v>
      </c>
      <c r="F10346" t="b">
        <f t="shared" si="648"/>
        <v>0</v>
      </c>
      <c r="G10346" t="b">
        <f t="shared" si="646"/>
        <v>0</v>
      </c>
      <c r="H10346" t="b">
        <f t="shared" si="647"/>
        <v>0</v>
      </c>
      <c r="J10346" t="s">
        <v>1120</v>
      </c>
      <c r="K10346">
        <v>873</v>
      </c>
      <c r="L10346">
        <v>290</v>
      </c>
      <c r="N10346" t="s">
        <v>16036</v>
      </c>
      <c r="P10346" t="s">
        <v>24</v>
      </c>
      <c r="Q10346" t="s">
        <v>25</v>
      </c>
      <c r="R10346" t="s">
        <v>19</v>
      </c>
      <c r="T10346" t="s">
        <v>20</v>
      </c>
      <c r="U10346" t="s">
        <v>21</v>
      </c>
    </row>
    <row r="10347" spans="1:21">
      <c r="A10347">
        <v>2586426909</v>
      </c>
      <c r="B10347" s="3">
        <v>8</v>
      </c>
      <c r="C10347" s="3"/>
      <c r="D10347" t="s">
        <v>16041</v>
      </c>
      <c r="E10347" t="b">
        <f t="shared" si="645"/>
        <v>0</v>
      </c>
      <c r="F10347" t="b">
        <f t="shared" si="648"/>
        <v>0</v>
      </c>
      <c r="G10347" t="b">
        <f t="shared" si="646"/>
        <v>0</v>
      </c>
      <c r="H10347" t="b">
        <f t="shared" si="647"/>
        <v>0</v>
      </c>
      <c r="J10347" t="s">
        <v>1120</v>
      </c>
      <c r="K10347">
        <v>873</v>
      </c>
      <c r="L10347">
        <v>290</v>
      </c>
      <c r="N10347" t="s">
        <v>16042</v>
      </c>
      <c r="P10347" t="s">
        <v>24</v>
      </c>
      <c r="Q10347" t="s">
        <v>25</v>
      </c>
      <c r="R10347" t="s">
        <v>19</v>
      </c>
      <c r="T10347" t="s">
        <v>20</v>
      </c>
      <c r="U10347" t="s">
        <v>21</v>
      </c>
    </row>
    <row r="10348" spans="1:21">
      <c r="A10348">
        <v>2586431839</v>
      </c>
      <c r="B10348" s="3">
        <v>8</v>
      </c>
      <c r="C10348" s="3"/>
      <c r="D10348" t="s">
        <v>16100</v>
      </c>
      <c r="E10348" t="b">
        <f t="shared" si="645"/>
        <v>0</v>
      </c>
      <c r="F10348" t="b">
        <f t="shared" si="648"/>
        <v>0</v>
      </c>
      <c r="G10348" t="b">
        <f t="shared" si="646"/>
        <v>0</v>
      </c>
      <c r="H10348" t="b">
        <f t="shared" si="647"/>
        <v>0</v>
      </c>
      <c r="J10348" t="s">
        <v>2114</v>
      </c>
      <c r="K10348">
        <v>930</v>
      </c>
      <c r="L10348">
        <v>309</v>
      </c>
      <c r="N10348" t="s">
        <v>16101</v>
      </c>
      <c r="P10348" t="s">
        <v>24</v>
      </c>
      <c r="Q10348" t="s">
        <v>25</v>
      </c>
      <c r="R10348" t="s">
        <v>19</v>
      </c>
      <c r="T10348" t="s">
        <v>20</v>
      </c>
      <c r="U10348" t="s">
        <v>21</v>
      </c>
    </row>
    <row r="10349" spans="1:21">
      <c r="A10349">
        <v>2586434129</v>
      </c>
      <c r="B10349" s="3">
        <v>8</v>
      </c>
      <c r="C10349" s="3"/>
      <c r="D10349" t="s">
        <v>16102</v>
      </c>
      <c r="E10349" t="b">
        <f t="shared" si="645"/>
        <v>0</v>
      </c>
      <c r="F10349" t="b">
        <f t="shared" si="648"/>
        <v>0</v>
      </c>
      <c r="G10349" t="b">
        <f t="shared" si="646"/>
        <v>0</v>
      </c>
      <c r="H10349" t="b">
        <f t="shared" si="647"/>
        <v>0</v>
      </c>
      <c r="J10349" t="s">
        <v>1120</v>
      </c>
      <c r="K10349">
        <v>873</v>
      </c>
      <c r="L10349">
        <v>290</v>
      </c>
      <c r="N10349" t="s">
        <v>16101</v>
      </c>
      <c r="P10349" t="s">
        <v>24</v>
      </c>
      <c r="Q10349" t="s">
        <v>25</v>
      </c>
      <c r="R10349" t="s">
        <v>19</v>
      </c>
      <c r="T10349" t="s">
        <v>20</v>
      </c>
      <c r="U10349" t="s">
        <v>21</v>
      </c>
    </row>
    <row r="10350" spans="1:21">
      <c r="A10350">
        <v>2586439098</v>
      </c>
      <c r="B10350" s="3">
        <v>8</v>
      </c>
      <c r="C10350" s="3"/>
      <c r="D10350" t="s">
        <v>16119</v>
      </c>
      <c r="E10350" t="b">
        <f t="shared" si="645"/>
        <v>0</v>
      </c>
      <c r="F10350" t="b">
        <f t="shared" si="648"/>
        <v>0</v>
      </c>
      <c r="G10350" t="b">
        <f t="shared" si="646"/>
        <v>0</v>
      </c>
      <c r="H10350" t="b">
        <f t="shared" si="647"/>
        <v>0</v>
      </c>
      <c r="J10350" t="s">
        <v>1120</v>
      </c>
      <c r="K10350">
        <v>873</v>
      </c>
      <c r="L10350">
        <v>290</v>
      </c>
      <c r="N10350" t="s">
        <v>16120</v>
      </c>
      <c r="P10350" t="s">
        <v>24</v>
      </c>
      <c r="Q10350" t="s">
        <v>25</v>
      </c>
      <c r="R10350" t="s">
        <v>19</v>
      </c>
      <c r="T10350" t="s">
        <v>20</v>
      </c>
      <c r="U10350" t="s">
        <v>21</v>
      </c>
    </row>
    <row r="10351" spans="1:21">
      <c r="A10351">
        <v>2586442071</v>
      </c>
      <c r="B10351" s="3">
        <v>8</v>
      </c>
      <c r="C10351" s="3"/>
      <c r="D10351" t="s">
        <v>16121</v>
      </c>
      <c r="E10351" t="b">
        <f t="shared" si="645"/>
        <v>0</v>
      </c>
      <c r="F10351" t="b">
        <f t="shared" si="648"/>
        <v>0</v>
      </c>
      <c r="G10351" t="b">
        <f t="shared" si="646"/>
        <v>0</v>
      </c>
      <c r="H10351" t="b">
        <f t="shared" si="647"/>
        <v>0</v>
      </c>
      <c r="J10351" t="s">
        <v>2114</v>
      </c>
      <c r="K10351">
        <v>930</v>
      </c>
      <c r="L10351">
        <v>309</v>
      </c>
      <c r="N10351" t="s">
        <v>16120</v>
      </c>
      <c r="P10351" t="s">
        <v>24</v>
      </c>
      <c r="Q10351" t="s">
        <v>25</v>
      </c>
      <c r="R10351" t="s">
        <v>19</v>
      </c>
      <c r="T10351" t="s">
        <v>20</v>
      </c>
      <c r="U10351" t="s">
        <v>21</v>
      </c>
    </row>
    <row r="10352" spans="1:21">
      <c r="A10352">
        <v>2586443076</v>
      </c>
      <c r="B10352" s="3">
        <v>8</v>
      </c>
      <c r="C10352" s="3"/>
      <c r="D10352" t="s">
        <v>16058</v>
      </c>
      <c r="E10352" t="b">
        <f t="shared" si="645"/>
        <v>0</v>
      </c>
      <c r="F10352" t="b">
        <f t="shared" si="648"/>
        <v>0</v>
      </c>
      <c r="G10352" t="b">
        <f t="shared" si="646"/>
        <v>0</v>
      </c>
      <c r="H10352" t="b">
        <f t="shared" si="647"/>
        <v>0</v>
      </c>
      <c r="J10352" t="s">
        <v>1120</v>
      </c>
      <c r="K10352">
        <v>873</v>
      </c>
      <c r="L10352">
        <v>290</v>
      </c>
      <c r="N10352" t="s">
        <v>16059</v>
      </c>
      <c r="P10352" t="s">
        <v>24</v>
      </c>
      <c r="Q10352" t="s">
        <v>25</v>
      </c>
      <c r="R10352" t="s">
        <v>19</v>
      </c>
      <c r="T10352" t="s">
        <v>20</v>
      </c>
      <c r="U10352" t="s">
        <v>21</v>
      </c>
    </row>
    <row r="10353" spans="1:21">
      <c r="A10353">
        <v>2586449682</v>
      </c>
      <c r="B10353" s="3">
        <v>8</v>
      </c>
      <c r="C10353" s="3"/>
      <c r="D10353" t="s">
        <v>16137</v>
      </c>
      <c r="E10353" t="b">
        <f t="shared" si="645"/>
        <v>0</v>
      </c>
      <c r="F10353" t="b">
        <f t="shared" si="648"/>
        <v>0</v>
      </c>
      <c r="G10353" t="b">
        <f t="shared" si="646"/>
        <v>0</v>
      </c>
      <c r="H10353" t="b">
        <f t="shared" si="647"/>
        <v>0</v>
      </c>
      <c r="J10353" t="s">
        <v>1120</v>
      </c>
      <c r="K10353">
        <v>873</v>
      </c>
      <c r="L10353">
        <v>290</v>
      </c>
      <c r="N10353" t="s">
        <v>16138</v>
      </c>
      <c r="P10353" t="s">
        <v>24</v>
      </c>
      <c r="Q10353" t="s">
        <v>25</v>
      </c>
      <c r="R10353" t="s">
        <v>19</v>
      </c>
      <c r="T10353" t="s">
        <v>20</v>
      </c>
      <c r="U10353" t="s">
        <v>21</v>
      </c>
    </row>
    <row r="10354" spans="1:21">
      <c r="A10354">
        <v>2586452619</v>
      </c>
      <c r="B10354" s="3">
        <v>8</v>
      </c>
      <c r="C10354" s="3"/>
      <c r="D10354" t="s">
        <v>16043</v>
      </c>
      <c r="E10354" t="b">
        <f t="shared" si="645"/>
        <v>0</v>
      </c>
      <c r="F10354" t="b">
        <f t="shared" si="648"/>
        <v>0</v>
      </c>
      <c r="G10354" t="b">
        <f t="shared" si="646"/>
        <v>0</v>
      </c>
      <c r="H10354" t="b">
        <f t="shared" si="647"/>
        <v>0</v>
      </c>
      <c r="J10354" t="s">
        <v>1120</v>
      </c>
      <c r="K10354">
        <v>873</v>
      </c>
      <c r="L10354">
        <v>290</v>
      </c>
      <c r="N10354" t="s">
        <v>16044</v>
      </c>
      <c r="P10354" t="s">
        <v>24</v>
      </c>
      <c r="Q10354" t="s">
        <v>25</v>
      </c>
      <c r="R10354" t="s">
        <v>19</v>
      </c>
      <c r="T10354" t="s">
        <v>20</v>
      </c>
      <c r="U10354" t="s">
        <v>21</v>
      </c>
    </row>
    <row r="10355" spans="1:21">
      <c r="A10355">
        <v>2586460050</v>
      </c>
      <c r="B10355" s="3">
        <v>8</v>
      </c>
      <c r="C10355" s="3"/>
      <c r="D10355" t="s">
        <v>16085</v>
      </c>
      <c r="E10355" t="b">
        <f t="shared" si="645"/>
        <v>0</v>
      </c>
      <c r="F10355" t="b">
        <f t="shared" si="648"/>
        <v>0</v>
      </c>
      <c r="G10355" t="b">
        <f t="shared" si="646"/>
        <v>0</v>
      </c>
      <c r="H10355" t="b">
        <f t="shared" si="647"/>
        <v>0</v>
      </c>
      <c r="J10355" t="s">
        <v>1120</v>
      </c>
      <c r="K10355">
        <v>873</v>
      </c>
      <c r="L10355">
        <v>290</v>
      </c>
      <c r="N10355" t="s">
        <v>16086</v>
      </c>
      <c r="P10355" t="s">
        <v>24</v>
      </c>
      <c r="Q10355" t="s">
        <v>25</v>
      </c>
      <c r="R10355" t="s">
        <v>19</v>
      </c>
      <c r="T10355" t="s">
        <v>20</v>
      </c>
      <c r="U10355" t="s">
        <v>21</v>
      </c>
    </row>
    <row r="10356" spans="1:21">
      <c r="A10356">
        <v>2586465392</v>
      </c>
      <c r="B10356" s="3">
        <v>8</v>
      </c>
      <c r="C10356" s="3"/>
      <c r="D10356" t="s">
        <v>16103</v>
      </c>
      <c r="E10356" t="b">
        <f t="shared" si="645"/>
        <v>0</v>
      </c>
      <c r="F10356" t="b">
        <f t="shared" si="648"/>
        <v>0</v>
      </c>
      <c r="G10356" t="b">
        <f t="shared" si="646"/>
        <v>0</v>
      </c>
      <c r="H10356" t="b">
        <f t="shared" si="647"/>
        <v>0</v>
      </c>
      <c r="J10356" t="s">
        <v>1120</v>
      </c>
      <c r="K10356">
        <v>873</v>
      </c>
      <c r="L10356">
        <v>290</v>
      </c>
      <c r="N10356" t="s">
        <v>16104</v>
      </c>
      <c r="P10356" t="s">
        <v>24</v>
      </c>
      <c r="Q10356" t="s">
        <v>25</v>
      </c>
      <c r="R10356" t="s">
        <v>19</v>
      </c>
      <c r="T10356" t="s">
        <v>20</v>
      </c>
      <c r="U10356" t="s">
        <v>21</v>
      </c>
    </row>
    <row r="10357" spans="1:21">
      <c r="A10357">
        <v>2586468913</v>
      </c>
      <c r="B10357" s="3">
        <v>8</v>
      </c>
      <c r="C10357" s="3"/>
      <c r="D10357" t="s">
        <v>16105</v>
      </c>
      <c r="E10357" t="b">
        <f t="shared" si="645"/>
        <v>0</v>
      </c>
      <c r="F10357" t="b">
        <f t="shared" si="648"/>
        <v>0</v>
      </c>
      <c r="G10357" t="b">
        <f t="shared" si="646"/>
        <v>0</v>
      </c>
      <c r="H10357" t="b">
        <f t="shared" si="647"/>
        <v>0</v>
      </c>
      <c r="J10357" t="s">
        <v>2114</v>
      </c>
      <c r="K10357">
        <v>930</v>
      </c>
      <c r="L10357">
        <v>309</v>
      </c>
      <c r="N10357" t="s">
        <v>16104</v>
      </c>
      <c r="P10357" t="s">
        <v>24</v>
      </c>
      <c r="Q10357" t="s">
        <v>25</v>
      </c>
      <c r="R10357" t="s">
        <v>19</v>
      </c>
      <c r="T10357" t="s">
        <v>20</v>
      </c>
      <c r="U10357" t="s">
        <v>21</v>
      </c>
    </row>
    <row r="10358" spans="1:21">
      <c r="A10358">
        <v>2586469468</v>
      </c>
      <c r="B10358" s="3">
        <v>8</v>
      </c>
      <c r="C10358" s="3"/>
      <c r="D10358" t="s">
        <v>16122</v>
      </c>
      <c r="E10358" t="b">
        <f t="shared" si="645"/>
        <v>0</v>
      </c>
      <c r="F10358" t="b">
        <f t="shared" si="648"/>
        <v>0</v>
      </c>
      <c r="G10358" t="b">
        <f t="shared" si="646"/>
        <v>0</v>
      </c>
      <c r="H10358" t="b">
        <f t="shared" si="647"/>
        <v>0</v>
      </c>
      <c r="J10358" t="s">
        <v>2114</v>
      </c>
      <c r="K10358">
        <v>930</v>
      </c>
      <c r="L10358">
        <v>309</v>
      </c>
      <c r="N10358" t="s">
        <v>16123</v>
      </c>
      <c r="P10358" t="s">
        <v>24</v>
      </c>
      <c r="Q10358" t="s">
        <v>25</v>
      </c>
      <c r="R10358" t="s">
        <v>19</v>
      </c>
      <c r="T10358" t="s">
        <v>20</v>
      </c>
      <c r="U10358" t="s">
        <v>21</v>
      </c>
    </row>
    <row r="10359" spans="1:21">
      <c r="A10359">
        <v>2586471578</v>
      </c>
      <c r="B10359" s="3">
        <v>8</v>
      </c>
      <c r="C10359" s="3"/>
      <c r="D10359" t="s">
        <v>16124</v>
      </c>
      <c r="E10359" t="b">
        <f t="shared" si="645"/>
        <v>0</v>
      </c>
      <c r="F10359" t="b">
        <f t="shared" si="648"/>
        <v>0</v>
      </c>
      <c r="G10359" t="b">
        <f t="shared" si="646"/>
        <v>0</v>
      </c>
      <c r="H10359" t="b">
        <f t="shared" si="647"/>
        <v>0</v>
      </c>
      <c r="J10359" t="s">
        <v>1120</v>
      </c>
      <c r="K10359">
        <v>873</v>
      </c>
      <c r="L10359">
        <v>290</v>
      </c>
      <c r="N10359" t="s">
        <v>16123</v>
      </c>
      <c r="P10359" t="s">
        <v>24</v>
      </c>
      <c r="Q10359" t="s">
        <v>25</v>
      </c>
      <c r="R10359" t="s">
        <v>19</v>
      </c>
      <c r="T10359" t="s">
        <v>20</v>
      </c>
      <c r="U10359" t="s">
        <v>21</v>
      </c>
    </row>
    <row r="10360" spans="1:21">
      <c r="A10360">
        <v>2586474819</v>
      </c>
      <c r="B10360" s="3">
        <v>6</v>
      </c>
      <c r="C10360" s="3"/>
      <c r="D10360" t="s">
        <v>16015</v>
      </c>
      <c r="E10360" t="b">
        <f t="shared" si="645"/>
        <v>0</v>
      </c>
      <c r="F10360" t="b">
        <f t="shared" si="648"/>
        <v>0</v>
      </c>
      <c r="G10360" t="b">
        <f t="shared" si="646"/>
        <v>0</v>
      </c>
      <c r="H10360" t="b">
        <f t="shared" si="647"/>
        <v>0</v>
      </c>
      <c r="J10360" t="s">
        <v>2114</v>
      </c>
      <c r="K10360">
        <v>744</v>
      </c>
      <c r="L10360">
        <v>247</v>
      </c>
      <c r="N10360" t="s">
        <v>16016</v>
      </c>
      <c r="P10360" t="s">
        <v>24</v>
      </c>
      <c r="Q10360" t="s">
        <v>25</v>
      </c>
      <c r="R10360" t="s">
        <v>19</v>
      </c>
      <c r="T10360" t="s">
        <v>20</v>
      </c>
      <c r="U10360" t="s">
        <v>21</v>
      </c>
    </row>
    <row r="10361" spans="1:21">
      <c r="A10361">
        <v>2586477356</v>
      </c>
      <c r="B10361" s="3">
        <v>8</v>
      </c>
      <c r="C10361" s="3"/>
      <c r="D10361" t="s">
        <v>16017</v>
      </c>
      <c r="E10361" t="b">
        <f t="shared" si="645"/>
        <v>0</v>
      </c>
      <c r="F10361" t="b">
        <f t="shared" si="648"/>
        <v>0</v>
      </c>
      <c r="G10361" t="b">
        <f t="shared" si="646"/>
        <v>0</v>
      </c>
      <c r="H10361" t="b">
        <f t="shared" si="647"/>
        <v>0</v>
      </c>
      <c r="J10361" t="s">
        <v>1120</v>
      </c>
      <c r="K10361">
        <v>873</v>
      </c>
      <c r="L10361">
        <v>290</v>
      </c>
      <c r="N10361" t="s">
        <v>16016</v>
      </c>
      <c r="P10361" t="s">
        <v>24</v>
      </c>
      <c r="Q10361" t="s">
        <v>25</v>
      </c>
      <c r="R10361" t="s">
        <v>19</v>
      </c>
      <c r="T10361" t="s">
        <v>20</v>
      </c>
      <c r="U10361" t="s">
        <v>21</v>
      </c>
    </row>
    <row r="10362" spans="1:21">
      <c r="A10362">
        <v>2586481813</v>
      </c>
      <c r="B10362" s="3">
        <v>8</v>
      </c>
      <c r="C10362" s="3"/>
      <c r="D10362" t="s">
        <v>16060</v>
      </c>
      <c r="E10362" t="b">
        <f t="shared" si="645"/>
        <v>0</v>
      </c>
      <c r="F10362" t="b">
        <f t="shared" si="648"/>
        <v>0</v>
      </c>
      <c r="G10362" t="b">
        <f t="shared" si="646"/>
        <v>0</v>
      </c>
      <c r="H10362" t="b">
        <f t="shared" si="647"/>
        <v>0</v>
      </c>
      <c r="J10362" t="s">
        <v>1120</v>
      </c>
      <c r="K10362">
        <v>873</v>
      </c>
      <c r="L10362">
        <v>290</v>
      </c>
      <c r="N10362" t="s">
        <v>16061</v>
      </c>
      <c r="P10362" t="s">
        <v>24</v>
      </c>
      <c r="Q10362" t="s">
        <v>25</v>
      </c>
      <c r="R10362" t="s">
        <v>19</v>
      </c>
      <c r="T10362" t="s">
        <v>20</v>
      </c>
      <c r="U10362" t="s">
        <v>21</v>
      </c>
    </row>
    <row r="10363" spans="1:21">
      <c r="A10363">
        <v>2586486208</v>
      </c>
      <c r="B10363" s="3">
        <v>8</v>
      </c>
      <c r="C10363" s="3"/>
      <c r="D10363" t="s">
        <v>16073</v>
      </c>
      <c r="E10363" t="b">
        <f t="shared" si="645"/>
        <v>0</v>
      </c>
      <c r="F10363" t="b">
        <f t="shared" si="648"/>
        <v>0</v>
      </c>
      <c r="G10363" t="b">
        <f t="shared" si="646"/>
        <v>0</v>
      </c>
      <c r="H10363" t="b">
        <f t="shared" si="647"/>
        <v>0</v>
      </c>
      <c r="J10363" t="s">
        <v>1120</v>
      </c>
      <c r="K10363">
        <v>873</v>
      </c>
      <c r="L10363">
        <v>290</v>
      </c>
      <c r="N10363" t="s">
        <v>16074</v>
      </c>
      <c r="P10363" t="s">
        <v>24</v>
      </c>
      <c r="Q10363" t="s">
        <v>25</v>
      </c>
      <c r="R10363" t="s">
        <v>19</v>
      </c>
      <c r="T10363" t="s">
        <v>20</v>
      </c>
      <c r="U10363" t="s">
        <v>21</v>
      </c>
    </row>
    <row r="10364" spans="1:21">
      <c r="A10364">
        <v>2586493627</v>
      </c>
      <c r="B10364" s="3">
        <v>8</v>
      </c>
      <c r="C10364" s="3"/>
      <c r="D10364" t="s">
        <v>16139</v>
      </c>
      <c r="E10364" t="b">
        <f t="shared" si="645"/>
        <v>0</v>
      </c>
      <c r="F10364" t="b">
        <f t="shared" si="648"/>
        <v>0</v>
      </c>
      <c r="G10364" t="b">
        <f t="shared" si="646"/>
        <v>0</v>
      </c>
      <c r="H10364" t="b">
        <f t="shared" si="647"/>
        <v>0</v>
      </c>
      <c r="J10364" t="s">
        <v>1120</v>
      </c>
      <c r="K10364">
        <v>873</v>
      </c>
      <c r="L10364">
        <v>290</v>
      </c>
      <c r="N10364" t="s">
        <v>16140</v>
      </c>
      <c r="P10364" t="s">
        <v>24</v>
      </c>
      <c r="Q10364" t="s">
        <v>25</v>
      </c>
      <c r="R10364" t="s">
        <v>19</v>
      </c>
      <c r="T10364" t="s">
        <v>20</v>
      </c>
      <c r="U10364" t="s">
        <v>21</v>
      </c>
    </row>
    <row r="10365" spans="1:21">
      <c r="A10365">
        <v>2586498764</v>
      </c>
      <c r="B10365" s="3">
        <v>8</v>
      </c>
      <c r="C10365" s="3"/>
      <c r="D10365" t="s">
        <v>16158</v>
      </c>
      <c r="E10365" t="b">
        <f t="shared" si="645"/>
        <v>0</v>
      </c>
      <c r="F10365" t="b">
        <f t="shared" si="648"/>
        <v>0</v>
      </c>
      <c r="G10365" t="b">
        <f t="shared" si="646"/>
        <v>0</v>
      </c>
      <c r="H10365" t="b">
        <f t="shared" si="647"/>
        <v>0</v>
      </c>
      <c r="J10365" t="s">
        <v>1120</v>
      </c>
      <c r="K10365">
        <v>873</v>
      </c>
      <c r="L10365">
        <v>290</v>
      </c>
      <c r="N10365" t="s">
        <v>16159</v>
      </c>
      <c r="P10365" t="s">
        <v>24</v>
      </c>
      <c r="Q10365" t="s">
        <v>25</v>
      </c>
      <c r="R10365" t="s">
        <v>19</v>
      </c>
      <c r="T10365" t="s">
        <v>20</v>
      </c>
      <c r="U10365" t="s">
        <v>21</v>
      </c>
    </row>
    <row r="10366" spans="1:21">
      <c r="A10366">
        <v>2586505406</v>
      </c>
      <c r="B10366" s="3">
        <v>8</v>
      </c>
      <c r="C10366" s="3"/>
      <c r="D10366" t="s">
        <v>16037</v>
      </c>
      <c r="E10366" t="b">
        <f t="shared" si="645"/>
        <v>0</v>
      </c>
      <c r="F10366" t="b">
        <f t="shared" si="648"/>
        <v>0</v>
      </c>
      <c r="G10366" t="b">
        <f t="shared" si="646"/>
        <v>0</v>
      </c>
      <c r="H10366" t="b">
        <f t="shared" si="647"/>
        <v>0</v>
      </c>
      <c r="J10366" t="s">
        <v>1120</v>
      </c>
      <c r="K10366">
        <v>873</v>
      </c>
      <c r="L10366">
        <v>290</v>
      </c>
      <c r="N10366" t="s">
        <v>16038</v>
      </c>
      <c r="P10366" t="s">
        <v>24</v>
      </c>
      <c r="Q10366" t="s">
        <v>25</v>
      </c>
      <c r="R10366" t="s">
        <v>19</v>
      </c>
      <c r="T10366" t="s">
        <v>20</v>
      </c>
      <c r="U10366" t="s">
        <v>21</v>
      </c>
    </row>
    <row r="10367" spans="1:21">
      <c r="A10367">
        <v>2586509235</v>
      </c>
      <c r="B10367" s="3">
        <v>8</v>
      </c>
      <c r="C10367" s="3"/>
      <c r="D10367" t="s">
        <v>16045</v>
      </c>
      <c r="E10367" t="b">
        <f t="shared" si="645"/>
        <v>0</v>
      </c>
      <c r="F10367" t="b">
        <f t="shared" si="648"/>
        <v>0</v>
      </c>
      <c r="G10367" t="b">
        <f t="shared" si="646"/>
        <v>0</v>
      </c>
      <c r="H10367" t="b">
        <f t="shared" si="647"/>
        <v>0</v>
      </c>
      <c r="J10367" t="s">
        <v>1120</v>
      </c>
      <c r="K10367">
        <v>873</v>
      </c>
      <c r="L10367">
        <v>290</v>
      </c>
      <c r="N10367" t="s">
        <v>16046</v>
      </c>
      <c r="P10367" t="s">
        <v>24</v>
      </c>
      <c r="Q10367" t="s">
        <v>25</v>
      </c>
      <c r="R10367" t="s">
        <v>19</v>
      </c>
      <c r="T10367" t="s">
        <v>20</v>
      </c>
      <c r="U10367" t="s">
        <v>21</v>
      </c>
    </row>
    <row r="10368" spans="1:21">
      <c r="A10368">
        <v>2586514908</v>
      </c>
      <c r="B10368" s="3">
        <v>8</v>
      </c>
      <c r="C10368" s="3"/>
      <c r="D10368" t="s">
        <v>16087</v>
      </c>
      <c r="E10368" t="b">
        <f t="shared" si="645"/>
        <v>0</v>
      </c>
      <c r="F10368" t="b">
        <f t="shared" si="648"/>
        <v>0</v>
      </c>
      <c r="G10368" t="b">
        <f t="shared" si="646"/>
        <v>0</v>
      </c>
      <c r="H10368" t="b">
        <f t="shared" si="647"/>
        <v>0</v>
      </c>
      <c r="J10368" t="s">
        <v>1120</v>
      </c>
      <c r="K10368">
        <v>873</v>
      </c>
      <c r="L10368">
        <v>290</v>
      </c>
      <c r="N10368" t="s">
        <v>16088</v>
      </c>
      <c r="P10368" t="s">
        <v>24</v>
      </c>
      <c r="Q10368" t="s">
        <v>25</v>
      </c>
      <c r="R10368" t="s">
        <v>19</v>
      </c>
      <c r="T10368" t="s">
        <v>20</v>
      </c>
      <c r="U10368" t="s">
        <v>21</v>
      </c>
    </row>
    <row r="10369" spans="1:21">
      <c r="A10369">
        <v>2586520389</v>
      </c>
      <c r="B10369" s="3">
        <v>8</v>
      </c>
      <c r="C10369" s="3"/>
      <c r="D10369" t="s">
        <v>16106</v>
      </c>
      <c r="E10369" t="b">
        <f t="shared" si="645"/>
        <v>0</v>
      </c>
      <c r="F10369" t="b">
        <f t="shared" si="648"/>
        <v>0</v>
      </c>
      <c r="G10369" t="b">
        <f t="shared" si="646"/>
        <v>0</v>
      </c>
      <c r="H10369" t="b">
        <f t="shared" si="647"/>
        <v>0</v>
      </c>
      <c r="J10369" t="s">
        <v>1120</v>
      </c>
      <c r="K10369">
        <v>873</v>
      </c>
      <c r="L10369">
        <v>290</v>
      </c>
      <c r="N10369" t="s">
        <v>16107</v>
      </c>
      <c r="P10369" t="s">
        <v>24</v>
      </c>
      <c r="Q10369" t="s">
        <v>25</v>
      </c>
      <c r="R10369" t="s">
        <v>19</v>
      </c>
      <c r="T10369" t="s">
        <v>20</v>
      </c>
      <c r="U10369" t="s">
        <v>21</v>
      </c>
    </row>
    <row r="10370" spans="1:21">
      <c r="A10370">
        <v>2586526062</v>
      </c>
      <c r="B10370" s="3">
        <v>8</v>
      </c>
      <c r="C10370" s="3"/>
      <c r="D10370" t="s">
        <v>16125</v>
      </c>
      <c r="E10370" t="b">
        <f t="shared" si="645"/>
        <v>0</v>
      </c>
      <c r="F10370" t="b">
        <f t="shared" si="648"/>
        <v>0</v>
      </c>
      <c r="G10370" t="b">
        <f t="shared" si="646"/>
        <v>0</v>
      </c>
      <c r="H10370" t="b">
        <f t="shared" si="647"/>
        <v>0</v>
      </c>
      <c r="J10370" t="s">
        <v>1120</v>
      </c>
      <c r="K10370">
        <v>873</v>
      </c>
      <c r="L10370">
        <v>290</v>
      </c>
      <c r="N10370" t="s">
        <v>16126</v>
      </c>
      <c r="P10370" t="s">
        <v>24</v>
      </c>
      <c r="Q10370" t="s">
        <v>25</v>
      </c>
      <c r="R10370" t="s">
        <v>19</v>
      </c>
      <c r="T10370" t="s">
        <v>20</v>
      </c>
      <c r="U10370" t="s">
        <v>21</v>
      </c>
    </row>
    <row r="10371" spans="1:21">
      <c r="A10371">
        <v>2586531407</v>
      </c>
      <c r="B10371" s="3">
        <v>8</v>
      </c>
      <c r="C10371" s="3"/>
      <c r="D10371" t="s">
        <v>16011</v>
      </c>
      <c r="E10371" t="b">
        <f t="shared" ref="E10371:E10434" si="649">ISNUMBER(SEARCH("pfam04234",R10371))</f>
        <v>0</v>
      </c>
      <c r="F10371" t="b">
        <f t="shared" si="648"/>
        <v>0</v>
      </c>
      <c r="G10371" t="b">
        <f t="shared" ref="G10371:G10434" si="650">ISNUMBER(SEARCH("pfam13442",R10371))</f>
        <v>0</v>
      </c>
      <c r="H10371" t="b">
        <f t="shared" ref="H10371:H10434" si="651">ISNUMBER(SEARCH("pfam13115",R10371))</f>
        <v>0</v>
      </c>
      <c r="J10371" t="s">
        <v>1120</v>
      </c>
      <c r="K10371">
        <v>873</v>
      </c>
      <c r="L10371">
        <v>290</v>
      </c>
      <c r="N10371" t="s">
        <v>16012</v>
      </c>
      <c r="P10371" t="s">
        <v>24</v>
      </c>
      <c r="Q10371" t="s">
        <v>25</v>
      </c>
      <c r="R10371" t="s">
        <v>19</v>
      </c>
      <c r="T10371" t="s">
        <v>20</v>
      </c>
      <c r="U10371" t="s">
        <v>21</v>
      </c>
    </row>
    <row r="10372" spans="1:21">
      <c r="A10372">
        <v>2586536645</v>
      </c>
      <c r="B10372" s="3">
        <v>8</v>
      </c>
      <c r="C10372" s="3"/>
      <c r="D10372" t="s">
        <v>16018</v>
      </c>
      <c r="E10372" t="b">
        <f t="shared" si="649"/>
        <v>0</v>
      </c>
      <c r="F10372" t="b">
        <f t="shared" si="648"/>
        <v>0</v>
      </c>
      <c r="G10372" t="b">
        <f t="shared" si="650"/>
        <v>0</v>
      </c>
      <c r="H10372" t="b">
        <f t="shared" si="651"/>
        <v>0</v>
      </c>
      <c r="J10372" t="s">
        <v>1120</v>
      </c>
      <c r="K10372">
        <v>873</v>
      </c>
      <c r="L10372">
        <v>290</v>
      </c>
      <c r="N10372" t="s">
        <v>16019</v>
      </c>
      <c r="P10372" t="s">
        <v>24</v>
      </c>
      <c r="Q10372" t="s">
        <v>25</v>
      </c>
      <c r="R10372" t="s">
        <v>19</v>
      </c>
      <c r="T10372" t="s">
        <v>20</v>
      </c>
      <c r="U10372" t="s">
        <v>21</v>
      </c>
    </row>
    <row r="10373" spans="1:21">
      <c r="A10373">
        <v>2586539359</v>
      </c>
      <c r="B10373" s="3">
        <v>6</v>
      </c>
      <c r="C10373" s="3"/>
      <c r="D10373" t="s">
        <v>16020</v>
      </c>
      <c r="E10373" t="b">
        <f t="shared" si="649"/>
        <v>0</v>
      </c>
      <c r="F10373" t="b">
        <f t="shared" si="648"/>
        <v>0</v>
      </c>
      <c r="G10373" t="b">
        <f t="shared" si="650"/>
        <v>0</v>
      </c>
      <c r="H10373" t="b">
        <f t="shared" si="651"/>
        <v>0</v>
      </c>
      <c r="J10373" t="s">
        <v>2114</v>
      </c>
      <c r="K10373">
        <v>744</v>
      </c>
      <c r="L10373">
        <v>247</v>
      </c>
      <c r="N10373" t="s">
        <v>16019</v>
      </c>
      <c r="P10373" t="s">
        <v>24</v>
      </c>
      <c r="Q10373" t="s">
        <v>25</v>
      </c>
      <c r="R10373" t="s">
        <v>19</v>
      </c>
      <c r="T10373" t="s">
        <v>20</v>
      </c>
      <c r="U10373" t="s">
        <v>21</v>
      </c>
    </row>
    <row r="10374" spans="1:21">
      <c r="A10374">
        <v>2586542816</v>
      </c>
      <c r="B10374" s="3">
        <v>8</v>
      </c>
      <c r="C10374" s="3"/>
      <c r="D10374" t="s">
        <v>16075</v>
      </c>
      <c r="E10374" t="b">
        <f t="shared" si="649"/>
        <v>0</v>
      </c>
      <c r="F10374" t="b">
        <f t="shared" si="648"/>
        <v>0</v>
      </c>
      <c r="G10374" t="b">
        <f t="shared" si="650"/>
        <v>0</v>
      </c>
      <c r="H10374" t="b">
        <f t="shared" si="651"/>
        <v>0</v>
      </c>
      <c r="J10374" t="s">
        <v>1120</v>
      </c>
      <c r="K10374">
        <v>873</v>
      </c>
      <c r="L10374">
        <v>290</v>
      </c>
      <c r="N10374" t="s">
        <v>16076</v>
      </c>
      <c r="P10374" t="s">
        <v>24</v>
      </c>
      <c r="Q10374" t="s">
        <v>25</v>
      </c>
      <c r="R10374" t="s">
        <v>19</v>
      </c>
      <c r="T10374" t="s">
        <v>20</v>
      </c>
      <c r="U10374" t="s">
        <v>21</v>
      </c>
    </row>
    <row r="10375" spans="1:21">
      <c r="A10375">
        <v>2586548150</v>
      </c>
      <c r="B10375" s="3">
        <v>8</v>
      </c>
      <c r="C10375" s="3"/>
      <c r="D10375" t="s">
        <v>16141</v>
      </c>
      <c r="E10375" t="b">
        <f t="shared" si="649"/>
        <v>0</v>
      </c>
      <c r="F10375" t="b">
        <f t="shared" si="648"/>
        <v>0</v>
      </c>
      <c r="G10375" t="b">
        <f t="shared" si="650"/>
        <v>0</v>
      </c>
      <c r="H10375" t="b">
        <f t="shared" si="651"/>
        <v>0</v>
      </c>
      <c r="J10375" t="s">
        <v>1120</v>
      </c>
      <c r="K10375">
        <v>873</v>
      </c>
      <c r="L10375">
        <v>290</v>
      </c>
      <c r="N10375" t="s">
        <v>16142</v>
      </c>
      <c r="P10375" t="s">
        <v>24</v>
      </c>
      <c r="Q10375" t="s">
        <v>25</v>
      </c>
      <c r="R10375" t="s">
        <v>19</v>
      </c>
      <c r="T10375" t="s">
        <v>20</v>
      </c>
      <c r="U10375" t="s">
        <v>21</v>
      </c>
    </row>
    <row r="10376" spans="1:21">
      <c r="A10376">
        <v>2586553544</v>
      </c>
      <c r="B10376" s="3">
        <v>8</v>
      </c>
      <c r="C10376" s="3"/>
      <c r="D10376" t="s">
        <v>16160</v>
      </c>
      <c r="E10376" t="b">
        <f t="shared" si="649"/>
        <v>0</v>
      </c>
      <c r="F10376" t="b">
        <f t="shared" si="648"/>
        <v>0</v>
      </c>
      <c r="G10376" t="b">
        <f t="shared" si="650"/>
        <v>0</v>
      </c>
      <c r="H10376" t="b">
        <f t="shared" si="651"/>
        <v>0</v>
      </c>
      <c r="J10376" t="s">
        <v>1120</v>
      </c>
      <c r="K10376">
        <v>873</v>
      </c>
      <c r="L10376">
        <v>290</v>
      </c>
      <c r="N10376" t="s">
        <v>16161</v>
      </c>
      <c r="P10376" t="s">
        <v>24</v>
      </c>
      <c r="Q10376" t="s">
        <v>25</v>
      </c>
      <c r="R10376" t="s">
        <v>19</v>
      </c>
      <c r="T10376" t="s">
        <v>20</v>
      </c>
      <c r="U10376" t="s">
        <v>21</v>
      </c>
    </row>
    <row r="10377" spans="1:21">
      <c r="A10377">
        <v>2586558535</v>
      </c>
      <c r="B10377" s="3">
        <v>8</v>
      </c>
      <c r="C10377" s="3"/>
      <c r="D10377" t="s">
        <v>16001</v>
      </c>
      <c r="E10377" t="b">
        <f t="shared" si="649"/>
        <v>0</v>
      </c>
      <c r="F10377" t="b">
        <f t="shared" si="648"/>
        <v>0</v>
      </c>
      <c r="G10377" t="b">
        <f t="shared" si="650"/>
        <v>0</v>
      </c>
      <c r="H10377" t="b">
        <f t="shared" si="651"/>
        <v>0</v>
      </c>
      <c r="J10377" t="s">
        <v>1120</v>
      </c>
      <c r="K10377">
        <v>873</v>
      </c>
      <c r="L10377">
        <v>290</v>
      </c>
      <c r="N10377" t="s">
        <v>16002</v>
      </c>
      <c r="P10377" t="s">
        <v>24</v>
      </c>
      <c r="Q10377" t="s">
        <v>25</v>
      </c>
      <c r="R10377" t="s">
        <v>19</v>
      </c>
      <c r="T10377" t="s">
        <v>20</v>
      </c>
      <c r="U10377" t="s">
        <v>21</v>
      </c>
    </row>
    <row r="10378" spans="1:21">
      <c r="A10378">
        <v>2586564256</v>
      </c>
      <c r="B10378" s="3">
        <v>8</v>
      </c>
      <c r="C10378" s="3"/>
      <c r="D10378" t="s">
        <v>16039</v>
      </c>
      <c r="E10378" t="b">
        <f t="shared" si="649"/>
        <v>0</v>
      </c>
      <c r="F10378" t="b">
        <f t="shared" si="648"/>
        <v>0</v>
      </c>
      <c r="G10378" t="b">
        <f t="shared" si="650"/>
        <v>0</v>
      </c>
      <c r="H10378" t="b">
        <f t="shared" si="651"/>
        <v>0</v>
      </c>
      <c r="J10378" t="s">
        <v>1120</v>
      </c>
      <c r="K10378">
        <v>873</v>
      </c>
      <c r="L10378">
        <v>290</v>
      </c>
      <c r="N10378" t="s">
        <v>16040</v>
      </c>
      <c r="P10378" t="s">
        <v>24</v>
      </c>
      <c r="Q10378" t="s">
        <v>25</v>
      </c>
      <c r="R10378" t="s">
        <v>19</v>
      </c>
      <c r="T10378" t="s">
        <v>20</v>
      </c>
      <c r="U10378" t="s">
        <v>21</v>
      </c>
    </row>
    <row r="10379" spans="1:21">
      <c r="A10379">
        <v>2586570438</v>
      </c>
      <c r="B10379" s="3">
        <v>8</v>
      </c>
      <c r="C10379" s="3"/>
      <c r="D10379" t="s">
        <v>16047</v>
      </c>
      <c r="E10379" t="b">
        <f t="shared" si="649"/>
        <v>0</v>
      </c>
      <c r="F10379" t="b">
        <f t="shared" si="648"/>
        <v>0</v>
      </c>
      <c r="G10379" t="b">
        <f t="shared" si="650"/>
        <v>0</v>
      </c>
      <c r="H10379" t="b">
        <f t="shared" si="651"/>
        <v>0</v>
      </c>
      <c r="J10379" t="s">
        <v>1120</v>
      </c>
      <c r="K10379">
        <v>873</v>
      </c>
      <c r="L10379">
        <v>290</v>
      </c>
      <c r="N10379" t="s">
        <v>16048</v>
      </c>
      <c r="P10379" t="s">
        <v>24</v>
      </c>
      <c r="Q10379" t="s">
        <v>25</v>
      </c>
      <c r="R10379" t="s">
        <v>19</v>
      </c>
      <c r="T10379" t="s">
        <v>20</v>
      </c>
      <c r="U10379" t="s">
        <v>21</v>
      </c>
    </row>
    <row r="10380" spans="1:21">
      <c r="A10380">
        <v>2586575569</v>
      </c>
      <c r="B10380" s="3">
        <v>8</v>
      </c>
      <c r="C10380" s="3"/>
      <c r="D10380" t="s">
        <v>16108</v>
      </c>
      <c r="E10380" t="b">
        <f t="shared" si="649"/>
        <v>0</v>
      </c>
      <c r="F10380" t="b">
        <f t="shared" si="648"/>
        <v>0</v>
      </c>
      <c r="G10380" t="b">
        <f t="shared" si="650"/>
        <v>0</v>
      </c>
      <c r="H10380" t="b">
        <f t="shared" si="651"/>
        <v>0</v>
      </c>
      <c r="J10380" t="s">
        <v>1120</v>
      </c>
      <c r="K10380">
        <v>873</v>
      </c>
      <c r="L10380">
        <v>290</v>
      </c>
      <c r="N10380" t="s">
        <v>16109</v>
      </c>
      <c r="P10380" t="s">
        <v>24</v>
      </c>
      <c r="Q10380" t="s">
        <v>25</v>
      </c>
      <c r="R10380" t="s">
        <v>19</v>
      </c>
      <c r="T10380" t="s">
        <v>20</v>
      </c>
      <c r="U10380" t="s">
        <v>21</v>
      </c>
    </row>
    <row r="10381" spans="1:21">
      <c r="A10381">
        <v>2586580744</v>
      </c>
      <c r="B10381" s="3">
        <v>8</v>
      </c>
      <c r="C10381" s="3"/>
      <c r="D10381" t="s">
        <v>16127</v>
      </c>
      <c r="E10381" t="b">
        <f t="shared" si="649"/>
        <v>0</v>
      </c>
      <c r="F10381" t="b">
        <f t="shared" si="648"/>
        <v>0</v>
      </c>
      <c r="G10381" t="b">
        <f t="shared" si="650"/>
        <v>0</v>
      </c>
      <c r="H10381" t="b">
        <f t="shared" si="651"/>
        <v>0</v>
      </c>
      <c r="J10381" t="s">
        <v>1120</v>
      </c>
      <c r="K10381">
        <v>873</v>
      </c>
      <c r="L10381">
        <v>290</v>
      </c>
      <c r="N10381" t="s">
        <v>16128</v>
      </c>
      <c r="P10381" t="s">
        <v>24</v>
      </c>
      <c r="Q10381" t="s">
        <v>25</v>
      </c>
      <c r="R10381" t="s">
        <v>19</v>
      </c>
      <c r="T10381" t="s">
        <v>20</v>
      </c>
      <c r="U10381" t="s">
        <v>21</v>
      </c>
    </row>
    <row r="10382" spans="1:21">
      <c r="A10382">
        <v>2586585991</v>
      </c>
      <c r="B10382" s="3">
        <v>8</v>
      </c>
      <c r="C10382" s="3"/>
      <c r="D10382" t="s">
        <v>16013</v>
      </c>
      <c r="E10382" t="b">
        <f t="shared" si="649"/>
        <v>0</v>
      </c>
      <c r="F10382" t="b">
        <f t="shared" si="648"/>
        <v>0</v>
      </c>
      <c r="G10382" t="b">
        <f t="shared" si="650"/>
        <v>0</v>
      </c>
      <c r="H10382" t="b">
        <f t="shared" si="651"/>
        <v>0</v>
      </c>
      <c r="J10382" t="s">
        <v>1120</v>
      </c>
      <c r="K10382">
        <v>873</v>
      </c>
      <c r="L10382">
        <v>290</v>
      </c>
      <c r="N10382" t="s">
        <v>16014</v>
      </c>
      <c r="P10382" t="s">
        <v>24</v>
      </c>
      <c r="Q10382" t="s">
        <v>25</v>
      </c>
      <c r="R10382" t="s">
        <v>19</v>
      </c>
      <c r="T10382" t="s">
        <v>20</v>
      </c>
      <c r="U10382" t="s">
        <v>21</v>
      </c>
    </row>
    <row r="10383" spans="1:21">
      <c r="A10383">
        <v>2586589704</v>
      </c>
      <c r="B10383" s="3">
        <v>6</v>
      </c>
      <c r="C10383" s="3"/>
      <c r="D10383" t="s">
        <v>16062</v>
      </c>
      <c r="E10383" t="b">
        <f t="shared" si="649"/>
        <v>0</v>
      </c>
      <c r="F10383" t="b">
        <f t="shared" si="648"/>
        <v>0</v>
      </c>
      <c r="G10383" t="b">
        <f t="shared" si="650"/>
        <v>0</v>
      </c>
      <c r="H10383" t="b">
        <f t="shared" si="651"/>
        <v>0</v>
      </c>
      <c r="J10383" t="s">
        <v>2114</v>
      </c>
      <c r="K10383">
        <v>744</v>
      </c>
      <c r="L10383">
        <v>247</v>
      </c>
      <c r="N10383" t="s">
        <v>16063</v>
      </c>
      <c r="P10383" t="s">
        <v>24</v>
      </c>
      <c r="Q10383" t="s">
        <v>25</v>
      </c>
      <c r="R10383" t="s">
        <v>19</v>
      </c>
      <c r="T10383" t="s">
        <v>20</v>
      </c>
      <c r="U10383" t="s">
        <v>21</v>
      </c>
    </row>
    <row r="10384" spans="1:21">
      <c r="A10384">
        <v>2586593027</v>
      </c>
      <c r="B10384" s="3">
        <v>8</v>
      </c>
      <c r="C10384" s="3"/>
      <c r="D10384" t="s">
        <v>16064</v>
      </c>
      <c r="E10384" t="b">
        <f t="shared" si="649"/>
        <v>0</v>
      </c>
      <c r="F10384" t="b">
        <f t="shared" si="648"/>
        <v>0</v>
      </c>
      <c r="G10384" t="b">
        <f t="shared" si="650"/>
        <v>0</v>
      </c>
      <c r="H10384" t="b">
        <f t="shared" si="651"/>
        <v>0</v>
      </c>
      <c r="J10384" t="s">
        <v>1120</v>
      </c>
      <c r="K10384">
        <v>873</v>
      </c>
      <c r="L10384">
        <v>290</v>
      </c>
      <c r="N10384" t="s">
        <v>16063</v>
      </c>
      <c r="P10384" t="s">
        <v>24</v>
      </c>
      <c r="Q10384" t="s">
        <v>25</v>
      </c>
      <c r="R10384" t="s">
        <v>19</v>
      </c>
      <c r="T10384" t="s">
        <v>20</v>
      </c>
      <c r="U10384" t="s">
        <v>21</v>
      </c>
    </row>
    <row r="10385" spans="1:21">
      <c r="A10385">
        <v>2586595971</v>
      </c>
      <c r="B10385" s="3">
        <v>8</v>
      </c>
      <c r="C10385" s="3"/>
      <c r="D10385" t="s">
        <v>16077</v>
      </c>
      <c r="E10385" t="b">
        <f t="shared" si="649"/>
        <v>0</v>
      </c>
      <c r="F10385" t="b">
        <f t="shared" si="648"/>
        <v>0</v>
      </c>
      <c r="G10385" t="b">
        <f t="shared" si="650"/>
        <v>0</v>
      </c>
      <c r="H10385" t="b">
        <f t="shared" si="651"/>
        <v>0</v>
      </c>
      <c r="J10385" t="s">
        <v>1120</v>
      </c>
      <c r="K10385">
        <v>873</v>
      </c>
      <c r="L10385">
        <v>290</v>
      </c>
      <c r="N10385" t="s">
        <v>16078</v>
      </c>
      <c r="P10385" t="s">
        <v>24</v>
      </c>
      <c r="Q10385" t="s">
        <v>25</v>
      </c>
      <c r="R10385" t="s">
        <v>19</v>
      </c>
      <c r="T10385" t="s">
        <v>20</v>
      </c>
      <c r="U10385" t="s">
        <v>21</v>
      </c>
    </row>
    <row r="10386" spans="1:21">
      <c r="A10386">
        <v>2586602494</v>
      </c>
      <c r="B10386" s="3">
        <v>8</v>
      </c>
      <c r="C10386" s="3"/>
      <c r="D10386" t="s">
        <v>16143</v>
      </c>
      <c r="E10386" t="b">
        <f t="shared" si="649"/>
        <v>0</v>
      </c>
      <c r="F10386" t="b">
        <f t="shared" si="648"/>
        <v>0</v>
      </c>
      <c r="G10386" t="b">
        <f t="shared" si="650"/>
        <v>0</v>
      </c>
      <c r="H10386" t="b">
        <f t="shared" si="651"/>
        <v>0</v>
      </c>
      <c r="J10386" t="s">
        <v>1120</v>
      </c>
      <c r="K10386">
        <v>873</v>
      </c>
      <c r="L10386">
        <v>290</v>
      </c>
      <c r="N10386" t="s">
        <v>16144</v>
      </c>
      <c r="P10386" t="s">
        <v>24</v>
      </c>
      <c r="Q10386" t="s">
        <v>25</v>
      </c>
      <c r="R10386" t="s">
        <v>19</v>
      </c>
      <c r="T10386" t="s">
        <v>20</v>
      </c>
      <c r="U10386" t="s">
        <v>21</v>
      </c>
    </row>
    <row r="10387" spans="1:21">
      <c r="A10387">
        <v>2586607345</v>
      </c>
      <c r="B10387" s="3">
        <v>8</v>
      </c>
      <c r="C10387" s="3"/>
      <c r="D10387" t="s">
        <v>16162</v>
      </c>
      <c r="E10387" t="b">
        <f t="shared" si="649"/>
        <v>0</v>
      </c>
      <c r="F10387" t="b">
        <f t="shared" si="648"/>
        <v>0</v>
      </c>
      <c r="G10387" t="b">
        <f t="shared" si="650"/>
        <v>0</v>
      </c>
      <c r="H10387" t="b">
        <f t="shared" si="651"/>
        <v>0</v>
      </c>
      <c r="J10387" t="s">
        <v>1120</v>
      </c>
      <c r="K10387">
        <v>873</v>
      </c>
      <c r="L10387">
        <v>290</v>
      </c>
      <c r="N10387" t="s">
        <v>16163</v>
      </c>
      <c r="P10387" t="s">
        <v>24</v>
      </c>
      <c r="Q10387" t="s">
        <v>25</v>
      </c>
      <c r="R10387" t="s">
        <v>19</v>
      </c>
      <c r="T10387" t="s">
        <v>20</v>
      </c>
      <c r="U10387" t="s">
        <v>21</v>
      </c>
    </row>
    <row r="10388" spans="1:21">
      <c r="A10388">
        <v>2586612708</v>
      </c>
      <c r="B10388" s="3">
        <v>8</v>
      </c>
      <c r="C10388" s="3"/>
      <c r="D10388" t="s">
        <v>16049</v>
      </c>
      <c r="E10388" t="b">
        <f t="shared" si="649"/>
        <v>0</v>
      </c>
      <c r="F10388" t="b">
        <f t="shared" si="648"/>
        <v>0</v>
      </c>
      <c r="G10388" t="b">
        <f t="shared" si="650"/>
        <v>0</v>
      </c>
      <c r="H10388" t="b">
        <f t="shared" si="651"/>
        <v>0</v>
      </c>
      <c r="J10388" t="s">
        <v>1120</v>
      </c>
      <c r="K10388">
        <v>873</v>
      </c>
      <c r="L10388">
        <v>290</v>
      </c>
      <c r="N10388" t="s">
        <v>16050</v>
      </c>
      <c r="P10388" t="s">
        <v>24</v>
      </c>
      <c r="Q10388" t="s">
        <v>25</v>
      </c>
      <c r="R10388" t="s">
        <v>19</v>
      </c>
      <c r="T10388" t="s">
        <v>20</v>
      </c>
      <c r="U10388" t="s">
        <v>21</v>
      </c>
    </row>
    <row r="10389" spans="1:21">
      <c r="A10389">
        <v>2586617586</v>
      </c>
      <c r="B10389" s="3">
        <v>8</v>
      </c>
      <c r="C10389" s="3"/>
      <c r="D10389" t="s">
        <v>16089</v>
      </c>
      <c r="E10389" t="b">
        <f t="shared" si="649"/>
        <v>0</v>
      </c>
      <c r="F10389" t="b">
        <f t="shared" si="648"/>
        <v>0</v>
      </c>
      <c r="G10389" t="b">
        <f t="shared" si="650"/>
        <v>0</v>
      </c>
      <c r="H10389" t="b">
        <f t="shared" si="651"/>
        <v>0</v>
      </c>
      <c r="J10389" t="s">
        <v>1120</v>
      </c>
      <c r="K10389">
        <v>873</v>
      </c>
      <c r="L10389">
        <v>290</v>
      </c>
      <c r="N10389" t="s">
        <v>16090</v>
      </c>
      <c r="P10389" t="s">
        <v>24</v>
      </c>
      <c r="Q10389" t="s">
        <v>25</v>
      </c>
      <c r="R10389" t="s">
        <v>19</v>
      </c>
      <c r="T10389" t="s">
        <v>20</v>
      </c>
      <c r="U10389" t="s">
        <v>21</v>
      </c>
    </row>
    <row r="10390" spans="1:21">
      <c r="A10390">
        <v>2586623199</v>
      </c>
      <c r="B10390" s="3">
        <v>8</v>
      </c>
      <c r="C10390" s="3"/>
      <c r="D10390" t="s">
        <v>16110</v>
      </c>
      <c r="E10390" t="b">
        <f t="shared" si="649"/>
        <v>0</v>
      </c>
      <c r="F10390" t="b">
        <f t="shared" si="648"/>
        <v>0</v>
      </c>
      <c r="G10390" t="b">
        <f t="shared" si="650"/>
        <v>0</v>
      </c>
      <c r="H10390" t="b">
        <f t="shared" si="651"/>
        <v>0</v>
      </c>
      <c r="J10390" t="s">
        <v>1120</v>
      </c>
      <c r="K10390">
        <v>873</v>
      </c>
      <c r="L10390">
        <v>290</v>
      </c>
      <c r="N10390" t="s">
        <v>16111</v>
      </c>
      <c r="P10390" t="s">
        <v>24</v>
      </c>
      <c r="Q10390" t="s">
        <v>25</v>
      </c>
      <c r="R10390" t="s">
        <v>19</v>
      </c>
      <c r="T10390" t="s">
        <v>20</v>
      </c>
      <c r="U10390" t="s">
        <v>21</v>
      </c>
    </row>
    <row r="10391" spans="1:21">
      <c r="A10391">
        <v>2586628795</v>
      </c>
      <c r="B10391" s="3">
        <v>8</v>
      </c>
      <c r="C10391" s="3"/>
      <c r="D10391" t="s">
        <v>16129</v>
      </c>
      <c r="E10391" t="b">
        <f t="shared" si="649"/>
        <v>0</v>
      </c>
      <c r="F10391" t="b">
        <f t="shared" si="648"/>
        <v>0</v>
      </c>
      <c r="G10391" t="b">
        <f t="shared" si="650"/>
        <v>0</v>
      </c>
      <c r="H10391" t="b">
        <f t="shared" si="651"/>
        <v>0</v>
      </c>
      <c r="J10391" t="s">
        <v>1120</v>
      </c>
      <c r="K10391">
        <v>873</v>
      </c>
      <c r="L10391">
        <v>290</v>
      </c>
      <c r="N10391" t="s">
        <v>16130</v>
      </c>
      <c r="P10391" t="s">
        <v>24</v>
      </c>
      <c r="Q10391" t="s">
        <v>25</v>
      </c>
      <c r="R10391" t="s">
        <v>19</v>
      </c>
      <c r="T10391" t="s">
        <v>20</v>
      </c>
      <c r="U10391" t="s">
        <v>21</v>
      </c>
    </row>
    <row r="10392" spans="1:21">
      <c r="A10392">
        <v>2586633885</v>
      </c>
      <c r="B10392" s="3">
        <v>8</v>
      </c>
      <c r="C10392" s="3"/>
      <c r="D10392" t="s">
        <v>16021</v>
      </c>
      <c r="E10392" t="b">
        <f t="shared" si="649"/>
        <v>0</v>
      </c>
      <c r="F10392" t="b">
        <f t="shared" si="648"/>
        <v>0</v>
      </c>
      <c r="G10392" t="b">
        <f t="shared" si="650"/>
        <v>0</v>
      </c>
      <c r="H10392" t="b">
        <f t="shared" si="651"/>
        <v>0</v>
      </c>
      <c r="J10392" t="s">
        <v>1120</v>
      </c>
      <c r="K10392">
        <v>873</v>
      </c>
      <c r="L10392">
        <v>290</v>
      </c>
      <c r="N10392" t="s">
        <v>16022</v>
      </c>
      <c r="P10392" t="s">
        <v>24</v>
      </c>
      <c r="Q10392" t="s">
        <v>25</v>
      </c>
      <c r="R10392" t="s">
        <v>19</v>
      </c>
      <c r="T10392" t="s">
        <v>20</v>
      </c>
      <c r="U10392" t="s">
        <v>21</v>
      </c>
    </row>
    <row r="10393" spans="1:21">
      <c r="A10393">
        <v>2586638985</v>
      </c>
      <c r="B10393" s="3">
        <v>8</v>
      </c>
      <c r="C10393" s="3"/>
      <c r="D10393" t="s">
        <v>16030</v>
      </c>
      <c r="E10393" t="b">
        <f t="shared" si="649"/>
        <v>0</v>
      </c>
      <c r="F10393" t="b">
        <f t="shared" si="648"/>
        <v>0</v>
      </c>
      <c r="G10393" t="b">
        <f t="shared" si="650"/>
        <v>0</v>
      </c>
      <c r="H10393" t="b">
        <f t="shared" si="651"/>
        <v>0</v>
      </c>
      <c r="J10393" t="s">
        <v>1120</v>
      </c>
      <c r="K10393">
        <v>873</v>
      </c>
      <c r="L10393">
        <v>290</v>
      </c>
      <c r="N10393" t="s">
        <v>16031</v>
      </c>
      <c r="P10393" t="s">
        <v>24</v>
      </c>
      <c r="Q10393" t="s">
        <v>25</v>
      </c>
      <c r="R10393" t="s">
        <v>19</v>
      </c>
      <c r="T10393" t="s">
        <v>20</v>
      </c>
      <c r="U10393" t="s">
        <v>21</v>
      </c>
    </row>
    <row r="10394" spans="1:21">
      <c r="A10394">
        <v>2586643427</v>
      </c>
      <c r="B10394" s="3">
        <v>8</v>
      </c>
      <c r="C10394" s="3"/>
      <c r="D10394" t="s">
        <v>16065</v>
      </c>
      <c r="E10394" t="b">
        <f t="shared" si="649"/>
        <v>0</v>
      </c>
      <c r="F10394" t="b">
        <f t="shared" si="648"/>
        <v>0</v>
      </c>
      <c r="G10394" t="b">
        <f t="shared" si="650"/>
        <v>0</v>
      </c>
      <c r="H10394" t="b">
        <f t="shared" si="651"/>
        <v>0</v>
      </c>
      <c r="J10394" t="s">
        <v>1120</v>
      </c>
      <c r="K10394">
        <v>873</v>
      </c>
      <c r="L10394">
        <v>290</v>
      </c>
      <c r="N10394" t="s">
        <v>16066</v>
      </c>
      <c r="P10394" t="s">
        <v>24</v>
      </c>
      <c r="Q10394" t="s">
        <v>25</v>
      </c>
      <c r="R10394" t="s">
        <v>19</v>
      </c>
      <c r="T10394" t="s">
        <v>20</v>
      </c>
      <c r="U10394" t="s">
        <v>21</v>
      </c>
    </row>
    <row r="10395" spans="1:21">
      <c r="A10395">
        <v>2586650186</v>
      </c>
      <c r="B10395" s="3">
        <v>8</v>
      </c>
      <c r="C10395" s="3"/>
      <c r="D10395" t="s">
        <v>16079</v>
      </c>
      <c r="E10395" t="b">
        <f t="shared" si="649"/>
        <v>0</v>
      </c>
      <c r="F10395" t="b">
        <f t="shared" si="648"/>
        <v>0</v>
      </c>
      <c r="G10395" t="b">
        <f t="shared" si="650"/>
        <v>0</v>
      </c>
      <c r="H10395" t="b">
        <f t="shared" si="651"/>
        <v>0</v>
      </c>
      <c r="J10395" t="s">
        <v>1120</v>
      </c>
      <c r="K10395">
        <v>873</v>
      </c>
      <c r="L10395">
        <v>290</v>
      </c>
      <c r="N10395" t="s">
        <v>16080</v>
      </c>
      <c r="P10395" t="s">
        <v>24</v>
      </c>
      <c r="Q10395" t="s">
        <v>25</v>
      </c>
      <c r="R10395" t="s">
        <v>19</v>
      </c>
      <c r="T10395" t="s">
        <v>20</v>
      </c>
      <c r="U10395" t="s">
        <v>21</v>
      </c>
    </row>
    <row r="10396" spans="1:21">
      <c r="A10396">
        <v>2586655040</v>
      </c>
      <c r="B10396" s="3">
        <v>8</v>
      </c>
      <c r="C10396" s="3"/>
      <c r="D10396" t="s">
        <v>16145</v>
      </c>
      <c r="E10396" t="b">
        <f t="shared" si="649"/>
        <v>0</v>
      </c>
      <c r="F10396" t="b">
        <f t="shared" ref="F10396:F10459" si="652">ISNUMBER(SEARCH("pfam09678",R10396))</f>
        <v>0</v>
      </c>
      <c r="G10396" t="b">
        <f t="shared" si="650"/>
        <v>0</v>
      </c>
      <c r="H10396" t="b">
        <f t="shared" si="651"/>
        <v>0</v>
      </c>
      <c r="J10396" t="s">
        <v>1120</v>
      </c>
      <c r="K10396">
        <v>873</v>
      </c>
      <c r="L10396">
        <v>290</v>
      </c>
      <c r="N10396" t="s">
        <v>16146</v>
      </c>
      <c r="P10396" t="s">
        <v>24</v>
      </c>
      <c r="Q10396" t="s">
        <v>25</v>
      </c>
      <c r="R10396" t="s">
        <v>19</v>
      </c>
      <c r="T10396" t="s">
        <v>20</v>
      </c>
      <c r="U10396" t="s">
        <v>21</v>
      </c>
    </row>
    <row r="10397" spans="1:21">
      <c r="A10397">
        <v>2586659924</v>
      </c>
      <c r="B10397" s="3">
        <v>8</v>
      </c>
      <c r="C10397" s="3"/>
      <c r="D10397" t="s">
        <v>16003</v>
      </c>
      <c r="E10397" t="b">
        <f t="shared" si="649"/>
        <v>0</v>
      </c>
      <c r="F10397" t="b">
        <f t="shared" si="652"/>
        <v>0</v>
      </c>
      <c r="G10397" t="b">
        <f t="shared" si="650"/>
        <v>0</v>
      </c>
      <c r="H10397" t="b">
        <f t="shared" si="651"/>
        <v>0</v>
      </c>
      <c r="J10397" t="s">
        <v>1120</v>
      </c>
      <c r="K10397">
        <v>873</v>
      </c>
      <c r="L10397">
        <v>290</v>
      </c>
      <c r="N10397" t="s">
        <v>16004</v>
      </c>
      <c r="P10397" t="s">
        <v>24</v>
      </c>
      <c r="Q10397" t="s">
        <v>25</v>
      </c>
      <c r="R10397" t="s">
        <v>19</v>
      </c>
      <c r="T10397" t="s">
        <v>20</v>
      </c>
      <c r="U10397" t="s">
        <v>21</v>
      </c>
    </row>
    <row r="10398" spans="1:21">
      <c r="A10398">
        <v>2586661824</v>
      </c>
      <c r="B10398" s="3">
        <v>6</v>
      </c>
      <c r="C10398" s="3"/>
      <c r="D10398" t="s">
        <v>16005</v>
      </c>
      <c r="E10398" t="b">
        <f t="shared" si="649"/>
        <v>0</v>
      </c>
      <c r="F10398" t="b">
        <f t="shared" si="652"/>
        <v>0</v>
      </c>
      <c r="G10398" t="b">
        <f t="shared" si="650"/>
        <v>0</v>
      </c>
      <c r="H10398" t="b">
        <f t="shared" si="651"/>
        <v>0</v>
      </c>
      <c r="J10398" t="s">
        <v>2114</v>
      </c>
      <c r="K10398">
        <v>744</v>
      </c>
      <c r="L10398">
        <v>247</v>
      </c>
      <c r="N10398" t="s">
        <v>16004</v>
      </c>
      <c r="P10398" t="s">
        <v>24</v>
      </c>
      <c r="Q10398" t="s">
        <v>25</v>
      </c>
      <c r="R10398" t="s">
        <v>19</v>
      </c>
      <c r="T10398" t="s">
        <v>20</v>
      </c>
      <c r="U10398" t="s">
        <v>21</v>
      </c>
    </row>
    <row r="10399" spans="1:21">
      <c r="A10399">
        <v>2586666105</v>
      </c>
      <c r="B10399" s="3">
        <v>8</v>
      </c>
      <c r="C10399" s="3"/>
      <c r="D10399" t="s">
        <v>16091</v>
      </c>
      <c r="E10399" t="b">
        <f t="shared" si="649"/>
        <v>0</v>
      </c>
      <c r="F10399" t="b">
        <f t="shared" si="652"/>
        <v>0</v>
      </c>
      <c r="G10399" t="b">
        <f t="shared" si="650"/>
        <v>0</v>
      </c>
      <c r="H10399" t="b">
        <f t="shared" si="651"/>
        <v>0</v>
      </c>
      <c r="J10399" t="s">
        <v>1120</v>
      </c>
      <c r="K10399">
        <v>873</v>
      </c>
      <c r="L10399">
        <v>290</v>
      </c>
      <c r="N10399" t="s">
        <v>16092</v>
      </c>
      <c r="P10399" t="s">
        <v>24</v>
      </c>
      <c r="Q10399" t="s">
        <v>25</v>
      </c>
      <c r="R10399" t="s">
        <v>19</v>
      </c>
      <c r="T10399" t="s">
        <v>20</v>
      </c>
      <c r="U10399" t="s">
        <v>21</v>
      </c>
    </row>
    <row r="10400" spans="1:21">
      <c r="A10400">
        <v>2586670956</v>
      </c>
      <c r="B10400" s="3">
        <v>8</v>
      </c>
      <c r="C10400" s="3"/>
      <c r="D10400" t="s">
        <v>16131</v>
      </c>
      <c r="E10400" t="b">
        <f t="shared" si="649"/>
        <v>0</v>
      </c>
      <c r="F10400" t="b">
        <f t="shared" si="652"/>
        <v>0</v>
      </c>
      <c r="G10400" t="b">
        <f t="shared" si="650"/>
        <v>0</v>
      </c>
      <c r="H10400" t="b">
        <f t="shared" si="651"/>
        <v>0</v>
      </c>
      <c r="J10400" t="s">
        <v>1120</v>
      </c>
      <c r="K10400">
        <v>873</v>
      </c>
      <c r="L10400">
        <v>290</v>
      </c>
      <c r="N10400" t="s">
        <v>16132</v>
      </c>
      <c r="P10400" t="s">
        <v>24</v>
      </c>
      <c r="Q10400" t="s">
        <v>25</v>
      </c>
      <c r="R10400" t="s">
        <v>19</v>
      </c>
      <c r="T10400" t="s">
        <v>20</v>
      </c>
      <c r="U10400" t="s">
        <v>21</v>
      </c>
    </row>
    <row r="10401" spans="1:21">
      <c r="A10401">
        <v>2586674570</v>
      </c>
      <c r="B10401" s="3">
        <v>8</v>
      </c>
      <c r="C10401" s="3"/>
      <c r="D10401" t="s">
        <v>16067</v>
      </c>
      <c r="E10401" t="b">
        <f t="shared" si="649"/>
        <v>0</v>
      </c>
      <c r="F10401" t="b">
        <f t="shared" si="652"/>
        <v>0</v>
      </c>
      <c r="G10401" t="b">
        <f t="shared" si="650"/>
        <v>0</v>
      </c>
      <c r="H10401" t="b">
        <f t="shared" si="651"/>
        <v>0</v>
      </c>
      <c r="J10401" t="s">
        <v>1120</v>
      </c>
      <c r="K10401">
        <v>873</v>
      </c>
      <c r="L10401">
        <v>290</v>
      </c>
      <c r="N10401" t="s">
        <v>16068</v>
      </c>
      <c r="P10401" t="s">
        <v>24</v>
      </c>
      <c r="Q10401" t="s">
        <v>25</v>
      </c>
      <c r="R10401" t="s">
        <v>19</v>
      </c>
      <c r="T10401" t="s">
        <v>20</v>
      </c>
      <c r="U10401" t="s">
        <v>21</v>
      </c>
    </row>
    <row r="10402" spans="1:21">
      <c r="A10402">
        <v>2586680961</v>
      </c>
      <c r="B10402" s="3">
        <v>8</v>
      </c>
      <c r="C10402" s="3"/>
      <c r="D10402" t="s">
        <v>16081</v>
      </c>
      <c r="E10402" t="b">
        <f t="shared" si="649"/>
        <v>0</v>
      </c>
      <c r="F10402" t="b">
        <f t="shared" si="652"/>
        <v>0</v>
      </c>
      <c r="G10402" t="b">
        <f t="shared" si="650"/>
        <v>0</v>
      </c>
      <c r="H10402" t="b">
        <f t="shared" si="651"/>
        <v>0</v>
      </c>
      <c r="J10402" t="s">
        <v>1120</v>
      </c>
      <c r="K10402">
        <v>873</v>
      </c>
      <c r="L10402">
        <v>290</v>
      </c>
      <c r="N10402" t="s">
        <v>16082</v>
      </c>
      <c r="P10402" t="s">
        <v>24</v>
      </c>
      <c r="Q10402" t="s">
        <v>25</v>
      </c>
      <c r="R10402" t="s">
        <v>19</v>
      </c>
      <c r="T10402" t="s">
        <v>20</v>
      </c>
      <c r="U10402" t="s">
        <v>21</v>
      </c>
    </row>
    <row r="10403" spans="1:21">
      <c r="A10403">
        <v>2586686526</v>
      </c>
      <c r="B10403" s="3">
        <v>6</v>
      </c>
      <c r="C10403" s="3"/>
      <c r="D10403" t="s">
        <v>16147</v>
      </c>
      <c r="E10403" t="b">
        <f t="shared" si="649"/>
        <v>0</v>
      </c>
      <c r="F10403" t="b">
        <f t="shared" si="652"/>
        <v>0</v>
      </c>
      <c r="G10403" t="b">
        <f t="shared" si="650"/>
        <v>0</v>
      </c>
      <c r="H10403" t="b">
        <f t="shared" si="651"/>
        <v>0</v>
      </c>
      <c r="J10403" t="s">
        <v>2114</v>
      </c>
      <c r="K10403">
        <v>744</v>
      </c>
      <c r="L10403">
        <v>247</v>
      </c>
      <c r="N10403" t="s">
        <v>16148</v>
      </c>
      <c r="P10403" t="s">
        <v>24</v>
      </c>
      <c r="Q10403" t="s">
        <v>25</v>
      </c>
      <c r="R10403" t="s">
        <v>19</v>
      </c>
      <c r="T10403" t="s">
        <v>20</v>
      </c>
      <c r="U10403" t="s">
        <v>21</v>
      </c>
    </row>
    <row r="10404" spans="1:21">
      <c r="A10404">
        <v>2586686872</v>
      </c>
      <c r="B10404" s="3">
        <v>8</v>
      </c>
      <c r="C10404" s="3"/>
      <c r="D10404" t="s">
        <v>16149</v>
      </c>
      <c r="E10404" t="b">
        <f t="shared" si="649"/>
        <v>0</v>
      </c>
      <c r="F10404" t="b">
        <f t="shared" si="652"/>
        <v>0</v>
      </c>
      <c r="G10404" t="b">
        <f t="shared" si="650"/>
        <v>0</v>
      </c>
      <c r="H10404" t="b">
        <f t="shared" si="651"/>
        <v>0</v>
      </c>
      <c r="J10404" t="s">
        <v>1120</v>
      </c>
      <c r="K10404">
        <v>873</v>
      </c>
      <c r="L10404">
        <v>290</v>
      </c>
      <c r="N10404" t="s">
        <v>16148</v>
      </c>
      <c r="P10404" t="s">
        <v>24</v>
      </c>
      <c r="Q10404" t="s">
        <v>25</v>
      </c>
      <c r="R10404" t="s">
        <v>19</v>
      </c>
      <c r="T10404" t="s">
        <v>20</v>
      </c>
      <c r="U10404" t="s">
        <v>21</v>
      </c>
    </row>
    <row r="10405" spans="1:21">
      <c r="A10405">
        <v>2586690714</v>
      </c>
      <c r="B10405" s="3">
        <v>8</v>
      </c>
      <c r="C10405" s="3"/>
      <c r="D10405" t="s">
        <v>16051</v>
      </c>
      <c r="E10405" t="b">
        <f t="shared" si="649"/>
        <v>0</v>
      </c>
      <c r="F10405" t="b">
        <f t="shared" si="652"/>
        <v>0</v>
      </c>
      <c r="G10405" t="b">
        <f t="shared" si="650"/>
        <v>0</v>
      </c>
      <c r="H10405" t="b">
        <f t="shared" si="651"/>
        <v>0</v>
      </c>
      <c r="J10405" t="s">
        <v>1120</v>
      </c>
      <c r="K10405">
        <v>873</v>
      </c>
      <c r="L10405">
        <v>290</v>
      </c>
      <c r="N10405" t="s">
        <v>16052</v>
      </c>
      <c r="P10405" t="s">
        <v>24</v>
      </c>
      <c r="Q10405" t="s">
        <v>25</v>
      </c>
      <c r="R10405" t="s">
        <v>19</v>
      </c>
      <c r="T10405" t="s">
        <v>20</v>
      </c>
      <c r="U10405" t="s">
        <v>21</v>
      </c>
    </row>
    <row r="10406" spans="1:21">
      <c r="A10406">
        <v>2586696730</v>
      </c>
      <c r="B10406" s="3">
        <v>8</v>
      </c>
      <c r="C10406" s="3"/>
      <c r="D10406" t="s">
        <v>16093</v>
      </c>
      <c r="E10406" t="b">
        <f t="shared" si="649"/>
        <v>0</v>
      </c>
      <c r="F10406" t="b">
        <f t="shared" si="652"/>
        <v>0</v>
      </c>
      <c r="G10406" t="b">
        <f t="shared" si="650"/>
        <v>0</v>
      </c>
      <c r="H10406" t="b">
        <f t="shared" si="651"/>
        <v>0</v>
      </c>
      <c r="J10406" t="s">
        <v>1120</v>
      </c>
      <c r="K10406">
        <v>873</v>
      </c>
      <c r="L10406">
        <v>290</v>
      </c>
      <c r="N10406" t="s">
        <v>16094</v>
      </c>
      <c r="P10406" t="s">
        <v>24</v>
      </c>
      <c r="Q10406" t="s">
        <v>25</v>
      </c>
      <c r="R10406" t="s">
        <v>19</v>
      </c>
      <c r="T10406" t="s">
        <v>20</v>
      </c>
      <c r="U10406" t="s">
        <v>21</v>
      </c>
    </row>
    <row r="10407" spans="1:21">
      <c r="A10407">
        <v>2586701902</v>
      </c>
      <c r="B10407" s="3">
        <v>8</v>
      </c>
      <c r="C10407" s="3"/>
      <c r="D10407" t="s">
        <v>16112</v>
      </c>
      <c r="E10407" t="b">
        <f t="shared" si="649"/>
        <v>0</v>
      </c>
      <c r="F10407" t="b">
        <f t="shared" si="652"/>
        <v>0</v>
      </c>
      <c r="G10407" t="b">
        <f t="shared" si="650"/>
        <v>0</v>
      </c>
      <c r="H10407" t="b">
        <f t="shared" si="651"/>
        <v>0</v>
      </c>
      <c r="J10407" t="s">
        <v>1120</v>
      </c>
      <c r="K10407">
        <v>873</v>
      </c>
      <c r="L10407">
        <v>290</v>
      </c>
      <c r="N10407" t="s">
        <v>16113</v>
      </c>
      <c r="P10407" t="s">
        <v>24</v>
      </c>
      <c r="Q10407" t="s">
        <v>25</v>
      </c>
      <c r="R10407" t="s">
        <v>19</v>
      </c>
      <c r="T10407" t="s">
        <v>20</v>
      </c>
      <c r="U10407" t="s">
        <v>21</v>
      </c>
    </row>
    <row r="10408" spans="1:21">
      <c r="A10408">
        <v>2586706680</v>
      </c>
      <c r="B10408" s="3">
        <v>8</v>
      </c>
      <c r="C10408" s="3"/>
      <c r="D10408" t="s">
        <v>16133</v>
      </c>
      <c r="E10408" t="b">
        <f t="shared" si="649"/>
        <v>0</v>
      </c>
      <c r="F10408" t="b">
        <f t="shared" si="652"/>
        <v>0</v>
      </c>
      <c r="G10408" t="b">
        <f t="shared" si="650"/>
        <v>0</v>
      </c>
      <c r="H10408" t="b">
        <f t="shared" si="651"/>
        <v>0</v>
      </c>
      <c r="J10408" t="s">
        <v>1120</v>
      </c>
      <c r="K10408">
        <v>873</v>
      </c>
      <c r="L10408">
        <v>290</v>
      </c>
      <c r="N10408" t="s">
        <v>16134</v>
      </c>
      <c r="P10408" t="s">
        <v>24</v>
      </c>
      <c r="Q10408" t="s">
        <v>25</v>
      </c>
      <c r="R10408" t="s">
        <v>19</v>
      </c>
      <c r="T10408" t="s">
        <v>20</v>
      </c>
      <c r="U10408" t="s">
        <v>21</v>
      </c>
    </row>
    <row r="10409" spans="1:21">
      <c r="A10409">
        <v>2586711626</v>
      </c>
      <c r="B10409" s="3">
        <v>8</v>
      </c>
      <c r="C10409" s="3"/>
      <c r="D10409" t="s">
        <v>16023</v>
      </c>
      <c r="E10409" t="b">
        <f t="shared" si="649"/>
        <v>0</v>
      </c>
      <c r="F10409" t="b">
        <f t="shared" si="652"/>
        <v>0</v>
      </c>
      <c r="G10409" t="b">
        <f t="shared" si="650"/>
        <v>0</v>
      </c>
      <c r="H10409" t="b">
        <f t="shared" si="651"/>
        <v>0</v>
      </c>
      <c r="J10409" t="s">
        <v>1120</v>
      </c>
      <c r="K10409">
        <v>873</v>
      </c>
      <c r="L10409">
        <v>290</v>
      </c>
      <c r="N10409" t="s">
        <v>16024</v>
      </c>
      <c r="P10409" t="s">
        <v>24</v>
      </c>
      <c r="Q10409" t="s">
        <v>25</v>
      </c>
      <c r="R10409" t="s">
        <v>19</v>
      </c>
      <c r="T10409" t="s">
        <v>20</v>
      </c>
      <c r="U10409" t="s">
        <v>21</v>
      </c>
    </row>
    <row r="10410" spans="1:21">
      <c r="A10410">
        <v>2586715812</v>
      </c>
      <c r="B10410" s="3">
        <v>8</v>
      </c>
      <c r="C10410" s="3"/>
      <c r="D10410" t="s">
        <v>16069</v>
      </c>
      <c r="E10410" t="b">
        <f t="shared" si="649"/>
        <v>0</v>
      </c>
      <c r="F10410" t="b">
        <f t="shared" si="652"/>
        <v>0</v>
      </c>
      <c r="G10410" t="b">
        <f t="shared" si="650"/>
        <v>0</v>
      </c>
      <c r="H10410" t="b">
        <f t="shared" si="651"/>
        <v>0</v>
      </c>
      <c r="J10410" t="s">
        <v>1120</v>
      </c>
      <c r="K10410">
        <v>873</v>
      </c>
      <c r="L10410">
        <v>290</v>
      </c>
      <c r="N10410" t="s">
        <v>16070</v>
      </c>
      <c r="P10410" t="s">
        <v>24</v>
      </c>
      <c r="Q10410" t="s">
        <v>25</v>
      </c>
      <c r="R10410" t="s">
        <v>19</v>
      </c>
      <c r="T10410" t="s">
        <v>20</v>
      </c>
      <c r="U10410" t="s">
        <v>21</v>
      </c>
    </row>
    <row r="10411" spans="1:21">
      <c r="A10411">
        <v>2586722163</v>
      </c>
      <c r="B10411" s="3">
        <v>8</v>
      </c>
      <c r="C10411" s="3"/>
      <c r="D10411" t="s">
        <v>16150</v>
      </c>
      <c r="E10411" t="b">
        <f t="shared" si="649"/>
        <v>0</v>
      </c>
      <c r="F10411" t="b">
        <f t="shared" si="652"/>
        <v>0</v>
      </c>
      <c r="G10411" t="b">
        <f t="shared" si="650"/>
        <v>0</v>
      </c>
      <c r="H10411" t="b">
        <f t="shared" si="651"/>
        <v>0</v>
      </c>
      <c r="J10411" t="s">
        <v>1120</v>
      </c>
      <c r="K10411">
        <v>873</v>
      </c>
      <c r="L10411">
        <v>290</v>
      </c>
      <c r="N10411" t="s">
        <v>16151</v>
      </c>
      <c r="P10411" t="s">
        <v>24</v>
      </c>
      <c r="Q10411" t="s">
        <v>25</v>
      </c>
      <c r="R10411" t="s">
        <v>19</v>
      </c>
      <c r="T10411" t="s">
        <v>20</v>
      </c>
      <c r="U10411" t="s">
        <v>21</v>
      </c>
    </row>
    <row r="10412" spans="1:21">
      <c r="A10412">
        <v>2586728188</v>
      </c>
      <c r="B10412" s="3">
        <v>8</v>
      </c>
      <c r="C10412" s="3"/>
      <c r="D10412" t="s">
        <v>16006</v>
      </c>
      <c r="E10412" t="b">
        <f t="shared" si="649"/>
        <v>0</v>
      </c>
      <c r="F10412" t="b">
        <f t="shared" si="652"/>
        <v>0</v>
      </c>
      <c r="G10412" t="b">
        <f t="shared" si="650"/>
        <v>0</v>
      </c>
      <c r="H10412" t="b">
        <f t="shared" si="651"/>
        <v>0</v>
      </c>
      <c r="J10412" t="s">
        <v>1120</v>
      </c>
      <c r="K10412">
        <v>873</v>
      </c>
      <c r="L10412">
        <v>290</v>
      </c>
      <c r="N10412" t="s">
        <v>16007</v>
      </c>
      <c r="P10412" t="s">
        <v>24</v>
      </c>
      <c r="Q10412" t="s">
        <v>25</v>
      </c>
      <c r="R10412" t="s">
        <v>19</v>
      </c>
      <c r="T10412" t="s">
        <v>20</v>
      </c>
      <c r="U10412" t="s">
        <v>21</v>
      </c>
    </row>
    <row r="10413" spans="1:21">
      <c r="A10413">
        <v>2586730172</v>
      </c>
      <c r="B10413" s="3">
        <v>6</v>
      </c>
      <c r="C10413" s="3"/>
      <c r="D10413" t="s">
        <v>16008</v>
      </c>
      <c r="E10413" t="b">
        <f t="shared" si="649"/>
        <v>0</v>
      </c>
      <c r="F10413" t="b">
        <f t="shared" si="652"/>
        <v>0</v>
      </c>
      <c r="G10413" t="b">
        <f t="shared" si="650"/>
        <v>0</v>
      </c>
      <c r="H10413" t="b">
        <f t="shared" si="651"/>
        <v>0</v>
      </c>
      <c r="J10413" t="s">
        <v>2114</v>
      </c>
      <c r="K10413">
        <v>744</v>
      </c>
      <c r="L10413">
        <v>247</v>
      </c>
      <c r="N10413" t="s">
        <v>16007</v>
      </c>
      <c r="P10413" t="s">
        <v>24</v>
      </c>
      <c r="Q10413" t="s">
        <v>25</v>
      </c>
      <c r="R10413" t="s">
        <v>19</v>
      </c>
      <c r="T10413" t="s">
        <v>20</v>
      </c>
      <c r="U10413" t="s">
        <v>21</v>
      </c>
    </row>
    <row r="10414" spans="1:21">
      <c r="A10414">
        <v>2586735236</v>
      </c>
      <c r="B10414" s="3">
        <v>8</v>
      </c>
      <c r="C10414" s="3"/>
      <c r="D10414" t="s">
        <v>16032</v>
      </c>
      <c r="E10414" t="b">
        <f t="shared" si="649"/>
        <v>0</v>
      </c>
      <c r="F10414" t="b">
        <f t="shared" si="652"/>
        <v>0</v>
      </c>
      <c r="G10414" t="b">
        <f t="shared" si="650"/>
        <v>0</v>
      </c>
      <c r="H10414" t="b">
        <f t="shared" si="651"/>
        <v>0</v>
      </c>
      <c r="J10414" t="s">
        <v>1120</v>
      </c>
      <c r="K10414">
        <v>873</v>
      </c>
      <c r="L10414">
        <v>290</v>
      </c>
      <c r="N10414" t="s">
        <v>16033</v>
      </c>
      <c r="P10414" t="s">
        <v>24</v>
      </c>
      <c r="Q10414" t="s">
        <v>25</v>
      </c>
      <c r="R10414" t="s">
        <v>19</v>
      </c>
      <c r="T10414" t="s">
        <v>20</v>
      </c>
      <c r="U10414" t="s">
        <v>21</v>
      </c>
    </row>
    <row r="10415" spans="1:21">
      <c r="A10415">
        <v>2586736006</v>
      </c>
      <c r="B10415" s="3">
        <v>8</v>
      </c>
      <c r="C10415" s="3"/>
      <c r="D10415" t="s">
        <v>16034</v>
      </c>
      <c r="E10415" t="b">
        <f t="shared" si="649"/>
        <v>0</v>
      </c>
      <c r="F10415" t="b">
        <f t="shared" si="652"/>
        <v>0</v>
      </c>
      <c r="G10415" t="b">
        <f t="shared" si="650"/>
        <v>0</v>
      </c>
      <c r="H10415" t="b">
        <f t="shared" si="651"/>
        <v>0</v>
      </c>
      <c r="J10415" t="s">
        <v>2114</v>
      </c>
      <c r="K10415">
        <v>930</v>
      </c>
      <c r="L10415">
        <v>309</v>
      </c>
      <c r="N10415" t="s">
        <v>16033</v>
      </c>
      <c r="P10415" t="s">
        <v>24</v>
      </c>
      <c r="Q10415" t="s">
        <v>25</v>
      </c>
      <c r="R10415" t="s">
        <v>19</v>
      </c>
      <c r="T10415" t="s">
        <v>20</v>
      </c>
      <c r="U10415" t="s">
        <v>21</v>
      </c>
    </row>
    <row r="10416" spans="1:21">
      <c r="A10416">
        <v>2586738808</v>
      </c>
      <c r="B10416" s="3">
        <v>8</v>
      </c>
      <c r="C10416" s="3"/>
      <c r="D10416" t="s">
        <v>16095</v>
      </c>
      <c r="E10416" t="b">
        <f t="shared" si="649"/>
        <v>0</v>
      </c>
      <c r="F10416" t="b">
        <f t="shared" si="652"/>
        <v>0</v>
      </c>
      <c r="G10416" t="b">
        <f t="shared" si="650"/>
        <v>0</v>
      </c>
      <c r="H10416" t="b">
        <f t="shared" si="651"/>
        <v>0</v>
      </c>
      <c r="J10416" t="s">
        <v>1120</v>
      </c>
      <c r="K10416">
        <v>873</v>
      </c>
      <c r="L10416">
        <v>290</v>
      </c>
      <c r="N10416" t="s">
        <v>16096</v>
      </c>
      <c r="P10416" t="s">
        <v>24</v>
      </c>
      <c r="Q10416" t="s">
        <v>25</v>
      </c>
      <c r="R10416" t="s">
        <v>19</v>
      </c>
      <c r="T10416" t="s">
        <v>20</v>
      </c>
      <c r="U10416" t="s">
        <v>21</v>
      </c>
    </row>
    <row r="10417" spans="1:21">
      <c r="A10417">
        <v>2586743749</v>
      </c>
      <c r="B10417" s="3">
        <v>8</v>
      </c>
      <c r="C10417" s="3"/>
      <c r="D10417" t="s">
        <v>16114</v>
      </c>
      <c r="E10417" t="b">
        <f t="shared" si="649"/>
        <v>0</v>
      </c>
      <c r="F10417" t="b">
        <f t="shared" si="652"/>
        <v>0</v>
      </c>
      <c r="G10417" t="b">
        <f t="shared" si="650"/>
        <v>0</v>
      </c>
      <c r="H10417" t="b">
        <f t="shared" si="651"/>
        <v>0</v>
      </c>
      <c r="J10417" t="s">
        <v>1120</v>
      </c>
      <c r="K10417">
        <v>873</v>
      </c>
      <c r="L10417">
        <v>290</v>
      </c>
      <c r="N10417" t="s">
        <v>16115</v>
      </c>
      <c r="P10417" t="s">
        <v>24</v>
      </c>
      <c r="Q10417" t="s">
        <v>25</v>
      </c>
      <c r="R10417" t="s">
        <v>19</v>
      </c>
      <c r="T10417" t="s">
        <v>20</v>
      </c>
      <c r="U10417" t="s">
        <v>21</v>
      </c>
    </row>
    <row r="10418" spans="1:21">
      <c r="A10418">
        <v>2586747488</v>
      </c>
      <c r="B10418" s="3">
        <v>8</v>
      </c>
      <c r="C10418" s="3"/>
      <c r="D10418" t="s">
        <v>15986</v>
      </c>
      <c r="E10418" t="b">
        <f t="shared" si="649"/>
        <v>0</v>
      </c>
      <c r="F10418" t="b">
        <f t="shared" si="652"/>
        <v>0</v>
      </c>
      <c r="G10418" t="b">
        <f t="shared" si="650"/>
        <v>0</v>
      </c>
      <c r="H10418" t="b">
        <f t="shared" si="651"/>
        <v>0</v>
      </c>
      <c r="J10418" t="s">
        <v>32</v>
      </c>
      <c r="K10418">
        <v>879</v>
      </c>
      <c r="L10418">
        <v>292</v>
      </c>
      <c r="N10418" t="s">
        <v>15987</v>
      </c>
      <c r="P10418" t="s">
        <v>24</v>
      </c>
      <c r="Q10418" t="s">
        <v>25</v>
      </c>
      <c r="R10418" t="s">
        <v>19</v>
      </c>
      <c r="T10418" t="s">
        <v>20</v>
      </c>
      <c r="U10418" t="s">
        <v>21</v>
      </c>
    </row>
    <row r="10419" spans="1:21">
      <c r="A10419">
        <v>2586779477</v>
      </c>
      <c r="B10419" s="3">
        <v>10</v>
      </c>
      <c r="C10419" s="3"/>
      <c r="D10419" t="s">
        <v>16559</v>
      </c>
      <c r="E10419" t="b">
        <f t="shared" si="649"/>
        <v>0</v>
      </c>
      <c r="F10419" t="b">
        <f t="shared" si="652"/>
        <v>0</v>
      </c>
      <c r="G10419" t="b">
        <f t="shared" si="650"/>
        <v>1</v>
      </c>
      <c r="H10419" t="b">
        <f t="shared" si="651"/>
        <v>0</v>
      </c>
      <c r="J10419" t="s">
        <v>32</v>
      </c>
      <c r="K10419">
        <v>1812</v>
      </c>
      <c r="L10419">
        <v>603</v>
      </c>
      <c r="N10419" t="s">
        <v>16560</v>
      </c>
      <c r="P10419" t="s">
        <v>24</v>
      </c>
      <c r="Q10419" t="s">
        <v>25</v>
      </c>
      <c r="R10419" t="s">
        <v>353</v>
      </c>
      <c r="T10419" t="s">
        <v>20</v>
      </c>
      <c r="U10419" t="s">
        <v>21</v>
      </c>
    </row>
    <row r="10420" spans="1:21">
      <c r="A10420">
        <v>2586873745</v>
      </c>
      <c r="B10420" s="3">
        <v>9</v>
      </c>
      <c r="C10420" s="3"/>
      <c r="D10420" t="s">
        <v>16332</v>
      </c>
      <c r="E10420" t="b">
        <f t="shared" si="649"/>
        <v>0</v>
      </c>
      <c r="F10420" t="b">
        <f t="shared" si="652"/>
        <v>0</v>
      </c>
      <c r="G10420" t="b">
        <f t="shared" si="650"/>
        <v>0</v>
      </c>
      <c r="H10420" t="b">
        <f t="shared" si="651"/>
        <v>0</v>
      </c>
      <c r="J10420" t="s">
        <v>32</v>
      </c>
      <c r="K10420">
        <v>978</v>
      </c>
      <c r="L10420">
        <v>325</v>
      </c>
      <c r="N10420" t="s">
        <v>16333</v>
      </c>
      <c r="P10420" t="s">
        <v>24</v>
      </c>
      <c r="Q10420" t="s">
        <v>25</v>
      </c>
      <c r="R10420" t="s">
        <v>19</v>
      </c>
      <c r="T10420" t="s">
        <v>20</v>
      </c>
      <c r="U10420" t="s">
        <v>21</v>
      </c>
    </row>
    <row r="10421" spans="1:21">
      <c r="A10421">
        <v>2586875506</v>
      </c>
      <c r="B10421" s="3">
        <v>9</v>
      </c>
      <c r="C10421" s="3"/>
      <c r="D10421" t="s">
        <v>16334</v>
      </c>
      <c r="E10421" t="b">
        <f t="shared" si="649"/>
        <v>0</v>
      </c>
      <c r="F10421" t="b">
        <f t="shared" si="652"/>
        <v>0</v>
      </c>
      <c r="G10421" t="b">
        <f t="shared" si="650"/>
        <v>0</v>
      </c>
      <c r="H10421" t="b">
        <f t="shared" si="651"/>
        <v>0</v>
      </c>
      <c r="J10421" t="s">
        <v>32</v>
      </c>
      <c r="K10421">
        <v>966</v>
      </c>
      <c r="L10421">
        <v>321</v>
      </c>
      <c r="N10421" t="s">
        <v>16333</v>
      </c>
      <c r="P10421" t="s">
        <v>24</v>
      </c>
      <c r="Q10421" t="s">
        <v>25</v>
      </c>
      <c r="R10421" t="s">
        <v>19</v>
      </c>
      <c r="T10421" t="s">
        <v>20</v>
      </c>
      <c r="U10421" t="s">
        <v>21</v>
      </c>
    </row>
    <row r="10422" spans="1:21">
      <c r="A10422">
        <v>2586876922</v>
      </c>
      <c r="B10422" s="3">
        <v>16</v>
      </c>
      <c r="C10422" s="3"/>
      <c r="D10422" t="s">
        <v>16335</v>
      </c>
      <c r="E10422" t="b">
        <f t="shared" si="649"/>
        <v>0</v>
      </c>
      <c r="F10422" t="b">
        <f t="shared" si="652"/>
        <v>1</v>
      </c>
      <c r="G10422" t="b">
        <f t="shared" si="650"/>
        <v>0</v>
      </c>
      <c r="H10422" t="b">
        <f t="shared" si="651"/>
        <v>0</v>
      </c>
      <c r="J10422" t="s">
        <v>52</v>
      </c>
      <c r="K10422">
        <v>2019</v>
      </c>
      <c r="L10422">
        <v>672</v>
      </c>
      <c r="N10422" t="s">
        <v>16333</v>
      </c>
      <c r="P10422" t="s">
        <v>54</v>
      </c>
      <c r="Q10422" t="s">
        <v>18</v>
      </c>
      <c r="R10422" t="s">
        <v>55</v>
      </c>
      <c r="T10422" t="s">
        <v>20</v>
      </c>
      <c r="U10422" t="s">
        <v>21</v>
      </c>
    </row>
    <row r="10423" spans="1:21">
      <c r="A10423">
        <v>2586882110</v>
      </c>
      <c r="B10423" s="3">
        <v>4</v>
      </c>
      <c r="C10423" s="3"/>
      <c r="D10423" t="s">
        <v>16591</v>
      </c>
      <c r="E10423" t="b">
        <f t="shared" si="649"/>
        <v>0</v>
      </c>
      <c r="F10423" t="b">
        <f t="shared" si="652"/>
        <v>0</v>
      </c>
      <c r="G10423" t="b">
        <f t="shared" si="650"/>
        <v>0</v>
      </c>
      <c r="H10423" t="b">
        <f t="shared" si="651"/>
        <v>0</v>
      </c>
      <c r="J10423" t="s">
        <v>15</v>
      </c>
      <c r="K10423">
        <v>465</v>
      </c>
      <c r="L10423">
        <v>154</v>
      </c>
      <c r="N10423" t="s">
        <v>16592</v>
      </c>
      <c r="P10423" t="s">
        <v>17</v>
      </c>
      <c r="Q10423" t="s">
        <v>18</v>
      </c>
      <c r="R10423" t="s">
        <v>19</v>
      </c>
      <c r="T10423" t="s">
        <v>20</v>
      </c>
      <c r="U10423" t="s">
        <v>21</v>
      </c>
    </row>
    <row r="10424" spans="1:21">
      <c r="A10424">
        <v>2586885463</v>
      </c>
      <c r="B10424" s="3">
        <v>8</v>
      </c>
      <c r="C10424" s="3"/>
      <c r="D10424" t="s">
        <v>16593</v>
      </c>
      <c r="E10424" t="b">
        <f t="shared" si="649"/>
        <v>0</v>
      </c>
      <c r="F10424" t="b">
        <f t="shared" si="652"/>
        <v>0</v>
      </c>
      <c r="G10424" t="b">
        <f t="shared" si="650"/>
        <v>0</v>
      </c>
      <c r="H10424" t="b">
        <f t="shared" si="651"/>
        <v>0</v>
      </c>
      <c r="J10424" t="s">
        <v>32</v>
      </c>
      <c r="K10424">
        <v>927</v>
      </c>
      <c r="L10424">
        <v>308</v>
      </c>
      <c r="N10424" t="s">
        <v>16592</v>
      </c>
      <c r="P10424" t="s">
        <v>24</v>
      </c>
      <c r="Q10424" t="s">
        <v>25</v>
      </c>
      <c r="R10424" t="s">
        <v>19</v>
      </c>
      <c r="T10424" t="s">
        <v>20</v>
      </c>
      <c r="U10424" t="s">
        <v>21</v>
      </c>
    </row>
    <row r="10425" spans="1:21">
      <c r="A10425">
        <v>2586892929</v>
      </c>
      <c r="B10425" s="3">
        <v>4</v>
      </c>
      <c r="C10425" s="3"/>
      <c r="D10425" t="s">
        <v>16628</v>
      </c>
      <c r="E10425" t="b">
        <f t="shared" si="649"/>
        <v>0</v>
      </c>
      <c r="F10425" t="b">
        <f t="shared" si="652"/>
        <v>0</v>
      </c>
      <c r="G10425" t="b">
        <f t="shared" si="650"/>
        <v>0</v>
      </c>
      <c r="H10425" t="b">
        <f t="shared" si="651"/>
        <v>0</v>
      </c>
      <c r="J10425" t="s">
        <v>15</v>
      </c>
      <c r="K10425">
        <v>465</v>
      </c>
      <c r="L10425">
        <v>154</v>
      </c>
      <c r="N10425" t="s">
        <v>16629</v>
      </c>
      <c r="P10425" t="s">
        <v>17</v>
      </c>
      <c r="Q10425" t="s">
        <v>18</v>
      </c>
      <c r="R10425" t="s">
        <v>19</v>
      </c>
      <c r="T10425" t="s">
        <v>20</v>
      </c>
      <c r="U10425" t="s">
        <v>21</v>
      </c>
    </row>
    <row r="10426" spans="1:21">
      <c r="A10426">
        <v>2586898873</v>
      </c>
      <c r="B10426" s="3">
        <v>16</v>
      </c>
      <c r="C10426" s="3"/>
      <c r="D10426" t="s">
        <v>16763</v>
      </c>
      <c r="E10426" t="b">
        <f t="shared" si="649"/>
        <v>0</v>
      </c>
      <c r="F10426" t="b">
        <f t="shared" si="652"/>
        <v>1</v>
      </c>
      <c r="G10426" t="b">
        <f t="shared" si="650"/>
        <v>0</v>
      </c>
      <c r="H10426" t="b">
        <f t="shared" si="651"/>
        <v>0</v>
      </c>
      <c r="J10426" t="s">
        <v>52</v>
      </c>
      <c r="K10426">
        <v>2064</v>
      </c>
      <c r="L10426">
        <v>687</v>
      </c>
      <c r="N10426" t="s">
        <v>16764</v>
      </c>
      <c r="P10426" t="s">
        <v>54</v>
      </c>
      <c r="Q10426" t="s">
        <v>18</v>
      </c>
      <c r="R10426" t="s">
        <v>55</v>
      </c>
      <c r="T10426" t="s">
        <v>20</v>
      </c>
      <c r="U10426" t="s">
        <v>21</v>
      </c>
    </row>
    <row r="10427" spans="1:21">
      <c r="A10427">
        <v>2586901736</v>
      </c>
      <c r="B10427" s="3">
        <v>9</v>
      </c>
      <c r="C10427" s="3"/>
      <c r="D10427" t="s">
        <v>16765</v>
      </c>
      <c r="E10427" t="b">
        <f t="shared" si="649"/>
        <v>0</v>
      </c>
      <c r="F10427" t="b">
        <f t="shared" si="652"/>
        <v>0</v>
      </c>
      <c r="G10427" t="b">
        <f t="shared" si="650"/>
        <v>0</v>
      </c>
      <c r="H10427" t="b">
        <f t="shared" si="651"/>
        <v>0</v>
      </c>
      <c r="J10427" t="s">
        <v>32</v>
      </c>
      <c r="K10427">
        <v>984</v>
      </c>
      <c r="L10427">
        <v>327</v>
      </c>
      <c r="N10427" t="s">
        <v>16764</v>
      </c>
      <c r="P10427" t="s">
        <v>24</v>
      </c>
      <c r="Q10427" t="s">
        <v>25</v>
      </c>
      <c r="R10427" t="s">
        <v>19</v>
      </c>
      <c r="T10427" t="s">
        <v>20</v>
      </c>
      <c r="U10427" t="s">
        <v>21</v>
      </c>
    </row>
    <row r="10428" spans="1:21">
      <c r="A10428">
        <v>2586916901</v>
      </c>
      <c r="B10428" s="3">
        <v>16</v>
      </c>
      <c r="C10428" s="3"/>
      <c r="D10428" t="s">
        <v>15969</v>
      </c>
      <c r="E10428" t="b">
        <f t="shared" si="649"/>
        <v>0</v>
      </c>
      <c r="F10428" t="b">
        <f t="shared" si="652"/>
        <v>1</v>
      </c>
      <c r="G10428" t="b">
        <f t="shared" si="650"/>
        <v>0</v>
      </c>
      <c r="H10428" t="b">
        <f t="shared" si="651"/>
        <v>0</v>
      </c>
      <c r="J10428" t="s">
        <v>52</v>
      </c>
      <c r="K10428">
        <v>2088</v>
      </c>
      <c r="L10428">
        <v>695</v>
      </c>
      <c r="N10428" t="s">
        <v>15970</v>
      </c>
      <c r="P10428" t="s">
        <v>54</v>
      </c>
      <c r="Q10428" t="s">
        <v>18</v>
      </c>
      <c r="R10428" t="s">
        <v>55</v>
      </c>
      <c r="T10428" t="s">
        <v>20</v>
      </c>
      <c r="U10428" t="s">
        <v>21</v>
      </c>
    </row>
    <row r="10429" spans="1:21">
      <c r="A10429">
        <v>2586933537</v>
      </c>
      <c r="B10429" s="3">
        <v>7</v>
      </c>
      <c r="C10429" s="3"/>
      <c r="D10429" t="s">
        <v>16199</v>
      </c>
      <c r="E10429" t="b">
        <f t="shared" si="649"/>
        <v>0</v>
      </c>
      <c r="F10429" t="b">
        <f t="shared" si="652"/>
        <v>0</v>
      </c>
      <c r="G10429" t="b">
        <f t="shared" si="650"/>
        <v>0</v>
      </c>
      <c r="H10429" t="b">
        <f t="shared" si="651"/>
        <v>0</v>
      </c>
      <c r="J10429" t="s">
        <v>32</v>
      </c>
      <c r="K10429">
        <v>864</v>
      </c>
      <c r="L10429">
        <v>287</v>
      </c>
      <c r="N10429" t="s">
        <v>16200</v>
      </c>
      <c r="P10429" t="s">
        <v>24</v>
      </c>
      <c r="Q10429" t="s">
        <v>25</v>
      </c>
      <c r="R10429" t="s">
        <v>19</v>
      </c>
      <c r="T10429" t="s">
        <v>20</v>
      </c>
      <c r="U10429" t="s">
        <v>21</v>
      </c>
    </row>
    <row r="10430" spans="1:21">
      <c r="A10430">
        <v>2586942784</v>
      </c>
      <c r="B10430" s="3">
        <v>16</v>
      </c>
      <c r="C10430" s="3"/>
      <c r="D10430" t="s">
        <v>16325</v>
      </c>
      <c r="E10430" t="b">
        <f t="shared" si="649"/>
        <v>0</v>
      </c>
      <c r="F10430" t="b">
        <f t="shared" si="652"/>
        <v>1</v>
      </c>
      <c r="G10430" t="b">
        <f t="shared" si="650"/>
        <v>0</v>
      </c>
      <c r="H10430" t="b">
        <f t="shared" si="651"/>
        <v>0</v>
      </c>
      <c r="J10430" t="s">
        <v>52</v>
      </c>
      <c r="K10430">
        <v>2010</v>
      </c>
      <c r="L10430">
        <v>669</v>
      </c>
      <c r="N10430" t="s">
        <v>16326</v>
      </c>
      <c r="P10430" t="s">
        <v>54</v>
      </c>
      <c r="Q10430" t="s">
        <v>18</v>
      </c>
      <c r="R10430" t="s">
        <v>55</v>
      </c>
      <c r="T10430" t="s">
        <v>20</v>
      </c>
      <c r="U10430" t="s">
        <v>21</v>
      </c>
    </row>
    <row r="10431" spans="1:21">
      <c r="A10431">
        <v>2586949464</v>
      </c>
      <c r="B10431" s="3">
        <v>16</v>
      </c>
      <c r="C10431" s="3"/>
      <c r="D10431" t="s">
        <v>16330</v>
      </c>
      <c r="E10431" t="b">
        <f t="shared" si="649"/>
        <v>0</v>
      </c>
      <c r="F10431" t="b">
        <f t="shared" si="652"/>
        <v>1</v>
      </c>
      <c r="G10431" t="b">
        <f t="shared" si="650"/>
        <v>0</v>
      </c>
      <c r="H10431" t="b">
        <f t="shared" si="651"/>
        <v>0</v>
      </c>
      <c r="J10431" t="s">
        <v>52</v>
      </c>
      <c r="K10431">
        <v>2010</v>
      </c>
      <c r="L10431">
        <v>669</v>
      </c>
      <c r="N10431" t="s">
        <v>16331</v>
      </c>
      <c r="P10431" t="s">
        <v>54</v>
      </c>
      <c r="Q10431" t="s">
        <v>18</v>
      </c>
      <c r="R10431" t="s">
        <v>55</v>
      </c>
      <c r="T10431" t="s">
        <v>20</v>
      </c>
      <c r="U10431" t="s">
        <v>21</v>
      </c>
    </row>
    <row r="10432" spans="1:21">
      <c r="A10432">
        <v>2586963483</v>
      </c>
      <c r="B10432" s="3">
        <v>8</v>
      </c>
      <c r="C10432" s="3"/>
      <c r="D10432" t="s">
        <v>16596</v>
      </c>
      <c r="E10432" t="b">
        <f t="shared" si="649"/>
        <v>0</v>
      </c>
      <c r="F10432" t="b">
        <f t="shared" si="652"/>
        <v>0</v>
      </c>
      <c r="G10432" t="b">
        <f t="shared" si="650"/>
        <v>0</v>
      </c>
      <c r="H10432" t="b">
        <f t="shared" si="651"/>
        <v>0</v>
      </c>
      <c r="J10432" t="s">
        <v>32</v>
      </c>
      <c r="K10432">
        <v>927</v>
      </c>
      <c r="L10432">
        <v>308</v>
      </c>
      <c r="N10432" t="s">
        <v>16597</v>
      </c>
      <c r="P10432" t="s">
        <v>24</v>
      </c>
      <c r="Q10432" t="s">
        <v>25</v>
      </c>
      <c r="R10432" t="s">
        <v>19</v>
      </c>
      <c r="T10432" t="s">
        <v>20</v>
      </c>
      <c r="U10432" t="s">
        <v>21</v>
      </c>
    </row>
    <row r="10433" spans="1:21">
      <c r="A10433">
        <v>2586965733</v>
      </c>
      <c r="B10433" s="3">
        <v>4</v>
      </c>
      <c r="C10433" s="3"/>
      <c r="D10433" t="s">
        <v>16598</v>
      </c>
      <c r="E10433" t="b">
        <f t="shared" si="649"/>
        <v>0</v>
      </c>
      <c r="F10433" t="b">
        <f t="shared" si="652"/>
        <v>0</v>
      </c>
      <c r="G10433" t="b">
        <f t="shared" si="650"/>
        <v>0</v>
      </c>
      <c r="H10433" t="b">
        <f t="shared" si="651"/>
        <v>0</v>
      </c>
      <c r="J10433" t="s">
        <v>15</v>
      </c>
      <c r="K10433">
        <v>465</v>
      </c>
      <c r="L10433">
        <v>154</v>
      </c>
      <c r="N10433" t="s">
        <v>16597</v>
      </c>
      <c r="P10433" t="s">
        <v>17</v>
      </c>
      <c r="Q10433" t="s">
        <v>18</v>
      </c>
      <c r="R10433" t="s">
        <v>19</v>
      </c>
      <c r="T10433" t="s">
        <v>20</v>
      </c>
      <c r="U10433" t="s">
        <v>21</v>
      </c>
    </row>
    <row r="10434" spans="1:21">
      <c r="A10434">
        <v>2586966358</v>
      </c>
      <c r="B10434" s="3">
        <v>8</v>
      </c>
      <c r="C10434" s="3"/>
      <c r="D10434" t="s">
        <v>16599</v>
      </c>
      <c r="E10434" t="b">
        <f t="shared" si="649"/>
        <v>0</v>
      </c>
      <c r="F10434" t="b">
        <f t="shared" si="652"/>
        <v>0</v>
      </c>
      <c r="G10434" t="b">
        <f t="shared" si="650"/>
        <v>0</v>
      </c>
      <c r="H10434" t="b">
        <f t="shared" si="651"/>
        <v>0</v>
      </c>
      <c r="J10434" t="s">
        <v>32</v>
      </c>
      <c r="K10434">
        <v>849</v>
      </c>
      <c r="L10434">
        <v>282</v>
      </c>
      <c r="N10434" t="s">
        <v>16597</v>
      </c>
      <c r="P10434" t="s">
        <v>24</v>
      </c>
      <c r="Q10434" t="s">
        <v>25</v>
      </c>
      <c r="R10434" t="s">
        <v>19</v>
      </c>
      <c r="T10434" t="s">
        <v>20</v>
      </c>
      <c r="U10434" t="s">
        <v>21</v>
      </c>
    </row>
    <row r="10435" spans="1:21">
      <c r="A10435">
        <v>2586968622</v>
      </c>
      <c r="B10435" s="3">
        <v>8</v>
      </c>
      <c r="C10435" s="3"/>
      <c r="D10435" t="s">
        <v>16737</v>
      </c>
      <c r="E10435" t="b">
        <f t="shared" ref="E10435:E10498" si="653">ISNUMBER(SEARCH("pfam04234",R10435))</f>
        <v>0</v>
      </c>
      <c r="F10435" t="b">
        <f t="shared" si="652"/>
        <v>0</v>
      </c>
      <c r="G10435" t="b">
        <f t="shared" ref="G10435:G10498" si="654">ISNUMBER(SEARCH("pfam13442",R10435))</f>
        <v>0</v>
      </c>
      <c r="H10435" t="b">
        <f t="shared" ref="H10435:H10498" si="655">ISNUMBER(SEARCH("pfam13115",R10435))</f>
        <v>0</v>
      </c>
      <c r="J10435" t="s">
        <v>14136</v>
      </c>
      <c r="K10435">
        <v>945</v>
      </c>
      <c r="L10435">
        <v>314</v>
      </c>
      <c r="N10435" t="s">
        <v>16738</v>
      </c>
      <c r="P10435" t="s">
        <v>24</v>
      </c>
      <c r="Q10435" t="s">
        <v>25</v>
      </c>
      <c r="R10435" t="s">
        <v>19</v>
      </c>
      <c r="T10435" t="s">
        <v>20</v>
      </c>
      <c r="U10435" t="s">
        <v>21</v>
      </c>
    </row>
    <row r="10436" spans="1:21">
      <c r="A10436">
        <v>2586983575</v>
      </c>
      <c r="B10436" s="3">
        <v>8</v>
      </c>
      <c r="C10436" s="3"/>
      <c r="D10436" t="s">
        <v>16742</v>
      </c>
      <c r="E10436" t="b">
        <f t="shared" si="653"/>
        <v>0</v>
      </c>
      <c r="F10436" t="b">
        <f t="shared" si="652"/>
        <v>0</v>
      </c>
      <c r="G10436" t="b">
        <f t="shared" si="654"/>
        <v>0</v>
      </c>
      <c r="H10436" t="b">
        <f t="shared" si="655"/>
        <v>0</v>
      </c>
      <c r="J10436" t="s">
        <v>14136</v>
      </c>
      <c r="K10436">
        <v>945</v>
      </c>
      <c r="L10436">
        <v>314</v>
      </c>
      <c r="N10436" t="s">
        <v>16743</v>
      </c>
      <c r="P10436" t="s">
        <v>24</v>
      </c>
      <c r="Q10436" t="s">
        <v>25</v>
      </c>
      <c r="R10436" t="s">
        <v>19</v>
      </c>
      <c r="T10436" t="s">
        <v>20</v>
      </c>
      <c r="U10436" t="s">
        <v>21</v>
      </c>
    </row>
    <row r="10437" spans="1:21">
      <c r="A10437">
        <v>2586983988</v>
      </c>
      <c r="B10437" s="3">
        <v>8</v>
      </c>
      <c r="C10437" s="3"/>
      <c r="D10437" t="s">
        <v>16744</v>
      </c>
      <c r="E10437" t="b">
        <f t="shared" si="653"/>
        <v>0</v>
      </c>
      <c r="F10437" t="b">
        <f t="shared" si="652"/>
        <v>0</v>
      </c>
      <c r="G10437" t="b">
        <f t="shared" si="654"/>
        <v>0</v>
      </c>
      <c r="H10437" t="b">
        <f t="shared" si="655"/>
        <v>0</v>
      </c>
      <c r="J10437" t="s">
        <v>14136</v>
      </c>
      <c r="K10437">
        <v>936</v>
      </c>
      <c r="L10437">
        <v>311</v>
      </c>
      <c r="N10437" t="s">
        <v>16743</v>
      </c>
      <c r="P10437" t="s">
        <v>24</v>
      </c>
      <c r="Q10437" t="s">
        <v>25</v>
      </c>
      <c r="R10437" t="s">
        <v>19</v>
      </c>
      <c r="T10437" t="s">
        <v>20</v>
      </c>
      <c r="U10437" t="s">
        <v>21</v>
      </c>
    </row>
    <row r="10438" spans="1:21">
      <c r="A10438">
        <v>2586998964</v>
      </c>
      <c r="B10438" s="3">
        <v>8</v>
      </c>
      <c r="C10438" s="3"/>
      <c r="D10438" t="s">
        <v>15936</v>
      </c>
      <c r="E10438" t="b">
        <f t="shared" si="653"/>
        <v>1</v>
      </c>
      <c r="F10438" t="b">
        <f t="shared" si="652"/>
        <v>0</v>
      </c>
      <c r="G10438" t="b">
        <f t="shared" si="654"/>
        <v>0</v>
      </c>
      <c r="H10438" t="b">
        <f t="shared" si="655"/>
        <v>0</v>
      </c>
      <c r="J10438" t="s">
        <v>32</v>
      </c>
      <c r="K10438">
        <v>1638</v>
      </c>
      <c r="L10438">
        <v>545</v>
      </c>
      <c r="N10438" t="s">
        <v>15937</v>
      </c>
      <c r="P10438" t="s">
        <v>24</v>
      </c>
      <c r="Q10438" t="s">
        <v>25</v>
      </c>
      <c r="R10438" t="s">
        <v>34</v>
      </c>
      <c r="T10438" t="s">
        <v>21</v>
      </c>
      <c r="U10438" t="s">
        <v>21</v>
      </c>
    </row>
    <row r="10439" spans="1:21">
      <c r="A10439">
        <v>2587042961</v>
      </c>
      <c r="B10439" s="3">
        <v>8</v>
      </c>
      <c r="C10439" s="3"/>
      <c r="D10439" t="s">
        <v>16172</v>
      </c>
      <c r="E10439" t="b">
        <f t="shared" si="653"/>
        <v>0</v>
      </c>
      <c r="F10439" t="b">
        <f t="shared" si="652"/>
        <v>0</v>
      </c>
      <c r="G10439" t="b">
        <f t="shared" si="654"/>
        <v>0</v>
      </c>
      <c r="H10439" t="b">
        <f t="shared" si="655"/>
        <v>0</v>
      </c>
      <c r="J10439" t="s">
        <v>32</v>
      </c>
      <c r="K10439">
        <v>873</v>
      </c>
      <c r="L10439">
        <v>290</v>
      </c>
      <c r="N10439" t="s">
        <v>16173</v>
      </c>
      <c r="P10439" t="s">
        <v>24</v>
      </c>
      <c r="Q10439" t="s">
        <v>25</v>
      </c>
      <c r="R10439" t="s">
        <v>19</v>
      </c>
      <c r="T10439" t="s">
        <v>20</v>
      </c>
      <c r="U10439" t="s">
        <v>21</v>
      </c>
    </row>
    <row r="10440" spans="1:21">
      <c r="A10440">
        <v>2587048464</v>
      </c>
      <c r="B10440" s="3">
        <v>8</v>
      </c>
      <c r="C10440" s="3"/>
      <c r="D10440" t="s">
        <v>16174</v>
      </c>
      <c r="E10440" t="b">
        <f t="shared" si="653"/>
        <v>0</v>
      </c>
      <c r="F10440" t="b">
        <f t="shared" si="652"/>
        <v>0</v>
      </c>
      <c r="G10440" t="b">
        <f t="shared" si="654"/>
        <v>0</v>
      </c>
      <c r="H10440" t="b">
        <f t="shared" si="655"/>
        <v>0</v>
      </c>
      <c r="J10440" t="s">
        <v>32</v>
      </c>
      <c r="K10440">
        <v>873</v>
      </c>
      <c r="L10440">
        <v>290</v>
      </c>
      <c r="N10440" t="s">
        <v>16175</v>
      </c>
      <c r="P10440" t="s">
        <v>24</v>
      </c>
      <c r="Q10440" t="s">
        <v>25</v>
      </c>
      <c r="R10440" t="s">
        <v>19</v>
      </c>
      <c r="T10440" t="s">
        <v>20</v>
      </c>
      <c r="U10440" t="s">
        <v>21</v>
      </c>
    </row>
    <row r="10441" spans="1:21">
      <c r="A10441">
        <v>2587052937</v>
      </c>
      <c r="B10441" s="3">
        <v>5</v>
      </c>
      <c r="C10441" s="3"/>
      <c r="D10441" t="s">
        <v>16176</v>
      </c>
      <c r="E10441" t="b">
        <f t="shared" si="653"/>
        <v>0</v>
      </c>
      <c r="F10441" t="b">
        <f t="shared" si="652"/>
        <v>0</v>
      </c>
      <c r="G10441" t="b">
        <f t="shared" si="654"/>
        <v>0</v>
      </c>
      <c r="H10441" t="b">
        <f t="shared" si="655"/>
        <v>0</v>
      </c>
      <c r="J10441" t="s">
        <v>233</v>
      </c>
      <c r="K10441">
        <v>588</v>
      </c>
      <c r="L10441">
        <v>195</v>
      </c>
      <c r="N10441" t="s">
        <v>16177</v>
      </c>
      <c r="R10441" t="s">
        <v>19</v>
      </c>
      <c r="T10441" t="s">
        <v>20</v>
      </c>
      <c r="U10441" t="s">
        <v>21</v>
      </c>
    </row>
    <row r="10442" spans="1:21">
      <c r="A10442">
        <v>2587252561</v>
      </c>
      <c r="B10442" s="3">
        <v>8</v>
      </c>
      <c r="C10442" s="3"/>
      <c r="D10442" t="s">
        <v>15932</v>
      </c>
      <c r="E10442" t="b">
        <f t="shared" si="653"/>
        <v>1</v>
      </c>
      <c r="F10442" t="b">
        <f t="shared" si="652"/>
        <v>0</v>
      </c>
      <c r="G10442" t="b">
        <f t="shared" si="654"/>
        <v>0</v>
      </c>
      <c r="H10442" t="b">
        <f t="shared" si="655"/>
        <v>1</v>
      </c>
      <c r="J10442" t="s">
        <v>32</v>
      </c>
      <c r="K10442">
        <v>1638</v>
      </c>
      <c r="L10442">
        <v>545</v>
      </c>
      <c r="N10442" t="s">
        <v>15933</v>
      </c>
      <c r="P10442" t="s">
        <v>24</v>
      </c>
      <c r="Q10442" t="s">
        <v>25</v>
      </c>
      <c r="R10442" t="s">
        <v>59</v>
      </c>
      <c r="T10442" t="s">
        <v>21</v>
      </c>
      <c r="U10442" t="s">
        <v>21</v>
      </c>
    </row>
    <row r="10443" spans="1:21">
      <c r="A10443">
        <v>2587254771</v>
      </c>
      <c r="B10443" s="3">
        <v>8</v>
      </c>
      <c r="C10443" s="3"/>
      <c r="D10443" t="s">
        <v>15934</v>
      </c>
      <c r="E10443" t="b">
        <f t="shared" si="653"/>
        <v>1</v>
      </c>
      <c r="F10443" t="b">
        <f t="shared" si="652"/>
        <v>0</v>
      </c>
      <c r="G10443" t="b">
        <f t="shared" si="654"/>
        <v>0</v>
      </c>
      <c r="H10443" t="b">
        <f t="shared" si="655"/>
        <v>1</v>
      </c>
      <c r="J10443" t="s">
        <v>32</v>
      </c>
      <c r="K10443">
        <v>1638</v>
      </c>
      <c r="L10443">
        <v>545</v>
      </c>
      <c r="N10443" t="s">
        <v>15935</v>
      </c>
      <c r="P10443" t="s">
        <v>24</v>
      </c>
      <c r="Q10443" t="s">
        <v>25</v>
      </c>
      <c r="R10443" t="s">
        <v>59</v>
      </c>
      <c r="T10443" t="s">
        <v>21</v>
      </c>
      <c r="U10443" t="s">
        <v>21</v>
      </c>
    </row>
    <row r="10444" spans="1:21">
      <c r="A10444">
        <v>2587273490</v>
      </c>
      <c r="B10444" s="3">
        <v>9</v>
      </c>
      <c r="C10444" s="3"/>
      <c r="D10444" t="s">
        <v>16753</v>
      </c>
      <c r="E10444" t="b">
        <f t="shared" si="653"/>
        <v>1</v>
      </c>
      <c r="F10444" t="b">
        <f t="shared" si="652"/>
        <v>0</v>
      </c>
      <c r="G10444" t="b">
        <f t="shared" si="654"/>
        <v>0</v>
      </c>
      <c r="H10444" t="b">
        <f t="shared" si="655"/>
        <v>0</v>
      </c>
      <c r="J10444" t="s">
        <v>1359</v>
      </c>
      <c r="K10444">
        <v>2061</v>
      </c>
      <c r="L10444">
        <v>686</v>
      </c>
      <c r="N10444" t="s">
        <v>16754</v>
      </c>
      <c r="P10444" t="s">
        <v>37</v>
      </c>
      <c r="Q10444" t="s">
        <v>38</v>
      </c>
      <c r="R10444" t="s">
        <v>34</v>
      </c>
      <c r="T10444" t="s">
        <v>21</v>
      </c>
      <c r="U10444" t="s">
        <v>21</v>
      </c>
    </row>
    <row r="10445" spans="1:21">
      <c r="A10445">
        <v>2587273584</v>
      </c>
      <c r="B10445" s="3">
        <v>8</v>
      </c>
      <c r="C10445" s="3"/>
      <c r="D10445" t="s">
        <v>16755</v>
      </c>
      <c r="E10445" t="b">
        <f t="shared" si="653"/>
        <v>1</v>
      </c>
      <c r="F10445" t="b">
        <f t="shared" si="652"/>
        <v>0</v>
      </c>
      <c r="G10445" t="b">
        <f t="shared" si="654"/>
        <v>0</v>
      </c>
      <c r="H10445" t="b">
        <f t="shared" si="655"/>
        <v>0</v>
      </c>
      <c r="J10445" t="s">
        <v>6046</v>
      </c>
      <c r="K10445">
        <v>1932</v>
      </c>
      <c r="L10445">
        <v>643</v>
      </c>
      <c r="N10445" t="s">
        <v>16754</v>
      </c>
      <c r="P10445" t="s">
        <v>24</v>
      </c>
      <c r="Q10445" t="s">
        <v>25</v>
      </c>
      <c r="R10445" t="s">
        <v>34</v>
      </c>
      <c r="T10445" t="s">
        <v>21</v>
      </c>
      <c r="U10445" t="s">
        <v>21</v>
      </c>
    </row>
    <row r="10446" spans="1:21">
      <c r="A10446">
        <v>2587279201</v>
      </c>
      <c r="B10446" s="3">
        <v>7</v>
      </c>
      <c r="C10446" s="3"/>
      <c r="D10446" t="s">
        <v>16756</v>
      </c>
      <c r="E10446" t="b">
        <f t="shared" si="653"/>
        <v>0</v>
      </c>
      <c r="F10446" t="b">
        <f t="shared" si="652"/>
        <v>0</v>
      </c>
      <c r="G10446" t="b">
        <f t="shared" si="654"/>
        <v>0</v>
      </c>
      <c r="H10446" t="b">
        <f t="shared" si="655"/>
        <v>0</v>
      </c>
      <c r="J10446" t="s">
        <v>1359</v>
      </c>
      <c r="K10446">
        <v>969</v>
      </c>
      <c r="L10446">
        <v>322</v>
      </c>
      <c r="N10446" t="s">
        <v>16754</v>
      </c>
      <c r="P10446" t="s">
        <v>24</v>
      </c>
      <c r="Q10446" t="s">
        <v>25</v>
      </c>
      <c r="R10446" t="s">
        <v>19</v>
      </c>
      <c r="T10446" t="s">
        <v>20</v>
      </c>
      <c r="U10446" t="s">
        <v>21</v>
      </c>
    </row>
    <row r="10447" spans="1:21">
      <c r="A10447">
        <v>2587285332</v>
      </c>
      <c r="B10447" s="3">
        <v>8</v>
      </c>
      <c r="C10447" s="3"/>
      <c r="D10447" t="s">
        <v>16757</v>
      </c>
      <c r="E10447" t="b">
        <f t="shared" si="653"/>
        <v>1</v>
      </c>
      <c r="F10447" t="b">
        <f t="shared" si="652"/>
        <v>0</v>
      </c>
      <c r="G10447" t="b">
        <f t="shared" si="654"/>
        <v>0</v>
      </c>
      <c r="H10447" t="b">
        <f t="shared" si="655"/>
        <v>0</v>
      </c>
      <c r="J10447" t="s">
        <v>1359</v>
      </c>
      <c r="K10447">
        <v>2025</v>
      </c>
      <c r="L10447">
        <v>674</v>
      </c>
      <c r="N10447" t="s">
        <v>16758</v>
      </c>
      <c r="P10447" t="s">
        <v>37</v>
      </c>
      <c r="Q10447" t="s">
        <v>38</v>
      </c>
      <c r="R10447" t="s">
        <v>34</v>
      </c>
      <c r="T10447" t="s">
        <v>20</v>
      </c>
      <c r="U10447" t="s">
        <v>21</v>
      </c>
    </row>
    <row r="10448" spans="1:21">
      <c r="A10448">
        <v>2587309888</v>
      </c>
      <c r="B10448" s="3">
        <v>8</v>
      </c>
      <c r="C10448" s="3"/>
      <c r="D10448" t="s">
        <v>15971</v>
      </c>
      <c r="E10448" t="b">
        <f t="shared" si="653"/>
        <v>0</v>
      </c>
      <c r="F10448" t="b">
        <f t="shared" si="652"/>
        <v>0</v>
      </c>
      <c r="G10448" t="b">
        <f t="shared" si="654"/>
        <v>0</v>
      </c>
      <c r="H10448" t="b">
        <f t="shared" si="655"/>
        <v>0</v>
      </c>
      <c r="J10448" t="s">
        <v>1359</v>
      </c>
      <c r="K10448">
        <v>873</v>
      </c>
      <c r="L10448">
        <v>290</v>
      </c>
      <c r="N10448" t="s">
        <v>15972</v>
      </c>
      <c r="P10448" t="s">
        <v>24</v>
      </c>
      <c r="Q10448" t="s">
        <v>25</v>
      </c>
      <c r="R10448" t="s">
        <v>19</v>
      </c>
      <c r="T10448" t="s">
        <v>20</v>
      </c>
      <c r="U10448" t="s">
        <v>21</v>
      </c>
    </row>
    <row r="10449" spans="1:21">
      <c r="A10449">
        <v>2587318266</v>
      </c>
      <c r="B10449" s="3">
        <v>4</v>
      </c>
      <c r="C10449" s="3"/>
      <c r="D10449" t="s">
        <v>16584</v>
      </c>
      <c r="E10449" t="b">
        <f t="shared" si="653"/>
        <v>0</v>
      </c>
      <c r="F10449" t="b">
        <f t="shared" si="652"/>
        <v>0</v>
      </c>
      <c r="G10449" t="b">
        <f t="shared" si="654"/>
        <v>0</v>
      </c>
      <c r="H10449" t="b">
        <f t="shared" si="655"/>
        <v>0</v>
      </c>
      <c r="J10449" t="s">
        <v>15</v>
      </c>
      <c r="K10449">
        <v>435</v>
      </c>
      <c r="L10449">
        <v>144</v>
      </c>
      <c r="N10449" t="s">
        <v>16585</v>
      </c>
      <c r="P10449" t="s">
        <v>17</v>
      </c>
      <c r="Q10449" t="s">
        <v>18</v>
      </c>
      <c r="R10449" t="s">
        <v>19</v>
      </c>
      <c r="T10449" t="s">
        <v>20</v>
      </c>
      <c r="U10449" t="s">
        <v>21</v>
      </c>
    </row>
    <row r="10450" spans="1:21">
      <c r="A10450">
        <v>2587328550</v>
      </c>
      <c r="B10450" s="3">
        <v>16</v>
      </c>
      <c r="C10450" s="3"/>
      <c r="D10450" t="s">
        <v>16323</v>
      </c>
      <c r="E10450" t="b">
        <f t="shared" si="653"/>
        <v>0</v>
      </c>
      <c r="F10450" t="b">
        <f t="shared" si="652"/>
        <v>1</v>
      </c>
      <c r="G10450" t="b">
        <f t="shared" si="654"/>
        <v>0</v>
      </c>
      <c r="H10450" t="b">
        <f t="shared" si="655"/>
        <v>0</v>
      </c>
      <c r="J10450" t="s">
        <v>52</v>
      </c>
      <c r="K10450">
        <v>2007</v>
      </c>
      <c r="L10450">
        <v>668</v>
      </c>
      <c r="N10450" t="s">
        <v>16324</v>
      </c>
      <c r="P10450" t="s">
        <v>54</v>
      </c>
      <c r="Q10450" t="s">
        <v>18</v>
      </c>
      <c r="R10450" t="s">
        <v>55</v>
      </c>
      <c r="T10450" t="s">
        <v>20</v>
      </c>
      <c r="U10450" t="s">
        <v>21</v>
      </c>
    </row>
    <row r="10451" spans="1:21">
      <c r="A10451">
        <v>2587345241</v>
      </c>
      <c r="B10451" s="3">
        <v>8</v>
      </c>
      <c r="C10451" s="3"/>
      <c r="D10451" t="s">
        <v>16186</v>
      </c>
      <c r="E10451" t="b">
        <f t="shared" si="653"/>
        <v>0</v>
      </c>
      <c r="F10451" t="b">
        <f t="shared" si="652"/>
        <v>0</v>
      </c>
      <c r="G10451" t="b">
        <f t="shared" si="654"/>
        <v>0</v>
      </c>
      <c r="H10451" t="b">
        <f t="shared" si="655"/>
        <v>0</v>
      </c>
      <c r="J10451" t="s">
        <v>1359</v>
      </c>
      <c r="K10451">
        <v>873</v>
      </c>
      <c r="L10451">
        <v>290</v>
      </c>
      <c r="N10451" t="s">
        <v>16187</v>
      </c>
      <c r="P10451" t="s">
        <v>24</v>
      </c>
      <c r="Q10451" t="s">
        <v>25</v>
      </c>
      <c r="R10451" t="s">
        <v>19</v>
      </c>
      <c r="T10451" t="s">
        <v>20</v>
      </c>
      <c r="U10451" t="s">
        <v>21</v>
      </c>
    </row>
    <row r="10452" spans="1:21">
      <c r="A10452">
        <v>2587347807</v>
      </c>
      <c r="B10452" s="3">
        <v>8</v>
      </c>
      <c r="C10452" s="3"/>
      <c r="D10452" t="s">
        <v>16575</v>
      </c>
      <c r="E10452" t="b">
        <f t="shared" si="653"/>
        <v>0</v>
      </c>
      <c r="F10452" t="b">
        <f t="shared" si="652"/>
        <v>0</v>
      </c>
      <c r="G10452" t="b">
        <f t="shared" si="654"/>
        <v>0</v>
      </c>
      <c r="H10452" t="b">
        <f t="shared" si="655"/>
        <v>0</v>
      </c>
      <c r="J10452" t="s">
        <v>32</v>
      </c>
      <c r="K10452">
        <v>876</v>
      </c>
      <c r="L10452">
        <v>291</v>
      </c>
      <c r="N10452" t="s">
        <v>16576</v>
      </c>
      <c r="P10452" t="s">
        <v>24</v>
      </c>
      <c r="Q10452" t="s">
        <v>25</v>
      </c>
      <c r="R10452" t="s">
        <v>19</v>
      </c>
      <c r="T10452" t="s">
        <v>20</v>
      </c>
      <c r="U10452" t="s">
        <v>21</v>
      </c>
    </row>
    <row r="10453" spans="1:21">
      <c r="A10453">
        <v>2587352578</v>
      </c>
      <c r="B10453" s="3">
        <v>8</v>
      </c>
      <c r="C10453" s="3"/>
      <c r="D10453" t="s">
        <v>16182</v>
      </c>
      <c r="E10453" t="b">
        <f t="shared" si="653"/>
        <v>0</v>
      </c>
      <c r="F10453" t="b">
        <f t="shared" si="652"/>
        <v>0</v>
      </c>
      <c r="G10453" t="b">
        <f t="shared" si="654"/>
        <v>0</v>
      </c>
      <c r="H10453" t="b">
        <f t="shared" si="655"/>
        <v>0</v>
      </c>
      <c r="J10453" t="s">
        <v>1359</v>
      </c>
      <c r="K10453">
        <v>873</v>
      </c>
      <c r="L10453">
        <v>290</v>
      </c>
      <c r="N10453" t="s">
        <v>16183</v>
      </c>
      <c r="P10453" t="s">
        <v>24</v>
      </c>
      <c r="Q10453" t="s">
        <v>25</v>
      </c>
      <c r="R10453" t="s">
        <v>19</v>
      </c>
      <c r="T10453" t="s">
        <v>20</v>
      </c>
      <c r="U10453" t="s">
        <v>21</v>
      </c>
    </row>
    <row r="10454" spans="1:21">
      <c r="A10454">
        <v>2587362735</v>
      </c>
      <c r="B10454" s="3">
        <v>8</v>
      </c>
      <c r="C10454" s="3"/>
      <c r="D10454" t="s">
        <v>16184</v>
      </c>
      <c r="E10454" t="b">
        <f t="shared" si="653"/>
        <v>0</v>
      </c>
      <c r="F10454" t="b">
        <f t="shared" si="652"/>
        <v>0</v>
      </c>
      <c r="G10454" t="b">
        <f t="shared" si="654"/>
        <v>0</v>
      </c>
      <c r="H10454" t="b">
        <f t="shared" si="655"/>
        <v>0</v>
      </c>
      <c r="J10454" t="s">
        <v>1359</v>
      </c>
      <c r="K10454">
        <v>873</v>
      </c>
      <c r="L10454">
        <v>290</v>
      </c>
      <c r="N10454" t="s">
        <v>16185</v>
      </c>
      <c r="P10454" t="s">
        <v>24</v>
      </c>
      <c r="Q10454" t="s">
        <v>25</v>
      </c>
      <c r="R10454" t="s">
        <v>19</v>
      </c>
      <c r="T10454" t="s">
        <v>20</v>
      </c>
      <c r="U10454" t="s">
        <v>21</v>
      </c>
    </row>
    <row r="10455" spans="1:21">
      <c r="A10455">
        <v>2587367624</v>
      </c>
      <c r="B10455" s="3">
        <v>8</v>
      </c>
      <c r="C10455" s="3"/>
      <c r="D10455" t="s">
        <v>16573</v>
      </c>
      <c r="E10455" t="b">
        <f t="shared" si="653"/>
        <v>0</v>
      </c>
      <c r="F10455" t="b">
        <f t="shared" si="652"/>
        <v>0</v>
      </c>
      <c r="G10455" t="b">
        <f t="shared" si="654"/>
        <v>0</v>
      </c>
      <c r="H10455" t="b">
        <f t="shared" si="655"/>
        <v>0</v>
      </c>
      <c r="J10455" t="s">
        <v>32</v>
      </c>
      <c r="K10455">
        <v>876</v>
      </c>
      <c r="L10455">
        <v>291</v>
      </c>
      <c r="N10455" t="s">
        <v>16574</v>
      </c>
      <c r="P10455" t="s">
        <v>24</v>
      </c>
      <c r="Q10455" t="s">
        <v>25</v>
      </c>
      <c r="R10455" t="s">
        <v>19</v>
      </c>
      <c r="T10455" t="s">
        <v>20</v>
      </c>
      <c r="U10455" t="s">
        <v>21</v>
      </c>
    </row>
    <row r="10456" spans="1:21">
      <c r="A10456">
        <v>2587371241</v>
      </c>
      <c r="B10456" s="3">
        <v>9</v>
      </c>
      <c r="C10456" s="3"/>
      <c r="D10456" t="s">
        <v>16566</v>
      </c>
      <c r="E10456" t="b">
        <f t="shared" si="653"/>
        <v>1</v>
      </c>
      <c r="F10456" t="b">
        <f t="shared" si="652"/>
        <v>0</v>
      </c>
      <c r="G10456" t="b">
        <f t="shared" si="654"/>
        <v>0</v>
      </c>
      <c r="H10456" t="b">
        <f t="shared" si="655"/>
        <v>0</v>
      </c>
      <c r="J10456" t="s">
        <v>158</v>
      </c>
      <c r="K10456">
        <v>1719</v>
      </c>
      <c r="L10456">
        <v>572</v>
      </c>
      <c r="N10456" t="s">
        <v>16567</v>
      </c>
      <c r="P10456" t="s">
        <v>24</v>
      </c>
      <c r="Q10456" t="s">
        <v>25</v>
      </c>
      <c r="R10456" t="s">
        <v>34</v>
      </c>
      <c r="T10456" t="s">
        <v>21</v>
      </c>
      <c r="U10456" t="s">
        <v>21</v>
      </c>
    </row>
    <row r="10457" spans="1:21">
      <c r="A10457">
        <v>2587379095</v>
      </c>
      <c r="B10457" s="3">
        <v>8</v>
      </c>
      <c r="C10457" s="3"/>
      <c r="D10457" t="s">
        <v>16192</v>
      </c>
      <c r="E10457" t="b">
        <f t="shared" si="653"/>
        <v>0</v>
      </c>
      <c r="F10457" t="b">
        <f t="shared" si="652"/>
        <v>0</v>
      </c>
      <c r="G10457" t="b">
        <f t="shared" si="654"/>
        <v>0</v>
      </c>
      <c r="H10457" t="b">
        <f t="shared" si="655"/>
        <v>0</v>
      </c>
      <c r="J10457" t="s">
        <v>1359</v>
      </c>
      <c r="K10457">
        <v>873</v>
      </c>
      <c r="L10457">
        <v>290</v>
      </c>
      <c r="N10457" t="s">
        <v>16193</v>
      </c>
      <c r="P10457" t="s">
        <v>24</v>
      </c>
      <c r="Q10457" t="s">
        <v>25</v>
      </c>
      <c r="R10457" t="s">
        <v>19</v>
      </c>
      <c r="T10457" t="s">
        <v>20</v>
      </c>
      <c r="U10457" t="s">
        <v>21</v>
      </c>
    </row>
    <row r="10458" spans="1:21">
      <c r="A10458">
        <v>2587382587</v>
      </c>
      <c r="B10458" s="3">
        <v>8</v>
      </c>
      <c r="C10458" s="3"/>
      <c r="D10458" t="s">
        <v>16190</v>
      </c>
      <c r="E10458" t="b">
        <f t="shared" si="653"/>
        <v>0</v>
      </c>
      <c r="F10458" t="b">
        <f t="shared" si="652"/>
        <v>0</v>
      </c>
      <c r="G10458" t="b">
        <f t="shared" si="654"/>
        <v>0</v>
      </c>
      <c r="H10458" t="b">
        <f t="shared" si="655"/>
        <v>0</v>
      </c>
      <c r="J10458" t="s">
        <v>1359</v>
      </c>
      <c r="K10458">
        <v>873</v>
      </c>
      <c r="L10458">
        <v>290</v>
      </c>
      <c r="N10458" t="s">
        <v>16191</v>
      </c>
      <c r="P10458" t="s">
        <v>24</v>
      </c>
      <c r="Q10458" t="s">
        <v>25</v>
      </c>
      <c r="R10458" t="s">
        <v>19</v>
      </c>
      <c r="T10458" t="s">
        <v>20</v>
      </c>
      <c r="U10458" t="s">
        <v>21</v>
      </c>
    </row>
    <row r="10459" spans="1:21">
      <c r="A10459">
        <v>2587389147</v>
      </c>
      <c r="B10459" s="3">
        <v>8</v>
      </c>
      <c r="C10459" s="3"/>
      <c r="D10459" t="s">
        <v>16188</v>
      </c>
      <c r="E10459" t="b">
        <f t="shared" si="653"/>
        <v>0</v>
      </c>
      <c r="F10459" t="b">
        <f t="shared" si="652"/>
        <v>0</v>
      </c>
      <c r="G10459" t="b">
        <f t="shared" si="654"/>
        <v>0</v>
      </c>
      <c r="H10459" t="b">
        <f t="shared" si="655"/>
        <v>0</v>
      </c>
      <c r="J10459" t="s">
        <v>1359</v>
      </c>
      <c r="K10459">
        <v>873</v>
      </c>
      <c r="L10459">
        <v>290</v>
      </c>
      <c r="N10459" t="s">
        <v>16189</v>
      </c>
      <c r="P10459" t="s">
        <v>24</v>
      </c>
      <c r="Q10459" t="s">
        <v>25</v>
      </c>
      <c r="R10459" t="s">
        <v>19</v>
      </c>
      <c r="T10459" t="s">
        <v>20</v>
      </c>
      <c r="U10459" t="s">
        <v>21</v>
      </c>
    </row>
    <row r="10460" spans="1:21">
      <c r="A10460">
        <v>2587401163</v>
      </c>
      <c r="B10460" s="3">
        <v>8</v>
      </c>
      <c r="C10460" s="3"/>
      <c r="D10460" t="s">
        <v>16739</v>
      </c>
      <c r="E10460" t="b">
        <f t="shared" si="653"/>
        <v>0</v>
      </c>
      <c r="F10460" t="b">
        <f t="shared" ref="F10460:F10523" si="656">ISNUMBER(SEARCH("pfam09678",R10460))</f>
        <v>0</v>
      </c>
      <c r="G10460" t="b">
        <f t="shared" si="654"/>
        <v>0</v>
      </c>
      <c r="H10460" t="b">
        <f t="shared" si="655"/>
        <v>0</v>
      </c>
      <c r="J10460" t="s">
        <v>32</v>
      </c>
      <c r="K10460">
        <v>927</v>
      </c>
      <c r="L10460">
        <v>308</v>
      </c>
      <c r="N10460" t="s">
        <v>16740</v>
      </c>
      <c r="P10460" t="s">
        <v>24</v>
      </c>
      <c r="Q10460" t="s">
        <v>25</v>
      </c>
      <c r="R10460" t="s">
        <v>19</v>
      </c>
      <c r="T10460" t="s">
        <v>20</v>
      </c>
      <c r="U10460" t="s">
        <v>21</v>
      </c>
    </row>
    <row r="10461" spans="1:21">
      <c r="A10461">
        <v>2587401236</v>
      </c>
      <c r="B10461" s="3">
        <v>8</v>
      </c>
      <c r="C10461" s="3"/>
      <c r="D10461" t="s">
        <v>16741</v>
      </c>
      <c r="E10461" t="b">
        <f t="shared" si="653"/>
        <v>0</v>
      </c>
      <c r="F10461" t="b">
        <f t="shared" si="656"/>
        <v>0</v>
      </c>
      <c r="G10461" t="b">
        <f t="shared" si="654"/>
        <v>0</v>
      </c>
      <c r="H10461" t="b">
        <f t="shared" si="655"/>
        <v>0</v>
      </c>
      <c r="J10461" t="s">
        <v>32</v>
      </c>
      <c r="K10461">
        <v>945</v>
      </c>
      <c r="L10461">
        <v>314</v>
      </c>
      <c r="N10461" t="s">
        <v>16740</v>
      </c>
      <c r="P10461" t="s">
        <v>24</v>
      </c>
      <c r="Q10461" t="s">
        <v>25</v>
      </c>
      <c r="R10461" t="s">
        <v>19</v>
      </c>
      <c r="T10461" t="s">
        <v>20</v>
      </c>
      <c r="U10461" t="s">
        <v>21</v>
      </c>
    </row>
    <row r="10462" spans="1:21">
      <c r="A10462">
        <v>2587408014</v>
      </c>
      <c r="B10462" s="3">
        <v>8</v>
      </c>
      <c r="C10462" s="3"/>
      <c r="D10462" t="s">
        <v>16577</v>
      </c>
      <c r="E10462" t="b">
        <f t="shared" si="653"/>
        <v>0</v>
      </c>
      <c r="F10462" t="b">
        <f t="shared" si="656"/>
        <v>0</v>
      </c>
      <c r="G10462" t="b">
        <f t="shared" si="654"/>
        <v>0</v>
      </c>
      <c r="H10462" t="b">
        <f t="shared" si="655"/>
        <v>0</v>
      </c>
      <c r="J10462" t="s">
        <v>32</v>
      </c>
      <c r="K10462">
        <v>876</v>
      </c>
      <c r="L10462">
        <v>291</v>
      </c>
      <c r="N10462" t="s">
        <v>16578</v>
      </c>
      <c r="P10462" t="s">
        <v>24</v>
      </c>
      <c r="Q10462" t="s">
        <v>25</v>
      </c>
      <c r="R10462" t="s">
        <v>19</v>
      </c>
      <c r="T10462" t="s">
        <v>20</v>
      </c>
      <c r="U10462" t="s">
        <v>21</v>
      </c>
    </row>
    <row r="10463" spans="1:21">
      <c r="A10463">
        <v>2587426224</v>
      </c>
      <c r="B10463" s="3">
        <v>2</v>
      </c>
      <c r="C10463" s="3"/>
      <c r="D10463" t="s">
        <v>16579</v>
      </c>
      <c r="E10463" t="b">
        <f t="shared" si="653"/>
        <v>0</v>
      </c>
      <c r="F10463" t="b">
        <f t="shared" si="656"/>
        <v>0</v>
      </c>
      <c r="G10463" t="b">
        <f t="shared" si="654"/>
        <v>0</v>
      </c>
      <c r="H10463" t="b">
        <f t="shared" si="655"/>
        <v>0</v>
      </c>
      <c r="J10463" t="s">
        <v>233</v>
      </c>
      <c r="K10463">
        <v>315</v>
      </c>
      <c r="L10463">
        <v>104</v>
      </c>
      <c r="N10463" t="s">
        <v>16580</v>
      </c>
      <c r="R10463" t="s">
        <v>19</v>
      </c>
      <c r="T10463" t="s">
        <v>20</v>
      </c>
      <c r="U10463" t="s">
        <v>21</v>
      </c>
    </row>
    <row r="10464" spans="1:21">
      <c r="A10464">
        <v>2587429638</v>
      </c>
      <c r="B10464" s="3">
        <v>4</v>
      </c>
      <c r="C10464" s="3"/>
      <c r="D10464" t="s">
        <v>16581</v>
      </c>
      <c r="E10464" t="b">
        <f t="shared" si="653"/>
        <v>0</v>
      </c>
      <c r="F10464" t="b">
        <f t="shared" si="656"/>
        <v>0</v>
      </c>
      <c r="G10464" t="b">
        <f t="shared" si="654"/>
        <v>0</v>
      </c>
      <c r="H10464" t="b">
        <f t="shared" si="655"/>
        <v>0</v>
      </c>
      <c r="J10464" t="s">
        <v>233</v>
      </c>
      <c r="K10464">
        <v>468</v>
      </c>
      <c r="L10464">
        <v>155</v>
      </c>
      <c r="N10464" t="s">
        <v>16580</v>
      </c>
      <c r="R10464" t="s">
        <v>19</v>
      </c>
      <c r="T10464" t="s">
        <v>20</v>
      </c>
      <c r="U10464" t="s">
        <v>21</v>
      </c>
    </row>
    <row r="10465" spans="1:21">
      <c r="A10465">
        <v>2587435183</v>
      </c>
      <c r="B10465" s="3">
        <v>9</v>
      </c>
      <c r="C10465" s="3"/>
      <c r="D10465" t="s">
        <v>16571</v>
      </c>
      <c r="E10465" t="b">
        <f t="shared" si="653"/>
        <v>1</v>
      </c>
      <c r="F10465" t="b">
        <f t="shared" si="656"/>
        <v>0</v>
      </c>
      <c r="G10465" t="b">
        <f t="shared" si="654"/>
        <v>0</v>
      </c>
      <c r="H10465" t="b">
        <f t="shared" si="655"/>
        <v>0</v>
      </c>
      <c r="J10465" t="s">
        <v>32</v>
      </c>
      <c r="K10465">
        <v>1668</v>
      </c>
      <c r="L10465">
        <v>555</v>
      </c>
      <c r="N10465" t="s">
        <v>16572</v>
      </c>
      <c r="P10465" t="s">
        <v>24</v>
      </c>
      <c r="Q10465" t="s">
        <v>25</v>
      </c>
      <c r="R10465" t="s">
        <v>34</v>
      </c>
      <c r="T10465" t="s">
        <v>20</v>
      </c>
      <c r="U10465" t="s">
        <v>21</v>
      </c>
    </row>
    <row r="10466" spans="1:21">
      <c r="A10466">
        <v>2587441499</v>
      </c>
      <c r="B10466" s="3">
        <v>8</v>
      </c>
      <c r="C10466" s="3"/>
      <c r="D10466" t="s">
        <v>16745</v>
      </c>
      <c r="E10466" t="b">
        <f t="shared" si="653"/>
        <v>0</v>
      </c>
      <c r="F10466" t="b">
        <f t="shared" si="656"/>
        <v>0</v>
      </c>
      <c r="G10466" t="b">
        <f t="shared" si="654"/>
        <v>0</v>
      </c>
      <c r="H10466" t="b">
        <f t="shared" si="655"/>
        <v>0</v>
      </c>
      <c r="J10466" t="s">
        <v>32</v>
      </c>
      <c r="K10466">
        <v>945</v>
      </c>
      <c r="L10466">
        <v>314</v>
      </c>
      <c r="N10466" t="s">
        <v>16746</v>
      </c>
      <c r="P10466" t="s">
        <v>24</v>
      </c>
      <c r="Q10466" t="s">
        <v>25</v>
      </c>
      <c r="R10466" t="s">
        <v>19</v>
      </c>
      <c r="T10466" t="s">
        <v>20</v>
      </c>
      <c r="U10466" t="s">
        <v>21</v>
      </c>
    </row>
    <row r="10467" spans="1:21">
      <c r="A10467">
        <v>2587447350</v>
      </c>
      <c r="B10467" s="3">
        <v>8</v>
      </c>
      <c r="C10467" s="3"/>
      <c r="D10467" t="s">
        <v>16747</v>
      </c>
      <c r="E10467" t="b">
        <f t="shared" si="653"/>
        <v>0</v>
      </c>
      <c r="F10467" t="b">
        <f t="shared" si="656"/>
        <v>0</v>
      </c>
      <c r="G10467" t="b">
        <f t="shared" si="654"/>
        <v>0</v>
      </c>
      <c r="H10467" t="b">
        <f t="shared" si="655"/>
        <v>0</v>
      </c>
      <c r="J10467" t="s">
        <v>32</v>
      </c>
      <c r="K10467">
        <v>879</v>
      </c>
      <c r="L10467">
        <v>292</v>
      </c>
      <c r="N10467" t="s">
        <v>16746</v>
      </c>
      <c r="P10467" t="s">
        <v>24</v>
      </c>
      <c r="Q10467" t="s">
        <v>25</v>
      </c>
      <c r="R10467" t="s">
        <v>19</v>
      </c>
      <c r="T10467" t="s">
        <v>20</v>
      </c>
      <c r="U10467" t="s">
        <v>21</v>
      </c>
    </row>
    <row r="10468" spans="1:21">
      <c r="A10468">
        <v>2587474103</v>
      </c>
      <c r="B10468" s="3">
        <v>16</v>
      </c>
      <c r="C10468" s="3"/>
      <c r="D10468" t="s">
        <v>15980</v>
      </c>
      <c r="E10468" t="b">
        <f t="shared" si="653"/>
        <v>0</v>
      </c>
      <c r="F10468" t="b">
        <f t="shared" si="656"/>
        <v>1</v>
      </c>
      <c r="G10468" t="b">
        <f t="shared" si="654"/>
        <v>0</v>
      </c>
      <c r="H10468" t="b">
        <f t="shared" si="655"/>
        <v>0</v>
      </c>
      <c r="J10468" t="s">
        <v>52</v>
      </c>
      <c r="K10468">
        <v>2271</v>
      </c>
      <c r="L10468">
        <v>756</v>
      </c>
      <c r="N10468" t="s">
        <v>15981</v>
      </c>
      <c r="P10468" t="s">
        <v>54</v>
      </c>
      <c r="Q10468" t="s">
        <v>18</v>
      </c>
      <c r="R10468" t="s">
        <v>55</v>
      </c>
      <c r="T10468" t="s">
        <v>20</v>
      </c>
      <c r="U10468" t="s">
        <v>21</v>
      </c>
    </row>
    <row r="10469" spans="1:21">
      <c r="A10469">
        <v>2587489669</v>
      </c>
      <c r="B10469" s="3">
        <v>8</v>
      </c>
      <c r="C10469" s="3"/>
      <c r="D10469" t="s">
        <v>15911</v>
      </c>
      <c r="E10469" t="b">
        <f t="shared" si="653"/>
        <v>0</v>
      </c>
      <c r="F10469" t="b">
        <f t="shared" si="656"/>
        <v>0</v>
      </c>
      <c r="G10469" t="b">
        <f t="shared" si="654"/>
        <v>0</v>
      </c>
      <c r="H10469" t="b">
        <f t="shared" si="655"/>
        <v>0</v>
      </c>
      <c r="J10469" t="s">
        <v>32</v>
      </c>
      <c r="K10469">
        <v>882</v>
      </c>
      <c r="L10469">
        <v>293</v>
      </c>
      <c r="N10469" t="s">
        <v>15912</v>
      </c>
      <c r="P10469" t="s">
        <v>24</v>
      </c>
      <c r="Q10469" t="s">
        <v>25</v>
      </c>
      <c r="R10469" t="s">
        <v>19</v>
      </c>
      <c r="T10469" t="s">
        <v>20</v>
      </c>
      <c r="U10469" t="s">
        <v>21</v>
      </c>
    </row>
    <row r="10470" spans="1:21">
      <c r="A10470">
        <v>2587499728</v>
      </c>
      <c r="B10470" s="3">
        <v>9</v>
      </c>
      <c r="C10470" s="3"/>
      <c r="D10470" t="s">
        <v>16553</v>
      </c>
      <c r="E10470" t="b">
        <f t="shared" si="653"/>
        <v>0</v>
      </c>
      <c r="F10470" t="b">
        <f t="shared" si="656"/>
        <v>0</v>
      </c>
      <c r="G10470" t="b">
        <f t="shared" si="654"/>
        <v>0</v>
      </c>
      <c r="H10470" t="b">
        <f t="shared" si="655"/>
        <v>0</v>
      </c>
      <c r="J10470" t="s">
        <v>32</v>
      </c>
      <c r="K10470">
        <v>954</v>
      </c>
      <c r="L10470">
        <v>317</v>
      </c>
      <c r="N10470" t="s">
        <v>16554</v>
      </c>
      <c r="P10470" t="s">
        <v>24</v>
      </c>
      <c r="Q10470" t="s">
        <v>25</v>
      </c>
      <c r="R10470" t="s">
        <v>19</v>
      </c>
      <c r="T10470" t="s">
        <v>20</v>
      </c>
      <c r="U10470" t="s">
        <v>21</v>
      </c>
    </row>
    <row r="10471" spans="1:21">
      <c r="A10471">
        <v>2587505698</v>
      </c>
      <c r="B10471" s="3">
        <v>17</v>
      </c>
      <c r="C10471" s="3"/>
      <c r="D10471" t="s">
        <v>16555</v>
      </c>
      <c r="E10471" t="b">
        <f t="shared" si="653"/>
        <v>0</v>
      </c>
      <c r="F10471" t="b">
        <f t="shared" si="656"/>
        <v>1</v>
      </c>
      <c r="G10471" t="b">
        <f t="shared" si="654"/>
        <v>0</v>
      </c>
      <c r="H10471" t="b">
        <f t="shared" si="655"/>
        <v>0</v>
      </c>
      <c r="J10471" t="s">
        <v>52</v>
      </c>
      <c r="K10471">
        <v>2058</v>
      </c>
      <c r="L10471">
        <v>685</v>
      </c>
      <c r="N10471" t="s">
        <v>16554</v>
      </c>
      <c r="P10471" t="s">
        <v>54</v>
      </c>
      <c r="Q10471" t="s">
        <v>18</v>
      </c>
      <c r="R10471" t="s">
        <v>55</v>
      </c>
      <c r="T10471" t="s">
        <v>20</v>
      </c>
      <c r="U10471" t="s">
        <v>21</v>
      </c>
    </row>
    <row r="10472" spans="1:21">
      <c r="A10472">
        <v>2587516931</v>
      </c>
      <c r="B10472" s="3">
        <v>16</v>
      </c>
      <c r="C10472" s="3"/>
      <c r="D10472" t="s">
        <v>16556</v>
      </c>
      <c r="E10472" t="b">
        <f t="shared" si="653"/>
        <v>0</v>
      </c>
      <c r="F10472" t="b">
        <f t="shared" si="656"/>
        <v>1</v>
      </c>
      <c r="G10472" t="b">
        <f t="shared" si="654"/>
        <v>0</v>
      </c>
      <c r="H10472" t="b">
        <f t="shared" si="655"/>
        <v>0</v>
      </c>
      <c r="J10472" t="s">
        <v>52</v>
      </c>
      <c r="K10472">
        <v>2043</v>
      </c>
      <c r="L10472">
        <v>680</v>
      </c>
      <c r="N10472" t="s">
        <v>16557</v>
      </c>
      <c r="P10472" t="s">
        <v>54</v>
      </c>
      <c r="Q10472" t="s">
        <v>18</v>
      </c>
      <c r="R10472" t="s">
        <v>55</v>
      </c>
      <c r="T10472" t="s">
        <v>20</v>
      </c>
      <c r="U10472" t="s">
        <v>21</v>
      </c>
    </row>
    <row r="10473" spans="1:21">
      <c r="A10473">
        <v>2587519198</v>
      </c>
      <c r="B10473" s="3">
        <v>9</v>
      </c>
      <c r="C10473" s="3"/>
      <c r="D10473" t="s">
        <v>16558</v>
      </c>
      <c r="E10473" t="b">
        <f t="shared" si="653"/>
        <v>0</v>
      </c>
      <c r="F10473" t="b">
        <f t="shared" si="656"/>
        <v>0</v>
      </c>
      <c r="G10473" t="b">
        <f t="shared" si="654"/>
        <v>0</v>
      </c>
      <c r="H10473" t="b">
        <f t="shared" si="655"/>
        <v>0</v>
      </c>
      <c r="J10473" t="s">
        <v>32</v>
      </c>
      <c r="K10473">
        <v>951</v>
      </c>
      <c r="L10473">
        <v>316</v>
      </c>
      <c r="N10473" t="s">
        <v>16557</v>
      </c>
      <c r="P10473" t="s">
        <v>24</v>
      </c>
      <c r="Q10473" t="s">
        <v>25</v>
      </c>
      <c r="R10473" t="s">
        <v>19</v>
      </c>
      <c r="T10473" t="s">
        <v>20</v>
      </c>
      <c r="U10473" t="s">
        <v>21</v>
      </c>
    </row>
    <row r="10474" spans="1:21">
      <c r="A10474">
        <v>2587526613</v>
      </c>
      <c r="B10474" s="3">
        <v>8</v>
      </c>
      <c r="C10474" s="3"/>
      <c r="D10474" t="s">
        <v>16637</v>
      </c>
      <c r="E10474" t="b">
        <f t="shared" si="653"/>
        <v>1</v>
      </c>
      <c r="F10474" t="b">
        <f t="shared" si="656"/>
        <v>0</v>
      </c>
      <c r="G10474" t="b">
        <f t="shared" si="654"/>
        <v>0</v>
      </c>
      <c r="H10474" t="b">
        <f t="shared" si="655"/>
        <v>0</v>
      </c>
      <c r="J10474" t="s">
        <v>32</v>
      </c>
      <c r="K10474">
        <v>1617</v>
      </c>
      <c r="L10474">
        <v>538</v>
      </c>
      <c r="N10474" t="s">
        <v>16638</v>
      </c>
      <c r="P10474" t="s">
        <v>24</v>
      </c>
      <c r="Q10474" t="s">
        <v>25</v>
      </c>
      <c r="R10474" t="s">
        <v>34</v>
      </c>
      <c r="T10474" t="s">
        <v>21</v>
      </c>
      <c r="U10474" t="s">
        <v>21</v>
      </c>
    </row>
    <row r="10475" spans="1:21">
      <c r="A10475">
        <v>2587544598</v>
      </c>
      <c r="B10475" s="3">
        <v>4</v>
      </c>
      <c r="C10475" s="3"/>
      <c r="D10475" t="s">
        <v>15958</v>
      </c>
      <c r="E10475" t="b">
        <f t="shared" si="653"/>
        <v>0</v>
      </c>
      <c r="F10475" t="b">
        <f t="shared" si="656"/>
        <v>0</v>
      </c>
      <c r="G10475" t="b">
        <f t="shared" si="654"/>
        <v>0</v>
      </c>
      <c r="H10475" t="b">
        <f t="shared" si="655"/>
        <v>0</v>
      </c>
      <c r="J10475" t="s">
        <v>1359</v>
      </c>
      <c r="K10475">
        <v>459</v>
      </c>
      <c r="L10475">
        <v>152</v>
      </c>
      <c r="N10475" t="s">
        <v>15959</v>
      </c>
      <c r="P10475" t="s">
        <v>17</v>
      </c>
      <c r="Q10475" t="s">
        <v>18</v>
      </c>
      <c r="R10475" t="s">
        <v>19</v>
      </c>
      <c r="T10475" t="s">
        <v>20</v>
      </c>
      <c r="U10475" t="s">
        <v>21</v>
      </c>
    </row>
    <row r="10476" spans="1:21">
      <c r="A10476">
        <v>2587549158</v>
      </c>
      <c r="B10476" s="3">
        <v>8</v>
      </c>
      <c r="C10476" s="3"/>
      <c r="D10476" t="s">
        <v>15960</v>
      </c>
      <c r="E10476" t="b">
        <f t="shared" si="653"/>
        <v>0</v>
      </c>
      <c r="F10476" t="b">
        <f t="shared" si="656"/>
        <v>0</v>
      </c>
      <c r="G10476" t="b">
        <f t="shared" si="654"/>
        <v>0</v>
      </c>
      <c r="H10476" t="b">
        <f t="shared" si="655"/>
        <v>0</v>
      </c>
      <c r="J10476" t="s">
        <v>846</v>
      </c>
      <c r="K10476">
        <v>933</v>
      </c>
      <c r="L10476">
        <v>310</v>
      </c>
      <c r="N10476" t="s">
        <v>15959</v>
      </c>
      <c r="P10476" t="s">
        <v>24</v>
      </c>
      <c r="Q10476" t="s">
        <v>25</v>
      </c>
      <c r="R10476" t="s">
        <v>19</v>
      </c>
      <c r="T10476" t="s">
        <v>20</v>
      </c>
      <c r="U10476" t="s">
        <v>21</v>
      </c>
    </row>
    <row r="10477" spans="1:21">
      <c r="A10477">
        <v>2587552164</v>
      </c>
      <c r="B10477" s="3">
        <v>4</v>
      </c>
      <c r="C10477" s="3"/>
      <c r="D10477" t="s">
        <v>16622</v>
      </c>
      <c r="E10477" t="b">
        <f t="shared" si="653"/>
        <v>0</v>
      </c>
      <c r="F10477" t="b">
        <f t="shared" si="656"/>
        <v>0</v>
      </c>
      <c r="G10477" t="b">
        <f t="shared" si="654"/>
        <v>0</v>
      </c>
      <c r="H10477" t="b">
        <f t="shared" si="655"/>
        <v>0</v>
      </c>
      <c r="J10477" t="s">
        <v>15</v>
      </c>
      <c r="K10477">
        <v>465</v>
      </c>
      <c r="L10477">
        <v>154</v>
      </c>
      <c r="N10477" t="s">
        <v>16623</v>
      </c>
      <c r="P10477" t="s">
        <v>17</v>
      </c>
      <c r="Q10477" t="s">
        <v>18</v>
      </c>
      <c r="R10477" t="s">
        <v>19</v>
      </c>
      <c r="T10477" t="s">
        <v>20</v>
      </c>
      <c r="U10477" t="s">
        <v>21</v>
      </c>
    </row>
    <row r="10478" spans="1:21">
      <c r="A10478">
        <v>2587568869</v>
      </c>
      <c r="B10478" s="3">
        <v>4</v>
      </c>
      <c r="C10478" s="3"/>
      <c r="D10478" t="s">
        <v>16620</v>
      </c>
      <c r="E10478" t="b">
        <f t="shared" si="653"/>
        <v>0</v>
      </c>
      <c r="F10478" t="b">
        <f t="shared" si="656"/>
        <v>0</v>
      </c>
      <c r="G10478" t="b">
        <f t="shared" si="654"/>
        <v>0</v>
      </c>
      <c r="H10478" t="b">
        <f t="shared" si="655"/>
        <v>0</v>
      </c>
      <c r="J10478" t="s">
        <v>15</v>
      </c>
      <c r="K10478">
        <v>465</v>
      </c>
      <c r="L10478">
        <v>154</v>
      </c>
      <c r="N10478" t="s">
        <v>16621</v>
      </c>
      <c r="P10478" t="s">
        <v>17</v>
      </c>
      <c r="Q10478" t="s">
        <v>18</v>
      </c>
      <c r="R10478" t="s">
        <v>19</v>
      </c>
      <c r="T10478" t="s">
        <v>20</v>
      </c>
      <c r="U10478" t="s">
        <v>21</v>
      </c>
    </row>
    <row r="10479" spans="1:21">
      <c r="A10479">
        <v>2587570123</v>
      </c>
      <c r="B10479" s="3">
        <v>9</v>
      </c>
      <c r="C10479" s="3"/>
      <c r="D10479" t="s">
        <v>16298</v>
      </c>
      <c r="E10479" t="b">
        <f t="shared" si="653"/>
        <v>1</v>
      </c>
      <c r="F10479" t="b">
        <f t="shared" si="656"/>
        <v>0</v>
      </c>
      <c r="G10479" t="b">
        <f t="shared" si="654"/>
        <v>0</v>
      </c>
      <c r="H10479" t="b">
        <f t="shared" si="655"/>
        <v>0</v>
      </c>
      <c r="J10479" t="s">
        <v>424</v>
      </c>
      <c r="K10479">
        <v>1626</v>
      </c>
      <c r="L10479">
        <v>541</v>
      </c>
      <c r="N10479" t="s">
        <v>16299</v>
      </c>
      <c r="P10479" t="s">
        <v>24</v>
      </c>
      <c r="Q10479" t="s">
        <v>25</v>
      </c>
      <c r="R10479" t="s">
        <v>34</v>
      </c>
      <c r="T10479" t="s">
        <v>20</v>
      </c>
      <c r="U10479" t="s">
        <v>21</v>
      </c>
    </row>
    <row r="10480" spans="1:21">
      <c r="A10480">
        <v>2587573051</v>
      </c>
      <c r="B10480" s="3">
        <v>9</v>
      </c>
      <c r="C10480" s="3"/>
      <c r="D10480" t="s">
        <v>16296</v>
      </c>
      <c r="E10480" t="b">
        <f t="shared" si="653"/>
        <v>1</v>
      </c>
      <c r="F10480" t="b">
        <f t="shared" si="656"/>
        <v>0</v>
      </c>
      <c r="G10480" t="b">
        <f t="shared" si="654"/>
        <v>0</v>
      </c>
      <c r="H10480" t="b">
        <f t="shared" si="655"/>
        <v>0</v>
      </c>
      <c r="J10480" t="s">
        <v>424</v>
      </c>
      <c r="K10480">
        <v>1626</v>
      </c>
      <c r="L10480">
        <v>541</v>
      </c>
      <c r="N10480" t="s">
        <v>16297</v>
      </c>
      <c r="P10480" t="s">
        <v>24</v>
      </c>
      <c r="Q10480" t="s">
        <v>25</v>
      </c>
      <c r="R10480" t="s">
        <v>34</v>
      </c>
      <c r="T10480" t="s">
        <v>20</v>
      </c>
      <c r="U10480" t="s">
        <v>21</v>
      </c>
    </row>
    <row r="10481" spans="1:21">
      <c r="A10481">
        <v>2587576131</v>
      </c>
      <c r="B10481" s="3">
        <v>8</v>
      </c>
      <c r="C10481" s="3"/>
      <c r="D10481" t="s">
        <v>16152</v>
      </c>
      <c r="E10481" t="b">
        <f t="shared" si="653"/>
        <v>0</v>
      </c>
      <c r="F10481" t="b">
        <f t="shared" si="656"/>
        <v>0</v>
      </c>
      <c r="G10481" t="b">
        <f t="shared" si="654"/>
        <v>0</v>
      </c>
      <c r="H10481" t="b">
        <f t="shared" si="655"/>
        <v>0</v>
      </c>
      <c r="J10481" t="s">
        <v>32</v>
      </c>
      <c r="K10481">
        <v>873</v>
      </c>
      <c r="L10481">
        <v>290</v>
      </c>
      <c r="N10481" t="s">
        <v>16153</v>
      </c>
      <c r="P10481" t="s">
        <v>24</v>
      </c>
      <c r="Q10481" t="s">
        <v>25</v>
      </c>
      <c r="R10481" t="s">
        <v>19</v>
      </c>
      <c r="T10481" t="s">
        <v>20</v>
      </c>
      <c r="U10481" t="s">
        <v>21</v>
      </c>
    </row>
    <row r="10482" spans="1:21">
      <c r="A10482">
        <v>2587581056</v>
      </c>
      <c r="B10482" s="3">
        <v>8</v>
      </c>
      <c r="C10482" s="3"/>
      <c r="D10482" t="s">
        <v>16053</v>
      </c>
      <c r="E10482" t="b">
        <f t="shared" si="653"/>
        <v>0</v>
      </c>
      <c r="F10482" t="b">
        <f t="shared" si="656"/>
        <v>0</v>
      </c>
      <c r="G10482" t="b">
        <f t="shared" si="654"/>
        <v>0</v>
      </c>
      <c r="H10482" t="b">
        <f t="shared" si="655"/>
        <v>0</v>
      </c>
      <c r="J10482" t="s">
        <v>32</v>
      </c>
      <c r="K10482">
        <v>873</v>
      </c>
      <c r="L10482">
        <v>290</v>
      </c>
      <c r="N10482" t="s">
        <v>16054</v>
      </c>
      <c r="P10482" t="s">
        <v>24</v>
      </c>
      <c r="Q10482" t="s">
        <v>25</v>
      </c>
      <c r="R10482" t="s">
        <v>19</v>
      </c>
      <c r="T10482" t="s">
        <v>20</v>
      </c>
      <c r="U10482" t="s">
        <v>21</v>
      </c>
    </row>
    <row r="10483" spans="1:21">
      <c r="A10483">
        <v>2587583353</v>
      </c>
      <c r="B10483" s="3">
        <v>8</v>
      </c>
      <c r="C10483" s="3"/>
      <c r="D10483" t="s">
        <v>16055</v>
      </c>
      <c r="E10483" t="b">
        <f t="shared" si="653"/>
        <v>0</v>
      </c>
      <c r="F10483" t="b">
        <f t="shared" si="656"/>
        <v>0</v>
      </c>
      <c r="G10483" t="b">
        <f t="shared" si="654"/>
        <v>0</v>
      </c>
      <c r="H10483" t="b">
        <f t="shared" si="655"/>
        <v>0</v>
      </c>
      <c r="J10483" t="s">
        <v>32</v>
      </c>
      <c r="K10483">
        <v>930</v>
      </c>
      <c r="L10483">
        <v>309</v>
      </c>
      <c r="N10483" t="s">
        <v>16054</v>
      </c>
      <c r="P10483" t="s">
        <v>24</v>
      </c>
      <c r="Q10483" t="s">
        <v>25</v>
      </c>
      <c r="R10483" t="s">
        <v>19</v>
      </c>
      <c r="T10483" t="s">
        <v>20</v>
      </c>
      <c r="U10483" t="s">
        <v>21</v>
      </c>
    </row>
    <row r="10484" spans="1:21">
      <c r="A10484">
        <v>2587586770</v>
      </c>
      <c r="B10484" s="3">
        <v>8</v>
      </c>
      <c r="C10484" s="3"/>
      <c r="D10484" t="s">
        <v>16009</v>
      </c>
      <c r="E10484" t="b">
        <f t="shared" si="653"/>
        <v>0</v>
      </c>
      <c r="F10484" t="b">
        <f t="shared" si="656"/>
        <v>0</v>
      </c>
      <c r="G10484" t="b">
        <f t="shared" si="654"/>
        <v>0</v>
      </c>
      <c r="H10484" t="b">
        <f t="shared" si="655"/>
        <v>0</v>
      </c>
      <c r="J10484" t="s">
        <v>32</v>
      </c>
      <c r="K10484">
        <v>873</v>
      </c>
      <c r="L10484">
        <v>290</v>
      </c>
      <c r="N10484" t="s">
        <v>16010</v>
      </c>
      <c r="P10484" t="s">
        <v>24</v>
      </c>
      <c r="Q10484" t="s">
        <v>25</v>
      </c>
      <c r="R10484" t="s">
        <v>19</v>
      </c>
      <c r="T10484" t="s">
        <v>20</v>
      </c>
      <c r="U10484" t="s">
        <v>21</v>
      </c>
    </row>
    <row r="10485" spans="1:21">
      <c r="A10485">
        <v>2587593159</v>
      </c>
      <c r="B10485" s="3">
        <v>16</v>
      </c>
      <c r="C10485" s="3"/>
      <c r="D10485" t="s">
        <v>15974</v>
      </c>
      <c r="E10485" t="b">
        <f t="shared" si="653"/>
        <v>0</v>
      </c>
      <c r="F10485" t="b">
        <f t="shared" si="656"/>
        <v>1</v>
      </c>
      <c r="G10485" t="b">
        <f t="shared" si="654"/>
        <v>0</v>
      </c>
      <c r="H10485" t="b">
        <f t="shared" si="655"/>
        <v>0</v>
      </c>
      <c r="J10485" t="s">
        <v>52</v>
      </c>
      <c r="K10485">
        <v>2154</v>
      </c>
      <c r="L10485">
        <v>717</v>
      </c>
      <c r="N10485" t="s">
        <v>15975</v>
      </c>
      <c r="P10485" t="s">
        <v>54</v>
      </c>
      <c r="Q10485" t="s">
        <v>18</v>
      </c>
      <c r="R10485" t="s">
        <v>55</v>
      </c>
      <c r="T10485" t="s">
        <v>20</v>
      </c>
      <c r="U10485" t="s">
        <v>21</v>
      </c>
    </row>
    <row r="10486" spans="1:21">
      <c r="A10486">
        <v>2587599799</v>
      </c>
      <c r="B10486" s="3">
        <v>9</v>
      </c>
      <c r="C10486" s="3"/>
      <c r="D10486" t="s">
        <v>15924</v>
      </c>
      <c r="E10486" t="b">
        <f t="shared" si="653"/>
        <v>1</v>
      </c>
      <c r="F10486" t="b">
        <f t="shared" si="656"/>
        <v>0</v>
      </c>
      <c r="G10486" t="b">
        <f t="shared" si="654"/>
        <v>0</v>
      </c>
      <c r="H10486" t="b">
        <f t="shared" si="655"/>
        <v>1</v>
      </c>
      <c r="J10486" t="s">
        <v>32</v>
      </c>
      <c r="K10486">
        <v>1629</v>
      </c>
      <c r="L10486">
        <v>542</v>
      </c>
      <c r="N10486" t="s">
        <v>15925</v>
      </c>
      <c r="P10486" t="s">
        <v>24</v>
      </c>
      <c r="Q10486" t="s">
        <v>25</v>
      </c>
      <c r="R10486" t="s">
        <v>59</v>
      </c>
      <c r="T10486" t="s">
        <v>21</v>
      </c>
      <c r="U10486" t="s">
        <v>21</v>
      </c>
    </row>
    <row r="10487" spans="1:21">
      <c r="A10487">
        <v>2587620329</v>
      </c>
      <c r="B10487" s="3">
        <v>9</v>
      </c>
      <c r="C10487" s="3"/>
      <c r="D10487" t="s">
        <v>15940</v>
      </c>
      <c r="E10487" t="b">
        <f t="shared" si="653"/>
        <v>1</v>
      </c>
      <c r="F10487" t="b">
        <f t="shared" si="656"/>
        <v>0</v>
      </c>
      <c r="G10487" t="b">
        <f t="shared" si="654"/>
        <v>0</v>
      </c>
      <c r="H10487" t="b">
        <f t="shared" si="655"/>
        <v>0</v>
      </c>
      <c r="J10487" t="s">
        <v>12924</v>
      </c>
      <c r="K10487">
        <v>1635</v>
      </c>
      <c r="L10487">
        <v>544</v>
      </c>
      <c r="N10487" t="s">
        <v>15941</v>
      </c>
      <c r="P10487" t="s">
        <v>24</v>
      </c>
      <c r="Q10487" t="s">
        <v>25</v>
      </c>
      <c r="R10487" t="s">
        <v>34</v>
      </c>
      <c r="T10487" t="s">
        <v>21</v>
      </c>
      <c r="U10487" t="s">
        <v>21</v>
      </c>
    </row>
    <row r="10488" spans="1:21">
      <c r="A10488">
        <v>2587622909</v>
      </c>
      <c r="B10488" s="3">
        <v>9</v>
      </c>
      <c r="C10488" s="3"/>
      <c r="D10488" t="s">
        <v>15942</v>
      </c>
      <c r="E10488" t="b">
        <f t="shared" si="653"/>
        <v>1</v>
      </c>
      <c r="F10488" t="b">
        <f t="shared" si="656"/>
        <v>0</v>
      </c>
      <c r="G10488" t="b">
        <f t="shared" si="654"/>
        <v>0</v>
      </c>
      <c r="H10488" t="b">
        <f t="shared" si="655"/>
        <v>0</v>
      </c>
      <c r="J10488" t="s">
        <v>12924</v>
      </c>
      <c r="K10488">
        <v>1635</v>
      </c>
      <c r="L10488">
        <v>544</v>
      </c>
      <c r="N10488" t="s">
        <v>15943</v>
      </c>
      <c r="P10488" t="s">
        <v>24</v>
      </c>
      <c r="Q10488" t="s">
        <v>25</v>
      </c>
      <c r="R10488" t="s">
        <v>34</v>
      </c>
      <c r="T10488" t="s">
        <v>21</v>
      </c>
      <c r="U10488" t="s">
        <v>21</v>
      </c>
    </row>
    <row r="10489" spans="1:21">
      <c r="A10489">
        <v>2587626125</v>
      </c>
      <c r="B10489" s="3">
        <v>8</v>
      </c>
      <c r="C10489" s="3"/>
      <c r="D10489" t="s">
        <v>15997</v>
      </c>
      <c r="E10489" t="b">
        <f t="shared" si="653"/>
        <v>0</v>
      </c>
      <c r="F10489" t="b">
        <f t="shared" si="656"/>
        <v>0</v>
      </c>
      <c r="G10489" t="b">
        <f t="shared" si="654"/>
        <v>0</v>
      </c>
      <c r="H10489" t="b">
        <f t="shared" si="655"/>
        <v>0</v>
      </c>
      <c r="J10489" t="s">
        <v>32</v>
      </c>
      <c r="K10489">
        <v>870</v>
      </c>
      <c r="L10489">
        <v>289</v>
      </c>
      <c r="N10489" t="s">
        <v>15998</v>
      </c>
      <c r="P10489" t="s">
        <v>24</v>
      </c>
      <c r="Q10489" t="s">
        <v>25</v>
      </c>
      <c r="R10489" t="s">
        <v>19</v>
      </c>
      <c r="T10489" t="s">
        <v>20</v>
      </c>
      <c r="U10489" t="s">
        <v>21</v>
      </c>
    </row>
    <row r="10490" spans="1:21">
      <c r="A10490">
        <v>2587650324</v>
      </c>
      <c r="B10490" s="3">
        <v>9</v>
      </c>
      <c r="C10490" s="3"/>
      <c r="D10490" t="s">
        <v>16304</v>
      </c>
      <c r="E10490" t="b">
        <f t="shared" si="653"/>
        <v>1</v>
      </c>
      <c r="F10490" t="b">
        <f t="shared" si="656"/>
        <v>0</v>
      </c>
      <c r="G10490" t="b">
        <f t="shared" si="654"/>
        <v>0</v>
      </c>
      <c r="H10490" t="b">
        <f t="shared" si="655"/>
        <v>0</v>
      </c>
      <c r="J10490" t="s">
        <v>16305</v>
      </c>
      <c r="K10490">
        <v>2787</v>
      </c>
      <c r="L10490">
        <v>928</v>
      </c>
      <c r="M10490" t="s">
        <v>38344</v>
      </c>
      <c r="N10490" t="s">
        <v>16306</v>
      </c>
      <c r="P10490" t="s">
        <v>6242</v>
      </c>
      <c r="Q10490" t="s">
        <v>6243</v>
      </c>
      <c r="R10490" t="s">
        <v>34</v>
      </c>
      <c r="T10490" t="s">
        <v>21</v>
      </c>
      <c r="U10490" t="s">
        <v>21</v>
      </c>
    </row>
    <row r="10491" spans="1:21">
      <c r="A10491">
        <v>2587650390</v>
      </c>
      <c r="B10491" s="3">
        <v>4</v>
      </c>
      <c r="C10491" s="3"/>
      <c r="D10491" t="s">
        <v>16307</v>
      </c>
      <c r="E10491" t="b">
        <f t="shared" si="653"/>
        <v>0</v>
      </c>
      <c r="F10491" t="b">
        <f t="shared" si="656"/>
        <v>0</v>
      </c>
      <c r="G10491" t="b">
        <f t="shared" si="654"/>
        <v>0</v>
      </c>
      <c r="H10491" t="b">
        <f t="shared" si="655"/>
        <v>0</v>
      </c>
      <c r="J10491" t="s">
        <v>16308</v>
      </c>
      <c r="K10491">
        <v>498</v>
      </c>
      <c r="L10491">
        <v>165</v>
      </c>
      <c r="M10491" t="s">
        <v>38344</v>
      </c>
      <c r="N10491" t="s">
        <v>16306</v>
      </c>
      <c r="P10491" t="s">
        <v>17</v>
      </c>
      <c r="Q10491" t="s">
        <v>18</v>
      </c>
      <c r="R10491" t="s">
        <v>19</v>
      </c>
      <c r="T10491" t="s">
        <v>20</v>
      </c>
      <c r="U10491" t="s">
        <v>21</v>
      </c>
    </row>
    <row r="10492" spans="1:21">
      <c r="A10492">
        <v>2587651540</v>
      </c>
      <c r="B10492" s="3">
        <v>9</v>
      </c>
      <c r="C10492" s="3"/>
      <c r="D10492" t="s">
        <v>16309</v>
      </c>
      <c r="E10492" t="b">
        <f t="shared" si="653"/>
        <v>1</v>
      </c>
      <c r="F10492" t="b">
        <f t="shared" si="656"/>
        <v>0</v>
      </c>
      <c r="G10492" t="b">
        <f t="shared" si="654"/>
        <v>0</v>
      </c>
      <c r="H10492" t="b">
        <f t="shared" si="655"/>
        <v>0</v>
      </c>
      <c r="J10492" t="s">
        <v>16305</v>
      </c>
      <c r="K10492">
        <v>2757</v>
      </c>
      <c r="L10492">
        <v>918</v>
      </c>
      <c r="M10492" t="s">
        <v>38344</v>
      </c>
      <c r="N10492" t="s">
        <v>16306</v>
      </c>
      <c r="P10492" t="s">
        <v>24</v>
      </c>
      <c r="Q10492" t="s">
        <v>25</v>
      </c>
      <c r="R10492" t="s">
        <v>34</v>
      </c>
      <c r="T10492" t="s">
        <v>20</v>
      </c>
      <c r="U10492" t="s">
        <v>21</v>
      </c>
    </row>
    <row r="10493" spans="1:21">
      <c r="A10493">
        <v>2587653412</v>
      </c>
      <c r="B10493" s="3">
        <v>9</v>
      </c>
      <c r="C10493" s="3"/>
      <c r="D10493" t="s">
        <v>16310</v>
      </c>
      <c r="E10493" t="b">
        <f t="shared" si="653"/>
        <v>1</v>
      </c>
      <c r="F10493" t="b">
        <f t="shared" si="656"/>
        <v>0</v>
      </c>
      <c r="G10493" t="b">
        <f t="shared" si="654"/>
        <v>0</v>
      </c>
      <c r="H10493" t="b">
        <f t="shared" si="655"/>
        <v>0</v>
      </c>
      <c r="J10493" t="s">
        <v>16305</v>
      </c>
      <c r="K10493">
        <v>2757</v>
      </c>
      <c r="L10493">
        <v>918</v>
      </c>
      <c r="M10493" t="s">
        <v>38344</v>
      </c>
      <c r="N10493" t="s">
        <v>16311</v>
      </c>
      <c r="P10493" t="s">
        <v>24</v>
      </c>
      <c r="Q10493" t="s">
        <v>25</v>
      </c>
      <c r="R10493" t="s">
        <v>34</v>
      </c>
      <c r="T10493" t="s">
        <v>20</v>
      </c>
      <c r="U10493" t="s">
        <v>21</v>
      </c>
    </row>
    <row r="10494" spans="1:21">
      <c r="A10494">
        <v>2587685659</v>
      </c>
      <c r="B10494" s="3">
        <v>4</v>
      </c>
      <c r="C10494" s="3"/>
      <c r="D10494" t="s">
        <v>16618</v>
      </c>
      <c r="E10494" t="b">
        <f t="shared" si="653"/>
        <v>0</v>
      </c>
      <c r="F10494" t="b">
        <f t="shared" si="656"/>
        <v>0</v>
      </c>
      <c r="G10494" t="b">
        <f t="shared" si="654"/>
        <v>0</v>
      </c>
      <c r="H10494" t="b">
        <f t="shared" si="655"/>
        <v>0</v>
      </c>
      <c r="J10494" t="s">
        <v>15</v>
      </c>
      <c r="K10494">
        <v>465</v>
      </c>
      <c r="L10494">
        <v>154</v>
      </c>
      <c r="N10494" t="s">
        <v>16619</v>
      </c>
      <c r="P10494" t="s">
        <v>17</v>
      </c>
      <c r="Q10494" t="s">
        <v>18</v>
      </c>
      <c r="R10494" t="s">
        <v>19</v>
      </c>
      <c r="T10494" t="s">
        <v>20</v>
      </c>
      <c r="U10494" t="s">
        <v>21</v>
      </c>
    </row>
    <row r="10495" spans="1:21">
      <c r="A10495">
        <v>2587730045</v>
      </c>
      <c r="B10495" s="3">
        <v>4</v>
      </c>
      <c r="C10495" s="3"/>
      <c r="D10495" t="s">
        <v>16319</v>
      </c>
      <c r="E10495" t="b">
        <f t="shared" si="653"/>
        <v>0</v>
      </c>
      <c r="F10495" t="b">
        <f t="shared" si="656"/>
        <v>0</v>
      </c>
      <c r="G10495" t="b">
        <f t="shared" si="654"/>
        <v>0</v>
      </c>
      <c r="H10495" t="b">
        <f t="shared" si="655"/>
        <v>0</v>
      </c>
      <c r="J10495" t="s">
        <v>15</v>
      </c>
      <c r="K10495">
        <v>477</v>
      </c>
      <c r="L10495">
        <v>158</v>
      </c>
      <c r="N10495" t="s">
        <v>16320</v>
      </c>
      <c r="P10495" t="s">
        <v>17</v>
      </c>
      <c r="Q10495" t="s">
        <v>18</v>
      </c>
      <c r="R10495" t="s">
        <v>19</v>
      </c>
      <c r="T10495" t="s">
        <v>20</v>
      </c>
      <c r="U10495" t="s">
        <v>21</v>
      </c>
    </row>
    <row r="10496" spans="1:21">
      <c r="A10496">
        <v>2587734916</v>
      </c>
      <c r="B10496" s="3">
        <v>4</v>
      </c>
      <c r="C10496" s="3"/>
      <c r="D10496" t="s">
        <v>16317</v>
      </c>
      <c r="E10496" t="b">
        <f t="shared" si="653"/>
        <v>0</v>
      </c>
      <c r="F10496" t="b">
        <f t="shared" si="656"/>
        <v>0</v>
      </c>
      <c r="G10496" t="b">
        <f t="shared" si="654"/>
        <v>0</v>
      </c>
      <c r="H10496" t="b">
        <f t="shared" si="655"/>
        <v>0</v>
      </c>
      <c r="J10496" t="s">
        <v>15</v>
      </c>
      <c r="K10496">
        <v>477</v>
      </c>
      <c r="L10496">
        <v>158</v>
      </c>
      <c r="N10496" t="s">
        <v>16318</v>
      </c>
      <c r="P10496" t="s">
        <v>17</v>
      </c>
      <c r="Q10496" t="s">
        <v>18</v>
      </c>
      <c r="R10496" t="s">
        <v>19</v>
      </c>
      <c r="T10496" t="s">
        <v>20</v>
      </c>
      <c r="U10496" t="s">
        <v>21</v>
      </c>
    </row>
    <row r="10497" spans="1:21">
      <c r="A10497">
        <v>2587737437</v>
      </c>
      <c r="B10497" s="3">
        <v>9</v>
      </c>
      <c r="C10497" s="3"/>
      <c r="D10497" t="s">
        <v>16561</v>
      </c>
      <c r="E10497" t="b">
        <f t="shared" si="653"/>
        <v>1</v>
      </c>
      <c r="F10497" t="b">
        <f t="shared" si="656"/>
        <v>0</v>
      </c>
      <c r="G10497" t="b">
        <f t="shared" si="654"/>
        <v>0</v>
      </c>
      <c r="H10497" t="b">
        <f t="shared" si="655"/>
        <v>0</v>
      </c>
      <c r="J10497" t="s">
        <v>32</v>
      </c>
      <c r="K10497">
        <v>1881</v>
      </c>
      <c r="L10497">
        <v>626</v>
      </c>
      <c r="N10497" t="s">
        <v>16562</v>
      </c>
      <c r="P10497" t="s">
        <v>24</v>
      </c>
      <c r="Q10497" t="s">
        <v>25</v>
      </c>
      <c r="R10497" t="s">
        <v>34</v>
      </c>
      <c r="T10497" t="s">
        <v>20</v>
      </c>
      <c r="U10497" t="s">
        <v>21</v>
      </c>
    </row>
    <row r="10498" spans="1:21">
      <c r="A10498">
        <v>2587737446</v>
      </c>
      <c r="B10498" s="3">
        <v>9</v>
      </c>
      <c r="C10498" s="3"/>
      <c r="D10498" t="s">
        <v>16563</v>
      </c>
      <c r="E10498" t="b">
        <f t="shared" si="653"/>
        <v>1</v>
      </c>
      <c r="F10498" t="b">
        <f t="shared" si="656"/>
        <v>0</v>
      </c>
      <c r="G10498" t="b">
        <f t="shared" si="654"/>
        <v>0</v>
      </c>
      <c r="H10498" t="b">
        <f t="shared" si="655"/>
        <v>0</v>
      </c>
      <c r="J10498" t="s">
        <v>36</v>
      </c>
      <c r="K10498">
        <v>1866</v>
      </c>
      <c r="L10498">
        <v>621</v>
      </c>
      <c r="N10498" t="s">
        <v>16562</v>
      </c>
      <c r="P10498" t="s">
        <v>37</v>
      </c>
      <c r="Q10498" t="s">
        <v>38</v>
      </c>
      <c r="R10498" t="s">
        <v>34</v>
      </c>
      <c r="T10498" t="s">
        <v>20</v>
      </c>
      <c r="U10498" t="s">
        <v>21</v>
      </c>
    </row>
    <row r="10499" spans="1:21">
      <c r="A10499">
        <v>2587740916</v>
      </c>
      <c r="B10499" s="3">
        <v>2</v>
      </c>
      <c r="C10499" s="3"/>
      <c r="D10499" t="s">
        <v>16564</v>
      </c>
      <c r="E10499" t="b">
        <f t="shared" ref="E10499:E10562" si="657">ISNUMBER(SEARCH("pfam04234",R10499))</f>
        <v>0</v>
      </c>
      <c r="F10499" t="b">
        <f t="shared" si="656"/>
        <v>0</v>
      </c>
      <c r="G10499" t="b">
        <f t="shared" ref="G10499:G10562" si="658">ISNUMBER(SEARCH("pfam13442",R10499))</f>
        <v>0</v>
      </c>
      <c r="H10499" t="b">
        <f t="shared" ref="H10499:H10562" si="659">ISNUMBER(SEARCH("pfam13115",R10499))</f>
        <v>0</v>
      </c>
      <c r="J10499" t="s">
        <v>233</v>
      </c>
      <c r="K10499">
        <v>357</v>
      </c>
      <c r="L10499">
        <v>118</v>
      </c>
      <c r="N10499" t="s">
        <v>16562</v>
      </c>
      <c r="R10499" t="s">
        <v>19</v>
      </c>
      <c r="T10499" t="s">
        <v>20</v>
      </c>
      <c r="U10499" t="s">
        <v>21</v>
      </c>
    </row>
    <row r="10500" spans="1:21">
      <c r="A10500">
        <v>2587743303</v>
      </c>
      <c r="B10500" s="3">
        <v>9</v>
      </c>
      <c r="C10500" s="3"/>
      <c r="D10500" t="s">
        <v>16565</v>
      </c>
      <c r="E10500" t="b">
        <f t="shared" si="657"/>
        <v>1</v>
      </c>
      <c r="F10500" t="b">
        <f t="shared" si="656"/>
        <v>0</v>
      </c>
      <c r="G10500" t="b">
        <f t="shared" si="658"/>
        <v>0</v>
      </c>
      <c r="H10500" t="b">
        <f t="shared" si="659"/>
        <v>0</v>
      </c>
      <c r="J10500" t="s">
        <v>32</v>
      </c>
      <c r="K10500">
        <v>1650</v>
      </c>
      <c r="L10500">
        <v>549</v>
      </c>
      <c r="N10500" t="s">
        <v>16562</v>
      </c>
      <c r="P10500" t="s">
        <v>24</v>
      </c>
      <c r="Q10500" t="s">
        <v>25</v>
      </c>
      <c r="R10500" t="s">
        <v>34</v>
      </c>
      <c r="T10500" t="s">
        <v>21</v>
      </c>
      <c r="U10500" t="s">
        <v>21</v>
      </c>
    </row>
    <row r="10501" spans="1:21">
      <c r="A10501">
        <v>2587755590</v>
      </c>
      <c r="B10501" s="3">
        <v>4</v>
      </c>
      <c r="C10501" s="3"/>
      <c r="D10501" t="s">
        <v>16315</v>
      </c>
      <c r="E10501" t="b">
        <f t="shared" si="657"/>
        <v>0</v>
      </c>
      <c r="F10501" t="b">
        <f t="shared" si="656"/>
        <v>0</v>
      </c>
      <c r="G10501" t="b">
        <f t="shared" si="658"/>
        <v>0</v>
      </c>
      <c r="H10501" t="b">
        <f t="shared" si="659"/>
        <v>0</v>
      </c>
      <c r="J10501" t="s">
        <v>15</v>
      </c>
      <c r="K10501">
        <v>477</v>
      </c>
      <c r="L10501">
        <v>158</v>
      </c>
      <c r="N10501" t="s">
        <v>16316</v>
      </c>
      <c r="P10501" t="s">
        <v>17</v>
      </c>
      <c r="Q10501" t="s">
        <v>18</v>
      </c>
      <c r="R10501" t="s">
        <v>19</v>
      </c>
      <c r="T10501" t="s">
        <v>20</v>
      </c>
      <c r="U10501" t="s">
        <v>21</v>
      </c>
    </row>
    <row r="10502" spans="1:21">
      <c r="A10502">
        <v>2587861908</v>
      </c>
      <c r="B10502" s="3">
        <v>16</v>
      </c>
      <c r="C10502" s="3"/>
      <c r="D10502" t="s">
        <v>16201</v>
      </c>
      <c r="E10502" t="b">
        <f t="shared" si="657"/>
        <v>0</v>
      </c>
      <c r="F10502" t="b">
        <f t="shared" si="656"/>
        <v>1</v>
      </c>
      <c r="G10502" t="b">
        <f t="shared" si="658"/>
        <v>0</v>
      </c>
      <c r="H10502" t="b">
        <f t="shared" si="659"/>
        <v>0</v>
      </c>
      <c r="J10502" t="s">
        <v>52</v>
      </c>
      <c r="K10502">
        <v>2082</v>
      </c>
      <c r="L10502">
        <v>693</v>
      </c>
      <c r="N10502" t="s">
        <v>16202</v>
      </c>
      <c r="P10502" t="s">
        <v>54</v>
      </c>
      <c r="Q10502" t="s">
        <v>18</v>
      </c>
      <c r="R10502" t="s">
        <v>55</v>
      </c>
      <c r="T10502" t="s">
        <v>20</v>
      </c>
      <c r="U10502" t="s">
        <v>21</v>
      </c>
    </row>
    <row r="10503" spans="1:21">
      <c r="A10503">
        <v>2587918129</v>
      </c>
      <c r="B10503" s="3">
        <v>8</v>
      </c>
      <c r="C10503" s="3"/>
      <c r="D10503" t="s">
        <v>15967</v>
      </c>
      <c r="E10503" t="b">
        <f t="shared" si="657"/>
        <v>0</v>
      </c>
      <c r="F10503" t="b">
        <f t="shared" si="656"/>
        <v>0</v>
      </c>
      <c r="G10503" t="b">
        <f t="shared" si="658"/>
        <v>0</v>
      </c>
      <c r="H10503" t="b">
        <f t="shared" si="659"/>
        <v>0</v>
      </c>
      <c r="J10503" t="s">
        <v>32</v>
      </c>
      <c r="K10503">
        <v>927</v>
      </c>
      <c r="L10503">
        <v>308</v>
      </c>
      <c r="N10503" t="s">
        <v>15968</v>
      </c>
      <c r="P10503" t="s">
        <v>24</v>
      </c>
      <c r="Q10503" t="s">
        <v>25</v>
      </c>
      <c r="R10503" t="s">
        <v>19</v>
      </c>
      <c r="T10503" t="s">
        <v>20</v>
      </c>
      <c r="U10503" t="s">
        <v>21</v>
      </c>
    </row>
    <row r="10504" spans="1:21">
      <c r="A10504">
        <v>2587978406</v>
      </c>
      <c r="B10504" s="3">
        <v>8</v>
      </c>
      <c r="C10504" s="3"/>
      <c r="D10504" t="s">
        <v>16633</v>
      </c>
      <c r="E10504" t="b">
        <f t="shared" si="657"/>
        <v>0</v>
      </c>
      <c r="F10504" t="b">
        <f t="shared" si="656"/>
        <v>0</v>
      </c>
      <c r="G10504" t="b">
        <f t="shared" si="658"/>
        <v>0</v>
      </c>
      <c r="H10504" t="b">
        <f t="shared" si="659"/>
        <v>0</v>
      </c>
      <c r="J10504" t="s">
        <v>32</v>
      </c>
      <c r="K10504">
        <v>888</v>
      </c>
      <c r="L10504">
        <v>295</v>
      </c>
      <c r="N10504" t="s">
        <v>16634</v>
      </c>
      <c r="P10504" t="s">
        <v>24</v>
      </c>
      <c r="Q10504" t="s">
        <v>25</v>
      </c>
      <c r="R10504" t="s">
        <v>19</v>
      </c>
      <c r="T10504" t="s">
        <v>20</v>
      </c>
      <c r="U10504" t="s">
        <v>21</v>
      </c>
    </row>
    <row r="10505" spans="1:21">
      <c r="A10505">
        <v>2588046742</v>
      </c>
      <c r="B10505" s="3">
        <v>9</v>
      </c>
      <c r="C10505" s="3"/>
      <c r="D10505" t="s">
        <v>15913</v>
      </c>
      <c r="E10505" t="b">
        <f t="shared" si="657"/>
        <v>1</v>
      </c>
      <c r="F10505" t="b">
        <f t="shared" si="656"/>
        <v>0</v>
      </c>
      <c r="G10505" t="b">
        <f t="shared" si="658"/>
        <v>0</v>
      </c>
      <c r="H10505" t="b">
        <f t="shared" si="659"/>
        <v>0</v>
      </c>
      <c r="J10505" t="s">
        <v>32</v>
      </c>
      <c r="K10505">
        <v>1596</v>
      </c>
      <c r="L10505">
        <v>531</v>
      </c>
      <c r="N10505" t="s">
        <v>15914</v>
      </c>
      <c r="P10505" t="s">
        <v>24</v>
      </c>
      <c r="Q10505" t="s">
        <v>25</v>
      </c>
      <c r="R10505" t="s">
        <v>34</v>
      </c>
      <c r="T10505" t="s">
        <v>21</v>
      </c>
      <c r="U10505" t="s">
        <v>21</v>
      </c>
    </row>
    <row r="10506" spans="1:21">
      <c r="A10506">
        <v>2588049864</v>
      </c>
      <c r="B10506" s="3">
        <v>8</v>
      </c>
      <c r="C10506" s="3"/>
      <c r="D10506" t="s">
        <v>16582</v>
      </c>
      <c r="E10506" t="b">
        <f t="shared" si="657"/>
        <v>0</v>
      </c>
      <c r="F10506" t="b">
        <f t="shared" si="656"/>
        <v>0</v>
      </c>
      <c r="G10506" t="b">
        <f t="shared" si="658"/>
        <v>0</v>
      </c>
      <c r="H10506" t="b">
        <f t="shared" si="659"/>
        <v>0</v>
      </c>
      <c r="J10506" t="s">
        <v>114</v>
      </c>
      <c r="K10506">
        <v>894</v>
      </c>
      <c r="L10506">
        <v>297</v>
      </c>
      <c r="N10506" t="s">
        <v>16583</v>
      </c>
      <c r="P10506" t="s">
        <v>24</v>
      </c>
      <c r="Q10506" t="s">
        <v>25</v>
      </c>
      <c r="R10506" t="s">
        <v>19</v>
      </c>
      <c r="T10506" t="s">
        <v>20</v>
      </c>
      <c r="U10506" t="s">
        <v>21</v>
      </c>
    </row>
    <row r="10507" spans="1:21">
      <c r="A10507">
        <v>2588107450</v>
      </c>
      <c r="B10507" s="3">
        <v>16</v>
      </c>
      <c r="C10507" s="3"/>
      <c r="D10507" t="s">
        <v>16321</v>
      </c>
      <c r="E10507" t="b">
        <f t="shared" si="657"/>
        <v>0</v>
      </c>
      <c r="F10507" t="b">
        <f t="shared" si="656"/>
        <v>1</v>
      </c>
      <c r="G10507" t="b">
        <f t="shared" si="658"/>
        <v>0</v>
      </c>
      <c r="H10507" t="b">
        <f t="shared" si="659"/>
        <v>0</v>
      </c>
      <c r="J10507" t="s">
        <v>52</v>
      </c>
      <c r="K10507">
        <v>2031</v>
      </c>
      <c r="L10507">
        <v>676</v>
      </c>
      <c r="N10507" t="s">
        <v>16322</v>
      </c>
      <c r="P10507" t="s">
        <v>54</v>
      </c>
      <c r="Q10507" t="s">
        <v>18</v>
      </c>
      <c r="R10507" t="s">
        <v>55</v>
      </c>
      <c r="T10507" t="s">
        <v>20</v>
      </c>
      <c r="U10507" t="s">
        <v>21</v>
      </c>
    </row>
    <row r="10508" spans="1:21">
      <c r="A10508">
        <v>2588206332</v>
      </c>
      <c r="B10508" s="3">
        <v>10</v>
      </c>
      <c r="C10508" s="3"/>
      <c r="D10508" t="s">
        <v>16551</v>
      </c>
      <c r="E10508" t="b">
        <f t="shared" si="657"/>
        <v>0</v>
      </c>
      <c r="F10508" t="b">
        <f t="shared" si="656"/>
        <v>0</v>
      </c>
      <c r="G10508" t="b">
        <f t="shared" si="658"/>
        <v>1</v>
      </c>
      <c r="H10508" t="b">
        <f t="shared" si="659"/>
        <v>0</v>
      </c>
      <c r="J10508" t="s">
        <v>32</v>
      </c>
      <c r="K10508">
        <v>2088</v>
      </c>
      <c r="L10508">
        <v>695</v>
      </c>
      <c r="M10508" t="s">
        <v>38345</v>
      </c>
      <c r="N10508" t="s">
        <v>10264</v>
      </c>
      <c r="P10508" t="s">
        <v>24</v>
      </c>
      <c r="Q10508" t="s">
        <v>25</v>
      </c>
      <c r="R10508" t="s">
        <v>10265</v>
      </c>
      <c r="T10508" t="s">
        <v>20</v>
      </c>
      <c r="U10508" t="s">
        <v>21</v>
      </c>
    </row>
    <row r="10509" spans="1:21">
      <c r="A10509">
        <v>2588206880</v>
      </c>
      <c r="B10509" s="3">
        <v>10</v>
      </c>
      <c r="C10509" s="3"/>
      <c r="D10509" t="s">
        <v>16552</v>
      </c>
      <c r="E10509" t="b">
        <f t="shared" si="657"/>
        <v>0</v>
      </c>
      <c r="F10509" t="b">
        <f t="shared" si="656"/>
        <v>0</v>
      </c>
      <c r="G10509" t="b">
        <f t="shared" si="658"/>
        <v>1</v>
      </c>
      <c r="H10509" t="b">
        <f t="shared" si="659"/>
        <v>0</v>
      </c>
      <c r="J10509" t="s">
        <v>32</v>
      </c>
      <c r="K10509">
        <v>2088</v>
      </c>
      <c r="L10509">
        <v>695</v>
      </c>
      <c r="M10509" t="s">
        <v>38345</v>
      </c>
      <c r="N10509" t="s">
        <v>10264</v>
      </c>
      <c r="P10509" t="s">
        <v>24</v>
      </c>
      <c r="Q10509" t="s">
        <v>25</v>
      </c>
      <c r="R10509" t="s">
        <v>10265</v>
      </c>
      <c r="T10509" t="s">
        <v>20</v>
      </c>
      <c r="U10509" t="s">
        <v>21</v>
      </c>
    </row>
    <row r="10510" spans="1:21">
      <c r="A10510">
        <v>2588226955</v>
      </c>
      <c r="B10510" s="3">
        <v>8</v>
      </c>
      <c r="C10510" s="3"/>
      <c r="D10510" t="s">
        <v>15995</v>
      </c>
      <c r="E10510" t="b">
        <f t="shared" si="657"/>
        <v>0</v>
      </c>
      <c r="F10510" t="b">
        <f t="shared" si="656"/>
        <v>0</v>
      </c>
      <c r="G10510" t="b">
        <f t="shared" si="658"/>
        <v>0</v>
      </c>
      <c r="H10510" t="b">
        <f t="shared" si="659"/>
        <v>0</v>
      </c>
      <c r="J10510" t="s">
        <v>32</v>
      </c>
      <c r="K10510">
        <v>870</v>
      </c>
      <c r="L10510">
        <v>289</v>
      </c>
      <c r="N10510" t="s">
        <v>15996</v>
      </c>
      <c r="P10510" t="s">
        <v>24</v>
      </c>
      <c r="Q10510" t="s">
        <v>25</v>
      </c>
      <c r="R10510" t="s">
        <v>19</v>
      </c>
      <c r="T10510" t="s">
        <v>20</v>
      </c>
      <c r="U10510" t="s">
        <v>21</v>
      </c>
    </row>
    <row r="10511" spans="1:21">
      <c r="A10511">
        <v>2588255934</v>
      </c>
      <c r="B10511" s="3">
        <v>10</v>
      </c>
      <c r="C10511" s="3"/>
      <c r="D10511" t="s">
        <v>16550</v>
      </c>
      <c r="E10511" t="b">
        <f t="shared" si="657"/>
        <v>0</v>
      </c>
      <c r="F10511" t="b">
        <f t="shared" si="656"/>
        <v>0</v>
      </c>
      <c r="G10511" t="b">
        <f t="shared" si="658"/>
        <v>1</v>
      </c>
      <c r="H10511" t="b">
        <f t="shared" si="659"/>
        <v>0</v>
      </c>
      <c r="J10511" t="s">
        <v>32</v>
      </c>
      <c r="K10511">
        <v>2022</v>
      </c>
      <c r="L10511">
        <v>673</v>
      </c>
      <c r="M10511" t="s">
        <v>38345</v>
      </c>
      <c r="N10511" t="s">
        <v>10262</v>
      </c>
      <c r="P10511" t="s">
        <v>24</v>
      </c>
      <c r="Q10511" t="s">
        <v>25</v>
      </c>
      <c r="R10511" t="s">
        <v>353</v>
      </c>
      <c r="T10511" t="s">
        <v>20</v>
      </c>
      <c r="U10511" t="s">
        <v>21</v>
      </c>
    </row>
    <row r="10512" spans="1:21">
      <c r="A10512">
        <v>2588518874</v>
      </c>
      <c r="B10512" s="3">
        <v>9</v>
      </c>
      <c r="C10512" s="3"/>
      <c r="D10512" t="s">
        <v>16312</v>
      </c>
      <c r="E10512" t="b">
        <f t="shared" si="657"/>
        <v>1</v>
      </c>
      <c r="F10512" t="b">
        <f t="shared" si="656"/>
        <v>0</v>
      </c>
      <c r="G10512" t="b">
        <f t="shared" si="658"/>
        <v>0</v>
      </c>
      <c r="H10512" t="b">
        <f t="shared" si="659"/>
        <v>0</v>
      </c>
      <c r="J10512" t="s">
        <v>16313</v>
      </c>
      <c r="K10512">
        <v>1614</v>
      </c>
      <c r="L10512">
        <v>537</v>
      </c>
      <c r="N10512" t="s">
        <v>16314</v>
      </c>
      <c r="P10512" t="s">
        <v>24</v>
      </c>
      <c r="Q10512" t="s">
        <v>25</v>
      </c>
      <c r="R10512" t="s">
        <v>34</v>
      </c>
      <c r="T10512" t="s">
        <v>21</v>
      </c>
      <c r="U10512" t="s">
        <v>21</v>
      </c>
    </row>
    <row r="10513" spans="1:21">
      <c r="A10513">
        <v>2588525107</v>
      </c>
      <c r="B10513" s="3">
        <v>8</v>
      </c>
      <c r="C10513" s="3"/>
      <c r="D10513" t="s">
        <v>16279</v>
      </c>
      <c r="E10513" t="b">
        <f t="shared" si="657"/>
        <v>0</v>
      </c>
      <c r="F10513" t="b">
        <f t="shared" si="656"/>
        <v>0</v>
      </c>
      <c r="G10513" t="b">
        <f t="shared" si="658"/>
        <v>0</v>
      </c>
      <c r="H10513" t="b">
        <f t="shared" si="659"/>
        <v>0</v>
      </c>
      <c r="J10513" t="s">
        <v>1359</v>
      </c>
      <c r="K10513">
        <v>870</v>
      </c>
      <c r="L10513">
        <v>289</v>
      </c>
      <c r="N10513" t="s">
        <v>16280</v>
      </c>
      <c r="P10513" t="s">
        <v>24</v>
      </c>
      <c r="Q10513" t="s">
        <v>25</v>
      </c>
      <c r="R10513" t="s">
        <v>19</v>
      </c>
      <c r="T10513" t="s">
        <v>20</v>
      </c>
      <c r="U10513" t="s">
        <v>21</v>
      </c>
    </row>
    <row r="10514" spans="1:21">
      <c r="A10514">
        <v>2588530097</v>
      </c>
      <c r="B10514" s="3">
        <v>8</v>
      </c>
      <c r="C10514" s="3"/>
      <c r="D10514" t="s">
        <v>16281</v>
      </c>
      <c r="E10514" t="b">
        <f t="shared" si="657"/>
        <v>0</v>
      </c>
      <c r="F10514" t="b">
        <f t="shared" si="656"/>
        <v>0</v>
      </c>
      <c r="G10514" t="b">
        <f t="shared" si="658"/>
        <v>0</v>
      </c>
      <c r="H10514" t="b">
        <f t="shared" si="659"/>
        <v>0</v>
      </c>
      <c r="J10514" t="s">
        <v>846</v>
      </c>
      <c r="K10514">
        <v>930</v>
      </c>
      <c r="L10514">
        <v>309</v>
      </c>
      <c r="N10514" t="s">
        <v>16282</v>
      </c>
      <c r="P10514" t="s">
        <v>24</v>
      </c>
      <c r="Q10514" t="s">
        <v>25</v>
      </c>
      <c r="R10514" t="s">
        <v>19</v>
      </c>
      <c r="T10514" t="s">
        <v>20</v>
      </c>
      <c r="U10514" t="s">
        <v>21</v>
      </c>
    </row>
    <row r="10515" spans="1:21">
      <c r="A10515">
        <v>2588532496</v>
      </c>
      <c r="B10515" s="3">
        <v>8</v>
      </c>
      <c r="C10515" s="3"/>
      <c r="D10515" t="s">
        <v>16283</v>
      </c>
      <c r="E10515" t="b">
        <f t="shared" si="657"/>
        <v>0</v>
      </c>
      <c r="F10515" t="b">
        <f t="shared" si="656"/>
        <v>0</v>
      </c>
      <c r="G10515" t="b">
        <f t="shared" si="658"/>
        <v>0</v>
      </c>
      <c r="H10515" t="b">
        <f t="shared" si="659"/>
        <v>0</v>
      </c>
      <c r="J10515" t="s">
        <v>1359</v>
      </c>
      <c r="K10515">
        <v>870</v>
      </c>
      <c r="L10515">
        <v>289</v>
      </c>
      <c r="N10515" t="s">
        <v>16282</v>
      </c>
      <c r="P10515" t="s">
        <v>24</v>
      </c>
      <c r="Q10515" t="s">
        <v>25</v>
      </c>
      <c r="R10515" t="s">
        <v>19</v>
      </c>
      <c r="T10515" t="s">
        <v>20</v>
      </c>
      <c r="U10515" t="s">
        <v>21</v>
      </c>
    </row>
    <row r="10516" spans="1:21">
      <c r="A10516">
        <v>2588537277</v>
      </c>
      <c r="B10516" s="3">
        <v>16</v>
      </c>
      <c r="C10516" s="3"/>
      <c r="D10516" t="s">
        <v>16336</v>
      </c>
      <c r="E10516" t="b">
        <f t="shared" si="657"/>
        <v>0</v>
      </c>
      <c r="F10516" t="b">
        <f t="shared" si="656"/>
        <v>1</v>
      </c>
      <c r="G10516" t="b">
        <f t="shared" si="658"/>
        <v>0</v>
      </c>
      <c r="H10516" t="b">
        <f t="shared" si="659"/>
        <v>0</v>
      </c>
      <c r="J10516" t="s">
        <v>1359</v>
      </c>
      <c r="K10516">
        <v>1986</v>
      </c>
      <c r="L10516">
        <v>661</v>
      </c>
      <c r="N10516" t="s">
        <v>16337</v>
      </c>
      <c r="P10516" t="s">
        <v>54</v>
      </c>
      <c r="Q10516" t="s">
        <v>18</v>
      </c>
      <c r="R10516" t="s">
        <v>55</v>
      </c>
      <c r="T10516" t="s">
        <v>20</v>
      </c>
      <c r="U10516" t="s">
        <v>21</v>
      </c>
    </row>
    <row r="10517" spans="1:21">
      <c r="A10517">
        <v>2588541452</v>
      </c>
      <c r="B10517" s="3">
        <v>8</v>
      </c>
      <c r="C10517" s="3"/>
      <c r="D10517" t="s">
        <v>16284</v>
      </c>
      <c r="E10517" t="b">
        <f t="shared" si="657"/>
        <v>0</v>
      </c>
      <c r="F10517" t="b">
        <f t="shared" si="656"/>
        <v>0</v>
      </c>
      <c r="G10517" t="b">
        <f t="shared" si="658"/>
        <v>0</v>
      </c>
      <c r="H10517" t="b">
        <f t="shared" si="659"/>
        <v>0</v>
      </c>
      <c r="J10517" t="s">
        <v>846</v>
      </c>
      <c r="K10517">
        <v>930</v>
      </c>
      <c r="L10517">
        <v>309</v>
      </c>
      <c r="N10517" t="s">
        <v>16285</v>
      </c>
      <c r="P10517" t="s">
        <v>24</v>
      </c>
      <c r="Q10517" t="s">
        <v>25</v>
      </c>
      <c r="R10517" t="s">
        <v>19</v>
      </c>
      <c r="T10517" t="s">
        <v>20</v>
      </c>
      <c r="U10517" t="s">
        <v>21</v>
      </c>
    </row>
    <row r="10518" spans="1:21">
      <c r="A10518">
        <v>2588544864</v>
      </c>
      <c r="B10518" s="3">
        <v>8</v>
      </c>
      <c r="C10518" s="3"/>
      <c r="D10518" t="s">
        <v>16286</v>
      </c>
      <c r="E10518" t="b">
        <f t="shared" si="657"/>
        <v>0</v>
      </c>
      <c r="F10518" t="b">
        <f t="shared" si="656"/>
        <v>0</v>
      </c>
      <c r="G10518" t="b">
        <f t="shared" si="658"/>
        <v>0</v>
      </c>
      <c r="H10518" t="b">
        <f t="shared" si="659"/>
        <v>0</v>
      </c>
      <c r="J10518" t="s">
        <v>1359</v>
      </c>
      <c r="K10518">
        <v>870</v>
      </c>
      <c r="L10518">
        <v>289</v>
      </c>
      <c r="N10518" t="s">
        <v>16285</v>
      </c>
      <c r="P10518" t="s">
        <v>24</v>
      </c>
      <c r="Q10518" t="s">
        <v>25</v>
      </c>
      <c r="R10518" t="s">
        <v>19</v>
      </c>
      <c r="T10518" t="s">
        <v>20</v>
      </c>
      <c r="U10518" t="s">
        <v>21</v>
      </c>
    </row>
    <row r="10519" spans="1:21">
      <c r="A10519">
        <v>2588550469</v>
      </c>
      <c r="B10519" s="3">
        <v>8</v>
      </c>
      <c r="C10519" s="3"/>
      <c r="D10519" t="s">
        <v>16287</v>
      </c>
      <c r="E10519" t="b">
        <f t="shared" si="657"/>
        <v>0</v>
      </c>
      <c r="F10519" t="b">
        <f t="shared" si="656"/>
        <v>0</v>
      </c>
      <c r="G10519" t="b">
        <f t="shared" si="658"/>
        <v>0</v>
      </c>
      <c r="H10519" t="b">
        <f t="shared" si="659"/>
        <v>0</v>
      </c>
      <c r="J10519" t="s">
        <v>1359</v>
      </c>
      <c r="K10519">
        <v>870</v>
      </c>
      <c r="L10519">
        <v>289</v>
      </c>
      <c r="N10519" t="s">
        <v>16288</v>
      </c>
      <c r="P10519" t="s">
        <v>24</v>
      </c>
      <c r="Q10519" t="s">
        <v>25</v>
      </c>
      <c r="R10519" t="s">
        <v>19</v>
      </c>
      <c r="T10519" t="s">
        <v>20</v>
      </c>
      <c r="U10519" t="s">
        <v>21</v>
      </c>
    </row>
    <row r="10520" spans="1:21">
      <c r="A10520">
        <v>2588561261</v>
      </c>
      <c r="B10520" s="3">
        <v>8</v>
      </c>
      <c r="C10520" s="3"/>
      <c r="D10520" t="s">
        <v>16289</v>
      </c>
      <c r="E10520" t="b">
        <f t="shared" si="657"/>
        <v>0</v>
      </c>
      <c r="F10520" t="b">
        <f t="shared" si="656"/>
        <v>0</v>
      </c>
      <c r="G10520" t="b">
        <f t="shared" si="658"/>
        <v>0</v>
      </c>
      <c r="H10520" t="b">
        <f t="shared" si="659"/>
        <v>0</v>
      </c>
      <c r="J10520" t="s">
        <v>1359</v>
      </c>
      <c r="K10520">
        <v>870</v>
      </c>
      <c r="L10520">
        <v>289</v>
      </c>
      <c r="N10520" t="s">
        <v>16290</v>
      </c>
      <c r="P10520" t="s">
        <v>24</v>
      </c>
      <c r="Q10520" t="s">
        <v>25</v>
      </c>
      <c r="R10520" t="s">
        <v>19</v>
      </c>
      <c r="T10520" t="s">
        <v>20</v>
      </c>
      <c r="U10520" t="s">
        <v>21</v>
      </c>
    </row>
    <row r="10521" spans="1:21">
      <c r="A10521">
        <v>2588565421</v>
      </c>
      <c r="B10521" s="3">
        <v>9</v>
      </c>
      <c r="C10521" s="3"/>
      <c r="D10521" t="s">
        <v>16568</v>
      </c>
      <c r="E10521" t="b">
        <f t="shared" si="657"/>
        <v>1</v>
      </c>
      <c r="F10521" t="b">
        <f t="shared" si="656"/>
        <v>0</v>
      </c>
      <c r="G10521" t="b">
        <f t="shared" si="658"/>
        <v>0</v>
      </c>
      <c r="H10521" t="b">
        <f t="shared" si="659"/>
        <v>0</v>
      </c>
      <c r="J10521" t="s">
        <v>16569</v>
      </c>
      <c r="K10521">
        <v>1719</v>
      </c>
      <c r="L10521">
        <v>572</v>
      </c>
      <c r="N10521" t="s">
        <v>16570</v>
      </c>
      <c r="P10521" t="s">
        <v>24</v>
      </c>
      <c r="Q10521" t="s">
        <v>25</v>
      </c>
      <c r="R10521" t="s">
        <v>34</v>
      </c>
      <c r="T10521" t="s">
        <v>21</v>
      </c>
      <c r="U10521" t="s">
        <v>21</v>
      </c>
    </row>
    <row r="10522" spans="1:21">
      <c r="A10522">
        <v>2588572255</v>
      </c>
      <c r="B10522" s="3">
        <v>9</v>
      </c>
      <c r="C10522" s="3"/>
      <c r="D10522" t="s">
        <v>15926</v>
      </c>
      <c r="E10522" t="b">
        <f t="shared" si="657"/>
        <v>1</v>
      </c>
      <c r="F10522" t="b">
        <f t="shared" si="656"/>
        <v>0</v>
      </c>
      <c r="G10522" t="b">
        <f t="shared" si="658"/>
        <v>0</v>
      </c>
      <c r="H10522" t="b">
        <f t="shared" si="659"/>
        <v>1</v>
      </c>
      <c r="J10522" t="s">
        <v>424</v>
      </c>
      <c r="K10522">
        <v>1650</v>
      </c>
      <c r="L10522">
        <v>549</v>
      </c>
      <c r="N10522" t="s">
        <v>15927</v>
      </c>
      <c r="P10522" t="s">
        <v>24</v>
      </c>
      <c r="Q10522" t="s">
        <v>25</v>
      </c>
      <c r="R10522" t="s">
        <v>59</v>
      </c>
      <c r="T10522" t="s">
        <v>21</v>
      </c>
      <c r="U10522" t="s">
        <v>21</v>
      </c>
    </row>
    <row r="10523" spans="1:21">
      <c r="A10523">
        <v>2588585556</v>
      </c>
      <c r="B10523" s="3">
        <v>7</v>
      </c>
      <c r="C10523" s="3"/>
      <c r="D10523" t="s">
        <v>15989</v>
      </c>
      <c r="E10523" t="b">
        <f t="shared" si="657"/>
        <v>0</v>
      </c>
      <c r="F10523" t="b">
        <f t="shared" si="656"/>
        <v>0</v>
      </c>
      <c r="G10523" t="b">
        <f t="shared" si="658"/>
        <v>0</v>
      </c>
      <c r="H10523" t="b">
        <f t="shared" si="659"/>
        <v>0</v>
      </c>
      <c r="J10523" t="s">
        <v>15990</v>
      </c>
      <c r="K10523">
        <v>1047</v>
      </c>
      <c r="L10523">
        <v>348</v>
      </c>
      <c r="N10523" t="s">
        <v>15991</v>
      </c>
      <c r="R10523" t="s">
        <v>19</v>
      </c>
      <c r="T10523" t="s">
        <v>20</v>
      </c>
      <c r="U10523" t="s">
        <v>21</v>
      </c>
    </row>
    <row r="10524" spans="1:21">
      <c r="A10524">
        <v>2588589664</v>
      </c>
      <c r="B10524" s="3">
        <v>16</v>
      </c>
      <c r="C10524" s="3"/>
      <c r="D10524" t="s">
        <v>16338</v>
      </c>
      <c r="E10524" t="b">
        <f t="shared" si="657"/>
        <v>0</v>
      </c>
      <c r="F10524" t="b">
        <f t="shared" ref="F10524:F10587" si="660">ISNUMBER(SEARCH("pfam09678",R10524))</f>
        <v>1</v>
      </c>
      <c r="G10524" t="b">
        <f t="shared" si="658"/>
        <v>0</v>
      </c>
      <c r="H10524" t="b">
        <f t="shared" si="659"/>
        <v>0</v>
      </c>
      <c r="J10524" t="s">
        <v>1359</v>
      </c>
      <c r="K10524">
        <v>1986</v>
      </c>
      <c r="L10524">
        <v>661</v>
      </c>
      <c r="N10524" t="s">
        <v>16339</v>
      </c>
      <c r="P10524" t="s">
        <v>54</v>
      </c>
      <c r="Q10524" t="s">
        <v>18</v>
      </c>
      <c r="R10524" t="s">
        <v>55</v>
      </c>
      <c r="T10524" t="s">
        <v>20</v>
      </c>
      <c r="U10524" t="s">
        <v>21</v>
      </c>
    </row>
    <row r="10525" spans="1:21">
      <c r="A10525">
        <v>2588594833</v>
      </c>
      <c r="B10525" s="3">
        <v>8</v>
      </c>
      <c r="C10525" s="3"/>
      <c r="D10525" t="s">
        <v>16170</v>
      </c>
      <c r="E10525" t="b">
        <f t="shared" si="657"/>
        <v>0</v>
      </c>
      <c r="F10525" t="b">
        <f t="shared" si="660"/>
        <v>0</v>
      </c>
      <c r="G10525" t="b">
        <f t="shared" si="658"/>
        <v>0</v>
      </c>
      <c r="H10525" t="b">
        <f t="shared" si="659"/>
        <v>0</v>
      </c>
      <c r="J10525" t="s">
        <v>454</v>
      </c>
      <c r="K10525">
        <v>873</v>
      </c>
      <c r="L10525">
        <v>290</v>
      </c>
      <c r="N10525" t="s">
        <v>16171</v>
      </c>
      <c r="P10525" t="s">
        <v>24</v>
      </c>
      <c r="Q10525" t="s">
        <v>25</v>
      </c>
      <c r="R10525" t="s">
        <v>19</v>
      </c>
      <c r="T10525" t="s">
        <v>20</v>
      </c>
      <c r="U10525" t="s">
        <v>21</v>
      </c>
    </row>
    <row r="10526" spans="1:21">
      <c r="A10526">
        <v>2588601930</v>
      </c>
      <c r="B10526" s="3">
        <v>10</v>
      </c>
      <c r="C10526" s="3"/>
      <c r="D10526" t="s">
        <v>16761</v>
      </c>
      <c r="E10526" t="b">
        <f t="shared" si="657"/>
        <v>0</v>
      </c>
      <c r="F10526" t="b">
        <f t="shared" si="660"/>
        <v>0</v>
      </c>
      <c r="G10526" t="b">
        <f t="shared" si="658"/>
        <v>0</v>
      </c>
      <c r="H10526" t="b">
        <f t="shared" si="659"/>
        <v>0</v>
      </c>
      <c r="J10526" t="s">
        <v>32</v>
      </c>
      <c r="K10526">
        <v>1071</v>
      </c>
      <c r="L10526">
        <v>356</v>
      </c>
      <c r="N10526" t="s">
        <v>16762</v>
      </c>
      <c r="P10526" t="s">
        <v>24</v>
      </c>
      <c r="Q10526" t="s">
        <v>25</v>
      </c>
      <c r="R10526" t="s">
        <v>19</v>
      </c>
      <c r="T10526" t="s">
        <v>20</v>
      </c>
      <c r="U10526" t="s">
        <v>21</v>
      </c>
    </row>
    <row r="10527" spans="1:21">
      <c r="A10527">
        <v>2588614930</v>
      </c>
      <c r="B10527" s="3">
        <v>12</v>
      </c>
      <c r="C10527" s="3"/>
      <c r="D10527" t="s">
        <v>15988</v>
      </c>
      <c r="E10527" t="b">
        <f t="shared" si="657"/>
        <v>0</v>
      </c>
      <c r="F10527" t="b">
        <f t="shared" si="660"/>
        <v>0</v>
      </c>
      <c r="G10527" t="b">
        <f t="shared" si="658"/>
        <v>0</v>
      </c>
      <c r="H10527" t="b">
        <f t="shared" si="659"/>
        <v>0</v>
      </c>
      <c r="J10527" t="s">
        <v>424</v>
      </c>
      <c r="K10527">
        <v>1656</v>
      </c>
      <c r="L10527">
        <v>551</v>
      </c>
      <c r="N10527" t="s">
        <v>9213</v>
      </c>
      <c r="P10527" t="s">
        <v>24</v>
      </c>
      <c r="Q10527" t="s">
        <v>25</v>
      </c>
      <c r="R10527" t="s">
        <v>19</v>
      </c>
      <c r="T10527" t="s">
        <v>20</v>
      </c>
      <c r="U10527" t="s">
        <v>21</v>
      </c>
    </row>
    <row r="10528" spans="1:21">
      <c r="A10528">
        <v>2588616826</v>
      </c>
      <c r="B10528" s="3">
        <v>15</v>
      </c>
      <c r="C10528" s="3"/>
      <c r="D10528" t="s">
        <v>15982</v>
      </c>
      <c r="E10528" t="b">
        <f t="shared" si="657"/>
        <v>0</v>
      </c>
      <c r="F10528" t="b">
        <f t="shared" si="660"/>
        <v>1</v>
      </c>
      <c r="G10528" t="b">
        <f t="shared" si="658"/>
        <v>0</v>
      </c>
      <c r="H10528" t="b">
        <f t="shared" si="659"/>
        <v>0</v>
      </c>
      <c r="J10528" t="s">
        <v>15983</v>
      </c>
      <c r="K10528">
        <v>2181</v>
      </c>
      <c r="L10528">
        <v>726</v>
      </c>
      <c r="N10528" t="s">
        <v>15984</v>
      </c>
      <c r="P10528" t="s">
        <v>54</v>
      </c>
      <c r="Q10528" t="s">
        <v>18</v>
      </c>
      <c r="R10528" t="s">
        <v>55</v>
      </c>
      <c r="T10528" t="s">
        <v>21</v>
      </c>
      <c r="U10528" t="s">
        <v>21</v>
      </c>
    </row>
    <row r="10529" spans="1:21">
      <c r="A10529">
        <v>2588618735</v>
      </c>
      <c r="B10529" s="3">
        <v>9</v>
      </c>
      <c r="C10529" s="3"/>
      <c r="D10529" t="s">
        <v>15985</v>
      </c>
      <c r="E10529" t="b">
        <f t="shared" si="657"/>
        <v>0</v>
      </c>
      <c r="F10529" t="b">
        <f t="shared" si="660"/>
        <v>0</v>
      </c>
      <c r="G10529" t="b">
        <f t="shared" si="658"/>
        <v>0</v>
      </c>
      <c r="H10529" t="b">
        <f t="shared" si="659"/>
        <v>0</v>
      </c>
      <c r="J10529" t="s">
        <v>32</v>
      </c>
      <c r="K10529">
        <v>1191</v>
      </c>
      <c r="L10529">
        <v>396</v>
      </c>
      <c r="N10529" t="s">
        <v>15984</v>
      </c>
      <c r="P10529" t="s">
        <v>24</v>
      </c>
      <c r="Q10529" t="s">
        <v>25</v>
      </c>
      <c r="R10529" t="s">
        <v>19</v>
      </c>
      <c r="T10529" t="s">
        <v>20</v>
      </c>
      <c r="U10529" t="s">
        <v>21</v>
      </c>
    </row>
    <row r="10530" spans="1:21">
      <c r="A10530">
        <v>2588635730</v>
      </c>
      <c r="B10530" s="3">
        <v>16</v>
      </c>
      <c r="C10530" s="3"/>
      <c r="D10530" t="s">
        <v>15978</v>
      </c>
      <c r="E10530" t="b">
        <f t="shared" si="657"/>
        <v>0</v>
      </c>
      <c r="F10530" t="b">
        <f t="shared" si="660"/>
        <v>1</v>
      </c>
      <c r="G10530" t="b">
        <f t="shared" si="658"/>
        <v>0</v>
      </c>
      <c r="H10530" t="b">
        <f t="shared" si="659"/>
        <v>0</v>
      </c>
      <c r="J10530" t="s">
        <v>233</v>
      </c>
      <c r="K10530">
        <v>2046</v>
      </c>
      <c r="L10530">
        <v>681</v>
      </c>
      <c r="N10530" t="s">
        <v>15979</v>
      </c>
      <c r="P10530" t="s">
        <v>54</v>
      </c>
      <c r="Q10530" t="s">
        <v>18</v>
      </c>
      <c r="R10530" t="s">
        <v>55</v>
      </c>
      <c r="T10530" t="s">
        <v>20</v>
      </c>
      <c r="U10530" t="s">
        <v>21</v>
      </c>
    </row>
    <row r="10531" spans="1:21">
      <c r="A10531">
        <v>2588637326</v>
      </c>
      <c r="B10531" s="3">
        <v>16</v>
      </c>
      <c r="C10531" s="3"/>
      <c r="D10531" t="s">
        <v>15976</v>
      </c>
      <c r="E10531" t="b">
        <f t="shared" si="657"/>
        <v>0</v>
      </c>
      <c r="F10531" t="b">
        <f t="shared" si="660"/>
        <v>1</v>
      </c>
      <c r="G10531" t="b">
        <f t="shared" si="658"/>
        <v>0</v>
      </c>
      <c r="H10531" t="b">
        <f t="shared" si="659"/>
        <v>0</v>
      </c>
      <c r="J10531" t="s">
        <v>233</v>
      </c>
      <c r="K10531">
        <v>2046</v>
      </c>
      <c r="L10531">
        <v>681</v>
      </c>
      <c r="N10531" t="s">
        <v>15977</v>
      </c>
      <c r="P10531" t="s">
        <v>54</v>
      </c>
      <c r="Q10531" t="s">
        <v>18</v>
      </c>
      <c r="R10531" t="s">
        <v>55</v>
      </c>
      <c r="T10531" t="s">
        <v>20</v>
      </c>
      <c r="U10531" t="s">
        <v>21</v>
      </c>
    </row>
    <row r="10532" spans="1:21">
      <c r="A10532">
        <v>2588657422</v>
      </c>
      <c r="B10532" s="3">
        <v>16</v>
      </c>
      <c r="C10532" s="3"/>
      <c r="D10532" t="s">
        <v>16354</v>
      </c>
      <c r="E10532" t="b">
        <f t="shared" si="657"/>
        <v>0</v>
      </c>
      <c r="F10532" t="b">
        <f t="shared" si="660"/>
        <v>1</v>
      </c>
      <c r="G10532" t="b">
        <f t="shared" si="658"/>
        <v>0</v>
      </c>
      <c r="H10532" t="b">
        <f t="shared" si="659"/>
        <v>0</v>
      </c>
      <c r="J10532" t="s">
        <v>1359</v>
      </c>
      <c r="K10532">
        <v>1986</v>
      </c>
      <c r="L10532">
        <v>661</v>
      </c>
      <c r="N10532" t="s">
        <v>16355</v>
      </c>
      <c r="P10532" t="s">
        <v>54</v>
      </c>
      <c r="Q10532" t="s">
        <v>18</v>
      </c>
      <c r="R10532" t="s">
        <v>55</v>
      </c>
      <c r="T10532" t="s">
        <v>20</v>
      </c>
      <c r="U10532" t="s">
        <v>21</v>
      </c>
    </row>
    <row r="10533" spans="1:21">
      <c r="A10533">
        <v>2588661933</v>
      </c>
      <c r="B10533" s="3">
        <v>8</v>
      </c>
      <c r="C10533" s="3"/>
      <c r="D10533" t="s">
        <v>16660</v>
      </c>
      <c r="E10533" t="b">
        <f t="shared" si="657"/>
        <v>0</v>
      </c>
      <c r="F10533" t="b">
        <f t="shared" si="660"/>
        <v>0</v>
      </c>
      <c r="G10533" t="b">
        <f t="shared" si="658"/>
        <v>0</v>
      </c>
      <c r="H10533" t="b">
        <f t="shared" si="659"/>
        <v>0</v>
      </c>
      <c r="J10533" t="s">
        <v>1644</v>
      </c>
      <c r="K10533">
        <v>876</v>
      </c>
      <c r="L10533">
        <v>291</v>
      </c>
      <c r="N10533" t="s">
        <v>16661</v>
      </c>
      <c r="P10533" t="s">
        <v>24</v>
      </c>
      <c r="Q10533" t="s">
        <v>25</v>
      </c>
      <c r="R10533" t="s">
        <v>19</v>
      </c>
      <c r="T10533" t="s">
        <v>20</v>
      </c>
      <c r="U10533" t="s">
        <v>21</v>
      </c>
    </row>
    <row r="10534" spans="1:21">
      <c r="A10534">
        <v>2588664266</v>
      </c>
      <c r="B10534" s="3">
        <v>8</v>
      </c>
      <c r="C10534" s="3"/>
      <c r="D10534" t="s">
        <v>16662</v>
      </c>
      <c r="E10534" t="b">
        <f t="shared" si="657"/>
        <v>0</v>
      </c>
      <c r="F10534" t="b">
        <f t="shared" si="660"/>
        <v>0</v>
      </c>
      <c r="G10534" t="b">
        <f t="shared" si="658"/>
        <v>0</v>
      </c>
      <c r="H10534" t="b">
        <f t="shared" si="659"/>
        <v>0</v>
      </c>
      <c r="J10534" t="s">
        <v>233</v>
      </c>
      <c r="K10534">
        <v>930</v>
      </c>
      <c r="L10534">
        <v>309</v>
      </c>
      <c r="N10534" t="s">
        <v>16661</v>
      </c>
      <c r="P10534" t="s">
        <v>24</v>
      </c>
      <c r="Q10534" t="s">
        <v>25</v>
      </c>
      <c r="R10534" t="s">
        <v>19</v>
      </c>
      <c r="T10534" t="s">
        <v>20</v>
      </c>
      <c r="U10534" t="s">
        <v>21</v>
      </c>
    </row>
    <row r="10535" spans="1:21">
      <c r="A10535">
        <v>2588706150</v>
      </c>
      <c r="B10535" s="3">
        <v>8</v>
      </c>
      <c r="C10535" s="3"/>
      <c r="D10535" t="s">
        <v>16194</v>
      </c>
      <c r="E10535" t="b">
        <f t="shared" si="657"/>
        <v>0</v>
      </c>
      <c r="F10535" t="b">
        <f t="shared" si="660"/>
        <v>0</v>
      </c>
      <c r="G10535" t="b">
        <f t="shared" si="658"/>
        <v>0</v>
      </c>
      <c r="H10535" t="b">
        <f t="shared" si="659"/>
        <v>0</v>
      </c>
      <c r="J10535" t="s">
        <v>454</v>
      </c>
      <c r="K10535">
        <v>885</v>
      </c>
      <c r="L10535">
        <v>294</v>
      </c>
      <c r="N10535" t="s">
        <v>16195</v>
      </c>
      <c r="P10535" t="s">
        <v>24</v>
      </c>
      <c r="Q10535" t="s">
        <v>25</v>
      </c>
      <c r="R10535" t="s">
        <v>19</v>
      </c>
      <c r="T10535" t="s">
        <v>20</v>
      </c>
      <c r="U10535" t="s">
        <v>21</v>
      </c>
    </row>
    <row r="10536" spans="1:21">
      <c r="A10536">
        <v>2588711034</v>
      </c>
      <c r="B10536" s="3">
        <v>8</v>
      </c>
      <c r="C10536" s="3"/>
      <c r="D10536" t="s">
        <v>16181</v>
      </c>
      <c r="E10536" t="b">
        <f t="shared" si="657"/>
        <v>0</v>
      </c>
      <c r="F10536" t="b">
        <f t="shared" si="660"/>
        <v>0</v>
      </c>
      <c r="G10536" t="b">
        <f t="shared" si="658"/>
        <v>0</v>
      </c>
      <c r="H10536" t="b">
        <f t="shared" si="659"/>
        <v>0</v>
      </c>
      <c r="J10536" t="s">
        <v>454</v>
      </c>
      <c r="K10536">
        <v>873</v>
      </c>
      <c r="L10536">
        <v>290</v>
      </c>
      <c r="N10536" t="s">
        <v>3734</v>
      </c>
      <c r="P10536" t="s">
        <v>24</v>
      </c>
      <c r="Q10536" t="s">
        <v>25</v>
      </c>
      <c r="R10536" t="s">
        <v>19</v>
      </c>
      <c r="T10536" t="s">
        <v>20</v>
      </c>
      <c r="U10536" t="s">
        <v>21</v>
      </c>
    </row>
    <row r="10537" spans="1:21">
      <c r="A10537">
        <v>2588716317</v>
      </c>
      <c r="B10537" s="3">
        <v>6</v>
      </c>
      <c r="C10537" s="3"/>
      <c r="D10537" t="s">
        <v>16196</v>
      </c>
      <c r="E10537" t="b">
        <f t="shared" si="657"/>
        <v>0</v>
      </c>
      <c r="F10537" t="b">
        <f t="shared" si="660"/>
        <v>0</v>
      </c>
      <c r="G10537" t="b">
        <f t="shared" si="658"/>
        <v>0</v>
      </c>
      <c r="H10537" t="b">
        <f t="shared" si="659"/>
        <v>0</v>
      </c>
      <c r="J10537" t="s">
        <v>454</v>
      </c>
      <c r="K10537">
        <v>696</v>
      </c>
      <c r="L10537">
        <v>231</v>
      </c>
      <c r="N10537" t="s">
        <v>16197</v>
      </c>
      <c r="P10537" t="s">
        <v>24</v>
      </c>
      <c r="Q10537" t="s">
        <v>25</v>
      </c>
      <c r="R10537" t="s">
        <v>19</v>
      </c>
      <c r="T10537" t="s">
        <v>20</v>
      </c>
      <c r="U10537" t="s">
        <v>21</v>
      </c>
    </row>
    <row r="10538" spans="1:21">
      <c r="A10538">
        <v>2588717678</v>
      </c>
      <c r="B10538" s="3">
        <v>8</v>
      </c>
      <c r="C10538" s="3"/>
      <c r="D10538" t="s">
        <v>16198</v>
      </c>
      <c r="E10538" t="b">
        <f t="shared" si="657"/>
        <v>0</v>
      </c>
      <c r="F10538" t="b">
        <f t="shared" si="660"/>
        <v>0</v>
      </c>
      <c r="G10538" t="b">
        <f t="shared" si="658"/>
        <v>0</v>
      </c>
      <c r="H10538" t="b">
        <f t="shared" si="659"/>
        <v>0</v>
      </c>
      <c r="J10538" t="s">
        <v>454</v>
      </c>
      <c r="K10538">
        <v>930</v>
      </c>
      <c r="L10538">
        <v>309</v>
      </c>
      <c r="N10538" t="s">
        <v>16197</v>
      </c>
      <c r="P10538" t="s">
        <v>24</v>
      </c>
      <c r="Q10538" t="s">
        <v>25</v>
      </c>
      <c r="R10538" t="s">
        <v>19</v>
      </c>
      <c r="T10538" t="s">
        <v>20</v>
      </c>
      <c r="U10538" t="s">
        <v>21</v>
      </c>
    </row>
    <row r="10539" spans="1:21">
      <c r="A10539">
        <v>2588718370</v>
      </c>
      <c r="B10539" s="3">
        <v>8</v>
      </c>
      <c r="C10539" s="3"/>
      <c r="D10539" t="s">
        <v>16294</v>
      </c>
      <c r="E10539" t="b">
        <f t="shared" si="657"/>
        <v>0</v>
      </c>
      <c r="F10539" t="b">
        <f t="shared" si="660"/>
        <v>0</v>
      </c>
      <c r="G10539" t="b">
        <f t="shared" si="658"/>
        <v>0</v>
      </c>
      <c r="H10539" t="b">
        <f t="shared" si="659"/>
        <v>0</v>
      </c>
      <c r="J10539" t="s">
        <v>454</v>
      </c>
      <c r="K10539">
        <v>873</v>
      </c>
      <c r="L10539">
        <v>290</v>
      </c>
      <c r="N10539" t="s">
        <v>16295</v>
      </c>
      <c r="P10539" t="s">
        <v>24</v>
      </c>
      <c r="Q10539" t="s">
        <v>25</v>
      </c>
      <c r="R10539" t="s">
        <v>19</v>
      </c>
      <c r="T10539" t="s">
        <v>20</v>
      </c>
      <c r="U10539" t="s">
        <v>21</v>
      </c>
    </row>
    <row r="10540" spans="1:21">
      <c r="A10540">
        <v>2588726295</v>
      </c>
      <c r="B10540" s="3">
        <v>8</v>
      </c>
      <c r="C10540" s="3"/>
      <c r="D10540" t="s">
        <v>16733</v>
      </c>
      <c r="E10540" t="b">
        <f t="shared" si="657"/>
        <v>0</v>
      </c>
      <c r="F10540" t="b">
        <f t="shared" si="660"/>
        <v>0</v>
      </c>
      <c r="G10540" t="b">
        <f t="shared" si="658"/>
        <v>0</v>
      </c>
      <c r="H10540" t="b">
        <f t="shared" si="659"/>
        <v>0</v>
      </c>
      <c r="J10540" t="s">
        <v>454</v>
      </c>
      <c r="K10540">
        <v>846</v>
      </c>
      <c r="L10540">
        <v>281</v>
      </c>
      <c r="N10540" t="s">
        <v>16734</v>
      </c>
      <c r="P10540" t="s">
        <v>24</v>
      </c>
      <c r="Q10540" t="s">
        <v>25</v>
      </c>
      <c r="R10540" t="s">
        <v>19</v>
      </c>
      <c r="T10540" t="s">
        <v>20</v>
      </c>
      <c r="U10540" t="s">
        <v>21</v>
      </c>
    </row>
    <row r="10541" spans="1:21">
      <c r="A10541">
        <v>2588730750</v>
      </c>
      <c r="B10541" s="3">
        <v>8</v>
      </c>
      <c r="C10541" s="3"/>
      <c r="D10541" t="s">
        <v>16768</v>
      </c>
      <c r="E10541" t="b">
        <f t="shared" si="657"/>
        <v>0</v>
      </c>
      <c r="F10541" t="b">
        <f t="shared" si="660"/>
        <v>0</v>
      </c>
      <c r="G10541" t="b">
        <f t="shared" si="658"/>
        <v>0</v>
      </c>
      <c r="H10541" t="b">
        <f t="shared" si="659"/>
        <v>0</v>
      </c>
      <c r="J10541" t="s">
        <v>454</v>
      </c>
      <c r="K10541">
        <v>870</v>
      </c>
      <c r="L10541">
        <v>289</v>
      </c>
      <c r="N10541" t="s">
        <v>16769</v>
      </c>
      <c r="P10541" t="s">
        <v>24</v>
      </c>
      <c r="Q10541" t="s">
        <v>25</v>
      </c>
      <c r="R10541" t="s">
        <v>19</v>
      </c>
      <c r="T10541" t="s">
        <v>20</v>
      </c>
      <c r="U10541" t="s">
        <v>21</v>
      </c>
    </row>
    <row r="10542" spans="1:21">
      <c r="A10542">
        <v>2588736086</v>
      </c>
      <c r="B10542" s="3">
        <v>8</v>
      </c>
      <c r="C10542" s="3"/>
      <c r="D10542" t="s">
        <v>15961</v>
      </c>
      <c r="E10542" t="b">
        <f t="shared" si="657"/>
        <v>0</v>
      </c>
      <c r="F10542" t="b">
        <f t="shared" si="660"/>
        <v>0</v>
      </c>
      <c r="G10542" t="b">
        <f t="shared" si="658"/>
        <v>0</v>
      </c>
      <c r="H10542" t="b">
        <f t="shared" si="659"/>
        <v>0</v>
      </c>
      <c r="J10542" t="s">
        <v>454</v>
      </c>
      <c r="K10542">
        <v>873</v>
      </c>
      <c r="L10542">
        <v>290</v>
      </c>
      <c r="N10542" t="s">
        <v>15962</v>
      </c>
      <c r="P10542" t="s">
        <v>24</v>
      </c>
      <c r="Q10542" t="s">
        <v>25</v>
      </c>
      <c r="R10542" t="s">
        <v>19</v>
      </c>
      <c r="T10542" t="s">
        <v>20</v>
      </c>
      <c r="U10542" t="s">
        <v>21</v>
      </c>
    </row>
    <row r="10543" spans="1:21">
      <c r="A10543">
        <v>2588741138</v>
      </c>
      <c r="B10543" s="3">
        <v>8</v>
      </c>
      <c r="C10543" s="3"/>
      <c r="D10543" t="s">
        <v>15973</v>
      </c>
      <c r="E10543" t="b">
        <f t="shared" si="657"/>
        <v>0</v>
      </c>
      <c r="F10543" t="b">
        <f t="shared" si="660"/>
        <v>0</v>
      </c>
      <c r="G10543" t="b">
        <f t="shared" si="658"/>
        <v>0</v>
      </c>
      <c r="H10543" t="b">
        <f t="shared" si="659"/>
        <v>0</v>
      </c>
      <c r="J10543" t="s">
        <v>454</v>
      </c>
      <c r="K10543">
        <v>873</v>
      </c>
      <c r="L10543">
        <v>290</v>
      </c>
      <c r="N10543" t="s">
        <v>1926</v>
      </c>
      <c r="P10543" t="s">
        <v>24</v>
      </c>
      <c r="Q10543" t="s">
        <v>25</v>
      </c>
      <c r="R10543" t="s">
        <v>19</v>
      </c>
      <c r="T10543" t="s">
        <v>20</v>
      </c>
      <c r="U10543" t="s">
        <v>21</v>
      </c>
    </row>
    <row r="10544" spans="1:21">
      <c r="A10544">
        <v>2588743238</v>
      </c>
      <c r="B10544" s="3">
        <v>8</v>
      </c>
      <c r="C10544" s="3"/>
      <c r="D10544" t="s">
        <v>16291</v>
      </c>
      <c r="E10544" t="b">
        <f t="shared" si="657"/>
        <v>0</v>
      </c>
      <c r="F10544" t="b">
        <f t="shared" si="660"/>
        <v>0</v>
      </c>
      <c r="G10544" t="b">
        <f t="shared" si="658"/>
        <v>0</v>
      </c>
      <c r="H10544" t="b">
        <f t="shared" si="659"/>
        <v>0</v>
      </c>
      <c r="J10544" t="s">
        <v>454</v>
      </c>
      <c r="K10544">
        <v>870</v>
      </c>
      <c r="L10544">
        <v>289</v>
      </c>
      <c r="N10544" t="s">
        <v>16292</v>
      </c>
      <c r="P10544" t="s">
        <v>24</v>
      </c>
      <c r="Q10544" t="s">
        <v>25</v>
      </c>
      <c r="R10544" t="s">
        <v>19</v>
      </c>
      <c r="T10544" t="s">
        <v>20</v>
      </c>
      <c r="U10544" t="s">
        <v>21</v>
      </c>
    </row>
    <row r="10545" spans="1:21">
      <c r="A10545">
        <v>2588745186</v>
      </c>
      <c r="B10545" s="3">
        <v>8</v>
      </c>
      <c r="C10545" s="3"/>
      <c r="D10545" t="s">
        <v>16293</v>
      </c>
      <c r="E10545" t="b">
        <f t="shared" si="657"/>
        <v>0</v>
      </c>
      <c r="F10545" t="b">
        <f t="shared" si="660"/>
        <v>0</v>
      </c>
      <c r="G10545" t="b">
        <f t="shared" si="658"/>
        <v>0</v>
      </c>
      <c r="H10545" t="b">
        <f t="shared" si="659"/>
        <v>0</v>
      </c>
      <c r="J10545" t="s">
        <v>454</v>
      </c>
      <c r="K10545">
        <v>930</v>
      </c>
      <c r="L10545">
        <v>309</v>
      </c>
      <c r="N10545" t="s">
        <v>16292</v>
      </c>
      <c r="P10545" t="s">
        <v>24</v>
      </c>
      <c r="Q10545" t="s">
        <v>25</v>
      </c>
      <c r="R10545" t="s">
        <v>19</v>
      </c>
      <c r="T10545" t="s">
        <v>20</v>
      </c>
      <c r="U10545" t="s">
        <v>21</v>
      </c>
    </row>
    <row r="10546" spans="1:21">
      <c r="A10546">
        <v>2588753397</v>
      </c>
      <c r="B10546" s="3">
        <v>8</v>
      </c>
      <c r="C10546" s="3"/>
      <c r="D10546" t="s">
        <v>16630</v>
      </c>
      <c r="E10546" t="b">
        <f t="shared" si="657"/>
        <v>0</v>
      </c>
      <c r="F10546" t="b">
        <f t="shared" si="660"/>
        <v>0</v>
      </c>
      <c r="G10546" t="b">
        <f t="shared" si="658"/>
        <v>0</v>
      </c>
      <c r="H10546" t="b">
        <f t="shared" si="659"/>
        <v>0</v>
      </c>
      <c r="J10546" t="s">
        <v>454</v>
      </c>
      <c r="K10546">
        <v>885</v>
      </c>
      <c r="L10546">
        <v>294</v>
      </c>
      <c r="N10546" t="s">
        <v>760</v>
      </c>
      <c r="P10546" t="s">
        <v>24</v>
      </c>
      <c r="Q10546" t="s">
        <v>25</v>
      </c>
      <c r="R10546" t="s">
        <v>19</v>
      </c>
      <c r="T10546" t="s">
        <v>20</v>
      </c>
      <c r="U10546" t="s">
        <v>21</v>
      </c>
    </row>
    <row r="10547" spans="1:21">
      <c r="A10547">
        <v>2588759241</v>
      </c>
      <c r="B10547" s="3">
        <v>8</v>
      </c>
      <c r="C10547" s="3"/>
      <c r="D10547" t="s">
        <v>16631</v>
      </c>
      <c r="E10547" t="b">
        <f t="shared" si="657"/>
        <v>0</v>
      </c>
      <c r="F10547" t="b">
        <f t="shared" si="660"/>
        <v>0</v>
      </c>
      <c r="G10547" t="b">
        <f t="shared" si="658"/>
        <v>0</v>
      </c>
      <c r="H10547" t="b">
        <f t="shared" si="659"/>
        <v>0</v>
      </c>
      <c r="J10547" t="s">
        <v>454</v>
      </c>
      <c r="K10547">
        <v>870</v>
      </c>
      <c r="L10547">
        <v>289</v>
      </c>
      <c r="N10547" t="s">
        <v>16632</v>
      </c>
      <c r="P10547" t="s">
        <v>24</v>
      </c>
      <c r="Q10547" t="s">
        <v>25</v>
      </c>
      <c r="R10547" t="s">
        <v>19</v>
      </c>
      <c r="T10547" t="s">
        <v>20</v>
      </c>
      <c r="U10547" t="s">
        <v>21</v>
      </c>
    </row>
    <row r="10548" spans="1:21">
      <c r="A10548">
        <v>2588763839</v>
      </c>
      <c r="B10548" s="3">
        <v>8</v>
      </c>
      <c r="C10548" s="3"/>
      <c r="D10548" t="s">
        <v>16759</v>
      </c>
      <c r="E10548" t="b">
        <f t="shared" si="657"/>
        <v>0</v>
      </c>
      <c r="F10548" t="b">
        <f t="shared" si="660"/>
        <v>0</v>
      </c>
      <c r="G10548" t="b">
        <f t="shared" si="658"/>
        <v>0</v>
      </c>
      <c r="H10548" t="b">
        <f t="shared" si="659"/>
        <v>0</v>
      </c>
      <c r="J10548" t="s">
        <v>454</v>
      </c>
      <c r="K10548">
        <v>873</v>
      </c>
      <c r="L10548">
        <v>290</v>
      </c>
      <c r="N10548" t="s">
        <v>16760</v>
      </c>
      <c r="P10548" t="s">
        <v>24</v>
      </c>
      <c r="Q10548" t="s">
        <v>25</v>
      </c>
      <c r="R10548" t="s">
        <v>19</v>
      </c>
      <c r="T10548" t="s">
        <v>20</v>
      </c>
      <c r="U10548" t="s">
        <v>21</v>
      </c>
    </row>
    <row r="10549" spans="1:21">
      <c r="A10549">
        <v>2588765409</v>
      </c>
      <c r="B10549" s="3">
        <v>8</v>
      </c>
      <c r="C10549" s="3"/>
      <c r="D10549" t="s">
        <v>16766</v>
      </c>
      <c r="E10549" t="b">
        <f t="shared" si="657"/>
        <v>0</v>
      </c>
      <c r="F10549" t="b">
        <f t="shared" si="660"/>
        <v>0</v>
      </c>
      <c r="G10549" t="b">
        <f t="shared" si="658"/>
        <v>0</v>
      </c>
      <c r="H10549" t="b">
        <f t="shared" si="659"/>
        <v>0</v>
      </c>
      <c r="J10549" t="s">
        <v>454</v>
      </c>
      <c r="K10549">
        <v>873</v>
      </c>
      <c r="L10549">
        <v>290</v>
      </c>
      <c r="N10549" t="s">
        <v>16767</v>
      </c>
      <c r="P10549" t="s">
        <v>24</v>
      </c>
      <c r="Q10549" t="s">
        <v>25</v>
      </c>
      <c r="R10549" t="s">
        <v>19</v>
      </c>
      <c r="T10549" t="s">
        <v>20</v>
      </c>
      <c r="U10549" t="s">
        <v>21</v>
      </c>
    </row>
    <row r="10550" spans="1:21">
      <c r="A10550">
        <v>2588774502</v>
      </c>
      <c r="B10550" s="3">
        <v>7</v>
      </c>
      <c r="C10550" s="3"/>
      <c r="D10550" t="s">
        <v>16714</v>
      </c>
      <c r="E10550" t="b">
        <f t="shared" si="657"/>
        <v>0</v>
      </c>
      <c r="F10550" t="b">
        <f t="shared" si="660"/>
        <v>0</v>
      </c>
      <c r="G10550" t="b">
        <f t="shared" si="658"/>
        <v>0</v>
      </c>
      <c r="H10550" t="b">
        <f t="shared" si="659"/>
        <v>0</v>
      </c>
      <c r="J10550" t="s">
        <v>2382</v>
      </c>
      <c r="K10550">
        <v>801</v>
      </c>
      <c r="L10550">
        <v>266</v>
      </c>
      <c r="N10550" t="s">
        <v>16715</v>
      </c>
      <c r="P10550" t="s">
        <v>24</v>
      </c>
      <c r="Q10550" t="s">
        <v>25</v>
      </c>
      <c r="R10550" t="s">
        <v>19</v>
      </c>
      <c r="T10550" t="s">
        <v>20</v>
      </c>
      <c r="U10550" t="s">
        <v>21</v>
      </c>
    </row>
    <row r="10551" spans="1:21">
      <c r="A10551">
        <v>2588775845</v>
      </c>
      <c r="B10551" s="3">
        <v>8</v>
      </c>
      <c r="C10551" s="3"/>
      <c r="D10551" t="s">
        <v>16712</v>
      </c>
      <c r="E10551" t="b">
        <f t="shared" si="657"/>
        <v>0</v>
      </c>
      <c r="F10551" t="b">
        <f t="shared" si="660"/>
        <v>0</v>
      </c>
      <c r="G10551" t="b">
        <f t="shared" si="658"/>
        <v>0</v>
      </c>
      <c r="H10551" t="b">
        <f t="shared" si="659"/>
        <v>0</v>
      </c>
      <c r="J10551" t="s">
        <v>1644</v>
      </c>
      <c r="K10551">
        <v>876</v>
      </c>
      <c r="L10551">
        <v>291</v>
      </c>
      <c r="N10551" t="s">
        <v>16713</v>
      </c>
      <c r="P10551" t="s">
        <v>24</v>
      </c>
      <c r="Q10551" t="s">
        <v>25</v>
      </c>
      <c r="R10551" t="s">
        <v>19</v>
      </c>
      <c r="T10551" t="s">
        <v>20</v>
      </c>
      <c r="U10551" t="s">
        <v>21</v>
      </c>
    </row>
    <row r="10552" spans="1:21">
      <c r="A10552">
        <v>2588781799</v>
      </c>
      <c r="B10552" s="3">
        <v>8</v>
      </c>
      <c r="C10552" s="3"/>
      <c r="D10552" t="s">
        <v>16716</v>
      </c>
      <c r="E10552" t="b">
        <f t="shared" si="657"/>
        <v>0</v>
      </c>
      <c r="F10552" t="b">
        <f t="shared" si="660"/>
        <v>0</v>
      </c>
      <c r="G10552" t="b">
        <f t="shared" si="658"/>
        <v>0</v>
      </c>
      <c r="H10552" t="b">
        <f t="shared" si="659"/>
        <v>0</v>
      </c>
      <c r="J10552" t="s">
        <v>2382</v>
      </c>
      <c r="K10552">
        <v>873</v>
      </c>
      <c r="L10552">
        <v>290</v>
      </c>
      <c r="N10552" t="s">
        <v>16717</v>
      </c>
      <c r="P10552" t="s">
        <v>24</v>
      </c>
      <c r="Q10552" t="s">
        <v>25</v>
      </c>
      <c r="R10552" t="s">
        <v>19</v>
      </c>
      <c r="T10552" t="s">
        <v>20</v>
      </c>
      <c r="U10552" t="s">
        <v>21</v>
      </c>
    </row>
    <row r="10553" spans="1:21">
      <c r="A10553">
        <v>2588781898</v>
      </c>
      <c r="B10553" s="3">
        <v>8</v>
      </c>
      <c r="C10553" s="3"/>
      <c r="D10553" t="s">
        <v>16718</v>
      </c>
      <c r="E10553" t="b">
        <f t="shared" si="657"/>
        <v>0</v>
      </c>
      <c r="F10553" t="b">
        <f t="shared" si="660"/>
        <v>0</v>
      </c>
      <c r="G10553" t="b">
        <f t="shared" si="658"/>
        <v>0</v>
      </c>
      <c r="H10553" t="b">
        <f t="shared" si="659"/>
        <v>0</v>
      </c>
      <c r="J10553" t="s">
        <v>1959</v>
      </c>
      <c r="K10553">
        <v>930</v>
      </c>
      <c r="L10553">
        <v>309</v>
      </c>
      <c r="N10553" t="s">
        <v>16717</v>
      </c>
      <c r="P10553" t="s">
        <v>24</v>
      </c>
      <c r="Q10553" t="s">
        <v>25</v>
      </c>
      <c r="R10553" t="s">
        <v>19</v>
      </c>
      <c r="T10553" t="s">
        <v>20</v>
      </c>
      <c r="U10553" t="s">
        <v>21</v>
      </c>
    </row>
    <row r="10554" spans="1:21">
      <c r="A10554">
        <v>2588784786</v>
      </c>
      <c r="B10554" s="3">
        <v>8</v>
      </c>
      <c r="C10554" s="3"/>
      <c r="D10554" t="s">
        <v>16703</v>
      </c>
      <c r="E10554" t="b">
        <f t="shared" si="657"/>
        <v>0</v>
      </c>
      <c r="F10554" t="b">
        <f t="shared" si="660"/>
        <v>0</v>
      </c>
      <c r="G10554" t="b">
        <f t="shared" si="658"/>
        <v>0</v>
      </c>
      <c r="H10554" t="b">
        <f t="shared" si="659"/>
        <v>0</v>
      </c>
      <c r="J10554" t="s">
        <v>2382</v>
      </c>
      <c r="K10554">
        <v>873</v>
      </c>
      <c r="L10554">
        <v>290</v>
      </c>
      <c r="N10554" t="s">
        <v>16704</v>
      </c>
      <c r="P10554" t="s">
        <v>24</v>
      </c>
      <c r="Q10554" t="s">
        <v>25</v>
      </c>
      <c r="R10554" t="s">
        <v>19</v>
      </c>
      <c r="T10554" t="s">
        <v>20</v>
      </c>
      <c r="U10554" t="s">
        <v>21</v>
      </c>
    </row>
    <row r="10555" spans="1:21">
      <c r="A10555">
        <v>2588792657</v>
      </c>
      <c r="B10555" s="3">
        <v>8</v>
      </c>
      <c r="C10555" s="3"/>
      <c r="D10555" t="s">
        <v>16652</v>
      </c>
      <c r="E10555" t="b">
        <f t="shared" si="657"/>
        <v>0</v>
      </c>
      <c r="F10555" t="b">
        <f t="shared" si="660"/>
        <v>0</v>
      </c>
      <c r="G10555" t="b">
        <f t="shared" si="658"/>
        <v>0</v>
      </c>
      <c r="H10555" t="b">
        <f t="shared" si="659"/>
        <v>0</v>
      </c>
      <c r="J10555" t="s">
        <v>1644</v>
      </c>
      <c r="K10555">
        <v>873</v>
      </c>
      <c r="L10555">
        <v>290</v>
      </c>
      <c r="N10555" t="s">
        <v>16653</v>
      </c>
      <c r="P10555" t="s">
        <v>24</v>
      </c>
      <c r="Q10555" t="s">
        <v>25</v>
      </c>
      <c r="R10555" t="s">
        <v>19</v>
      </c>
      <c r="T10555" t="s">
        <v>20</v>
      </c>
      <c r="U10555" t="s">
        <v>21</v>
      </c>
    </row>
    <row r="10556" spans="1:21">
      <c r="A10556">
        <v>2588795865</v>
      </c>
      <c r="B10556" s="3">
        <v>8</v>
      </c>
      <c r="C10556" s="3"/>
      <c r="D10556" t="s">
        <v>16658</v>
      </c>
      <c r="E10556" t="b">
        <f t="shared" si="657"/>
        <v>0</v>
      </c>
      <c r="F10556" t="b">
        <f t="shared" si="660"/>
        <v>0</v>
      </c>
      <c r="G10556" t="b">
        <f t="shared" si="658"/>
        <v>0</v>
      </c>
      <c r="H10556" t="b">
        <f t="shared" si="659"/>
        <v>0</v>
      </c>
      <c r="J10556" t="s">
        <v>1644</v>
      </c>
      <c r="K10556">
        <v>873</v>
      </c>
      <c r="L10556">
        <v>290</v>
      </c>
      <c r="N10556" t="s">
        <v>16659</v>
      </c>
      <c r="P10556" t="s">
        <v>24</v>
      </c>
      <c r="Q10556" t="s">
        <v>25</v>
      </c>
      <c r="R10556" t="s">
        <v>19</v>
      </c>
      <c r="T10556" t="s">
        <v>20</v>
      </c>
      <c r="U10556" t="s">
        <v>21</v>
      </c>
    </row>
    <row r="10557" spans="1:21">
      <c r="A10557">
        <v>2588800467</v>
      </c>
      <c r="B10557" s="3">
        <v>8</v>
      </c>
      <c r="C10557" s="3"/>
      <c r="D10557" t="s">
        <v>16654</v>
      </c>
      <c r="E10557" t="b">
        <f t="shared" si="657"/>
        <v>0</v>
      </c>
      <c r="F10557" t="b">
        <f t="shared" si="660"/>
        <v>0</v>
      </c>
      <c r="G10557" t="b">
        <f t="shared" si="658"/>
        <v>0</v>
      </c>
      <c r="H10557" t="b">
        <f t="shared" si="659"/>
        <v>0</v>
      </c>
      <c r="J10557" t="s">
        <v>1644</v>
      </c>
      <c r="K10557">
        <v>873</v>
      </c>
      <c r="L10557">
        <v>290</v>
      </c>
      <c r="N10557" t="s">
        <v>16655</v>
      </c>
      <c r="P10557" t="s">
        <v>24</v>
      </c>
      <c r="Q10557" t="s">
        <v>25</v>
      </c>
      <c r="R10557" t="s">
        <v>19</v>
      </c>
      <c r="T10557" t="s">
        <v>20</v>
      </c>
      <c r="U10557" t="s">
        <v>21</v>
      </c>
    </row>
    <row r="10558" spans="1:21">
      <c r="A10558">
        <v>2588807312</v>
      </c>
      <c r="B10558" s="3">
        <v>8</v>
      </c>
      <c r="C10558" s="3"/>
      <c r="D10558" t="s">
        <v>16648</v>
      </c>
      <c r="E10558" t="b">
        <f t="shared" si="657"/>
        <v>0</v>
      </c>
      <c r="F10558" t="b">
        <f t="shared" si="660"/>
        <v>0</v>
      </c>
      <c r="G10558" t="b">
        <f t="shared" si="658"/>
        <v>0</v>
      </c>
      <c r="H10558" t="b">
        <f t="shared" si="659"/>
        <v>0</v>
      </c>
      <c r="J10558" t="s">
        <v>1644</v>
      </c>
      <c r="K10558">
        <v>873</v>
      </c>
      <c r="L10558">
        <v>290</v>
      </c>
      <c r="N10558" t="s">
        <v>16649</v>
      </c>
      <c r="P10558" t="s">
        <v>24</v>
      </c>
      <c r="Q10558" t="s">
        <v>25</v>
      </c>
      <c r="R10558" t="s">
        <v>19</v>
      </c>
      <c r="T10558" t="s">
        <v>20</v>
      </c>
      <c r="U10558" t="s">
        <v>21</v>
      </c>
    </row>
    <row r="10559" spans="1:21">
      <c r="A10559">
        <v>2588810069</v>
      </c>
      <c r="B10559" s="3">
        <v>8</v>
      </c>
      <c r="C10559" s="3"/>
      <c r="D10559" t="s">
        <v>16650</v>
      </c>
      <c r="E10559" t="b">
        <f t="shared" si="657"/>
        <v>0</v>
      </c>
      <c r="F10559" t="b">
        <f t="shared" si="660"/>
        <v>0</v>
      </c>
      <c r="G10559" t="b">
        <f t="shared" si="658"/>
        <v>0</v>
      </c>
      <c r="H10559" t="b">
        <f t="shared" si="659"/>
        <v>0</v>
      </c>
      <c r="J10559" t="s">
        <v>1644</v>
      </c>
      <c r="K10559">
        <v>873</v>
      </c>
      <c r="L10559">
        <v>290</v>
      </c>
      <c r="N10559" t="s">
        <v>16651</v>
      </c>
      <c r="P10559" t="s">
        <v>24</v>
      </c>
      <c r="Q10559" t="s">
        <v>25</v>
      </c>
      <c r="R10559" t="s">
        <v>19</v>
      </c>
      <c r="T10559" t="s">
        <v>20</v>
      </c>
      <c r="U10559" t="s">
        <v>21</v>
      </c>
    </row>
    <row r="10560" spans="1:21">
      <c r="A10560">
        <v>2588816131</v>
      </c>
      <c r="B10560" s="3">
        <v>4</v>
      </c>
      <c r="C10560" s="3"/>
      <c r="D10560" t="s">
        <v>16656</v>
      </c>
      <c r="E10560" t="b">
        <f t="shared" si="657"/>
        <v>0</v>
      </c>
      <c r="F10560" t="b">
        <f t="shared" si="660"/>
        <v>0</v>
      </c>
      <c r="G10560" t="b">
        <f t="shared" si="658"/>
        <v>0</v>
      </c>
      <c r="H10560" t="b">
        <f t="shared" si="659"/>
        <v>0</v>
      </c>
      <c r="J10560" t="s">
        <v>1644</v>
      </c>
      <c r="K10560">
        <v>510</v>
      </c>
      <c r="L10560">
        <v>169</v>
      </c>
      <c r="N10560" t="s">
        <v>16657</v>
      </c>
      <c r="R10560" t="s">
        <v>19</v>
      </c>
      <c r="T10560" t="s">
        <v>20</v>
      </c>
      <c r="U10560" t="s">
        <v>21</v>
      </c>
    </row>
    <row r="10561" spans="1:21">
      <c r="A10561">
        <v>2588818262</v>
      </c>
      <c r="B10561" s="3">
        <v>4</v>
      </c>
      <c r="C10561" s="3"/>
      <c r="D10561" t="s">
        <v>16641</v>
      </c>
      <c r="E10561" t="b">
        <f t="shared" si="657"/>
        <v>0</v>
      </c>
      <c r="F10561" t="b">
        <f t="shared" si="660"/>
        <v>0</v>
      </c>
      <c r="G10561" t="b">
        <f t="shared" si="658"/>
        <v>0</v>
      </c>
      <c r="H10561" t="b">
        <f t="shared" si="659"/>
        <v>0</v>
      </c>
      <c r="J10561" t="s">
        <v>454</v>
      </c>
      <c r="K10561">
        <v>501</v>
      </c>
      <c r="L10561">
        <v>166</v>
      </c>
      <c r="N10561" t="s">
        <v>16642</v>
      </c>
      <c r="R10561" t="s">
        <v>19</v>
      </c>
      <c r="T10561" t="s">
        <v>20</v>
      </c>
      <c r="U10561" t="s">
        <v>21</v>
      </c>
    </row>
    <row r="10562" spans="1:21">
      <c r="A10562">
        <v>2588827066</v>
      </c>
      <c r="B10562" s="3">
        <v>8</v>
      </c>
      <c r="C10562" s="3"/>
      <c r="D10562" t="s">
        <v>16646</v>
      </c>
      <c r="E10562" t="b">
        <f t="shared" si="657"/>
        <v>0</v>
      </c>
      <c r="F10562" t="b">
        <f t="shared" si="660"/>
        <v>0</v>
      </c>
      <c r="G10562" t="b">
        <f t="shared" si="658"/>
        <v>0</v>
      </c>
      <c r="H10562" t="b">
        <f t="shared" si="659"/>
        <v>0</v>
      </c>
      <c r="J10562" t="s">
        <v>1644</v>
      </c>
      <c r="K10562">
        <v>873</v>
      </c>
      <c r="L10562">
        <v>290</v>
      </c>
      <c r="N10562" t="s">
        <v>16647</v>
      </c>
      <c r="P10562" t="s">
        <v>24</v>
      </c>
      <c r="Q10562" t="s">
        <v>25</v>
      </c>
      <c r="R10562" t="s">
        <v>19</v>
      </c>
      <c r="T10562" t="s">
        <v>20</v>
      </c>
      <c r="U10562" t="s">
        <v>21</v>
      </c>
    </row>
    <row r="10563" spans="1:21">
      <c r="A10563">
        <v>2588827851</v>
      </c>
      <c r="B10563" s="3">
        <v>8</v>
      </c>
      <c r="C10563" s="3"/>
      <c r="D10563" t="s">
        <v>16681</v>
      </c>
      <c r="E10563" t="b">
        <f t="shared" ref="E10563:E10626" si="661">ISNUMBER(SEARCH("pfam04234",R10563))</f>
        <v>0</v>
      </c>
      <c r="F10563" t="b">
        <f t="shared" si="660"/>
        <v>0</v>
      </c>
      <c r="G10563" t="b">
        <f t="shared" ref="G10563:G10626" si="662">ISNUMBER(SEARCH("pfam13442",R10563))</f>
        <v>0</v>
      </c>
      <c r="H10563" t="b">
        <f t="shared" ref="H10563:H10626" si="663">ISNUMBER(SEARCH("pfam13115",R10563))</f>
        <v>0</v>
      </c>
      <c r="J10563" t="s">
        <v>1644</v>
      </c>
      <c r="K10563">
        <v>873</v>
      </c>
      <c r="L10563">
        <v>290</v>
      </c>
      <c r="N10563" t="s">
        <v>16682</v>
      </c>
      <c r="P10563" t="s">
        <v>24</v>
      </c>
      <c r="Q10563" t="s">
        <v>25</v>
      </c>
      <c r="R10563" t="s">
        <v>19</v>
      </c>
      <c r="T10563" t="s">
        <v>20</v>
      </c>
      <c r="U10563" t="s">
        <v>21</v>
      </c>
    </row>
    <row r="10564" spans="1:21">
      <c r="A10564">
        <v>2588832541</v>
      </c>
      <c r="B10564" s="3">
        <v>8</v>
      </c>
      <c r="C10564" s="3"/>
      <c r="D10564" t="s">
        <v>16710</v>
      </c>
      <c r="E10564" t="b">
        <f t="shared" si="661"/>
        <v>0</v>
      </c>
      <c r="F10564" t="b">
        <f t="shared" si="660"/>
        <v>0</v>
      </c>
      <c r="G10564" t="b">
        <f t="shared" si="662"/>
        <v>0</v>
      </c>
      <c r="H10564" t="b">
        <f t="shared" si="663"/>
        <v>0</v>
      </c>
      <c r="J10564" t="s">
        <v>1644</v>
      </c>
      <c r="K10564">
        <v>873</v>
      </c>
      <c r="L10564">
        <v>290</v>
      </c>
      <c r="N10564" t="s">
        <v>16711</v>
      </c>
      <c r="P10564" t="s">
        <v>24</v>
      </c>
      <c r="Q10564" t="s">
        <v>25</v>
      </c>
      <c r="R10564" t="s">
        <v>19</v>
      </c>
      <c r="T10564" t="s">
        <v>20</v>
      </c>
      <c r="U10564" t="s">
        <v>21</v>
      </c>
    </row>
    <row r="10565" spans="1:21">
      <c r="A10565">
        <v>2588837722</v>
      </c>
      <c r="B10565" s="3">
        <v>8</v>
      </c>
      <c r="C10565" s="3"/>
      <c r="D10565" t="s">
        <v>16694</v>
      </c>
      <c r="E10565" t="b">
        <f t="shared" si="661"/>
        <v>0</v>
      </c>
      <c r="F10565" t="b">
        <f t="shared" si="660"/>
        <v>0</v>
      </c>
      <c r="G10565" t="b">
        <f t="shared" si="662"/>
        <v>0</v>
      </c>
      <c r="H10565" t="b">
        <f t="shared" si="663"/>
        <v>0</v>
      </c>
      <c r="J10565" t="s">
        <v>454</v>
      </c>
      <c r="K10565">
        <v>930</v>
      </c>
      <c r="L10565">
        <v>309</v>
      </c>
      <c r="N10565" t="s">
        <v>16695</v>
      </c>
      <c r="P10565" t="s">
        <v>24</v>
      </c>
      <c r="Q10565" t="s">
        <v>25</v>
      </c>
      <c r="R10565" t="s">
        <v>19</v>
      </c>
      <c r="T10565" t="s">
        <v>20</v>
      </c>
      <c r="U10565" t="s">
        <v>21</v>
      </c>
    </row>
    <row r="10566" spans="1:21">
      <c r="A10566">
        <v>2588838859</v>
      </c>
      <c r="B10566" s="3">
        <v>8</v>
      </c>
      <c r="C10566" s="3"/>
      <c r="D10566" t="s">
        <v>16696</v>
      </c>
      <c r="E10566" t="b">
        <f t="shared" si="661"/>
        <v>0</v>
      </c>
      <c r="F10566" t="b">
        <f t="shared" si="660"/>
        <v>0</v>
      </c>
      <c r="G10566" t="b">
        <f t="shared" si="662"/>
        <v>0</v>
      </c>
      <c r="H10566" t="b">
        <f t="shared" si="663"/>
        <v>0</v>
      </c>
      <c r="J10566" t="s">
        <v>1644</v>
      </c>
      <c r="K10566">
        <v>873</v>
      </c>
      <c r="L10566">
        <v>290</v>
      </c>
      <c r="N10566" t="s">
        <v>16695</v>
      </c>
      <c r="P10566" t="s">
        <v>24</v>
      </c>
      <c r="Q10566" t="s">
        <v>25</v>
      </c>
      <c r="R10566" t="s">
        <v>19</v>
      </c>
      <c r="T10566" t="s">
        <v>20</v>
      </c>
      <c r="U10566" t="s">
        <v>21</v>
      </c>
    </row>
    <row r="10567" spans="1:21">
      <c r="A10567">
        <v>2588842810</v>
      </c>
      <c r="B10567" s="3">
        <v>8</v>
      </c>
      <c r="C10567" s="3"/>
      <c r="D10567" t="s">
        <v>16688</v>
      </c>
      <c r="E10567" t="b">
        <f t="shared" si="661"/>
        <v>0</v>
      </c>
      <c r="F10567" t="b">
        <f t="shared" si="660"/>
        <v>0</v>
      </c>
      <c r="G10567" t="b">
        <f t="shared" si="662"/>
        <v>0</v>
      </c>
      <c r="H10567" t="b">
        <f t="shared" si="663"/>
        <v>0</v>
      </c>
      <c r="J10567" t="s">
        <v>1644</v>
      </c>
      <c r="K10567">
        <v>873</v>
      </c>
      <c r="L10567">
        <v>290</v>
      </c>
      <c r="N10567" t="s">
        <v>16689</v>
      </c>
      <c r="P10567" t="s">
        <v>24</v>
      </c>
      <c r="Q10567" t="s">
        <v>25</v>
      </c>
      <c r="R10567" t="s">
        <v>19</v>
      </c>
      <c r="T10567" t="s">
        <v>20</v>
      </c>
      <c r="U10567" t="s">
        <v>21</v>
      </c>
    </row>
    <row r="10568" spans="1:21">
      <c r="A10568">
        <v>2588847630</v>
      </c>
      <c r="B10568" s="3">
        <v>8</v>
      </c>
      <c r="C10568" s="3"/>
      <c r="D10568" t="s">
        <v>16643</v>
      </c>
      <c r="E10568" t="b">
        <f t="shared" si="661"/>
        <v>0</v>
      </c>
      <c r="F10568" t="b">
        <f t="shared" si="660"/>
        <v>0</v>
      </c>
      <c r="G10568" t="b">
        <f t="shared" si="662"/>
        <v>0</v>
      </c>
      <c r="H10568" t="b">
        <f t="shared" si="663"/>
        <v>0</v>
      </c>
      <c r="J10568" t="s">
        <v>454</v>
      </c>
      <c r="K10568">
        <v>930</v>
      </c>
      <c r="L10568">
        <v>309</v>
      </c>
      <c r="N10568" t="s">
        <v>16644</v>
      </c>
      <c r="P10568" t="s">
        <v>24</v>
      </c>
      <c r="Q10568" t="s">
        <v>25</v>
      </c>
      <c r="R10568" t="s">
        <v>19</v>
      </c>
      <c r="T10568" t="s">
        <v>20</v>
      </c>
      <c r="U10568" t="s">
        <v>21</v>
      </c>
    </row>
    <row r="10569" spans="1:21">
      <c r="A10569">
        <v>2588849968</v>
      </c>
      <c r="B10569" s="3">
        <v>8</v>
      </c>
      <c r="C10569" s="3"/>
      <c r="D10569" t="s">
        <v>16645</v>
      </c>
      <c r="E10569" t="b">
        <f t="shared" si="661"/>
        <v>0</v>
      </c>
      <c r="F10569" t="b">
        <f t="shared" si="660"/>
        <v>0</v>
      </c>
      <c r="G10569" t="b">
        <f t="shared" si="662"/>
        <v>0</v>
      </c>
      <c r="H10569" t="b">
        <f t="shared" si="663"/>
        <v>0</v>
      </c>
      <c r="J10569" t="s">
        <v>1644</v>
      </c>
      <c r="K10569">
        <v>873</v>
      </c>
      <c r="L10569">
        <v>290</v>
      </c>
      <c r="N10569" t="s">
        <v>16644</v>
      </c>
      <c r="P10569" t="s">
        <v>24</v>
      </c>
      <c r="Q10569" t="s">
        <v>25</v>
      </c>
      <c r="R10569" t="s">
        <v>19</v>
      </c>
      <c r="T10569" t="s">
        <v>20</v>
      </c>
      <c r="U10569" t="s">
        <v>21</v>
      </c>
    </row>
    <row r="10570" spans="1:21">
      <c r="A10570">
        <v>2588854311</v>
      </c>
      <c r="B10570" s="3">
        <v>8</v>
      </c>
      <c r="C10570" s="3"/>
      <c r="D10570" t="s">
        <v>16705</v>
      </c>
      <c r="E10570" t="b">
        <f t="shared" si="661"/>
        <v>0</v>
      </c>
      <c r="F10570" t="b">
        <f t="shared" si="660"/>
        <v>0</v>
      </c>
      <c r="G10570" t="b">
        <f t="shared" si="662"/>
        <v>0</v>
      </c>
      <c r="H10570" t="b">
        <f t="shared" si="663"/>
        <v>0</v>
      </c>
      <c r="J10570" t="s">
        <v>1644</v>
      </c>
      <c r="K10570">
        <v>873</v>
      </c>
      <c r="L10570">
        <v>290</v>
      </c>
      <c r="N10570" t="s">
        <v>16706</v>
      </c>
      <c r="P10570" t="s">
        <v>24</v>
      </c>
      <c r="Q10570" t="s">
        <v>25</v>
      </c>
      <c r="R10570" t="s">
        <v>19</v>
      </c>
      <c r="T10570" t="s">
        <v>20</v>
      </c>
      <c r="U10570" t="s">
        <v>21</v>
      </c>
    </row>
    <row r="10571" spans="1:21">
      <c r="A10571">
        <v>2588859167</v>
      </c>
      <c r="B10571" s="3">
        <v>8</v>
      </c>
      <c r="C10571" s="3"/>
      <c r="D10571" t="s">
        <v>16692</v>
      </c>
      <c r="E10571" t="b">
        <f t="shared" si="661"/>
        <v>0</v>
      </c>
      <c r="F10571" t="b">
        <f t="shared" si="660"/>
        <v>0</v>
      </c>
      <c r="G10571" t="b">
        <f t="shared" si="662"/>
        <v>0</v>
      </c>
      <c r="H10571" t="b">
        <f t="shared" si="663"/>
        <v>0</v>
      </c>
      <c r="J10571" t="s">
        <v>1644</v>
      </c>
      <c r="K10571">
        <v>873</v>
      </c>
      <c r="L10571">
        <v>290</v>
      </c>
      <c r="N10571" t="s">
        <v>16693</v>
      </c>
      <c r="P10571" t="s">
        <v>24</v>
      </c>
      <c r="Q10571" t="s">
        <v>25</v>
      </c>
      <c r="R10571" t="s">
        <v>19</v>
      </c>
      <c r="T10571" t="s">
        <v>20</v>
      </c>
      <c r="U10571" t="s">
        <v>21</v>
      </c>
    </row>
    <row r="10572" spans="1:21">
      <c r="A10572">
        <v>2588864112</v>
      </c>
      <c r="B10572" s="3">
        <v>8</v>
      </c>
      <c r="C10572" s="3"/>
      <c r="D10572" t="s">
        <v>16690</v>
      </c>
      <c r="E10572" t="b">
        <f t="shared" si="661"/>
        <v>0</v>
      </c>
      <c r="F10572" t="b">
        <f t="shared" si="660"/>
        <v>0</v>
      </c>
      <c r="G10572" t="b">
        <f t="shared" si="662"/>
        <v>0</v>
      </c>
      <c r="H10572" t="b">
        <f t="shared" si="663"/>
        <v>0</v>
      </c>
      <c r="J10572" t="s">
        <v>1644</v>
      </c>
      <c r="K10572">
        <v>873</v>
      </c>
      <c r="L10572">
        <v>290</v>
      </c>
      <c r="N10572" t="s">
        <v>16691</v>
      </c>
      <c r="P10572" t="s">
        <v>24</v>
      </c>
      <c r="Q10572" t="s">
        <v>25</v>
      </c>
      <c r="R10572" t="s">
        <v>19</v>
      </c>
      <c r="T10572" t="s">
        <v>20</v>
      </c>
      <c r="U10572" t="s">
        <v>21</v>
      </c>
    </row>
    <row r="10573" spans="1:21">
      <c r="A10573">
        <v>2588868394</v>
      </c>
      <c r="B10573" s="3">
        <v>8</v>
      </c>
      <c r="C10573" s="3"/>
      <c r="D10573" t="s">
        <v>16707</v>
      </c>
      <c r="E10573" t="b">
        <f t="shared" si="661"/>
        <v>0</v>
      </c>
      <c r="F10573" t="b">
        <f t="shared" si="660"/>
        <v>0</v>
      </c>
      <c r="G10573" t="b">
        <f t="shared" si="662"/>
        <v>0</v>
      </c>
      <c r="H10573" t="b">
        <f t="shared" si="663"/>
        <v>0</v>
      </c>
      <c r="J10573" t="s">
        <v>1644</v>
      </c>
      <c r="K10573">
        <v>873</v>
      </c>
      <c r="L10573">
        <v>290</v>
      </c>
      <c r="N10573" t="s">
        <v>16708</v>
      </c>
      <c r="P10573" t="s">
        <v>24</v>
      </c>
      <c r="Q10573" t="s">
        <v>25</v>
      </c>
      <c r="R10573" t="s">
        <v>19</v>
      </c>
      <c r="T10573" t="s">
        <v>20</v>
      </c>
      <c r="U10573" t="s">
        <v>21</v>
      </c>
    </row>
    <row r="10574" spans="1:21">
      <c r="A10574">
        <v>2588869824</v>
      </c>
      <c r="B10574" s="3">
        <v>8</v>
      </c>
      <c r="C10574" s="3"/>
      <c r="D10574" t="s">
        <v>16709</v>
      </c>
      <c r="E10574" t="b">
        <f t="shared" si="661"/>
        <v>0</v>
      </c>
      <c r="F10574" t="b">
        <f t="shared" si="660"/>
        <v>0</v>
      </c>
      <c r="G10574" t="b">
        <f t="shared" si="662"/>
        <v>0</v>
      </c>
      <c r="H10574" t="b">
        <f t="shared" si="663"/>
        <v>0</v>
      </c>
      <c r="J10574" t="s">
        <v>454</v>
      </c>
      <c r="K10574">
        <v>930</v>
      </c>
      <c r="L10574">
        <v>309</v>
      </c>
      <c r="N10574" t="s">
        <v>16708</v>
      </c>
      <c r="P10574" t="s">
        <v>24</v>
      </c>
      <c r="Q10574" t="s">
        <v>25</v>
      </c>
      <c r="R10574" t="s">
        <v>19</v>
      </c>
      <c r="T10574" t="s">
        <v>20</v>
      </c>
      <c r="U10574" t="s">
        <v>21</v>
      </c>
    </row>
    <row r="10575" spans="1:21">
      <c r="A10575">
        <v>2588873400</v>
      </c>
      <c r="B10575" s="3">
        <v>8</v>
      </c>
      <c r="C10575" s="3"/>
      <c r="D10575" t="s">
        <v>16683</v>
      </c>
      <c r="E10575" t="b">
        <f t="shared" si="661"/>
        <v>0</v>
      </c>
      <c r="F10575" t="b">
        <f t="shared" si="660"/>
        <v>0</v>
      </c>
      <c r="G10575" t="b">
        <f t="shared" si="662"/>
        <v>0</v>
      </c>
      <c r="H10575" t="b">
        <f t="shared" si="663"/>
        <v>0</v>
      </c>
      <c r="J10575" t="s">
        <v>1644</v>
      </c>
      <c r="K10575">
        <v>873</v>
      </c>
      <c r="L10575">
        <v>290</v>
      </c>
      <c r="N10575" t="s">
        <v>16684</v>
      </c>
      <c r="P10575" t="s">
        <v>24</v>
      </c>
      <c r="Q10575" t="s">
        <v>25</v>
      </c>
      <c r="R10575" t="s">
        <v>19</v>
      </c>
      <c r="T10575" t="s">
        <v>20</v>
      </c>
      <c r="U10575" t="s">
        <v>21</v>
      </c>
    </row>
    <row r="10576" spans="1:21">
      <c r="A10576">
        <v>2588878973</v>
      </c>
      <c r="B10576" s="3">
        <v>8</v>
      </c>
      <c r="C10576" s="3"/>
      <c r="D10576" t="s">
        <v>16697</v>
      </c>
      <c r="E10576" t="b">
        <f t="shared" si="661"/>
        <v>0</v>
      </c>
      <c r="F10576" t="b">
        <f t="shared" si="660"/>
        <v>0</v>
      </c>
      <c r="G10576" t="b">
        <f t="shared" si="662"/>
        <v>0</v>
      </c>
      <c r="H10576" t="b">
        <f t="shared" si="663"/>
        <v>0</v>
      </c>
      <c r="J10576" t="s">
        <v>1644</v>
      </c>
      <c r="K10576">
        <v>873</v>
      </c>
      <c r="L10576">
        <v>290</v>
      </c>
      <c r="N10576" t="s">
        <v>16698</v>
      </c>
      <c r="P10576" t="s">
        <v>24</v>
      </c>
      <c r="Q10576" t="s">
        <v>25</v>
      </c>
      <c r="R10576" t="s">
        <v>19</v>
      </c>
      <c r="T10576" t="s">
        <v>20</v>
      </c>
      <c r="U10576" t="s">
        <v>21</v>
      </c>
    </row>
    <row r="10577" spans="1:21">
      <c r="A10577">
        <v>2588880417</v>
      </c>
      <c r="B10577" s="3">
        <v>8</v>
      </c>
      <c r="C10577" s="3"/>
      <c r="D10577" t="s">
        <v>16699</v>
      </c>
      <c r="E10577" t="b">
        <f t="shared" si="661"/>
        <v>0</v>
      </c>
      <c r="F10577" t="b">
        <f t="shared" si="660"/>
        <v>0</v>
      </c>
      <c r="G10577" t="b">
        <f t="shared" si="662"/>
        <v>0</v>
      </c>
      <c r="H10577" t="b">
        <f t="shared" si="663"/>
        <v>0</v>
      </c>
      <c r="J10577" t="s">
        <v>1644</v>
      </c>
      <c r="K10577">
        <v>873</v>
      </c>
      <c r="L10577">
        <v>290</v>
      </c>
      <c r="N10577" t="s">
        <v>16700</v>
      </c>
      <c r="P10577" t="s">
        <v>24</v>
      </c>
      <c r="Q10577" t="s">
        <v>25</v>
      </c>
      <c r="R10577" t="s">
        <v>19</v>
      </c>
      <c r="T10577" t="s">
        <v>20</v>
      </c>
      <c r="U10577" t="s">
        <v>21</v>
      </c>
    </row>
    <row r="10578" spans="1:21">
      <c r="A10578">
        <v>2588885651</v>
      </c>
      <c r="B10578" s="3">
        <v>8</v>
      </c>
      <c r="C10578" s="3"/>
      <c r="D10578" t="s">
        <v>16685</v>
      </c>
      <c r="E10578" t="b">
        <f t="shared" si="661"/>
        <v>0</v>
      </c>
      <c r="F10578" t="b">
        <f t="shared" si="660"/>
        <v>0</v>
      </c>
      <c r="G10578" t="b">
        <f t="shared" si="662"/>
        <v>0</v>
      </c>
      <c r="H10578" t="b">
        <f t="shared" si="663"/>
        <v>0</v>
      </c>
      <c r="J10578" t="s">
        <v>1644</v>
      </c>
      <c r="K10578">
        <v>873</v>
      </c>
      <c r="L10578">
        <v>290</v>
      </c>
      <c r="N10578" t="s">
        <v>16686</v>
      </c>
      <c r="P10578" t="s">
        <v>24</v>
      </c>
      <c r="Q10578" t="s">
        <v>25</v>
      </c>
      <c r="R10578" t="s">
        <v>19</v>
      </c>
      <c r="T10578" t="s">
        <v>20</v>
      </c>
      <c r="U10578" t="s">
        <v>21</v>
      </c>
    </row>
    <row r="10579" spans="1:21">
      <c r="A10579">
        <v>2588886173</v>
      </c>
      <c r="B10579" s="3">
        <v>8</v>
      </c>
      <c r="C10579" s="3"/>
      <c r="D10579" t="s">
        <v>16687</v>
      </c>
      <c r="E10579" t="b">
        <f t="shared" si="661"/>
        <v>0</v>
      </c>
      <c r="F10579" t="b">
        <f t="shared" si="660"/>
        <v>0</v>
      </c>
      <c r="G10579" t="b">
        <f t="shared" si="662"/>
        <v>0</v>
      </c>
      <c r="H10579" t="b">
        <f t="shared" si="663"/>
        <v>0</v>
      </c>
      <c r="J10579" t="s">
        <v>454</v>
      </c>
      <c r="K10579">
        <v>930</v>
      </c>
      <c r="L10579">
        <v>309</v>
      </c>
      <c r="N10579" t="s">
        <v>16686</v>
      </c>
      <c r="P10579" t="s">
        <v>24</v>
      </c>
      <c r="Q10579" t="s">
        <v>25</v>
      </c>
      <c r="R10579" t="s">
        <v>19</v>
      </c>
      <c r="T10579" t="s">
        <v>20</v>
      </c>
      <c r="U10579" t="s">
        <v>21</v>
      </c>
    </row>
    <row r="10580" spans="1:21">
      <c r="A10580">
        <v>2588890049</v>
      </c>
      <c r="B10580" s="3">
        <v>8</v>
      </c>
      <c r="C10580" s="3"/>
      <c r="D10580" t="s">
        <v>16701</v>
      </c>
      <c r="E10580" t="b">
        <f t="shared" si="661"/>
        <v>0</v>
      </c>
      <c r="F10580" t="b">
        <f t="shared" si="660"/>
        <v>0</v>
      </c>
      <c r="G10580" t="b">
        <f t="shared" si="662"/>
        <v>0</v>
      </c>
      <c r="H10580" t="b">
        <f t="shared" si="663"/>
        <v>0</v>
      </c>
      <c r="J10580" t="s">
        <v>1644</v>
      </c>
      <c r="K10580">
        <v>873</v>
      </c>
      <c r="L10580">
        <v>290</v>
      </c>
      <c r="N10580" t="s">
        <v>16702</v>
      </c>
      <c r="P10580" t="s">
        <v>24</v>
      </c>
      <c r="Q10580" t="s">
        <v>25</v>
      </c>
      <c r="R10580" t="s">
        <v>19</v>
      </c>
      <c r="T10580" t="s">
        <v>20</v>
      </c>
      <c r="U10580" t="s">
        <v>21</v>
      </c>
    </row>
    <row r="10581" spans="1:21">
      <c r="A10581">
        <v>2588897183</v>
      </c>
      <c r="B10581" s="3">
        <v>8</v>
      </c>
      <c r="C10581" s="3"/>
      <c r="D10581" t="s">
        <v>16723</v>
      </c>
      <c r="E10581" t="b">
        <f t="shared" si="661"/>
        <v>0</v>
      </c>
      <c r="F10581" t="b">
        <f t="shared" si="660"/>
        <v>0</v>
      </c>
      <c r="G10581" t="b">
        <f t="shared" si="662"/>
        <v>0</v>
      </c>
      <c r="H10581" t="b">
        <f t="shared" si="663"/>
        <v>0</v>
      </c>
      <c r="J10581" t="s">
        <v>1644</v>
      </c>
      <c r="K10581">
        <v>876</v>
      </c>
      <c r="L10581">
        <v>291</v>
      </c>
      <c r="N10581" t="s">
        <v>16724</v>
      </c>
      <c r="P10581" t="s">
        <v>24</v>
      </c>
      <c r="Q10581" t="s">
        <v>25</v>
      </c>
      <c r="R10581" t="s">
        <v>19</v>
      </c>
      <c r="T10581" t="s">
        <v>20</v>
      </c>
      <c r="U10581" t="s">
        <v>21</v>
      </c>
    </row>
    <row r="10582" spans="1:21">
      <c r="A10582">
        <v>2588903167</v>
      </c>
      <c r="B10582" s="3">
        <v>8</v>
      </c>
      <c r="C10582" s="3"/>
      <c r="D10582" t="s">
        <v>16725</v>
      </c>
      <c r="E10582" t="b">
        <f t="shared" si="661"/>
        <v>0</v>
      </c>
      <c r="F10582" t="b">
        <f t="shared" si="660"/>
        <v>0</v>
      </c>
      <c r="G10582" t="b">
        <f t="shared" si="662"/>
        <v>0</v>
      </c>
      <c r="H10582" t="b">
        <f t="shared" si="663"/>
        <v>0</v>
      </c>
      <c r="J10582" t="s">
        <v>1644</v>
      </c>
      <c r="K10582">
        <v>876</v>
      </c>
      <c r="L10582">
        <v>291</v>
      </c>
      <c r="N10582" t="s">
        <v>16726</v>
      </c>
      <c r="P10582" t="s">
        <v>24</v>
      </c>
      <c r="Q10582" t="s">
        <v>25</v>
      </c>
      <c r="R10582" t="s">
        <v>19</v>
      </c>
      <c r="T10582" t="s">
        <v>20</v>
      </c>
      <c r="U10582" t="s">
        <v>21</v>
      </c>
    </row>
    <row r="10583" spans="1:21">
      <c r="A10583">
        <v>2588903409</v>
      </c>
      <c r="B10583" s="3">
        <v>8</v>
      </c>
      <c r="C10583" s="3"/>
      <c r="D10583" t="s">
        <v>16729</v>
      </c>
      <c r="E10583" t="b">
        <f t="shared" si="661"/>
        <v>0</v>
      </c>
      <c r="F10583" t="b">
        <f t="shared" si="660"/>
        <v>0</v>
      </c>
      <c r="G10583" t="b">
        <f t="shared" si="662"/>
        <v>0</v>
      </c>
      <c r="H10583" t="b">
        <f t="shared" si="663"/>
        <v>0</v>
      </c>
      <c r="J10583" t="s">
        <v>1644</v>
      </c>
      <c r="K10583">
        <v>876</v>
      </c>
      <c r="L10583">
        <v>291</v>
      </c>
      <c r="N10583" t="s">
        <v>16730</v>
      </c>
      <c r="P10583" t="s">
        <v>24</v>
      </c>
      <c r="Q10583" t="s">
        <v>25</v>
      </c>
      <c r="R10583" t="s">
        <v>19</v>
      </c>
      <c r="T10583" t="s">
        <v>20</v>
      </c>
      <c r="U10583" t="s">
        <v>21</v>
      </c>
    </row>
    <row r="10584" spans="1:21">
      <c r="A10584">
        <v>2588908215</v>
      </c>
      <c r="B10584" s="3">
        <v>8</v>
      </c>
      <c r="C10584" s="3"/>
      <c r="D10584" t="s">
        <v>16731</v>
      </c>
      <c r="E10584" t="b">
        <f t="shared" si="661"/>
        <v>0</v>
      </c>
      <c r="F10584" t="b">
        <f t="shared" si="660"/>
        <v>0</v>
      </c>
      <c r="G10584" t="b">
        <f t="shared" si="662"/>
        <v>0</v>
      </c>
      <c r="H10584" t="b">
        <f t="shared" si="663"/>
        <v>0</v>
      </c>
      <c r="J10584" t="s">
        <v>1644</v>
      </c>
      <c r="K10584">
        <v>876</v>
      </c>
      <c r="L10584">
        <v>291</v>
      </c>
      <c r="N10584" t="s">
        <v>16732</v>
      </c>
      <c r="P10584" t="s">
        <v>24</v>
      </c>
      <c r="Q10584" t="s">
        <v>25</v>
      </c>
      <c r="R10584" t="s">
        <v>19</v>
      </c>
      <c r="T10584" t="s">
        <v>20</v>
      </c>
      <c r="U10584" t="s">
        <v>21</v>
      </c>
    </row>
    <row r="10585" spans="1:21">
      <c r="A10585">
        <v>2588915866</v>
      </c>
      <c r="B10585" s="3">
        <v>8</v>
      </c>
      <c r="C10585" s="3"/>
      <c r="D10585" t="s">
        <v>16721</v>
      </c>
      <c r="E10585" t="b">
        <f t="shared" si="661"/>
        <v>0</v>
      </c>
      <c r="F10585" t="b">
        <f t="shared" si="660"/>
        <v>0</v>
      </c>
      <c r="G10585" t="b">
        <f t="shared" si="662"/>
        <v>0</v>
      </c>
      <c r="H10585" t="b">
        <f t="shared" si="663"/>
        <v>0</v>
      </c>
      <c r="J10585" t="s">
        <v>1644</v>
      </c>
      <c r="K10585">
        <v>876</v>
      </c>
      <c r="L10585">
        <v>291</v>
      </c>
      <c r="N10585" t="s">
        <v>16722</v>
      </c>
      <c r="P10585" t="s">
        <v>24</v>
      </c>
      <c r="Q10585" t="s">
        <v>25</v>
      </c>
      <c r="R10585" t="s">
        <v>19</v>
      </c>
      <c r="T10585" t="s">
        <v>20</v>
      </c>
      <c r="U10585" t="s">
        <v>21</v>
      </c>
    </row>
    <row r="10586" spans="1:21">
      <c r="A10586">
        <v>2588921111</v>
      </c>
      <c r="B10586" s="3">
        <v>8</v>
      </c>
      <c r="C10586" s="3"/>
      <c r="D10586" t="s">
        <v>16663</v>
      </c>
      <c r="E10586" t="b">
        <f t="shared" si="661"/>
        <v>0</v>
      </c>
      <c r="F10586" t="b">
        <f t="shared" si="660"/>
        <v>0</v>
      </c>
      <c r="G10586" t="b">
        <f t="shared" si="662"/>
        <v>0</v>
      </c>
      <c r="H10586" t="b">
        <f t="shared" si="663"/>
        <v>0</v>
      </c>
      <c r="J10586" t="s">
        <v>1644</v>
      </c>
      <c r="K10586">
        <v>876</v>
      </c>
      <c r="L10586">
        <v>291</v>
      </c>
      <c r="N10586" t="s">
        <v>16664</v>
      </c>
      <c r="P10586" t="s">
        <v>24</v>
      </c>
      <c r="Q10586" t="s">
        <v>25</v>
      </c>
      <c r="R10586" t="s">
        <v>19</v>
      </c>
      <c r="T10586" t="s">
        <v>20</v>
      </c>
      <c r="U10586" t="s">
        <v>21</v>
      </c>
    </row>
    <row r="10587" spans="1:21">
      <c r="A10587">
        <v>2588926518</v>
      </c>
      <c r="B10587" s="3">
        <v>8</v>
      </c>
      <c r="C10587" s="3"/>
      <c r="D10587" t="s">
        <v>16665</v>
      </c>
      <c r="E10587" t="b">
        <f t="shared" si="661"/>
        <v>0</v>
      </c>
      <c r="F10587" t="b">
        <f t="shared" si="660"/>
        <v>0</v>
      </c>
      <c r="G10587" t="b">
        <f t="shared" si="662"/>
        <v>0</v>
      </c>
      <c r="H10587" t="b">
        <f t="shared" si="663"/>
        <v>0</v>
      </c>
      <c r="J10587" t="s">
        <v>1644</v>
      </c>
      <c r="K10587">
        <v>876</v>
      </c>
      <c r="L10587">
        <v>291</v>
      </c>
      <c r="N10587" t="s">
        <v>16666</v>
      </c>
      <c r="P10587" t="s">
        <v>24</v>
      </c>
      <c r="Q10587" t="s">
        <v>25</v>
      </c>
      <c r="R10587" t="s">
        <v>19</v>
      </c>
      <c r="T10587" t="s">
        <v>20</v>
      </c>
      <c r="U10587" t="s">
        <v>21</v>
      </c>
    </row>
    <row r="10588" spans="1:21">
      <c r="A10588">
        <v>2588929813</v>
      </c>
      <c r="B10588" s="3">
        <v>8</v>
      </c>
      <c r="C10588" s="3"/>
      <c r="D10588" t="s">
        <v>16727</v>
      </c>
      <c r="E10588" t="b">
        <f t="shared" si="661"/>
        <v>0</v>
      </c>
      <c r="F10588" t="b">
        <f t="shared" ref="F10588:F10651" si="664">ISNUMBER(SEARCH("pfam09678",R10588))</f>
        <v>0</v>
      </c>
      <c r="G10588" t="b">
        <f t="shared" si="662"/>
        <v>0</v>
      </c>
      <c r="H10588" t="b">
        <f t="shared" si="663"/>
        <v>0</v>
      </c>
      <c r="J10588" t="s">
        <v>1644</v>
      </c>
      <c r="K10588">
        <v>876</v>
      </c>
      <c r="L10588">
        <v>291</v>
      </c>
      <c r="N10588" t="s">
        <v>16728</v>
      </c>
      <c r="P10588" t="s">
        <v>24</v>
      </c>
      <c r="Q10588" t="s">
        <v>25</v>
      </c>
      <c r="R10588" t="s">
        <v>19</v>
      </c>
      <c r="T10588" t="s">
        <v>20</v>
      </c>
      <c r="U10588" t="s">
        <v>21</v>
      </c>
    </row>
    <row r="10589" spans="1:21">
      <c r="A10589">
        <v>2588934827</v>
      </c>
      <c r="B10589" s="3">
        <v>8</v>
      </c>
      <c r="C10589" s="3"/>
      <c r="D10589" t="s">
        <v>16719</v>
      </c>
      <c r="E10589" t="b">
        <f t="shared" si="661"/>
        <v>0</v>
      </c>
      <c r="F10589" t="b">
        <f t="shared" si="664"/>
        <v>0</v>
      </c>
      <c r="G10589" t="b">
        <f t="shared" si="662"/>
        <v>0</v>
      </c>
      <c r="H10589" t="b">
        <f t="shared" si="663"/>
        <v>0</v>
      </c>
      <c r="J10589" t="s">
        <v>1644</v>
      </c>
      <c r="K10589">
        <v>876</v>
      </c>
      <c r="L10589">
        <v>291</v>
      </c>
      <c r="N10589" t="s">
        <v>16720</v>
      </c>
      <c r="P10589" t="s">
        <v>24</v>
      </c>
      <c r="Q10589" t="s">
        <v>25</v>
      </c>
      <c r="R10589" t="s">
        <v>19</v>
      </c>
      <c r="T10589" t="s">
        <v>20</v>
      </c>
      <c r="U10589" t="s">
        <v>21</v>
      </c>
    </row>
    <row r="10590" spans="1:21">
      <c r="A10590">
        <v>2588938599</v>
      </c>
      <c r="B10590" s="3">
        <v>4</v>
      </c>
      <c r="C10590" s="3"/>
      <c r="D10590" t="s">
        <v>16624</v>
      </c>
      <c r="E10590" t="b">
        <f t="shared" si="661"/>
        <v>0</v>
      </c>
      <c r="F10590" t="b">
        <f t="shared" si="664"/>
        <v>0</v>
      </c>
      <c r="G10590" t="b">
        <f t="shared" si="662"/>
        <v>0</v>
      </c>
      <c r="H10590" t="b">
        <f t="shared" si="663"/>
        <v>0</v>
      </c>
      <c r="J10590" t="s">
        <v>15</v>
      </c>
      <c r="K10590">
        <v>465</v>
      </c>
      <c r="L10590">
        <v>154</v>
      </c>
      <c r="N10590" t="s">
        <v>16625</v>
      </c>
      <c r="P10590" t="s">
        <v>17</v>
      </c>
      <c r="Q10590" t="s">
        <v>18</v>
      </c>
      <c r="R10590" t="s">
        <v>19</v>
      </c>
      <c r="T10590" t="s">
        <v>20</v>
      </c>
      <c r="U10590" t="s">
        <v>21</v>
      </c>
    </row>
    <row r="10591" spans="1:21">
      <c r="A10591">
        <v>2588950323</v>
      </c>
      <c r="B10591" s="3">
        <v>4</v>
      </c>
      <c r="C10591" s="3"/>
      <c r="D10591" t="s">
        <v>16626</v>
      </c>
      <c r="E10591" t="b">
        <f t="shared" si="661"/>
        <v>0</v>
      </c>
      <c r="F10591" t="b">
        <f t="shared" si="664"/>
        <v>0</v>
      </c>
      <c r="G10591" t="b">
        <f t="shared" si="662"/>
        <v>0</v>
      </c>
      <c r="H10591" t="b">
        <f t="shared" si="663"/>
        <v>0</v>
      </c>
      <c r="J10591" t="s">
        <v>15</v>
      </c>
      <c r="K10591">
        <v>465</v>
      </c>
      <c r="L10591">
        <v>154</v>
      </c>
      <c r="N10591" t="s">
        <v>16627</v>
      </c>
      <c r="P10591" t="s">
        <v>17</v>
      </c>
      <c r="Q10591" t="s">
        <v>18</v>
      </c>
      <c r="R10591" t="s">
        <v>19</v>
      </c>
      <c r="T10591" t="s">
        <v>20</v>
      </c>
      <c r="U10591" t="s">
        <v>21</v>
      </c>
    </row>
    <row r="10592" spans="1:21">
      <c r="A10592">
        <v>2588960922</v>
      </c>
      <c r="B10592" s="3">
        <v>7</v>
      </c>
      <c r="C10592" s="3"/>
      <c r="D10592" t="s">
        <v>16635</v>
      </c>
      <c r="E10592" t="b">
        <f t="shared" si="661"/>
        <v>0</v>
      </c>
      <c r="F10592" t="b">
        <f t="shared" si="664"/>
        <v>0</v>
      </c>
      <c r="G10592" t="b">
        <f t="shared" si="662"/>
        <v>0</v>
      </c>
      <c r="H10592" t="b">
        <f t="shared" si="663"/>
        <v>0</v>
      </c>
      <c r="J10592" t="s">
        <v>846</v>
      </c>
      <c r="K10592">
        <v>831</v>
      </c>
      <c r="L10592">
        <v>276</v>
      </c>
      <c r="N10592" t="s">
        <v>16636</v>
      </c>
      <c r="P10592" t="s">
        <v>24</v>
      </c>
      <c r="Q10592" t="s">
        <v>25</v>
      </c>
      <c r="R10592" t="s">
        <v>19</v>
      </c>
      <c r="T10592" t="s">
        <v>20</v>
      </c>
      <c r="U10592" t="s">
        <v>21</v>
      </c>
    </row>
    <row r="10593" spans="1:21">
      <c r="A10593">
        <v>2588965415</v>
      </c>
      <c r="B10593" s="3">
        <v>8</v>
      </c>
      <c r="C10593" s="3"/>
      <c r="D10593" t="s">
        <v>16203</v>
      </c>
      <c r="E10593" t="b">
        <f t="shared" si="661"/>
        <v>1</v>
      </c>
      <c r="F10593" t="b">
        <f t="shared" si="664"/>
        <v>0</v>
      </c>
      <c r="G10593" t="b">
        <f t="shared" si="662"/>
        <v>0</v>
      </c>
      <c r="H10593" t="b">
        <f t="shared" si="663"/>
        <v>0</v>
      </c>
      <c r="J10593" t="s">
        <v>36</v>
      </c>
      <c r="K10593">
        <v>1599</v>
      </c>
      <c r="L10593">
        <v>532</v>
      </c>
      <c r="N10593" t="s">
        <v>16204</v>
      </c>
      <c r="P10593" t="s">
        <v>37</v>
      </c>
      <c r="Q10593" t="s">
        <v>38</v>
      </c>
      <c r="R10593" t="s">
        <v>34</v>
      </c>
      <c r="T10593" t="s">
        <v>21</v>
      </c>
      <c r="U10593" t="s">
        <v>21</v>
      </c>
    </row>
    <row r="10594" spans="1:21">
      <c r="A10594">
        <v>2588965956</v>
      </c>
      <c r="B10594" s="3">
        <v>16</v>
      </c>
      <c r="C10594" s="3"/>
      <c r="D10594" t="s">
        <v>16205</v>
      </c>
      <c r="E10594" t="b">
        <f t="shared" si="661"/>
        <v>0</v>
      </c>
      <c r="F10594" t="b">
        <f t="shared" si="664"/>
        <v>1</v>
      </c>
      <c r="G10594" t="b">
        <f t="shared" si="662"/>
        <v>0</v>
      </c>
      <c r="H10594" t="b">
        <f t="shared" si="663"/>
        <v>0</v>
      </c>
      <c r="J10594" t="s">
        <v>52</v>
      </c>
      <c r="K10594">
        <v>2049</v>
      </c>
      <c r="L10594">
        <v>682</v>
      </c>
      <c r="N10594" t="s">
        <v>16204</v>
      </c>
      <c r="P10594" t="s">
        <v>54</v>
      </c>
      <c r="Q10594" t="s">
        <v>18</v>
      </c>
      <c r="R10594" t="s">
        <v>55</v>
      </c>
      <c r="T10594" t="s">
        <v>20</v>
      </c>
      <c r="U10594" t="s">
        <v>21</v>
      </c>
    </row>
    <row r="10595" spans="1:21">
      <c r="A10595">
        <v>2588973223</v>
      </c>
      <c r="B10595" s="3">
        <v>16</v>
      </c>
      <c r="C10595" s="3"/>
      <c r="D10595" t="s">
        <v>16424</v>
      </c>
      <c r="E10595" t="b">
        <f t="shared" si="661"/>
        <v>0</v>
      </c>
      <c r="F10595" t="b">
        <f t="shared" si="664"/>
        <v>1</v>
      </c>
      <c r="G10595" t="b">
        <f t="shared" si="662"/>
        <v>0</v>
      </c>
      <c r="H10595" t="b">
        <f t="shared" si="663"/>
        <v>0</v>
      </c>
      <c r="J10595" t="s">
        <v>1359</v>
      </c>
      <c r="K10595">
        <v>1986</v>
      </c>
      <c r="L10595">
        <v>661</v>
      </c>
      <c r="N10595" t="s">
        <v>16425</v>
      </c>
      <c r="P10595" t="s">
        <v>54</v>
      </c>
      <c r="Q10595" t="s">
        <v>18</v>
      </c>
      <c r="R10595" t="s">
        <v>55</v>
      </c>
      <c r="T10595" t="s">
        <v>20</v>
      </c>
      <c r="U10595" t="s">
        <v>21</v>
      </c>
    </row>
    <row r="10596" spans="1:21">
      <c r="A10596">
        <v>2588977354</v>
      </c>
      <c r="B10596" s="3">
        <v>16</v>
      </c>
      <c r="C10596" s="3"/>
      <c r="D10596" t="s">
        <v>16438</v>
      </c>
      <c r="E10596" t="b">
        <f t="shared" si="661"/>
        <v>0</v>
      </c>
      <c r="F10596" t="b">
        <f t="shared" si="664"/>
        <v>1</v>
      </c>
      <c r="G10596" t="b">
        <f t="shared" si="662"/>
        <v>0</v>
      </c>
      <c r="H10596" t="b">
        <f t="shared" si="663"/>
        <v>0</v>
      </c>
      <c r="J10596" t="s">
        <v>1359</v>
      </c>
      <c r="K10596">
        <v>1986</v>
      </c>
      <c r="L10596">
        <v>661</v>
      </c>
      <c r="N10596" t="s">
        <v>16439</v>
      </c>
      <c r="P10596" t="s">
        <v>54</v>
      </c>
      <c r="Q10596" t="s">
        <v>18</v>
      </c>
      <c r="R10596" t="s">
        <v>55</v>
      </c>
      <c r="T10596" t="s">
        <v>20</v>
      </c>
      <c r="U10596" t="s">
        <v>21</v>
      </c>
    </row>
    <row r="10597" spans="1:21">
      <c r="A10597">
        <v>2588981378</v>
      </c>
      <c r="B10597" s="3">
        <v>16</v>
      </c>
      <c r="C10597" s="3"/>
      <c r="D10597" t="s">
        <v>16446</v>
      </c>
      <c r="E10597" t="b">
        <f t="shared" si="661"/>
        <v>0</v>
      </c>
      <c r="F10597" t="b">
        <f t="shared" si="664"/>
        <v>1</v>
      </c>
      <c r="G10597" t="b">
        <f t="shared" si="662"/>
        <v>0</v>
      </c>
      <c r="H10597" t="b">
        <f t="shared" si="663"/>
        <v>0</v>
      </c>
      <c r="J10597" t="s">
        <v>1359</v>
      </c>
      <c r="K10597">
        <v>1986</v>
      </c>
      <c r="L10597">
        <v>661</v>
      </c>
      <c r="N10597" t="s">
        <v>16447</v>
      </c>
      <c r="P10597" t="s">
        <v>54</v>
      </c>
      <c r="Q10597" t="s">
        <v>18</v>
      </c>
      <c r="R10597" t="s">
        <v>55</v>
      </c>
      <c r="T10597" t="s">
        <v>20</v>
      </c>
      <c r="U10597" t="s">
        <v>21</v>
      </c>
    </row>
    <row r="10598" spans="1:21">
      <c r="A10598">
        <v>2588985444</v>
      </c>
      <c r="B10598" s="3">
        <v>16</v>
      </c>
      <c r="C10598" s="3"/>
      <c r="D10598" t="s">
        <v>16442</v>
      </c>
      <c r="E10598" t="b">
        <f t="shared" si="661"/>
        <v>0</v>
      </c>
      <c r="F10598" t="b">
        <f t="shared" si="664"/>
        <v>1</v>
      </c>
      <c r="G10598" t="b">
        <f t="shared" si="662"/>
        <v>0</v>
      </c>
      <c r="H10598" t="b">
        <f t="shared" si="663"/>
        <v>0</v>
      </c>
      <c r="J10598" t="s">
        <v>1359</v>
      </c>
      <c r="K10598">
        <v>1986</v>
      </c>
      <c r="L10598">
        <v>661</v>
      </c>
      <c r="N10598" t="s">
        <v>16443</v>
      </c>
      <c r="P10598" t="s">
        <v>54</v>
      </c>
      <c r="Q10598" t="s">
        <v>18</v>
      </c>
      <c r="R10598" t="s">
        <v>55</v>
      </c>
      <c r="T10598" t="s">
        <v>20</v>
      </c>
      <c r="U10598" t="s">
        <v>21</v>
      </c>
    </row>
    <row r="10599" spans="1:21">
      <c r="A10599">
        <v>2588989938</v>
      </c>
      <c r="B10599" s="3">
        <v>16</v>
      </c>
      <c r="C10599" s="3"/>
      <c r="D10599" t="s">
        <v>16510</v>
      </c>
      <c r="E10599" t="b">
        <f t="shared" si="661"/>
        <v>0</v>
      </c>
      <c r="F10599" t="b">
        <f t="shared" si="664"/>
        <v>1</v>
      </c>
      <c r="G10599" t="b">
        <f t="shared" si="662"/>
        <v>0</v>
      </c>
      <c r="H10599" t="b">
        <f t="shared" si="663"/>
        <v>0</v>
      </c>
      <c r="J10599" t="s">
        <v>1359</v>
      </c>
      <c r="K10599">
        <v>1986</v>
      </c>
      <c r="L10599">
        <v>661</v>
      </c>
      <c r="N10599" t="s">
        <v>16511</v>
      </c>
      <c r="P10599" t="s">
        <v>54</v>
      </c>
      <c r="Q10599" t="s">
        <v>18</v>
      </c>
      <c r="R10599" t="s">
        <v>55</v>
      </c>
      <c r="T10599" t="s">
        <v>20</v>
      </c>
      <c r="U10599" t="s">
        <v>21</v>
      </c>
    </row>
    <row r="10600" spans="1:21">
      <c r="A10600">
        <v>2588993613</v>
      </c>
      <c r="B10600" s="3">
        <v>16</v>
      </c>
      <c r="C10600" s="3"/>
      <c r="D10600" t="s">
        <v>16526</v>
      </c>
      <c r="E10600" t="b">
        <f t="shared" si="661"/>
        <v>0</v>
      </c>
      <c r="F10600" t="b">
        <f t="shared" si="664"/>
        <v>1</v>
      </c>
      <c r="G10600" t="b">
        <f t="shared" si="662"/>
        <v>0</v>
      </c>
      <c r="H10600" t="b">
        <f t="shared" si="663"/>
        <v>0</v>
      </c>
      <c r="J10600" t="s">
        <v>1359</v>
      </c>
      <c r="K10600">
        <v>1986</v>
      </c>
      <c r="L10600">
        <v>661</v>
      </c>
      <c r="N10600" t="s">
        <v>16527</v>
      </c>
      <c r="P10600" t="s">
        <v>54</v>
      </c>
      <c r="Q10600" t="s">
        <v>18</v>
      </c>
      <c r="R10600" t="s">
        <v>55</v>
      </c>
      <c r="T10600" t="s">
        <v>20</v>
      </c>
      <c r="U10600" t="s">
        <v>21</v>
      </c>
    </row>
    <row r="10601" spans="1:21">
      <c r="A10601">
        <v>2588997669</v>
      </c>
      <c r="B10601" s="3">
        <v>16</v>
      </c>
      <c r="C10601" s="3"/>
      <c r="D10601" t="s">
        <v>16516</v>
      </c>
      <c r="E10601" t="b">
        <f t="shared" si="661"/>
        <v>0</v>
      </c>
      <c r="F10601" t="b">
        <f t="shared" si="664"/>
        <v>1</v>
      </c>
      <c r="G10601" t="b">
        <f t="shared" si="662"/>
        <v>0</v>
      </c>
      <c r="H10601" t="b">
        <f t="shared" si="663"/>
        <v>0</v>
      </c>
      <c r="J10601" t="s">
        <v>1359</v>
      </c>
      <c r="K10601">
        <v>1986</v>
      </c>
      <c r="L10601">
        <v>661</v>
      </c>
      <c r="N10601" t="s">
        <v>16517</v>
      </c>
      <c r="P10601" t="s">
        <v>54</v>
      </c>
      <c r="Q10601" t="s">
        <v>18</v>
      </c>
      <c r="R10601" t="s">
        <v>55</v>
      </c>
      <c r="T10601" t="s">
        <v>20</v>
      </c>
      <c r="U10601" t="s">
        <v>21</v>
      </c>
    </row>
    <row r="10602" spans="1:21">
      <c r="A10602">
        <v>2589028476</v>
      </c>
      <c r="B10602" s="3">
        <v>16</v>
      </c>
      <c r="C10602" s="3"/>
      <c r="D10602" t="s">
        <v>16406</v>
      </c>
      <c r="E10602" t="b">
        <f t="shared" si="661"/>
        <v>0</v>
      </c>
      <c r="F10602" t="b">
        <f t="shared" si="664"/>
        <v>1</v>
      </c>
      <c r="G10602" t="b">
        <f t="shared" si="662"/>
        <v>0</v>
      </c>
      <c r="H10602" t="b">
        <f t="shared" si="663"/>
        <v>0</v>
      </c>
      <c r="J10602" t="s">
        <v>1359</v>
      </c>
      <c r="K10602">
        <v>1986</v>
      </c>
      <c r="L10602">
        <v>661</v>
      </c>
      <c r="N10602" t="s">
        <v>16407</v>
      </c>
      <c r="P10602" t="s">
        <v>54</v>
      </c>
      <c r="Q10602" t="s">
        <v>18</v>
      </c>
      <c r="R10602" t="s">
        <v>55</v>
      </c>
      <c r="T10602" t="s">
        <v>20</v>
      </c>
      <c r="U10602" t="s">
        <v>21</v>
      </c>
    </row>
    <row r="10603" spans="1:21">
      <c r="A10603">
        <v>2589030503</v>
      </c>
      <c r="B10603" s="3">
        <v>16</v>
      </c>
      <c r="C10603" s="3"/>
      <c r="D10603" t="s">
        <v>16384</v>
      </c>
      <c r="E10603" t="b">
        <f t="shared" si="661"/>
        <v>0</v>
      </c>
      <c r="F10603" t="b">
        <f t="shared" si="664"/>
        <v>1</v>
      </c>
      <c r="G10603" t="b">
        <f t="shared" si="662"/>
        <v>0</v>
      </c>
      <c r="H10603" t="b">
        <f t="shared" si="663"/>
        <v>0</v>
      </c>
      <c r="J10603" t="s">
        <v>1359</v>
      </c>
      <c r="K10603">
        <v>1986</v>
      </c>
      <c r="L10603">
        <v>661</v>
      </c>
      <c r="N10603" t="s">
        <v>16385</v>
      </c>
      <c r="P10603" t="s">
        <v>54</v>
      </c>
      <c r="Q10603" t="s">
        <v>18</v>
      </c>
      <c r="R10603" t="s">
        <v>55</v>
      </c>
      <c r="T10603" t="s">
        <v>20</v>
      </c>
      <c r="U10603" t="s">
        <v>21</v>
      </c>
    </row>
    <row r="10604" spans="1:21">
      <c r="A10604">
        <v>2589038382</v>
      </c>
      <c r="B10604" s="3">
        <v>16</v>
      </c>
      <c r="C10604" s="3"/>
      <c r="D10604" t="s">
        <v>16368</v>
      </c>
      <c r="E10604" t="b">
        <f t="shared" si="661"/>
        <v>0</v>
      </c>
      <c r="F10604" t="b">
        <f t="shared" si="664"/>
        <v>1</v>
      </c>
      <c r="G10604" t="b">
        <f t="shared" si="662"/>
        <v>0</v>
      </c>
      <c r="H10604" t="b">
        <f t="shared" si="663"/>
        <v>0</v>
      </c>
      <c r="J10604" t="s">
        <v>1359</v>
      </c>
      <c r="K10604">
        <v>1986</v>
      </c>
      <c r="L10604">
        <v>661</v>
      </c>
      <c r="N10604" t="s">
        <v>16369</v>
      </c>
      <c r="P10604" t="s">
        <v>54</v>
      </c>
      <c r="Q10604" t="s">
        <v>18</v>
      </c>
      <c r="R10604" t="s">
        <v>55</v>
      </c>
      <c r="T10604" t="s">
        <v>20</v>
      </c>
      <c r="U10604" t="s">
        <v>21</v>
      </c>
    </row>
    <row r="10605" spans="1:21">
      <c r="A10605">
        <v>2589041903</v>
      </c>
      <c r="B10605" s="3">
        <v>16</v>
      </c>
      <c r="C10605" s="3"/>
      <c r="D10605" t="s">
        <v>16356</v>
      </c>
      <c r="E10605" t="b">
        <f t="shared" si="661"/>
        <v>0</v>
      </c>
      <c r="F10605" t="b">
        <f t="shared" si="664"/>
        <v>1</v>
      </c>
      <c r="G10605" t="b">
        <f t="shared" si="662"/>
        <v>0</v>
      </c>
      <c r="H10605" t="b">
        <f t="shared" si="663"/>
        <v>0</v>
      </c>
      <c r="J10605" t="s">
        <v>1359</v>
      </c>
      <c r="K10605">
        <v>1986</v>
      </c>
      <c r="L10605">
        <v>661</v>
      </c>
      <c r="N10605" t="s">
        <v>16357</v>
      </c>
      <c r="P10605" t="s">
        <v>54</v>
      </c>
      <c r="Q10605" t="s">
        <v>18</v>
      </c>
      <c r="R10605" t="s">
        <v>55</v>
      </c>
      <c r="T10605" t="s">
        <v>20</v>
      </c>
      <c r="U10605" t="s">
        <v>21</v>
      </c>
    </row>
    <row r="10606" spans="1:21">
      <c r="A10606">
        <v>2589046529</v>
      </c>
      <c r="B10606" s="3">
        <v>16</v>
      </c>
      <c r="C10606" s="3"/>
      <c r="D10606" t="s">
        <v>16410</v>
      </c>
      <c r="E10606" t="b">
        <f t="shared" si="661"/>
        <v>0</v>
      </c>
      <c r="F10606" t="b">
        <f t="shared" si="664"/>
        <v>1</v>
      </c>
      <c r="G10606" t="b">
        <f t="shared" si="662"/>
        <v>0</v>
      </c>
      <c r="H10606" t="b">
        <f t="shared" si="663"/>
        <v>0</v>
      </c>
      <c r="J10606" t="s">
        <v>1359</v>
      </c>
      <c r="K10606">
        <v>1986</v>
      </c>
      <c r="L10606">
        <v>661</v>
      </c>
      <c r="N10606" t="s">
        <v>16411</v>
      </c>
      <c r="P10606" t="s">
        <v>54</v>
      </c>
      <c r="Q10606" t="s">
        <v>18</v>
      </c>
      <c r="R10606" t="s">
        <v>55</v>
      </c>
      <c r="T10606" t="s">
        <v>20</v>
      </c>
      <c r="U10606" t="s">
        <v>21</v>
      </c>
    </row>
    <row r="10607" spans="1:21">
      <c r="A10607">
        <v>2589050604</v>
      </c>
      <c r="B10607" s="3">
        <v>16</v>
      </c>
      <c r="C10607" s="3"/>
      <c r="D10607" t="s">
        <v>16360</v>
      </c>
      <c r="E10607" t="b">
        <f t="shared" si="661"/>
        <v>0</v>
      </c>
      <c r="F10607" t="b">
        <f t="shared" si="664"/>
        <v>1</v>
      </c>
      <c r="G10607" t="b">
        <f t="shared" si="662"/>
        <v>0</v>
      </c>
      <c r="H10607" t="b">
        <f t="shared" si="663"/>
        <v>0</v>
      </c>
      <c r="J10607" t="s">
        <v>1359</v>
      </c>
      <c r="K10607">
        <v>1986</v>
      </c>
      <c r="L10607">
        <v>661</v>
      </c>
      <c r="N10607" t="s">
        <v>16361</v>
      </c>
      <c r="P10607" t="s">
        <v>54</v>
      </c>
      <c r="Q10607" t="s">
        <v>18</v>
      </c>
      <c r="R10607" t="s">
        <v>55</v>
      </c>
      <c r="T10607" t="s">
        <v>20</v>
      </c>
      <c r="U10607" t="s">
        <v>21</v>
      </c>
    </row>
    <row r="10608" spans="1:21">
      <c r="A10608">
        <v>2589051293</v>
      </c>
      <c r="B10608" s="3">
        <v>16</v>
      </c>
      <c r="C10608" s="3"/>
      <c r="D10608" t="s">
        <v>16358</v>
      </c>
      <c r="E10608" t="b">
        <f t="shared" si="661"/>
        <v>0</v>
      </c>
      <c r="F10608" t="b">
        <f t="shared" si="664"/>
        <v>1</v>
      </c>
      <c r="G10608" t="b">
        <f t="shared" si="662"/>
        <v>0</v>
      </c>
      <c r="H10608" t="b">
        <f t="shared" si="663"/>
        <v>0</v>
      </c>
      <c r="J10608" t="s">
        <v>1359</v>
      </c>
      <c r="K10608">
        <v>1986</v>
      </c>
      <c r="L10608">
        <v>661</v>
      </c>
      <c r="N10608" t="s">
        <v>16359</v>
      </c>
      <c r="P10608" t="s">
        <v>54</v>
      </c>
      <c r="Q10608" t="s">
        <v>18</v>
      </c>
      <c r="R10608" t="s">
        <v>55</v>
      </c>
      <c r="T10608" t="s">
        <v>20</v>
      </c>
      <c r="U10608" t="s">
        <v>21</v>
      </c>
    </row>
    <row r="10609" spans="1:21">
      <c r="A10609">
        <v>2589058746</v>
      </c>
      <c r="B10609" s="3">
        <v>16</v>
      </c>
      <c r="C10609" s="3"/>
      <c r="D10609" t="s">
        <v>16362</v>
      </c>
      <c r="E10609" t="b">
        <f t="shared" si="661"/>
        <v>0</v>
      </c>
      <c r="F10609" t="b">
        <f t="shared" si="664"/>
        <v>1</v>
      </c>
      <c r="G10609" t="b">
        <f t="shared" si="662"/>
        <v>0</v>
      </c>
      <c r="H10609" t="b">
        <f t="shared" si="663"/>
        <v>0</v>
      </c>
      <c r="J10609" t="s">
        <v>1359</v>
      </c>
      <c r="K10609">
        <v>1986</v>
      </c>
      <c r="L10609">
        <v>661</v>
      </c>
      <c r="N10609" t="s">
        <v>16363</v>
      </c>
      <c r="P10609" t="s">
        <v>54</v>
      </c>
      <c r="Q10609" t="s">
        <v>18</v>
      </c>
      <c r="R10609" t="s">
        <v>55</v>
      </c>
      <c r="T10609" t="s">
        <v>20</v>
      </c>
      <c r="U10609" t="s">
        <v>21</v>
      </c>
    </row>
    <row r="10610" spans="1:21">
      <c r="A10610">
        <v>2589062816</v>
      </c>
      <c r="B10610" s="3">
        <v>16</v>
      </c>
      <c r="C10610" s="3"/>
      <c r="D10610" t="s">
        <v>16364</v>
      </c>
      <c r="E10610" t="b">
        <f t="shared" si="661"/>
        <v>0</v>
      </c>
      <c r="F10610" t="b">
        <f t="shared" si="664"/>
        <v>1</v>
      </c>
      <c r="G10610" t="b">
        <f t="shared" si="662"/>
        <v>0</v>
      </c>
      <c r="H10610" t="b">
        <f t="shared" si="663"/>
        <v>0</v>
      </c>
      <c r="J10610" t="s">
        <v>1359</v>
      </c>
      <c r="K10610">
        <v>1986</v>
      </c>
      <c r="L10610">
        <v>661</v>
      </c>
      <c r="N10610" t="s">
        <v>16365</v>
      </c>
      <c r="P10610" t="s">
        <v>54</v>
      </c>
      <c r="Q10610" t="s">
        <v>18</v>
      </c>
      <c r="R10610" t="s">
        <v>55</v>
      </c>
      <c r="T10610" t="s">
        <v>20</v>
      </c>
      <c r="U10610" t="s">
        <v>21</v>
      </c>
    </row>
    <row r="10611" spans="1:21">
      <c r="A10611">
        <v>2589066885</v>
      </c>
      <c r="B10611" s="3">
        <v>16</v>
      </c>
      <c r="C10611" s="3"/>
      <c r="D10611" t="s">
        <v>16370</v>
      </c>
      <c r="E10611" t="b">
        <f t="shared" si="661"/>
        <v>0</v>
      </c>
      <c r="F10611" t="b">
        <f t="shared" si="664"/>
        <v>1</v>
      </c>
      <c r="G10611" t="b">
        <f t="shared" si="662"/>
        <v>0</v>
      </c>
      <c r="H10611" t="b">
        <f t="shared" si="663"/>
        <v>0</v>
      </c>
      <c r="J10611" t="s">
        <v>1359</v>
      </c>
      <c r="K10611">
        <v>1986</v>
      </c>
      <c r="L10611">
        <v>661</v>
      </c>
      <c r="N10611" t="s">
        <v>16371</v>
      </c>
      <c r="P10611" t="s">
        <v>54</v>
      </c>
      <c r="Q10611" t="s">
        <v>18</v>
      </c>
      <c r="R10611" t="s">
        <v>55</v>
      </c>
      <c r="T10611" t="s">
        <v>20</v>
      </c>
      <c r="U10611" t="s">
        <v>21</v>
      </c>
    </row>
    <row r="10612" spans="1:21">
      <c r="A10612">
        <v>2589067148</v>
      </c>
      <c r="B10612" s="3">
        <v>16</v>
      </c>
      <c r="C10612" s="3"/>
      <c r="D10612" t="s">
        <v>16366</v>
      </c>
      <c r="E10612" t="b">
        <f t="shared" si="661"/>
        <v>0</v>
      </c>
      <c r="F10612" t="b">
        <f t="shared" si="664"/>
        <v>1</v>
      </c>
      <c r="G10612" t="b">
        <f t="shared" si="662"/>
        <v>0</v>
      </c>
      <c r="H10612" t="b">
        <f t="shared" si="663"/>
        <v>0</v>
      </c>
      <c r="J10612" t="s">
        <v>1359</v>
      </c>
      <c r="K10612">
        <v>1986</v>
      </c>
      <c r="L10612">
        <v>661</v>
      </c>
      <c r="N10612" t="s">
        <v>16367</v>
      </c>
      <c r="P10612" t="s">
        <v>54</v>
      </c>
      <c r="Q10612" t="s">
        <v>18</v>
      </c>
      <c r="R10612" t="s">
        <v>55</v>
      </c>
      <c r="T10612" t="s">
        <v>20</v>
      </c>
      <c r="U10612" t="s">
        <v>21</v>
      </c>
    </row>
    <row r="10613" spans="1:21">
      <c r="A10613">
        <v>2589074629</v>
      </c>
      <c r="B10613" s="3">
        <v>16</v>
      </c>
      <c r="C10613" s="3"/>
      <c r="D10613" t="s">
        <v>16372</v>
      </c>
      <c r="E10613" t="b">
        <f t="shared" si="661"/>
        <v>0</v>
      </c>
      <c r="F10613" t="b">
        <f t="shared" si="664"/>
        <v>1</v>
      </c>
      <c r="G10613" t="b">
        <f t="shared" si="662"/>
        <v>0</v>
      </c>
      <c r="H10613" t="b">
        <f t="shared" si="663"/>
        <v>0</v>
      </c>
      <c r="J10613" t="s">
        <v>1359</v>
      </c>
      <c r="K10613">
        <v>1986</v>
      </c>
      <c r="L10613">
        <v>661</v>
      </c>
      <c r="N10613" t="s">
        <v>16373</v>
      </c>
      <c r="P10613" t="s">
        <v>54</v>
      </c>
      <c r="Q10613" t="s">
        <v>18</v>
      </c>
      <c r="R10613" t="s">
        <v>55</v>
      </c>
      <c r="T10613" t="s">
        <v>20</v>
      </c>
      <c r="U10613" t="s">
        <v>21</v>
      </c>
    </row>
    <row r="10614" spans="1:21">
      <c r="A10614">
        <v>2589075575</v>
      </c>
      <c r="B10614" s="3">
        <v>16</v>
      </c>
      <c r="C10614" s="3"/>
      <c r="D10614" t="s">
        <v>16374</v>
      </c>
      <c r="E10614" t="b">
        <f t="shared" si="661"/>
        <v>0</v>
      </c>
      <c r="F10614" t="b">
        <f t="shared" si="664"/>
        <v>1</v>
      </c>
      <c r="G10614" t="b">
        <f t="shared" si="662"/>
        <v>0</v>
      </c>
      <c r="H10614" t="b">
        <f t="shared" si="663"/>
        <v>0</v>
      </c>
      <c r="J10614" t="s">
        <v>1359</v>
      </c>
      <c r="K10614">
        <v>1986</v>
      </c>
      <c r="L10614">
        <v>661</v>
      </c>
      <c r="N10614" t="s">
        <v>16375</v>
      </c>
      <c r="P10614" t="s">
        <v>54</v>
      </c>
      <c r="Q10614" t="s">
        <v>18</v>
      </c>
      <c r="R10614" t="s">
        <v>55</v>
      </c>
      <c r="T10614" t="s">
        <v>20</v>
      </c>
      <c r="U10614" t="s">
        <v>21</v>
      </c>
    </row>
    <row r="10615" spans="1:21">
      <c r="A10615">
        <v>2589079805</v>
      </c>
      <c r="B10615" s="3">
        <v>16</v>
      </c>
      <c r="C10615" s="3"/>
      <c r="D10615" t="s">
        <v>16376</v>
      </c>
      <c r="E10615" t="b">
        <f t="shared" si="661"/>
        <v>0</v>
      </c>
      <c r="F10615" t="b">
        <f t="shared" si="664"/>
        <v>1</v>
      </c>
      <c r="G10615" t="b">
        <f t="shared" si="662"/>
        <v>0</v>
      </c>
      <c r="H10615" t="b">
        <f t="shared" si="663"/>
        <v>0</v>
      </c>
      <c r="J10615" t="s">
        <v>1359</v>
      </c>
      <c r="K10615">
        <v>1986</v>
      </c>
      <c r="L10615">
        <v>661</v>
      </c>
      <c r="N10615" t="s">
        <v>16377</v>
      </c>
      <c r="P10615" t="s">
        <v>54</v>
      </c>
      <c r="Q10615" t="s">
        <v>18</v>
      </c>
      <c r="R10615" t="s">
        <v>55</v>
      </c>
      <c r="T10615" t="s">
        <v>20</v>
      </c>
      <c r="U10615" t="s">
        <v>21</v>
      </c>
    </row>
    <row r="10616" spans="1:21">
      <c r="A10616">
        <v>2589083873</v>
      </c>
      <c r="B10616" s="3">
        <v>16</v>
      </c>
      <c r="C10616" s="3"/>
      <c r="D10616" t="s">
        <v>16378</v>
      </c>
      <c r="E10616" t="b">
        <f t="shared" si="661"/>
        <v>0</v>
      </c>
      <c r="F10616" t="b">
        <f t="shared" si="664"/>
        <v>1</v>
      </c>
      <c r="G10616" t="b">
        <f t="shared" si="662"/>
        <v>0</v>
      </c>
      <c r="H10616" t="b">
        <f t="shared" si="663"/>
        <v>0</v>
      </c>
      <c r="J10616" t="s">
        <v>1359</v>
      </c>
      <c r="K10616">
        <v>1986</v>
      </c>
      <c r="L10616">
        <v>661</v>
      </c>
      <c r="N10616" t="s">
        <v>16379</v>
      </c>
      <c r="P10616" t="s">
        <v>54</v>
      </c>
      <c r="Q10616" t="s">
        <v>18</v>
      </c>
      <c r="R10616" t="s">
        <v>55</v>
      </c>
      <c r="T10616" t="s">
        <v>20</v>
      </c>
      <c r="U10616" t="s">
        <v>21</v>
      </c>
    </row>
    <row r="10617" spans="1:21">
      <c r="A10617">
        <v>2589091314</v>
      </c>
      <c r="B10617" s="3">
        <v>16</v>
      </c>
      <c r="C10617" s="3"/>
      <c r="D10617" t="s">
        <v>16380</v>
      </c>
      <c r="E10617" t="b">
        <f t="shared" si="661"/>
        <v>0</v>
      </c>
      <c r="F10617" t="b">
        <f t="shared" si="664"/>
        <v>1</v>
      </c>
      <c r="G10617" t="b">
        <f t="shared" si="662"/>
        <v>0</v>
      </c>
      <c r="H10617" t="b">
        <f t="shared" si="663"/>
        <v>0</v>
      </c>
      <c r="J10617" t="s">
        <v>1359</v>
      </c>
      <c r="K10617">
        <v>1986</v>
      </c>
      <c r="L10617">
        <v>661</v>
      </c>
      <c r="N10617" t="s">
        <v>16381</v>
      </c>
      <c r="P10617" t="s">
        <v>54</v>
      </c>
      <c r="Q10617" t="s">
        <v>18</v>
      </c>
      <c r="R10617" t="s">
        <v>55</v>
      </c>
      <c r="T10617" t="s">
        <v>20</v>
      </c>
      <c r="U10617" t="s">
        <v>21</v>
      </c>
    </row>
    <row r="10618" spans="1:21">
      <c r="A10618">
        <v>2589095388</v>
      </c>
      <c r="B10618" s="3">
        <v>16</v>
      </c>
      <c r="C10618" s="3"/>
      <c r="D10618" t="s">
        <v>16382</v>
      </c>
      <c r="E10618" t="b">
        <f t="shared" si="661"/>
        <v>0</v>
      </c>
      <c r="F10618" t="b">
        <f t="shared" si="664"/>
        <v>1</v>
      </c>
      <c r="G10618" t="b">
        <f t="shared" si="662"/>
        <v>0</v>
      </c>
      <c r="H10618" t="b">
        <f t="shared" si="663"/>
        <v>0</v>
      </c>
      <c r="J10618" t="s">
        <v>1359</v>
      </c>
      <c r="K10618">
        <v>1986</v>
      </c>
      <c r="L10618">
        <v>661</v>
      </c>
      <c r="N10618" t="s">
        <v>16383</v>
      </c>
      <c r="P10618" t="s">
        <v>54</v>
      </c>
      <c r="Q10618" t="s">
        <v>18</v>
      </c>
      <c r="R10618" t="s">
        <v>55</v>
      </c>
      <c r="T10618" t="s">
        <v>20</v>
      </c>
      <c r="U10618" t="s">
        <v>21</v>
      </c>
    </row>
    <row r="10619" spans="1:21">
      <c r="A10619">
        <v>2589096081</v>
      </c>
      <c r="B10619" s="3">
        <v>16</v>
      </c>
      <c r="C10619" s="3"/>
      <c r="D10619" t="s">
        <v>16390</v>
      </c>
      <c r="E10619" t="b">
        <f t="shared" si="661"/>
        <v>0</v>
      </c>
      <c r="F10619" t="b">
        <f t="shared" si="664"/>
        <v>1</v>
      </c>
      <c r="G10619" t="b">
        <f t="shared" si="662"/>
        <v>0</v>
      </c>
      <c r="H10619" t="b">
        <f t="shared" si="663"/>
        <v>0</v>
      </c>
      <c r="J10619" t="s">
        <v>1359</v>
      </c>
      <c r="K10619">
        <v>1986</v>
      </c>
      <c r="L10619">
        <v>661</v>
      </c>
      <c r="N10619" t="s">
        <v>16391</v>
      </c>
      <c r="P10619" t="s">
        <v>54</v>
      </c>
      <c r="Q10619" t="s">
        <v>18</v>
      </c>
      <c r="R10619" t="s">
        <v>55</v>
      </c>
      <c r="T10619" t="s">
        <v>20</v>
      </c>
      <c r="U10619" t="s">
        <v>21</v>
      </c>
    </row>
    <row r="10620" spans="1:21">
      <c r="A10620">
        <v>2589101847</v>
      </c>
      <c r="B10620" s="3">
        <v>16</v>
      </c>
      <c r="C10620" s="3"/>
      <c r="D10620" t="s">
        <v>16388</v>
      </c>
      <c r="E10620" t="b">
        <f t="shared" si="661"/>
        <v>0</v>
      </c>
      <c r="F10620" t="b">
        <f t="shared" si="664"/>
        <v>1</v>
      </c>
      <c r="G10620" t="b">
        <f t="shared" si="662"/>
        <v>0</v>
      </c>
      <c r="H10620" t="b">
        <f t="shared" si="663"/>
        <v>0</v>
      </c>
      <c r="J10620" t="s">
        <v>1359</v>
      </c>
      <c r="K10620">
        <v>1986</v>
      </c>
      <c r="L10620">
        <v>661</v>
      </c>
      <c r="N10620" t="s">
        <v>16389</v>
      </c>
      <c r="P10620" t="s">
        <v>54</v>
      </c>
      <c r="Q10620" t="s">
        <v>18</v>
      </c>
      <c r="R10620" t="s">
        <v>55</v>
      </c>
      <c r="T10620" t="s">
        <v>20</v>
      </c>
      <c r="U10620" t="s">
        <v>21</v>
      </c>
    </row>
    <row r="10621" spans="1:21">
      <c r="A10621">
        <v>2589103853</v>
      </c>
      <c r="B10621" s="3">
        <v>16</v>
      </c>
      <c r="C10621" s="3"/>
      <c r="D10621" t="s">
        <v>16386</v>
      </c>
      <c r="E10621" t="b">
        <f t="shared" si="661"/>
        <v>0</v>
      </c>
      <c r="F10621" t="b">
        <f t="shared" si="664"/>
        <v>1</v>
      </c>
      <c r="G10621" t="b">
        <f t="shared" si="662"/>
        <v>0</v>
      </c>
      <c r="H10621" t="b">
        <f t="shared" si="663"/>
        <v>0</v>
      </c>
      <c r="J10621" t="s">
        <v>1359</v>
      </c>
      <c r="K10621">
        <v>1986</v>
      </c>
      <c r="L10621">
        <v>661</v>
      </c>
      <c r="N10621" t="s">
        <v>16387</v>
      </c>
      <c r="P10621" t="s">
        <v>54</v>
      </c>
      <c r="Q10621" t="s">
        <v>18</v>
      </c>
      <c r="R10621" t="s">
        <v>55</v>
      </c>
      <c r="T10621" t="s">
        <v>20</v>
      </c>
      <c r="U10621" t="s">
        <v>21</v>
      </c>
    </row>
    <row r="10622" spans="1:21">
      <c r="A10622">
        <v>2589111736</v>
      </c>
      <c r="B10622" s="3">
        <v>16</v>
      </c>
      <c r="C10622" s="3"/>
      <c r="D10622" t="s">
        <v>16392</v>
      </c>
      <c r="E10622" t="b">
        <f t="shared" si="661"/>
        <v>0</v>
      </c>
      <c r="F10622" t="b">
        <f t="shared" si="664"/>
        <v>1</v>
      </c>
      <c r="G10622" t="b">
        <f t="shared" si="662"/>
        <v>0</v>
      </c>
      <c r="H10622" t="b">
        <f t="shared" si="663"/>
        <v>0</v>
      </c>
      <c r="J10622" t="s">
        <v>1359</v>
      </c>
      <c r="K10622">
        <v>1986</v>
      </c>
      <c r="L10622">
        <v>661</v>
      </c>
      <c r="N10622" t="s">
        <v>16393</v>
      </c>
      <c r="P10622" t="s">
        <v>54</v>
      </c>
      <c r="Q10622" t="s">
        <v>18</v>
      </c>
      <c r="R10622" t="s">
        <v>55</v>
      </c>
      <c r="T10622" t="s">
        <v>20</v>
      </c>
      <c r="U10622" t="s">
        <v>21</v>
      </c>
    </row>
    <row r="10623" spans="1:21">
      <c r="A10623">
        <v>2589111966</v>
      </c>
      <c r="B10623" s="3">
        <v>16</v>
      </c>
      <c r="C10623" s="3"/>
      <c r="D10623" t="s">
        <v>16396</v>
      </c>
      <c r="E10623" t="b">
        <f t="shared" si="661"/>
        <v>0</v>
      </c>
      <c r="F10623" t="b">
        <f t="shared" si="664"/>
        <v>1</v>
      </c>
      <c r="G10623" t="b">
        <f t="shared" si="662"/>
        <v>0</v>
      </c>
      <c r="H10623" t="b">
        <f t="shared" si="663"/>
        <v>0</v>
      </c>
      <c r="J10623" t="s">
        <v>1359</v>
      </c>
      <c r="K10623">
        <v>1986</v>
      </c>
      <c r="L10623">
        <v>661</v>
      </c>
      <c r="N10623" t="s">
        <v>16397</v>
      </c>
      <c r="P10623" t="s">
        <v>54</v>
      </c>
      <c r="Q10623" t="s">
        <v>18</v>
      </c>
      <c r="R10623" t="s">
        <v>55</v>
      </c>
      <c r="T10623" t="s">
        <v>20</v>
      </c>
      <c r="U10623" t="s">
        <v>21</v>
      </c>
    </row>
    <row r="10624" spans="1:21">
      <c r="A10624">
        <v>2589119846</v>
      </c>
      <c r="B10624" s="3">
        <v>16</v>
      </c>
      <c r="C10624" s="3"/>
      <c r="D10624" t="s">
        <v>16394</v>
      </c>
      <c r="E10624" t="b">
        <f t="shared" si="661"/>
        <v>0</v>
      </c>
      <c r="F10624" t="b">
        <f t="shared" si="664"/>
        <v>1</v>
      </c>
      <c r="G10624" t="b">
        <f t="shared" si="662"/>
        <v>0</v>
      </c>
      <c r="H10624" t="b">
        <f t="shared" si="663"/>
        <v>0</v>
      </c>
      <c r="J10624" t="s">
        <v>1359</v>
      </c>
      <c r="K10624">
        <v>1986</v>
      </c>
      <c r="L10624">
        <v>661</v>
      </c>
      <c r="N10624" t="s">
        <v>16395</v>
      </c>
      <c r="P10624" t="s">
        <v>54</v>
      </c>
      <c r="Q10624" t="s">
        <v>18</v>
      </c>
      <c r="R10624" t="s">
        <v>55</v>
      </c>
      <c r="T10624" t="s">
        <v>20</v>
      </c>
      <c r="U10624" t="s">
        <v>21</v>
      </c>
    </row>
    <row r="10625" spans="1:21">
      <c r="A10625">
        <v>2589120126</v>
      </c>
      <c r="B10625" s="3">
        <v>16</v>
      </c>
      <c r="C10625" s="3"/>
      <c r="D10625" t="s">
        <v>16398</v>
      </c>
      <c r="E10625" t="b">
        <f t="shared" si="661"/>
        <v>0</v>
      </c>
      <c r="F10625" t="b">
        <f t="shared" si="664"/>
        <v>1</v>
      </c>
      <c r="G10625" t="b">
        <f t="shared" si="662"/>
        <v>0</v>
      </c>
      <c r="H10625" t="b">
        <f t="shared" si="663"/>
        <v>0</v>
      </c>
      <c r="J10625" t="s">
        <v>1359</v>
      </c>
      <c r="K10625">
        <v>1986</v>
      </c>
      <c r="L10625">
        <v>661</v>
      </c>
      <c r="N10625" t="s">
        <v>16399</v>
      </c>
      <c r="P10625" t="s">
        <v>54</v>
      </c>
      <c r="Q10625" t="s">
        <v>18</v>
      </c>
      <c r="R10625" t="s">
        <v>55</v>
      </c>
      <c r="T10625" t="s">
        <v>20</v>
      </c>
      <c r="U10625" t="s">
        <v>21</v>
      </c>
    </row>
    <row r="10626" spans="1:21">
      <c r="A10626">
        <v>2589124196</v>
      </c>
      <c r="B10626" s="3">
        <v>16</v>
      </c>
      <c r="C10626" s="3"/>
      <c r="D10626" t="s">
        <v>16400</v>
      </c>
      <c r="E10626" t="b">
        <f t="shared" si="661"/>
        <v>0</v>
      </c>
      <c r="F10626" t="b">
        <f t="shared" si="664"/>
        <v>1</v>
      </c>
      <c r="G10626" t="b">
        <f t="shared" si="662"/>
        <v>0</v>
      </c>
      <c r="H10626" t="b">
        <f t="shared" si="663"/>
        <v>0</v>
      </c>
      <c r="J10626" t="s">
        <v>1359</v>
      </c>
      <c r="K10626">
        <v>1986</v>
      </c>
      <c r="L10626">
        <v>661</v>
      </c>
      <c r="N10626" t="s">
        <v>16401</v>
      </c>
      <c r="P10626" t="s">
        <v>54</v>
      </c>
      <c r="Q10626" t="s">
        <v>18</v>
      </c>
      <c r="R10626" t="s">
        <v>55</v>
      </c>
      <c r="T10626" t="s">
        <v>20</v>
      </c>
      <c r="U10626" t="s">
        <v>21</v>
      </c>
    </row>
    <row r="10627" spans="1:21">
      <c r="A10627">
        <v>2589131691</v>
      </c>
      <c r="B10627" s="3">
        <v>15</v>
      </c>
      <c r="C10627" s="3"/>
      <c r="D10627" t="s">
        <v>16408</v>
      </c>
      <c r="E10627" t="b">
        <f t="shared" ref="E10627:E10690" si="665">ISNUMBER(SEARCH("pfam04234",R10627))</f>
        <v>0</v>
      </c>
      <c r="F10627" t="b">
        <f t="shared" si="664"/>
        <v>1</v>
      </c>
      <c r="G10627" t="b">
        <f t="shared" ref="G10627:G10690" si="666">ISNUMBER(SEARCH("pfam13442",R10627))</f>
        <v>0</v>
      </c>
      <c r="H10627" t="b">
        <f t="shared" ref="H10627:H10690" si="667">ISNUMBER(SEARCH("pfam13115",R10627))</f>
        <v>0</v>
      </c>
      <c r="J10627" t="s">
        <v>1359</v>
      </c>
      <c r="K10627">
        <v>1986</v>
      </c>
      <c r="L10627">
        <v>661</v>
      </c>
      <c r="N10627" t="s">
        <v>16409</v>
      </c>
      <c r="P10627" t="s">
        <v>54</v>
      </c>
      <c r="Q10627" t="s">
        <v>18</v>
      </c>
      <c r="R10627" t="s">
        <v>55</v>
      </c>
      <c r="T10627" t="s">
        <v>20</v>
      </c>
      <c r="U10627" t="s">
        <v>21</v>
      </c>
    </row>
    <row r="10628" spans="1:21">
      <c r="A10628">
        <v>2589135746</v>
      </c>
      <c r="B10628" s="3">
        <v>16</v>
      </c>
      <c r="C10628" s="3"/>
      <c r="D10628" t="s">
        <v>16404</v>
      </c>
      <c r="E10628" t="b">
        <f t="shared" si="665"/>
        <v>0</v>
      </c>
      <c r="F10628" t="b">
        <f t="shared" si="664"/>
        <v>1</v>
      </c>
      <c r="G10628" t="b">
        <f t="shared" si="666"/>
        <v>0</v>
      </c>
      <c r="H10628" t="b">
        <f t="shared" si="667"/>
        <v>0</v>
      </c>
      <c r="J10628" t="s">
        <v>1359</v>
      </c>
      <c r="K10628">
        <v>1986</v>
      </c>
      <c r="L10628">
        <v>661</v>
      </c>
      <c r="N10628" t="s">
        <v>16405</v>
      </c>
      <c r="P10628" t="s">
        <v>54</v>
      </c>
      <c r="Q10628" t="s">
        <v>18</v>
      </c>
      <c r="R10628" t="s">
        <v>55</v>
      </c>
      <c r="T10628" t="s">
        <v>20</v>
      </c>
      <c r="U10628" t="s">
        <v>21</v>
      </c>
    </row>
    <row r="10629" spans="1:21">
      <c r="A10629">
        <v>2589136822</v>
      </c>
      <c r="B10629" s="3">
        <v>16</v>
      </c>
      <c r="C10629" s="3"/>
      <c r="D10629" t="s">
        <v>16402</v>
      </c>
      <c r="E10629" t="b">
        <f t="shared" si="665"/>
        <v>0</v>
      </c>
      <c r="F10629" t="b">
        <f t="shared" si="664"/>
        <v>1</v>
      </c>
      <c r="G10629" t="b">
        <f t="shared" si="666"/>
        <v>0</v>
      </c>
      <c r="H10629" t="b">
        <f t="shared" si="667"/>
        <v>0</v>
      </c>
      <c r="J10629" t="s">
        <v>1359</v>
      </c>
      <c r="K10629">
        <v>1986</v>
      </c>
      <c r="L10629">
        <v>661</v>
      </c>
      <c r="N10629" t="s">
        <v>16403</v>
      </c>
      <c r="P10629" t="s">
        <v>54</v>
      </c>
      <c r="Q10629" t="s">
        <v>18</v>
      </c>
      <c r="R10629" t="s">
        <v>55</v>
      </c>
      <c r="T10629" t="s">
        <v>20</v>
      </c>
      <c r="U10629" t="s">
        <v>21</v>
      </c>
    </row>
    <row r="10630" spans="1:21">
      <c r="A10630">
        <v>2589143716</v>
      </c>
      <c r="B10630" s="3">
        <v>16</v>
      </c>
      <c r="C10630" s="3"/>
      <c r="D10630" t="s">
        <v>16348</v>
      </c>
      <c r="E10630" t="b">
        <f t="shared" si="665"/>
        <v>0</v>
      </c>
      <c r="F10630" t="b">
        <f t="shared" si="664"/>
        <v>1</v>
      </c>
      <c r="G10630" t="b">
        <f t="shared" si="666"/>
        <v>0</v>
      </c>
      <c r="H10630" t="b">
        <f t="shared" si="667"/>
        <v>0</v>
      </c>
      <c r="J10630" t="s">
        <v>1359</v>
      </c>
      <c r="K10630">
        <v>1986</v>
      </c>
      <c r="L10630">
        <v>661</v>
      </c>
      <c r="N10630" t="s">
        <v>16349</v>
      </c>
      <c r="P10630" t="s">
        <v>54</v>
      </c>
      <c r="Q10630" t="s">
        <v>18</v>
      </c>
      <c r="R10630" t="s">
        <v>55</v>
      </c>
      <c r="T10630" t="s">
        <v>20</v>
      </c>
      <c r="U10630" t="s">
        <v>21</v>
      </c>
    </row>
    <row r="10631" spans="1:21">
      <c r="A10631">
        <v>2589147876</v>
      </c>
      <c r="B10631" s="3">
        <v>16</v>
      </c>
      <c r="C10631" s="3"/>
      <c r="D10631" t="s">
        <v>16344</v>
      </c>
      <c r="E10631" t="b">
        <f t="shared" si="665"/>
        <v>0</v>
      </c>
      <c r="F10631" t="b">
        <f t="shared" si="664"/>
        <v>1</v>
      </c>
      <c r="G10631" t="b">
        <f t="shared" si="666"/>
        <v>0</v>
      </c>
      <c r="H10631" t="b">
        <f t="shared" si="667"/>
        <v>0</v>
      </c>
      <c r="J10631" t="s">
        <v>1359</v>
      </c>
      <c r="K10631">
        <v>1986</v>
      </c>
      <c r="L10631">
        <v>661</v>
      </c>
      <c r="N10631" t="s">
        <v>16345</v>
      </c>
      <c r="P10631" t="s">
        <v>54</v>
      </c>
      <c r="Q10631" t="s">
        <v>18</v>
      </c>
      <c r="R10631" t="s">
        <v>55</v>
      </c>
      <c r="T10631" t="s">
        <v>20</v>
      </c>
      <c r="U10631" t="s">
        <v>21</v>
      </c>
    </row>
    <row r="10632" spans="1:21">
      <c r="A10632">
        <v>2589150227</v>
      </c>
      <c r="B10632" s="3">
        <v>16</v>
      </c>
      <c r="C10632" s="3"/>
      <c r="D10632" t="s">
        <v>16352</v>
      </c>
      <c r="E10632" t="b">
        <f t="shared" si="665"/>
        <v>0</v>
      </c>
      <c r="F10632" t="b">
        <f t="shared" si="664"/>
        <v>1</v>
      </c>
      <c r="G10632" t="b">
        <f t="shared" si="666"/>
        <v>0</v>
      </c>
      <c r="H10632" t="b">
        <f t="shared" si="667"/>
        <v>0</v>
      </c>
      <c r="J10632" t="s">
        <v>1359</v>
      </c>
      <c r="K10632">
        <v>1986</v>
      </c>
      <c r="L10632">
        <v>661</v>
      </c>
      <c r="N10632" t="s">
        <v>16353</v>
      </c>
      <c r="P10632" t="s">
        <v>54</v>
      </c>
      <c r="Q10632" t="s">
        <v>18</v>
      </c>
      <c r="R10632" t="s">
        <v>55</v>
      </c>
      <c r="T10632" t="s">
        <v>20</v>
      </c>
      <c r="U10632" t="s">
        <v>21</v>
      </c>
    </row>
    <row r="10633" spans="1:21">
      <c r="A10633">
        <v>2589156129</v>
      </c>
      <c r="B10633" s="3">
        <v>16</v>
      </c>
      <c r="C10633" s="3"/>
      <c r="D10633" t="s">
        <v>16340</v>
      </c>
      <c r="E10633" t="b">
        <f t="shared" si="665"/>
        <v>0</v>
      </c>
      <c r="F10633" t="b">
        <f t="shared" si="664"/>
        <v>1</v>
      </c>
      <c r="G10633" t="b">
        <f t="shared" si="666"/>
        <v>0</v>
      </c>
      <c r="H10633" t="b">
        <f t="shared" si="667"/>
        <v>0</v>
      </c>
      <c r="J10633" t="s">
        <v>1359</v>
      </c>
      <c r="K10633">
        <v>1986</v>
      </c>
      <c r="L10633">
        <v>661</v>
      </c>
      <c r="N10633" t="s">
        <v>16341</v>
      </c>
      <c r="P10633" t="s">
        <v>54</v>
      </c>
      <c r="Q10633" t="s">
        <v>18</v>
      </c>
      <c r="R10633" t="s">
        <v>55</v>
      </c>
      <c r="T10633" t="s">
        <v>20</v>
      </c>
      <c r="U10633" t="s">
        <v>21</v>
      </c>
    </row>
    <row r="10634" spans="1:21">
      <c r="A10634">
        <v>2589160202</v>
      </c>
      <c r="B10634" s="3">
        <v>16</v>
      </c>
      <c r="C10634" s="3"/>
      <c r="D10634" t="s">
        <v>16342</v>
      </c>
      <c r="E10634" t="b">
        <f t="shared" si="665"/>
        <v>0</v>
      </c>
      <c r="F10634" t="b">
        <f t="shared" si="664"/>
        <v>1</v>
      </c>
      <c r="G10634" t="b">
        <f t="shared" si="666"/>
        <v>0</v>
      </c>
      <c r="H10634" t="b">
        <f t="shared" si="667"/>
        <v>0</v>
      </c>
      <c r="J10634" t="s">
        <v>1359</v>
      </c>
      <c r="K10634">
        <v>1986</v>
      </c>
      <c r="L10634">
        <v>661</v>
      </c>
      <c r="N10634" t="s">
        <v>16343</v>
      </c>
      <c r="P10634" t="s">
        <v>54</v>
      </c>
      <c r="Q10634" t="s">
        <v>18</v>
      </c>
      <c r="R10634" t="s">
        <v>55</v>
      </c>
      <c r="T10634" t="s">
        <v>20</v>
      </c>
      <c r="U10634" t="s">
        <v>21</v>
      </c>
    </row>
    <row r="10635" spans="1:21">
      <c r="A10635">
        <v>2589162796</v>
      </c>
      <c r="B10635" s="3">
        <v>16</v>
      </c>
      <c r="C10635" s="3"/>
      <c r="D10635" t="s">
        <v>16350</v>
      </c>
      <c r="E10635" t="b">
        <f t="shared" si="665"/>
        <v>0</v>
      </c>
      <c r="F10635" t="b">
        <f t="shared" si="664"/>
        <v>1</v>
      </c>
      <c r="G10635" t="b">
        <f t="shared" si="666"/>
        <v>0</v>
      </c>
      <c r="H10635" t="b">
        <f t="shared" si="667"/>
        <v>0</v>
      </c>
      <c r="J10635" t="s">
        <v>1359</v>
      </c>
      <c r="K10635">
        <v>1986</v>
      </c>
      <c r="L10635">
        <v>661</v>
      </c>
      <c r="N10635" t="s">
        <v>16351</v>
      </c>
      <c r="P10635" t="s">
        <v>54</v>
      </c>
      <c r="Q10635" t="s">
        <v>18</v>
      </c>
      <c r="R10635" t="s">
        <v>55</v>
      </c>
      <c r="T10635" t="s">
        <v>20</v>
      </c>
      <c r="U10635" t="s">
        <v>21</v>
      </c>
    </row>
    <row r="10636" spans="1:21">
      <c r="A10636">
        <v>2589168608</v>
      </c>
      <c r="B10636" s="3">
        <v>16</v>
      </c>
      <c r="C10636" s="3"/>
      <c r="D10636" t="s">
        <v>16346</v>
      </c>
      <c r="E10636" t="b">
        <f t="shared" si="665"/>
        <v>0</v>
      </c>
      <c r="F10636" t="b">
        <f t="shared" si="664"/>
        <v>1</v>
      </c>
      <c r="G10636" t="b">
        <f t="shared" si="666"/>
        <v>0</v>
      </c>
      <c r="H10636" t="b">
        <f t="shared" si="667"/>
        <v>0</v>
      </c>
      <c r="J10636" t="s">
        <v>1359</v>
      </c>
      <c r="K10636">
        <v>1986</v>
      </c>
      <c r="L10636">
        <v>661</v>
      </c>
      <c r="N10636" t="s">
        <v>16347</v>
      </c>
      <c r="P10636" t="s">
        <v>54</v>
      </c>
      <c r="Q10636" t="s">
        <v>18</v>
      </c>
      <c r="R10636" t="s">
        <v>55</v>
      </c>
      <c r="T10636" t="s">
        <v>20</v>
      </c>
      <c r="U10636" t="s">
        <v>21</v>
      </c>
    </row>
    <row r="10637" spans="1:21">
      <c r="A10637">
        <v>2589187572</v>
      </c>
      <c r="B10637" s="3">
        <v>8</v>
      </c>
      <c r="C10637" s="3"/>
      <c r="D10637" t="s">
        <v>16671</v>
      </c>
      <c r="E10637" t="b">
        <f t="shared" si="665"/>
        <v>0</v>
      </c>
      <c r="F10637" t="b">
        <f t="shared" si="664"/>
        <v>0</v>
      </c>
      <c r="G10637" t="b">
        <f t="shared" si="666"/>
        <v>0</v>
      </c>
      <c r="H10637" t="b">
        <f t="shared" si="667"/>
        <v>0</v>
      </c>
      <c r="J10637" t="s">
        <v>1359</v>
      </c>
      <c r="K10637">
        <v>876</v>
      </c>
      <c r="L10637">
        <v>291</v>
      </c>
      <c r="N10637" t="s">
        <v>16672</v>
      </c>
      <c r="P10637" t="s">
        <v>24</v>
      </c>
      <c r="Q10637" t="s">
        <v>25</v>
      </c>
      <c r="R10637" t="s">
        <v>19</v>
      </c>
      <c r="T10637" t="s">
        <v>20</v>
      </c>
      <c r="U10637" t="s">
        <v>21</v>
      </c>
    </row>
    <row r="10638" spans="1:21">
      <c r="A10638">
        <v>2589189924</v>
      </c>
      <c r="B10638" s="3">
        <v>8</v>
      </c>
      <c r="C10638" s="3"/>
      <c r="D10638" t="s">
        <v>16669</v>
      </c>
      <c r="E10638" t="b">
        <f t="shared" si="665"/>
        <v>0</v>
      </c>
      <c r="F10638" t="b">
        <f t="shared" si="664"/>
        <v>0</v>
      </c>
      <c r="G10638" t="b">
        <f t="shared" si="666"/>
        <v>0</v>
      </c>
      <c r="H10638" t="b">
        <f t="shared" si="667"/>
        <v>0</v>
      </c>
      <c r="J10638" t="s">
        <v>1359</v>
      </c>
      <c r="K10638">
        <v>876</v>
      </c>
      <c r="L10638">
        <v>291</v>
      </c>
      <c r="N10638" t="s">
        <v>16670</v>
      </c>
      <c r="P10638" t="s">
        <v>24</v>
      </c>
      <c r="Q10638" t="s">
        <v>25</v>
      </c>
      <c r="R10638" t="s">
        <v>19</v>
      </c>
      <c r="T10638" t="s">
        <v>20</v>
      </c>
      <c r="U10638" t="s">
        <v>21</v>
      </c>
    </row>
    <row r="10639" spans="1:21">
      <c r="A10639">
        <v>2589193682</v>
      </c>
      <c r="B10639" s="3">
        <v>8</v>
      </c>
      <c r="C10639" s="3"/>
      <c r="D10639" t="s">
        <v>16673</v>
      </c>
      <c r="E10639" t="b">
        <f t="shared" si="665"/>
        <v>0</v>
      </c>
      <c r="F10639" t="b">
        <f t="shared" si="664"/>
        <v>0</v>
      </c>
      <c r="G10639" t="b">
        <f t="shared" si="666"/>
        <v>0</v>
      </c>
      <c r="H10639" t="b">
        <f t="shared" si="667"/>
        <v>0</v>
      </c>
      <c r="J10639" t="s">
        <v>1359</v>
      </c>
      <c r="K10639">
        <v>876</v>
      </c>
      <c r="L10639">
        <v>291</v>
      </c>
      <c r="N10639" t="s">
        <v>16674</v>
      </c>
      <c r="P10639" t="s">
        <v>24</v>
      </c>
      <c r="Q10639" t="s">
        <v>25</v>
      </c>
      <c r="R10639" t="s">
        <v>19</v>
      </c>
      <c r="T10639" t="s">
        <v>20</v>
      </c>
      <c r="U10639" t="s">
        <v>21</v>
      </c>
    </row>
    <row r="10640" spans="1:21">
      <c r="A10640">
        <v>2589198265</v>
      </c>
      <c r="B10640" s="3">
        <v>8</v>
      </c>
      <c r="C10640" s="3"/>
      <c r="D10640" t="s">
        <v>16677</v>
      </c>
      <c r="E10640" t="b">
        <f t="shared" si="665"/>
        <v>0</v>
      </c>
      <c r="F10640" t="b">
        <f t="shared" si="664"/>
        <v>0</v>
      </c>
      <c r="G10640" t="b">
        <f t="shared" si="666"/>
        <v>0</v>
      </c>
      <c r="H10640" t="b">
        <f t="shared" si="667"/>
        <v>0</v>
      </c>
      <c r="J10640" t="s">
        <v>1359</v>
      </c>
      <c r="K10640">
        <v>876</v>
      </c>
      <c r="L10640">
        <v>291</v>
      </c>
      <c r="N10640" t="s">
        <v>16678</v>
      </c>
      <c r="P10640" t="s">
        <v>24</v>
      </c>
      <c r="Q10640" t="s">
        <v>25</v>
      </c>
      <c r="R10640" t="s">
        <v>19</v>
      </c>
      <c r="T10640" t="s">
        <v>20</v>
      </c>
      <c r="U10640" t="s">
        <v>21</v>
      </c>
    </row>
    <row r="10641" spans="1:21">
      <c r="A10641">
        <v>2589204393</v>
      </c>
      <c r="B10641" s="3">
        <v>8</v>
      </c>
      <c r="C10641" s="3"/>
      <c r="D10641" t="s">
        <v>16675</v>
      </c>
      <c r="E10641" t="b">
        <f t="shared" si="665"/>
        <v>0</v>
      </c>
      <c r="F10641" t="b">
        <f t="shared" si="664"/>
        <v>0</v>
      </c>
      <c r="G10641" t="b">
        <f t="shared" si="666"/>
        <v>0</v>
      </c>
      <c r="H10641" t="b">
        <f t="shared" si="667"/>
        <v>0</v>
      </c>
      <c r="J10641" t="s">
        <v>1359</v>
      </c>
      <c r="K10641">
        <v>876</v>
      </c>
      <c r="L10641">
        <v>291</v>
      </c>
      <c r="N10641" t="s">
        <v>16676</v>
      </c>
      <c r="P10641" t="s">
        <v>24</v>
      </c>
      <c r="Q10641" t="s">
        <v>25</v>
      </c>
      <c r="R10641" t="s">
        <v>19</v>
      </c>
      <c r="T10641" t="s">
        <v>20</v>
      </c>
      <c r="U10641" t="s">
        <v>21</v>
      </c>
    </row>
    <row r="10642" spans="1:21">
      <c r="A10642">
        <v>2589208419</v>
      </c>
      <c r="B10642" s="3">
        <v>8</v>
      </c>
      <c r="C10642" s="3"/>
      <c r="D10642" t="s">
        <v>16679</v>
      </c>
      <c r="E10642" t="b">
        <f t="shared" si="665"/>
        <v>0</v>
      </c>
      <c r="F10642" t="b">
        <f t="shared" si="664"/>
        <v>0</v>
      </c>
      <c r="G10642" t="b">
        <f t="shared" si="666"/>
        <v>0</v>
      </c>
      <c r="H10642" t="b">
        <f t="shared" si="667"/>
        <v>0</v>
      </c>
      <c r="J10642" t="s">
        <v>1359</v>
      </c>
      <c r="K10642">
        <v>876</v>
      </c>
      <c r="L10642">
        <v>291</v>
      </c>
      <c r="N10642" t="s">
        <v>16680</v>
      </c>
      <c r="P10642" t="s">
        <v>24</v>
      </c>
      <c r="Q10642" t="s">
        <v>25</v>
      </c>
      <c r="R10642" t="s">
        <v>19</v>
      </c>
      <c r="T10642" t="s">
        <v>20</v>
      </c>
      <c r="U10642" t="s">
        <v>21</v>
      </c>
    </row>
    <row r="10643" spans="1:21">
      <c r="A10643">
        <v>2589219189</v>
      </c>
      <c r="B10643" s="3">
        <v>8</v>
      </c>
      <c r="C10643" s="3"/>
      <c r="D10643" t="s">
        <v>16667</v>
      </c>
      <c r="E10643" t="b">
        <f t="shared" si="665"/>
        <v>0</v>
      </c>
      <c r="F10643" t="b">
        <f t="shared" si="664"/>
        <v>0</v>
      </c>
      <c r="G10643" t="b">
        <f t="shared" si="666"/>
        <v>0</v>
      </c>
      <c r="H10643" t="b">
        <f t="shared" si="667"/>
        <v>0</v>
      </c>
      <c r="J10643" t="s">
        <v>1359</v>
      </c>
      <c r="K10643">
        <v>876</v>
      </c>
      <c r="L10643">
        <v>291</v>
      </c>
      <c r="N10643" t="s">
        <v>16668</v>
      </c>
      <c r="P10643" t="s">
        <v>24</v>
      </c>
      <c r="Q10643" t="s">
        <v>25</v>
      </c>
      <c r="R10643" t="s">
        <v>19</v>
      </c>
      <c r="T10643" t="s">
        <v>20</v>
      </c>
      <c r="U10643" t="s">
        <v>21</v>
      </c>
    </row>
    <row r="10644" spans="1:21">
      <c r="A10644">
        <v>2589225121</v>
      </c>
      <c r="B10644" s="3">
        <v>4</v>
      </c>
      <c r="C10644" s="3"/>
      <c r="D10644" t="s">
        <v>16639</v>
      </c>
      <c r="E10644" t="b">
        <f t="shared" si="665"/>
        <v>0</v>
      </c>
      <c r="F10644" t="b">
        <f t="shared" si="664"/>
        <v>0</v>
      </c>
      <c r="G10644" t="b">
        <f t="shared" si="666"/>
        <v>0</v>
      </c>
      <c r="H10644" t="b">
        <f t="shared" si="667"/>
        <v>0</v>
      </c>
      <c r="J10644" t="s">
        <v>15</v>
      </c>
      <c r="K10644">
        <v>456</v>
      </c>
      <c r="L10644">
        <v>151</v>
      </c>
      <c r="N10644" t="s">
        <v>16640</v>
      </c>
      <c r="P10644" t="s">
        <v>17</v>
      </c>
      <c r="Q10644" t="s">
        <v>18</v>
      </c>
      <c r="R10644" t="s">
        <v>19</v>
      </c>
      <c r="T10644" t="s">
        <v>20</v>
      </c>
      <c r="U10644" t="s">
        <v>21</v>
      </c>
    </row>
    <row r="10645" spans="1:21">
      <c r="A10645">
        <v>2589285836</v>
      </c>
      <c r="B10645" s="3">
        <v>8</v>
      </c>
      <c r="C10645" s="3"/>
      <c r="D10645" t="s">
        <v>15879</v>
      </c>
      <c r="E10645" t="b">
        <f t="shared" si="665"/>
        <v>0</v>
      </c>
      <c r="F10645" t="b">
        <f t="shared" si="664"/>
        <v>0</v>
      </c>
      <c r="G10645" t="b">
        <f t="shared" si="666"/>
        <v>0</v>
      </c>
      <c r="H10645" t="b">
        <f t="shared" si="667"/>
        <v>0</v>
      </c>
      <c r="J10645" t="s">
        <v>2114</v>
      </c>
      <c r="K10645">
        <v>882</v>
      </c>
      <c r="L10645">
        <v>293</v>
      </c>
      <c r="N10645" t="s">
        <v>15880</v>
      </c>
      <c r="P10645" t="s">
        <v>24</v>
      </c>
      <c r="Q10645" t="s">
        <v>25</v>
      </c>
      <c r="R10645" t="s">
        <v>19</v>
      </c>
      <c r="T10645" t="s">
        <v>20</v>
      </c>
      <c r="U10645" t="s">
        <v>21</v>
      </c>
    </row>
    <row r="10646" spans="1:21">
      <c r="A10646">
        <v>2589289796</v>
      </c>
      <c r="B10646" s="3">
        <v>8</v>
      </c>
      <c r="C10646" s="3"/>
      <c r="D10646" t="s">
        <v>15881</v>
      </c>
      <c r="E10646" t="b">
        <f t="shared" si="665"/>
        <v>0</v>
      </c>
      <c r="F10646" t="b">
        <f t="shared" si="664"/>
        <v>0</v>
      </c>
      <c r="G10646" t="b">
        <f t="shared" si="666"/>
        <v>0</v>
      </c>
      <c r="H10646" t="b">
        <f t="shared" si="667"/>
        <v>0</v>
      </c>
      <c r="J10646" t="s">
        <v>2114</v>
      </c>
      <c r="K10646">
        <v>882</v>
      </c>
      <c r="L10646">
        <v>293</v>
      </c>
      <c r="N10646" t="s">
        <v>15882</v>
      </c>
      <c r="P10646" t="s">
        <v>24</v>
      </c>
      <c r="Q10646" t="s">
        <v>25</v>
      </c>
      <c r="R10646" t="s">
        <v>19</v>
      </c>
      <c r="T10646" t="s">
        <v>20</v>
      </c>
      <c r="U10646" t="s">
        <v>21</v>
      </c>
    </row>
    <row r="10647" spans="1:21">
      <c r="A10647">
        <v>2589293864</v>
      </c>
      <c r="B10647" s="3">
        <v>8</v>
      </c>
      <c r="C10647" s="3"/>
      <c r="D10647" t="s">
        <v>15883</v>
      </c>
      <c r="E10647" t="b">
        <f t="shared" si="665"/>
        <v>0</v>
      </c>
      <c r="F10647" t="b">
        <f t="shared" si="664"/>
        <v>0</v>
      </c>
      <c r="G10647" t="b">
        <f t="shared" si="666"/>
        <v>0</v>
      </c>
      <c r="H10647" t="b">
        <f t="shared" si="667"/>
        <v>0</v>
      </c>
      <c r="J10647" t="s">
        <v>2114</v>
      </c>
      <c r="K10647">
        <v>882</v>
      </c>
      <c r="L10647">
        <v>293</v>
      </c>
      <c r="N10647" t="s">
        <v>15884</v>
      </c>
      <c r="P10647" t="s">
        <v>24</v>
      </c>
      <c r="Q10647" t="s">
        <v>25</v>
      </c>
      <c r="R10647" t="s">
        <v>19</v>
      </c>
      <c r="T10647" t="s">
        <v>20</v>
      </c>
      <c r="U10647" t="s">
        <v>21</v>
      </c>
    </row>
    <row r="10648" spans="1:21">
      <c r="A10648">
        <v>2589297377</v>
      </c>
      <c r="B10648" s="3">
        <v>8</v>
      </c>
      <c r="C10648" s="3"/>
      <c r="D10648" t="s">
        <v>15885</v>
      </c>
      <c r="E10648" t="b">
        <f t="shared" si="665"/>
        <v>0</v>
      </c>
      <c r="F10648" t="b">
        <f t="shared" si="664"/>
        <v>0</v>
      </c>
      <c r="G10648" t="b">
        <f t="shared" si="666"/>
        <v>0</v>
      </c>
      <c r="H10648" t="b">
        <f t="shared" si="667"/>
        <v>0</v>
      </c>
      <c r="J10648" t="s">
        <v>2114</v>
      </c>
      <c r="K10648">
        <v>882</v>
      </c>
      <c r="L10648">
        <v>293</v>
      </c>
      <c r="N10648" t="s">
        <v>15886</v>
      </c>
      <c r="P10648" t="s">
        <v>24</v>
      </c>
      <c r="Q10648" t="s">
        <v>25</v>
      </c>
      <c r="R10648" t="s">
        <v>19</v>
      </c>
      <c r="T10648" t="s">
        <v>20</v>
      </c>
      <c r="U10648" t="s">
        <v>21</v>
      </c>
    </row>
    <row r="10649" spans="1:21">
      <c r="A10649">
        <v>2589301612</v>
      </c>
      <c r="B10649" s="3">
        <v>8</v>
      </c>
      <c r="C10649" s="3"/>
      <c r="D10649" t="s">
        <v>15887</v>
      </c>
      <c r="E10649" t="b">
        <f t="shared" si="665"/>
        <v>0</v>
      </c>
      <c r="F10649" t="b">
        <f t="shared" si="664"/>
        <v>0</v>
      </c>
      <c r="G10649" t="b">
        <f t="shared" si="666"/>
        <v>0</v>
      </c>
      <c r="H10649" t="b">
        <f t="shared" si="667"/>
        <v>0</v>
      </c>
      <c r="J10649" t="s">
        <v>2114</v>
      </c>
      <c r="K10649">
        <v>882</v>
      </c>
      <c r="L10649">
        <v>293</v>
      </c>
      <c r="N10649" t="s">
        <v>15888</v>
      </c>
      <c r="P10649" t="s">
        <v>24</v>
      </c>
      <c r="Q10649" t="s">
        <v>25</v>
      </c>
      <c r="R10649" t="s">
        <v>19</v>
      </c>
      <c r="T10649" t="s">
        <v>20</v>
      </c>
      <c r="U10649" t="s">
        <v>21</v>
      </c>
    </row>
    <row r="10650" spans="1:21">
      <c r="A10650">
        <v>2589305730</v>
      </c>
      <c r="B10650" s="3">
        <v>8</v>
      </c>
      <c r="C10650" s="3"/>
      <c r="D10650" t="s">
        <v>15875</v>
      </c>
      <c r="E10650" t="b">
        <f t="shared" si="665"/>
        <v>0</v>
      </c>
      <c r="F10650" t="b">
        <f t="shared" si="664"/>
        <v>0</v>
      </c>
      <c r="G10650" t="b">
        <f t="shared" si="666"/>
        <v>0</v>
      </c>
      <c r="H10650" t="b">
        <f t="shared" si="667"/>
        <v>0</v>
      </c>
      <c r="J10650" t="s">
        <v>2114</v>
      </c>
      <c r="K10650">
        <v>882</v>
      </c>
      <c r="L10650">
        <v>293</v>
      </c>
      <c r="N10650" t="s">
        <v>15876</v>
      </c>
      <c r="P10650" t="s">
        <v>24</v>
      </c>
      <c r="Q10650" t="s">
        <v>25</v>
      </c>
      <c r="R10650" t="s">
        <v>19</v>
      </c>
      <c r="T10650" t="s">
        <v>20</v>
      </c>
      <c r="U10650" t="s">
        <v>21</v>
      </c>
    </row>
    <row r="10651" spans="1:21">
      <c r="A10651">
        <v>2589308840</v>
      </c>
      <c r="B10651" s="3">
        <v>8</v>
      </c>
      <c r="C10651" s="3"/>
      <c r="D10651" t="s">
        <v>15877</v>
      </c>
      <c r="E10651" t="b">
        <f t="shared" si="665"/>
        <v>0</v>
      </c>
      <c r="F10651" t="b">
        <f t="shared" si="664"/>
        <v>0</v>
      </c>
      <c r="G10651" t="b">
        <f t="shared" si="666"/>
        <v>0</v>
      </c>
      <c r="H10651" t="b">
        <f t="shared" si="667"/>
        <v>0</v>
      </c>
      <c r="J10651" t="s">
        <v>2114</v>
      </c>
      <c r="K10651">
        <v>882</v>
      </c>
      <c r="L10651">
        <v>293</v>
      </c>
      <c r="N10651" t="s">
        <v>15878</v>
      </c>
      <c r="P10651" t="s">
        <v>24</v>
      </c>
      <c r="Q10651" t="s">
        <v>25</v>
      </c>
      <c r="R10651" t="s">
        <v>19</v>
      </c>
      <c r="T10651" t="s">
        <v>20</v>
      </c>
      <c r="U10651" t="s">
        <v>21</v>
      </c>
    </row>
    <row r="10652" spans="1:21">
      <c r="A10652">
        <v>2589313567</v>
      </c>
      <c r="B10652" s="3">
        <v>8</v>
      </c>
      <c r="C10652" s="3"/>
      <c r="D10652" t="s">
        <v>15889</v>
      </c>
      <c r="E10652" t="b">
        <f t="shared" si="665"/>
        <v>0</v>
      </c>
      <c r="F10652" t="b">
        <f t="shared" ref="F10652:F10715" si="668">ISNUMBER(SEARCH("pfam09678",R10652))</f>
        <v>0</v>
      </c>
      <c r="G10652" t="b">
        <f t="shared" si="666"/>
        <v>0</v>
      </c>
      <c r="H10652" t="b">
        <f t="shared" si="667"/>
        <v>0</v>
      </c>
      <c r="J10652" t="s">
        <v>2114</v>
      </c>
      <c r="K10652">
        <v>882</v>
      </c>
      <c r="L10652">
        <v>293</v>
      </c>
      <c r="N10652" t="s">
        <v>15890</v>
      </c>
      <c r="P10652" t="s">
        <v>24</v>
      </c>
      <c r="Q10652" t="s">
        <v>25</v>
      </c>
      <c r="R10652" t="s">
        <v>19</v>
      </c>
      <c r="T10652" t="s">
        <v>20</v>
      </c>
      <c r="U10652" t="s">
        <v>21</v>
      </c>
    </row>
    <row r="10653" spans="1:21">
      <c r="A10653">
        <v>2589317745</v>
      </c>
      <c r="B10653" s="3">
        <v>8</v>
      </c>
      <c r="C10653" s="3"/>
      <c r="D10653" t="s">
        <v>15891</v>
      </c>
      <c r="E10653" t="b">
        <f t="shared" si="665"/>
        <v>0</v>
      </c>
      <c r="F10653" t="b">
        <f t="shared" si="668"/>
        <v>0</v>
      </c>
      <c r="G10653" t="b">
        <f t="shared" si="666"/>
        <v>0</v>
      </c>
      <c r="H10653" t="b">
        <f t="shared" si="667"/>
        <v>0</v>
      </c>
      <c r="J10653" t="s">
        <v>2114</v>
      </c>
      <c r="K10653">
        <v>882</v>
      </c>
      <c r="L10653">
        <v>293</v>
      </c>
      <c r="N10653" t="s">
        <v>15892</v>
      </c>
      <c r="P10653" t="s">
        <v>24</v>
      </c>
      <c r="Q10653" t="s">
        <v>25</v>
      </c>
      <c r="R10653" t="s">
        <v>19</v>
      </c>
      <c r="T10653" t="s">
        <v>20</v>
      </c>
      <c r="U10653" t="s">
        <v>21</v>
      </c>
    </row>
    <row r="10654" spans="1:21">
      <c r="A10654">
        <v>2589321721</v>
      </c>
      <c r="B10654" s="3">
        <v>8</v>
      </c>
      <c r="C10654" s="3"/>
      <c r="D10654" t="s">
        <v>15897</v>
      </c>
      <c r="E10654" t="b">
        <f t="shared" si="665"/>
        <v>0</v>
      </c>
      <c r="F10654" t="b">
        <f t="shared" si="668"/>
        <v>0</v>
      </c>
      <c r="G10654" t="b">
        <f t="shared" si="666"/>
        <v>0</v>
      </c>
      <c r="H10654" t="b">
        <f t="shared" si="667"/>
        <v>0</v>
      </c>
      <c r="J10654" t="s">
        <v>2114</v>
      </c>
      <c r="K10654">
        <v>882</v>
      </c>
      <c r="L10654">
        <v>293</v>
      </c>
      <c r="N10654" t="s">
        <v>15898</v>
      </c>
      <c r="P10654" t="s">
        <v>24</v>
      </c>
      <c r="Q10654" t="s">
        <v>25</v>
      </c>
      <c r="R10654" t="s">
        <v>19</v>
      </c>
      <c r="T10654" t="s">
        <v>20</v>
      </c>
      <c r="U10654" t="s">
        <v>21</v>
      </c>
    </row>
    <row r="10655" spans="1:21">
      <c r="A10655">
        <v>2589325595</v>
      </c>
      <c r="B10655" s="3">
        <v>8</v>
      </c>
      <c r="C10655" s="3"/>
      <c r="D10655" t="s">
        <v>15895</v>
      </c>
      <c r="E10655" t="b">
        <f t="shared" si="665"/>
        <v>0</v>
      </c>
      <c r="F10655" t="b">
        <f t="shared" si="668"/>
        <v>0</v>
      </c>
      <c r="G10655" t="b">
        <f t="shared" si="666"/>
        <v>0</v>
      </c>
      <c r="H10655" t="b">
        <f t="shared" si="667"/>
        <v>0</v>
      </c>
      <c r="J10655" t="s">
        <v>2114</v>
      </c>
      <c r="K10655">
        <v>882</v>
      </c>
      <c r="L10655">
        <v>293</v>
      </c>
      <c r="N10655" t="s">
        <v>15896</v>
      </c>
      <c r="P10655" t="s">
        <v>24</v>
      </c>
      <c r="Q10655" t="s">
        <v>25</v>
      </c>
      <c r="R10655" t="s">
        <v>19</v>
      </c>
      <c r="T10655" t="s">
        <v>20</v>
      </c>
      <c r="U10655" t="s">
        <v>21</v>
      </c>
    </row>
    <row r="10656" spans="1:21">
      <c r="A10656">
        <v>2589329521</v>
      </c>
      <c r="B10656" s="3">
        <v>8</v>
      </c>
      <c r="C10656" s="3"/>
      <c r="D10656" t="s">
        <v>15893</v>
      </c>
      <c r="E10656" t="b">
        <f t="shared" si="665"/>
        <v>0</v>
      </c>
      <c r="F10656" t="b">
        <f t="shared" si="668"/>
        <v>0</v>
      </c>
      <c r="G10656" t="b">
        <f t="shared" si="666"/>
        <v>0</v>
      </c>
      <c r="H10656" t="b">
        <f t="shared" si="667"/>
        <v>0</v>
      </c>
      <c r="J10656" t="s">
        <v>2114</v>
      </c>
      <c r="K10656">
        <v>882</v>
      </c>
      <c r="L10656">
        <v>293</v>
      </c>
      <c r="N10656" t="s">
        <v>15894</v>
      </c>
      <c r="P10656" t="s">
        <v>24</v>
      </c>
      <c r="Q10656" t="s">
        <v>25</v>
      </c>
      <c r="R10656" t="s">
        <v>19</v>
      </c>
      <c r="T10656" t="s">
        <v>20</v>
      </c>
      <c r="U10656" t="s">
        <v>21</v>
      </c>
    </row>
    <row r="10657" spans="1:21">
      <c r="A10657">
        <v>2589333539</v>
      </c>
      <c r="B10657" s="3">
        <v>8</v>
      </c>
      <c r="C10657" s="3"/>
      <c r="D10657" t="s">
        <v>15899</v>
      </c>
      <c r="E10657" t="b">
        <f t="shared" si="665"/>
        <v>0</v>
      </c>
      <c r="F10657" t="b">
        <f t="shared" si="668"/>
        <v>0</v>
      </c>
      <c r="G10657" t="b">
        <f t="shared" si="666"/>
        <v>0</v>
      </c>
      <c r="H10657" t="b">
        <f t="shared" si="667"/>
        <v>0</v>
      </c>
      <c r="J10657" t="s">
        <v>2114</v>
      </c>
      <c r="K10657">
        <v>882</v>
      </c>
      <c r="L10657">
        <v>293</v>
      </c>
      <c r="N10657" t="s">
        <v>15900</v>
      </c>
      <c r="P10657" t="s">
        <v>24</v>
      </c>
      <c r="Q10657" t="s">
        <v>25</v>
      </c>
      <c r="R10657" t="s">
        <v>19</v>
      </c>
      <c r="T10657" t="s">
        <v>20</v>
      </c>
      <c r="U10657" t="s">
        <v>21</v>
      </c>
    </row>
    <row r="10658" spans="1:21">
      <c r="A10658">
        <v>2589341618</v>
      </c>
      <c r="B10658" s="3">
        <v>8</v>
      </c>
      <c r="C10658" s="3"/>
      <c r="D10658" t="s">
        <v>15901</v>
      </c>
      <c r="E10658" t="b">
        <f t="shared" si="665"/>
        <v>0</v>
      </c>
      <c r="F10658" t="b">
        <f t="shared" si="668"/>
        <v>0</v>
      </c>
      <c r="G10658" t="b">
        <f t="shared" si="666"/>
        <v>0</v>
      </c>
      <c r="H10658" t="b">
        <f t="shared" si="667"/>
        <v>0</v>
      </c>
      <c r="J10658" t="s">
        <v>2114</v>
      </c>
      <c r="K10658">
        <v>882</v>
      </c>
      <c r="L10658">
        <v>293</v>
      </c>
      <c r="N10658" t="s">
        <v>15902</v>
      </c>
      <c r="P10658" t="s">
        <v>24</v>
      </c>
      <c r="Q10658" t="s">
        <v>25</v>
      </c>
      <c r="R10658" t="s">
        <v>19</v>
      </c>
      <c r="T10658" t="s">
        <v>20</v>
      </c>
      <c r="U10658" t="s">
        <v>21</v>
      </c>
    </row>
    <row r="10659" spans="1:21">
      <c r="A10659">
        <v>2589345602</v>
      </c>
      <c r="B10659" s="3">
        <v>8</v>
      </c>
      <c r="C10659" s="3"/>
      <c r="D10659" t="s">
        <v>15903</v>
      </c>
      <c r="E10659" t="b">
        <f t="shared" si="665"/>
        <v>0</v>
      </c>
      <c r="F10659" t="b">
        <f t="shared" si="668"/>
        <v>0</v>
      </c>
      <c r="G10659" t="b">
        <f t="shared" si="666"/>
        <v>0</v>
      </c>
      <c r="H10659" t="b">
        <f t="shared" si="667"/>
        <v>0</v>
      </c>
      <c r="J10659" t="s">
        <v>2114</v>
      </c>
      <c r="K10659">
        <v>882</v>
      </c>
      <c r="L10659">
        <v>293</v>
      </c>
      <c r="N10659" t="s">
        <v>15904</v>
      </c>
      <c r="P10659" t="s">
        <v>24</v>
      </c>
      <c r="Q10659" t="s">
        <v>25</v>
      </c>
      <c r="R10659" t="s">
        <v>19</v>
      </c>
      <c r="T10659" t="s">
        <v>20</v>
      </c>
      <c r="U10659" t="s">
        <v>21</v>
      </c>
    </row>
    <row r="10660" spans="1:21">
      <c r="A10660">
        <v>2589457869</v>
      </c>
      <c r="B10660" s="3">
        <v>8</v>
      </c>
      <c r="C10660" s="3"/>
      <c r="D10660" t="s">
        <v>15907</v>
      </c>
      <c r="E10660" t="b">
        <f t="shared" si="665"/>
        <v>0</v>
      </c>
      <c r="F10660" t="b">
        <f t="shared" si="668"/>
        <v>0</v>
      </c>
      <c r="G10660" t="b">
        <f t="shared" si="666"/>
        <v>0</v>
      </c>
      <c r="H10660" t="b">
        <f t="shared" si="667"/>
        <v>0</v>
      </c>
      <c r="J10660" t="s">
        <v>2114</v>
      </c>
      <c r="K10660">
        <v>882</v>
      </c>
      <c r="L10660">
        <v>293</v>
      </c>
      <c r="N10660" t="s">
        <v>15908</v>
      </c>
      <c r="P10660" t="s">
        <v>24</v>
      </c>
      <c r="Q10660" t="s">
        <v>25</v>
      </c>
      <c r="R10660" t="s">
        <v>19</v>
      </c>
      <c r="T10660" t="s">
        <v>20</v>
      </c>
      <c r="U10660" t="s">
        <v>21</v>
      </c>
    </row>
    <row r="10661" spans="1:21">
      <c r="A10661">
        <v>2589461695</v>
      </c>
      <c r="B10661" s="3">
        <v>8</v>
      </c>
      <c r="C10661" s="3"/>
      <c r="D10661" t="s">
        <v>15905</v>
      </c>
      <c r="E10661" t="b">
        <f t="shared" si="665"/>
        <v>0</v>
      </c>
      <c r="F10661" t="b">
        <f t="shared" si="668"/>
        <v>0</v>
      </c>
      <c r="G10661" t="b">
        <f t="shared" si="666"/>
        <v>0</v>
      </c>
      <c r="H10661" t="b">
        <f t="shared" si="667"/>
        <v>0</v>
      </c>
      <c r="J10661" t="s">
        <v>2114</v>
      </c>
      <c r="K10661">
        <v>882</v>
      </c>
      <c r="L10661">
        <v>293</v>
      </c>
      <c r="N10661" t="s">
        <v>15906</v>
      </c>
      <c r="P10661" t="s">
        <v>24</v>
      </c>
      <c r="Q10661" t="s">
        <v>25</v>
      </c>
      <c r="R10661" t="s">
        <v>19</v>
      </c>
      <c r="T10661" t="s">
        <v>20</v>
      </c>
      <c r="U10661" t="s">
        <v>21</v>
      </c>
    </row>
    <row r="10662" spans="1:21">
      <c r="A10662">
        <v>2589464191</v>
      </c>
      <c r="B10662" s="3">
        <v>8</v>
      </c>
      <c r="C10662" s="3"/>
      <c r="D10662" t="s">
        <v>15909</v>
      </c>
      <c r="E10662" t="b">
        <f t="shared" si="665"/>
        <v>0</v>
      </c>
      <c r="F10662" t="b">
        <f t="shared" si="668"/>
        <v>0</v>
      </c>
      <c r="G10662" t="b">
        <f t="shared" si="666"/>
        <v>0</v>
      </c>
      <c r="H10662" t="b">
        <f t="shared" si="667"/>
        <v>0</v>
      </c>
      <c r="J10662" t="s">
        <v>2114</v>
      </c>
      <c r="K10662">
        <v>882</v>
      </c>
      <c r="L10662">
        <v>293</v>
      </c>
      <c r="N10662" t="s">
        <v>15910</v>
      </c>
      <c r="P10662" t="s">
        <v>24</v>
      </c>
      <c r="Q10662" t="s">
        <v>25</v>
      </c>
      <c r="R10662" t="s">
        <v>19</v>
      </c>
      <c r="T10662" t="s">
        <v>20</v>
      </c>
      <c r="U10662" t="s">
        <v>21</v>
      </c>
    </row>
    <row r="10663" spans="1:21">
      <c r="A10663">
        <v>2589471465</v>
      </c>
      <c r="B10663" s="3">
        <v>8</v>
      </c>
      <c r="C10663" s="3"/>
      <c r="D10663" t="s">
        <v>16259</v>
      </c>
      <c r="E10663" t="b">
        <f t="shared" si="665"/>
        <v>0</v>
      </c>
      <c r="F10663" t="b">
        <f t="shared" si="668"/>
        <v>0</v>
      </c>
      <c r="G10663" t="b">
        <f t="shared" si="666"/>
        <v>0</v>
      </c>
      <c r="H10663" t="b">
        <f t="shared" si="667"/>
        <v>0</v>
      </c>
      <c r="J10663" t="s">
        <v>1120</v>
      </c>
      <c r="K10663">
        <v>870</v>
      </c>
      <c r="L10663">
        <v>289</v>
      </c>
      <c r="N10663" t="s">
        <v>16260</v>
      </c>
      <c r="P10663" t="s">
        <v>24</v>
      </c>
      <c r="Q10663" t="s">
        <v>25</v>
      </c>
      <c r="R10663" t="s">
        <v>19</v>
      </c>
      <c r="T10663" t="s">
        <v>20</v>
      </c>
      <c r="U10663" t="s">
        <v>21</v>
      </c>
    </row>
    <row r="10664" spans="1:21">
      <c r="A10664">
        <v>2589476349</v>
      </c>
      <c r="B10664" s="3">
        <v>8</v>
      </c>
      <c r="C10664" s="3"/>
      <c r="D10664" t="s">
        <v>16261</v>
      </c>
      <c r="E10664" t="b">
        <f t="shared" si="665"/>
        <v>0</v>
      </c>
      <c r="F10664" t="b">
        <f t="shared" si="668"/>
        <v>0</v>
      </c>
      <c r="G10664" t="b">
        <f t="shared" si="666"/>
        <v>0</v>
      </c>
      <c r="H10664" t="b">
        <f t="shared" si="667"/>
        <v>0</v>
      </c>
      <c r="J10664" t="s">
        <v>2114</v>
      </c>
      <c r="K10664">
        <v>930</v>
      </c>
      <c r="L10664">
        <v>309</v>
      </c>
      <c r="N10664" t="s">
        <v>16262</v>
      </c>
      <c r="P10664" t="s">
        <v>24</v>
      </c>
      <c r="Q10664" t="s">
        <v>25</v>
      </c>
      <c r="R10664" t="s">
        <v>19</v>
      </c>
      <c r="T10664" t="s">
        <v>20</v>
      </c>
      <c r="U10664" t="s">
        <v>21</v>
      </c>
    </row>
    <row r="10665" spans="1:21">
      <c r="A10665">
        <v>2589478800</v>
      </c>
      <c r="B10665" s="3">
        <v>8</v>
      </c>
      <c r="C10665" s="3"/>
      <c r="D10665" t="s">
        <v>16263</v>
      </c>
      <c r="E10665" t="b">
        <f t="shared" si="665"/>
        <v>0</v>
      </c>
      <c r="F10665" t="b">
        <f t="shared" si="668"/>
        <v>0</v>
      </c>
      <c r="G10665" t="b">
        <f t="shared" si="666"/>
        <v>0</v>
      </c>
      <c r="H10665" t="b">
        <f t="shared" si="667"/>
        <v>0</v>
      </c>
      <c r="J10665" t="s">
        <v>1120</v>
      </c>
      <c r="K10665">
        <v>870</v>
      </c>
      <c r="L10665">
        <v>289</v>
      </c>
      <c r="N10665" t="s">
        <v>16262</v>
      </c>
      <c r="P10665" t="s">
        <v>24</v>
      </c>
      <c r="Q10665" t="s">
        <v>25</v>
      </c>
      <c r="R10665" t="s">
        <v>19</v>
      </c>
      <c r="T10665" t="s">
        <v>20</v>
      </c>
      <c r="U10665" t="s">
        <v>21</v>
      </c>
    </row>
    <row r="10666" spans="1:21">
      <c r="A10666">
        <v>2589484462</v>
      </c>
      <c r="B10666" s="3">
        <v>16</v>
      </c>
      <c r="C10666" s="3"/>
      <c r="D10666" t="s">
        <v>16414</v>
      </c>
      <c r="E10666" t="b">
        <f t="shared" si="665"/>
        <v>0</v>
      </c>
      <c r="F10666" t="b">
        <f t="shared" si="668"/>
        <v>1</v>
      </c>
      <c r="G10666" t="b">
        <f t="shared" si="666"/>
        <v>0</v>
      </c>
      <c r="H10666" t="b">
        <f t="shared" si="667"/>
        <v>0</v>
      </c>
      <c r="J10666" t="s">
        <v>1359</v>
      </c>
      <c r="K10666">
        <v>1986</v>
      </c>
      <c r="L10666">
        <v>661</v>
      </c>
      <c r="N10666" t="s">
        <v>16415</v>
      </c>
      <c r="P10666" t="s">
        <v>54</v>
      </c>
      <c r="Q10666" t="s">
        <v>18</v>
      </c>
      <c r="R10666" t="s">
        <v>55</v>
      </c>
      <c r="T10666" t="s">
        <v>20</v>
      </c>
      <c r="U10666" t="s">
        <v>21</v>
      </c>
    </row>
    <row r="10667" spans="1:21">
      <c r="A10667">
        <v>2589488979</v>
      </c>
      <c r="B10667" s="3">
        <v>16</v>
      </c>
      <c r="C10667" s="3"/>
      <c r="D10667" t="s">
        <v>16412</v>
      </c>
      <c r="E10667" t="b">
        <f t="shared" si="665"/>
        <v>0</v>
      </c>
      <c r="F10667" t="b">
        <f t="shared" si="668"/>
        <v>1</v>
      </c>
      <c r="G10667" t="b">
        <f t="shared" si="666"/>
        <v>0</v>
      </c>
      <c r="H10667" t="b">
        <f t="shared" si="667"/>
        <v>0</v>
      </c>
      <c r="J10667" t="s">
        <v>1359</v>
      </c>
      <c r="K10667">
        <v>1986</v>
      </c>
      <c r="L10667">
        <v>661</v>
      </c>
      <c r="N10667" t="s">
        <v>16413</v>
      </c>
      <c r="P10667" t="s">
        <v>54</v>
      </c>
      <c r="Q10667" t="s">
        <v>18</v>
      </c>
      <c r="R10667" t="s">
        <v>55</v>
      </c>
      <c r="T10667" t="s">
        <v>20</v>
      </c>
      <c r="U10667" t="s">
        <v>21</v>
      </c>
    </row>
    <row r="10668" spans="1:21">
      <c r="A10668">
        <v>2589494226</v>
      </c>
      <c r="B10668" s="3">
        <v>16</v>
      </c>
      <c r="C10668" s="3"/>
      <c r="D10668" t="s">
        <v>16426</v>
      </c>
      <c r="E10668" t="b">
        <f t="shared" si="665"/>
        <v>0</v>
      </c>
      <c r="F10668" t="b">
        <f t="shared" si="668"/>
        <v>1</v>
      </c>
      <c r="G10668" t="b">
        <f t="shared" si="666"/>
        <v>0</v>
      </c>
      <c r="H10668" t="b">
        <f t="shared" si="667"/>
        <v>0</v>
      </c>
      <c r="J10668" t="s">
        <v>1359</v>
      </c>
      <c r="K10668">
        <v>1986</v>
      </c>
      <c r="L10668">
        <v>661</v>
      </c>
      <c r="N10668" t="s">
        <v>16427</v>
      </c>
      <c r="P10668" t="s">
        <v>54</v>
      </c>
      <c r="Q10668" t="s">
        <v>18</v>
      </c>
      <c r="R10668" t="s">
        <v>55</v>
      </c>
      <c r="T10668" t="s">
        <v>20</v>
      </c>
      <c r="U10668" t="s">
        <v>21</v>
      </c>
    </row>
    <row r="10669" spans="1:21">
      <c r="A10669">
        <v>2589496726</v>
      </c>
      <c r="B10669" s="3">
        <v>16</v>
      </c>
      <c r="C10669" s="3"/>
      <c r="D10669" t="s">
        <v>16422</v>
      </c>
      <c r="E10669" t="b">
        <f t="shared" si="665"/>
        <v>0</v>
      </c>
      <c r="F10669" t="b">
        <f t="shared" si="668"/>
        <v>1</v>
      </c>
      <c r="G10669" t="b">
        <f t="shared" si="666"/>
        <v>0</v>
      </c>
      <c r="H10669" t="b">
        <f t="shared" si="667"/>
        <v>0</v>
      </c>
      <c r="J10669" t="s">
        <v>1359</v>
      </c>
      <c r="K10669">
        <v>1986</v>
      </c>
      <c r="L10669">
        <v>661</v>
      </c>
      <c r="N10669" t="s">
        <v>16423</v>
      </c>
      <c r="P10669" t="s">
        <v>54</v>
      </c>
      <c r="Q10669" t="s">
        <v>18</v>
      </c>
      <c r="R10669" t="s">
        <v>55</v>
      </c>
      <c r="T10669" t="s">
        <v>20</v>
      </c>
      <c r="U10669" t="s">
        <v>21</v>
      </c>
    </row>
    <row r="10670" spans="1:21">
      <c r="A10670">
        <v>2589500800</v>
      </c>
      <c r="B10670" s="3">
        <v>16</v>
      </c>
      <c r="C10670" s="3"/>
      <c r="D10670" t="s">
        <v>16420</v>
      </c>
      <c r="E10670" t="b">
        <f t="shared" si="665"/>
        <v>0</v>
      </c>
      <c r="F10670" t="b">
        <f t="shared" si="668"/>
        <v>1</v>
      </c>
      <c r="G10670" t="b">
        <f t="shared" si="666"/>
        <v>0</v>
      </c>
      <c r="H10670" t="b">
        <f t="shared" si="667"/>
        <v>0</v>
      </c>
      <c r="J10670" t="s">
        <v>1359</v>
      </c>
      <c r="K10670">
        <v>1986</v>
      </c>
      <c r="L10670">
        <v>661</v>
      </c>
      <c r="N10670" t="s">
        <v>16421</v>
      </c>
      <c r="P10670" t="s">
        <v>54</v>
      </c>
      <c r="Q10670" t="s">
        <v>18</v>
      </c>
      <c r="R10670" t="s">
        <v>55</v>
      </c>
      <c r="T10670" t="s">
        <v>20</v>
      </c>
      <c r="U10670" t="s">
        <v>21</v>
      </c>
    </row>
    <row r="10671" spans="1:21">
      <c r="A10671">
        <v>2589508690</v>
      </c>
      <c r="B10671" s="3">
        <v>16</v>
      </c>
      <c r="C10671" s="3"/>
      <c r="D10671" t="s">
        <v>16418</v>
      </c>
      <c r="E10671" t="b">
        <f t="shared" si="665"/>
        <v>0</v>
      </c>
      <c r="F10671" t="b">
        <f t="shared" si="668"/>
        <v>1</v>
      </c>
      <c r="G10671" t="b">
        <f t="shared" si="666"/>
        <v>0</v>
      </c>
      <c r="H10671" t="b">
        <f t="shared" si="667"/>
        <v>0</v>
      </c>
      <c r="J10671" t="s">
        <v>1359</v>
      </c>
      <c r="K10671">
        <v>1986</v>
      </c>
      <c r="L10671">
        <v>661</v>
      </c>
      <c r="N10671" t="s">
        <v>16419</v>
      </c>
      <c r="P10671" t="s">
        <v>54</v>
      </c>
      <c r="Q10671" t="s">
        <v>18</v>
      </c>
      <c r="R10671" t="s">
        <v>55</v>
      </c>
      <c r="T10671" t="s">
        <v>20</v>
      </c>
      <c r="U10671" t="s">
        <v>21</v>
      </c>
    </row>
    <row r="10672" spans="1:21">
      <c r="A10672">
        <v>2589511347</v>
      </c>
      <c r="B10672" s="3">
        <v>16</v>
      </c>
      <c r="C10672" s="3"/>
      <c r="D10672" t="s">
        <v>16428</v>
      </c>
      <c r="E10672" t="b">
        <f t="shared" si="665"/>
        <v>0</v>
      </c>
      <c r="F10672" t="b">
        <f t="shared" si="668"/>
        <v>1</v>
      </c>
      <c r="G10672" t="b">
        <f t="shared" si="666"/>
        <v>0</v>
      </c>
      <c r="H10672" t="b">
        <f t="shared" si="667"/>
        <v>0</v>
      </c>
      <c r="J10672" t="s">
        <v>1359</v>
      </c>
      <c r="K10672">
        <v>1986</v>
      </c>
      <c r="L10672">
        <v>661</v>
      </c>
      <c r="N10672" t="s">
        <v>16429</v>
      </c>
      <c r="P10672" t="s">
        <v>54</v>
      </c>
      <c r="Q10672" t="s">
        <v>18</v>
      </c>
      <c r="R10672" t="s">
        <v>55</v>
      </c>
      <c r="T10672" t="s">
        <v>20</v>
      </c>
      <c r="U10672" t="s">
        <v>21</v>
      </c>
    </row>
    <row r="10673" spans="1:21">
      <c r="A10673">
        <v>2589513183</v>
      </c>
      <c r="B10673" s="3">
        <v>16</v>
      </c>
      <c r="C10673" s="3"/>
      <c r="D10673" t="s">
        <v>16416</v>
      </c>
      <c r="E10673" t="b">
        <f t="shared" si="665"/>
        <v>0</v>
      </c>
      <c r="F10673" t="b">
        <f t="shared" si="668"/>
        <v>1</v>
      </c>
      <c r="G10673" t="b">
        <f t="shared" si="666"/>
        <v>0</v>
      </c>
      <c r="H10673" t="b">
        <f t="shared" si="667"/>
        <v>0</v>
      </c>
      <c r="J10673" t="s">
        <v>1359</v>
      </c>
      <c r="K10673">
        <v>1986</v>
      </c>
      <c r="L10673">
        <v>661</v>
      </c>
      <c r="N10673" t="s">
        <v>16417</v>
      </c>
      <c r="P10673" t="s">
        <v>54</v>
      </c>
      <c r="Q10673" t="s">
        <v>18</v>
      </c>
      <c r="R10673" t="s">
        <v>55</v>
      </c>
      <c r="T10673" t="s">
        <v>20</v>
      </c>
      <c r="U10673" t="s">
        <v>21</v>
      </c>
    </row>
    <row r="10674" spans="1:21">
      <c r="A10674">
        <v>2589520353</v>
      </c>
      <c r="B10674" s="3">
        <v>15</v>
      </c>
      <c r="C10674" s="3"/>
      <c r="D10674" t="s">
        <v>16430</v>
      </c>
      <c r="E10674" t="b">
        <f t="shared" si="665"/>
        <v>0</v>
      </c>
      <c r="F10674" t="b">
        <f t="shared" si="668"/>
        <v>1</v>
      </c>
      <c r="G10674" t="b">
        <f t="shared" si="666"/>
        <v>0</v>
      </c>
      <c r="H10674" t="b">
        <f t="shared" si="667"/>
        <v>0</v>
      </c>
      <c r="J10674" t="s">
        <v>1359</v>
      </c>
      <c r="K10674">
        <v>1986</v>
      </c>
      <c r="L10674">
        <v>661</v>
      </c>
      <c r="N10674" t="s">
        <v>16431</v>
      </c>
      <c r="P10674" t="s">
        <v>54</v>
      </c>
      <c r="Q10674" t="s">
        <v>18</v>
      </c>
      <c r="R10674" t="s">
        <v>55</v>
      </c>
      <c r="T10674" t="s">
        <v>20</v>
      </c>
      <c r="U10674" t="s">
        <v>21</v>
      </c>
    </row>
    <row r="10675" spans="1:21">
      <c r="A10675">
        <v>2589521262</v>
      </c>
      <c r="B10675" s="3">
        <v>16</v>
      </c>
      <c r="C10675" s="3"/>
      <c r="D10675" t="s">
        <v>16432</v>
      </c>
      <c r="E10675" t="b">
        <f t="shared" si="665"/>
        <v>0</v>
      </c>
      <c r="F10675" t="b">
        <f t="shared" si="668"/>
        <v>1</v>
      </c>
      <c r="G10675" t="b">
        <f t="shared" si="666"/>
        <v>0</v>
      </c>
      <c r="H10675" t="b">
        <f t="shared" si="667"/>
        <v>0</v>
      </c>
      <c r="J10675" t="s">
        <v>1359</v>
      </c>
      <c r="K10675">
        <v>1986</v>
      </c>
      <c r="L10675">
        <v>661</v>
      </c>
      <c r="N10675" t="s">
        <v>16433</v>
      </c>
      <c r="P10675" t="s">
        <v>54</v>
      </c>
      <c r="Q10675" t="s">
        <v>18</v>
      </c>
      <c r="R10675" t="s">
        <v>55</v>
      </c>
      <c r="T10675" t="s">
        <v>20</v>
      </c>
      <c r="U10675" t="s">
        <v>21</v>
      </c>
    </row>
    <row r="10676" spans="1:21">
      <c r="A10676">
        <v>2589525273</v>
      </c>
      <c r="B10676" s="3">
        <v>16</v>
      </c>
      <c r="C10676" s="3"/>
      <c r="D10676" t="s">
        <v>16444</v>
      </c>
      <c r="E10676" t="b">
        <f t="shared" si="665"/>
        <v>0</v>
      </c>
      <c r="F10676" t="b">
        <f t="shared" si="668"/>
        <v>1</v>
      </c>
      <c r="G10676" t="b">
        <f t="shared" si="666"/>
        <v>0</v>
      </c>
      <c r="H10676" t="b">
        <f t="shared" si="667"/>
        <v>0</v>
      </c>
      <c r="J10676" t="s">
        <v>1359</v>
      </c>
      <c r="K10676">
        <v>1986</v>
      </c>
      <c r="L10676">
        <v>661</v>
      </c>
      <c r="N10676" t="s">
        <v>16445</v>
      </c>
      <c r="P10676" t="s">
        <v>54</v>
      </c>
      <c r="Q10676" t="s">
        <v>18</v>
      </c>
      <c r="R10676" t="s">
        <v>55</v>
      </c>
      <c r="T10676" t="s">
        <v>20</v>
      </c>
      <c r="U10676" t="s">
        <v>21</v>
      </c>
    </row>
    <row r="10677" spans="1:21">
      <c r="A10677">
        <v>2589529353</v>
      </c>
      <c r="B10677" s="3">
        <v>16</v>
      </c>
      <c r="C10677" s="3"/>
      <c r="D10677" t="s">
        <v>16440</v>
      </c>
      <c r="E10677" t="b">
        <f t="shared" si="665"/>
        <v>0</v>
      </c>
      <c r="F10677" t="b">
        <f t="shared" si="668"/>
        <v>1</v>
      </c>
      <c r="G10677" t="b">
        <f t="shared" si="666"/>
        <v>0</v>
      </c>
      <c r="H10677" t="b">
        <f t="shared" si="667"/>
        <v>0</v>
      </c>
      <c r="J10677" t="s">
        <v>1359</v>
      </c>
      <c r="K10677">
        <v>1986</v>
      </c>
      <c r="L10677">
        <v>661</v>
      </c>
      <c r="N10677" t="s">
        <v>16441</v>
      </c>
      <c r="P10677" t="s">
        <v>54</v>
      </c>
      <c r="Q10677" t="s">
        <v>18</v>
      </c>
      <c r="R10677" t="s">
        <v>55</v>
      </c>
      <c r="T10677" t="s">
        <v>20</v>
      </c>
      <c r="U10677" t="s">
        <v>21</v>
      </c>
    </row>
    <row r="10678" spans="1:21">
      <c r="A10678">
        <v>2589536696</v>
      </c>
      <c r="B10678" s="3">
        <v>16</v>
      </c>
      <c r="C10678" s="3"/>
      <c r="D10678" t="s">
        <v>16436</v>
      </c>
      <c r="E10678" t="b">
        <f t="shared" si="665"/>
        <v>0</v>
      </c>
      <c r="F10678" t="b">
        <f t="shared" si="668"/>
        <v>1</v>
      </c>
      <c r="G10678" t="b">
        <f t="shared" si="666"/>
        <v>0</v>
      </c>
      <c r="H10678" t="b">
        <f t="shared" si="667"/>
        <v>0</v>
      </c>
      <c r="J10678" t="s">
        <v>1359</v>
      </c>
      <c r="K10678">
        <v>1986</v>
      </c>
      <c r="L10678">
        <v>661</v>
      </c>
      <c r="N10678" t="s">
        <v>16437</v>
      </c>
      <c r="P10678" t="s">
        <v>54</v>
      </c>
      <c r="Q10678" t="s">
        <v>18</v>
      </c>
      <c r="R10678" t="s">
        <v>55</v>
      </c>
      <c r="T10678" t="s">
        <v>20</v>
      </c>
      <c r="U10678" t="s">
        <v>21</v>
      </c>
    </row>
    <row r="10679" spans="1:21">
      <c r="A10679">
        <v>2589538331</v>
      </c>
      <c r="B10679" s="3">
        <v>16</v>
      </c>
      <c r="C10679" s="3"/>
      <c r="D10679" t="s">
        <v>16434</v>
      </c>
      <c r="E10679" t="b">
        <f t="shared" si="665"/>
        <v>0</v>
      </c>
      <c r="F10679" t="b">
        <f t="shared" si="668"/>
        <v>1</v>
      </c>
      <c r="G10679" t="b">
        <f t="shared" si="666"/>
        <v>0</v>
      </c>
      <c r="H10679" t="b">
        <f t="shared" si="667"/>
        <v>0</v>
      </c>
      <c r="J10679" t="s">
        <v>1359</v>
      </c>
      <c r="K10679">
        <v>1986</v>
      </c>
      <c r="L10679">
        <v>661</v>
      </c>
      <c r="N10679" t="s">
        <v>16435</v>
      </c>
      <c r="P10679" t="s">
        <v>54</v>
      </c>
      <c r="Q10679" t="s">
        <v>18</v>
      </c>
      <c r="R10679" t="s">
        <v>55</v>
      </c>
      <c r="T10679" t="s">
        <v>20</v>
      </c>
      <c r="U10679" t="s">
        <v>21</v>
      </c>
    </row>
    <row r="10680" spans="1:21">
      <c r="A10680">
        <v>2589542626</v>
      </c>
      <c r="B10680" s="3">
        <v>16</v>
      </c>
      <c r="C10680" s="3"/>
      <c r="D10680" t="s">
        <v>16448</v>
      </c>
      <c r="E10680" t="b">
        <f t="shared" si="665"/>
        <v>0</v>
      </c>
      <c r="F10680" t="b">
        <f t="shared" si="668"/>
        <v>1</v>
      </c>
      <c r="G10680" t="b">
        <f t="shared" si="666"/>
        <v>0</v>
      </c>
      <c r="H10680" t="b">
        <f t="shared" si="667"/>
        <v>0</v>
      </c>
      <c r="J10680" t="s">
        <v>1359</v>
      </c>
      <c r="K10680">
        <v>1986</v>
      </c>
      <c r="L10680">
        <v>661</v>
      </c>
      <c r="N10680" t="s">
        <v>16449</v>
      </c>
      <c r="P10680" t="s">
        <v>54</v>
      </c>
      <c r="Q10680" t="s">
        <v>18</v>
      </c>
      <c r="R10680" t="s">
        <v>55</v>
      </c>
      <c r="T10680" t="s">
        <v>20</v>
      </c>
      <c r="U10680" t="s">
        <v>21</v>
      </c>
    </row>
    <row r="10681" spans="1:21">
      <c r="A10681">
        <v>2589546670</v>
      </c>
      <c r="B10681" s="3">
        <v>15</v>
      </c>
      <c r="C10681" s="3"/>
      <c r="D10681" t="s">
        <v>16450</v>
      </c>
      <c r="E10681" t="b">
        <f t="shared" si="665"/>
        <v>0</v>
      </c>
      <c r="F10681" t="b">
        <f t="shared" si="668"/>
        <v>1</v>
      </c>
      <c r="G10681" t="b">
        <f t="shared" si="666"/>
        <v>0</v>
      </c>
      <c r="H10681" t="b">
        <f t="shared" si="667"/>
        <v>0</v>
      </c>
      <c r="J10681" t="s">
        <v>1359</v>
      </c>
      <c r="K10681">
        <v>1986</v>
      </c>
      <c r="L10681">
        <v>661</v>
      </c>
      <c r="N10681" t="s">
        <v>16451</v>
      </c>
      <c r="P10681" t="s">
        <v>54</v>
      </c>
      <c r="Q10681" t="s">
        <v>18</v>
      </c>
      <c r="R10681" t="s">
        <v>55</v>
      </c>
      <c r="T10681" t="s">
        <v>20</v>
      </c>
      <c r="U10681" t="s">
        <v>21</v>
      </c>
    </row>
    <row r="10682" spans="1:21">
      <c r="A10682">
        <v>2589549709</v>
      </c>
      <c r="B10682" s="3">
        <v>16</v>
      </c>
      <c r="C10682" s="3"/>
      <c r="D10682" t="s">
        <v>16458</v>
      </c>
      <c r="E10682" t="b">
        <f t="shared" si="665"/>
        <v>0</v>
      </c>
      <c r="F10682" t="b">
        <f t="shared" si="668"/>
        <v>1</v>
      </c>
      <c r="G10682" t="b">
        <f t="shared" si="666"/>
        <v>0</v>
      </c>
      <c r="H10682" t="b">
        <f t="shared" si="667"/>
        <v>0</v>
      </c>
      <c r="J10682" t="s">
        <v>1359</v>
      </c>
      <c r="K10682">
        <v>1986</v>
      </c>
      <c r="L10682">
        <v>661</v>
      </c>
      <c r="N10682" t="s">
        <v>16459</v>
      </c>
      <c r="P10682" t="s">
        <v>54</v>
      </c>
      <c r="Q10682" t="s">
        <v>18</v>
      </c>
      <c r="R10682" t="s">
        <v>55</v>
      </c>
      <c r="T10682" t="s">
        <v>20</v>
      </c>
      <c r="U10682" t="s">
        <v>21</v>
      </c>
    </row>
    <row r="10683" spans="1:21">
      <c r="A10683">
        <v>2589553775</v>
      </c>
      <c r="B10683" s="3">
        <v>16</v>
      </c>
      <c r="C10683" s="3"/>
      <c r="D10683" t="s">
        <v>16456</v>
      </c>
      <c r="E10683" t="b">
        <f t="shared" si="665"/>
        <v>0</v>
      </c>
      <c r="F10683" t="b">
        <f t="shared" si="668"/>
        <v>1</v>
      </c>
      <c r="G10683" t="b">
        <f t="shared" si="666"/>
        <v>0</v>
      </c>
      <c r="H10683" t="b">
        <f t="shared" si="667"/>
        <v>0</v>
      </c>
      <c r="J10683" t="s">
        <v>1359</v>
      </c>
      <c r="K10683">
        <v>1986</v>
      </c>
      <c r="L10683">
        <v>661</v>
      </c>
      <c r="N10683" t="s">
        <v>16457</v>
      </c>
      <c r="P10683" t="s">
        <v>54</v>
      </c>
      <c r="Q10683" t="s">
        <v>18</v>
      </c>
      <c r="R10683" t="s">
        <v>55</v>
      </c>
      <c r="T10683" t="s">
        <v>20</v>
      </c>
      <c r="U10683" t="s">
        <v>21</v>
      </c>
    </row>
    <row r="10684" spans="1:21">
      <c r="A10684">
        <v>2589557930</v>
      </c>
      <c r="B10684" s="3">
        <v>16</v>
      </c>
      <c r="C10684" s="3"/>
      <c r="D10684" t="s">
        <v>16454</v>
      </c>
      <c r="E10684" t="b">
        <f t="shared" si="665"/>
        <v>0</v>
      </c>
      <c r="F10684" t="b">
        <f t="shared" si="668"/>
        <v>1</v>
      </c>
      <c r="G10684" t="b">
        <f t="shared" si="666"/>
        <v>0</v>
      </c>
      <c r="H10684" t="b">
        <f t="shared" si="667"/>
        <v>0</v>
      </c>
      <c r="J10684" t="s">
        <v>1359</v>
      </c>
      <c r="K10684">
        <v>1986</v>
      </c>
      <c r="L10684">
        <v>661</v>
      </c>
      <c r="N10684" t="s">
        <v>16455</v>
      </c>
      <c r="P10684" t="s">
        <v>54</v>
      </c>
      <c r="Q10684" t="s">
        <v>18</v>
      </c>
      <c r="R10684" t="s">
        <v>55</v>
      </c>
      <c r="T10684" t="s">
        <v>20</v>
      </c>
      <c r="U10684" t="s">
        <v>21</v>
      </c>
    </row>
    <row r="10685" spans="1:21">
      <c r="A10685">
        <v>2589563215</v>
      </c>
      <c r="B10685" s="3">
        <v>16</v>
      </c>
      <c r="C10685" s="3"/>
      <c r="D10685" t="s">
        <v>16452</v>
      </c>
      <c r="E10685" t="b">
        <f t="shared" si="665"/>
        <v>0</v>
      </c>
      <c r="F10685" t="b">
        <f t="shared" si="668"/>
        <v>1</v>
      </c>
      <c r="G10685" t="b">
        <f t="shared" si="666"/>
        <v>0</v>
      </c>
      <c r="H10685" t="b">
        <f t="shared" si="667"/>
        <v>0</v>
      </c>
      <c r="J10685" t="s">
        <v>1359</v>
      </c>
      <c r="K10685">
        <v>1986</v>
      </c>
      <c r="L10685">
        <v>661</v>
      </c>
      <c r="N10685" t="s">
        <v>16453</v>
      </c>
      <c r="P10685" t="s">
        <v>54</v>
      </c>
      <c r="Q10685" t="s">
        <v>18</v>
      </c>
      <c r="R10685" t="s">
        <v>55</v>
      </c>
      <c r="T10685" t="s">
        <v>20</v>
      </c>
      <c r="U10685" t="s">
        <v>21</v>
      </c>
    </row>
    <row r="10686" spans="1:21">
      <c r="A10686">
        <v>2589566438</v>
      </c>
      <c r="B10686" s="3">
        <v>16</v>
      </c>
      <c r="C10686" s="3"/>
      <c r="D10686" t="s">
        <v>16460</v>
      </c>
      <c r="E10686" t="b">
        <f t="shared" si="665"/>
        <v>0</v>
      </c>
      <c r="F10686" t="b">
        <f t="shared" si="668"/>
        <v>1</v>
      </c>
      <c r="G10686" t="b">
        <f t="shared" si="666"/>
        <v>0</v>
      </c>
      <c r="H10686" t="b">
        <f t="shared" si="667"/>
        <v>0</v>
      </c>
      <c r="J10686" t="s">
        <v>1359</v>
      </c>
      <c r="K10686">
        <v>1986</v>
      </c>
      <c r="L10686">
        <v>661</v>
      </c>
      <c r="N10686" t="s">
        <v>16461</v>
      </c>
      <c r="P10686" t="s">
        <v>54</v>
      </c>
      <c r="Q10686" t="s">
        <v>18</v>
      </c>
      <c r="R10686" t="s">
        <v>55</v>
      </c>
      <c r="T10686" t="s">
        <v>20</v>
      </c>
      <c r="U10686" t="s">
        <v>21</v>
      </c>
    </row>
    <row r="10687" spans="1:21">
      <c r="A10687">
        <v>2589570516</v>
      </c>
      <c r="B10687" s="3">
        <v>16</v>
      </c>
      <c r="C10687" s="3"/>
      <c r="D10687" t="s">
        <v>16464</v>
      </c>
      <c r="E10687" t="b">
        <f t="shared" si="665"/>
        <v>0</v>
      </c>
      <c r="F10687" t="b">
        <f t="shared" si="668"/>
        <v>1</v>
      </c>
      <c r="G10687" t="b">
        <f t="shared" si="666"/>
        <v>0</v>
      </c>
      <c r="H10687" t="b">
        <f t="shared" si="667"/>
        <v>0</v>
      </c>
      <c r="J10687" t="s">
        <v>1359</v>
      </c>
      <c r="K10687">
        <v>1986</v>
      </c>
      <c r="L10687">
        <v>661</v>
      </c>
      <c r="N10687" t="s">
        <v>16465</v>
      </c>
      <c r="P10687" t="s">
        <v>54</v>
      </c>
      <c r="Q10687" t="s">
        <v>18</v>
      </c>
      <c r="R10687" t="s">
        <v>55</v>
      </c>
      <c r="T10687" t="s">
        <v>20</v>
      </c>
      <c r="U10687" t="s">
        <v>21</v>
      </c>
    </row>
    <row r="10688" spans="1:21">
      <c r="A10688">
        <v>2589577078</v>
      </c>
      <c r="B10688" s="3">
        <v>16</v>
      </c>
      <c r="C10688" s="3"/>
      <c r="D10688" t="s">
        <v>16466</v>
      </c>
      <c r="E10688" t="b">
        <f t="shared" si="665"/>
        <v>0</v>
      </c>
      <c r="F10688" t="b">
        <f t="shared" si="668"/>
        <v>1</v>
      </c>
      <c r="G10688" t="b">
        <f t="shared" si="666"/>
        <v>0</v>
      </c>
      <c r="H10688" t="b">
        <f t="shared" si="667"/>
        <v>0</v>
      </c>
      <c r="J10688" t="s">
        <v>1359</v>
      </c>
      <c r="K10688">
        <v>1986</v>
      </c>
      <c r="L10688">
        <v>661</v>
      </c>
      <c r="N10688" t="s">
        <v>16467</v>
      </c>
      <c r="P10688" t="s">
        <v>54</v>
      </c>
      <c r="Q10688" t="s">
        <v>18</v>
      </c>
      <c r="R10688" t="s">
        <v>55</v>
      </c>
      <c r="T10688" t="s">
        <v>20</v>
      </c>
      <c r="U10688" t="s">
        <v>21</v>
      </c>
    </row>
    <row r="10689" spans="1:21">
      <c r="A10689">
        <v>2589578288</v>
      </c>
      <c r="B10689" s="3">
        <v>16</v>
      </c>
      <c r="C10689" s="3"/>
      <c r="D10689" t="s">
        <v>16468</v>
      </c>
      <c r="E10689" t="b">
        <f t="shared" si="665"/>
        <v>0</v>
      </c>
      <c r="F10689" t="b">
        <f t="shared" si="668"/>
        <v>1</v>
      </c>
      <c r="G10689" t="b">
        <f t="shared" si="666"/>
        <v>0</v>
      </c>
      <c r="H10689" t="b">
        <f t="shared" si="667"/>
        <v>0</v>
      </c>
      <c r="J10689" t="s">
        <v>1359</v>
      </c>
      <c r="K10689">
        <v>1986</v>
      </c>
      <c r="L10689">
        <v>661</v>
      </c>
      <c r="N10689" t="s">
        <v>16469</v>
      </c>
      <c r="P10689" t="s">
        <v>54</v>
      </c>
      <c r="Q10689" t="s">
        <v>18</v>
      </c>
      <c r="R10689" t="s">
        <v>55</v>
      </c>
      <c r="T10689" t="s">
        <v>20</v>
      </c>
      <c r="U10689" t="s">
        <v>21</v>
      </c>
    </row>
    <row r="10690" spans="1:21">
      <c r="A10690">
        <v>2589582348</v>
      </c>
      <c r="B10690" s="3">
        <v>16</v>
      </c>
      <c r="C10690" s="3"/>
      <c r="D10690" t="s">
        <v>16470</v>
      </c>
      <c r="E10690" t="b">
        <f t="shared" si="665"/>
        <v>0</v>
      </c>
      <c r="F10690" t="b">
        <f t="shared" si="668"/>
        <v>1</v>
      </c>
      <c r="G10690" t="b">
        <f t="shared" si="666"/>
        <v>0</v>
      </c>
      <c r="H10690" t="b">
        <f t="shared" si="667"/>
        <v>0</v>
      </c>
      <c r="J10690" t="s">
        <v>1359</v>
      </c>
      <c r="K10690">
        <v>1986</v>
      </c>
      <c r="L10690">
        <v>661</v>
      </c>
      <c r="N10690" t="s">
        <v>16471</v>
      </c>
      <c r="P10690" t="s">
        <v>54</v>
      </c>
      <c r="Q10690" t="s">
        <v>18</v>
      </c>
      <c r="R10690" t="s">
        <v>55</v>
      </c>
      <c r="T10690" t="s">
        <v>20</v>
      </c>
      <c r="U10690" t="s">
        <v>21</v>
      </c>
    </row>
    <row r="10691" spans="1:21">
      <c r="A10691">
        <v>2589589831</v>
      </c>
      <c r="B10691" s="3">
        <v>16</v>
      </c>
      <c r="C10691" s="3"/>
      <c r="D10691" t="s">
        <v>16472</v>
      </c>
      <c r="E10691" t="b">
        <f t="shared" ref="E10691:E10754" si="669">ISNUMBER(SEARCH("pfam04234",R10691))</f>
        <v>0</v>
      </c>
      <c r="F10691" t="b">
        <f t="shared" si="668"/>
        <v>1</v>
      </c>
      <c r="G10691" t="b">
        <f t="shared" ref="G10691:G10754" si="670">ISNUMBER(SEARCH("pfam13442",R10691))</f>
        <v>0</v>
      </c>
      <c r="H10691" t="b">
        <f t="shared" ref="H10691:H10754" si="671">ISNUMBER(SEARCH("pfam13115",R10691))</f>
        <v>0</v>
      </c>
      <c r="J10691" t="s">
        <v>1359</v>
      </c>
      <c r="K10691">
        <v>1986</v>
      </c>
      <c r="L10691">
        <v>661</v>
      </c>
      <c r="N10691" t="s">
        <v>16473</v>
      </c>
      <c r="P10691" t="s">
        <v>54</v>
      </c>
      <c r="Q10691" t="s">
        <v>18</v>
      </c>
      <c r="R10691" t="s">
        <v>55</v>
      </c>
      <c r="T10691" t="s">
        <v>20</v>
      </c>
      <c r="U10691" t="s">
        <v>21</v>
      </c>
    </row>
    <row r="10692" spans="1:21">
      <c r="A10692">
        <v>2589590483</v>
      </c>
      <c r="B10692" s="3">
        <v>16</v>
      </c>
      <c r="C10692" s="3"/>
      <c r="D10692" t="s">
        <v>16462</v>
      </c>
      <c r="E10692" t="b">
        <f t="shared" si="669"/>
        <v>0</v>
      </c>
      <c r="F10692" t="b">
        <f t="shared" si="668"/>
        <v>1</v>
      </c>
      <c r="G10692" t="b">
        <f t="shared" si="670"/>
        <v>0</v>
      </c>
      <c r="H10692" t="b">
        <f t="shared" si="671"/>
        <v>0</v>
      </c>
      <c r="J10692" t="s">
        <v>1359</v>
      </c>
      <c r="K10692">
        <v>1986</v>
      </c>
      <c r="L10692">
        <v>661</v>
      </c>
      <c r="N10692" t="s">
        <v>16463</v>
      </c>
      <c r="P10692" t="s">
        <v>54</v>
      </c>
      <c r="Q10692" t="s">
        <v>18</v>
      </c>
      <c r="R10692" t="s">
        <v>55</v>
      </c>
      <c r="T10692" t="s">
        <v>20</v>
      </c>
      <c r="U10692" t="s">
        <v>21</v>
      </c>
    </row>
    <row r="10693" spans="1:21">
      <c r="A10693">
        <v>2589594547</v>
      </c>
      <c r="B10693" s="3">
        <v>16</v>
      </c>
      <c r="C10693" s="3"/>
      <c r="D10693" t="s">
        <v>16474</v>
      </c>
      <c r="E10693" t="b">
        <f t="shared" si="669"/>
        <v>0</v>
      </c>
      <c r="F10693" t="b">
        <f t="shared" si="668"/>
        <v>1</v>
      </c>
      <c r="G10693" t="b">
        <f t="shared" si="670"/>
        <v>0</v>
      </c>
      <c r="H10693" t="b">
        <f t="shared" si="671"/>
        <v>0</v>
      </c>
      <c r="J10693" t="s">
        <v>1359</v>
      </c>
      <c r="K10693">
        <v>1986</v>
      </c>
      <c r="L10693">
        <v>661</v>
      </c>
      <c r="N10693" t="s">
        <v>16475</v>
      </c>
      <c r="P10693" t="s">
        <v>54</v>
      </c>
      <c r="Q10693" t="s">
        <v>18</v>
      </c>
      <c r="R10693" t="s">
        <v>55</v>
      </c>
      <c r="T10693" t="s">
        <v>20</v>
      </c>
      <c r="U10693" t="s">
        <v>21</v>
      </c>
    </row>
    <row r="10694" spans="1:21">
      <c r="A10694">
        <v>2589600693</v>
      </c>
      <c r="B10694" s="3">
        <v>16</v>
      </c>
      <c r="C10694" s="3"/>
      <c r="D10694" t="s">
        <v>16486</v>
      </c>
      <c r="E10694" t="b">
        <f t="shared" si="669"/>
        <v>0</v>
      </c>
      <c r="F10694" t="b">
        <f t="shared" si="668"/>
        <v>1</v>
      </c>
      <c r="G10694" t="b">
        <f t="shared" si="670"/>
        <v>0</v>
      </c>
      <c r="H10694" t="b">
        <f t="shared" si="671"/>
        <v>0</v>
      </c>
      <c r="J10694" t="s">
        <v>1359</v>
      </c>
      <c r="K10694">
        <v>1986</v>
      </c>
      <c r="L10694">
        <v>661</v>
      </c>
      <c r="N10694" t="s">
        <v>16487</v>
      </c>
      <c r="P10694" t="s">
        <v>54</v>
      </c>
      <c r="Q10694" t="s">
        <v>18</v>
      </c>
      <c r="R10694" t="s">
        <v>55</v>
      </c>
      <c r="T10694" t="s">
        <v>20</v>
      </c>
      <c r="U10694" t="s">
        <v>21</v>
      </c>
    </row>
    <row r="10695" spans="1:21">
      <c r="A10695">
        <v>2589602764</v>
      </c>
      <c r="B10695" s="3">
        <v>16</v>
      </c>
      <c r="C10695" s="3"/>
      <c r="D10695" t="s">
        <v>16484</v>
      </c>
      <c r="E10695" t="b">
        <f t="shared" si="669"/>
        <v>0</v>
      </c>
      <c r="F10695" t="b">
        <f t="shared" si="668"/>
        <v>1</v>
      </c>
      <c r="G10695" t="b">
        <f t="shared" si="670"/>
        <v>0</v>
      </c>
      <c r="H10695" t="b">
        <f t="shared" si="671"/>
        <v>0</v>
      </c>
      <c r="J10695" t="s">
        <v>1359</v>
      </c>
      <c r="K10695">
        <v>1986</v>
      </c>
      <c r="L10695">
        <v>661</v>
      </c>
      <c r="N10695" t="s">
        <v>16485</v>
      </c>
      <c r="P10695" t="s">
        <v>54</v>
      </c>
      <c r="Q10695" t="s">
        <v>18</v>
      </c>
      <c r="R10695" t="s">
        <v>55</v>
      </c>
      <c r="T10695" t="s">
        <v>20</v>
      </c>
      <c r="U10695" t="s">
        <v>21</v>
      </c>
    </row>
    <row r="10696" spans="1:21">
      <c r="A10696">
        <v>2589606779</v>
      </c>
      <c r="B10696" s="3">
        <v>16</v>
      </c>
      <c r="C10696" s="3"/>
      <c r="D10696" t="s">
        <v>16482</v>
      </c>
      <c r="E10696" t="b">
        <f t="shared" si="669"/>
        <v>0</v>
      </c>
      <c r="F10696" t="b">
        <f t="shared" si="668"/>
        <v>1</v>
      </c>
      <c r="G10696" t="b">
        <f t="shared" si="670"/>
        <v>0</v>
      </c>
      <c r="H10696" t="b">
        <f t="shared" si="671"/>
        <v>0</v>
      </c>
      <c r="J10696" t="s">
        <v>1359</v>
      </c>
      <c r="K10696">
        <v>1986</v>
      </c>
      <c r="L10696">
        <v>661</v>
      </c>
      <c r="N10696" t="s">
        <v>16483</v>
      </c>
      <c r="P10696" t="s">
        <v>54</v>
      </c>
      <c r="Q10696" t="s">
        <v>18</v>
      </c>
      <c r="R10696" t="s">
        <v>55</v>
      </c>
      <c r="T10696" t="s">
        <v>20</v>
      </c>
      <c r="U10696" t="s">
        <v>21</v>
      </c>
    </row>
    <row r="10697" spans="1:21">
      <c r="A10697">
        <v>2589611292</v>
      </c>
      <c r="B10697" s="3">
        <v>16</v>
      </c>
      <c r="C10697" s="3"/>
      <c r="D10697" t="s">
        <v>16480</v>
      </c>
      <c r="E10697" t="b">
        <f t="shared" si="669"/>
        <v>0</v>
      </c>
      <c r="F10697" t="b">
        <f t="shared" si="668"/>
        <v>1</v>
      </c>
      <c r="G10697" t="b">
        <f t="shared" si="670"/>
        <v>0</v>
      </c>
      <c r="H10697" t="b">
        <f t="shared" si="671"/>
        <v>0</v>
      </c>
      <c r="J10697" t="s">
        <v>1359</v>
      </c>
      <c r="K10697">
        <v>1986</v>
      </c>
      <c r="L10697">
        <v>661</v>
      </c>
      <c r="N10697" t="s">
        <v>16481</v>
      </c>
      <c r="P10697" t="s">
        <v>54</v>
      </c>
      <c r="Q10697" t="s">
        <v>18</v>
      </c>
      <c r="R10697" t="s">
        <v>55</v>
      </c>
      <c r="T10697" t="s">
        <v>20</v>
      </c>
      <c r="U10697" t="s">
        <v>21</v>
      </c>
    </row>
    <row r="10698" spans="1:21">
      <c r="A10698">
        <v>2589614958</v>
      </c>
      <c r="B10698" s="3">
        <v>16</v>
      </c>
      <c r="C10698" s="3"/>
      <c r="D10698" t="s">
        <v>16478</v>
      </c>
      <c r="E10698" t="b">
        <f t="shared" si="669"/>
        <v>0</v>
      </c>
      <c r="F10698" t="b">
        <f t="shared" si="668"/>
        <v>1</v>
      </c>
      <c r="G10698" t="b">
        <f t="shared" si="670"/>
        <v>0</v>
      </c>
      <c r="H10698" t="b">
        <f t="shared" si="671"/>
        <v>0</v>
      </c>
      <c r="J10698" t="s">
        <v>1359</v>
      </c>
      <c r="K10698">
        <v>1986</v>
      </c>
      <c r="L10698">
        <v>661</v>
      </c>
      <c r="N10698" t="s">
        <v>16479</v>
      </c>
      <c r="P10698" t="s">
        <v>54</v>
      </c>
      <c r="Q10698" t="s">
        <v>18</v>
      </c>
      <c r="R10698" t="s">
        <v>55</v>
      </c>
      <c r="T10698" t="s">
        <v>20</v>
      </c>
      <c r="U10698" t="s">
        <v>21</v>
      </c>
    </row>
    <row r="10699" spans="1:21">
      <c r="A10699">
        <v>2589619032</v>
      </c>
      <c r="B10699" s="3">
        <v>16</v>
      </c>
      <c r="C10699" s="3"/>
      <c r="D10699" t="s">
        <v>16476</v>
      </c>
      <c r="E10699" t="b">
        <f t="shared" si="669"/>
        <v>0</v>
      </c>
      <c r="F10699" t="b">
        <f t="shared" si="668"/>
        <v>1</v>
      </c>
      <c r="G10699" t="b">
        <f t="shared" si="670"/>
        <v>0</v>
      </c>
      <c r="H10699" t="b">
        <f t="shared" si="671"/>
        <v>0</v>
      </c>
      <c r="J10699" t="s">
        <v>1359</v>
      </c>
      <c r="K10699">
        <v>1986</v>
      </c>
      <c r="L10699">
        <v>661</v>
      </c>
      <c r="N10699" t="s">
        <v>16477</v>
      </c>
      <c r="P10699" t="s">
        <v>54</v>
      </c>
      <c r="Q10699" t="s">
        <v>18</v>
      </c>
      <c r="R10699" t="s">
        <v>55</v>
      </c>
      <c r="T10699" t="s">
        <v>20</v>
      </c>
      <c r="U10699" t="s">
        <v>21</v>
      </c>
    </row>
    <row r="10700" spans="1:21">
      <c r="A10700">
        <v>2589623108</v>
      </c>
      <c r="B10700" s="3">
        <v>16</v>
      </c>
      <c r="C10700" s="3"/>
      <c r="D10700" t="s">
        <v>16494</v>
      </c>
      <c r="E10700" t="b">
        <f t="shared" si="669"/>
        <v>0</v>
      </c>
      <c r="F10700" t="b">
        <f t="shared" si="668"/>
        <v>1</v>
      </c>
      <c r="G10700" t="b">
        <f t="shared" si="670"/>
        <v>0</v>
      </c>
      <c r="H10700" t="b">
        <f t="shared" si="671"/>
        <v>0</v>
      </c>
      <c r="J10700" t="s">
        <v>1359</v>
      </c>
      <c r="K10700">
        <v>1986</v>
      </c>
      <c r="L10700">
        <v>661</v>
      </c>
      <c r="N10700" t="s">
        <v>16495</v>
      </c>
      <c r="P10700" t="s">
        <v>54</v>
      </c>
      <c r="Q10700" t="s">
        <v>18</v>
      </c>
      <c r="R10700" t="s">
        <v>55</v>
      </c>
      <c r="T10700" t="s">
        <v>20</v>
      </c>
      <c r="U10700" t="s">
        <v>21</v>
      </c>
    </row>
    <row r="10701" spans="1:21">
      <c r="A10701">
        <v>2589630622</v>
      </c>
      <c r="B10701" s="3">
        <v>16</v>
      </c>
      <c r="C10701" s="3"/>
      <c r="D10701" t="s">
        <v>16496</v>
      </c>
      <c r="E10701" t="b">
        <f t="shared" si="669"/>
        <v>0</v>
      </c>
      <c r="F10701" t="b">
        <f t="shared" si="668"/>
        <v>1</v>
      </c>
      <c r="G10701" t="b">
        <f t="shared" si="670"/>
        <v>0</v>
      </c>
      <c r="H10701" t="b">
        <f t="shared" si="671"/>
        <v>0</v>
      </c>
      <c r="J10701" t="s">
        <v>1359</v>
      </c>
      <c r="K10701">
        <v>1986</v>
      </c>
      <c r="L10701">
        <v>661</v>
      </c>
      <c r="N10701" t="s">
        <v>16497</v>
      </c>
      <c r="P10701" t="s">
        <v>54</v>
      </c>
      <c r="Q10701" t="s">
        <v>18</v>
      </c>
      <c r="R10701" t="s">
        <v>55</v>
      </c>
      <c r="T10701" t="s">
        <v>20</v>
      </c>
      <c r="U10701" t="s">
        <v>21</v>
      </c>
    </row>
    <row r="10702" spans="1:21">
      <c r="A10702">
        <v>2589634536</v>
      </c>
      <c r="B10702" s="3">
        <v>16</v>
      </c>
      <c r="C10702" s="3"/>
      <c r="D10702" t="s">
        <v>16498</v>
      </c>
      <c r="E10702" t="b">
        <f t="shared" si="669"/>
        <v>0</v>
      </c>
      <c r="F10702" t="b">
        <f t="shared" si="668"/>
        <v>1</v>
      </c>
      <c r="G10702" t="b">
        <f t="shared" si="670"/>
        <v>0</v>
      </c>
      <c r="H10702" t="b">
        <f t="shared" si="671"/>
        <v>0</v>
      </c>
      <c r="J10702" t="s">
        <v>52</v>
      </c>
      <c r="K10702">
        <v>2076</v>
      </c>
      <c r="L10702">
        <v>691</v>
      </c>
      <c r="N10702" t="s">
        <v>16499</v>
      </c>
      <c r="P10702" t="s">
        <v>54</v>
      </c>
      <c r="Q10702" t="s">
        <v>18</v>
      </c>
      <c r="R10702" t="s">
        <v>55</v>
      </c>
      <c r="T10702" t="s">
        <v>20</v>
      </c>
      <c r="U10702" t="s">
        <v>21</v>
      </c>
    </row>
    <row r="10703" spans="1:21">
      <c r="A10703">
        <v>2589640078</v>
      </c>
      <c r="B10703" s="3">
        <v>16</v>
      </c>
      <c r="C10703" s="3"/>
      <c r="D10703" t="s">
        <v>16500</v>
      </c>
      <c r="E10703" t="b">
        <f t="shared" si="669"/>
        <v>0</v>
      </c>
      <c r="F10703" t="b">
        <f t="shared" si="668"/>
        <v>1</v>
      </c>
      <c r="G10703" t="b">
        <f t="shared" si="670"/>
        <v>0</v>
      </c>
      <c r="H10703" t="b">
        <f t="shared" si="671"/>
        <v>0</v>
      </c>
      <c r="J10703" t="s">
        <v>1359</v>
      </c>
      <c r="K10703">
        <v>1986</v>
      </c>
      <c r="L10703">
        <v>661</v>
      </c>
      <c r="N10703" t="s">
        <v>16501</v>
      </c>
      <c r="P10703" t="s">
        <v>54</v>
      </c>
      <c r="Q10703" t="s">
        <v>18</v>
      </c>
      <c r="R10703" t="s">
        <v>55</v>
      </c>
      <c r="T10703" t="s">
        <v>20</v>
      </c>
      <c r="U10703" t="s">
        <v>21</v>
      </c>
    </row>
    <row r="10704" spans="1:21">
      <c r="A10704">
        <v>2589644142</v>
      </c>
      <c r="B10704" s="3">
        <v>16</v>
      </c>
      <c r="C10704" s="3"/>
      <c r="D10704" t="s">
        <v>16502</v>
      </c>
      <c r="E10704" t="b">
        <f t="shared" si="669"/>
        <v>0</v>
      </c>
      <c r="F10704" t="b">
        <f t="shared" si="668"/>
        <v>1</v>
      </c>
      <c r="G10704" t="b">
        <f t="shared" si="670"/>
        <v>0</v>
      </c>
      <c r="H10704" t="b">
        <f t="shared" si="671"/>
        <v>0</v>
      </c>
      <c r="J10704" t="s">
        <v>1359</v>
      </c>
      <c r="K10704">
        <v>1986</v>
      </c>
      <c r="L10704">
        <v>661</v>
      </c>
      <c r="N10704" t="s">
        <v>16503</v>
      </c>
      <c r="P10704" t="s">
        <v>54</v>
      </c>
      <c r="Q10704" t="s">
        <v>18</v>
      </c>
      <c r="R10704" t="s">
        <v>55</v>
      </c>
      <c r="T10704" t="s">
        <v>20</v>
      </c>
      <c r="U10704" t="s">
        <v>21</v>
      </c>
    </row>
    <row r="10705" spans="1:21">
      <c r="A10705">
        <v>2589648212</v>
      </c>
      <c r="B10705" s="3">
        <v>16</v>
      </c>
      <c r="C10705" s="3"/>
      <c r="D10705" t="s">
        <v>16504</v>
      </c>
      <c r="E10705" t="b">
        <f t="shared" si="669"/>
        <v>0</v>
      </c>
      <c r="F10705" t="b">
        <f t="shared" si="668"/>
        <v>1</v>
      </c>
      <c r="G10705" t="b">
        <f t="shared" si="670"/>
        <v>0</v>
      </c>
      <c r="H10705" t="b">
        <f t="shared" si="671"/>
        <v>0</v>
      </c>
      <c r="J10705" t="s">
        <v>1359</v>
      </c>
      <c r="K10705">
        <v>1986</v>
      </c>
      <c r="L10705">
        <v>661</v>
      </c>
      <c r="N10705" t="s">
        <v>16505</v>
      </c>
      <c r="P10705" t="s">
        <v>54</v>
      </c>
      <c r="Q10705" t="s">
        <v>18</v>
      </c>
      <c r="R10705" t="s">
        <v>55</v>
      </c>
      <c r="T10705" t="s">
        <v>20</v>
      </c>
      <c r="U10705" t="s">
        <v>21</v>
      </c>
    </row>
    <row r="10706" spans="1:21">
      <c r="A10706">
        <v>2589648866</v>
      </c>
      <c r="B10706" s="3">
        <v>16</v>
      </c>
      <c r="C10706" s="3"/>
      <c r="D10706" t="s">
        <v>16490</v>
      </c>
      <c r="E10706" t="b">
        <f t="shared" si="669"/>
        <v>0</v>
      </c>
      <c r="F10706" t="b">
        <f t="shared" si="668"/>
        <v>1</v>
      </c>
      <c r="G10706" t="b">
        <f t="shared" si="670"/>
        <v>0</v>
      </c>
      <c r="H10706" t="b">
        <f t="shared" si="671"/>
        <v>0</v>
      </c>
      <c r="J10706" t="s">
        <v>1359</v>
      </c>
      <c r="K10706">
        <v>1986</v>
      </c>
      <c r="L10706">
        <v>661</v>
      </c>
      <c r="N10706" t="s">
        <v>16491</v>
      </c>
      <c r="P10706" t="s">
        <v>54</v>
      </c>
      <c r="Q10706" t="s">
        <v>18</v>
      </c>
      <c r="R10706" t="s">
        <v>55</v>
      </c>
      <c r="T10706" t="s">
        <v>20</v>
      </c>
      <c r="U10706" t="s">
        <v>21</v>
      </c>
    </row>
    <row r="10707" spans="1:21">
      <c r="A10707">
        <v>2589652936</v>
      </c>
      <c r="B10707" s="3">
        <v>16</v>
      </c>
      <c r="C10707" s="3"/>
      <c r="D10707" t="s">
        <v>16492</v>
      </c>
      <c r="E10707" t="b">
        <f t="shared" si="669"/>
        <v>0</v>
      </c>
      <c r="F10707" t="b">
        <f t="shared" si="668"/>
        <v>1</v>
      </c>
      <c r="G10707" t="b">
        <f t="shared" si="670"/>
        <v>0</v>
      </c>
      <c r="H10707" t="b">
        <f t="shared" si="671"/>
        <v>0</v>
      </c>
      <c r="J10707" t="s">
        <v>1359</v>
      </c>
      <c r="K10707">
        <v>1986</v>
      </c>
      <c r="L10707">
        <v>661</v>
      </c>
      <c r="N10707" t="s">
        <v>16493</v>
      </c>
      <c r="P10707" t="s">
        <v>54</v>
      </c>
      <c r="Q10707" t="s">
        <v>18</v>
      </c>
      <c r="R10707" t="s">
        <v>55</v>
      </c>
      <c r="T10707" t="s">
        <v>20</v>
      </c>
      <c r="U10707" t="s">
        <v>21</v>
      </c>
    </row>
    <row r="10708" spans="1:21">
      <c r="A10708">
        <v>2589657001</v>
      </c>
      <c r="B10708" s="3">
        <v>16</v>
      </c>
      <c r="C10708" s="3"/>
      <c r="D10708" t="s">
        <v>16488</v>
      </c>
      <c r="E10708" t="b">
        <f t="shared" si="669"/>
        <v>0</v>
      </c>
      <c r="F10708" t="b">
        <f t="shared" si="668"/>
        <v>1</v>
      </c>
      <c r="G10708" t="b">
        <f t="shared" si="670"/>
        <v>0</v>
      </c>
      <c r="H10708" t="b">
        <f t="shared" si="671"/>
        <v>0</v>
      </c>
      <c r="J10708" t="s">
        <v>1359</v>
      </c>
      <c r="K10708">
        <v>1986</v>
      </c>
      <c r="L10708">
        <v>661</v>
      </c>
      <c r="N10708" t="s">
        <v>16489</v>
      </c>
      <c r="P10708" t="s">
        <v>54</v>
      </c>
      <c r="Q10708" t="s">
        <v>18</v>
      </c>
      <c r="R10708" t="s">
        <v>55</v>
      </c>
      <c r="T10708" t="s">
        <v>20</v>
      </c>
      <c r="U10708" t="s">
        <v>21</v>
      </c>
    </row>
    <row r="10709" spans="1:21">
      <c r="A10709">
        <v>2589661502</v>
      </c>
      <c r="B10709" s="3">
        <v>16</v>
      </c>
      <c r="C10709" s="3"/>
      <c r="D10709" t="s">
        <v>16520</v>
      </c>
      <c r="E10709" t="b">
        <f t="shared" si="669"/>
        <v>0</v>
      </c>
      <c r="F10709" t="b">
        <f t="shared" si="668"/>
        <v>1</v>
      </c>
      <c r="G10709" t="b">
        <f t="shared" si="670"/>
        <v>0</v>
      </c>
      <c r="H10709" t="b">
        <f t="shared" si="671"/>
        <v>0</v>
      </c>
      <c r="J10709" t="s">
        <v>1359</v>
      </c>
      <c r="K10709">
        <v>1986</v>
      </c>
      <c r="L10709">
        <v>661</v>
      </c>
      <c r="N10709" t="s">
        <v>16521</v>
      </c>
      <c r="P10709" t="s">
        <v>54</v>
      </c>
      <c r="Q10709" t="s">
        <v>18</v>
      </c>
      <c r="R10709" t="s">
        <v>55</v>
      </c>
      <c r="T10709" t="s">
        <v>20</v>
      </c>
      <c r="U10709" t="s">
        <v>21</v>
      </c>
    </row>
    <row r="10710" spans="1:21">
      <c r="A10710">
        <v>2589668951</v>
      </c>
      <c r="B10710" s="3">
        <v>16</v>
      </c>
      <c r="C10710" s="3"/>
      <c r="D10710" t="s">
        <v>16522</v>
      </c>
      <c r="E10710" t="b">
        <f t="shared" si="669"/>
        <v>0</v>
      </c>
      <c r="F10710" t="b">
        <f t="shared" si="668"/>
        <v>1</v>
      </c>
      <c r="G10710" t="b">
        <f t="shared" si="670"/>
        <v>0</v>
      </c>
      <c r="H10710" t="b">
        <f t="shared" si="671"/>
        <v>0</v>
      </c>
      <c r="J10710" t="s">
        <v>1359</v>
      </c>
      <c r="K10710">
        <v>1986</v>
      </c>
      <c r="L10710">
        <v>661</v>
      </c>
      <c r="N10710" t="s">
        <v>16523</v>
      </c>
      <c r="P10710" t="s">
        <v>54</v>
      </c>
      <c r="Q10710" t="s">
        <v>18</v>
      </c>
      <c r="R10710" t="s">
        <v>55</v>
      </c>
      <c r="T10710" t="s">
        <v>20</v>
      </c>
      <c r="U10710" t="s">
        <v>21</v>
      </c>
    </row>
    <row r="10711" spans="1:21">
      <c r="A10711">
        <v>2589669649</v>
      </c>
      <c r="B10711" s="3">
        <v>16</v>
      </c>
      <c r="C10711" s="3"/>
      <c r="D10711" t="s">
        <v>16518</v>
      </c>
      <c r="E10711" t="b">
        <f t="shared" si="669"/>
        <v>0</v>
      </c>
      <c r="F10711" t="b">
        <f t="shared" si="668"/>
        <v>1</v>
      </c>
      <c r="G10711" t="b">
        <f t="shared" si="670"/>
        <v>0</v>
      </c>
      <c r="H10711" t="b">
        <f t="shared" si="671"/>
        <v>0</v>
      </c>
      <c r="J10711" t="s">
        <v>1359</v>
      </c>
      <c r="K10711">
        <v>1986</v>
      </c>
      <c r="L10711">
        <v>661</v>
      </c>
      <c r="N10711" t="s">
        <v>16519</v>
      </c>
      <c r="P10711" t="s">
        <v>54</v>
      </c>
      <c r="Q10711" t="s">
        <v>18</v>
      </c>
      <c r="R10711" t="s">
        <v>55</v>
      </c>
      <c r="T10711" t="s">
        <v>20</v>
      </c>
      <c r="U10711" t="s">
        <v>21</v>
      </c>
    </row>
    <row r="10712" spans="1:21">
      <c r="A10712">
        <v>2589673725</v>
      </c>
      <c r="B10712" s="3">
        <v>16</v>
      </c>
      <c r="C10712" s="3"/>
      <c r="D10712" t="s">
        <v>16514</v>
      </c>
      <c r="E10712" t="b">
        <f t="shared" si="669"/>
        <v>0</v>
      </c>
      <c r="F10712" t="b">
        <f t="shared" si="668"/>
        <v>1</v>
      </c>
      <c r="G10712" t="b">
        <f t="shared" si="670"/>
        <v>0</v>
      </c>
      <c r="H10712" t="b">
        <f t="shared" si="671"/>
        <v>0</v>
      </c>
      <c r="J10712" t="s">
        <v>1359</v>
      </c>
      <c r="K10712">
        <v>1986</v>
      </c>
      <c r="L10712">
        <v>661</v>
      </c>
      <c r="N10712" t="s">
        <v>16515</v>
      </c>
      <c r="P10712" t="s">
        <v>54</v>
      </c>
      <c r="Q10712" t="s">
        <v>18</v>
      </c>
      <c r="R10712" t="s">
        <v>55</v>
      </c>
      <c r="T10712" t="s">
        <v>20</v>
      </c>
      <c r="U10712" t="s">
        <v>21</v>
      </c>
    </row>
    <row r="10713" spans="1:21">
      <c r="A10713">
        <v>2589680797</v>
      </c>
      <c r="B10713" s="3">
        <v>16</v>
      </c>
      <c r="C10713" s="3"/>
      <c r="D10713" t="s">
        <v>16512</v>
      </c>
      <c r="E10713" t="b">
        <f t="shared" si="669"/>
        <v>0</v>
      </c>
      <c r="F10713" t="b">
        <f t="shared" si="668"/>
        <v>1</v>
      </c>
      <c r="G10713" t="b">
        <f t="shared" si="670"/>
        <v>0</v>
      </c>
      <c r="H10713" t="b">
        <f t="shared" si="671"/>
        <v>0</v>
      </c>
      <c r="J10713" t="s">
        <v>1359</v>
      </c>
      <c r="K10713">
        <v>1986</v>
      </c>
      <c r="L10713">
        <v>661</v>
      </c>
      <c r="N10713" t="s">
        <v>16513</v>
      </c>
      <c r="P10713" t="s">
        <v>54</v>
      </c>
      <c r="Q10713" t="s">
        <v>18</v>
      </c>
      <c r="R10713" t="s">
        <v>55</v>
      </c>
      <c r="T10713" t="s">
        <v>20</v>
      </c>
      <c r="U10713" t="s">
        <v>21</v>
      </c>
    </row>
    <row r="10714" spans="1:21">
      <c r="A10714">
        <v>2589684376</v>
      </c>
      <c r="B10714" s="3">
        <v>16</v>
      </c>
      <c r="C10714" s="3"/>
      <c r="D10714" t="s">
        <v>16508</v>
      </c>
      <c r="E10714" t="b">
        <f t="shared" si="669"/>
        <v>0</v>
      </c>
      <c r="F10714" t="b">
        <f t="shared" si="668"/>
        <v>1</v>
      </c>
      <c r="G10714" t="b">
        <f t="shared" si="670"/>
        <v>0</v>
      </c>
      <c r="H10714" t="b">
        <f t="shared" si="671"/>
        <v>0</v>
      </c>
      <c r="J10714" t="s">
        <v>1359</v>
      </c>
      <c r="K10714">
        <v>1986</v>
      </c>
      <c r="L10714">
        <v>661</v>
      </c>
      <c r="N10714" t="s">
        <v>16509</v>
      </c>
      <c r="P10714" t="s">
        <v>54</v>
      </c>
      <c r="Q10714" t="s">
        <v>18</v>
      </c>
      <c r="R10714" t="s">
        <v>55</v>
      </c>
      <c r="T10714" t="s">
        <v>20</v>
      </c>
      <c r="U10714" t="s">
        <v>21</v>
      </c>
    </row>
    <row r="10715" spans="1:21">
      <c r="A10715">
        <v>2589685545</v>
      </c>
      <c r="B10715" s="3">
        <v>16</v>
      </c>
      <c r="C10715" s="3"/>
      <c r="D10715" t="s">
        <v>16506</v>
      </c>
      <c r="E10715" t="b">
        <f t="shared" si="669"/>
        <v>0</v>
      </c>
      <c r="F10715" t="b">
        <f t="shared" si="668"/>
        <v>1</v>
      </c>
      <c r="G10715" t="b">
        <f t="shared" si="670"/>
        <v>0</v>
      </c>
      <c r="H10715" t="b">
        <f t="shared" si="671"/>
        <v>0</v>
      </c>
      <c r="J10715" t="s">
        <v>1359</v>
      </c>
      <c r="K10715">
        <v>1986</v>
      </c>
      <c r="L10715">
        <v>661</v>
      </c>
      <c r="N10715" t="s">
        <v>16507</v>
      </c>
      <c r="P10715" t="s">
        <v>54</v>
      </c>
      <c r="Q10715" t="s">
        <v>18</v>
      </c>
      <c r="R10715" t="s">
        <v>55</v>
      </c>
      <c r="T10715" t="s">
        <v>20</v>
      </c>
      <c r="U10715" t="s">
        <v>21</v>
      </c>
    </row>
    <row r="10716" spans="1:21">
      <c r="A10716">
        <v>2589689639</v>
      </c>
      <c r="B10716" s="3">
        <v>16</v>
      </c>
      <c r="C10716" s="3"/>
      <c r="D10716" t="s">
        <v>16528</v>
      </c>
      <c r="E10716" t="b">
        <f t="shared" si="669"/>
        <v>0</v>
      </c>
      <c r="F10716" t="b">
        <f t="shared" ref="F10716:F10779" si="672">ISNUMBER(SEARCH("pfam09678",R10716))</f>
        <v>1</v>
      </c>
      <c r="G10716" t="b">
        <f t="shared" si="670"/>
        <v>0</v>
      </c>
      <c r="H10716" t="b">
        <f t="shared" si="671"/>
        <v>0</v>
      </c>
      <c r="J10716" t="s">
        <v>1359</v>
      </c>
      <c r="K10716">
        <v>1986</v>
      </c>
      <c r="L10716">
        <v>661</v>
      </c>
      <c r="N10716" t="s">
        <v>16529</v>
      </c>
      <c r="P10716" t="s">
        <v>54</v>
      </c>
      <c r="Q10716" t="s">
        <v>18</v>
      </c>
      <c r="R10716" t="s">
        <v>55</v>
      </c>
      <c r="T10716" t="s">
        <v>20</v>
      </c>
      <c r="U10716" t="s">
        <v>21</v>
      </c>
    </row>
    <row r="10717" spans="1:21">
      <c r="A10717">
        <v>2589697151</v>
      </c>
      <c r="B10717" s="3">
        <v>16</v>
      </c>
      <c r="C10717" s="3"/>
      <c r="D10717" t="s">
        <v>16542</v>
      </c>
      <c r="E10717" t="b">
        <f t="shared" si="669"/>
        <v>0</v>
      </c>
      <c r="F10717" t="b">
        <f t="shared" si="672"/>
        <v>1</v>
      </c>
      <c r="G10717" t="b">
        <f t="shared" si="670"/>
        <v>0</v>
      </c>
      <c r="H10717" t="b">
        <f t="shared" si="671"/>
        <v>0</v>
      </c>
      <c r="J10717" t="s">
        <v>1359</v>
      </c>
      <c r="K10717">
        <v>1986</v>
      </c>
      <c r="L10717">
        <v>661</v>
      </c>
      <c r="N10717" t="s">
        <v>16543</v>
      </c>
      <c r="P10717" t="s">
        <v>54</v>
      </c>
      <c r="Q10717" t="s">
        <v>18</v>
      </c>
      <c r="R10717" t="s">
        <v>55</v>
      </c>
      <c r="T10717" t="s">
        <v>20</v>
      </c>
      <c r="U10717" t="s">
        <v>21</v>
      </c>
    </row>
    <row r="10718" spans="1:21">
      <c r="A10718">
        <v>2589697802</v>
      </c>
      <c r="B10718" s="3">
        <v>16</v>
      </c>
      <c r="C10718" s="3"/>
      <c r="D10718" t="s">
        <v>16524</v>
      </c>
      <c r="E10718" t="b">
        <f t="shared" si="669"/>
        <v>0</v>
      </c>
      <c r="F10718" t="b">
        <f t="shared" si="672"/>
        <v>1</v>
      </c>
      <c r="G10718" t="b">
        <f t="shared" si="670"/>
        <v>0</v>
      </c>
      <c r="H10718" t="b">
        <f t="shared" si="671"/>
        <v>0</v>
      </c>
      <c r="J10718" t="s">
        <v>1359</v>
      </c>
      <c r="K10718">
        <v>1986</v>
      </c>
      <c r="L10718">
        <v>661</v>
      </c>
      <c r="N10718" t="s">
        <v>16525</v>
      </c>
      <c r="P10718" t="s">
        <v>54</v>
      </c>
      <c r="Q10718" t="s">
        <v>18</v>
      </c>
      <c r="R10718" t="s">
        <v>55</v>
      </c>
      <c r="T10718" t="s">
        <v>20</v>
      </c>
      <c r="U10718" t="s">
        <v>21</v>
      </c>
    </row>
    <row r="10719" spans="1:21">
      <c r="A10719">
        <v>2589701881</v>
      </c>
      <c r="B10719" s="3">
        <v>16</v>
      </c>
      <c r="C10719" s="3"/>
      <c r="D10719" t="s">
        <v>16540</v>
      </c>
      <c r="E10719" t="b">
        <f t="shared" si="669"/>
        <v>0</v>
      </c>
      <c r="F10719" t="b">
        <f t="shared" si="672"/>
        <v>1</v>
      </c>
      <c r="G10719" t="b">
        <f t="shared" si="670"/>
        <v>0</v>
      </c>
      <c r="H10719" t="b">
        <f t="shared" si="671"/>
        <v>0</v>
      </c>
      <c r="J10719" t="s">
        <v>1359</v>
      </c>
      <c r="K10719">
        <v>1986</v>
      </c>
      <c r="L10719">
        <v>661</v>
      </c>
      <c r="N10719" t="s">
        <v>16541</v>
      </c>
      <c r="P10719" t="s">
        <v>54</v>
      </c>
      <c r="Q10719" t="s">
        <v>18</v>
      </c>
      <c r="R10719" t="s">
        <v>55</v>
      </c>
      <c r="T10719" t="s">
        <v>20</v>
      </c>
      <c r="U10719" t="s">
        <v>21</v>
      </c>
    </row>
    <row r="10720" spans="1:21">
      <c r="A10720">
        <v>2589708968</v>
      </c>
      <c r="B10720" s="3">
        <v>16</v>
      </c>
      <c r="C10720" s="3"/>
      <c r="D10720" t="s">
        <v>16530</v>
      </c>
      <c r="E10720" t="b">
        <f t="shared" si="669"/>
        <v>0</v>
      </c>
      <c r="F10720" t="b">
        <f t="shared" si="672"/>
        <v>1</v>
      </c>
      <c r="G10720" t="b">
        <f t="shared" si="670"/>
        <v>0</v>
      </c>
      <c r="H10720" t="b">
        <f t="shared" si="671"/>
        <v>0</v>
      </c>
      <c r="J10720" t="s">
        <v>1359</v>
      </c>
      <c r="K10720">
        <v>1986</v>
      </c>
      <c r="L10720">
        <v>661</v>
      </c>
      <c r="N10720" t="s">
        <v>16531</v>
      </c>
      <c r="P10720" t="s">
        <v>54</v>
      </c>
      <c r="Q10720" t="s">
        <v>18</v>
      </c>
      <c r="R10720" t="s">
        <v>55</v>
      </c>
      <c r="T10720" t="s">
        <v>20</v>
      </c>
      <c r="U10720" t="s">
        <v>21</v>
      </c>
    </row>
    <row r="10721" spans="1:21">
      <c r="A10721">
        <v>2589713456</v>
      </c>
      <c r="B10721" s="3">
        <v>16</v>
      </c>
      <c r="C10721" s="3"/>
      <c r="D10721" t="s">
        <v>16532</v>
      </c>
      <c r="E10721" t="b">
        <f t="shared" si="669"/>
        <v>0</v>
      </c>
      <c r="F10721" t="b">
        <f t="shared" si="672"/>
        <v>1</v>
      </c>
      <c r="G10721" t="b">
        <f t="shared" si="670"/>
        <v>0</v>
      </c>
      <c r="H10721" t="b">
        <f t="shared" si="671"/>
        <v>0</v>
      </c>
      <c r="J10721" t="s">
        <v>1359</v>
      </c>
      <c r="K10721">
        <v>1986</v>
      </c>
      <c r="L10721">
        <v>661</v>
      </c>
      <c r="N10721" t="s">
        <v>16533</v>
      </c>
      <c r="P10721" t="s">
        <v>54</v>
      </c>
      <c r="Q10721" t="s">
        <v>18</v>
      </c>
      <c r="R10721" t="s">
        <v>55</v>
      </c>
      <c r="T10721" t="s">
        <v>20</v>
      </c>
      <c r="U10721" t="s">
        <v>21</v>
      </c>
    </row>
    <row r="10722" spans="1:21">
      <c r="A10722">
        <v>2589714108</v>
      </c>
      <c r="B10722" s="3">
        <v>16</v>
      </c>
      <c r="C10722" s="3"/>
      <c r="D10722" t="s">
        <v>16534</v>
      </c>
      <c r="E10722" t="b">
        <f t="shared" si="669"/>
        <v>0</v>
      </c>
      <c r="F10722" t="b">
        <f t="shared" si="672"/>
        <v>1</v>
      </c>
      <c r="G10722" t="b">
        <f t="shared" si="670"/>
        <v>0</v>
      </c>
      <c r="H10722" t="b">
        <f t="shared" si="671"/>
        <v>0</v>
      </c>
      <c r="J10722" t="s">
        <v>1359</v>
      </c>
      <c r="K10722">
        <v>1986</v>
      </c>
      <c r="L10722">
        <v>661</v>
      </c>
      <c r="N10722" t="s">
        <v>16535</v>
      </c>
      <c r="P10722" t="s">
        <v>54</v>
      </c>
      <c r="Q10722" t="s">
        <v>18</v>
      </c>
      <c r="R10722" t="s">
        <v>55</v>
      </c>
      <c r="T10722" t="s">
        <v>20</v>
      </c>
      <c r="U10722" t="s">
        <v>21</v>
      </c>
    </row>
    <row r="10723" spans="1:21">
      <c r="A10723">
        <v>2589718202</v>
      </c>
      <c r="B10723" s="3">
        <v>16</v>
      </c>
      <c r="C10723" s="3"/>
      <c r="D10723" t="s">
        <v>16538</v>
      </c>
      <c r="E10723" t="b">
        <f t="shared" si="669"/>
        <v>0</v>
      </c>
      <c r="F10723" t="b">
        <f t="shared" si="672"/>
        <v>1</v>
      </c>
      <c r="G10723" t="b">
        <f t="shared" si="670"/>
        <v>0</v>
      </c>
      <c r="H10723" t="b">
        <f t="shared" si="671"/>
        <v>0</v>
      </c>
      <c r="J10723" t="s">
        <v>1359</v>
      </c>
      <c r="K10723">
        <v>1986</v>
      </c>
      <c r="L10723">
        <v>661</v>
      </c>
      <c r="N10723" t="s">
        <v>16539</v>
      </c>
      <c r="P10723" t="s">
        <v>54</v>
      </c>
      <c r="Q10723" t="s">
        <v>18</v>
      </c>
      <c r="R10723" t="s">
        <v>55</v>
      </c>
      <c r="T10723" t="s">
        <v>20</v>
      </c>
      <c r="U10723" t="s">
        <v>21</v>
      </c>
    </row>
    <row r="10724" spans="1:21">
      <c r="A10724">
        <v>2589725717</v>
      </c>
      <c r="B10724" s="3">
        <v>16</v>
      </c>
      <c r="C10724" s="3"/>
      <c r="D10724" t="s">
        <v>16536</v>
      </c>
      <c r="E10724" t="b">
        <f t="shared" si="669"/>
        <v>0</v>
      </c>
      <c r="F10724" t="b">
        <f t="shared" si="672"/>
        <v>1</v>
      </c>
      <c r="G10724" t="b">
        <f t="shared" si="670"/>
        <v>0</v>
      </c>
      <c r="H10724" t="b">
        <f t="shared" si="671"/>
        <v>0</v>
      </c>
      <c r="J10724" t="s">
        <v>1359</v>
      </c>
      <c r="K10724">
        <v>1986</v>
      </c>
      <c r="L10724">
        <v>661</v>
      </c>
      <c r="N10724" t="s">
        <v>16537</v>
      </c>
      <c r="P10724" t="s">
        <v>54</v>
      </c>
      <c r="Q10724" t="s">
        <v>18</v>
      </c>
      <c r="R10724" t="s">
        <v>55</v>
      </c>
      <c r="T10724" t="s">
        <v>20</v>
      </c>
      <c r="U10724" t="s">
        <v>21</v>
      </c>
    </row>
    <row r="10725" spans="1:21">
      <c r="A10725">
        <v>2589726368</v>
      </c>
      <c r="B10725" s="3">
        <v>16</v>
      </c>
      <c r="C10725" s="3"/>
      <c r="D10725" t="s">
        <v>16548</v>
      </c>
      <c r="E10725" t="b">
        <f t="shared" si="669"/>
        <v>0</v>
      </c>
      <c r="F10725" t="b">
        <f t="shared" si="672"/>
        <v>1</v>
      </c>
      <c r="G10725" t="b">
        <f t="shared" si="670"/>
        <v>0</v>
      </c>
      <c r="H10725" t="b">
        <f t="shared" si="671"/>
        <v>0</v>
      </c>
      <c r="J10725" t="s">
        <v>1359</v>
      </c>
      <c r="K10725">
        <v>1986</v>
      </c>
      <c r="L10725">
        <v>661</v>
      </c>
      <c r="N10725" t="s">
        <v>16549</v>
      </c>
      <c r="P10725" t="s">
        <v>54</v>
      </c>
      <c r="Q10725" t="s">
        <v>18</v>
      </c>
      <c r="R10725" t="s">
        <v>55</v>
      </c>
      <c r="T10725" t="s">
        <v>20</v>
      </c>
      <c r="U10725" t="s">
        <v>21</v>
      </c>
    </row>
    <row r="10726" spans="1:21">
      <c r="A10726">
        <v>2589730447</v>
      </c>
      <c r="B10726" s="3">
        <v>16</v>
      </c>
      <c r="C10726" s="3"/>
      <c r="D10726" t="s">
        <v>16544</v>
      </c>
      <c r="E10726" t="b">
        <f t="shared" si="669"/>
        <v>0</v>
      </c>
      <c r="F10726" t="b">
        <f t="shared" si="672"/>
        <v>1</v>
      </c>
      <c r="G10726" t="b">
        <f t="shared" si="670"/>
        <v>0</v>
      </c>
      <c r="H10726" t="b">
        <f t="shared" si="671"/>
        <v>0</v>
      </c>
      <c r="J10726" t="s">
        <v>1359</v>
      </c>
      <c r="K10726">
        <v>1986</v>
      </c>
      <c r="L10726">
        <v>661</v>
      </c>
      <c r="N10726" t="s">
        <v>16545</v>
      </c>
      <c r="P10726" t="s">
        <v>54</v>
      </c>
      <c r="Q10726" t="s">
        <v>18</v>
      </c>
      <c r="R10726" t="s">
        <v>55</v>
      </c>
      <c r="T10726" t="s">
        <v>20</v>
      </c>
      <c r="U10726" t="s">
        <v>21</v>
      </c>
    </row>
    <row r="10727" spans="1:21">
      <c r="A10727">
        <v>2589737789</v>
      </c>
      <c r="B10727" s="3">
        <v>16</v>
      </c>
      <c r="C10727" s="3"/>
      <c r="D10727" t="s">
        <v>16546</v>
      </c>
      <c r="E10727" t="b">
        <f t="shared" si="669"/>
        <v>0</v>
      </c>
      <c r="F10727" t="b">
        <f t="shared" si="672"/>
        <v>1</v>
      </c>
      <c r="G10727" t="b">
        <f t="shared" si="670"/>
        <v>0</v>
      </c>
      <c r="H10727" t="b">
        <f t="shared" si="671"/>
        <v>0</v>
      </c>
      <c r="J10727" t="s">
        <v>1359</v>
      </c>
      <c r="K10727">
        <v>1986</v>
      </c>
      <c r="L10727">
        <v>661</v>
      </c>
      <c r="N10727" t="s">
        <v>16547</v>
      </c>
      <c r="P10727" t="s">
        <v>54</v>
      </c>
      <c r="Q10727" t="s">
        <v>18</v>
      </c>
      <c r="R10727" t="s">
        <v>55</v>
      </c>
      <c r="T10727" t="s">
        <v>20</v>
      </c>
      <c r="U10727" t="s">
        <v>21</v>
      </c>
    </row>
    <row r="10728" spans="1:21">
      <c r="A10728">
        <v>2589740499</v>
      </c>
      <c r="B10728" s="3">
        <v>8</v>
      </c>
      <c r="C10728" s="3"/>
      <c r="D10728" t="s">
        <v>15992</v>
      </c>
      <c r="E10728" t="b">
        <f t="shared" si="669"/>
        <v>0</v>
      </c>
      <c r="F10728" t="b">
        <f t="shared" si="672"/>
        <v>0</v>
      </c>
      <c r="G10728" t="b">
        <f t="shared" si="670"/>
        <v>0</v>
      </c>
      <c r="H10728" t="b">
        <f t="shared" si="671"/>
        <v>0</v>
      </c>
      <c r="J10728" t="s">
        <v>454</v>
      </c>
      <c r="K10728">
        <v>870</v>
      </c>
      <c r="L10728">
        <v>289</v>
      </c>
      <c r="N10728" t="s">
        <v>15993</v>
      </c>
      <c r="P10728" t="s">
        <v>24</v>
      </c>
      <c r="Q10728" t="s">
        <v>25</v>
      </c>
      <c r="R10728" t="s">
        <v>19</v>
      </c>
      <c r="T10728" t="s">
        <v>20</v>
      </c>
      <c r="U10728" t="s">
        <v>21</v>
      </c>
    </row>
    <row r="10729" spans="1:21">
      <c r="A10729">
        <v>2589743737</v>
      </c>
      <c r="B10729" s="3">
        <v>8</v>
      </c>
      <c r="C10729" s="3"/>
      <c r="D10729" t="s">
        <v>15994</v>
      </c>
      <c r="E10729" t="b">
        <f t="shared" si="669"/>
        <v>0</v>
      </c>
      <c r="F10729" t="b">
        <f t="shared" si="672"/>
        <v>0</v>
      </c>
      <c r="G10729" t="b">
        <f t="shared" si="670"/>
        <v>0</v>
      </c>
      <c r="H10729" t="b">
        <f t="shared" si="671"/>
        <v>0</v>
      </c>
      <c r="J10729" t="s">
        <v>454</v>
      </c>
      <c r="K10729">
        <v>930</v>
      </c>
      <c r="L10729">
        <v>309</v>
      </c>
      <c r="N10729" t="s">
        <v>15993</v>
      </c>
      <c r="P10729" t="s">
        <v>24</v>
      </c>
      <c r="Q10729" t="s">
        <v>25</v>
      </c>
      <c r="R10729" t="s">
        <v>19</v>
      </c>
      <c r="T10729" t="s">
        <v>20</v>
      </c>
      <c r="U10729" t="s">
        <v>21</v>
      </c>
    </row>
    <row r="10730" spans="1:21">
      <c r="A10730">
        <v>2589744248</v>
      </c>
      <c r="B10730" s="3">
        <v>8</v>
      </c>
      <c r="C10730" s="3"/>
      <c r="D10730" t="s">
        <v>16226</v>
      </c>
      <c r="E10730" t="b">
        <f t="shared" si="669"/>
        <v>0</v>
      </c>
      <c r="F10730" t="b">
        <f t="shared" si="672"/>
        <v>0</v>
      </c>
      <c r="G10730" t="b">
        <f t="shared" si="670"/>
        <v>0</v>
      </c>
      <c r="H10730" t="b">
        <f t="shared" si="671"/>
        <v>0</v>
      </c>
      <c r="J10730" t="s">
        <v>454</v>
      </c>
      <c r="K10730">
        <v>930</v>
      </c>
      <c r="L10730">
        <v>309</v>
      </c>
      <c r="N10730" t="s">
        <v>16227</v>
      </c>
      <c r="P10730" t="s">
        <v>24</v>
      </c>
      <c r="Q10730" t="s">
        <v>25</v>
      </c>
      <c r="R10730" t="s">
        <v>19</v>
      </c>
      <c r="T10730" t="s">
        <v>20</v>
      </c>
      <c r="U10730" t="s">
        <v>21</v>
      </c>
    </row>
    <row r="10731" spans="1:21">
      <c r="A10731">
        <v>2589746935</v>
      </c>
      <c r="B10731" s="3">
        <v>8</v>
      </c>
      <c r="C10731" s="3"/>
      <c r="D10731" t="s">
        <v>16228</v>
      </c>
      <c r="E10731" t="b">
        <f t="shared" si="669"/>
        <v>0</v>
      </c>
      <c r="F10731" t="b">
        <f t="shared" si="672"/>
        <v>0</v>
      </c>
      <c r="G10731" t="b">
        <f t="shared" si="670"/>
        <v>0</v>
      </c>
      <c r="H10731" t="b">
        <f t="shared" si="671"/>
        <v>0</v>
      </c>
      <c r="J10731" t="s">
        <v>454</v>
      </c>
      <c r="K10731">
        <v>870</v>
      </c>
      <c r="L10731">
        <v>289</v>
      </c>
      <c r="N10731" t="s">
        <v>16227</v>
      </c>
      <c r="P10731" t="s">
        <v>24</v>
      </c>
      <c r="Q10731" t="s">
        <v>25</v>
      </c>
      <c r="R10731" t="s">
        <v>19</v>
      </c>
      <c r="T10731" t="s">
        <v>20</v>
      </c>
      <c r="U10731" t="s">
        <v>21</v>
      </c>
    </row>
    <row r="10732" spans="1:21">
      <c r="A10732">
        <v>2589750171</v>
      </c>
      <c r="B10732" s="3">
        <v>8</v>
      </c>
      <c r="C10732" s="3"/>
      <c r="D10732" t="s">
        <v>16223</v>
      </c>
      <c r="E10732" t="b">
        <f t="shared" si="669"/>
        <v>0</v>
      </c>
      <c r="F10732" t="b">
        <f t="shared" si="672"/>
        <v>0</v>
      </c>
      <c r="G10732" t="b">
        <f t="shared" si="670"/>
        <v>0</v>
      </c>
      <c r="H10732" t="b">
        <f t="shared" si="671"/>
        <v>0</v>
      </c>
      <c r="J10732" t="s">
        <v>32</v>
      </c>
      <c r="K10732">
        <v>870</v>
      </c>
      <c r="L10732">
        <v>289</v>
      </c>
      <c r="N10732" t="s">
        <v>16224</v>
      </c>
      <c r="P10732" t="s">
        <v>24</v>
      </c>
      <c r="Q10732" t="s">
        <v>25</v>
      </c>
      <c r="R10732" t="s">
        <v>19</v>
      </c>
      <c r="T10732" t="s">
        <v>20</v>
      </c>
      <c r="U10732" t="s">
        <v>21</v>
      </c>
    </row>
    <row r="10733" spans="1:21">
      <c r="A10733">
        <v>2589755065</v>
      </c>
      <c r="B10733" s="3">
        <v>8</v>
      </c>
      <c r="C10733" s="3"/>
      <c r="D10733" t="s">
        <v>16225</v>
      </c>
      <c r="E10733" t="b">
        <f t="shared" si="669"/>
        <v>0</v>
      </c>
      <c r="F10733" t="b">
        <f t="shared" si="672"/>
        <v>0</v>
      </c>
      <c r="G10733" t="b">
        <f t="shared" si="670"/>
        <v>0</v>
      </c>
      <c r="H10733" t="b">
        <f t="shared" si="671"/>
        <v>0</v>
      </c>
      <c r="J10733" t="s">
        <v>454</v>
      </c>
      <c r="K10733">
        <v>930</v>
      </c>
      <c r="L10733">
        <v>309</v>
      </c>
      <c r="N10733" t="s">
        <v>16224</v>
      </c>
      <c r="P10733" t="s">
        <v>24</v>
      </c>
      <c r="Q10733" t="s">
        <v>25</v>
      </c>
      <c r="R10733" t="s">
        <v>19</v>
      </c>
      <c r="T10733" t="s">
        <v>20</v>
      </c>
      <c r="U10733" t="s">
        <v>21</v>
      </c>
    </row>
    <row r="10734" spans="1:21">
      <c r="A10734">
        <v>2589757406</v>
      </c>
      <c r="B10734" s="3">
        <v>8</v>
      </c>
      <c r="C10734" s="3"/>
      <c r="D10734" t="s">
        <v>16220</v>
      </c>
      <c r="E10734" t="b">
        <f t="shared" si="669"/>
        <v>0</v>
      </c>
      <c r="F10734" t="b">
        <f t="shared" si="672"/>
        <v>0</v>
      </c>
      <c r="G10734" t="b">
        <f t="shared" si="670"/>
        <v>0</v>
      </c>
      <c r="H10734" t="b">
        <f t="shared" si="671"/>
        <v>0</v>
      </c>
      <c r="J10734" t="s">
        <v>454</v>
      </c>
      <c r="K10734">
        <v>870</v>
      </c>
      <c r="L10734">
        <v>289</v>
      </c>
      <c r="N10734" t="s">
        <v>16221</v>
      </c>
      <c r="P10734" t="s">
        <v>24</v>
      </c>
      <c r="Q10734" t="s">
        <v>25</v>
      </c>
      <c r="R10734" t="s">
        <v>19</v>
      </c>
      <c r="T10734" t="s">
        <v>20</v>
      </c>
      <c r="U10734" t="s">
        <v>21</v>
      </c>
    </row>
    <row r="10735" spans="1:21">
      <c r="A10735">
        <v>2589760473</v>
      </c>
      <c r="B10735" s="3">
        <v>8</v>
      </c>
      <c r="C10735" s="3"/>
      <c r="D10735" t="s">
        <v>16222</v>
      </c>
      <c r="E10735" t="b">
        <f t="shared" si="669"/>
        <v>0</v>
      </c>
      <c r="F10735" t="b">
        <f t="shared" si="672"/>
        <v>0</v>
      </c>
      <c r="G10735" t="b">
        <f t="shared" si="670"/>
        <v>0</v>
      </c>
      <c r="H10735" t="b">
        <f t="shared" si="671"/>
        <v>0</v>
      </c>
      <c r="J10735" t="s">
        <v>454</v>
      </c>
      <c r="K10735">
        <v>930</v>
      </c>
      <c r="L10735">
        <v>309</v>
      </c>
      <c r="N10735" t="s">
        <v>16221</v>
      </c>
      <c r="P10735" t="s">
        <v>24</v>
      </c>
      <c r="Q10735" t="s">
        <v>25</v>
      </c>
      <c r="R10735" t="s">
        <v>19</v>
      </c>
      <c r="T10735" t="s">
        <v>20</v>
      </c>
      <c r="U10735" t="s">
        <v>21</v>
      </c>
    </row>
    <row r="10736" spans="1:21">
      <c r="A10736">
        <v>2589763456</v>
      </c>
      <c r="B10736" s="3">
        <v>8</v>
      </c>
      <c r="C10736" s="3"/>
      <c r="D10736" t="s">
        <v>16217</v>
      </c>
      <c r="E10736" t="b">
        <f t="shared" si="669"/>
        <v>0</v>
      </c>
      <c r="F10736" t="b">
        <f t="shared" si="672"/>
        <v>0</v>
      </c>
      <c r="G10736" t="b">
        <f t="shared" si="670"/>
        <v>0</v>
      </c>
      <c r="H10736" t="b">
        <f t="shared" si="671"/>
        <v>0</v>
      </c>
      <c r="J10736" t="s">
        <v>454</v>
      </c>
      <c r="K10736">
        <v>870</v>
      </c>
      <c r="L10736">
        <v>289</v>
      </c>
      <c r="N10736" t="s">
        <v>16218</v>
      </c>
      <c r="P10736" t="s">
        <v>24</v>
      </c>
      <c r="Q10736" t="s">
        <v>25</v>
      </c>
      <c r="R10736" t="s">
        <v>19</v>
      </c>
      <c r="T10736" t="s">
        <v>20</v>
      </c>
      <c r="U10736" t="s">
        <v>21</v>
      </c>
    </row>
    <row r="10737" spans="1:21">
      <c r="A10737">
        <v>2589766384</v>
      </c>
      <c r="B10737" s="3">
        <v>8</v>
      </c>
      <c r="C10737" s="3"/>
      <c r="D10737" t="s">
        <v>16219</v>
      </c>
      <c r="E10737" t="b">
        <f t="shared" si="669"/>
        <v>0</v>
      </c>
      <c r="F10737" t="b">
        <f t="shared" si="672"/>
        <v>0</v>
      </c>
      <c r="G10737" t="b">
        <f t="shared" si="670"/>
        <v>0</v>
      </c>
      <c r="H10737" t="b">
        <f t="shared" si="671"/>
        <v>0</v>
      </c>
      <c r="J10737" t="s">
        <v>454</v>
      </c>
      <c r="K10737">
        <v>930</v>
      </c>
      <c r="L10737">
        <v>309</v>
      </c>
      <c r="N10737" t="s">
        <v>16218</v>
      </c>
      <c r="P10737" t="s">
        <v>24</v>
      </c>
      <c r="Q10737" t="s">
        <v>25</v>
      </c>
      <c r="R10737" t="s">
        <v>19</v>
      </c>
      <c r="T10737" t="s">
        <v>20</v>
      </c>
      <c r="U10737" t="s">
        <v>21</v>
      </c>
    </row>
    <row r="10738" spans="1:21">
      <c r="A10738">
        <v>2589766710</v>
      </c>
      <c r="B10738" s="3">
        <v>8</v>
      </c>
      <c r="C10738" s="3"/>
      <c r="D10738" t="s">
        <v>16214</v>
      </c>
      <c r="E10738" t="b">
        <f t="shared" si="669"/>
        <v>0</v>
      </c>
      <c r="F10738" t="b">
        <f t="shared" si="672"/>
        <v>0</v>
      </c>
      <c r="G10738" t="b">
        <f t="shared" si="670"/>
        <v>0</v>
      </c>
      <c r="H10738" t="b">
        <f t="shared" si="671"/>
        <v>0</v>
      </c>
      <c r="J10738" t="s">
        <v>454</v>
      </c>
      <c r="K10738">
        <v>870</v>
      </c>
      <c r="L10738">
        <v>289</v>
      </c>
      <c r="N10738" t="s">
        <v>16215</v>
      </c>
      <c r="P10738" t="s">
        <v>24</v>
      </c>
      <c r="Q10738" t="s">
        <v>25</v>
      </c>
      <c r="R10738" t="s">
        <v>19</v>
      </c>
      <c r="T10738" t="s">
        <v>20</v>
      </c>
      <c r="U10738" t="s">
        <v>21</v>
      </c>
    </row>
    <row r="10739" spans="1:21">
      <c r="A10739">
        <v>2589771555</v>
      </c>
      <c r="B10739" s="3">
        <v>8</v>
      </c>
      <c r="C10739" s="3"/>
      <c r="D10739" t="s">
        <v>16216</v>
      </c>
      <c r="E10739" t="b">
        <f t="shared" si="669"/>
        <v>0</v>
      </c>
      <c r="F10739" t="b">
        <f t="shared" si="672"/>
        <v>0</v>
      </c>
      <c r="G10739" t="b">
        <f t="shared" si="670"/>
        <v>0</v>
      </c>
      <c r="H10739" t="b">
        <f t="shared" si="671"/>
        <v>0</v>
      </c>
      <c r="J10739" t="s">
        <v>454</v>
      </c>
      <c r="K10739">
        <v>930</v>
      </c>
      <c r="L10739">
        <v>309</v>
      </c>
      <c r="N10739" t="s">
        <v>16215</v>
      </c>
      <c r="P10739" t="s">
        <v>24</v>
      </c>
      <c r="Q10739" t="s">
        <v>25</v>
      </c>
      <c r="R10739" t="s">
        <v>19</v>
      </c>
      <c r="T10739" t="s">
        <v>20</v>
      </c>
      <c r="U10739" t="s">
        <v>21</v>
      </c>
    </row>
    <row r="10740" spans="1:21">
      <c r="A10740">
        <v>2589773567</v>
      </c>
      <c r="B10740" s="3">
        <v>8</v>
      </c>
      <c r="C10740" s="3"/>
      <c r="D10740" t="s">
        <v>16211</v>
      </c>
      <c r="E10740" t="b">
        <f t="shared" si="669"/>
        <v>0</v>
      </c>
      <c r="F10740" t="b">
        <f t="shared" si="672"/>
        <v>0</v>
      </c>
      <c r="G10740" t="b">
        <f t="shared" si="670"/>
        <v>0</v>
      </c>
      <c r="H10740" t="b">
        <f t="shared" si="671"/>
        <v>0</v>
      </c>
      <c r="J10740" t="s">
        <v>454</v>
      </c>
      <c r="K10740">
        <v>870</v>
      </c>
      <c r="L10740">
        <v>289</v>
      </c>
      <c r="N10740" t="s">
        <v>16212</v>
      </c>
      <c r="P10740" t="s">
        <v>24</v>
      </c>
      <c r="Q10740" t="s">
        <v>25</v>
      </c>
      <c r="R10740" t="s">
        <v>19</v>
      </c>
      <c r="T10740" t="s">
        <v>20</v>
      </c>
      <c r="U10740" t="s">
        <v>21</v>
      </c>
    </row>
    <row r="10741" spans="1:21">
      <c r="A10741">
        <v>2589777285</v>
      </c>
      <c r="B10741" s="3">
        <v>8</v>
      </c>
      <c r="C10741" s="3"/>
      <c r="D10741" t="s">
        <v>16213</v>
      </c>
      <c r="E10741" t="b">
        <f t="shared" si="669"/>
        <v>0</v>
      </c>
      <c r="F10741" t="b">
        <f t="shared" si="672"/>
        <v>0</v>
      </c>
      <c r="G10741" t="b">
        <f t="shared" si="670"/>
        <v>0</v>
      </c>
      <c r="H10741" t="b">
        <f t="shared" si="671"/>
        <v>0</v>
      </c>
      <c r="J10741" t="s">
        <v>454</v>
      </c>
      <c r="K10741">
        <v>930</v>
      </c>
      <c r="L10741">
        <v>309</v>
      </c>
      <c r="N10741" t="s">
        <v>16212</v>
      </c>
      <c r="P10741" t="s">
        <v>24</v>
      </c>
      <c r="Q10741" t="s">
        <v>25</v>
      </c>
      <c r="R10741" t="s">
        <v>19</v>
      </c>
      <c r="T10741" t="s">
        <v>20</v>
      </c>
      <c r="U10741" t="s">
        <v>21</v>
      </c>
    </row>
    <row r="10742" spans="1:21">
      <c r="A10742">
        <v>2589778705</v>
      </c>
      <c r="B10742" s="3">
        <v>8</v>
      </c>
      <c r="C10742" s="3"/>
      <c r="D10742" t="s">
        <v>16229</v>
      </c>
      <c r="E10742" t="b">
        <f t="shared" si="669"/>
        <v>0</v>
      </c>
      <c r="F10742" t="b">
        <f t="shared" si="672"/>
        <v>0</v>
      </c>
      <c r="G10742" t="b">
        <f t="shared" si="670"/>
        <v>0</v>
      </c>
      <c r="H10742" t="b">
        <f t="shared" si="671"/>
        <v>0</v>
      </c>
      <c r="J10742" t="s">
        <v>32</v>
      </c>
      <c r="K10742">
        <v>870</v>
      </c>
      <c r="L10742">
        <v>289</v>
      </c>
      <c r="N10742" t="s">
        <v>16230</v>
      </c>
      <c r="P10742" t="s">
        <v>24</v>
      </c>
      <c r="Q10742" t="s">
        <v>25</v>
      </c>
      <c r="R10742" t="s">
        <v>19</v>
      </c>
      <c r="T10742" t="s">
        <v>20</v>
      </c>
      <c r="U10742" t="s">
        <v>21</v>
      </c>
    </row>
    <row r="10743" spans="1:21">
      <c r="A10743">
        <v>2589782794</v>
      </c>
      <c r="B10743" s="3">
        <v>8</v>
      </c>
      <c r="C10743" s="3"/>
      <c r="D10743" t="s">
        <v>16231</v>
      </c>
      <c r="E10743" t="b">
        <f t="shared" si="669"/>
        <v>0</v>
      </c>
      <c r="F10743" t="b">
        <f t="shared" si="672"/>
        <v>0</v>
      </c>
      <c r="G10743" t="b">
        <f t="shared" si="670"/>
        <v>0</v>
      </c>
      <c r="H10743" t="b">
        <f t="shared" si="671"/>
        <v>0</v>
      </c>
      <c r="J10743" t="s">
        <v>454</v>
      </c>
      <c r="K10743">
        <v>930</v>
      </c>
      <c r="L10743">
        <v>309</v>
      </c>
      <c r="N10743" t="s">
        <v>16230</v>
      </c>
      <c r="P10743" t="s">
        <v>24</v>
      </c>
      <c r="Q10743" t="s">
        <v>25</v>
      </c>
      <c r="R10743" t="s">
        <v>19</v>
      </c>
      <c r="T10743" t="s">
        <v>20</v>
      </c>
      <c r="U10743" t="s">
        <v>21</v>
      </c>
    </row>
    <row r="10744" spans="1:21">
      <c r="A10744">
        <v>2589783941</v>
      </c>
      <c r="B10744" s="3">
        <v>8</v>
      </c>
      <c r="C10744" s="3"/>
      <c r="D10744" t="s">
        <v>16237</v>
      </c>
      <c r="E10744" t="b">
        <f t="shared" si="669"/>
        <v>0</v>
      </c>
      <c r="F10744" t="b">
        <f t="shared" si="672"/>
        <v>0</v>
      </c>
      <c r="G10744" t="b">
        <f t="shared" si="670"/>
        <v>0</v>
      </c>
      <c r="H10744" t="b">
        <f t="shared" si="671"/>
        <v>0</v>
      </c>
      <c r="J10744" t="s">
        <v>454</v>
      </c>
      <c r="K10744">
        <v>870</v>
      </c>
      <c r="L10744">
        <v>289</v>
      </c>
      <c r="N10744" t="s">
        <v>16238</v>
      </c>
      <c r="P10744" t="s">
        <v>24</v>
      </c>
      <c r="Q10744" t="s">
        <v>25</v>
      </c>
      <c r="R10744" t="s">
        <v>19</v>
      </c>
      <c r="T10744" t="s">
        <v>20</v>
      </c>
      <c r="U10744" t="s">
        <v>21</v>
      </c>
    </row>
    <row r="10745" spans="1:21">
      <c r="A10745">
        <v>2589788132</v>
      </c>
      <c r="B10745" s="3">
        <v>8</v>
      </c>
      <c r="C10745" s="3"/>
      <c r="D10745" t="s">
        <v>16239</v>
      </c>
      <c r="E10745" t="b">
        <f t="shared" si="669"/>
        <v>0</v>
      </c>
      <c r="F10745" t="b">
        <f t="shared" si="672"/>
        <v>0</v>
      </c>
      <c r="G10745" t="b">
        <f t="shared" si="670"/>
        <v>0</v>
      </c>
      <c r="H10745" t="b">
        <f t="shared" si="671"/>
        <v>0</v>
      </c>
      <c r="J10745" t="s">
        <v>454</v>
      </c>
      <c r="K10745">
        <v>930</v>
      </c>
      <c r="L10745">
        <v>309</v>
      </c>
      <c r="N10745" t="s">
        <v>16238</v>
      </c>
      <c r="P10745" t="s">
        <v>24</v>
      </c>
      <c r="Q10745" t="s">
        <v>25</v>
      </c>
      <c r="R10745" t="s">
        <v>19</v>
      </c>
      <c r="T10745" t="s">
        <v>20</v>
      </c>
      <c r="U10745" t="s">
        <v>21</v>
      </c>
    </row>
    <row r="10746" spans="1:21">
      <c r="A10746">
        <v>2589791018</v>
      </c>
      <c r="B10746" s="3">
        <v>8</v>
      </c>
      <c r="C10746" s="3"/>
      <c r="D10746" t="s">
        <v>16235</v>
      </c>
      <c r="E10746" t="b">
        <f t="shared" si="669"/>
        <v>0</v>
      </c>
      <c r="F10746" t="b">
        <f t="shared" si="672"/>
        <v>0</v>
      </c>
      <c r="G10746" t="b">
        <f t="shared" si="670"/>
        <v>0</v>
      </c>
      <c r="H10746" t="b">
        <f t="shared" si="671"/>
        <v>0</v>
      </c>
      <c r="J10746" t="s">
        <v>454</v>
      </c>
      <c r="K10746">
        <v>870</v>
      </c>
      <c r="L10746">
        <v>289</v>
      </c>
      <c r="N10746" t="s">
        <v>16236</v>
      </c>
      <c r="P10746" t="s">
        <v>24</v>
      </c>
      <c r="Q10746" t="s">
        <v>25</v>
      </c>
      <c r="R10746" t="s">
        <v>19</v>
      </c>
      <c r="T10746" t="s">
        <v>20</v>
      </c>
      <c r="U10746" t="s">
        <v>21</v>
      </c>
    </row>
    <row r="10747" spans="1:21">
      <c r="A10747">
        <v>2589796425</v>
      </c>
      <c r="B10747" s="3">
        <v>8</v>
      </c>
      <c r="C10747" s="3"/>
      <c r="D10747" t="s">
        <v>16232</v>
      </c>
      <c r="E10747" t="b">
        <f t="shared" si="669"/>
        <v>0</v>
      </c>
      <c r="F10747" t="b">
        <f t="shared" si="672"/>
        <v>0</v>
      </c>
      <c r="G10747" t="b">
        <f t="shared" si="670"/>
        <v>0</v>
      </c>
      <c r="H10747" t="b">
        <f t="shared" si="671"/>
        <v>0</v>
      </c>
      <c r="J10747" t="s">
        <v>454</v>
      </c>
      <c r="K10747">
        <v>870</v>
      </c>
      <c r="L10747">
        <v>289</v>
      </c>
      <c r="N10747" t="s">
        <v>16233</v>
      </c>
      <c r="P10747" t="s">
        <v>24</v>
      </c>
      <c r="Q10747" t="s">
        <v>25</v>
      </c>
      <c r="R10747" t="s">
        <v>19</v>
      </c>
      <c r="T10747" t="s">
        <v>20</v>
      </c>
      <c r="U10747" t="s">
        <v>21</v>
      </c>
    </row>
    <row r="10748" spans="1:21">
      <c r="A10748">
        <v>2589799119</v>
      </c>
      <c r="B10748" s="3">
        <v>8</v>
      </c>
      <c r="C10748" s="3"/>
      <c r="D10748" t="s">
        <v>16234</v>
      </c>
      <c r="E10748" t="b">
        <f t="shared" si="669"/>
        <v>0</v>
      </c>
      <c r="F10748" t="b">
        <f t="shared" si="672"/>
        <v>0</v>
      </c>
      <c r="G10748" t="b">
        <f t="shared" si="670"/>
        <v>0</v>
      </c>
      <c r="H10748" t="b">
        <f t="shared" si="671"/>
        <v>0</v>
      </c>
      <c r="J10748" t="s">
        <v>454</v>
      </c>
      <c r="K10748">
        <v>930</v>
      </c>
      <c r="L10748">
        <v>309</v>
      </c>
      <c r="N10748" t="s">
        <v>16233</v>
      </c>
      <c r="P10748" t="s">
        <v>24</v>
      </c>
      <c r="Q10748" t="s">
        <v>25</v>
      </c>
      <c r="R10748" t="s">
        <v>19</v>
      </c>
      <c r="T10748" t="s">
        <v>20</v>
      </c>
      <c r="U10748" t="s">
        <v>21</v>
      </c>
    </row>
    <row r="10749" spans="1:21">
      <c r="A10749">
        <v>2589801736</v>
      </c>
      <c r="B10749" s="3">
        <v>8</v>
      </c>
      <c r="C10749" s="3"/>
      <c r="D10749" t="s">
        <v>16244</v>
      </c>
      <c r="E10749" t="b">
        <f t="shared" si="669"/>
        <v>0</v>
      </c>
      <c r="F10749" t="b">
        <f t="shared" si="672"/>
        <v>0</v>
      </c>
      <c r="G10749" t="b">
        <f t="shared" si="670"/>
        <v>0</v>
      </c>
      <c r="H10749" t="b">
        <f t="shared" si="671"/>
        <v>0</v>
      </c>
      <c r="J10749" t="s">
        <v>454</v>
      </c>
      <c r="K10749">
        <v>870</v>
      </c>
      <c r="L10749">
        <v>289</v>
      </c>
      <c r="N10749" t="s">
        <v>16245</v>
      </c>
      <c r="P10749" t="s">
        <v>24</v>
      </c>
      <c r="Q10749" t="s">
        <v>25</v>
      </c>
      <c r="R10749" t="s">
        <v>19</v>
      </c>
      <c r="T10749" t="s">
        <v>20</v>
      </c>
      <c r="U10749" t="s">
        <v>21</v>
      </c>
    </row>
    <row r="10750" spans="1:21">
      <c r="A10750">
        <v>2589804409</v>
      </c>
      <c r="B10750" s="3">
        <v>8</v>
      </c>
      <c r="C10750" s="3"/>
      <c r="D10750" t="s">
        <v>16246</v>
      </c>
      <c r="E10750" t="b">
        <f t="shared" si="669"/>
        <v>0</v>
      </c>
      <c r="F10750" t="b">
        <f t="shared" si="672"/>
        <v>0</v>
      </c>
      <c r="G10750" t="b">
        <f t="shared" si="670"/>
        <v>0</v>
      </c>
      <c r="H10750" t="b">
        <f t="shared" si="671"/>
        <v>0</v>
      </c>
      <c r="J10750" t="s">
        <v>454</v>
      </c>
      <c r="K10750">
        <v>930</v>
      </c>
      <c r="L10750">
        <v>309</v>
      </c>
      <c r="N10750" t="s">
        <v>16245</v>
      </c>
      <c r="P10750" t="s">
        <v>24</v>
      </c>
      <c r="Q10750" t="s">
        <v>25</v>
      </c>
      <c r="R10750" t="s">
        <v>19</v>
      </c>
      <c r="T10750" t="s">
        <v>20</v>
      </c>
      <c r="U10750" t="s">
        <v>21</v>
      </c>
    </row>
    <row r="10751" spans="1:21">
      <c r="A10751">
        <v>2589808764</v>
      </c>
      <c r="B10751" s="3">
        <v>8</v>
      </c>
      <c r="C10751" s="3"/>
      <c r="D10751" t="s">
        <v>16242</v>
      </c>
      <c r="E10751" t="b">
        <f t="shared" si="669"/>
        <v>0</v>
      </c>
      <c r="F10751" t="b">
        <f t="shared" si="672"/>
        <v>0</v>
      </c>
      <c r="G10751" t="b">
        <f t="shared" si="670"/>
        <v>0</v>
      </c>
      <c r="H10751" t="b">
        <f t="shared" si="671"/>
        <v>0</v>
      </c>
      <c r="J10751" t="s">
        <v>454</v>
      </c>
      <c r="K10751">
        <v>870</v>
      </c>
      <c r="L10751">
        <v>289</v>
      </c>
      <c r="N10751" t="s">
        <v>16243</v>
      </c>
      <c r="P10751" t="s">
        <v>24</v>
      </c>
      <c r="Q10751" t="s">
        <v>25</v>
      </c>
      <c r="R10751" t="s">
        <v>19</v>
      </c>
      <c r="T10751" t="s">
        <v>20</v>
      </c>
      <c r="U10751" t="s">
        <v>21</v>
      </c>
    </row>
    <row r="10752" spans="1:21">
      <c r="A10752">
        <v>2589810521</v>
      </c>
      <c r="B10752" s="3">
        <v>8</v>
      </c>
      <c r="C10752" s="3"/>
      <c r="D10752" t="s">
        <v>16240</v>
      </c>
      <c r="E10752" t="b">
        <f t="shared" si="669"/>
        <v>0</v>
      </c>
      <c r="F10752" t="b">
        <f t="shared" si="672"/>
        <v>0</v>
      </c>
      <c r="G10752" t="b">
        <f t="shared" si="670"/>
        <v>0</v>
      </c>
      <c r="H10752" t="b">
        <f t="shared" si="671"/>
        <v>0</v>
      </c>
      <c r="J10752" t="s">
        <v>454</v>
      </c>
      <c r="K10752">
        <v>870</v>
      </c>
      <c r="L10752">
        <v>289</v>
      </c>
      <c r="N10752" t="s">
        <v>16241</v>
      </c>
      <c r="P10752" t="s">
        <v>24</v>
      </c>
      <c r="Q10752" t="s">
        <v>25</v>
      </c>
      <c r="R10752" t="s">
        <v>19</v>
      </c>
      <c r="T10752" t="s">
        <v>20</v>
      </c>
      <c r="U10752" t="s">
        <v>21</v>
      </c>
    </row>
    <row r="10753" spans="1:21">
      <c r="A10753">
        <v>2589817078</v>
      </c>
      <c r="B10753" s="3">
        <v>8</v>
      </c>
      <c r="C10753" s="3"/>
      <c r="D10753" t="s">
        <v>16250</v>
      </c>
      <c r="E10753" t="b">
        <f t="shared" si="669"/>
        <v>0</v>
      </c>
      <c r="F10753" t="b">
        <f t="shared" si="672"/>
        <v>0</v>
      </c>
      <c r="G10753" t="b">
        <f t="shared" si="670"/>
        <v>0</v>
      </c>
      <c r="H10753" t="b">
        <f t="shared" si="671"/>
        <v>0</v>
      </c>
      <c r="J10753" t="s">
        <v>454</v>
      </c>
      <c r="K10753">
        <v>870</v>
      </c>
      <c r="L10753">
        <v>289</v>
      </c>
      <c r="N10753" t="s">
        <v>16251</v>
      </c>
      <c r="P10753" t="s">
        <v>24</v>
      </c>
      <c r="Q10753" t="s">
        <v>25</v>
      </c>
      <c r="R10753" t="s">
        <v>19</v>
      </c>
      <c r="T10753" t="s">
        <v>20</v>
      </c>
      <c r="U10753" t="s">
        <v>21</v>
      </c>
    </row>
    <row r="10754" spans="1:21">
      <c r="A10754">
        <v>2589820202</v>
      </c>
      <c r="B10754" s="3">
        <v>8</v>
      </c>
      <c r="C10754" s="3"/>
      <c r="D10754" t="s">
        <v>16252</v>
      </c>
      <c r="E10754" t="b">
        <f t="shared" si="669"/>
        <v>0</v>
      </c>
      <c r="F10754" t="b">
        <f t="shared" si="672"/>
        <v>0</v>
      </c>
      <c r="G10754" t="b">
        <f t="shared" si="670"/>
        <v>0</v>
      </c>
      <c r="H10754" t="b">
        <f t="shared" si="671"/>
        <v>0</v>
      </c>
      <c r="J10754" t="s">
        <v>454</v>
      </c>
      <c r="K10754">
        <v>930</v>
      </c>
      <c r="L10754">
        <v>309</v>
      </c>
      <c r="N10754" t="s">
        <v>16251</v>
      </c>
      <c r="P10754" t="s">
        <v>24</v>
      </c>
      <c r="Q10754" t="s">
        <v>25</v>
      </c>
      <c r="R10754" t="s">
        <v>19</v>
      </c>
      <c r="T10754" t="s">
        <v>20</v>
      </c>
      <c r="U10754" t="s">
        <v>21</v>
      </c>
    </row>
    <row r="10755" spans="1:21">
      <c r="A10755">
        <v>2589822780</v>
      </c>
      <c r="B10755" s="3">
        <v>8</v>
      </c>
      <c r="C10755" s="3"/>
      <c r="D10755" t="s">
        <v>16253</v>
      </c>
      <c r="E10755" t="b">
        <f t="shared" ref="E10755:E10818" si="673">ISNUMBER(SEARCH("pfam04234",R10755))</f>
        <v>0</v>
      </c>
      <c r="F10755" t="b">
        <f t="shared" si="672"/>
        <v>0</v>
      </c>
      <c r="G10755" t="b">
        <f t="shared" ref="G10755:G10818" si="674">ISNUMBER(SEARCH("pfam13442",R10755))</f>
        <v>0</v>
      </c>
      <c r="H10755" t="b">
        <f t="shared" ref="H10755:H10818" si="675">ISNUMBER(SEARCH("pfam13115",R10755))</f>
        <v>0</v>
      </c>
      <c r="J10755" t="s">
        <v>454</v>
      </c>
      <c r="K10755">
        <v>870</v>
      </c>
      <c r="L10755">
        <v>289</v>
      </c>
      <c r="N10755" t="s">
        <v>16254</v>
      </c>
      <c r="P10755" t="s">
        <v>24</v>
      </c>
      <c r="Q10755" t="s">
        <v>25</v>
      </c>
      <c r="R10755" t="s">
        <v>19</v>
      </c>
      <c r="T10755" t="s">
        <v>20</v>
      </c>
      <c r="U10755" t="s">
        <v>21</v>
      </c>
    </row>
    <row r="10756" spans="1:21">
      <c r="A10756">
        <v>2589825407</v>
      </c>
      <c r="B10756" s="3">
        <v>8</v>
      </c>
      <c r="C10756" s="3"/>
      <c r="D10756" t="s">
        <v>16255</v>
      </c>
      <c r="E10756" t="b">
        <f t="shared" si="673"/>
        <v>0</v>
      </c>
      <c r="F10756" t="b">
        <f t="shared" si="672"/>
        <v>0</v>
      </c>
      <c r="G10756" t="b">
        <f t="shared" si="674"/>
        <v>0</v>
      </c>
      <c r="H10756" t="b">
        <f t="shared" si="675"/>
        <v>0</v>
      </c>
      <c r="J10756" t="s">
        <v>454</v>
      </c>
      <c r="K10756">
        <v>930</v>
      </c>
      <c r="L10756">
        <v>309</v>
      </c>
      <c r="N10756" t="s">
        <v>16254</v>
      </c>
      <c r="P10756" t="s">
        <v>24</v>
      </c>
      <c r="Q10756" t="s">
        <v>25</v>
      </c>
      <c r="R10756" t="s">
        <v>19</v>
      </c>
      <c r="T10756" t="s">
        <v>20</v>
      </c>
      <c r="U10756" t="s">
        <v>21</v>
      </c>
    </row>
    <row r="10757" spans="1:21">
      <c r="A10757">
        <v>2589828569</v>
      </c>
      <c r="B10757" s="3">
        <v>8</v>
      </c>
      <c r="C10757" s="3"/>
      <c r="D10757" t="s">
        <v>16256</v>
      </c>
      <c r="E10757" t="b">
        <f t="shared" si="673"/>
        <v>0</v>
      </c>
      <c r="F10757" t="b">
        <f t="shared" si="672"/>
        <v>0</v>
      </c>
      <c r="G10757" t="b">
        <f t="shared" si="674"/>
        <v>0</v>
      </c>
      <c r="H10757" t="b">
        <f t="shared" si="675"/>
        <v>0</v>
      </c>
      <c r="J10757" t="s">
        <v>454</v>
      </c>
      <c r="K10757">
        <v>870</v>
      </c>
      <c r="L10757">
        <v>289</v>
      </c>
      <c r="N10757" t="s">
        <v>16257</v>
      </c>
      <c r="P10757" t="s">
        <v>24</v>
      </c>
      <c r="Q10757" t="s">
        <v>25</v>
      </c>
      <c r="R10757" t="s">
        <v>19</v>
      </c>
      <c r="T10757" t="s">
        <v>20</v>
      </c>
      <c r="U10757" t="s">
        <v>21</v>
      </c>
    </row>
    <row r="10758" spans="1:21">
      <c r="A10758">
        <v>2589830847</v>
      </c>
      <c r="B10758" s="3">
        <v>8</v>
      </c>
      <c r="C10758" s="3"/>
      <c r="D10758" t="s">
        <v>16258</v>
      </c>
      <c r="E10758" t="b">
        <f t="shared" si="673"/>
        <v>0</v>
      </c>
      <c r="F10758" t="b">
        <f t="shared" si="672"/>
        <v>0</v>
      </c>
      <c r="G10758" t="b">
        <f t="shared" si="674"/>
        <v>0</v>
      </c>
      <c r="H10758" t="b">
        <f t="shared" si="675"/>
        <v>0</v>
      </c>
      <c r="J10758" t="s">
        <v>454</v>
      </c>
      <c r="K10758">
        <v>930</v>
      </c>
      <c r="L10758">
        <v>309</v>
      </c>
      <c r="N10758" t="s">
        <v>16257</v>
      </c>
      <c r="P10758" t="s">
        <v>24</v>
      </c>
      <c r="Q10758" t="s">
        <v>25</v>
      </c>
      <c r="R10758" t="s">
        <v>19</v>
      </c>
      <c r="T10758" t="s">
        <v>20</v>
      </c>
      <c r="U10758" t="s">
        <v>21</v>
      </c>
    </row>
    <row r="10759" spans="1:21">
      <c r="A10759">
        <v>2589833478</v>
      </c>
      <c r="B10759" s="3">
        <v>8</v>
      </c>
      <c r="C10759" s="3"/>
      <c r="D10759" t="s">
        <v>16264</v>
      </c>
      <c r="E10759" t="b">
        <f t="shared" si="673"/>
        <v>0</v>
      </c>
      <c r="F10759" t="b">
        <f t="shared" si="672"/>
        <v>0</v>
      </c>
      <c r="G10759" t="b">
        <f t="shared" si="674"/>
        <v>0</v>
      </c>
      <c r="H10759" t="b">
        <f t="shared" si="675"/>
        <v>0</v>
      </c>
      <c r="J10759" t="s">
        <v>454</v>
      </c>
      <c r="K10759">
        <v>870</v>
      </c>
      <c r="L10759">
        <v>289</v>
      </c>
      <c r="N10759" t="s">
        <v>16265</v>
      </c>
      <c r="P10759" t="s">
        <v>24</v>
      </c>
      <c r="Q10759" t="s">
        <v>25</v>
      </c>
      <c r="R10759" t="s">
        <v>19</v>
      </c>
      <c r="T10759" t="s">
        <v>20</v>
      </c>
      <c r="U10759" t="s">
        <v>21</v>
      </c>
    </row>
    <row r="10760" spans="1:21">
      <c r="A10760">
        <v>2589838599</v>
      </c>
      <c r="B10760" s="3">
        <v>8</v>
      </c>
      <c r="C10760" s="3"/>
      <c r="D10760" t="s">
        <v>16266</v>
      </c>
      <c r="E10760" t="b">
        <f t="shared" si="673"/>
        <v>0</v>
      </c>
      <c r="F10760" t="b">
        <f t="shared" si="672"/>
        <v>0</v>
      </c>
      <c r="G10760" t="b">
        <f t="shared" si="674"/>
        <v>0</v>
      </c>
      <c r="H10760" t="b">
        <f t="shared" si="675"/>
        <v>0</v>
      </c>
      <c r="J10760" t="s">
        <v>454</v>
      </c>
      <c r="K10760">
        <v>870</v>
      </c>
      <c r="L10760">
        <v>289</v>
      </c>
      <c r="N10760" t="s">
        <v>16267</v>
      </c>
      <c r="P10760" t="s">
        <v>24</v>
      </c>
      <c r="Q10760" t="s">
        <v>25</v>
      </c>
      <c r="R10760" t="s">
        <v>19</v>
      </c>
      <c r="T10760" t="s">
        <v>20</v>
      </c>
      <c r="U10760" t="s">
        <v>21</v>
      </c>
    </row>
    <row r="10761" spans="1:21">
      <c r="A10761">
        <v>2589843592</v>
      </c>
      <c r="B10761" s="3">
        <v>8</v>
      </c>
      <c r="C10761" s="3"/>
      <c r="D10761" t="s">
        <v>16247</v>
      </c>
      <c r="E10761" t="b">
        <f t="shared" si="673"/>
        <v>0</v>
      </c>
      <c r="F10761" t="b">
        <f t="shared" si="672"/>
        <v>0</v>
      </c>
      <c r="G10761" t="b">
        <f t="shared" si="674"/>
        <v>0</v>
      </c>
      <c r="H10761" t="b">
        <f t="shared" si="675"/>
        <v>0</v>
      </c>
      <c r="J10761" t="s">
        <v>454</v>
      </c>
      <c r="K10761">
        <v>870</v>
      </c>
      <c r="L10761">
        <v>289</v>
      </c>
      <c r="N10761" t="s">
        <v>16248</v>
      </c>
      <c r="P10761" t="s">
        <v>24</v>
      </c>
      <c r="Q10761" t="s">
        <v>25</v>
      </c>
      <c r="R10761" t="s">
        <v>19</v>
      </c>
      <c r="T10761" t="s">
        <v>20</v>
      </c>
      <c r="U10761" t="s">
        <v>21</v>
      </c>
    </row>
    <row r="10762" spans="1:21">
      <c r="A10762">
        <v>2589846318</v>
      </c>
      <c r="B10762" s="3">
        <v>8</v>
      </c>
      <c r="C10762" s="3"/>
      <c r="D10762" t="s">
        <v>16249</v>
      </c>
      <c r="E10762" t="b">
        <f t="shared" si="673"/>
        <v>0</v>
      </c>
      <c r="F10762" t="b">
        <f t="shared" si="672"/>
        <v>0</v>
      </c>
      <c r="G10762" t="b">
        <f t="shared" si="674"/>
        <v>0</v>
      </c>
      <c r="H10762" t="b">
        <f t="shared" si="675"/>
        <v>0</v>
      </c>
      <c r="J10762" t="s">
        <v>454</v>
      </c>
      <c r="K10762">
        <v>930</v>
      </c>
      <c r="L10762">
        <v>309</v>
      </c>
      <c r="N10762" t="s">
        <v>16248</v>
      </c>
      <c r="P10762" t="s">
        <v>24</v>
      </c>
      <c r="Q10762" t="s">
        <v>25</v>
      </c>
      <c r="R10762" t="s">
        <v>19</v>
      </c>
      <c r="T10762" t="s">
        <v>20</v>
      </c>
      <c r="U10762" t="s">
        <v>21</v>
      </c>
    </row>
    <row r="10763" spans="1:21">
      <c r="A10763">
        <v>2589846528</v>
      </c>
      <c r="B10763" s="3">
        <v>8</v>
      </c>
      <c r="C10763" s="3"/>
      <c r="D10763" t="s">
        <v>16268</v>
      </c>
      <c r="E10763" t="b">
        <f t="shared" si="673"/>
        <v>0</v>
      </c>
      <c r="F10763" t="b">
        <f t="shared" si="672"/>
        <v>0</v>
      </c>
      <c r="G10763" t="b">
        <f t="shared" si="674"/>
        <v>0</v>
      </c>
      <c r="H10763" t="b">
        <f t="shared" si="675"/>
        <v>0</v>
      </c>
      <c r="J10763" t="s">
        <v>454</v>
      </c>
      <c r="K10763">
        <v>870</v>
      </c>
      <c r="L10763">
        <v>289</v>
      </c>
      <c r="N10763" t="s">
        <v>16269</v>
      </c>
      <c r="P10763" t="s">
        <v>24</v>
      </c>
      <c r="Q10763" t="s">
        <v>25</v>
      </c>
      <c r="R10763" t="s">
        <v>19</v>
      </c>
      <c r="T10763" t="s">
        <v>20</v>
      </c>
      <c r="U10763" t="s">
        <v>21</v>
      </c>
    </row>
    <row r="10764" spans="1:21">
      <c r="A10764">
        <v>2589851682</v>
      </c>
      <c r="B10764" s="3">
        <v>8</v>
      </c>
      <c r="C10764" s="3"/>
      <c r="D10764" t="s">
        <v>16270</v>
      </c>
      <c r="E10764" t="b">
        <f t="shared" si="673"/>
        <v>0</v>
      </c>
      <c r="F10764" t="b">
        <f t="shared" si="672"/>
        <v>0</v>
      </c>
      <c r="G10764" t="b">
        <f t="shared" si="674"/>
        <v>0</v>
      </c>
      <c r="H10764" t="b">
        <f t="shared" si="675"/>
        <v>0</v>
      </c>
      <c r="J10764" t="s">
        <v>454</v>
      </c>
      <c r="K10764">
        <v>930</v>
      </c>
      <c r="L10764">
        <v>309</v>
      </c>
      <c r="N10764" t="s">
        <v>16269</v>
      </c>
      <c r="P10764" t="s">
        <v>24</v>
      </c>
      <c r="Q10764" t="s">
        <v>25</v>
      </c>
      <c r="R10764" t="s">
        <v>19</v>
      </c>
      <c r="T10764" t="s">
        <v>20</v>
      </c>
      <c r="U10764" t="s">
        <v>21</v>
      </c>
    </row>
    <row r="10765" spans="1:21">
      <c r="A10765">
        <v>2589852737</v>
      </c>
      <c r="B10765" s="3">
        <v>8</v>
      </c>
      <c r="C10765" s="3"/>
      <c r="D10765" t="s">
        <v>16276</v>
      </c>
      <c r="E10765" t="b">
        <f t="shared" si="673"/>
        <v>0</v>
      </c>
      <c r="F10765" t="b">
        <f t="shared" si="672"/>
        <v>0</v>
      </c>
      <c r="G10765" t="b">
        <f t="shared" si="674"/>
        <v>0</v>
      </c>
      <c r="H10765" t="b">
        <f t="shared" si="675"/>
        <v>0</v>
      </c>
      <c r="J10765" t="s">
        <v>454</v>
      </c>
      <c r="K10765">
        <v>930</v>
      </c>
      <c r="L10765">
        <v>309</v>
      </c>
      <c r="N10765" t="s">
        <v>16277</v>
      </c>
      <c r="P10765" t="s">
        <v>24</v>
      </c>
      <c r="Q10765" t="s">
        <v>25</v>
      </c>
      <c r="R10765" t="s">
        <v>19</v>
      </c>
      <c r="T10765" t="s">
        <v>20</v>
      </c>
      <c r="U10765" t="s">
        <v>21</v>
      </c>
    </row>
    <row r="10766" spans="1:21">
      <c r="A10766">
        <v>2589854963</v>
      </c>
      <c r="B10766" s="3">
        <v>8</v>
      </c>
      <c r="C10766" s="3"/>
      <c r="D10766" t="s">
        <v>16278</v>
      </c>
      <c r="E10766" t="b">
        <f t="shared" si="673"/>
        <v>0</v>
      </c>
      <c r="F10766" t="b">
        <f t="shared" si="672"/>
        <v>0</v>
      </c>
      <c r="G10766" t="b">
        <f t="shared" si="674"/>
        <v>0</v>
      </c>
      <c r="H10766" t="b">
        <f t="shared" si="675"/>
        <v>0</v>
      </c>
      <c r="J10766" t="s">
        <v>454</v>
      </c>
      <c r="K10766">
        <v>870</v>
      </c>
      <c r="L10766">
        <v>289</v>
      </c>
      <c r="N10766" t="s">
        <v>16277</v>
      </c>
      <c r="P10766" t="s">
        <v>24</v>
      </c>
      <c r="Q10766" t="s">
        <v>25</v>
      </c>
      <c r="R10766" t="s">
        <v>19</v>
      </c>
      <c r="T10766" t="s">
        <v>20</v>
      </c>
      <c r="U10766" t="s">
        <v>21</v>
      </c>
    </row>
    <row r="10767" spans="1:21">
      <c r="A10767">
        <v>2589859319</v>
      </c>
      <c r="B10767" s="3">
        <v>8</v>
      </c>
      <c r="C10767" s="3"/>
      <c r="D10767" t="s">
        <v>16274</v>
      </c>
      <c r="E10767" t="b">
        <f t="shared" si="673"/>
        <v>0</v>
      </c>
      <c r="F10767" t="b">
        <f t="shared" si="672"/>
        <v>0</v>
      </c>
      <c r="G10767" t="b">
        <f t="shared" si="674"/>
        <v>0</v>
      </c>
      <c r="H10767" t="b">
        <f t="shared" si="675"/>
        <v>0</v>
      </c>
      <c r="J10767" t="s">
        <v>454</v>
      </c>
      <c r="K10767">
        <v>870</v>
      </c>
      <c r="L10767">
        <v>289</v>
      </c>
      <c r="N10767" t="s">
        <v>16275</v>
      </c>
      <c r="P10767" t="s">
        <v>24</v>
      </c>
      <c r="Q10767" t="s">
        <v>25</v>
      </c>
      <c r="R10767" t="s">
        <v>19</v>
      </c>
      <c r="T10767" t="s">
        <v>20</v>
      </c>
      <c r="U10767" t="s">
        <v>21</v>
      </c>
    </row>
    <row r="10768" spans="1:21">
      <c r="A10768">
        <v>2589864113</v>
      </c>
      <c r="B10768" s="3">
        <v>8</v>
      </c>
      <c r="C10768" s="3"/>
      <c r="D10768" t="s">
        <v>16271</v>
      </c>
      <c r="E10768" t="b">
        <f t="shared" si="673"/>
        <v>0</v>
      </c>
      <c r="F10768" t="b">
        <f t="shared" si="672"/>
        <v>0</v>
      </c>
      <c r="G10768" t="b">
        <f t="shared" si="674"/>
        <v>0</v>
      </c>
      <c r="H10768" t="b">
        <f t="shared" si="675"/>
        <v>0</v>
      </c>
      <c r="J10768" t="s">
        <v>454</v>
      </c>
      <c r="K10768">
        <v>870</v>
      </c>
      <c r="L10768">
        <v>289</v>
      </c>
      <c r="N10768" t="s">
        <v>16272</v>
      </c>
      <c r="P10768" t="s">
        <v>24</v>
      </c>
      <c r="Q10768" t="s">
        <v>25</v>
      </c>
      <c r="R10768" t="s">
        <v>19</v>
      </c>
      <c r="T10768" t="s">
        <v>20</v>
      </c>
      <c r="U10768" t="s">
        <v>21</v>
      </c>
    </row>
    <row r="10769" spans="1:21">
      <c r="A10769">
        <v>2589867415</v>
      </c>
      <c r="B10769" s="3">
        <v>8</v>
      </c>
      <c r="C10769" s="3"/>
      <c r="D10769" t="s">
        <v>16273</v>
      </c>
      <c r="E10769" t="b">
        <f t="shared" si="673"/>
        <v>0</v>
      </c>
      <c r="F10769" t="b">
        <f t="shared" si="672"/>
        <v>0</v>
      </c>
      <c r="G10769" t="b">
        <f t="shared" si="674"/>
        <v>0</v>
      </c>
      <c r="H10769" t="b">
        <f t="shared" si="675"/>
        <v>0</v>
      </c>
      <c r="J10769" t="s">
        <v>454</v>
      </c>
      <c r="K10769">
        <v>930</v>
      </c>
      <c r="L10769">
        <v>309</v>
      </c>
      <c r="N10769" t="s">
        <v>16272</v>
      </c>
      <c r="P10769" t="s">
        <v>24</v>
      </c>
      <c r="Q10769" t="s">
        <v>25</v>
      </c>
      <c r="R10769" t="s">
        <v>19</v>
      </c>
      <c r="T10769" t="s">
        <v>20</v>
      </c>
      <c r="U10769" t="s">
        <v>21</v>
      </c>
    </row>
    <row r="10770" spans="1:21">
      <c r="A10770">
        <v>2589870023</v>
      </c>
      <c r="B10770" s="3">
        <v>8</v>
      </c>
      <c r="C10770" s="3"/>
      <c r="D10770" t="s">
        <v>17140</v>
      </c>
      <c r="E10770" t="b">
        <f t="shared" si="673"/>
        <v>0</v>
      </c>
      <c r="F10770" t="b">
        <f t="shared" si="672"/>
        <v>0</v>
      </c>
      <c r="G10770" t="b">
        <f t="shared" si="674"/>
        <v>0</v>
      </c>
      <c r="H10770" t="b">
        <f t="shared" si="675"/>
        <v>0</v>
      </c>
      <c r="J10770" t="s">
        <v>454</v>
      </c>
      <c r="K10770">
        <v>870</v>
      </c>
      <c r="L10770">
        <v>289</v>
      </c>
      <c r="N10770" t="s">
        <v>17141</v>
      </c>
      <c r="P10770" t="s">
        <v>24</v>
      </c>
      <c r="Q10770" t="s">
        <v>25</v>
      </c>
      <c r="R10770" t="s">
        <v>19</v>
      </c>
      <c r="T10770" t="s">
        <v>20</v>
      </c>
      <c r="U10770" t="s">
        <v>21</v>
      </c>
    </row>
    <row r="10771" spans="1:21">
      <c r="A10771">
        <v>2589872653</v>
      </c>
      <c r="B10771" s="3">
        <v>8</v>
      </c>
      <c r="C10771" s="3"/>
      <c r="D10771" t="s">
        <v>17142</v>
      </c>
      <c r="E10771" t="b">
        <f t="shared" si="673"/>
        <v>0</v>
      </c>
      <c r="F10771" t="b">
        <f t="shared" si="672"/>
        <v>0</v>
      </c>
      <c r="G10771" t="b">
        <f t="shared" si="674"/>
        <v>0</v>
      </c>
      <c r="H10771" t="b">
        <f t="shared" si="675"/>
        <v>0</v>
      </c>
      <c r="J10771" t="s">
        <v>454</v>
      </c>
      <c r="K10771">
        <v>930</v>
      </c>
      <c r="L10771">
        <v>309</v>
      </c>
      <c r="N10771" t="s">
        <v>17141</v>
      </c>
      <c r="P10771" t="s">
        <v>24</v>
      </c>
      <c r="Q10771" t="s">
        <v>25</v>
      </c>
      <c r="R10771" t="s">
        <v>19</v>
      </c>
      <c r="T10771" t="s">
        <v>20</v>
      </c>
      <c r="U10771" t="s">
        <v>21</v>
      </c>
    </row>
    <row r="10772" spans="1:21">
      <c r="A10772">
        <v>2589873478</v>
      </c>
      <c r="B10772" s="3">
        <v>8</v>
      </c>
      <c r="C10772" s="3"/>
      <c r="D10772" t="s">
        <v>17137</v>
      </c>
      <c r="E10772" t="b">
        <f t="shared" si="673"/>
        <v>0</v>
      </c>
      <c r="F10772" t="b">
        <f t="shared" si="672"/>
        <v>0</v>
      </c>
      <c r="G10772" t="b">
        <f t="shared" si="674"/>
        <v>0</v>
      </c>
      <c r="H10772" t="b">
        <f t="shared" si="675"/>
        <v>0</v>
      </c>
      <c r="J10772" t="s">
        <v>454</v>
      </c>
      <c r="K10772">
        <v>870</v>
      </c>
      <c r="L10772">
        <v>289</v>
      </c>
      <c r="N10772" t="s">
        <v>17138</v>
      </c>
      <c r="P10772" t="s">
        <v>24</v>
      </c>
      <c r="Q10772" t="s">
        <v>25</v>
      </c>
      <c r="R10772" t="s">
        <v>19</v>
      </c>
      <c r="T10772" t="s">
        <v>20</v>
      </c>
      <c r="U10772" t="s">
        <v>21</v>
      </c>
    </row>
    <row r="10773" spans="1:21">
      <c r="A10773">
        <v>2589877798</v>
      </c>
      <c r="B10773" s="3">
        <v>8</v>
      </c>
      <c r="C10773" s="3"/>
      <c r="D10773" t="s">
        <v>17139</v>
      </c>
      <c r="E10773" t="b">
        <f t="shared" si="673"/>
        <v>0</v>
      </c>
      <c r="F10773" t="b">
        <f t="shared" si="672"/>
        <v>0</v>
      </c>
      <c r="G10773" t="b">
        <f t="shared" si="674"/>
        <v>0</v>
      </c>
      <c r="H10773" t="b">
        <f t="shared" si="675"/>
        <v>0</v>
      </c>
      <c r="J10773" t="s">
        <v>454</v>
      </c>
      <c r="K10773">
        <v>930</v>
      </c>
      <c r="L10773">
        <v>309</v>
      </c>
      <c r="N10773" t="s">
        <v>17138</v>
      </c>
      <c r="P10773" t="s">
        <v>24</v>
      </c>
      <c r="Q10773" t="s">
        <v>25</v>
      </c>
      <c r="R10773" t="s">
        <v>19</v>
      </c>
      <c r="T10773" t="s">
        <v>20</v>
      </c>
      <c r="U10773" t="s">
        <v>21</v>
      </c>
    </row>
    <row r="10774" spans="1:21">
      <c r="A10774">
        <v>2589878685</v>
      </c>
      <c r="B10774" s="3">
        <v>8</v>
      </c>
      <c r="C10774" s="3"/>
      <c r="D10774" t="s">
        <v>17134</v>
      </c>
      <c r="E10774" t="b">
        <f t="shared" si="673"/>
        <v>0</v>
      </c>
      <c r="F10774" t="b">
        <f t="shared" si="672"/>
        <v>0</v>
      </c>
      <c r="G10774" t="b">
        <f t="shared" si="674"/>
        <v>0</v>
      </c>
      <c r="H10774" t="b">
        <f t="shared" si="675"/>
        <v>0</v>
      </c>
      <c r="J10774" t="s">
        <v>454</v>
      </c>
      <c r="K10774">
        <v>870</v>
      </c>
      <c r="L10774">
        <v>289</v>
      </c>
      <c r="N10774" t="s">
        <v>17135</v>
      </c>
      <c r="P10774" t="s">
        <v>24</v>
      </c>
      <c r="Q10774" t="s">
        <v>25</v>
      </c>
      <c r="R10774" t="s">
        <v>19</v>
      </c>
      <c r="T10774" t="s">
        <v>20</v>
      </c>
      <c r="U10774" t="s">
        <v>21</v>
      </c>
    </row>
    <row r="10775" spans="1:21">
      <c r="A10775">
        <v>2589883217</v>
      </c>
      <c r="B10775" s="3">
        <v>8</v>
      </c>
      <c r="C10775" s="3"/>
      <c r="D10775" t="s">
        <v>17136</v>
      </c>
      <c r="E10775" t="b">
        <f t="shared" si="673"/>
        <v>0</v>
      </c>
      <c r="F10775" t="b">
        <f t="shared" si="672"/>
        <v>0</v>
      </c>
      <c r="G10775" t="b">
        <f t="shared" si="674"/>
        <v>0</v>
      </c>
      <c r="H10775" t="b">
        <f t="shared" si="675"/>
        <v>0</v>
      </c>
      <c r="J10775" t="s">
        <v>454</v>
      </c>
      <c r="K10775">
        <v>930</v>
      </c>
      <c r="L10775">
        <v>309</v>
      </c>
      <c r="N10775" t="s">
        <v>17135</v>
      </c>
      <c r="P10775" t="s">
        <v>24</v>
      </c>
      <c r="Q10775" t="s">
        <v>25</v>
      </c>
      <c r="R10775" t="s">
        <v>19</v>
      </c>
      <c r="T10775" t="s">
        <v>20</v>
      </c>
      <c r="U10775" t="s">
        <v>21</v>
      </c>
    </row>
    <row r="10776" spans="1:21">
      <c r="A10776">
        <v>2589999264</v>
      </c>
      <c r="B10776" s="3">
        <v>8</v>
      </c>
      <c r="C10776" s="3"/>
      <c r="D10776" t="s">
        <v>17693</v>
      </c>
      <c r="E10776" t="b">
        <f t="shared" si="673"/>
        <v>0</v>
      </c>
      <c r="F10776" t="b">
        <f t="shared" si="672"/>
        <v>0</v>
      </c>
      <c r="G10776" t="b">
        <f t="shared" si="674"/>
        <v>0</v>
      </c>
      <c r="H10776" t="b">
        <f t="shared" si="675"/>
        <v>0</v>
      </c>
      <c r="J10776" t="s">
        <v>32</v>
      </c>
      <c r="K10776">
        <v>885</v>
      </c>
      <c r="L10776">
        <v>294</v>
      </c>
      <c r="N10776" t="s">
        <v>17694</v>
      </c>
      <c r="P10776" t="s">
        <v>24</v>
      </c>
      <c r="Q10776" t="s">
        <v>25</v>
      </c>
      <c r="R10776" t="s">
        <v>19</v>
      </c>
      <c r="T10776" t="s">
        <v>20</v>
      </c>
      <c r="U10776" t="s">
        <v>21</v>
      </c>
    </row>
    <row r="10777" spans="1:21">
      <c r="A10777">
        <v>2590004964</v>
      </c>
      <c r="B10777" s="3">
        <v>8</v>
      </c>
      <c r="C10777" s="3"/>
      <c r="D10777" t="s">
        <v>17036</v>
      </c>
      <c r="E10777" t="b">
        <f t="shared" si="673"/>
        <v>0</v>
      </c>
      <c r="F10777" t="b">
        <f t="shared" si="672"/>
        <v>0</v>
      </c>
      <c r="G10777" t="b">
        <f t="shared" si="674"/>
        <v>0</v>
      </c>
      <c r="H10777" t="b">
        <f t="shared" si="675"/>
        <v>0</v>
      </c>
      <c r="J10777" t="s">
        <v>1359</v>
      </c>
      <c r="K10777">
        <v>870</v>
      </c>
      <c r="L10777">
        <v>289</v>
      </c>
      <c r="N10777" t="s">
        <v>17037</v>
      </c>
      <c r="P10777" t="s">
        <v>24</v>
      </c>
      <c r="Q10777" t="s">
        <v>25</v>
      </c>
      <c r="R10777" t="s">
        <v>19</v>
      </c>
      <c r="T10777" t="s">
        <v>20</v>
      </c>
      <c r="U10777" t="s">
        <v>21</v>
      </c>
    </row>
    <row r="10778" spans="1:21">
      <c r="A10778">
        <v>2590006307</v>
      </c>
      <c r="B10778" s="3">
        <v>16</v>
      </c>
      <c r="C10778" s="3"/>
      <c r="D10778" t="s">
        <v>17321</v>
      </c>
      <c r="E10778" t="b">
        <f t="shared" si="673"/>
        <v>0</v>
      </c>
      <c r="F10778" t="b">
        <f t="shared" si="672"/>
        <v>1</v>
      </c>
      <c r="G10778" t="b">
        <f t="shared" si="674"/>
        <v>0</v>
      </c>
      <c r="H10778" t="b">
        <f t="shared" si="675"/>
        <v>0</v>
      </c>
      <c r="J10778" t="s">
        <v>1359</v>
      </c>
      <c r="K10778">
        <v>1986</v>
      </c>
      <c r="L10778">
        <v>661</v>
      </c>
      <c r="N10778" t="s">
        <v>17322</v>
      </c>
      <c r="P10778" t="s">
        <v>54</v>
      </c>
      <c r="Q10778" t="s">
        <v>18</v>
      </c>
      <c r="R10778" t="s">
        <v>55</v>
      </c>
      <c r="T10778" t="s">
        <v>20</v>
      </c>
      <c r="U10778" t="s">
        <v>21</v>
      </c>
    </row>
    <row r="10779" spans="1:21">
      <c r="A10779">
        <v>2590010426</v>
      </c>
      <c r="B10779" s="3">
        <v>16</v>
      </c>
      <c r="C10779" s="3"/>
      <c r="D10779" t="s">
        <v>17319</v>
      </c>
      <c r="E10779" t="b">
        <f t="shared" si="673"/>
        <v>0</v>
      </c>
      <c r="F10779" t="b">
        <f t="shared" si="672"/>
        <v>1</v>
      </c>
      <c r="G10779" t="b">
        <f t="shared" si="674"/>
        <v>0</v>
      </c>
      <c r="H10779" t="b">
        <f t="shared" si="675"/>
        <v>0</v>
      </c>
      <c r="J10779" t="s">
        <v>1359</v>
      </c>
      <c r="K10779">
        <v>1986</v>
      </c>
      <c r="L10779">
        <v>661</v>
      </c>
      <c r="N10779" t="s">
        <v>17320</v>
      </c>
      <c r="P10779" t="s">
        <v>54</v>
      </c>
      <c r="Q10779" t="s">
        <v>18</v>
      </c>
      <c r="R10779" t="s">
        <v>55</v>
      </c>
      <c r="T10779" t="s">
        <v>20</v>
      </c>
      <c r="U10779" t="s">
        <v>21</v>
      </c>
    </row>
    <row r="10780" spans="1:21">
      <c r="A10780">
        <v>2590016277</v>
      </c>
      <c r="B10780" s="3">
        <v>16</v>
      </c>
      <c r="C10780" s="3"/>
      <c r="D10780" t="s">
        <v>17317</v>
      </c>
      <c r="E10780" t="b">
        <f t="shared" si="673"/>
        <v>0</v>
      </c>
      <c r="F10780" t="b">
        <f t="shared" ref="F10780:F10843" si="676">ISNUMBER(SEARCH("pfam09678",R10780))</f>
        <v>1</v>
      </c>
      <c r="G10780" t="b">
        <f t="shared" si="674"/>
        <v>0</v>
      </c>
      <c r="H10780" t="b">
        <f t="shared" si="675"/>
        <v>0</v>
      </c>
      <c r="J10780" t="s">
        <v>1359</v>
      </c>
      <c r="K10780">
        <v>1986</v>
      </c>
      <c r="L10780">
        <v>661</v>
      </c>
      <c r="N10780" t="s">
        <v>17318</v>
      </c>
      <c r="P10780" t="s">
        <v>54</v>
      </c>
      <c r="Q10780" t="s">
        <v>18</v>
      </c>
      <c r="R10780" t="s">
        <v>55</v>
      </c>
      <c r="T10780" t="s">
        <v>20</v>
      </c>
      <c r="U10780" t="s">
        <v>21</v>
      </c>
    </row>
    <row r="10781" spans="1:21">
      <c r="A10781">
        <v>2590018578</v>
      </c>
      <c r="B10781" s="3">
        <v>16</v>
      </c>
      <c r="C10781" s="3"/>
      <c r="D10781" t="s">
        <v>17315</v>
      </c>
      <c r="E10781" t="b">
        <f t="shared" si="673"/>
        <v>0</v>
      </c>
      <c r="F10781" t="b">
        <f t="shared" si="676"/>
        <v>1</v>
      </c>
      <c r="G10781" t="b">
        <f t="shared" si="674"/>
        <v>0</v>
      </c>
      <c r="H10781" t="b">
        <f t="shared" si="675"/>
        <v>0</v>
      </c>
      <c r="J10781" t="s">
        <v>1359</v>
      </c>
      <c r="K10781">
        <v>1986</v>
      </c>
      <c r="L10781">
        <v>661</v>
      </c>
      <c r="N10781" t="s">
        <v>17316</v>
      </c>
      <c r="P10781" t="s">
        <v>54</v>
      </c>
      <c r="Q10781" t="s">
        <v>18</v>
      </c>
      <c r="R10781" t="s">
        <v>55</v>
      </c>
      <c r="T10781" t="s">
        <v>20</v>
      </c>
      <c r="U10781" t="s">
        <v>21</v>
      </c>
    </row>
    <row r="10782" spans="1:21">
      <c r="A10782">
        <v>2590023200</v>
      </c>
      <c r="B10782" s="3">
        <v>16</v>
      </c>
      <c r="C10782" s="3"/>
      <c r="D10782" t="s">
        <v>17323</v>
      </c>
      <c r="E10782" t="b">
        <f t="shared" si="673"/>
        <v>0</v>
      </c>
      <c r="F10782" t="b">
        <f t="shared" si="676"/>
        <v>1</v>
      </c>
      <c r="G10782" t="b">
        <f t="shared" si="674"/>
        <v>0</v>
      </c>
      <c r="H10782" t="b">
        <f t="shared" si="675"/>
        <v>0</v>
      </c>
      <c r="J10782" t="s">
        <v>1359</v>
      </c>
      <c r="K10782">
        <v>1986</v>
      </c>
      <c r="L10782">
        <v>661</v>
      </c>
      <c r="N10782" t="s">
        <v>17324</v>
      </c>
      <c r="P10782" t="s">
        <v>54</v>
      </c>
      <c r="Q10782" t="s">
        <v>18</v>
      </c>
      <c r="R10782" t="s">
        <v>55</v>
      </c>
      <c r="T10782" t="s">
        <v>20</v>
      </c>
      <c r="U10782" t="s">
        <v>21</v>
      </c>
    </row>
    <row r="10783" spans="1:21">
      <c r="A10783">
        <v>2590030134</v>
      </c>
      <c r="B10783" s="3">
        <v>16</v>
      </c>
      <c r="C10783" s="3"/>
      <c r="D10783" t="s">
        <v>17331</v>
      </c>
      <c r="E10783" t="b">
        <f t="shared" si="673"/>
        <v>0</v>
      </c>
      <c r="F10783" t="b">
        <f t="shared" si="676"/>
        <v>1</v>
      </c>
      <c r="G10783" t="b">
        <f t="shared" si="674"/>
        <v>0</v>
      </c>
      <c r="H10783" t="b">
        <f t="shared" si="675"/>
        <v>0</v>
      </c>
      <c r="J10783" t="s">
        <v>1359</v>
      </c>
      <c r="K10783">
        <v>1986</v>
      </c>
      <c r="L10783">
        <v>661</v>
      </c>
      <c r="N10783" t="s">
        <v>17332</v>
      </c>
      <c r="P10783" t="s">
        <v>54</v>
      </c>
      <c r="Q10783" t="s">
        <v>18</v>
      </c>
      <c r="R10783" t="s">
        <v>55</v>
      </c>
      <c r="T10783" t="s">
        <v>20</v>
      </c>
      <c r="U10783" t="s">
        <v>21</v>
      </c>
    </row>
    <row r="10784" spans="1:21">
      <c r="A10784">
        <v>2590030781</v>
      </c>
      <c r="B10784" s="3">
        <v>16</v>
      </c>
      <c r="C10784" s="3"/>
      <c r="D10784" t="s">
        <v>17329</v>
      </c>
      <c r="E10784" t="b">
        <f t="shared" si="673"/>
        <v>0</v>
      </c>
      <c r="F10784" t="b">
        <f t="shared" si="676"/>
        <v>1</v>
      </c>
      <c r="G10784" t="b">
        <f t="shared" si="674"/>
        <v>0</v>
      </c>
      <c r="H10784" t="b">
        <f t="shared" si="675"/>
        <v>0</v>
      </c>
      <c r="J10784" t="s">
        <v>1359</v>
      </c>
      <c r="K10784">
        <v>1986</v>
      </c>
      <c r="L10784">
        <v>661</v>
      </c>
      <c r="N10784" t="s">
        <v>17330</v>
      </c>
      <c r="P10784" t="s">
        <v>54</v>
      </c>
      <c r="Q10784" t="s">
        <v>18</v>
      </c>
      <c r="R10784" t="s">
        <v>55</v>
      </c>
      <c r="T10784" t="s">
        <v>20</v>
      </c>
      <c r="U10784" t="s">
        <v>21</v>
      </c>
    </row>
    <row r="10785" spans="1:21">
      <c r="A10785">
        <v>2590038286</v>
      </c>
      <c r="B10785" s="3">
        <v>16</v>
      </c>
      <c r="C10785" s="3"/>
      <c r="D10785" t="s">
        <v>17327</v>
      </c>
      <c r="E10785" t="b">
        <f t="shared" si="673"/>
        <v>0</v>
      </c>
      <c r="F10785" t="b">
        <f t="shared" si="676"/>
        <v>1</v>
      </c>
      <c r="G10785" t="b">
        <f t="shared" si="674"/>
        <v>0</v>
      </c>
      <c r="H10785" t="b">
        <f t="shared" si="675"/>
        <v>0</v>
      </c>
      <c r="J10785" t="s">
        <v>1359</v>
      </c>
      <c r="K10785">
        <v>1986</v>
      </c>
      <c r="L10785">
        <v>661</v>
      </c>
      <c r="N10785" t="s">
        <v>17328</v>
      </c>
      <c r="P10785" t="s">
        <v>54</v>
      </c>
      <c r="Q10785" t="s">
        <v>18</v>
      </c>
      <c r="R10785" t="s">
        <v>55</v>
      </c>
      <c r="T10785" t="s">
        <v>20</v>
      </c>
      <c r="U10785" t="s">
        <v>21</v>
      </c>
    </row>
    <row r="10786" spans="1:21">
      <c r="A10786">
        <v>2590038952</v>
      </c>
      <c r="B10786" s="3">
        <v>16</v>
      </c>
      <c r="C10786" s="3"/>
      <c r="D10786" t="s">
        <v>17325</v>
      </c>
      <c r="E10786" t="b">
        <f t="shared" si="673"/>
        <v>0</v>
      </c>
      <c r="F10786" t="b">
        <f t="shared" si="676"/>
        <v>1</v>
      </c>
      <c r="G10786" t="b">
        <f t="shared" si="674"/>
        <v>0</v>
      </c>
      <c r="H10786" t="b">
        <f t="shared" si="675"/>
        <v>0</v>
      </c>
      <c r="J10786" t="s">
        <v>1359</v>
      </c>
      <c r="K10786">
        <v>1986</v>
      </c>
      <c r="L10786">
        <v>661</v>
      </c>
      <c r="N10786" t="s">
        <v>17326</v>
      </c>
      <c r="P10786" t="s">
        <v>54</v>
      </c>
      <c r="Q10786" t="s">
        <v>18</v>
      </c>
      <c r="R10786" t="s">
        <v>55</v>
      </c>
      <c r="T10786" t="s">
        <v>20</v>
      </c>
      <c r="U10786" t="s">
        <v>21</v>
      </c>
    </row>
    <row r="10787" spans="1:21">
      <c r="A10787">
        <v>2590043031</v>
      </c>
      <c r="B10787" s="3">
        <v>16</v>
      </c>
      <c r="C10787" s="3"/>
      <c r="D10787" t="s">
        <v>17333</v>
      </c>
      <c r="E10787" t="b">
        <f t="shared" si="673"/>
        <v>0</v>
      </c>
      <c r="F10787" t="b">
        <f t="shared" si="676"/>
        <v>1</v>
      </c>
      <c r="G10787" t="b">
        <f t="shared" si="674"/>
        <v>0</v>
      </c>
      <c r="H10787" t="b">
        <f t="shared" si="675"/>
        <v>0</v>
      </c>
      <c r="J10787" t="s">
        <v>1359</v>
      </c>
      <c r="K10787">
        <v>1986</v>
      </c>
      <c r="L10787">
        <v>661</v>
      </c>
      <c r="N10787" t="s">
        <v>17334</v>
      </c>
      <c r="P10787" t="s">
        <v>54</v>
      </c>
      <c r="Q10787" t="s">
        <v>18</v>
      </c>
      <c r="R10787" t="s">
        <v>55</v>
      </c>
      <c r="T10787" t="s">
        <v>20</v>
      </c>
      <c r="U10787" t="s">
        <v>21</v>
      </c>
    </row>
    <row r="10788" spans="1:21">
      <c r="A10788">
        <v>2590047107</v>
      </c>
      <c r="B10788" s="3">
        <v>16</v>
      </c>
      <c r="C10788" s="3"/>
      <c r="D10788" t="s">
        <v>17335</v>
      </c>
      <c r="E10788" t="b">
        <f t="shared" si="673"/>
        <v>0</v>
      </c>
      <c r="F10788" t="b">
        <f t="shared" si="676"/>
        <v>1</v>
      </c>
      <c r="G10788" t="b">
        <f t="shared" si="674"/>
        <v>0</v>
      </c>
      <c r="H10788" t="b">
        <f t="shared" si="675"/>
        <v>0</v>
      </c>
      <c r="J10788" t="s">
        <v>1359</v>
      </c>
      <c r="K10788">
        <v>1986</v>
      </c>
      <c r="L10788">
        <v>661</v>
      </c>
      <c r="N10788" t="s">
        <v>17336</v>
      </c>
      <c r="P10788" t="s">
        <v>54</v>
      </c>
      <c r="Q10788" t="s">
        <v>18</v>
      </c>
      <c r="R10788" t="s">
        <v>55</v>
      </c>
      <c r="T10788" t="s">
        <v>20</v>
      </c>
      <c r="U10788" t="s">
        <v>21</v>
      </c>
    </row>
    <row r="10789" spans="1:21">
      <c r="A10789">
        <v>2590054439</v>
      </c>
      <c r="B10789" s="3">
        <v>16</v>
      </c>
      <c r="C10789" s="3"/>
      <c r="D10789" t="s">
        <v>17337</v>
      </c>
      <c r="E10789" t="b">
        <f t="shared" si="673"/>
        <v>0</v>
      </c>
      <c r="F10789" t="b">
        <f t="shared" si="676"/>
        <v>1</v>
      </c>
      <c r="G10789" t="b">
        <f t="shared" si="674"/>
        <v>0</v>
      </c>
      <c r="H10789" t="b">
        <f t="shared" si="675"/>
        <v>0</v>
      </c>
      <c r="J10789" t="s">
        <v>1359</v>
      </c>
      <c r="K10789">
        <v>1986</v>
      </c>
      <c r="L10789">
        <v>661</v>
      </c>
      <c r="N10789" t="s">
        <v>17338</v>
      </c>
      <c r="P10789" t="s">
        <v>54</v>
      </c>
      <c r="Q10789" t="s">
        <v>18</v>
      </c>
      <c r="R10789" t="s">
        <v>55</v>
      </c>
      <c r="T10789" t="s">
        <v>20</v>
      </c>
      <c r="U10789" t="s">
        <v>21</v>
      </c>
    </row>
    <row r="10790" spans="1:21">
      <c r="A10790">
        <v>2590058672</v>
      </c>
      <c r="B10790" s="3">
        <v>16</v>
      </c>
      <c r="C10790" s="3"/>
      <c r="D10790" t="s">
        <v>17349</v>
      </c>
      <c r="E10790" t="b">
        <f t="shared" si="673"/>
        <v>0</v>
      </c>
      <c r="F10790" t="b">
        <f t="shared" si="676"/>
        <v>1</v>
      </c>
      <c r="G10790" t="b">
        <f t="shared" si="674"/>
        <v>0</v>
      </c>
      <c r="H10790" t="b">
        <f t="shared" si="675"/>
        <v>0</v>
      </c>
      <c r="J10790" t="s">
        <v>1359</v>
      </c>
      <c r="K10790">
        <v>1986</v>
      </c>
      <c r="L10790">
        <v>661</v>
      </c>
      <c r="N10790" t="s">
        <v>17350</v>
      </c>
      <c r="P10790" t="s">
        <v>54</v>
      </c>
      <c r="Q10790" t="s">
        <v>18</v>
      </c>
      <c r="R10790" t="s">
        <v>55</v>
      </c>
      <c r="T10790" t="s">
        <v>20</v>
      </c>
      <c r="U10790" t="s">
        <v>21</v>
      </c>
    </row>
    <row r="10791" spans="1:21">
      <c r="A10791">
        <v>2590062718</v>
      </c>
      <c r="B10791" s="3">
        <v>16</v>
      </c>
      <c r="C10791" s="3"/>
      <c r="D10791" t="s">
        <v>17347</v>
      </c>
      <c r="E10791" t="b">
        <f t="shared" si="673"/>
        <v>0</v>
      </c>
      <c r="F10791" t="b">
        <f t="shared" si="676"/>
        <v>1</v>
      </c>
      <c r="G10791" t="b">
        <f t="shared" si="674"/>
        <v>0</v>
      </c>
      <c r="H10791" t="b">
        <f t="shared" si="675"/>
        <v>0</v>
      </c>
      <c r="J10791" t="s">
        <v>1359</v>
      </c>
      <c r="K10791">
        <v>1986</v>
      </c>
      <c r="L10791">
        <v>661</v>
      </c>
      <c r="N10791" t="s">
        <v>17348</v>
      </c>
      <c r="P10791" t="s">
        <v>54</v>
      </c>
      <c r="Q10791" t="s">
        <v>18</v>
      </c>
      <c r="R10791" t="s">
        <v>55</v>
      </c>
      <c r="T10791" t="s">
        <v>20</v>
      </c>
      <c r="U10791" t="s">
        <v>21</v>
      </c>
    </row>
    <row r="10792" spans="1:21">
      <c r="A10792">
        <v>2590063361</v>
      </c>
      <c r="B10792" s="3">
        <v>16</v>
      </c>
      <c r="C10792" s="3"/>
      <c r="D10792" t="s">
        <v>17345</v>
      </c>
      <c r="E10792" t="b">
        <f t="shared" si="673"/>
        <v>0</v>
      </c>
      <c r="F10792" t="b">
        <f t="shared" si="676"/>
        <v>1</v>
      </c>
      <c r="G10792" t="b">
        <f t="shared" si="674"/>
        <v>0</v>
      </c>
      <c r="H10792" t="b">
        <f t="shared" si="675"/>
        <v>0</v>
      </c>
      <c r="J10792" t="s">
        <v>1359</v>
      </c>
      <c r="K10792">
        <v>1986</v>
      </c>
      <c r="L10792">
        <v>661</v>
      </c>
      <c r="N10792" t="s">
        <v>17346</v>
      </c>
      <c r="P10792" t="s">
        <v>54</v>
      </c>
      <c r="Q10792" t="s">
        <v>18</v>
      </c>
      <c r="R10792" t="s">
        <v>55</v>
      </c>
      <c r="T10792" t="s">
        <v>20</v>
      </c>
      <c r="U10792" t="s">
        <v>21</v>
      </c>
    </row>
    <row r="10793" spans="1:21">
      <c r="A10793">
        <v>2590067426</v>
      </c>
      <c r="B10793" s="3">
        <v>16</v>
      </c>
      <c r="C10793" s="3"/>
      <c r="D10793" t="s">
        <v>17343</v>
      </c>
      <c r="E10793" t="b">
        <f t="shared" si="673"/>
        <v>0</v>
      </c>
      <c r="F10793" t="b">
        <f t="shared" si="676"/>
        <v>1</v>
      </c>
      <c r="G10793" t="b">
        <f t="shared" si="674"/>
        <v>0</v>
      </c>
      <c r="H10793" t="b">
        <f t="shared" si="675"/>
        <v>0</v>
      </c>
      <c r="J10793" t="s">
        <v>1359</v>
      </c>
      <c r="K10793">
        <v>1986</v>
      </c>
      <c r="L10793">
        <v>661</v>
      </c>
      <c r="N10793" t="s">
        <v>17344</v>
      </c>
      <c r="P10793" t="s">
        <v>54</v>
      </c>
      <c r="Q10793" t="s">
        <v>18</v>
      </c>
      <c r="R10793" t="s">
        <v>55</v>
      </c>
      <c r="T10793" t="s">
        <v>20</v>
      </c>
      <c r="U10793" t="s">
        <v>21</v>
      </c>
    </row>
    <row r="10794" spans="1:21">
      <c r="A10794">
        <v>2590074923</v>
      </c>
      <c r="B10794" s="3">
        <v>16</v>
      </c>
      <c r="C10794" s="3"/>
      <c r="D10794" t="s">
        <v>17341</v>
      </c>
      <c r="E10794" t="b">
        <f t="shared" si="673"/>
        <v>0</v>
      </c>
      <c r="F10794" t="b">
        <f t="shared" si="676"/>
        <v>1</v>
      </c>
      <c r="G10794" t="b">
        <f t="shared" si="674"/>
        <v>0</v>
      </c>
      <c r="H10794" t="b">
        <f t="shared" si="675"/>
        <v>0</v>
      </c>
      <c r="J10794" t="s">
        <v>1359</v>
      </c>
      <c r="K10794">
        <v>1986</v>
      </c>
      <c r="L10794">
        <v>661</v>
      </c>
      <c r="N10794" t="s">
        <v>17342</v>
      </c>
      <c r="P10794" t="s">
        <v>54</v>
      </c>
      <c r="Q10794" t="s">
        <v>18</v>
      </c>
      <c r="R10794" t="s">
        <v>55</v>
      </c>
      <c r="T10794" t="s">
        <v>20</v>
      </c>
      <c r="U10794" t="s">
        <v>21</v>
      </c>
    </row>
    <row r="10795" spans="1:21">
      <c r="A10795">
        <v>2590078380</v>
      </c>
      <c r="B10795" s="3">
        <v>16</v>
      </c>
      <c r="C10795" s="3"/>
      <c r="D10795" t="s">
        <v>17339</v>
      </c>
      <c r="E10795" t="b">
        <f t="shared" si="673"/>
        <v>0</v>
      </c>
      <c r="F10795" t="b">
        <f t="shared" si="676"/>
        <v>1</v>
      </c>
      <c r="G10795" t="b">
        <f t="shared" si="674"/>
        <v>0</v>
      </c>
      <c r="H10795" t="b">
        <f t="shared" si="675"/>
        <v>0</v>
      </c>
      <c r="J10795" t="s">
        <v>1359</v>
      </c>
      <c r="K10795">
        <v>1986</v>
      </c>
      <c r="L10795">
        <v>661</v>
      </c>
      <c r="N10795" t="s">
        <v>17340</v>
      </c>
      <c r="P10795" t="s">
        <v>54</v>
      </c>
      <c r="Q10795" t="s">
        <v>18</v>
      </c>
      <c r="R10795" t="s">
        <v>55</v>
      </c>
      <c r="T10795" t="s">
        <v>20</v>
      </c>
      <c r="U10795" t="s">
        <v>21</v>
      </c>
    </row>
    <row r="10796" spans="1:21">
      <c r="A10796">
        <v>2590079639</v>
      </c>
      <c r="B10796" s="3">
        <v>16</v>
      </c>
      <c r="C10796" s="3"/>
      <c r="D10796" t="s">
        <v>17367</v>
      </c>
      <c r="E10796" t="b">
        <f t="shared" si="673"/>
        <v>0</v>
      </c>
      <c r="F10796" t="b">
        <f t="shared" si="676"/>
        <v>1</v>
      </c>
      <c r="G10796" t="b">
        <f t="shared" si="674"/>
        <v>0</v>
      </c>
      <c r="H10796" t="b">
        <f t="shared" si="675"/>
        <v>0</v>
      </c>
      <c r="J10796" t="s">
        <v>1359</v>
      </c>
      <c r="K10796">
        <v>1986</v>
      </c>
      <c r="L10796">
        <v>661</v>
      </c>
      <c r="N10796" t="s">
        <v>17368</v>
      </c>
      <c r="P10796" t="s">
        <v>54</v>
      </c>
      <c r="Q10796" t="s">
        <v>18</v>
      </c>
      <c r="R10796" t="s">
        <v>55</v>
      </c>
      <c r="T10796" t="s">
        <v>20</v>
      </c>
      <c r="U10796" t="s">
        <v>21</v>
      </c>
    </row>
    <row r="10797" spans="1:21">
      <c r="A10797">
        <v>2590085064</v>
      </c>
      <c r="B10797" s="3">
        <v>16</v>
      </c>
      <c r="C10797" s="3"/>
      <c r="D10797" t="s">
        <v>17369</v>
      </c>
      <c r="E10797" t="b">
        <f t="shared" si="673"/>
        <v>0</v>
      </c>
      <c r="F10797" t="b">
        <f t="shared" si="676"/>
        <v>1</v>
      </c>
      <c r="G10797" t="b">
        <f t="shared" si="674"/>
        <v>0</v>
      </c>
      <c r="H10797" t="b">
        <f t="shared" si="675"/>
        <v>0</v>
      </c>
      <c r="J10797" t="s">
        <v>1359</v>
      </c>
      <c r="K10797">
        <v>1986</v>
      </c>
      <c r="L10797">
        <v>661</v>
      </c>
      <c r="N10797" t="s">
        <v>17370</v>
      </c>
      <c r="P10797" t="s">
        <v>54</v>
      </c>
      <c r="Q10797" t="s">
        <v>18</v>
      </c>
      <c r="R10797" t="s">
        <v>55</v>
      </c>
      <c r="T10797" t="s">
        <v>20</v>
      </c>
      <c r="U10797" t="s">
        <v>21</v>
      </c>
    </row>
    <row r="10798" spans="1:21">
      <c r="A10798">
        <v>2590087773</v>
      </c>
      <c r="B10798" s="3">
        <v>16</v>
      </c>
      <c r="C10798" s="3"/>
      <c r="D10798" t="s">
        <v>17351</v>
      </c>
      <c r="E10798" t="b">
        <f t="shared" si="673"/>
        <v>0</v>
      </c>
      <c r="F10798" t="b">
        <f t="shared" si="676"/>
        <v>1</v>
      </c>
      <c r="G10798" t="b">
        <f t="shared" si="674"/>
        <v>0</v>
      </c>
      <c r="H10798" t="b">
        <f t="shared" si="675"/>
        <v>0</v>
      </c>
      <c r="J10798" t="s">
        <v>1359</v>
      </c>
      <c r="K10798">
        <v>1986</v>
      </c>
      <c r="L10798">
        <v>661</v>
      </c>
      <c r="N10798" t="s">
        <v>17352</v>
      </c>
      <c r="P10798" t="s">
        <v>54</v>
      </c>
      <c r="Q10798" t="s">
        <v>18</v>
      </c>
      <c r="R10798" t="s">
        <v>55</v>
      </c>
      <c r="T10798" t="s">
        <v>20</v>
      </c>
      <c r="U10798" t="s">
        <v>21</v>
      </c>
    </row>
    <row r="10799" spans="1:21">
      <c r="A10799">
        <v>2590091846</v>
      </c>
      <c r="B10799" s="3">
        <v>16</v>
      </c>
      <c r="C10799" s="3"/>
      <c r="D10799" t="s">
        <v>17353</v>
      </c>
      <c r="E10799" t="b">
        <f t="shared" si="673"/>
        <v>0</v>
      </c>
      <c r="F10799" t="b">
        <f t="shared" si="676"/>
        <v>1</v>
      </c>
      <c r="G10799" t="b">
        <f t="shared" si="674"/>
        <v>0</v>
      </c>
      <c r="H10799" t="b">
        <f t="shared" si="675"/>
        <v>0</v>
      </c>
      <c r="J10799" t="s">
        <v>1359</v>
      </c>
      <c r="K10799">
        <v>1986</v>
      </c>
      <c r="L10799">
        <v>661</v>
      </c>
      <c r="N10799" t="s">
        <v>17354</v>
      </c>
      <c r="P10799" t="s">
        <v>54</v>
      </c>
      <c r="Q10799" t="s">
        <v>18</v>
      </c>
      <c r="R10799" t="s">
        <v>55</v>
      </c>
      <c r="T10799" t="s">
        <v>20</v>
      </c>
      <c r="U10799" t="s">
        <v>21</v>
      </c>
    </row>
    <row r="10800" spans="1:21">
      <c r="A10800">
        <v>2590099339</v>
      </c>
      <c r="B10800" s="3">
        <v>16</v>
      </c>
      <c r="C10800" s="3"/>
      <c r="D10800" t="s">
        <v>17355</v>
      </c>
      <c r="E10800" t="b">
        <f t="shared" si="673"/>
        <v>0</v>
      </c>
      <c r="F10800" t="b">
        <f t="shared" si="676"/>
        <v>1</v>
      </c>
      <c r="G10800" t="b">
        <f t="shared" si="674"/>
        <v>0</v>
      </c>
      <c r="H10800" t="b">
        <f t="shared" si="675"/>
        <v>0</v>
      </c>
      <c r="J10800" t="s">
        <v>1359</v>
      </c>
      <c r="K10800">
        <v>1986</v>
      </c>
      <c r="L10800">
        <v>661</v>
      </c>
      <c r="N10800" t="s">
        <v>17356</v>
      </c>
      <c r="P10800" t="s">
        <v>54</v>
      </c>
      <c r="Q10800" t="s">
        <v>18</v>
      </c>
      <c r="R10800" t="s">
        <v>55</v>
      </c>
      <c r="T10800" t="s">
        <v>20</v>
      </c>
      <c r="U10800" t="s">
        <v>21</v>
      </c>
    </row>
    <row r="10801" spans="1:21">
      <c r="A10801">
        <v>2590099998</v>
      </c>
      <c r="B10801" s="3">
        <v>16</v>
      </c>
      <c r="C10801" s="3"/>
      <c r="D10801" t="s">
        <v>17357</v>
      </c>
      <c r="E10801" t="b">
        <f t="shared" si="673"/>
        <v>0</v>
      </c>
      <c r="F10801" t="b">
        <f t="shared" si="676"/>
        <v>1</v>
      </c>
      <c r="G10801" t="b">
        <f t="shared" si="674"/>
        <v>0</v>
      </c>
      <c r="H10801" t="b">
        <f t="shared" si="675"/>
        <v>0</v>
      </c>
      <c r="J10801" t="s">
        <v>1359</v>
      </c>
      <c r="K10801">
        <v>1986</v>
      </c>
      <c r="L10801">
        <v>661</v>
      </c>
      <c r="N10801" t="s">
        <v>17358</v>
      </c>
      <c r="P10801" t="s">
        <v>54</v>
      </c>
      <c r="Q10801" t="s">
        <v>18</v>
      </c>
      <c r="R10801" t="s">
        <v>55</v>
      </c>
      <c r="T10801" t="s">
        <v>20</v>
      </c>
      <c r="U10801" t="s">
        <v>21</v>
      </c>
    </row>
    <row r="10802" spans="1:21">
      <c r="A10802">
        <v>2590106298</v>
      </c>
      <c r="B10802" s="3">
        <v>16</v>
      </c>
      <c r="C10802" s="3"/>
      <c r="D10802" t="s">
        <v>17359</v>
      </c>
      <c r="E10802" t="b">
        <f t="shared" si="673"/>
        <v>0</v>
      </c>
      <c r="F10802" t="b">
        <f t="shared" si="676"/>
        <v>1</v>
      </c>
      <c r="G10802" t="b">
        <f t="shared" si="674"/>
        <v>0</v>
      </c>
      <c r="H10802" t="b">
        <f t="shared" si="675"/>
        <v>0</v>
      </c>
      <c r="J10802" t="s">
        <v>1359</v>
      </c>
      <c r="K10802">
        <v>1986</v>
      </c>
      <c r="L10802">
        <v>661</v>
      </c>
      <c r="N10802" t="s">
        <v>17360</v>
      </c>
      <c r="P10802" t="s">
        <v>54</v>
      </c>
      <c r="Q10802" t="s">
        <v>18</v>
      </c>
      <c r="R10802" t="s">
        <v>55</v>
      </c>
      <c r="T10802" t="s">
        <v>20</v>
      </c>
      <c r="U10802" t="s">
        <v>21</v>
      </c>
    </row>
    <row r="10803" spans="1:21">
      <c r="A10803">
        <v>2590111996</v>
      </c>
      <c r="B10803" s="3">
        <v>16</v>
      </c>
      <c r="C10803" s="3"/>
      <c r="D10803" t="s">
        <v>17361</v>
      </c>
      <c r="E10803" t="b">
        <f t="shared" si="673"/>
        <v>0</v>
      </c>
      <c r="F10803" t="b">
        <f t="shared" si="676"/>
        <v>1</v>
      </c>
      <c r="G10803" t="b">
        <f t="shared" si="674"/>
        <v>0</v>
      </c>
      <c r="H10803" t="b">
        <f t="shared" si="675"/>
        <v>0</v>
      </c>
      <c r="J10803" t="s">
        <v>1359</v>
      </c>
      <c r="K10803">
        <v>1986</v>
      </c>
      <c r="L10803">
        <v>661</v>
      </c>
      <c r="N10803" t="s">
        <v>17362</v>
      </c>
      <c r="P10803" t="s">
        <v>54</v>
      </c>
      <c r="Q10803" t="s">
        <v>18</v>
      </c>
      <c r="R10803" t="s">
        <v>55</v>
      </c>
      <c r="T10803" t="s">
        <v>20</v>
      </c>
      <c r="U10803" t="s">
        <v>21</v>
      </c>
    </row>
    <row r="10804" spans="1:21">
      <c r="A10804">
        <v>2590114122</v>
      </c>
      <c r="B10804" s="3">
        <v>16</v>
      </c>
      <c r="C10804" s="3"/>
      <c r="D10804" t="s">
        <v>17363</v>
      </c>
      <c r="E10804" t="b">
        <f t="shared" si="673"/>
        <v>0</v>
      </c>
      <c r="F10804" t="b">
        <f t="shared" si="676"/>
        <v>1</v>
      </c>
      <c r="G10804" t="b">
        <f t="shared" si="674"/>
        <v>0</v>
      </c>
      <c r="H10804" t="b">
        <f t="shared" si="675"/>
        <v>0</v>
      </c>
      <c r="J10804" t="s">
        <v>1359</v>
      </c>
      <c r="K10804">
        <v>1986</v>
      </c>
      <c r="L10804">
        <v>661</v>
      </c>
      <c r="N10804" t="s">
        <v>17364</v>
      </c>
      <c r="P10804" t="s">
        <v>54</v>
      </c>
      <c r="Q10804" t="s">
        <v>18</v>
      </c>
      <c r="R10804" t="s">
        <v>55</v>
      </c>
      <c r="T10804" t="s">
        <v>20</v>
      </c>
      <c r="U10804" t="s">
        <v>21</v>
      </c>
    </row>
    <row r="10805" spans="1:21">
      <c r="A10805">
        <v>2590116298</v>
      </c>
      <c r="B10805" s="3">
        <v>16</v>
      </c>
      <c r="C10805" s="3"/>
      <c r="D10805" t="s">
        <v>17365</v>
      </c>
      <c r="E10805" t="b">
        <f t="shared" si="673"/>
        <v>0</v>
      </c>
      <c r="F10805" t="b">
        <f t="shared" si="676"/>
        <v>1</v>
      </c>
      <c r="G10805" t="b">
        <f t="shared" si="674"/>
        <v>0</v>
      </c>
      <c r="H10805" t="b">
        <f t="shared" si="675"/>
        <v>0</v>
      </c>
      <c r="J10805" t="s">
        <v>1359</v>
      </c>
      <c r="K10805">
        <v>1986</v>
      </c>
      <c r="L10805">
        <v>661</v>
      </c>
      <c r="N10805" t="s">
        <v>17366</v>
      </c>
      <c r="P10805" t="s">
        <v>54</v>
      </c>
      <c r="Q10805" t="s">
        <v>18</v>
      </c>
      <c r="R10805" t="s">
        <v>55</v>
      </c>
      <c r="T10805" t="s">
        <v>20</v>
      </c>
      <c r="U10805" t="s">
        <v>21</v>
      </c>
    </row>
    <row r="10806" spans="1:21">
      <c r="A10806">
        <v>2590120385</v>
      </c>
      <c r="B10806" s="3">
        <v>16</v>
      </c>
      <c r="C10806" s="3"/>
      <c r="D10806" t="s">
        <v>17373</v>
      </c>
      <c r="E10806" t="b">
        <f t="shared" si="673"/>
        <v>0</v>
      </c>
      <c r="F10806" t="b">
        <f t="shared" si="676"/>
        <v>1</v>
      </c>
      <c r="G10806" t="b">
        <f t="shared" si="674"/>
        <v>0</v>
      </c>
      <c r="H10806" t="b">
        <f t="shared" si="675"/>
        <v>0</v>
      </c>
      <c r="J10806" t="s">
        <v>1359</v>
      </c>
      <c r="K10806">
        <v>1986</v>
      </c>
      <c r="L10806">
        <v>661</v>
      </c>
      <c r="N10806" t="s">
        <v>17374</v>
      </c>
      <c r="P10806" t="s">
        <v>54</v>
      </c>
      <c r="Q10806" t="s">
        <v>18</v>
      </c>
      <c r="R10806" t="s">
        <v>55</v>
      </c>
      <c r="T10806" t="s">
        <v>20</v>
      </c>
      <c r="U10806" t="s">
        <v>21</v>
      </c>
    </row>
    <row r="10807" spans="1:21">
      <c r="A10807">
        <v>2590127861</v>
      </c>
      <c r="B10807" s="3">
        <v>16</v>
      </c>
      <c r="C10807" s="3"/>
      <c r="D10807" t="s">
        <v>17371</v>
      </c>
      <c r="E10807" t="b">
        <f t="shared" si="673"/>
        <v>0</v>
      </c>
      <c r="F10807" t="b">
        <f t="shared" si="676"/>
        <v>1</v>
      </c>
      <c r="G10807" t="b">
        <f t="shared" si="674"/>
        <v>0</v>
      </c>
      <c r="H10807" t="b">
        <f t="shared" si="675"/>
        <v>0</v>
      </c>
      <c r="J10807" t="s">
        <v>1359</v>
      </c>
      <c r="K10807">
        <v>1986</v>
      </c>
      <c r="L10807">
        <v>661</v>
      </c>
      <c r="N10807" t="s">
        <v>17372</v>
      </c>
      <c r="P10807" t="s">
        <v>54</v>
      </c>
      <c r="Q10807" t="s">
        <v>18</v>
      </c>
      <c r="R10807" t="s">
        <v>55</v>
      </c>
      <c r="T10807" t="s">
        <v>20</v>
      </c>
      <c r="U10807" t="s">
        <v>21</v>
      </c>
    </row>
    <row r="10808" spans="1:21">
      <c r="A10808">
        <v>2590128522</v>
      </c>
      <c r="B10808" s="3">
        <v>16</v>
      </c>
      <c r="C10808" s="3"/>
      <c r="D10808" t="s">
        <v>17375</v>
      </c>
      <c r="E10808" t="b">
        <f t="shared" si="673"/>
        <v>0</v>
      </c>
      <c r="F10808" t="b">
        <f t="shared" si="676"/>
        <v>1</v>
      </c>
      <c r="G10808" t="b">
        <f t="shared" si="674"/>
        <v>0</v>
      </c>
      <c r="H10808" t="b">
        <f t="shared" si="675"/>
        <v>0</v>
      </c>
      <c r="J10808" t="s">
        <v>1359</v>
      </c>
      <c r="K10808">
        <v>1986</v>
      </c>
      <c r="L10808">
        <v>661</v>
      </c>
      <c r="N10808" t="s">
        <v>17376</v>
      </c>
      <c r="P10808" t="s">
        <v>54</v>
      </c>
      <c r="Q10808" t="s">
        <v>18</v>
      </c>
      <c r="R10808" t="s">
        <v>55</v>
      </c>
      <c r="T10808" t="s">
        <v>20</v>
      </c>
      <c r="U10808" t="s">
        <v>21</v>
      </c>
    </row>
    <row r="10809" spans="1:21">
      <c r="A10809">
        <v>2590132587</v>
      </c>
      <c r="B10809" s="3">
        <v>16</v>
      </c>
      <c r="C10809" s="3"/>
      <c r="D10809" t="s">
        <v>17377</v>
      </c>
      <c r="E10809" t="b">
        <f t="shared" si="673"/>
        <v>0</v>
      </c>
      <c r="F10809" t="b">
        <f t="shared" si="676"/>
        <v>1</v>
      </c>
      <c r="G10809" t="b">
        <f t="shared" si="674"/>
        <v>0</v>
      </c>
      <c r="H10809" t="b">
        <f t="shared" si="675"/>
        <v>0</v>
      </c>
      <c r="J10809" t="s">
        <v>1359</v>
      </c>
      <c r="K10809">
        <v>1986</v>
      </c>
      <c r="L10809">
        <v>661</v>
      </c>
      <c r="N10809" t="s">
        <v>17378</v>
      </c>
      <c r="P10809" t="s">
        <v>54</v>
      </c>
      <c r="Q10809" t="s">
        <v>18</v>
      </c>
      <c r="R10809" t="s">
        <v>55</v>
      </c>
      <c r="T10809" t="s">
        <v>20</v>
      </c>
      <c r="U10809" t="s">
        <v>21</v>
      </c>
    </row>
    <row r="10810" spans="1:21">
      <c r="A10810">
        <v>2590138880</v>
      </c>
      <c r="B10810" s="3">
        <v>16</v>
      </c>
      <c r="C10810" s="3"/>
      <c r="D10810" t="s">
        <v>17387</v>
      </c>
      <c r="E10810" t="b">
        <f t="shared" si="673"/>
        <v>0</v>
      </c>
      <c r="F10810" t="b">
        <f t="shared" si="676"/>
        <v>1</v>
      </c>
      <c r="G10810" t="b">
        <f t="shared" si="674"/>
        <v>0</v>
      </c>
      <c r="H10810" t="b">
        <f t="shared" si="675"/>
        <v>0</v>
      </c>
      <c r="J10810" t="s">
        <v>1359</v>
      </c>
      <c r="K10810">
        <v>1986</v>
      </c>
      <c r="L10810">
        <v>661</v>
      </c>
      <c r="N10810" t="s">
        <v>17388</v>
      </c>
      <c r="P10810" t="s">
        <v>54</v>
      </c>
      <c r="Q10810" t="s">
        <v>18</v>
      </c>
      <c r="R10810" t="s">
        <v>55</v>
      </c>
      <c r="T10810" t="s">
        <v>20</v>
      </c>
      <c r="U10810" t="s">
        <v>21</v>
      </c>
    </row>
    <row r="10811" spans="1:21">
      <c r="A10811">
        <v>2590140728</v>
      </c>
      <c r="B10811" s="3">
        <v>16</v>
      </c>
      <c r="C10811" s="3"/>
      <c r="D10811" t="s">
        <v>17381</v>
      </c>
      <c r="E10811" t="b">
        <f t="shared" si="673"/>
        <v>0</v>
      </c>
      <c r="F10811" t="b">
        <f t="shared" si="676"/>
        <v>1</v>
      </c>
      <c r="G10811" t="b">
        <f t="shared" si="674"/>
        <v>0</v>
      </c>
      <c r="H10811" t="b">
        <f t="shared" si="675"/>
        <v>0</v>
      </c>
      <c r="J10811" t="s">
        <v>1359</v>
      </c>
      <c r="K10811">
        <v>1986</v>
      </c>
      <c r="L10811">
        <v>661</v>
      </c>
      <c r="N10811" t="s">
        <v>17382</v>
      </c>
      <c r="P10811" t="s">
        <v>54</v>
      </c>
      <c r="Q10811" t="s">
        <v>18</v>
      </c>
      <c r="R10811" t="s">
        <v>55</v>
      </c>
      <c r="T10811" t="s">
        <v>20</v>
      </c>
      <c r="U10811" t="s">
        <v>21</v>
      </c>
    </row>
    <row r="10812" spans="1:21">
      <c r="A10812">
        <v>2590144806</v>
      </c>
      <c r="B10812" s="3">
        <v>16</v>
      </c>
      <c r="C10812" s="3"/>
      <c r="D10812" t="s">
        <v>17383</v>
      </c>
      <c r="E10812" t="b">
        <f t="shared" si="673"/>
        <v>0</v>
      </c>
      <c r="F10812" t="b">
        <f t="shared" si="676"/>
        <v>1</v>
      </c>
      <c r="G10812" t="b">
        <f t="shared" si="674"/>
        <v>0</v>
      </c>
      <c r="H10812" t="b">
        <f t="shared" si="675"/>
        <v>0</v>
      </c>
      <c r="J10812" t="s">
        <v>1359</v>
      </c>
      <c r="K10812">
        <v>1986</v>
      </c>
      <c r="L10812">
        <v>661</v>
      </c>
      <c r="N10812" t="s">
        <v>17384</v>
      </c>
      <c r="P10812" t="s">
        <v>54</v>
      </c>
      <c r="Q10812" t="s">
        <v>18</v>
      </c>
      <c r="R10812" t="s">
        <v>55</v>
      </c>
      <c r="T10812" t="s">
        <v>20</v>
      </c>
      <c r="U10812" t="s">
        <v>21</v>
      </c>
    </row>
    <row r="10813" spans="1:21">
      <c r="A10813">
        <v>2590148843</v>
      </c>
      <c r="B10813" s="3">
        <v>16</v>
      </c>
      <c r="C10813" s="3"/>
      <c r="D10813" t="s">
        <v>17385</v>
      </c>
      <c r="E10813" t="b">
        <f t="shared" si="673"/>
        <v>0</v>
      </c>
      <c r="F10813" t="b">
        <f t="shared" si="676"/>
        <v>1</v>
      </c>
      <c r="G10813" t="b">
        <f t="shared" si="674"/>
        <v>0</v>
      </c>
      <c r="H10813" t="b">
        <f t="shared" si="675"/>
        <v>0</v>
      </c>
      <c r="J10813" t="s">
        <v>1359</v>
      </c>
      <c r="K10813">
        <v>1986</v>
      </c>
      <c r="L10813">
        <v>661</v>
      </c>
      <c r="N10813" t="s">
        <v>17386</v>
      </c>
      <c r="P10813" t="s">
        <v>54</v>
      </c>
      <c r="Q10813" t="s">
        <v>18</v>
      </c>
      <c r="R10813" t="s">
        <v>55</v>
      </c>
      <c r="T10813" t="s">
        <v>20</v>
      </c>
      <c r="U10813" t="s">
        <v>21</v>
      </c>
    </row>
    <row r="10814" spans="1:21">
      <c r="A10814">
        <v>2590152919</v>
      </c>
      <c r="B10814" s="3">
        <v>16</v>
      </c>
      <c r="C10814" s="3"/>
      <c r="D10814" t="s">
        <v>17379</v>
      </c>
      <c r="E10814" t="b">
        <f t="shared" si="673"/>
        <v>0</v>
      </c>
      <c r="F10814" t="b">
        <f t="shared" si="676"/>
        <v>1</v>
      </c>
      <c r="G10814" t="b">
        <f t="shared" si="674"/>
        <v>0</v>
      </c>
      <c r="H10814" t="b">
        <f t="shared" si="675"/>
        <v>0</v>
      </c>
      <c r="J10814" t="s">
        <v>1359</v>
      </c>
      <c r="K10814">
        <v>1986</v>
      </c>
      <c r="L10814">
        <v>661</v>
      </c>
      <c r="N10814" t="s">
        <v>17380</v>
      </c>
      <c r="P10814" t="s">
        <v>54</v>
      </c>
      <c r="Q10814" t="s">
        <v>18</v>
      </c>
      <c r="R10814" t="s">
        <v>55</v>
      </c>
      <c r="T10814" t="s">
        <v>20</v>
      </c>
      <c r="U10814" t="s">
        <v>21</v>
      </c>
    </row>
    <row r="10815" spans="1:21">
      <c r="A10815">
        <v>2590160416</v>
      </c>
      <c r="B10815" s="3">
        <v>16</v>
      </c>
      <c r="C10815" s="3"/>
      <c r="D10815" t="s">
        <v>17391</v>
      </c>
      <c r="E10815" t="b">
        <f t="shared" si="673"/>
        <v>0</v>
      </c>
      <c r="F10815" t="b">
        <f t="shared" si="676"/>
        <v>1</v>
      </c>
      <c r="G10815" t="b">
        <f t="shared" si="674"/>
        <v>0</v>
      </c>
      <c r="H10815" t="b">
        <f t="shared" si="675"/>
        <v>0</v>
      </c>
      <c r="J10815" t="s">
        <v>1359</v>
      </c>
      <c r="K10815">
        <v>1986</v>
      </c>
      <c r="L10815">
        <v>661</v>
      </c>
      <c r="N10815" t="s">
        <v>17392</v>
      </c>
      <c r="P10815" t="s">
        <v>54</v>
      </c>
      <c r="Q10815" t="s">
        <v>18</v>
      </c>
      <c r="R10815" t="s">
        <v>55</v>
      </c>
      <c r="T10815" t="s">
        <v>20</v>
      </c>
      <c r="U10815" t="s">
        <v>21</v>
      </c>
    </row>
    <row r="10816" spans="1:21">
      <c r="A10816">
        <v>2590161071</v>
      </c>
      <c r="B10816" s="3">
        <v>16</v>
      </c>
      <c r="C10816" s="3"/>
      <c r="D10816" t="s">
        <v>17389</v>
      </c>
      <c r="E10816" t="b">
        <f t="shared" si="673"/>
        <v>0</v>
      </c>
      <c r="F10816" t="b">
        <f t="shared" si="676"/>
        <v>1</v>
      </c>
      <c r="G10816" t="b">
        <f t="shared" si="674"/>
        <v>0</v>
      </c>
      <c r="H10816" t="b">
        <f t="shared" si="675"/>
        <v>0</v>
      </c>
      <c r="J10816" t="s">
        <v>1359</v>
      </c>
      <c r="K10816">
        <v>1986</v>
      </c>
      <c r="L10816">
        <v>661</v>
      </c>
      <c r="N10816" t="s">
        <v>17390</v>
      </c>
      <c r="P10816" t="s">
        <v>54</v>
      </c>
      <c r="Q10816" t="s">
        <v>18</v>
      </c>
      <c r="R10816" t="s">
        <v>55</v>
      </c>
      <c r="T10816" t="s">
        <v>20</v>
      </c>
      <c r="U10816" t="s">
        <v>21</v>
      </c>
    </row>
    <row r="10817" spans="1:21">
      <c r="A10817">
        <v>2590165157</v>
      </c>
      <c r="B10817" s="3">
        <v>16</v>
      </c>
      <c r="C10817" s="3"/>
      <c r="D10817" t="s">
        <v>17393</v>
      </c>
      <c r="E10817" t="b">
        <f t="shared" si="673"/>
        <v>0</v>
      </c>
      <c r="F10817" t="b">
        <f t="shared" si="676"/>
        <v>1</v>
      </c>
      <c r="G10817" t="b">
        <f t="shared" si="674"/>
        <v>0</v>
      </c>
      <c r="H10817" t="b">
        <f t="shared" si="675"/>
        <v>0</v>
      </c>
      <c r="J10817" t="s">
        <v>1359</v>
      </c>
      <c r="K10817">
        <v>1986</v>
      </c>
      <c r="L10817">
        <v>661</v>
      </c>
      <c r="N10817" t="s">
        <v>17394</v>
      </c>
      <c r="P10817" t="s">
        <v>54</v>
      </c>
      <c r="Q10817" t="s">
        <v>18</v>
      </c>
      <c r="R10817" t="s">
        <v>55</v>
      </c>
      <c r="T10817" t="s">
        <v>20</v>
      </c>
      <c r="U10817" t="s">
        <v>21</v>
      </c>
    </row>
    <row r="10818" spans="1:21">
      <c r="A10818">
        <v>2590171001</v>
      </c>
      <c r="B10818" s="3">
        <v>16</v>
      </c>
      <c r="C10818" s="3"/>
      <c r="D10818" t="s">
        <v>17395</v>
      </c>
      <c r="E10818" t="b">
        <f t="shared" si="673"/>
        <v>0</v>
      </c>
      <c r="F10818" t="b">
        <f t="shared" si="676"/>
        <v>1</v>
      </c>
      <c r="G10818" t="b">
        <f t="shared" si="674"/>
        <v>0</v>
      </c>
      <c r="H10818" t="b">
        <f t="shared" si="675"/>
        <v>0</v>
      </c>
      <c r="J10818" t="s">
        <v>1359</v>
      </c>
      <c r="K10818">
        <v>1986</v>
      </c>
      <c r="L10818">
        <v>661</v>
      </c>
      <c r="N10818" t="s">
        <v>17396</v>
      </c>
      <c r="P10818" t="s">
        <v>54</v>
      </c>
      <c r="Q10818" t="s">
        <v>18</v>
      </c>
      <c r="R10818" t="s">
        <v>55</v>
      </c>
      <c r="T10818" t="s">
        <v>20</v>
      </c>
      <c r="U10818" t="s">
        <v>21</v>
      </c>
    </row>
    <row r="10819" spans="1:21">
      <c r="A10819">
        <v>2590173293</v>
      </c>
      <c r="B10819" s="3">
        <v>16</v>
      </c>
      <c r="C10819" s="3"/>
      <c r="D10819" t="s">
        <v>17397</v>
      </c>
      <c r="E10819" t="b">
        <f t="shared" ref="E10819:E10882" si="677">ISNUMBER(SEARCH("pfam04234",R10819))</f>
        <v>0</v>
      </c>
      <c r="F10819" t="b">
        <f t="shared" si="676"/>
        <v>1</v>
      </c>
      <c r="G10819" t="b">
        <f t="shared" ref="G10819:G10882" si="678">ISNUMBER(SEARCH("pfam13442",R10819))</f>
        <v>0</v>
      </c>
      <c r="H10819" t="b">
        <f t="shared" ref="H10819:H10882" si="679">ISNUMBER(SEARCH("pfam13115",R10819))</f>
        <v>0</v>
      </c>
      <c r="J10819" t="s">
        <v>1359</v>
      </c>
      <c r="K10819">
        <v>1986</v>
      </c>
      <c r="L10819">
        <v>661</v>
      </c>
      <c r="N10819" t="s">
        <v>17398</v>
      </c>
      <c r="P10819" t="s">
        <v>54</v>
      </c>
      <c r="Q10819" t="s">
        <v>18</v>
      </c>
      <c r="R10819" t="s">
        <v>55</v>
      </c>
      <c r="T10819" t="s">
        <v>20</v>
      </c>
      <c r="U10819" t="s">
        <v>21</v>
      </c>
    </row>
    <row r="10820" spans="1:21">
      <c r="A10820">
        <v>2590177381</v>
      </c>
      <c r="B10820" s="3">
        <v>16</v>
      </c>
      <c r="C10820" s="3"/>
      <c r="D10820" t="s">
        <v>17399</v>
      </c>
      <c r="E10820" t="b">
        <f t="shared" si="677"/>
        <v>0</v>
      </c>
      <c r="F10820" t="b">
        <f t="shared" si="676"/>
        <v>1</v>
      </c>
      <c r="G10820" t="b">
        <f t="shared" si="678"/>
        <v>0</v>
      </c>
      <c r="H10820" t="b">
        <f t="shared" si="679"/>
        <v>0</v>
      </c>
      <c r="J10820" t="s">
        <v>1359</v>
      </c>
      <c r="K10820">
        <v>1986</v>
      </c>
      <c r="L10820">
        <v>661</v>
      </c>
      <c r="N10820" t="s">
        <v>17400</v>
      </c>
      <c r="P10820" t="s">
        <v>54</v>
      </c>
      <c r="Q10820" t="s">
        <v>18</v>
      </c>
      <c r="R10820" t="s">
        <v>55</v>
      </c>
      <c r="T10820" t="s">
        <v>20</v>
      </c>
      <c r="U10820" t="s">
        <v>21</v>
      </c>
    </row>
    <row r="10821" spans="1:21">
      <c r="A10821">
        <v>2590183237</v>
      </c>
      <c r="B10821" s="3">
        <v>16</v>
      </c>
      <c r="C10821" s="3"/>
      <c r="D10821" t="s">
        <v>17401</v>
      </c>
      <c r="E10821" t="b">
        <f t="shared" si="677"/>
        <v>0</v>
      </c>
      <c r="F10821" t="b">
        <f t="shared" si="676"/>
        <v>1</v>
      </c>
      <c r="G10821" t="b">
        <f t="shared" si="678"/>
        <v>0</v>
      </c>
      <c r="H10821" t="b">
        <f t="shared" si="679"/>
        <v>0</v>
      </c>
      <c r="J10821" t="s">
        <v>1359</v>
      </c>
      <c r="K10821">
        <v>1986</v>
      </c>
      <c r="L10821">
        <v>661</v>
      </c>
      <c r="N10821" t="s">
        <v>17402</v>
      </c>
      <c r="P10821" t="s">
        <v>54</v>
      </c>
      <c r="Q10821" t="s">
        <v>18</v>
      </c>
      <c r="R10821" t="s">
        <v>55</v>
      </c>
      <c r="T10821" t="s">
        <v>20</v>
      </c>
      <c r="U10821" t="s">
        <v>21</v>
      </c>
    </row>
    <row r="10822" spans="1:21">
      <c r="A10822">
        <v>2590185512</v>
      </c>
      <c r="B10822" s="3">
        <v>16</v>
      </c>
      <c r="C10822" s="3"/>
      <c r="D10822" t="s">
        <v>17403</v>
      </c>
      <c r="E10822" t="b">
        <f t="shared" si="677"/>
        <v>0</v>
      </c>
      <c r="F10822" t="b">
        <f t="shared" si="676"/>
        <v>1</v>
      </c>
      <c r="G10822" t="b">
        <f t="shared" si="678"/>
        <v>0</v>
      </c>
      <c r="H10822" t="b">
        <f t="shared" si="679"/>
        <v>0</v>
      </c>
      <c r="J10822" t="s">
        <v>1359</v>
      </c>
      <c r="K10822">
        <v>1986</v>
      </c>
      <c r="L10822">
        <v>661</v>
      </c>
      <c r="N10822" t="s">
        <v>17404</v>
      </c>
      <c r="P10822" t="s">
        <v>54</v>
      </c>
      <c r="Q10822" t="s">
        <v>18</v>
      </c>
      <c r="R10822" t="s">
        <v>55</v>
      </c>
      <c r="T10822" t="s">
        <v>20</v>
      </c>
      <c r="U10822" t="s">
        <v>21</v>
      </c>
    </row>
    <row r="10823" spans="1:21">
      <c r="A10823">
        <v>2590192746</v>
      </c>
      <c r="B10823" s="3">
        <v>16</v>
      </c>
      <c r="C10823" s="3"/>
      <c r="D10823" t="s">
        <v>17405</v>
      </c>
      <c r="E10823" t="b">
        <f t="shared" si="677"/>
        <v>0</v>
      </c>
      <c r="F10823" t="b">
        <f t="shared" si="676"/>
        <v>1</v>
      </c>
      <c r="G10823" t="b">
        <f t="shared" si="678"/>
        <v>0</v>
      </c>
      <c r="H10823" t="b">
        <f t="shared" si="679"/>
        <v>0</v>
      </c>
      <c r="J10823" t="s">
        <v>1359</v>
      </c>
      <c r="K10823">
        <v>1986</v>
      </c>
      <c r="L10823">
        <v>661</v>
      </c>
      <c r="N10823" t="s">
        <v>17406</v>
      </c>
      <c r="P10823" t="s">
        <v>54</v>
      </c>
      <c r="Q10823" t="s">
        <v>18</v>
      </c>
      <c r="R10823" t="s">
        <v>55</v>
      </c>
      <c r="T10823" t="s">
        <v>20</v>
      </c>
      <c r="U10823" t="s">
        <v>21</v>
      </c>
    </row>
    <row r="10824" spans="1:21">
      <c r="A10824">
        <v>2590193662</v>
      </c>
      <c r="B10824" s="3">
        <v>16</v>
      </c>
      <c r="C10824" s="3"/>
      <c r="D10824" t="s">
        <v>17407</v>
      </c>
      <c r="E10824" t="b">
        <f t="shared" si="677"/>
        <v>0</v>
      </c>
      <c r="F10824" t="b">
        <f t="shared" si="676"/>
        <v>1</v>
      </c>
      <c r="G10824" t="b">
        <f t="shared" si="678"/>
        <v>0</v>
      </c>
      <c r="H10824" t="b">
        <f t="shared" si="679"/>
        <v>0</v>
      </c>
      <c r="J10824" t="s">
        <v>1359</v>
      </c>
      <c r="K10824">
        <v>1986</v>
      </c>
      <c r="L10824">
        <v>661</v>
      </c>
      <c r="N10824" t="s">
        <v>17408</v>
      </c>
      <c r="P10824" t="s">
        <v>54</v>
      </c>
      <c r="Q10824" t="s">
        <v>18</v>
      </c>
      <c r="R10824" t="s">
        <v>55</v>
      </c>
      <c r="T10824" t="s">
        <v>20</v>
      </c>
      <c r="U10824" t="s">
        <v>21</v>
      </c>
    </row>
    <row r="10825" spans="1:21">
      <c r="A10825">
        <v>2590199954</v>
      </c>
      <c r="B10825" s="3">
        <v>16</v>
      </c>
      <c r="C10825" s="3"/>
      <c r="D10825" t="s">
        <v>17409</v>
      </c>
      <c r="E10825" t="b">
        <f t="shared" si="677"/>
        <v>0</v>
      </c>
      <c r="F10825" t="b">
        <f t="shared" si="676"/>
        <v>1</v>
      </c>
      <c r="G10825" t="b">
        <f t="shared" si="678"/>
        <v>0</v>
      </c>
      <c r="H10825" t="b">
        <f t="shared" si="679"/>
        <v>0</v>
      </c>
      <c r="J10825" t="s">
        <v>1359</v>
      </c>
      <c r="K10825">
        <v>1986</v>
      </c>
      <c r="L10825">
        <v>661</v>
      </c>
      <c r="N10825" t="s">
        <v>17410</v>
      </c>
      <c r="P10825" t="s">
        <v>54</v>
      </c>
      <c r="Q10825" t="s">
        <v>18</v>
      </c>
      <c r="R10825" t="s">
        <v>55</v>
      </c>
      <c r="T10825" t="s">
        <v>20</v>
      </c>
      <c r="U10825" t="s">
        <v>21</v>
      </c>
    </row>
    <row r="10826" spans="1:21">
      <c r="A10826">
        <v>2590201805</v>
      </c>
      <c r="B10826" s="3">
        <v>16</v>
      </c>
      <c r="C10826" s="3"/>
      <c r="D10826" t="s">
        <v>17435</v>
      </c>
      <c r="E10826" t="b">
        <f t="shared" si="677"/>
        <v>0</v>
      </c>
      <c r="F10826" t="b">
        <f t="shared" si="676"/>
        <v>1</v>
      </c>
      <c r="G10826" t="b">
        <f t="shared" si="678"/>
        <v>0</v>
      </c>
      <c r="H10826" t="b">
        <f t="shared" si="679"/>
        <v>0</v>
      </c>
      <c r="J10826" t="s">
        <v>1359</v>
      </c>
      <c r="K10826">
        <v>1986</v>
      </c>
      <c r="L10826">
        <v>661</v>
      </c>
      <c r="N10826" t="s">
        <v>17436</v>
      </c>
      <c r="P10826" t="s">
        <v>54</v>
      </c>
      <c r="Q10826" t="s">
        <v>18</v>
      </c>
      <c r="R10826" t="s">
        <v>55</v>
      </c>
      <c r="T10826" t="s">
        <v>20</v>
      </c>
      <c r="U10826" t="s">
        <v>21</v>
      </c>
    </row>
    <row r="10827" spans="1:21">
      <c r="A10827">
        <v>2590208608</v>
      </c>
      <c r="B10827" s="3">
        <v>16</v>
      </c>
      <c r="C10827" s="3"/>
      <c r="D10827" t="s">
        <v>17411</v>
      </c>
      <c r="E10827" t="b">
        <f t="shared" si="677"/>
        <v>0</v>
      </c>
      <c r="F10827" t="b">
        <f t="shared" si="676"/>
        <v>1</v>
      </c>
      <c r="G10827" t="b">
        <f t="shared" si="678"/>
        <v>0</v>
      </c>
      <c r="H10827" t="b">
        <f t="shared" si="679"/>
        <v>0</v>
      </c>
      <c r="J10827" t="s">
        <v>1359</v>
      </c>
      <c r="K10827">
        <v>1986</v>
      </c>
      <c r="L10827">
        <v>661</v>
      </c>
      <c r="N10827" t="s">
        <v>17412</v>
      </c>
      <c r="P10827" t="s">
        <v>54</v>
      </c>
      <c r="Q10827" t="s">
        <v>18</v>
      </c>
      <c r="R10827" t="s">
        <v>55</v>
      </c>
      <c r="T10827" t="s">
        <v>20</v>
      </c>
      <c r="U10827" t="s">
        <v>21</v>
      </c>
    </row>
    <row r="10828" spans="1:21">
      <c r="A10828">
        <v>2590209967</v>
      </c>
      <c r="B10828" s="3">
        <v>16</v>
      </c>
      <c r="C10828" s="3"/>
      <c r="D10828" t="s">
        <v>17277</v>
      </c>
      <c r="E10828" t="b">
        <f t="shared" si="677"/>
        <v>0</v>
      </c>
      <c r="F10828" t="b">
        <f t="shared" si="676"/>
        <v>1</v>
      </c>
      <c r="G10828" t="b">
        <f t="shared" si="678"/>
        <v>0</v>
      </c>
      <c r="H10828" t="b">
        <f t="shared" si="679"/>
        <v>0</v>
      </c>
      <c r="J10828" t="s">
        <v>1359</v>
      </c>
      <c r="K10828">
        <v>1986</v>
      </c>
      <c r="L10828">
        <v>661</v>
      </c>
      <c r="N10828" t="s">
        <v>17278</v>
      </c>
      <c r="P10828" t="s">
        <v>54</v>
      </c>
      <c r="Q10828" t="s">
        <v>18</v>
      </c>
      <c r="R10828" t="s">
        <v>55</v>
      </c>
      <c r="T10828" t="s">
        <v>20</v>
      </c>
      <c r="U10828" t="s">
        <v>21</v>
      </c>
    </row>
    <row r="10829" spans="1:21">
      <c r="A10829">
        <v>2590216249</v>
      </c>
      <c r="B10829" s="3">
        <v>16</v>
      </c>
      <c r="C10829" s="3"/>
      <c r="D10829" t="s">
        <v>17275</v>
      </c>
      <c r="E10829" t="b">
        <f t="shared" si="677"/>
        <v>0</v>
      </c>
      <c r="F10829" t="b">
        <f t="shared" si="676"/>
        <v>1</v>
      </c>
      <c r="G10829" t="b">
        <f t="shared" si="678"/>
        <v>0</v>
      </c>
      <c r="H10829" t="b">
        <f t="shared" si="679"/>
        <v>0</v>
      </c>
      <c r="J10829" t="s">
        <v>1359</v>
      </c>
      <c r="K10829">
        <v>1986</v>
      </c>
      <c r="L10829">
        <v>661</v>
      </c>
      <c r="N10829" t="s">
        <v>17276</v>
      </c>
      <c r="P10829" t="s">
        <v>54</v>
      </c>
      <c r="Q10829" t="s">
        <v>18</v>
      </c>
      <c r="R10829" t="s">
        <v>55</v>
      </c>
      <c r="T10829" t="s">
        <v>20</v>
      </c>
      <c r="U10829" t="s">
        <v>21</v>
      </c>
    </row>
    <row r="10830" spans="1:21">
      <c r="A10830">
        <v>2590221506</v>
      </c>
      <c r="B10830" s="3">
        <v>16</v>
      </c>
      <c r="C10830" s="3"/>
      <c r="D10830" t="s">
        <v>17273</v>
      </c>
      <c r="E10830" t="b">
        <f t="shared" si="677"/>
        <v>0</v>
      </c>
      <c r="F10830" t="b">
        <f t="shared" si="676"/>
        <v>1</v>
      </c>
      <c r="G10830" t="b">
        <f t="shared" si="678"/>
        <v>0</v>
      </c>
      <c r="H10830" t="b">
        <f t="shared" si="679"/>
        <v>0</v>
      </c>
      <c r="J10830" t="s">
        <v>1359</v>
      </c>
      <c r="K10830">
        <v>1986</v>
      </c>
      <c r="L10830">
        <v>661</v>
      </c>
      <c r="N10830" t="s">
        <v>17274</v>
      </c>
      <c r="P10830" t="s">
        <v>54</v>
      </c>
      <c r="Q10830" t="s">
        <v>18</v>
      </c>
      <c r="R10830" t="s">
        <v>55</v>
      </c>
      <c r="T10830" t="s">
        <v>20</v>
      </c>
      <c r="U10830" t="s">
        <v>21</v>
      </c>
    </row>
    <row r="10831" spans="1:21">
      <c r="A10831">
        <v>2590225952</v>
      </c>
      <c r="B10831" s="3">
        <v>16</v>
      </c>
      <c r="C10831" s="3"/>
      <c r="D10831" t="s">
        <v>17271</v>
      </c>
      <c r="E10831" t="b">
        <f t="shared" si="677"/>
        <v>0</v>
      </c>
      <c r="F10831" t="b">
        <f t="shared" si="676"/>
        <v>1</v>
      </c>
      <c r="G10831" t="b">
        <f t="shared" si="678"/>
        <v>0</v>
      </c>
      <c r="H10831" t="b">
        <f t="shared" si="679"/>
        <v>0</v>
      </c>
      <c r="J10831" t="s">
        <v>1359</v>
      </c>
      <c r="K10831">
        <v>1986</v>
      </c>
      <c r="L10831">
        <v>661</v>
      </c>
      <c r="N10831" t="s">
        <v>17272</v>
      </c>
      <c r="P10831" t="s">
        <v>54</v>
      </c>
      <c r="Q10831" t="s">
        <v>18</v>
      </c>
      <c r="R10831" t="s">
        <v>55</v>
      </c>
      <c r="T10831" t="s">
        <v>20</v>
      </c>
      <c r="U10831" t="s">
        <v>21</v>
      </c>
    </row>
    <row r="10832" spans="1:21">
      <c r="A10832">
        <v>2590229891</v>
      </c>
      <c r="B10832" s="3">
        <v>16</v>
      </c>
      <c r="C10832" s="3"/>
      <c r="D10832" t="s">
        <v>17269</v>
      </c>
      <c r="E10832" t="b">
        <f t="shared" si="677"/>
        <v>0</v>
      </c>
      <c r="F10832" t="b">
        <f t="shared" si="676"/>
        <v>1</v>
      </c>
      <c r="G10832" t="b">
        <f t="shared" si="678"/>
        <v>0</v>
      </c>
      <c r="H10832" t="b">
        <f t="shared" si="679"/>
        <v>0</v>
      </c>
      <c r="J10832" t="s">
        <v>1359</v>
      </c>
      <c r="K10832">
        <v>1986</v>
      </c>
      <c r="L10832">
        <v>661</v>
      </c>
      <c r="N10832" t="s">
        <v>17270</v>
      </c>
      <c r="P10832" t="s">
        <v>54</v>
      </c>
      <c r="Q10832" t="s">
        <v>18</v>
      </c>
      <c r="R10832" t="s">
        <v>55</v>
      </c>
      <c r="T10832" t="s">
        <v>20</v>
      </c>
      <c r="U10832" t="s">
        <v>21</v>
      </c>
    </row>
    <row r="10833" spans="1:21">
      <c r="A10833">
        <v>2590234199</v>
      </c>
      <c r="B10833" s="3">
        <v>16</v>
      </c>
      <c r="C10833" s="3"/>
      <c r="D10833" t="s">
        <v>17267</v>
      </c>
      <c r="E10833" t="b">
        <f t="shared" si="677"/>
        <v>0</v>
      </c>
      <c r="F10833" t="b">
        <f t="shared" si="676"/>
        <v>1</v>
      </c>
      <c r="G10833" t="b">
        <f t="shared" si="678"/>
        <v>0</v>
      </c>
      <c r="H10833" t="b">
        <f t="shared" si="679"/>
        <v>0</v>
      </c>
      <c r="J10833" t="s">
        <v>1359</v>
      </c>
      <c r="K10833">
        <v>1986</v>
      </c>
      <c r="L10833">
        <v>661</v>
      </c>
      <c r="N10833" t="s">
        <v>17268</v>
      </c>
      <c r="P10833" t="s">
        <v>54</v>
      </c>
      <c r="Q10833" t="s">
        <v>18</v>
      </c>
      <c r="R10833" t="s">
        <v>55</v>
      </c>
      <c r="T10833" t="s">
        <v>20</v>
      </c>
      <c r="U10833" t="s">
        <v>21</v>
      </c>
    </row>
    <row r="10834" spans="1:21">
      <c r="A10834">
        <v>2590237519</v>
      </c>
      <c r="B10834" s="3">
        <v>16</v>
      </c>
      <c r="C10834" s="3"/>
      <c r="D10834" t="s">
        <v>17265</v>
      </c>
      <c r="E10834" t="b">
        <f t="shared" si="677"/>
        <v>0</v>
      </c>
      <c r="F10834" t="b">
        <f t="shared" si="676"/>
        <v>1</v>
      </c>
      <c r="G10834" t="b">
        <f t="shared" si="678"/>
        <v>0</v>
      </c>
      <c r="H10834" t="b">
        <f t="shared" si="679"/>
        <v>0</v>
      </c>
      <c r="J10834" t="s">
        <v>1359</v>
      </c>
      <c r="K10834">
        <v>1986</v>
      </c>
      <c r="L10834">
        <v>661</v>
      </c>
      <c r="N10834" t="s">
        <v>17266</v>
      </c>
      <c r="P10834" t="s">
        <v>54</v>
      </c>
      <c r="Q10834" t="s">
        <v>18</v>
      </c>
      <c r="R10834" t="s">
        <v>55</v>
      </c>
      <c r="T10834" t="s">
        <v>20</v>
      </c>
      <c r="U10834" t="s">
        <v>21</v>
      </c>
    </row>
    <row r="10835" spans="1:21">
      <c r="A10835">
        <v>2590238485</v>
      </c>
      <c r="B10835" s="3">
        <v>16</v>
      </c>
      <c r="C10835" s="3"/>
      <c r="D10835" t="s">
        <v>17263</v>
      </c>
      <c r="E10835" t="b">
        <f t="shared" si="677"/>
        <v>0</v>
      </c>
      <c r="F10835" t="b">
        <f t="shared" si="676"/>
        <v>1</v>
      </c>
      <c r="G10835" t="b">
        <f t="shared" si="678"/>
        <v>0</v>
      </c>
      <c r="H10835" t="b">
        <f t="shared" si="679"/>
        <v>0</v>
      </c>
      <c r="J10835" t="s">
        <v>1359</v>
      </c>
      <c r="K10835">
        <v>1986</v>
      </c>
      <c r="L10835">
        <v>661</v>
      </c>
      <c r="N10835" t="s">
        <v>17264</v>
      </c>
      <c r="P10835" t="s">
        <v>54</v>
      </c>
      <c r="Q10835" t="s">
        <v>18</v>
      </c>
      <c r="R10835" t="s">
        <v>55</v>
      </c>
      <c r="T10835" t="s">
        <v>20</v>
      </c>
      <c r="U10835" t="s">
        <v>21</v>
      </c>
    </row>
    <row r="10836" spans="1:21">
      <c r="A10836">
        <v>2590246230</v>
      </c>
      <c r="B10836" s="3">
        <v>16</v>
      </c>
      <c r="C10836" s="3"/>
      <c r="D10836" t="s">
        <v>17261</v>
      </c>
      <c r="E10836" t="b">
        <f t="shared" si="677"/>
        <v>0</v>
      </c>
      <c r="F10836" t="b">
        <f t="shared" si="676"/>
        <v>1</v>
      </c>
      <c r="G10836" t="b">
        <f t="shared" si="678"/>
        <v>0</v>
      </c>
      <c r="H10836" t="b">
        <f t="shared" si="679"/>
        <v>0</v>
      </c>
      <c r="J10836" t="s">
        <v>1359</v>
      </c>
      <c r="K10836">
        <v>1986</v>
      </c>
      <c r="L10836">
        <v>661</v>
      </c>
      <c r="N10836" t="s">
        <v>17262</v>
      </c>
      <c r="P10836" t="s">
        <v>54</v>
      </c>
      <c r="Q10836" t="s">
        <v>18</v>
      </c>
      <c r="R10836" t="s">
        <v>55</v>
      </c>
      <c r="T10836" t="s">
        <v>20</v>
      </c>
      <c r="U10836" t="s">
        <v>21</v>
      </c>
    </row>
    <row r="10837" spans="1:21">
      <c r="A10837">
        <v>2590247078</v>
      </c>
      <c r="B10837" s="3">
        <v>16</v>
      </c>
      <c r="C10837" s="3"/>
      <c r="D10837" t="s">
        <v>17259</v>
      </c>
      <c r="E10837" t="b">
        <f t="shared" si="677"/>
        <v>0</v>
      </c>
      <c r="F10837" t="b">
        <f t="shared" si="676"/>
        <v>1</v>
      </c>
      <c r="G10837" t="b">
        <f t="shared" si="678"/>
        <v>0</v>
      </c>
      <c r="H10837" t="b">
        <f t="shared" si="679"/>
        <v>0</v>
      </c>
      <c r="J10837" t="s">
        <v>1359</v>
      </c>
      <c r="K10837">
        <v>1986</v>
      </c>
      <c r="L10837">
        <v>661</v>
      </c>
      <c r="N10837" t="s">
        <v>17260</v>
      </c>
      <c r="P10837" t="s">
        <v>54</v>
      </c>
      <c r="Q10837" t="s">
        <v>18</v>
      </c>
      <c r="R10837" t="s">
        <v>55</v>
      </c>
      <c r="T10837" t="s">
        <v>20</v>
      </c>
      <c r="U10837" t="s">
        <v>21</v>
      </c>
    </row>
    <row r="10838" spans="1:21">
      <c r="A10838">
        <v>2590250713</v>
      </c>
      <c r="B10838" s="3">
        <v>16</v>
      </c>
      <c r="C10838" s="3"/>
      <c r="D10838" t="s">
        <v>17257</v>
      </c>
      <c r="E10838" t="b">
        <f t="shared" si="677"/>
        <v>0</v>
      </c>
      <c r="F10838" t="b">
        <f t="shared" si="676"/>
        <v>1</v>
      </c>
      <c r="G10838" t="b">
        <f t="shared" si="678"/>
        <v>0</v>
      </c>
      <c r="H10838" t="b">
        <f t="shared" si="679"/>
        <v>0</v>
      </c>
      <c r="J10838" t="s">
        <v>1359</v>
      </c>
      <c r="K10838">
        <v>1986</v>
      </c>
      <c r="L10838">
        <v>661</v>
      </c>
      <c r="N10838" t="s">
        <v>17258</v>
      </c>
      <c r="P10838" t="s">
        <v>54</v>
      </c>
      <c r="Q10838" t="s">
        <v>18</v>
      </c>
      <c r="R10838" t="s">
        <v>55</v>
      </c>
      <c r="T10838" t="s">
        <v>20</v>
      </c>
      <c r="U10838" t="s">
        <v>21</v>
      </c>
    </row>
    <row r="10839" spans="1:21">
      <c r="A10839">
        <v>2590254791</v>
      </c>
      <c r="B10839" s="3">
        <v>16</v>
      </c>
      <c r="C10839" s="3"/>
      <c r="D10839" t="s">
        <v>17255</v>
      </c>
      <c r="E10839" t="b">
        <f t="shared" si="677"/>
        <v>0</v>
      </c>
      <c r="F10839" t="b">
        <f t="shared" si="676"/>
        <v>1</v>
      </c>
      <c r="G10839" t="b">
        <f t="shared" si="678"/>
        <v>0</v>
      </c>
      <c r="H10839" t="b">
        <f t="shared" si="679"/>
        <v>0</v>
      </c>
      <c r="J10839" t="s">
        <v>1359</v>
      </c>
      <c r="K10839">
        <v>1986</v>
      </c>
      <c r="L10839">
        <v>661</v>
      </c>
      <c r="N10839" t="s">
        <v>17256</v>
      </c>
      <c r="P10839" t="s">
        <v>54</v>
      </c>
      <c r="Q10839" t="s">
        <v>18</v>
      </c>
      <c r="R10839" t="s">
        <v>55</v>
      </c>
      <c r="T10839" t="s">
        <v>20</v>
      </c>
      <c r="U10839" t="s">
        <v>21</v>
      </c>
    </row>
    <row r="10840" spans="1:21">
      <c r="A10840">
        <v>2590262644</v>
      </c>
      <c r="B10840" s="3">
        <v>16</v>
      </c>
      <c r="C10840" s="3"/>
      <c r="D10840" t="s">
        <v>17253</v>
      </c>
      <c r="E10840" t="b">
        <f t="shared" si="677"/>
        <v>0</v>
      </c>
      <c r="F10840" t="b">
        <f t="shared" si="676"/>
        <v>1</v>
      </c>
      <c r="G10840" t="b">
        <f t="shared" si="678"/>
        <v>0</v>
      </c>
      <c r="H10840" t="b">
        <f t="shared" si="679"/>
        <v>0</v>
      </c>
      <c r="J10840" t="s">
        <v>1359</v>
      </c>
      <c r="K10840">
        <v>1986</v>
      </c>
      <c r="L10840">
        <v>661</v>
      </c>
      <c r="N10840" t="s">
        <v>17254</v>
      </c>
      <c r="P10840" t="s">
        <v>54</v>
      </c>
      <c r="Q10840" t="s">
        <v>18</v>
      </c>
      <c r="R10840" t="s">
        <v>55</v>
      </c>
      <c r="T10840" t="s">
        <v>20</v>
      </c>
      <c r="U10840" t="s">
        <v>21</v>
      </c>
    </row>
    <row r="10841" spans="1:21">
      <c r="A10841">
        <v>2590265652</v>
      </c>
      <c r="B10841" s="3">
        <v>16</v>
      </c>
      <c r="C10841" s="3"/>
      <c r="D10841" t="s">
        <v>17251</v>
      </c>
      <c r="E10841" t="b">
        <f t="shared" si="677"/>
        <v>0</v>
      </c>
      <c r="F10841" t="b">
        <f t="shared" si="676"/>
        <v>1</v>
      </c>
      <c r="G10841" t="b">
        <f t="shared" si="678"/>
        <v>0</v>
      </c>
      <c r="H10841" t="b">
        <f t="shared" si="679"/>
        <v>0</v>
      </c>
      <c r="J10841" t="s">
        <v>1359</v>
      </c>
      <c r="K10841">
        <v>1986</v>
      </c>
      <c r="L10841">
        <v>661</v>
      </c>
      <c r="N10841" t="s">
        <v>17252</v>
      </c>
      <c r="P10841" t="s">
        <v>54</v>
      </c>
      <c r="Q10841" t="s">
        <v>18</v>
      </c>
      <c r="R10841" t="s">
        <v>55</v>
      </c>
      <c r="T10841" t="s">
        <v>20</v>
      </c>
      <c r="U10841" t="s">
        <v>21</v>
      </c>
    </row>
    <row r="10842" spans="1:21">
      <c r="A10842">
        <v>2590270283</v>
      </c>
      <c r="B10842" s="3">
        <v>16</v>
      </c>
      <c r="C10842" s="3"/>
      <c r="D10842" t="s">
        <v>17249</v>
      </c>
      <c r="E10842" t="b">
        <f t="shared" si="677"/>
        <v>0</v>
      </c>
      <c r="F10842" t="b">
        <f t="shared" si="676"/>
        <v>1</v>
      </c>
      <c r="G10842" t="b">
        <f t="shared" si="678"/>
        <v>0</v>
      </c>
      <c r="H10842" t="b">
        <f t="shared" si="679"/>
        <v>0</v>
      </c>
      <c r="J10842" t="s">
        <v>1359</v>
      </c>
      <c r="K10842">
        <v>1986</v>
      </c>
      <c r="L10842">
        <v>661</v>
      </c>
      <c r="N10842" t="s">
        <v>17250</v>
      </c>
      <c r="P10842" t="s">
        <v>54</v>
      </c>
      <c r="Q10842" t="s">
        <v>18</v>
      </c>
      <c r="R10842" t="s">
        <v>55</v>
      </c>
      <c r="T10842" t="s">
        <v>20</v>
      </c>
      <c r="U10842" t="s">
        <v>21</v>
      </c>
    </row>
    <row r="10843" spans="1:21">
      <c r="A10843">
        <v>2590271057</v>
      </c>
      <c r="B10843" s="3">
        <v>16</v>
      </c>
      <c r="C10843" s="3"/>
      <c r="D10843" t="s">
        <v>17247</v>
      </c>
      <c r="E10843" t="b">
        <f t="shared" si="677"/>
        <v>0</v>
      </c>
      <c r="F10843" t="b">
        <f t="shared" si="676"/>
        <v>1</v>
      </c>
      <c r="G10843" t="b">
        <f t="shared" si="678"/>
        <v>0</v>
      </c>
      <c r="H10843" t="b">
        <f t="shared" si="679"/>
        <v>0</v>
      </c>
      <c r="J10843" t="s">
        <v>1359</v>
      </c>
      <c r="K10843">
        <v>1986</v>
      </c>
      <c r="L10843">
        <v>661</v>
      </c>
      <c r="N10843" t="s">
        <v>17248</v>
      </c>
      <c r="P10843" t="s">
        <v>54</v>
      </c>
      <c r="Q10843" t="s">
        <v>18</v>
      </c>
      <c r="R10843" t="s">
        <v>55</v>
      </c>
      <c r="T10843" t="s">
        <v>20</v>
      </c>
      <c r="U10843" t="s">
        <v>21</v>
      </c>
    </row>
    <row r="10844" spans="1:21">
      <c r="A10844">
        <v>2590278752</v>
      </c>
      <c r="B10844" s="3">
        <v>16</v>
      </c>
      <c r="C10844" s="3"/>
      <c r="D10844" t="s">
        <v>17245</v>
      </c>
      <c r="E10844" t="b">
        <f t="shared" si="677"/>
        <v>0</v>
      </c>
      <c r="F10844" t="b">
        <f t="shared" ref="F10844:F10888" si="680">ISNUMBER(SEARCH("pfam09678",R10844))</f>
        <v>1</v>
      </c>
      <c r="G10844" t="b">
        <f t="shared" si="678"/>
        <v>0</v>
      </c>
      <c r="H10844" t="b">
        <f t="shared" si="679"/>
        <v>0</v>
      </c>
      <c r="J10844" t="s">
        <v>1359</v>
      </c>
      <c r="K10844">
        <v>1986</v>
      </c>
      <c r="L10844">
        <v>661</v>
      </c>
      <c r="N10844" t="s">
        <v>17246</v>
      </c>
      <c r="P10844" t="s">
        <v>54</v>
      </c>
      <c r="Q10844" t="s">
        <v>18</v>
      </c>
      <c r="R10844" t="s">
        <v>55</v>
      </c>
      <c r="T10844" t="s">
        <v>20</v>
      </c>
      <c r="U10844" t="s">
        <v>21</v>
      </c>
    </row>
    <row r="10845" spans="1:21">
      <c r="A10845">
        <v>2590282145</v>
      </c>
      <c r="B10845" s="3">
        <v>16</v>
      </c>
      <c r="C10845" s="3"/>
      <c r="D10845" t="s">
        <v>17243</v>
      </c>
      <c r="E10845" t="b">
        <f t="shared" si="677"/>
        <v>0</v>
      </c>
      <c r="F10845" t="b">
        <f t="shared" si="680"/>
        <v>1</v>
      </c>
      <c r="G10845" t="b">
        <f t="shared" si="678"/>
        <v>0</v>
      </c>
      <c r="H10845" t="b">
        <f t="shared" si="679"/>
        <v>0</v>
      </c>
      <c r="J10845" t="s">
        <v>1359</v>
      </c>
      <c r="K10845">
        <v>1986</v>
      </c>
      <c r="L10845">
        <v>661</v>
      </c>
      <c r="N10845" t="s">
        <v>17244</v>
      </c>
      <c r="P10845" t="s">
        <v>54</v>
      </c>
      <c r="Q10845" t="s">
        <v>18</v>
      </c>
      <c r="R10845" t="s">
        <v>55</v>
      </c>
      <c r="T10845" t="s">
        <v>20</v>
      </c>
      <c r="U10845" t="s">
        <v>21</v>
      </c>
    </row>
    <row r="10846" spans="1:21">
      <c r="A10846">
        <v>2590285500</v>
      </c>
      <c r="B10846" s="3">
        <v>16</v>
      </c>
      <c r="C10846" s="3"/>
      <c r="D10846" t="s">
        <v>17241</v>
      </c>
      <c r="E10846" t="b">
        <f t="shared" si="677"/>
        <v>0</v>
      </c>
      <c r="F10846" t="b">
        <f t="shared" si="680"/>
        <v>1</v>
      </c>
      <c r="G10846" t="b">
        <f t="shared" si="678"/>
        <v>0</v>
      </c>
      <c r="H10846" t="b">
        <f t="shared" si="679"/>
        <v>0</v>
      </c>
      <c r="J10846" t="s">
        <v>1359</v>
      </c>
      <c r="K10846">
        <v>1986</v>
      </c>
      <c r="L10846">
        <v>661</v>
      </c>
      <c r="N10846" t="s">
        <v>17242</v>
      </c>
      <c r="P10846" t="s">
        <v>54</v>
      </c>
      <c r="Q10846" t="s">
        <v>18</v>
      </c>
      <c r="R10846" t="s">
        <v>55</v>
      </c>
      <c r="T10846" t="s">
        <v>20</v>
      </c>
      <c r="U10846" t="s">
        <v>21</v>
      </c>
    </row>
    <row r="10847" spans="1:21">
      <c r="A10847">
        <v>2590291128</v>
      </c>
      <c r="B10847" s="3">
        <v>16</v>
      </c>
      <c r="C10847" s="3"/>
      <c r="D10847" t="s">
        <v>17239</v>
      </c>
      <c r="E10847" t="b">
        <f t="shared" si="677"/>
        <v>0</v>
      </c>
      <c r="F10847" t="b">
        <f t="shared" si="680"/>
        <v>1</v>
      </c>
      <c r="G10847" t="b">
        <f t="shared" si="678"/>
        <v>0</v>
      </c>
      <c r="H10847" t="b">
        <f t="shared" si="679"/>
        <v>0</v>
      </c>
      <c r="J10847" t="s">
        <v>1359</v>
      </c>
      <c r="K10847">
        <v>1986</v>
      </c>
      <c r="L10847">
        <v>661</v>
      </c>
      <c r="N10847" t="s">
        <v>17240</v>
      </c>
      <c r="P10847" t="s">
        <v>54</v>
      </c>
      <c r="Q10847" t="s">
        <v>18</v>
      </c>
      <c r="R10847" t="s">
        <v>55</v>
      </c>
      <c r="T10847" t="s">
        <v>20</v>
      </c>
      <c r="U10847" t="s">
        <v>21</v>
      </c>
    </row>
    <row r="10848" spans="1:21">
      <c r="A10848">
        <v>2590295090</v>
      </c>
      <c r="B10848" s="3">
        <v>16</v>
      </c>
      <c r="C10848" s="3"/>
      <c r="D10848" t="s">
        <v>17237</v>
      </c>
      <c r="E10848" t="b">
        <f t="shared" si="677"/>
        <v>0</v>
      </c>
      <c r="F10848" t="b">
        <f t="shared" si="680"/>
        <v>1</v>
      </c>
      <c r="G10848" t="b">
        <f t="shared" si="678"/>
        <v>0</v>
      </c>
      <c r="H10848" t="b">
        <f t="shared" si="679"/>
        <v>0</v>
      </c>
      <c r="J10848" t="s">
        <v>1359</v>
      </c>
      <c r="K10848">
        <v>1986</v>
      </c>
      <c r="L10848">
        <v>661</v>
      </c>
      <c r="N10848" t="s">
        <v>17238</v>
      </c>
      <c r="P10848" t="s">
        <v>54</v>
      </c>
      <c r="Q10848" t="s">
        <v>18</v>
      </c>
      <c r="R10848" t="s">
        <v>55</v>
      </c>
      <c r="T10848" t="s">
        <v>20</v>
      </c>
      <c r="U10848" t="s">
        <v>21</v>
      </c>
    </row>
    <row r="10849" spans="1:21">
      <c r="A10849">
        <v>2590312003</v>
      </c>
      <c r="B10849" s="3">
        <v>16</v>
      </c>
      <c r="C10849" s="3"/>
      <c r="D10849" t="s">
        <v>17235</v>
      </c>
      <c r="E10849" t="b">
        <f t="shared" si="677"/>
        <v>0</v>
      </c>
      <c r="F10849" t="b">
        <f t="shared" si="680"/>
        <v>1</v>
      </c>
      <c r="G10849" t="b">
        <f t="shared" si="678"/>
        <v>0</v>
      </c>
      <c r="H10849" t="b">
        <f t="shared" si="679"/>
        <v>0</v>
      </c>
      <c r="J10849" t="s">
        <v>1359</v>
      </c>
      <c r="K10849">
        <v>1986</v>
      </c>
      <c r="L10849">
        <v>661</v>
      </c>
      <c r="N10849" t="s">
        <v>17236</v>
      </c>
      <c r="P10849" t="s">
        <v>54</v>
      </c>
      <c r="Q10849" t="s">
        <v>18</v>
      </c>
      <c r="R10849" t="s">
        <v>55</v>
      </c>
      <c r="T10849" t="s">
        <v>20</v>
      </c>
      <c r="U10849" t="s">
        <v>21</v>
      </c>
    </row>
    <row r="10850" spans="1:21">
      <c r="A10850">
        <v>2590316067</v>
      </c>
      <c r="B10850" s="3">
        <v>16</v>
      </c>
      <c r="C10850" s="3"/>
      <c r="D10850" t="s">
        <v>17227</v>
      </c>
      <c r="E10850" t="b">
        <f t="shared" si="677"/>
        <v>0</v>
      </c>
      <c r="F10850" t="b">
        <f t="shared" si="680"/>
        <v>1</v>
      </c>
      <c r="G10850" t="b">
        <f t="shared" si="678"/>
        <v>0</v>
      </c>
      <c r="H10850" t="b">
        <f t="shared" si="679"/>
        <v>0</v>
      </c>
      <c r="J10850" t="s">
        <v>1359</v>
      </c>
      <c r="K10850">
        <v>1986</v>
      </c>
      <c r="L10850">
        <v>661</v>
      </c>
      <c r="N10850" t="s">
        <v>6674</v>
      </c>
      <c r="P10850" t="s">
        <v>54</v>
      </c>
      <c r="Q10850" t="s">
        <v>18</v>
      </c>
      <c r="R10850" t="s">
        <v>55</v>
      </c>
      <c r="T10850" t="s">
        <v>20</v>
      </c>
      <c r="U10850" t="s">
        <v>21</v>
      </c>
    </row>
    <row r="10851" spans="1:21">
      <c r="A10851">
        <v>2590320501</v>
      </c>
      <c r="B10851" s="3">
        <v>16</v>
      </c>
      <c r="C10851" s="3"/>
      <c r="D10851" t="s">
        <v>16793</v>
      </c>
      <c r="E10851" t="b">
        <f t="shared" si="677"/>
        <v>0</v>
      </c>
      <c r="F10851" t="b">
        <f t="shared" si="680"/>
        <v>1</v>
      </c>
      <c r="G10851" t="b">
        <f t="shared" si="678"/>
        <v>0</v>
      </c>
      <c r="H10851" t="b">
        <f t="shared" si="679"/>
        <v>0</v>
      </c>
      <c r="J10851" t="s">
        <v>846</v>
      </c>
      <c r="K10851">
        <v>2025</v>
      </c>
      <c r="L10851">
        <v>674</v>
      </c>
      <c r="N10851" t="s">
        <v>16794</v>
      </c>
      <c r="P10851" t="s">
        <v>54</v>
      </c>
      <c r="Q10851" t="s">
        <v>18</v>
      </c>
      <c r="R10851" t="s">
        <v>55</v>
      </c>
      <c r="T10851" t="s">
        <v>20</v>
      </c>
      <c r="U10851" t="s">
        <v>21</v>
      </c>
    </row>
    <row r="10852" spans="1:21">
      <c r="A10852">
        <v>2590323165</v>
      </c>
      <c r="B10852" s="3">
        <v>16</v>
      </c>
      <c r="C10852" s="3"/>
      <c r="D10852" t="s">
        <v>16795</v>
      </c>
      <c r="E10852" t="b">
        <f t="shared" si="677"/>
        <v>0</v>
      </c>
      <c r="F10852" t="b">
        <f t="shared" si="680"/>
        <v>1</v>
      </c>
      <c r="G10852" t="b">
        <f t="shared" si="678"/>
        <v>0</v>
      </c>
      <c r="H10852" t="b">
        <f t="shared" si="679"/>
        <v>0</v>
      </c>
      <c r="J10852" t="s">
        <v>846</v>
      </c>
      <c r="K10852">
        <v>2007</v>
      </c>
      <c r="L10852">
        <v>668</v>
      </c>
      <c r="N10852" t="s">
        <v>16794</v>
      </c>
      <c r="P10852" t="s">
        <v>54</v>
      </c>
      <c r="Q10852" t="s">
        <v>18</v>
      </c>
      <c r="R10852" t="s">
        <v>55</v>
      </c>
      <c r="T10852" t="s">
        <v>20</v>
      </c>
      <c r="U10852" t="s">
        <v>21</v>
      </c>
    </row>
    <row r="10853" spans="1:21">
      <c r="A10853">
        <v>2590323596</v>
      </c>
      <c r="B10853" s="3">
        <v>10</v>
      </c>
      <c r="C10853" s="3"/>
      <c r="D10853" t="s">
        <v>16796</v>
      </c>
      <c r="E10853" t="b">
        <f t="shared" si="677"/>
        <v>0</v>
      </c>
      <c r="F10853" t="b">
        <f t="shared" si="680"/>
        <v>0</v>
      </c>
      <c r="G10853" t="b">
        <f t="shared" si="678"/>
        <v>0</v>
      </c>
      <c r="H10853" t="b">
        <f t="shared" si="679"/>
        <v>0</v>
      </c>
      <c r="J10853" t="s">
        <v>233</v>
      </c>
      <c r="K10853">
        <v>1054</v>
      </c>
      <c r="L10853">
        <v>351</v>
      </c>
      <c r="N10853" t="s">
        <v>16794</v>
      </c>
      <c r="R10853" t="s">
        <v>19</v>
      </c>
      <c r="T10853" t="s">
        <v>20</v>
      </c>
      <c r="U10853" t="s">
        <v>21</v>
      </c>
    </row>
    <row r="10854" spans="1:21">
      <c r="A10854">
        <v>2590326049</v>
      </c>
      <c r="B10854" s="3">
        <v>8</v>
      </c>
      <c r="C10854" s="3"/>
      <c r="D10854" t="s">
        <v>17130</v>
      </c>
      <c r="E10854" t="b">
        <f t="shared" si="677"/>
        <v>0</v>
      </c>
      <c r="F10854" t="b">
        <f t="shared" si="680"/>
        <v>0</v>
      </c>
      <c r="G10854" t="b">
        <f t="shared" si="678"/>
        <v>0</v>
      </c>
      <c r="H10854" t="b">
        <f t="shared" si="679"/>
        <v>0</v>
      </c>
      <c r="J10854" t="s">
        <v>454</v>
      </c>
      <c r="K10854">
        <v>870</v>
      </c>
      <c r="L10854">
        <v>289</v>
      </c>
      <c r="N10854" t="s">
        <v>17131</v>
      </c>
      <c r="P10854" t="s">
        <v>24</v>
      </c>
      <c r="Q10854" t="s">
        <v>25</v>
      </c>
      <c r="R10854" t="s">
        <v>19</v>
      </c>
      <c r="T10854" t="s">
        <v>20</v>
      </c>
      <c r="U10854" t="s">
        <v>21</v>
      </c>
    </row>
    <row r="10855" spans="1:21">
      <c r="A10855">
        <v>2590330856</v>
      </c>
      <c r="B10855" s="3">
        <v>8</v>
      </c>
      <c r="C10855" s="3"/>
      <c r="D10855" t="s">
        <v>17127</v>
      </c>
      <c r="E10855" t="b">
        <f t="shared" si="677"/>
        <v>0</v>
      </c>
      <c r="F10855" t="b">
        <f t="shared" si="680"/>
        <v>0</v>
      </c>
      <c r="G10855" t="b">
        <f t="shared" si="678"/>
        <v>0</v>
      </c>
      <c r="H10855" t="b">
        <f t="shared" si="679"/>
        <v>0</v>
      </c>
      <c r="J10855" t="s">
        <v>454</v>
      </c>
      <c r="K10855">
        <v>870</v>
      </c>
      <c r="L10855">
        <v>289</v>
      </c>
      <c r="N10855" t="s">
        <v>17128</v>
      </c>
      <c r="P10855" t="s">
        <v>24</v>
      </c>
      <c r="Q10855" t="s">
        <v>25</v>
      </c>
      <c r="R10855" t="s">
        <v>19</v>
      </c>
      <c r="T10855" t="s">
        <v>20</v>
      </c>
      <c r="U10855" t="s">
        <v>21</v>
      </c>
    </row>
    <row r="10856" spans="1:21">
      <c r="A10856">
        <v>2590333696</v>
      </c>
      <c r="B10856" s="3">
        <v>8</v>
      </c>
      <c r="C10856" s="3"/>
      <c r="D10856" t="s">
        <v>17129</v>
      </c>
      <c r="E10856" t="b">
        <f t="shared" si="677"/>
        <v>0</v>
      </c>
      <c r="F10856" t="b">
        <f t="shared" si="680"/>
        <v>0</v>
      </c>
      <c r="G10856" t="b">
        <f t="shared" si="678"/>
        <v>0</v>
      </c>
      <c r="H10856" t="b">
        <f t="shared" si="679"/>
        <v>0</v>
      </c>
      <c r="J10856" t="s">
        <v>454</v>
      </c>
      <c r="K10856">
        <v>930</v>
      </c>
      <c r="L10856">
        <v>309</v>
      </c>
      <c r="N10856" t="s">
        <v>17128</v>
      </c>
      <c r="P10856" t="s">
        <v>24</v>
      </c>
      <c r="Q10856" t="s">
        <v>25</v>
      </c>
      <c r="R10856" t="s">
        <v>19</v>
      </c>
      <c r="T10856" t="s">
        <v>20</v>
      </c>
      <c r="U10856" t="s">
        <v>21</v>
      </c>
    </row>
    <row r="10857" spans="1:21">
      <c r="A10857">
        <v>2590336196</v>
      </c>
      <c r="B10857" s="3">
        <v>8</v>
      </c>
      <c r="C10857" s="3"/>
      <c r="D10857" t="s">
        <v>17124</v>
      </c>
      <c r="E10857" t="b">
        <f t="shared" si="677"/>
        <v>0</v>
      </c>
      <c r="F10857" t="b">
        <f t="shared" si="680"/>
        <v>0</v>
      </c>
      <c r="G10857" t="b">
        <f t="shared" si="678"/>
        <v>0</v>
      </c>
      <c r="H10857" t="b">
        <f t="shared" si="679"/>
        <v>0</v>
      </c>
      <c r="J10857" t="s">
        <v>454</v>
      </c>
      <c r="K10857">
        <v>870</v>
      </c>
      <c r="L10857">
        <v>289</v>
      </c>
      <c r="N10857" t="s">
        <v>17125</v>
      </c>
      <c r="P10857" t="s">
        <v>24</v>
      </c>
      <c r="Q10857" t="s">
        <v>25</v>
      </c>
      <c r="R10857" t="s">
        <v>19</v>
      </c>
      <c r="T10857" t="s">
        <v>20</v>
      </c>
      <c r="U10857" t="s">
        <v>21</v>
      </c>
    </row>
    <row r="10858" spans="1:21">
      <c r="A10858">
        <v>2590338836</v>
      </c>
      <c r="B10858" s="3">
        <v>8</v>
      </c>
      <c r="C10858" s="3"/>
      <c r="D10858" t="s">
        <v>17126</v>
      </c>
      <c r="E10858" t="b">
        <f t="shared" si="677"/>
        <v>0</v>
      </c>
      <c r="F10858" t="b">
        <f t="shared" si="680"/>
        <v>0</v>
      </c>
      <c r="G10858" t="b">
        <f t="shared" si="678"/>
        <v>0</v>
      </c>
      <c r="H10858" t="b">
        <f t="shared" si="679"/>
        <v>0</v>
      </c>
      <c r="J10858" t="s">
        <v>454</v>
      </c>
      <c r="K10858">
        <v>930</v>
      </c>
      <c r="L10858">
        <v>309</v>
      </c>
      <c r="N10858" t="s">
        <v>17125</v>
      </c>
      <c r="P10858" t="s">
        <v>24</v>
      </c>
      <c r="Q10858" t="s">
        <v>25</v>
      </c>
      <c r="R10858" t="s">
        <v>19</v>
      </c>
      <c r="T10858" t="s">
        <v>20</v>
      </c>
      <c r="U10858" t="s">
        <v>21</v>
      </c>
    </row>
    <row r="10859" spans="1:21">
      <c r="A10859">
        <v>2590339693</v>
      </c>
      <c r="B10859" s="3">
        <v>8</v>
      </c>
      <c r="C10859" s="3"/>
      <c r="D10859" t="s">
        <v>17122</v>
      </c>
      <c r="E10859" t="b">
        <f t="shared" si="677"/>
        <v>0</v>
      </c>
      <c r="F10859" t="b">
        <f t="shared" si="680"/>
        <v>0</v>
      </c>
      <c r="G10859" t="b">
        <f t="shared" si="678"/>
        <v>0</v>
      </c>
      <c r="H10859" t="b">
        <f t="shared" si="679"/>
        <v>0</v>
      </c>
      <c r="J10859" t="s">
        <v>454</v>
      </c>
      <c r="K10859">
        <v>870</v>
      </c>
      <c r="L10859">
        <v>289</v>
      </c>
      <c r="N10859" t="s">
        <v>17123</v>
      </c>
      <c r="P10859" t="s">
        <v>24</v>
      </c>
      <c r="Q10859" t="s">
        <v>25</v>
      </c>
      <c r="R10859" t="s">
        <v>19</v>
      </c>
      <c r="T10859" t="s">
        <v>20</v>
      </c>
      <c r="U10859" t="s">
        <v>21</v>
      </c>
    </row>
    <row r="10860" spans="1:21">
      <c r="A10860">
        <v>2590348305</v>
      </c>
      <c r="B10860" s="3">
        <v>16</v>
      </c>
      <c r="C10860" s="3"/>
      <c r="D10860" t="s">
        <v>17433</v>
      </c>
      <c r="E10860" t="b">
        <f t="shared" si="677"/>
        <v>0</v>
      </c>
      <c r="F10860" t="b">
        <f t="shared" si="680"/>
        <v>1</v>
      </c>
      <c r="G10860" t="b">
        <f t="shared" si="678"/>
        <v>0</v>
      </c>
      <c r="H10860" t="b">
        <f t="shared" si="679"/>
        <v>0</v>
      </c>
      <c r="J10860" t="s">
        <v>1359</v>
      </c>
      <c r="K10860">
        <v>1986</v>
      </c>
      <c r="L10860">
        <v>661</v>
      </c>
      <c r="N10860" t="s">
        <v>17434</v>
      </c>
      <c r="P10860" t="s">
        <v>54</v>
      </c>
      <c r="Q10860" t="s">
        <v>18</v>
      </c>
      <c r="R10860" t="s">
        <v>55</v>
      </c>
      <c r="T10860" t="s">
        <v>20</v>
      </c>
      <c r="U10860" t="s">
        <v>21</v>
      </c>
    </row>
    <row r="10861" spans="1:21">
      <c r="A10861">
        <v>2590348524</v>
      </c>
      <c r="B10861" s="3">
        <v>16</v>
      </c>
      <c r="C10861" s="3"/>
      <c r="D10861" t="s">
        <v>17431</v>
      </c>
      <c r="E10861" t="b">
        <f t="shared" si="677"/>
        <v>0</v>
      </c>
      <c r="F10861" t="b">
        <f t="shared" si="680"/>
        <v>1</v>
      </c>
      <c r="G10861" t="b">
        <f t="shared" si="678"/>
        <v>0</v>
      </c>
      <c r="H10861" t="b">
        <f t="shared" si="679"/>
        <v>0</v>
      </c>
      <c r="J10861" t="s">
        <v>1359</v>
      </c>
      <c r="K10861">
        <v>1986</v>
      </c>
      <c r="L10861">
        <v>661</v>
      </c>
      <c r="N10861" t="s">
        <v>17432</v>
      </c>
      <c r="P10861" t="s">
        <v>54</v>
      </c>
      <c r="Q10861" t="s">
        <v>18</v>
      </c>
      <c r="R10861" t="s">
        <v>55</v>
      </c>
      <c r="T10861" t="s">
        <v>20</v>
      </c>
      <c r="U10861" t="s">
        <v>21</v>
      </c>
    </row>
    <row r="10862" spans="1:21">
      <c r="A10862">
        <v>2590356030</v>
      </c>
      <c r="B10862" s="3">
        <v>16</v>
      </c>
      <c r="C10862" s="3"/>
      <c r="D10862" t="s">
        <v>17429</v>
      </c>
      <c r="E10862" t="b">
        <f t="shared" si="677"/>
        <v>0</v>
      </c>
      <c r="F10862" t="b">
        <f t="shared" si="680"/>
        <v>1</v>
      </c>
      <c r="G10862" t="b">
        <f t="shared" si="678"/>
        <v>0</v>
      </c>
      <c r="H10862" t="b">
        <f t="shared" si="679"/>
        <v>0</v>
      </c>
      <c r="J10862" t="s">
        <v>1359</v>
      </c>
      <c r="K10862">
        <v>1986</v>
      </c>
      <c r="L10862">
        <v>661</v>
      </c>
      <c r="N10862" t="s">
        <v>17430</v>
      </c>
      <c r="P10862" t="s">
        <v>54</v>
      </c>
      <c r="Q10862" t="s">
        <v>18</v>
      </c>
      <c r="R10862" t="s">
        <v>55</v>
      </c>
      <c r="T10862" t="s">
        <v>20</v>
      </c>
      <c r="U10862" t="s">
        <v>21</v>
      </c>
    </row>
    <row r="10863" spans="1:21">
      <c r="A10863">
        <v>2590358294</v>
      </c>
      <c r="B10863" s="3">
        <v>16</v>
      </c>
      <c r="C10863" s="3"/>
      <c r="D10863" t="s">
        <v>17427</v>
      </c>
      <c r="E10863" t="b">
        <f t="shared" si="677"/>
        <v>0</v>
      </c>
      <c r="F10863" t="b">
        <f t="shared" si="680"/>
        <v>1</v>
      </c>
      <c r="G10863" t="b">
        <f t="shared" si="678"/>
        <v>0</v>
      </c>
      <c r="H10863" t="b">
        <f t="shared" si="679"/>
        <v>0</v>
      </c>
      <c r="J10863" t="s">
        <v>1359</v>
      </c>
      <c r="K10863">
        <v>1986</v>
      </c>
      <c r="L10863">
        <v>661</v>
      </c>
      <c r="N10863" t="s">
        <v>17428</v>
      </c>
      <c r="P10863" t="s">
        <v>54</v>
      </c>
      <c r="Q10863" t="s">
        <v>18</v>
      </c>
      <c r="R10863" t="s">
        <v>55</v>
      </c>
      <c r="T10863" t="s">
        <v>20</v>
      </c>
      <c r="U10863" t="s">
        <v>21</v>
      </c>
    </row>
    <row r="10864" spans="1:21">
      <c r="A10864">
        <v>2590364196</v>
      </c>
      <c r="B10864" s="3">
        <v>16</v>
      </c>
      <c r="C10864" s="3"/>
      <c r="D10864" t="s">
        <v>17425</v>
      </c>
      <c r="E10864" t="b">
        <f t="shared" si="677"/>
        <v>0</v>
      </c>
      <c r="F10864" t="b">
        <f t="shared" si="680"/>
        <v>1</v>
      </c>
      <c r="G10864" t="b">
        <f t="shared" si="678"/>
        <v>0</v>
      </c>
      <c r="H10864" t="b">
        <f t="shared" si="679"/>
        <v>0</v>
      </c>
      <c r="J10864" t="s">
        <v>1359</v>
      </c>
      <c r="K10864">
        <v>1986</v>
      </c>
      <c r="L10864">
        <v>661</v>
      </c>
      <c r="N10864" t="s">
        <v>17426</v>
      </c>
      <c r="P10864" t="s">
        <v>54</v>
      </c>
      <c r="Q10864" t="s">
        <v>18</v>
      </c>
      <c r="R10864" t="s">
        <v>55</v>
      </c>
      <c r="T10864" t="s">
        <v>20</v>
      </c>
      <c r="U10864" t="s">
        <v>21</v>
      </c>
    </row>
    <row r="10865" spans="1:21">
      <c r="A10865">
        <v>2590364842</v>
      </c>
      <c r="B10865" s="3">
        <v>16</v>
      </c>
      <c r="C10865" s="3"/>
      <c r="D10865" t="s">
        <v>17423</v>
      </c>
      <c r="E10865" t="b">
        <f t="shared" si="677"/>
        <v>0</v>
      </c>
      <c r="F10865" t="b">
        <f t="shared" si="680"/>
        <v>1</v>
      </c>
      <c r="G10865" t="b">
        <f t="shared" si="678"/>
        <v>0</v>
      </c>
      <c r="H10865" t="b">
        <f t="shared" si="679"/>
        <v>0</v>
      </c>
      <c r="J10865" t="s">
        <v>1359</v>
      </c>
      <c r="K10865">
        <v>1986</v>
      </c>
      <c r="L10865">
        <v>661</v>
      </c>
      <c r="N10865" t="s">
        <v>17424</v>
      </c>
      <c r="P10865" t="s">
        <v>54</v>
      </c>
      <c r="Q10865" t="s">
        <v>18</v>
      </c>
      <c r="R10865" t="s">
        <v>55</v>
      </c>
      <c r="T10865" t="s">
        <v>20</v>
      </c>
      <c r="U10865" t="s">
        <v>21</v>
      </c>
    </row>
    <row r="10866" spans="1:21">
      <c r="A10866">
        <v>2590368912</v>
      </c>
      <c r="B10866" s="3">
        <v>16</v>
      </c>
      <c r="C10866" s="3"/>
      <c r="D10866" t="s">
        <v>17421</v>
      </c>
      <c r="E10866" t="b">
        <f t="shared" si="677"/>
        <v>0</v>
      </c>
      <c r="F10866" t="b">
        <f t="shared" si="680"/>
        <v>1</v>
      </c>
      <c r="G10866" t="b">
        <f t="shared" si="678"/>
        <v>0</v>
      </c>
      <c r="H10866" t="b">
        <f t="shared" si="679"/>
        <v>0</v>
      </c>
      <c r="J10866" t="s">
        <v>1359</v>
      </c>
      <c r="K10866">
        <v>1986</v>
      </c>
      <c r="L10866">
        <v>661</v>
      </c>
      <c r="N10866" t="s">
        <v>17422</v>
      </c>
      <c r="P10866" t="s">
        <v>54</v>
      </c>
      <c r="Q10866" t="s">
        <v>18</v>
      </c>
      <c r="R10866" t="s">
        <v>55</v>
      </c>
      <c r="T10866" t="s">
        <v>20</v>
      </c>
      <c r="U10866" t="s">
        <v>21</v>
      </c>
    </row>
    <row r="10867" spans="1:21">
      <c r="A10867">
        <v>2590376814</v>
      </c>
      <c r="B10867" s="3">
        <v>16</v>
      </c>
      <c r="C10867" s="3"/>
      <c r="D10867" t="s">
        <v>17419</v>
      </c>
      <c r="E10867" t="b">
        <f t="shared" si="677"/>
        <v>0</v>
      </c>
      <c r="F10867" t="b">
        <f t="shared" si="680"/>
        <v>1</v>
      </c>
      <c r="G10867" t="b">
        <f t="shared" si="678"/>
        <v>0</v>
      </c>
      <c r="H10867" t="b">
        <f t="shared" si="679"/>
        <v>0</v>
      </c>
      <c r="J10867" t="s">
        <v>1359</v>
      </c>
      <c r="K10867">
        <v>1986</v>
      </c>
      <c r="L10867">
        <v>661</v>
      </c>
      <c r="N10867" t="s">
        <v>17420</v>
      </c>
      <c r="P10867" t="s">
        <v>54</v>
      </c>
      <c r="Q10867" t="s">
        <v>18</v>
      </c>
      <c r="R10867" t="s">
        <v>55</v>
      </c>
      <c r="T10867" t="s">
        <v>20</v>
      </c>
      <c r="U10867" t="s">
        <v>21</v>
      </c>
    </row>
    <row r="10868" spans="1:21">
      <c r="A10868">
        <v>2590380979</v>
      </c>
      <c r="B10868" s="3">
        <v>16</v>
      </c>
      <c r="C10868" s="3"/>
      <c r="D10868" t="s">
        <v>17417</v>
      </c>
      <c r="E10868" t="b">
        <f t="shared" si="677"/>
        <v>0</v>
      </c>
      <c r="F10868" t="b">
        <f t="shared" si="680"/>
        <v>1</v>
      </c>
      <c r="G10868" t="b">
        <f t="shared" si="678"/>
        <v>0</v>
      </c>
      <c r="H10868" t="b">
        <f t="shared" si="679"/>
        <v>0</v>
      </c>
      <c r="J10868" t="s">
        <v>1359</v>
      </c>
      <c r="K10868">
        <v>1986</v>
      </c>
      <c r="L10868">
        <v>661</v>
      </c>
      <c r="N10868" t="s">
        <v>17418</v>
      </c>
      <c r="P10868" t="s">
        <v>54</v>
      </c>
      <c r="Q10868" t="s">
        <v>18</v>
      </c>
      <c r="R10868" t="s">
        <v>55</v>
      </c>
      <c r="T10868" t="s">
        <v>20</v>
      </c>
      <c r="U10868" t="s">
        <v>21</v>
      </c>
    </row>
    <row r="10869" spans="1:21">
      <c r="A10869">
        <v>2590385059</v>
      </c>
      <c r="B10869" s="3">
        <v>16</v>
      </c>
      <c r="C10869" s="3"/>
      <c r="D10869" t="s">
        <v>17415</v>
      </c>
      <c r="E10869" t="b">
        <f t="shared" si="677"/>
        <v>0</v>
      </c>
      <c r="F10869" t="b">
        <f t="shared" si="680"/>
        <v>1</v>
      </c>
      <c r="G10869" t="b">
        <f t="shared" si="678"/>
        <v>0</v>
      </c>
      <c r="H10869" t="b">
        <f t="shared" si="679"/>
        <v>0</v>
      </c>
      <c r="J10869" t="s">
        <v>1359</v>
      </c>
      <c r="K10869">
        <v>1986</v>
      </c>
      <c r="L10869">
        <v>661</v>
      </c>
      <c r="N10869" t="s">
        <v>17416</v>
      </c>
      <c r="P10869" t="s">
        <v>54</v>
      </c>
      <c r="Q10869" t="s">
        <v>18</v>
      </c>
      <c r="R10869" t="s">
        <v>55</v>
      </c>
      <c r="T10869" t="s">
        <v>20</v>
      </c>
      <c r="U10869" t="s">
        <v>21</v>
      </c>
    </row>
    <row r="10870" spans="1:21">
      <c r="A10870">
        <v>2590388195</v>
      </c>
      <c r="B10870" s="3">
        <v>16</v>
      </c>
      <c r="C10870" s="3"/>
      <c r="D10870" t="s">
        <v>17413</v>
      </c>
      <c r="E10870" t="b">
        <f t="shared" si="677"/>
        <v>0</v>
      </c>
      <c r="F10870" t="b">
        <f t="shared" si="680"/>
        <v>1</v>
      </c>
      <c r="G10870" t="b">
        <f t="shared" si="678"/>
        <v>0</v>
      </c>
      <c r="H10870" t="b">
        <f t="shared" si="679"/>
        <v>0</v>
      </c>
      <c r="J10870" t="s">
        <v>1359</v>
      </c>
      <c r="K10870">
        <v>1986</v>
      </c>
      <c r="L10870">
        <v>661</v>
      </c>
      <c r="N10870" t="s">
        <v>17414</v>
      </c>
      <c r="P10870" t="s">
        <v>54</v>
      </c>
      <c r="Q10870" t="s">
        <v>18</v>
      </c>
      <c r="R10870" t="s">
        <v>55</v>
      </c>
      <c r="T10870" t="s">
        <v>20</v>
      </c>
      <c r="U10870" t="s">
        <v>21</v>
      </c>
    </row>
    <row r="10871" spans="1:21">
      <c r="A10871">
        <v>2590496967</v>
      </c>
      <c r="B10871" s="3">
        <v>16</v>
      </c>
      <c r="C10871" s="3"/>
      <c r="D10871" t="s">
        <v>17313</v>
      </c>
      <c r="E10871" t="b">
        <f t="shared" si="677"/>
        <v>0</v>
      </c>
      <c r="F10871" t="b">
        <f t="shared" si="680"/>
        <v>1</v>
      </c>
      <c r="G10871" t="b">
        <f t="shared" si="678"/>
        <v>0</v>
      </c>
      <c r="H10871" t="b">
        <f t="shared" si="679"/>
        <v>0</v>
      </c>
      <c r="J10871" t="s">
        <v>1359</v>
      </c>
      <c r="K10871">
        <v>1986</v>
      </c>
      <c r="L10871">
        <v>661</v>
      </c>
      <c r="N10871" t="s">
        <v>17314</v>
      </c>
      <c r="P10871" t="s">
        <v>54</v>
      </c>
      <c r="Q10871" t="s">
        <v>18</v>
      </c>
      <c r="R10871" t="s">
        <v>55</v>
      </c>
      <c r="T10871" t="s">
        <v>20</v>
      </c>
      <c r="U10871" t="s">
        <v>21</v>
      </c>
    </row>
    <row r="10872" spans="1:21">
      <c r="A10872">
        <v>2590497446</v>
      </c>
      <c r="B10872" s="3">
        <v>16</v>
      </c>
      <c r="C10872" s="3"/>
      <c r="D10872" t="s">
        <v>17311</v>
      </c>
      <c r="E10872" t="b">
        <f t="shared" si="677"/>
        <v>0</v>
      </c>
      <c r="F10872" t="b">
        <f t="shared" si="680"/>
        <v>1</v>
      </c>
      <c r="G10872" t="b">
        <f t="shared" si="678"/>
        <v>0</v>
      </c>
      <c r="H10872" t="b">
        <f t="shared" si="679"/>
        <v>0</v>
      </c>
      <c r="J10872" t="s">
        <v>1359</v>
      </c>
      <c r="K10872">
        <v>1986</v>
      </c>
      <c r="L10872">
        <v>661</v>
      </c>
      <c r="N10872" t="s">
        <v>17312</v>
      </c>
      <c r="P10872" t="s">
        <v>54</v>
      </c>
      <c r="Q10872" t="s">
        <v>18</v>
      </c>
      <c r="R10872" t="s">
        <v>55</v>
      </c>
      <c r="T10872" t="s">
        <v>20</v>
      </c>
      <c r="U10872" t="s">
        <v>21</v>
      </c>
    </row>
    <row r="10873" spans="1:21">
      <c r="A10873">
        <v>2590503293</v>
      </c>
      <c r="B10873" s="3">
        <v>16</v>
      </c>
      <c r="C10873" s="3"/>
      <c r="D10873" t="s">
        <v>17309</v>
      </c>
      <c r="E10873" t="b">
        <f t="shared" si="677"/>
        <v>0</v>
      </c>
      <c r="F10873" t="b">
        <f t="shared" si="680"/>
        <v>1</v>
      </c>
      <c r="G10873" t="b">
        <f t="shared" si="678"/>
        <v>0</v>
      </c>
      <c r="H10873" t="b">
        <f t="shared" si="679"/>
        <v>0</v>
      </c>
      <c r="J10873" t="s">
        <v>1359</v>
      </c>
      <c r="K10873">
        <v>1986</v>
      </c>
      <c r="L10873">
        <v>661</v>
      </c>
      <c r="N10873" t="s">
        <v>17310</v>
      </c>
      <c r="P10873" t="s">
        <v>54</v>
      </c>
      <c r="Q10873" t="s">
        <v>18</v>
      </c>
      <c r="R10873" t="s">
        <v>55</v>
      </c>
      <c r="T10873" t="s">
        <v>20</v>
      </c>
      <c r="U10873" t="s">
        <v>21</v>
      </c>
    </row>
    <row r="10874" spans="1:21">
      <c r="A10874">
        <v>2590507974</v>
      </c>
      <c r="B10874" s="3">
        <v>16</v>
      </c>
      <c r="C10874" s="3"/>
      <c r="D10874" t="s">
        <v>17307</v>
      </c>
      <c r="E10874" t="b">
        <f t="shared" si="677"/>
        <v>0</v>
      </c>
      <c r="F10874" t="b">
        <f t="shared" si="680"/>
        <v>1</v>
      </c>
      <c r="G10874" t="b">
        <f t="shared" si="678"/>
        <v>0</v>
      </c>
      <c r="H10874" t="b">
        <f t="shared" si="679"/>
        <v>0</v>
      </c>
      <c r="J10874" t="s">
        <v>1359</v>
      </c>
      <c r="K10874">
        <v>1986</v>
      </c>
      <c r="L10874">
        <v>661</v>
      </c>
      <c r="N10874" t="s">
        <v>17308</v>
      </c>
      <c r="P10874" t="s">
        <v>54</v>
      </c>
      <c r="Q10874" t="s">
        <v>18</v>
      </c>
      <c r="R10874" t="s">
        <v>55</v>
      </c>
      <c r="T10874" t="s">
        <v>20</v>
      </c>
      <c r="U10874" t="s">
        <v>21</v>
      </c>
    </row>
    <row r="10875" spans="1:21">
      <c r="A10875">
        <v>2590511857</v>
      </c>
      <c r="B10875" s="3">
        <v>16</v>
      </c>
      <c r="C10875" s="3"/>
      <c r="D10875" t="s">
        <v>17305</v>
      </c>
      <c r="E10875" t="b">
        <f t="shared" si="677"/>
        <v>0</v>
      </c>
      <c r="F10875" t="b">
        <f t="shared" si="680"/>
        <v>1</v>
      </c>
      <c r="G10875" t="b">
        <f t="shared" si="678"/>
        <v>0</v>
      </c>
      <c r="H10875" t="b">
        <f t="shared" si="679"/>
        <v>0</v>
      </c>
      <c r="J10875" t="s">
        <v>1359</v>
      </c>
      <c r="K10875">
        <v>1986</v>
      </c>
      <c r="L10875">
        <v>661</v>
      </c>
      <c r="N10875" t="s">
        <v>17306</v>
      </c>
      <c r="P10875" t="s">
        <v>54</v>
      </c>
      <c r="Q10875" t="s">
        <v>18</v>
      </c>
      <c r="R10875" t="s">
        <v>55</v>
      </c>
      <c r="T10875" t="s">
        <v>20</v>
      </c>
      <c r="U10875" t="s">
        <v>21</v>
      </c>
    </row>
    <row r="10876" spans="1:21">
      <c r="A10876">
        <v>2590515366</v>
      </c>
      <c r="B10876" s="3">
        <v>16</v>
      </c>
      <c r="C10876" s="3"/>
      <c r="D10876" t="s">
        <v>17303</v>
      </c>
      <c r="E10876" t="b">
        <f t="shared" si="677"/>
        <v>0</v>
      </c>
      <c r="F10876" t="b">
        <f t="shared" si="680"/>
        <v>1</v>
      </c>
      <c r="G10876" t="b">
        <f t="shared" si="678"/>
        <v>0</v>
      </c>
      <c r="H10876" t="b">
        <f t="shared" si="679"/>
        <v>0</v>
      </c>
      <c r="J10876" t="s">
        <v>1359</v>
      </c>
      <c r="K10876">
        <v>1986</v>
      </c>
      <c r="L10876">
        <v>661</v>
      </c>
      <c r="N10876" t="s">
        <v>17304</v>
      </c>
      <c r="P10876" t="s">
        <v>54</v>
      </c>
      <c r="Q10876" t="s">
        <v>18</v>
      </c>
      <c r="R10876" t="s">
        <v>55</v>
      </c>
      <c r="T10876" t="s">
        <v>20</v>
      </c>
      <c r="U10876" t="s">
        <v>21</v>
      </c>
    </row>
    <row r="10877" spans="1:21">
      <c r="A10877">
        <v>2590517860</v>
      </c>
      <c r="B10877" s="3">
        <v>16</v>
      </c>
      <c r="C10877" s="3"/>
      <c r="D10877" t="s">
        <v>17301</v>
      </c>
      <c r="E10877" t="b">
        <f t="shared" si="677"/>
        <v>0</v>
      </c>
      <c r="F10877" t="b">
        <f t="shared" si="680"/>
        <v>1</v>
      </c>
      <c r="G10877" t="b">
        <f t="shared" si="678"/>
        <v>0</v>
      </c>
      <c r="H10877" t="b">
        <f t="shared" si="679"/>
        <v>0</v>
      </c>
      <c r="J10877" t="s">
        <v>1359</v>
      </c>
      <c r="K10877">
        <v>1986</v>
      </c>
      <c r="L10877">
        <v>661</v>
      </c>
      <c r="N10877" t="s">
        <v>17302</v>
      </c>
      <c r="P10877" t="s">
        <v>54</v>
      </c>
      <c r="Q10877" t="s">
        <v>18</v>
      </c>
      <c r="R10877" t="s">
        <v>55</v>
      </c>
      <c r="T10877" t="s">
        <v>20</v>
      </c>
      <c r="U10877" t="s">
        <v>21</v>
      </c>
    </row>
    <row r="10878" spans="1:21">
      <c r="A10878">
        <v>2590521919</v>
      </c>
      <c r="B10878" s="3">
        <v>16</v>
      </c>
      <c r="C10878" s="3"/>
      <c r="D10878" t="s">
        <v>17299</v>
      </c>
      <c r="E10878" t="b">
        <f t="shared" si="677"/>
        <v>0</v>
      </c>
      <c r="F10878" t="b">
        <f t="shared" si="680"/>
        <v>1</v>
      </c>
      <c r="G10878" t="b">
        <f t="shared" si="678"/>
        <v>0</v>
      </c>
      <c r="H10878" t="b">
        <f t="shared" si="679"/>
        <v>0</v>
      </c>
      <c r="J10878" t="s">
        <v>1359</v>
      </c>
      <c r="K10878">
        <v>1986</v>
      </c>
      <c r="L10878">
        <v>661</v>
      </c>
      <c r="N10878" t="s">
        <v>17300</v>
      </c>
      <c r="P10878" t="s">
        <v>54</v>
      </c>
      <c r="Q10878" t="s">
        <v>18</v>
      </c>
      <c r="R10878" t="s">
        <v>55</v>
      </c>
      <c r="T10878" t="s">
        <v>20</v>
      </c>
      <c r="U10878" t="s">
        <v>21</v>
      </c>
    </row>
    <row r="10879" spans="1:21">
      <c r="A10879">
        <v>2590529615</v>
      </c>
      <c r="B10879" s="3">
        <v>16</v>
      </c>
      <c r="C10879" s="3"/>
      <c r="D10879" t="s">
        <v>17297</v>
      </c>
      <c r="E10879" t="b">
        <f t="shared" si="677"/>
        <v>0</v>
      </c>
      <c r="F10879" t="b">
        <f t="shared" si="680"/>
        <v>1</v>
      </c>
      <c r="G10879" t="b">
        <f t="shared" si="678"/>
        <v>0</v>
      </c>
      <c r="H10879" t="b">
        <f t="shared" si="679"/>
        <v>0</v>
      </c>
      <c r="J10879" t="s">
        <v>1359</v>
      </c>
      <c r="K10879">
        <v>1986</v>
      </c>
      <c r="L10879">
        <v>661</v>
      </c>
      <c r="N10879" t="s">
        <v>17298</v>
      </c>
      <c r="P10879" t="s">
        <v>54</v>
      </c>
      <c r="Q10879" t="s">
        <v>18</v>
      </c>
      <c r="R10879" t="s">
        <v>55</v>
      </c>
      <c r="T10879" t="s">
        <v>20</v>
      </c>
      <c r="U10879" t="s">
        <v>21</v>
      </c>
    </row>
    <row r="10880" spans="1:21">
      <c r="A10880">
        <v>2590530075</v>
      </c>
      <c r="B10880" s="3">
        <v>16</v>
      </c>
      <c r="C10880" s="3"/>
      <c r="D10880" t="s">
        <v>17295</v>
      </c>
      <c r="E10880" t="b">
        <f t="shared" si="677"/>
        <v>0</v>
      </c>
      <c r="F10880" t="b">
        <f t="shared" si="680"/>
        <v>1</v>
      </c>
      <c r="G10880" t="b">
        <f t="shared" si="678"/>
        <v>0</v>
      </c>
      <c r="H10880" t="b">
        <f t="shared" si="679"/>
        <v>0</v>
      </c>
      <c r="J10880" t="s">
        <v>1359</v>
      </c>
      <c r="K10880">
        <v>1986</v>
      </c>
      <c r="L10880">
        <v>661</v>
      </c>
      <c r="N10880" t="s">
        <v>17296</v>
      </c>
      <c r="P10880" t="s">
        <v>54</v>
      </c>
      <c r="Q10880" t="s">
        <v>18</v>
      </c>
      <c r="R10880" t="s">
        <v>55</v>
      </c>
      <c r="T10880" t="s">
        <v>20</v>
      </c>
      <c r="U10880" t="s">
        <v>21</v>
      </c>
    </row>
    <row r="10881" spans="1:21">
      <c r="A10881">
        <v>2590536852</v>
      </c>
      <c r="B10881" s="3">
        <v>16</v>
      </c>
      <c r="C10881" s="3"/>
      <c r="D10881" t="s">
        <v>17293</v>
      </c>
      <c r="E10881" t="b">
        <f t="shared" si="677"/>
        <v>0</v>
      </c>
      <c r="F10881" t="b">
        <f t="shared" si="680"/>
        <v>1</v>
      </c>
      <c r="G10881" t="b">
        <f t="shared" si="678"/>
        <v>0</v>
      </c>
      <c r="H10881" t="b">
        <f t="shared" si="679"/>
        <v>0</v>
      </c>
      <c r="J10881" t="s">
        <v>1359</v>
      </c>
      <c r="K10881">
        <v>1986</v>
      </c>
      <c r="L10881">
        <v>661</v>
      </c>
      <c r="N10881" t="s">
        <v>17294</v>
      </c>
      <c r="P10881" t="s">
        <v>54</v>
      </c>
      <c r="Q10881" t="s">
        <v>18</v>
      </c>
      <c r="R10881" t="s">
        <v>55</v>
      </c>
      <c r="T10881" t="s">
        <v>20</v>
      </c>
      <c r="U10881" t="s">
        <v>21</v>
      </c>
    </row>
    <row r="10882" spans="1:21">
      <c r="A10882">
        <v>2590538241</v>
      </c>
      <c r="B10882" s="3">
        <v>16</v>
      </c>
      <c r="C10882" s="3"/>
      <c r="D10882" t="s">
        <v>17291</v>
      </c>
      <c r="E10882" t="b">
        <f t="shared" si="677"/>
        <v>0</v>
      </c>
      <c r="F10882" t="b">
        <f t="shared" si="680"/>
        <v>1</v>
      </c>
      <c r="G10882" t="b">
        <f t="shared" si="678"/>
        <v>0</v>
      </c>
      <c r="H10882" t="b">
        <f t="shared" si="679"/>
        <v>0</v>
      </c>
      <c r="J10882" t="s">
        <v>1359</v>
      </c>
      <c r="K10882">
        <v>1986</v>
      </c>
      <c r="L10882">
        <v>661</v>
      </c>
      <c r="N10882" t="s">
        <v>17292</v>
      </c>
      <c r="P10882" t="s">
        <v>54</v>
      </c>
      <c r="Q10882" t="s">
        <v>18</v>
      </c>
      <c r="R10882" t="s">
        <v>55</v>
      </c>
      <c r="T10882" t="s">
        <v>20</v>
      </c>
      <c r="U10882" t="s">
        <v>21</v>
      </c>
    </row>
    <row r="10883" spans="1:21">
      <c r="A10883">
        <v>2590542303</v>
      </c>
      <c r="B10883" s="3">
        <v>16</v>
      </c>
      <c r="C10883" s="3"/>
      <c r="D10883" t="s">
        <v>17289</v>
      </c>
      <c r="E10883" t="b">
        <f t="shared" ref="E10883:E10888" si="681">ISNUMBER(SEARCH("pfam04234",R10883))</f>
        <v>0</v>
      </c>
      <c r="F10883" t="b">
        <f t="shared" si="680"/>
        <v>1</v>
      </c>
      <c r="G10883" t="b">
        <f t="shared" ref="G10883:G10888" si="682">ISNUMBER(SEARCH("pfam13442",R10883))</f>
        <v>0</v>
      </c>
      <c r="H10883" t="b">
        <f t="shared" ref="H10883:H10888" si="683">ISNUMBER(SEARCH("pfam13115",R10883))</f>
        <v>0</v>
      </c>
      <c r="J10883" t="s">
        <v>1359</v>
      </c>
      <c r="K10883">
        <v>1986</v>
      </c>
      <c r="L10883">
        <v>661</v>
      </c>
      <c r="N10883" t="s">
        <v>17290</v>
      </c>
      <c r="P10883" t="s">
        <v>54</v>
      </c>
      <c r="Q10883" t="s">
        <v>18</v>
      </c>
      <c r="R10883" t="s">
        <v>55</v>
      </c>
      <c r="T10883" t="s">
        <v>20</v>
      </c>
      <c r="U10883" t="s">
        <v>21</v>
      </c>
    </row>
    <row r="10884" spans="1:21">
      <c r="A10884">
        <v>2590546403</v>
      </c>
      <c r="B10884" s="3">
        <v>16</v>
      </c>
      <c r="C10884" s="3"/>
      <c r="D10884" t="s">
        <v>17287</v>
      </c>
      <c r="E10884" t="b">
        <f t="shared" si="681"/>
        <v>0</v>
      </c>
      <c r="F10884" t="b">
        <f t="shared" si="680"/>
        <v>1</v>
      </c>
      <c r="G10884" t="b">
        <f t="shared" si="682"/>
        <v>0</v>
      </c>
      <c r="H10884" t="b">
        <f t="shared" si="683"/>
        <v>0</v>
      </c>
      <c r="J10884" t="s">
        <v>1359</v>
      </c>
      <c r="K10884">
        <v>1986</v>
      </c>
      <c r="L10884">
        <v>661</v>
      </c>
      <c r="N10884" t="s">
        <v>17288</v>
      </c>
      <c r="P10884" t="s">
        <v>54</v>
      </c>
      <c r="Q10884" t="s">
        <v>18</v>
      </c>
      <c r="R10884" t="s">
        <v>55</v>
      </c>
      <c r="T10884" t="s">
        <v>20</v>
      </c>
      <c r="U10884" t="s">
        <v>21</v>
      </c>
    </row>
    <row r="10885" spans="1:21">
      <c r="A10885">
        <v>2590553894</v>
      </c>
      <c r="B10885" s="3">
        <v>16</v>
      </c>
      <c r="C10885" s="3"/>
      <c r="D10885" t="s">
        <v>17285</v>
      </c>
      <c r="E10885" t="b">
        <f t="shared" si="681"/>
        <v>0</v>
      </c>
      <c r="F10885" t="b">
        <f t="shared" si="680"/>
        <v>1</v>
      </c>
      <c r="G10885" t="b">
        <f t="shared" si="682"/>
        <v>0</v>
      </c>
      <c r="H10885" t="b">
        <f t="shared" si="683"/>
        <v>0</v>
      </c>
      <c r="J10885" t="s">
        <v>1359</v>
      </c>
      <c r="K10885">
        <v>1986</v>
      </c>
      <c r="L10885">
        <v>661</v>
      </c>
      <c r="N10885" t="s">
        <v>17286</v>
      </c>
      <c r="P10885" t="s">
        <v>54</v>
      </c>
      <c r="Q10885" t="s">
        <v>18</v>
      </c>
      <c r="R10885" t="s">
        <v>55</v>
      </c>
      <c r="T10885" t="s">
        <v>20</v>
      </c>
      <c r="U10885" t="s">
        <v>21</v>
      </c>
    </row>
    <row r="10886" spans="1:21">
      <c r="A10886">
        <v>2590556301</v>
      </c>
      <c r="B10886" s="3">
        <v>16</v>
      </c>
      <c r="C10886" s="3"/>
      <c r="D10886" t="s">
        <v>17283</v>
      </c>
      <c r="E10886" t="b">
        <f t="shared" si="681"/>
        <v>0</v>
      </c>
      <c r="F10886" t="b">
        <f t="shared" si="680"/>
        <v>1</v>
      </c>
      <c r="G10886" t="b">
        <f t="shared" si="682"/>
        <v>0</v>
      </c>
      <c r="H10886" t="b">
        <f t="shared" si="683"/>
        <v>0</v>
      </c>
      <c r="J10886" t="s">
        <v>1359</v>
      </c>
      <c r="K10886">
        <v>1986</v>
      </c>
      <c r="L10886">
        <v>661</v>
      </c>
      <c r="N10886" t="s">
        <v>17284</v>
      </c>
      <c r="P10886" t="s">
        <v>54</v>
      </c>
      <c r="Q10886" t="s">
        <v>18</v>
      </c>
      <c r="R10886" t="s">
        <v>55</v>
      </c>
      <c r="T10886" t="s">
        <v>20</v>
      </c>
      <c r="U10886" t="s">
        <v>21</v>
      </c>
    </row>
    <row r="10887" spans="1:21">
      <c r="A10887">
        <v>2590562480</v>
      </c>
      <c r="B10887" s="3">
        <v>16</v>
      </c>
      <c r="C10887" s="3"/>
      <c r="D10887" t="s">
        <v>17281</v>
      </c>
      <c r="E10887" t="b">
        <f t="shared" si="681"/>
        <v>0</v>
      </c>
      <c r="F10887" t="b">
        <f t="shared" si="680"/>
        <v>1</v>
      </c>
      <c r="G10887" t="b">
        <f t="shared" si="682"/>
        <v>0</v>
      </c>
      <c r="H10887" t="b">
        <f t="shared" si="683"/>
        <v>0</v>
      </c>
      <c r="J10887" t="s">
        <v>1359</v>
      </c>
      <c r="K10887">
        <v>1986</v>
      </c>
      <c r="L10887">
        <v>661</v>
      </c>
      <c r="N10887" t="s">
        <v>17282</v>
      </c>
      <c r="P10887" t="s">
        <v>54</v>
      </c>
      <c r="Q10887" t="s">
        <v>18</v>
      </c>
      <c r="R10887" t="s">
        <v>55</v>
      </c>
      <c r="T10887" t="s">
        <v>20</v>
      </c>
      <c r="U10887" t="s">
        <v>21</v>
      </c>
    </row>
    <row r="10888" spans="1:21">
      <c r="A10888">
        <v>2590563924</v>
      </c>
      <c r="B10888" s="3">
        <v>16</v>
      </c>
      <c r="C10888" s="3"/>
      <c r="D10888" t="s">
        <v>17279</v>
      </c>
      <c r="E10888" t="b">
        <f t="shared" si="681"/>
        <v>0</v>
      </c>
      <c r="F10888" t="b">
        <f t="shared" si="680"/>
        <v>1</v>
      </c>
      <c r="G10888" t="b">
        <f t="shared" si="682"/>
        <v>0</v>
      </c>
      <c r="H10888" t="b">
        <f t="shared" si="683"/>
        <v>0</v>
      </c>
      <c r="J10888" t="s">
        <v>1359</v>
      </c>
      <c r="K10888">
        <v>1986</v>
      </c>
      <c r="L10888">
        <v>661</v>
      </c>
      <c r="N10888" t="s">
        <v>17280</v>
      </c>
      <c r="P10888" t="s">
        <v>54</v>
      </c>
      <c r="Q10888" t="s">
        <v>18</v>
      </c>
      <c r="R10888" t="s">
        <v>55</v>
      </c>
      <c r="T10888" t="s">
        <v>20</v>
      </c>
      <c r="U10888" t="s">
        <v>21</v>
      </c>
    </row>
    <row r="10889" spans="1:21">
      <c r="B10889" s="3"/>
      <c r="C10889" s="3"/>
    </row>
    <row r="10890" spans="1:21">
      <c r="A10890" s="8" t="s">
        <v>38380</v>
      </c>
      <c r="B10890" t="s">
        <v>38381</v>
      </c>
      <c r="C10890" t="s">
        <v>38382</v>
      </c>
      <c r="D10890" t="s">
        <v>38383</v>
      </c>
      <c r="E10890" s="4" t="s">
        <v>38389</v>
      </c>
    </row>
    <row r="10891" spans="1:21">
      <c r="B10891">
        <f t="shared" ref="B10891:B10910" si="684">COUNTIF($B$3:$B$10888,D10891)</f>
        <v>15</v>
      </c>
      <c r="D10891" s="9">
        <v>1</v>
      </c>
      <c r="E10891">
        <f>COUNTIF(E3:E10888,TRUE)</f>
        <v>1382</v>
      </c>
      <c r="F10891">
        <f>COUNTIF(F3:F10888,TRUE)</f>
        <v>1760</v>
      </c>
      <c r="G10891">
        <f>COUNTIF(G3:G10888,TRUE)</f>
        <v>42</v>
      </c>
      <c r="H10891">
        <f>COUNTIF(H3:H10888,TRUE)</f>
        <v>389</v>
      </c>
      <c r="I10891" t="s">
        <v>38350</v>
      </c>
      <c r="O10891" s="8" t="s">
        <v>38379</v>
      </c>
      <c r="P10891" t="s">
        <v>16869</v>
      </c>
      <c r="Q10891" t="s">
        <v>19</v>
      </c>
      <c r="R10891">
        <f t="shared" ref="R10891:R10913" si="685">COUNTIF($R$3:$R$10888,Q10891)</f>
        <v>7688</v>
      </c>
    </row>
    <row r="10892" spans="1:21">
      <c r="B10892">
        <f t="shared" si="684"/>
        <v>33</v>
      </c>
      <c r="C10892">
        <f t="shared" ref="C10892:C10906" si="686">B10892/SUM($B$10891:$B$10910)</f>
        <v>3.0333670374115269E-3</v>
      </c>
      <c r="D10892" s="9">
        <v>2</v>
      </c>
      <c r="E10892">
        <f>E10891/10886</f>
        <v>0.12695204850266398</v>
      </c>
      <c r="F10892">
        <f>F10891/10886</f>
        <v>0.16167554657358074</v>
      </c>
      <c r="G10892">
        <f>G10891/10886</f>
        <v>3.8581664523240859E-3</v>
      </c>
      <c r="H10892">
        <f>H10891/10886</f>
        <v>3.5733970237001651E-2</v>
      </c>
      <c r="I10892" t="s">
        <v>38384</v>
      </c>
      <c r="P10892" t="s">
        <v>19243</v>
      </c>
      <c r="Q10892" t="s">
        <v>55</v>
      </c>
      <c r="R10892">
        <f t="shared" si="685"/>
        <v>1755</v>
      </c>
    </row>
    <row r="10893" spans="1:21" ht="18" customHeight="1">
      <c r="B10893">
        <f t="shared" si="684"/>
        <v>97</v>
      </c>
      <c r="C10893">
        <f t="shared" si="686"/>
        <v>8.9162606857247917E-3</v>
      </c>
      <c r="D10893" s="9">
        <v>3</v>
      </c>
      <c r="E10893" s="1" t="s">
        <v>38385</v>
      </c>
      <c r="F10893" s="1" t="s">
        <v>38386</v>
      </c>
      <c r="G10893" s="1" t="s">
        <v>38387</v>
      </c>
      <c r="H10893" s="1" t="s">
        <v>38388</v>
      </c>
      <c r="P10893" t="s">
        <v>17658</v>
      </c>
      <c r="Q10893" t="s">
        <v>34</v>
      </c>
      <c r="R10893">
        <f t="shared" si="685"/>
        <v>979</v>
      </c>
    </row>
    <row r="10894" spans="1:21">
      <c r="B10894">
        <f t="shared" si="684"/>
        <v>1672</v>
      </c>
      <c r="C10894">
        <f t="shared" si="686"/>
        <v>0.15369059656218403</v>
      </c>
      <c r="D10894" s="9">
        <v>4</v>
      </c>
      <c r="P10894" t="s">
        <v>19244</v>
      </c>
      <c r="Q10894" t="s">
        <v>59</v>
      </c>
      <c r="R10894">
        <f t="shared" si="685"/>
        <v>381</v>
      </c>
    </row>
    <row r="10895" spans="1:21">
      <c r="B10895">
        <f t="shared" si="684"/>
        <v>38</v>
      </c>
      <c r="C10895">
        <f t="shared" si="686"/>
        <v>3.4929681036860007E-3</v>
      </c>
      <c r="D10895" s="9">
        <v>5</v>
      </c>
      <c r="P10895" t="s">
        <v>19245</v>
      </c>
      <c r="Q10895" t="s">
        <v>353</v>
      </c>
      <c r="R10895">
        <f t="shared" si="685"/>
        <v>31</v>
      </c>
    </row>
    <row r="10896" spans="1:21">
      <c r="B10896">
        <f t="shared" si="684"/>
        <v>105</v>
      </c>
      <c r="C10896">
        <f t="shared" si="686"/>
        <v>9.6516223917639497E-3</v>
      </c>
      <c r="D10896" s="9">
        <v>6</v>
      </c>
      <c r="P10896" t="s">
        <v>19246</v>
      </c>
      <c r="Q10896" t="s">
        <v>327</v>
      </c>
      <c r="R10896">
        <f t="shared" si="685"/>
        <v>14</v>
      </c>
    </row>
    <row r="10897" spans="2:18">
      <c r="B10897">
        <f t="shared" si="684"/>
        <v>263</v>
      </c>
      <c r="C10897">
        <f t="shared" si="686"/>
        <v>2.417501608603732E-2</v>
      </c>
      <c r="D10897" s="9">
        <v>7</v>
      </c>
      <c r="P10897" t="s">
        <v>19247</v>
      </c>
      <c r="Q10897" t="s">
        <v>10265</v>
      </c>
      <c r="R10897">
        <f t="shared" si="685"/>
        <v>7</v>
      </c>
    </row>
    <row r="10898" spans="2:18">
      <c r="B10898">
        <f t="shared" si="684"/>
        <v>5354</v>
      </c>
      <c r="C10898">
        <f t="shared" si="686"/>
        <v>0.49214082176670648</v>
      </c>
      <c r="D10898" s="9">
        <v>8</v>
      </c>
      <c r="Q10898" t="s">
        <v>166</v>
      </c>
      <c r="R10898">
        <f t="shared" si="685"/>
        <v>2</v>
      </c>
    </row>
    <row r="10899" spans="2:18">
      <c r="B10899">
        <f t="shared" si="684"/>
        <v>1315</v>
      </c>
      <c r="C10899">
        <f t="shared" si="686"/>
        <v>0.1208750804301866</v>
      </c>
      <c r="D10899" s="9">
        <v>9</v>
      </c>
      <c r="P10899" t="s">
        <v>38378</v>
      </c>
      <c r="Q10899" t="s">
        <v>2849</v>
      </c>
      <c r="R10899">
        <f t="shared" si="685"/>
        <v>5</v>
      </c>
    </row>
    <row r="10900" spans="2:18">
      <c r="B10900" s="4">
        <f t="shared" si="684"/>
        <v>159</v>
      </c>
      <c r="C10900">
        <f t="shared" si="686"/>
        <v>1.4615313907528266E-2</v>
      </c>
      <c r="D10900" s="10">
        <v>10</v>
      </c>
      <c r="Q10900" t="s">
        <v>9043</v>
      </c>
      <c r="R10900">
        <f t="shared" si="685"/>
        <v>6</v>
      </c>
    </row>
    <row r="10901" spans="2:18">
      <c r="B10901">
        <f t="shared" si="684"/>
        <v>12</v>
      </c>
      <c r="C10901">
        <f t="shared" si="686"/>
        <v>1.1030425590587371E-3</v>
      </c>
      <c r="D10901" s="9">
        <v>11</v>
      </c>
      <c r="Q10901" t="s">
        <v>2647</v>
      </c>
      <c r="R10901">
        <f t="shared" si="685"/>
        <v>2</v>
      </c>
    </row>
    <row r="10902" spans="2:18">
      <c r="B10902">
        <f t="shared" si="684"/>
        <v>14</v>
      </c>
      <c r="C10902">
        <f t="shared" si="686"/>
        <v>1.2868829855685266E-3</v>
      </c>
      <c r="D10902" s="9">
        <v>12</v>
      </c>
      <c r="Q10902" t="s">
        <v>46</v>
      </c>
      <c r="R10902">
        <f t="shared" si="685"/>
        <v>3</v>
      </c>
    </row>
    <row r="10903" spans="2:18">
      <c r="B10903">
        <f t="shared" si="684"/>
        <v>32</v>
      </c>
      <c r="C10903">
        <f t="shared" si="686"/>
        <v>2.9414468241566322E-3</v>
      </c>
      <c r="D10903" s="9">
        <v>13</v>
      </c>
      <c r="Q10903" t="s">
        <v>1466</v>
      </c>
      <c r="R10903">
        <f t="shared" si="685"/>
        <v>1</v>
      </c>
    </row>
    <row r="10904" spans="2:18">
      <c r="B10904" s="4">
        <f t="shared" si="684"/>
        <v>51</v>
      </c>
      <c r="C10904">
        <f t="shared" si="686"/>
        <v>4.6879308759996321E-3</v>
      </c>
      <c r="D10904" s="10">
        <v>14</v>
      </c>
      <c r="Q10904" t="s">
        <v>2111</v>
      </c>
      <c r="R10904">
        <f t="shared" si="685"/>
        <v>1</v>
      </c>
    </row>
    <row r="10905" spans="2:18">
      <c r="B10905">
        <f t="shared" si="684"/>
        <v>62</v>
      </c>
      <c r="C10905">
        <f t="shared" si="686"/>
        <v>5.6990532218034748E-3</v>
      </c>
      <c r="D10905" s="9">
        <v>15</v>
      </c>
      <c r="Q10905" t="s">
        <v>2112</v>
      </c>
      <c r="R10905">
        <f t="shared" si="685"/>
        <v>1</v>
      </c>
    </row>
    <row r="10906" spans="2:18">
      <c r="B10906">
        <f t="shared" si="684"/>
        <v>1652</v>
      </c>
      <c r="C10906">
        <f t="shared" si="686"/>
        <v>0.15185219229708613</v>
      </c>
      <c r="D10906" s="9">
        <v>16</v>
      </c>
      <c r="Q10906" t="s">
        <v>3009</v>
      </c>
      <c r="R10906">
        <f t="shared" si="685"/>
        <v>1</v>
      </c>
    </row>
    <row r="10907" spans="2:18">
      <c r="B10907">
        <f t="shared" si="684"/>
        <v>5</v>
      </c>
      <c r="D10907" s="9">
        <v>17</v>
      </c>
      <c r="Q10907" t="s">
        <v>2770</v>
      </c>
      <c r="R10907">
        <f t="shared" si="685"/>
        <v>1</v>
      </c>
    </row>
    <row r="10908" spans="2:18">
      <c r="B10908">
        <f t="shared" si="684"/>
        <v>0</v>
      </c>
      <c r="D10908" s="9">
        <v>18</v>
      </c>
      <c r="Q10908" t="s">
        <v>5874</v>
      </c>
      <c r="R10908">
        <f t="shared" si="685"/>
        <v>3</v>
      </c>
    </row>
    <row r="10909" spans="2:18">
      <c r="B10909">
        <f t="shared" si="684"/>
        <v>0</v>
      </c>
      <c r="D10909" s="9">
        <v>19</v>
      </c>
      <c r="Q10909" t="s">
        <v>7002</v>
      </c>
      <c r="R10909">
        <f t="shared" si="685"/>
        <v>1</v>
      </c>
    </row>
    <row r="10910" spans="2:18">
      <c r="B10910">
        <f t="shared" si="684"/>
        <v>0</v>
      </c>
      <c r="D10910" s="9">
        <v>20</v>
      </c>
      <c r="Q10910" t="s">
        <v>9326</v>
      </c>
      <c r="R10910">
        <f t="shared" si="685"/>
        <v>1</v>
      </c>
    </row>
    <row r="10911" spans="2:18">
      <c r="Q10911" t="s">
        <v>9004</v>
      </c>
      <c r="R10911">
        <f t="shared" si="685"/>
        <v>1</v>
      </c>
    </row>
    <row r="10912" spans="2:18">
      <c r="Q10912" t="s">
        <v>10686</v>
      </c>
      <c r="R10912">
        <f t="shared" si="685"/>
        <v>1</v>
      </c>
    </row>
    <row r="10913" spans="17:18">
      <c r="Q10913" t="s">
        <v>15558</v>
      </c>
      <c r="R10913">
        <f t="shared" si="685"/>
        <v>1</v>
      </c>
    </row>
  </sheetData>
  <sortState ref="A2:AF10910">
    <sortCondition ref="A2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887"/>
  <sheetViews>
    <sheetView workbookViewId="0">
      <pane ySplit="1" topLeftCell="A3" activePane="bottomLeft" state="frozen"/>
      <selection pane="bottomLeft" activeCell="I8" sqref="I8"/>
    </sheetView>
  </sheetViews>
  <sheetFormatPr baseColWidth="10" defaultRowHeight="15" x14ac:dyDescent="0"/>
  <cols>
    <col min="1" max="1" width="14.5" customWidth="1"/>
    <col min="2" max="2" width="10.6640625" customWidth="1"/>
    <col min="3" max="3" width="13" bestFit="1" customWidth="1"/>
    <col min="4" max="4" width="12.33203125" bestFit="1" customWidth="1"/>
    <col min="5" max="5" width="10.6640625" customWidth="1"/>
    <col min="6" max="6" width="80.6640625" bestFit="1" customWidth="1"/>
  </cols>
  <sheetData>
    <row r="1" spans="1:6">
      <c r="A1" t="s">
        <v>0</v>
      </c>
      <c r="B1" t="s">
        <v>38334</v>
      </c>
      <c r="C1" t="s">
        <v>38335</v>
      </c>
      <c r="D1" t="s">
        <v>38336</v>
      </c>
      <c r="E1" t="s">
        <v>38337</v>
      </c>
      <c r="F1" t="s">
        <v>38338</v>
      </c>
    </row>
    <row r="2" spans="1:6">
      <c r="A2" s="1" t="s">
        <v>19248</v>
      </c>
      <c r="B2">
        <v>290</v>
      </c>
      <c r="C2" s="2" t="s">
        <v>19249</v>
      </c>
      <c r="D2" t="s">
        <v>19250</v>
      </c>
      <c r="E2">
        <v>8</v>
      </c>
      <c r="F2" t="s">
        <v>19251</v>
      </c>
    </row>
    <row r="3" spans="1:6">
      <c r="A3" s="2" t="s">
        <v>19252</v>
      </c>
      <c r="B3">
        <v>661</v>
      </c>
      <c r="C3" s="2" t="s">
        <v>19253</v>
      </c>
      <c r="D3" t="s">
        <v>19254</v>
      </c>
      <c r="E3">
        <v>16</v>
      </c>
      <c r="F3" t="s">
        <v>19255</v>
      </c>
    </row>
    <row r="4" spans="1:6">
      <c r="A4" s="2" t="s">
        <v>19256</v>
      </c>
      <c r="B4">
        <v>249</v>
      </c>
      <c r="C4" s="2" t="s">
        <v>19257</v>
      </c>
      <c r="D4" t="s">
        <v>19258</v>
      </c>
      <c r="E4">
        <v>8</v>
      </c>
      <c r="F4" t="s">
        <v>19259</v>
      </c>
    </row>
    <row r="5" spans="1:6">
      <c r="A5" s="2" t="s">
        <v>19260</v>
      </c>
      <c r="B5">
        <v>154</v>
      </c>
      <c r="C5" s="2" t="s">
        <v>19261</v>
      </c>
      <c r="D5" t="s">
        <v>19262</v>
      </c>
      <c r="E5">
        <v>4</v>
      </c>
      <c r="F5" t="s">
        <v>19263</v>
      </c>
    </row>
    <row r="6" spans="1:6">
      <c r="A6" s="2" t="s">
        <v>19264</v>
      </c>
      <c r="B6">
        <v>144</v>
      </c>
      <c r="C6" s="2" t="s">
        <v>19265</v>
      </c>
      <c r="D6" t="s">
        <v>19266</v>
      </c>
      <c r="E6">
        <v>4</v>
      </c>
      <c r="F6" t="s">
        <v>19267</v>
      </c>
    </row>
    <row r="7" spans="1:6">
      <c r="A7" s="2" t="s">
        <v>19268</v>
      </c>
      <c r="B7">
        <v>535</v>
      </c>
      <c r="C7" s="2" t="s">
        <v>19269</v>
      </c>
      <c r="D7" t="s">
        <v>19270</v>
      </c>
      <c r="E7">
        <v>10</v>
      </c>
      <c r="F7" t="s">
        <v>19271</v>
      </c>
    </row>
    <row r="8" spans="1:6">
      <c r="A8" s="2" t="s">
        <v>19272</v>
      </c>
      <c r="B8">
        <v>290</v>
      </c>
      <c r="C8" s="2" t="s">
        <v>19273</v>
      </c>
      <c r="D8" t="s">
        <v>19274</v>
      </c>
      <c r="E8">
        <v>8</v>
      </c>
      <c r="F8" t="s">
        <v>19251</v>
      </c>
    </row>
    <row r="9" spans="1:6">
      <c r="A9" s="2" t="s">
        <v>19275</v>
      </c>
      <c r="B9">
        <v>659</v>
      </c>
      <c r="C9" s="2" t="s">
        <v>19276</v>
      </c>
      <c r="D9" t="s">
        <v>19277</v>
      </c>
      <c r="E9">
        <v>16</v>
      </c>
      <c r="F9" t="s">
        <v>19278</v>
      </c>
    </row>
    <row r="10" spans="1:6">
      <c r="A10" s="2" t="s">
        <v>19279</v>
      </c>
      <c r="B10">
        <v>537</v>
      </c>
      <c r="C10" s="2" t="s">
        <v>19280</v>
      </c>
      <c r="D10" t="s">
        <v>19281</v>
      </c>
      <c r="E10">
        <v>9</v>
      </c>
      <c r="F10" t="s">
        <v>19282</v>
      </c>
    </row>
    <row r="11" spans="1:6">
      <c r="A11" s="2" t="s">
        <v>19283</v>
      </c>
      <c r="B11">
        <v>290</v>
      </c>
      <c r="C11" s="2" t="s">
        <v>19273</v>
      </c>
      <c r="D11" t="s">
        <v>19274</v>
      </c>
      <c r="E11">
        <v>8</v>
      </c>
      <c r="F11" t="s">
        <v>19251</v>
      </c>
    </row>
    <row r="12" spans="1:6">
      <c r="A12" s="2" t="s">
        <v>19284</v>
      </c>
      <c r="B12">
        <v>661</v>
      </c>
      <c r="C12" s="2" t="s">
        <v>19253</v>
      </c>
      <c r="D12" t="s">
        <v>19254</v>
      </c>
      <c r="E12">
        <v>16</v>
      </c>
      <c r="F12" t="s">
        <v>19255</v>
      </c>
    </row>
    <row r="13" spans="1:6">
      <c r="A13" s="2" t="s">
        <v>19285</v>
      </c>
      <c r="B13">
        <v>150</v>
      </c>
      <c r="C13" s="2" t="s">
        <v>19286</v>
      </c>
      <c r="D13" t="s">
        <v>19287</v>
      </c>
      <c r="E13">
        <v>4</v>
      </c>
      <c r="F13" t="s">
        <v>19288</v>
      </c>
    </row>
    <row r="14" spans="1:6">
      <c r="A14" s="2" t="s">
        <v>19289</v>
      </c>
      <c r="B14">
        <v>148</v>
      </c>
      <c r="C14" s="2" t="s">
        <v>19290</v>
      </c>
      <c r="D14" t="s">
        <v>19291</v>
      </c>
      <c r="E14">
        <v>4</v>
      </c>
      <c r="F14" t="s">
        <v>19292</v>
      </c>
    </row>
    <row r="15" spans="1:6">
      <c r="A15" s="2" t="s">
        <v>19293</v>
      </c>
      <c r="B15">
        <v>150</v>
      </c>
      <c r="C15" s="2" t="s">
        <v>19286</v>
      </c>
      <c r="D15" t="s">
        <v>19287</v>
      </c>
      <c r="E15">
        <v>4</v>
      </c>
      <c r="F15" t="s">
        <v>19288</v>
      </c>
    </row>
    <row r="16" spans="1:6">
      <c r="A16" s="2" t="s">
        <v>19294</v>
      </c>
      <c r="B16">
        <v>148</v>
      </c>
      <c r="C16" s="2" t="s">
        <v>19295</v>
      </c>
      <c r="D16" t="s">
        <v>19291</v>
      </c>
      <c r="E16">
        <v>4</v>
      </c>
      <c r="F16" t="s">
        <v>19292</v>
      </c>
    </row>
    <row r="17" spans="1:6">
      <c r="A17" s="2" t="s">
        <v>19296</v>
      </c>
      <c r="B17">
        <v>148</v>
      </c>
      <c r="C17" s="2" t="s">
        <v>19290</v>
      </c>
      <c r="D17" t="s">
        <v>19291</v>
      </c>
      <c r="E17">
        <v>4</v>
      </c>
      <c r="F17" t="s">
        <v>19292</v>
      </c>
    </row>
    <row r="18" spans="1:6">
      <c r="A18" s="2" t="s">
        <v>19297</v>
      </c>
      <c r="B18">
        <v>150</v>
      </c>
      <c r="C18" s="2" t="s">
        <v>19298</v>
      </c>
      <c r="D18" t="s">
        <v>19287</v>
      </c>
      <c r="E18">
        <v>4</v>
      </c>
      <c r="F18" t="s">
        <v>19288</v>
      </c>
    </row>
    <row r="19" spans="1:6">
      <c r="A19" s="2" t="s">
        <v>19299</v>
      </c>
      <c r="B19">
        <v>145</v>
      </c>
      <c r="C19" s="2" t="s">
        <v>19300</v>
      </c>
      <c r="D19" t="s">
        <v>19301</v>
      </c>
      <c r="E19">
        <v>4</v>
      </c>
      <c r="F19" t="s">
        <v>19302</v>
      </c>
    </row>
    <row r="20" spans="1:6">
      <c r="A20" s="2" t="s">
        <v>19303</v>
      </c>
      <c r="B20">
        <v>678</v>
      </c>
      <c r="C20" s="2" t="s">
        <v>19304</v>
      </c>
      <c r="D20" t="s">
        <v>19305</v>
      </c>
      <c r="E20">
        <v>16</v>
      </c>
      <c r="F20" t="s">
        <v>19306</v>
      </c>
    </row>
    <row r="21" spans="1:6">
      <c r="A21" s="2" t="s">
        <v>19307</v>
      </c>
      <c r="B21">
        <v>689</v>
      </c>
      <c r="C21" s="2" t="s">
        <v>19308</v>
      </c>
      <c r="D21" t="s">
        <v>19309</v>
      </c>
      <c r="E21">
        <v>16</v>
      </c>
      <c r="F21" t="s">
        <v>19310</v>
      </c>
    </row>
    <row r="22" spans="1:6">
      <c r="A22" s="2" t="s">
        <v>19311</v>
      </c>
      <c r="B22">
        <v>661</v>
      </c>
      <c r="C22" s="2" t="s">
        <v>19253</v>
      </c>
      <c r="D22" t="s">
        <v>19254</v>
      </c>
      <c r="E22">
        <v>16</v>
      </c>
      <c r="F22" t="s">
        <v>19255</v>
      </c>
    </row>
    <row r="23" spans="1:6">
      <c r="A23" s="2" t="s">
        <v>19312</v>
      </c>
      <c r="B23">
        <v>154</v>
      </c>
      <c r="C23" s="2" t="s">
        <v>19313</v>
      </c>
      <c r="D23" t="s">
        <v>19314</v>
      </c>
      <c r="E23">
        <v>4</v>
      </c>
      <c r="F23" t="s">
        <v>19315</v>
      </c>
    </row>
    <row r="24" spans="1:6">
      <c r="A24" s="2" t="s">
        <v>19316</v>
      </c>
      <c r="B24">
        <v>541</v>
      </c>
      <c r="C24" s="2" t="s">
        <v>19317</v>
      </c>
      <c r="D24" t="s">
        <v>19318</v>
      </c>
      <c r="E24">
        <v>9</v>
      </c>
      <c r="F24" t="s">
        <v>19319</v>
      </c>
    </row>
    <row r="25" spans="1:6">
      <c r="A25" s="2" t="s">
        <v>19320</v>
      </c>
      <c r="B25">
        <v>153</v>
      </c>
      <c r="C25" s="2" t="s">
        <v>19321</v>
      </c>
      <c r="D25" t="s">
        <v>19322</v>
      </c>
      <c r="E25">
        <v>4</v>
      </c>
      <c r="F25" t="s">
        <v>19323</v>
      </c>
    </row>
    <row r="26" spans="1:6">
      <c r="A26" s="2" t="s">
        <v>19324</v>
      </c>
      <c r="B26">
        <v>559</v>
      </c>
      <c r="C26" s="2" t="s">
        <v>19325</v>
      </c>
      <c r="D26" t="s">
        <v>19326</v>
      </c>
      <c r="E26">
        <v>13</v>
      </c>
      <c r="F26" t="s">
        <v>19327</v>
      </c>
    </row>
    <row r="27" spans="1:6">
      <c r="A27" s="2" t="s">
        <v>19328</v>
      </c>
      <c r="B27">
        <v>541</v>
      </c>
      <c r="C27" s="2" t="s">
        <v>19329</v>
      </c>
      <c r="D27" t="s">
        <v>19330</v>
      </c>
      <c r="E27">
        <v>9</v>
      </c>
      <c r="F27" t="s">
        <v>19331</v>
      </c>
    </row>
    <row r="28" spans="1:6">
      <c r="A28" s="2" t="s">
        <v>19332</v>
      </c>
      <c r="B28">
        <v>294</v>
      </c>
      <c r="C28" s="2" t="s">
        <v>19333</v>
      </c>
      <c r="D28" t="s">
        <v>19334</v>
      </c>
      <c r="E28">
        <v>8</v>
      </c>
      <c r="F28" t="s">
        <v>19335</v>
      </c>
    </row>
    <row r="29" spans="1:6">
      <c r="A29" s="2" t="s">
        <v>19336</v>
      </c>
      <c r="B29">
        <v>589</v>
      </c>
      <c r="C29" s="2" t="s">
        <v>19337</v>
      </c>
      <c r="D29" t="s">
        <v>19338</v>
      </c>
      <c r="E29">
        <v>8</v>
      </c>
      <c r="F29" t="s">
        <v>19339</v>
      </c>
    </row>
    <row r="30" spans="1:6">
      <c r="A30" s="2" t="s">
        <v>19340</v>
      </c>
      <c r="B30">
        <v>694</v>
      </c>
      <c r="C30" s="2" t="s">
        <v>19341</v>
      </c>
      <c r="D30" t="s">
        <v>19342</v>
      </c>
      <c r="E30">
        <v>8</v>
      </c>
      <c r="F30" t="s">
        <v>19343</v>
      </c>
    </row>
    <row r="31" spans="1:6">
      <c r="A31" s="2" t="s">
        <v>19344</v>
      </c>
      <c r="B31">
        <v>350</v>
      </c>
      <c r="C31" s="2" t="s">
        <v>19345</v>
      </c>
      <c r="D31" t="s">
        <v>19346</v>
      </c>
      <c r="E31">
        <v>5</v>
      </c>
      <c r="F31" t="s">
        <v>19347</v>
      </c>
    </row>
    <row r="32" spans="1:6">
      <c r="A32" s="2" t="s">
        <v>19348</v>
      </c>
      <c r="B32">
        <v>291</v>
      </c>
      <c r="C32" s="2" t="s">
        <v>19349</v>
      </c>
      <c r="D32" t="s">
        <v>19350</v>
      </c>
      <c r="E32">
        <v>8</v>
      </c>
      <c r="F32" t="s">
        <v>19351</v>
      </c>
    </row>
    <row r="33" spans="1:6">
      <c r="A33" s="2" t="s">
        <v>19352</v>
      </c>
      <c r="B33">
        <v>291</v>
      </c>
      <c r="C33" s="2" t="s">
        <v>19353</v>
      </c>
      <c r="D33" t="s">
        <v>19350</v>
      </c>
      <c r="E33">
        <v>8</v>
      </c>
      <c r="F33" t="s">
        <v>19351</v>
      </c>
    </row>
    <row r="34" spans="1:6">
      <c r="A34" s="2" t="s">
        <v>19354</v>
      </c>
      <c r="B34">
        <v>541</v>
      </c>
      <c r="C34" s="2" t="s">
        <v>19355</v>
      </c>
      <c r="D34" t="s">
        <v>19356</v>
      </c>
      <c r="E34">
        <v>9</v>
      </c>
      <c r="F34" t="s">
        <v>19319</v>
      </c>
    </row>
    <row r="35" spans="1:6">
      <c r="A35" s="2" t="s">
        <v>19357</v>
      </c>
      <c r="B35">
        <v>541</v>
      </c>
      <c r="C35" s="2" t="s">
        <v>19358</v>
      </c>
      <c r="D35" t="s">
        <v>19359</v>
      </c>
      <c r="E35">
        <v>9</v>
      </c>
      <c r="F35" t="s">
        <v>19319</v>
      </c>
    </row>
    <row r="36" spans="1:6">
      <c r="A36" s="2" t="s">
        <v>19360</v>
      </c>
      <c r="B36">
        <v>309</v>
      </c>
      <c r="C36" s="2" t="s">
        <v>19361</v>
      </c>
      <c r="D36" t="s">
        <v>19362</v>
      </c>
      <c r="E36">
        <v>8</v>
      </c>
      <c r="F36" t="s">
        <v>19363</v>
      </c>
    </row>
    <row r="37" spans="1:6">
      <c r="A37" s="2" t="s">
        <v>19364</v>
      </c>
      <c r="B37">
        <v>335</v>
      </c>
      <c r="C37" s="2" t="s">
        <v>19365</v>
      </c>
      <c r="D37" t="s">
        <v>19366</v>
      </c>
      <c r="E37">
        <v>7</v>
      </c>
      <c r="F37" t="s">
        <v>19367</v>
      </c>
    </row>
    <row r="38" spans="1:6">
      <c r="A38" s="2" t="s">
        <v>19368</v>
      </c>
      <c r="B38">
        <v>680</v>
      </c>
      <c r="C38" s="2" t="s">
        <v>19369</v>
      </c>
      <c r="D38" t="s">
        <v>19370</v>
      </c>
      <c r="E38">
        <v>9</v>
      </c>
      <c r="F38" t="s">
        <v>19371</v>
      </c>
    </row>
    <row r="39" spans="1:6">
      <c r="A39" s="2" t="s">
        <v>19372</v>
      </c>
      <c r="B39">
        <v>589</v>
      </c>
      <c r="C39" s="2" t="s">
        <v>19373</v>
      </c>
      <c r="D39" t="s">
        <v>19374</v>
      </c>
      <c r="E39">
        <v>8</v>
      </c>
      <c r="F39" t="s">
        <v>19375</v>
      </c>
    </row>
    <row r="40" spans="1:6">
      <c r="A40" s="2" t="s">
        <v>19376</v>
      </c>
      <c r="B40">
        <v>544</v>
      </c>
      <c r="C40" s="2" t="s">
        <v>19377</v>
      </c>
      <c r="D40" t="s">
        <v>19378</v>
      </c>
      <c r="E40">
        <v>9</v>
      </c>
      <c r="F40" t="s">
        <v>19379</v>
      </c>
    </row>
    <row r="41" spans="1:6">
      <c r="A41" s="2" t="s">
        <v>19380</v>
      </c>
      <c r="B41">
        <v>544</v>
      </c>
      <c r="C41" s="2" t="s">
        <v>19381</v>
      </c>
      <c r="D41" t="s">
        <v>19382</v>
      </c>
      <c r="E41">
        <v>9</v>
      </c>
      <c r="F41" t="s">
        <v>19383</v>
      </c>
    </row>
    <row r="42" spans="1:6">
      <c r="A42" s="2" t="s">
        <v>19384</v>
      </c>
      <c r="B42">
        <v>294</v>
      </c>
      <c r="C42" s="2" t="s">
        <v>19333</v>
      </c>
      <c r="D42" t="s">
        <v>19334</v>
      </c>
      <c r="E42">
        <v>8</v>
      </c>
      <c r="F42" t="s">
        <v>19335</v>
      </c>
    </row>
    <row r="43" spans="1:6">
      <c r="A43" s="2" t="s">
        <v>19385</v>
      </c>
      <c r="B43">
        <v>154</v>
      </c>
      <c r="C43" s="2" t="s">
        <v>19386</v>
      </c>
      <c r="D43" t="s">
        <v>19387</v>
      </c>
      <c r="E43">
        <v>4</v>
      </c>
      <c r="F43" t="s">
        <v>19263</v>
      </c>
    </row>
    <row r="44" spans="1:6">
      <c r="A44" s="2" t="s">
        <v>19388</v>
      </c>
      <c r="B44">
        <v>291</v>
      </c>
      <c r="C44" s="2" t="s">
        <v>19389</v>
      </c>
      <c r="D44" t="s">
        <v>19390</v>
      </c>
      <c r="E44">
        <v>8</v>
      </c>
      <c r="F44" t="s">
        <v>19391</v>
      </c>
    </row>
    <row r="45" spans="1:6">
      <c r="A45" s="2" t="s">
        <v>19392</v>
      </c>
      <c r="B45">
        <v>366</v>
      </c>
      <c r="C45" s="2" t="s">
        <v>19393</v>
      </c>
      <c r="D45" t="s">
        <v>19394</v>
      </c>
      <c r="E45">
        <v>10</v>
      </c>
      <c r="F45" t="s">
        <v>19395</v>
      </c>
    </row>
    <row r="46" spans="1:6">
      <c r="A46" s="2" t="s">
        <v>19396</v>
      </c>
      <c r="B46">
        <v>290</v>
      </c>
      <c r="C46" s="2" t="s">
        <v>19397</v>
      </c>
      <c r="D46" t="s">
        <v>19250</v>
      </c>
      <c r="E46">
        <v>8</v>
      </c>
      <c r="F46" t="s">
        <v>19251</v>
      </c>
    </row>
    <row r="47" spans="1:6">
      <c r="A47" s="2" t="s">
        <v>19398</v>
      </c>
      <c r="B47">
        <v>555</v>
      </c>
      <c r="C47" s="2" t="s">
        <v>19399</v>
      </c>
      <c r="D47" t="s">
        <v>19400</v>
      </c>
      <c r="E47">
        <v>9</v>
      </c>
      <c r="F47" t="s">
        <v>19401</v>
      </c>
    </row>
    <row r="48" spans="1:6">
      <c r="A48" s="2" t="s">
        <v>19402</v>
      </c>
      <c r="B48">
        <v>551</v>
      </c>
      <c r="C48" s="2" t="s">
        <v>19403</v>
      </c>
      <c r="D48" t="s">
        <v>19404</v>
      </c>
      <c r="E48">
        <v>13</v>
      </c>
      <c r="F48" t="s">
        <v>19405</v>
      </c>
    </row>
    <row r="49" spans="1:6">
      <c r="A49" s="2" t="s">
        <v>19406</v>
      </c>
      <c r="B49">
        <v>291</v>
      </c>
      <c r="C49" s="2" t="s">
        <v>19353</v>
      </c>
      <c r="D49" t="s">
        <v>19350</v>
      </c>
      <c r="E49">
        <v>8</v>
      </c>
      <c r="F49" t="s">
        <v>19351</v>
      </c>
    </row>
    <row r="50" spans="1:6">
      <c r="A50" s="2" t="s">
        <v>19407</v>
      </c>
      <c r="B50">
        <v>549</v>
      </c>
      <c r="C50" s="2" t="s">
        <v>19408</v>
      </c>
      <c r="D50" t="s">
        <v>19409</v>
      </c>
      <c r="E50">
        <v>9</v>
      </c>
      <c r="F50" t="s">
        <v>19410</v>
      </c>
    </row>
    <row r="51" spans="1:6">
      <c r="A51" s="2" t="s">
        <v>19411</v>
      </c>
      <c r="B51">
        <v>715</v>
      </c>
      <c r="C51" s="2" t="s">
        <v>19412</v>
      </c>
      <c r="D51" t="s">
        <v>19413</v>
      </c>
      <c r="E51">
        <v>10</v>
      </c>
      <c r="F51" t="s">
        <v>19414</v>
      </c>
    </row>
    <row r="52" spans="1:6">
      <c r="A52" s="2" t="s">
        <v>19415</v>
      </c>
      <c r="B52">
        <v>147</v>
      </c>
      <c r="C52" s="2" t="s">
        <v>19298</v>
      </c>
      <c r="D52" t="s">
        <v>19416</v>
      </c>
      <c r="E52">
        <v>4</v>
      </c>
      <c r="F52" t="s">
        <v>19417</v>
      </c>
    </row>
    <row r="53" spans="1:6">
      <c r="A53" s="2" t="s">
        <v>19418</v>
      </c>
      <c r="B53">
        <v>297</v>
      </c>
      <c r="C53" s="2" t="s">
        <v>19419</v>
      </c>
      <c r="D53" t="s">
        <v>19420</v>
      </c>
      <c r="E53">
        <v>8</v>
      </c>
      <c r="F53" t="s">
        <v>19421</v>
      </c>
    </row>
    <row r="54" spans="1:6">
      <c r="A54" s="2" t="s">
        <v>19422</v>
      </c>
      <c r="B54">
        <v>526</v>
      </c>
      <c r="C54" s="2" t="s">
        <v>19423</v>
      </c>
      <c r="D54" t="s">
        <v>19424</v>
      </c>
      <c r="E54">
        <v>9</v>
      </c>
      <c r="F54" t="s">
        <v>19425</v>
      </c>
    </row>
    <row r="55" spans="1:6">
      <c r="A55" s="2" t="s">
        <v>19426</v>
      </c>
      <c r="B55">
        <v>154</v>
      </c>
      <c r="C55" s="2" t="s">
        <v>19427</v>
      </c>
      <c r="D55" t="s">
        <v>19428</v>
      </c>
      <c r="E55">
        <v>4</v>
      </c>
      <c r="F55" t="s">
        <v>19429</v>
      </c>
    </row>
    <row r="56" spans="1:6">
      <c r="A56" s="2" t="s">
        <v>19430</v>
      </c>
      <c r="B56">
        <v>294</v>
      </c>
      <c r="C56" s="2" t="s">
        <v>19333</v>
      </c>
      <c r="D56" t="s">
        <v>19334</v>
      </c>
      <c r="E56">
        <v>8</v>
      </c>
      <c r="F56" t="s">
        <v>19335</v>
      </c>
    </row>
    <row r="57" spans="1:6">
      <c r="A57" s="2" t="s">
        <v>19431</v>
      </c>
      <c r="B57">
        <v>544</v>
      </c>
      <c r="C57" s="2" t="s">
        <v>19381</v>
      </c>
      <c r="D57" t="s">
        <v>19382</v>
      </c>
      <c r="E57">
        <v>9</v>
      </c>
      <c r="F57" t="s">
        <v>19383</v>
      </c>
    </row>
    <row r="58" spans="1:6">
      <c r="A58" s="2" t="s">
        <v>19432</v>
      </c>
      <c r="B58">
        <v>544</v>
      </c>
      <c r="C58" s="2" t="s">
        <v>19433</v>
      </c>
      <c r="D58" t="s">
        <v>19434</v>
      </c>
      <c r="E58">
        <v>9</v>
      </c>
      <c r="F58" t="s">
        <v>19383</v>
      </c>
    </row>
    <row r="59" spans="1:6">
      <c r="A59" s="2" t="s">
        <v>19435</v>
      </c>
      <c r="B59">
        <v>679</v>
      </c>
      <c r="C59" s="2" t="s">
        <v>19436</v>
      </c>
      <c r="D59" t="s">
        <v>19437</v>
      </c>
      <c r="E59">
        <v>17</v>
      </c>
      <c r="F59" t="s">
        <v>19438</v>
      </c>
    </row>
    <row r="60" spans="1:6">
      <c r="A60" s="2" t="s">
        <v>19439</v>
      </c>
      <c r="B60">
        <v>670</v>
      </c>
      <c r="C60" s="2" t="s">
        <v>19440</v>
      </c>
      <c r="D60" t="s">
        <v>19441</v>
      </c>
      <c r="E60">
        <v>16</v>
      </c>
      <c r="F60" t="s">
        <v>19442</v>
      </c>
    </row>
    <row r="61" spans="1:6">
      <c r="A61" s="2" t="s">
        <v>19443</v>
      </c>
      <c r="B61">
        <v>294</v>
      </c>
      <c r="C61" s="2" t="s">
        <v>19333</v>
      </c>
      <c r="D61" t="s">
        <v>19334</v>
      </c>
      <c r="E61">
        <v>8</v>
      </c>
      <c r="F61" t="s">
        <v>19335</v>
      </c>
    </row>
    <row r="62" spans="1:6">
      <c r="A62" s="2" t="s">
        <v>19444</v>
      </c>
      <c r="B62">
        <v>547</v>
      </c>
      <c r="C62" s="2" t="s">
        <v>19445</v>
      </c>
      <c r="D62" t="s">
        <v>19446</v>
      </c>
      <c r="E62">
        <v>9</v>
      </c>
      <c r="F62" t="s">
        <v>19447</v>
      </c>
    </row>
    <row r="63" spans="1:6">
      <c r="A63" s="2" t="s">
        <v>19448</v>
      </c>
      <c r="B63">
        <v>308</v>
      </c>
      <c r="C63" s="2" t="s">
        <v>19449</v>
      </c>
      <c r="D63" t="s">
        <v>19450</v>
      </c>
      <c r="E63">
        <v>8</v>
      </c>
      <c r="F63" t="s">
        <v>19451</v>
      </c>
    </row>
    <row r="64" spans="1:6">
      <c r="A64" s="2" t="s">
        <v>19452</v>
      </c>
      <c r="B64">
        <v>130</v>
      </c>
      <c r="C64" s="2" t="s">
        <v>19453</v>
      </c>
      <c r="D64" t="s">
        <v>19454</v>
      </c>
      <c r="E64">
        <v>3</v>
      </c>
      <c r="F64" t="s">
        <v>19455</v>
      </c>
    </row>
    <row r="65" spans="1:6">
      <c r="A65" s="2" t="s">
        <v>19456</v>
      </c>
      <c r="B65">
        <v>308</v>
      </c>
      <c r="C65" s="2" t="s">
        <v>19449</v>
      </c>
      <c r="D65" t="s">
        <v>19450</v>
      </c>
      <c r="E65">
        <v>8</v>
      </c>
      <c r="F65" t="s">
        <v>19451</v>
      </c>
    </row>
    <row r="66" spans="1:6">
      <c r="A66" s="2" t="s">
        <v>19457</v>
      </c>
      <c r="B66">
        <v>152</v>
      </c>
      <c r="C66" s="2" t="s">
        <v>19458</v>
      </c>
      <c r="D66" t="s">
        <v>19459</v>
      </c>
      <c r="E66">
        <v>4</v>
      </c>
      <c r="F66" t="s">
        <v>19460</v>
      </c>
    </row>
    <row r="67" spans="1:6">
      <c r="A67" s="2" t="s">
        <v>19461</v>
      </c>
      <c r="B67">
        <v>314</v>
      </c>
      <c r="C67" s="2" t="s">
        <v>19462</v>
      </c>
      <c r="D67" t="s">
        <v>19463</v>
      </c>
      <c r="E67">
        <v>7</v>
      </c>
      <c r="F67" t="s">
        <v>19464</v>
      </c>
    </row>
    <row r="68" spans="1:6">
      <c r="A68" s="2" t="s">
        <v>19465</v>
      </c>
      <c r="B68">
        <v>309</v>
      </c>
      <c r="C68" s="2" t="s">
        <v>19466</v>
      </c>
      <c r="D68" t="s">
        <v>19467</v>
      </c>
      <c r="E68">
        <v>9</v>
      </c>
      <c r="F68" t="s">
        <v>19468</v>
      </c>
    </row>
    <row r="69" spans="1:6">
      <c r="A69" s="2" t="s">
        <v>19469</v>
      </c>
      <c r="B69">
        <v>683</v>
      </c>
      <c r="C69" s="2" t="s">
        <v>19470</v>
      </c>
      <c r="D69" t="s">
        <v>19471</v>
      </c>
      <c r="E69">
        <v>16</v>
      </c>
      <c r="F69" t="s">
        <v>19472</v>
      </c>
    </row>
    <row r="70" spans="1:6">
      <c r="A70" s="2" t="s">
        <v>19473</v>
      </c>
      <c r="B70">
        <v>147</v>
      </c>
      <c r="C70" s="2" t="s">
        <v>19474</v>
      </c>
      <c r="D70" t="s">
        <v>19475</v>
      </c>
      <c r="E70">
        <v>4</v>
      </c>
      <c r="F70" t="s">
        <v>19476</v>
      </c>
    </row>
    <row r="71" spans="1:6">
      <c r="A71" s="2" t="s">
        <v>19477</v>
      </c>
      <c r="B71">
        <v>291</v>
      </c>
      <c r="C71" s="2" t="s">
        <v>19478</v>
      </c>
      <c r="D71" t="s">
        <v>19350</v>
      </c>
      <c r="E71">
        <v>8</v>
      </c>
      <c r="F71" t="s">
        <v>19351</v>
      </c>
    </row>
    <row r="72" spans="1:6">
      <c r="A72" s="2" t="s">
        <v>19479</v>
      </c>
      <c r="B72">
        <v>281</v>
      </c>
      <c r="C72" s="2" t="s">
        <v>19480</v>
      </c>
      <c r="D72" t="s">
        <v>19481</v>
      </c>
      <c r="E72">
        <v>8</v>
      </c>
      <c r="F72" t="s">
        <v>19482</v>
      </c>
    </row>
    <row r="73" spans="1:6">
      <c r="A73" s="2" t="s">
        <v>19483</v>
      </c>
      <c r="B73">
        <v>151</v>
      </c>
      <c r="C73" s="2" t="s">
        <v>19484</v>
      </c>
      <c r="D73" t="s">
        <v>19485</v>
      </c>
      <c r="E73">
        <v>4</v>
      </c>
      <c r="F73" t="s">
        <v>19486</v>
      </c>
    </row>
    <row r="74" spans="1:6">
      <c r="A74" s="2" t="s">
        <v>19487</v>
      </c>
      <c r="B74">
        <v>291</v>
      </c>
      <c r="C74" s="2" t="s">
        <v>19488</v>
      </c>
      <c r="D74" t="s">
        <v>19489</v>
      </c>
      <c r="E74">
        <v>8</v>
      </c>
      <c r="F74" t="s">
        <v>19351</v>
      </c>
    </row>
    <row r="75" spans="1:6">
      <c r="A75" s="2" t="s">
        <v>19490</v>
      </c>
      <c r="B75">
        <v>310</v>
      </c>
      <c r="C75" s="2" t="s">
        <v>19491</v>
      </c>
      <c r="D75" t="s">
        <v>19492</v>
      </c>
      <c r="E75">
        <v>8</v>
      </c>
      <c r="F75" t="s">
        <v>19493</v>
      </c>
    </row>
    <row r="76" spans="1:6">
      <c r="A76" s="2" t="s">
        <v>19494</v>
      </c>
      <c r="B76">
        <v>154</v>
      </c>
      <c r="C76" s="2" t="s">
        <v>19495</v>
      </c>
      <c r="D76" t="s">
        <v>19496</v>
      </c>
      <c r="E76">
        <v>4</v>
      </c>
      <c r="F76" t="s">
        <v>19497</v>
      </c>
    </row>
    <row r="77" spans="1:6">
      <c r="A77" s="2" t="s">
        <v>19498</v>
      </c>
      <c r="B77">
        <v>772</v>
      </c>
      <c r="C77" s="2" t="s">
        <v>19499</v>
      </c>
      <c r="D77" t="s">
        <v>19500</v>
      </c>
      <c r="E77">
        <v>16</v>
      </c>
      <c r="F77" t="s">
        <v>19501</v>
      </c>
    </row>
    <row r="78" spans="1:6">
      <c r="A78" s="2" t="s">
        <v>19502</v>
      </c>
      <c r="B78">
        <v>146</v>
      </c>
      <c r="C78" s="2" t="s">
        <v>19503</v>
      </c>
      <c r="D78" t="s">
        <v>19504</v>
      </c>
      <c r="E78">
        <v>3</v>
      </c>
      <c r="F78" t="s">
        <v>19505</v>
      </c>
    </row>
    <row r="79" spans="1:6">
      <c r="A79" s="2" t="s">
        <v>19506</v>
      </c>
      <c r="B79">
        <v>692</v>
      </c>
      <c r="C79" s="2" t="s">
        <v>19507</v>
      </c>
      <c r="D79" t="s">
        <v>19508</v>
      </c>
      <c r="E79">
        <v>16</v>
      </c>
      <c r="F79" t="s">
        <v>19509</v>
      </c>
    </row>
    <row r="80" spans="1:6">
      <c r="A80" s="2" t="s">
        <v>19510</v>
      </c>
      <c r="B80">
        <v>153</v>
      </c>
      <c r="C80" s="2" t="s">
        <v>19511</v>
      </c>
      <c r="D80" t="s">
        <v>19512</v>
      </c>
      <c r="E80">
        <v>4</v>
      </c>
      <c r="F80" t="s">
        <v>19513</v>
      </c>
    </row>
    <row r="81" spans="1:6">
      <c r="A81" s="2" t="s">
        <v>19514</v>
      </c>
      <c r="B81">
        <v>303</v>
      </c>
      <c r="C81" s="2" t="s">
        <v>19515</v>
      </c>
      <c r="D81" t="s">
        <v>19516</v>
      </c>
      <c r="E81">
        <v>8</v>
      </c>
      <c r="F81" t="s">
        <v>19517</v>
      </c>
    </row>
    <row r="82" spans="1:6">
      <c r="A82" s="2" t="s">
        <v>19518</v>
      </c>
      <c r="B82">
        <v>151</v>
      </c>
      <c r="C82" s="2" t="s">
        <v>19519</v>
      </c>
      <c r="D82" t="s">
        <v>19520</v>
      </c>
      <c r="E82">
        <v>4</v>
      </c>
      <c r="F82" t="s">
        <v>19521</v>
      </c>
    </row>
    <row r="83" spans="1:6">
      <c r="A83" s="2" t="s">
        <v>19522</v>
      </c>
      <c r="B83">
        <v>142</v>
      </c>
      <c r="C83" s="2" t="s">
        <v>19523</v>
      </c>
      <c r="D83" t="s">
        <v>19524</v>
      </c>
      <c r="E83">
        <v>4</v>
      </c>
      <c r="F83" t="s">
        <v>19525</v>
      </c>
    </row>
    <row r="84" spans="1:6">
      <c r="A84" s="2" t="s">
        <v>19526</v>
      </c>
      <c r="B84">
        <v>659</v>
      </c>
      <c r="C84" s="2" t="s">
        <v>19527</v>
      </c>
      <c r="D84" t="s">
        <v>19528</v>
      </c>
      <c r="E84">
        <v>9</v>
      </c>
      <c r="F84" t="s">
        <v>19529</v>
      </c>
    </row>
    <row r="85" spans="1:6">
      <c r="A85" s="2" t="s">
        <v>19530</v>
      </c>
      <c r="B85">
        <v>300</v>
      </c>
      <c r="C85" s="2" t="s">
        <v>19531</v>
      </c>
      <c r="D85" t="s">
        <v>19532</v>
      </c>
      <c r="E85">
        <v>8</v>
      </c>
      <c r="F85" t="s">
        <v>19533</v>
      </c>
    </row>
    <row r="86" spans="1:6">
      <c r="A86" s="2" t="s">
        <v>19534</v>
      </c>
      <c r="B86">
        <v>550</v>
      </c>
      <c r="C86" s="2" t="s">
        <v>19535</v>
      </c>
      <c r="D86" t="s">
        <v>19536</v>
      </c>
      <c r="E86">
        <v>14</v>
      </c>
      <c r="F86" t="s">
        <v>19537</v>
      </c>
    </row>
    <row r="87" spans="1:6">
      <c r="A87" s="2" t="s">
        <v>19538</v>
      </c>
      <c r="B87">
        <v>154</v>
      </c>
      <c r="C87" s="2" t="s">
        <v>19539</v>
      </c>
      <c r="D87" t="s">
        <v>19540</v>
      </c>
      <c r="E87">
        <v>4</v>
      </c>
      <c r="F87" t="s">
        <v>19541</v>
      </c>
    </row>
    <row r="88" spans="1:6">
      <c r="A88" s="2" t="s">
        <v>19542</v>
      </c>
      <c r="B88">
        <v>285</v>
      </c>
      <c r="C88" s="2" t="s">
        <v>19543</v>
      </c>
      <c r="D88" t="s">
        <v>19544</v>
      </c>
      <c r="E88">
        <v>8</v>
      </c>
      <c r="F88" t="s">
        <v>19545</v>
      </c>
    </row>
    <row r="89" spans="1:6">
      <c r="A89" s="2" t="s">
        <v>19546</v>
      </c>
      <c r="B89">
        <v>287</v>
      </c>
      <c r="C89" s="2" t="s">
        <v>19547</v>
      </c>
      <c r="D89" t="s">
        <v>19548</v>
      </c>
      <c r="E89">
        <v>7</v>
      </c>
      <c r="F89" t="s">
        <v>19549</v>
      </c>
    </row>
    <row r="90" spans="1:6">
      <c r="A90" s="2" t="s">
        <v>19550</v>
      </c>
      <c r="B90">
        <v>152</v>
      </c>
      <c r="C90" s="2" t="s">
        <v>19551</v>
      </c>
      <c r="D90" t="s">
        <v>19350</v>
      </c>
      <c r="E90">
        <v>4</v>
      </c>
      <c r="F90" t="s">
        <v>19460</v>
      </c>
    </row>
    <row r="91" spans="1:6">
      <c r="A91" s="2" t="s">
        <v>19552</v>
      </c>
      <c r="B91">
        <v>310</v>
      </c>
      <c r="C91" s="2" t="s">
        <v>19553</v>
      </c>
      <c r="D91" t="s">
        <v>19554</v>
      </c>
      <c r="E91">
        <v>8</v>
      </c>
      <c r="F91" t="s">
        <v>19555</v>
      </c>
    </row>
    <row r="92" spans="1:6">
      <c r="A92" s="2" t="s">
        <v>19556</v>
      </c>
      <c r="B92">
        <v>313</v>
      </c>
      <c r="C92" s="2" t="s">
        <v>19557</v>
      </c>
      <c r="D92" t="s">
        <v>19558</v>
      </c>
      <c r="E92">
        <v>8</v>
      </c>
      <c r="F92" t="s">
        <v>19559</v>
      </c>
    </row>
    <row r="93" spans="1:6">
      <c r="A93" s="2" t="s">
        <v>19560</v>
      </c>
      <c r="B93">
        <v>160</v>
      </c>
      <c r="C93" s="2" t="s">
        <v>19561</v>
      </c>
      <c r="D93" t="s">
        <v>19562</v>
      </c>
      <c r="E93">
        <v>4</v>
      </c>
      <c r="F93" t="s">
        <v>19563</v>
      </c>
    </row>
    <row r="94" spans="1:6">
      <c r="A94" s="2" t="s">
        <v>19564</v>
      </c>
      <c r="B94">
        <v>544</v>
      </c>
      <c r="C94" s="2" t="s">
        <v>19381</v>
      </c>
      <c r="D94" t="s">
        <v>19382</v>
      </c>
      <c r="E94">
        <v>9</v>
      </c>
      <c r="F94" t="s">
        <v>19383</v>
      </c>
    </row>
    <row r="95" spans="1:6">
      <c r="A95" s="2" t="s">
        <v>19565</v>
      </c>
      <c r="B95">
        <v>147</v>
      </c>
      <c r="C95" s="2" t="s">
        <v>19566</v>
      </c>
      <c r="D95" t="s">
        <v>19567</v>
      </c>
      <c r="E95">
        <v>4</v>
      </c>
      <c r="F95" t="s">
        <v>19568</v>
      </c>
    </row>
    <row r="96" spans="1:6">
      <c r="A96" s="2" t="s">
        <v>19569</v>
      </c>
      <c r="B96">
        <v>702</v>
      </c>
      <c r="C96" s="2" t="s">
        <v>19570</v>
      </c>
      <c r="D96" t="s">
        <v>19362</v>
      </c>
      <c r="E96">
        <v>10</v>
      </c>
      <c r="F96" t="s">
        <v>19571</v>
      </c>
    </row>
    <row r="97" spans="1:6">
      <c r="A97" s="2" t="s">
        <v>19572</v>
      </c>
      <c r="B97">
        <v>702</v>
      </c>
      <c r="C97" s="2" t="s">
        <v>19570</v>
      </c>
      <c r="D97" t="s">
        <v>19362</v>
      </c>
      <c r="E97">
        <v>10</v>
      </c>
      <c r="F97" t="s">
        <v>19571</v>
      </c>
    </row>
    <row r="98" spans="1:6">
      <c r="A98" s="2" t="s">
        <v>19573</v>
      </c>
      <c r="B98">
        <v>527</v>
      </c>
      <c r="C98" s="2" t="s">
        <v>19574</v>
      </c>
      <c r="D98" t="s">
        <v>19575</v>
      </c>
      <c r="E98">
        <v>12</v>
      </c>
      <c r="F98" t="s">
        <v>19576</v>
      </c>
    </row>
    <row r="99" spans="1:6">
      <c r="A99" s="2" t="s">
        <v>19577</v>
      </c>
      <c r="B99">
        <v>149</v>
      </c>
      <c r="C99" s="2" t="s">
        <v>19578</v>
      </c>
      <c r="D99" t="s">
        <v>19579</v>
      </c>
      <c r="E99">
        <v>4</v>
      </c>
      <c r="F99" t="s">
        <v>19580</v>
      </c>
    </row>
    <row r="100" spans="1:6">
      <c r="A100" s="2" t="s">
        <v>19581</v>
      </c>
      <c r="B100">
        <v>315</v>
      </c>
      <c r="C100" s="2" t="s">
        <v>19582</v>
      </c>
      <c r="D100" t="s">
        <v>19583</v>
      </c>
      <c r="E100">
        <v>8</v>
      </c>
      <c r="F100" t="s">
        <v>19584</v>
      </c>
    </row>
    <row r="101" spans="1:6">
      <c r="A101" s="2" t="s">
        <v>19585</v>
      </c>
      <c r="B101">
        <v>308</v>
      </c>
      <c r="C101" s="2" t="s">
        <v>19586</v>
      </c>
      <c r="D101" t="s">
        <v>19587</v>
      </c>
      <c r="E101">
        <v>8</v>
      </c>
      <c r="F101" t="s">
        <v>19451</v>
      </c>
    </row>
    <row r="102" spans="1:6">
      <c r="A102" s="2" t="s">
        <v>19588</v>
      </c>
      <c r="B102">
        <v>152</v>
      </c>
      <c r="C102" s="2" t="s">
        <v>19589</v>
      </c>
      <c r="D102" t="s">
        <v>19590</v>
      </c>
      <c r="E102">
        <v>4</v>
      </c>
      <c r="F102" t="s">
        <v>19460</v>
      </c>
    </row>
    <row r="103" spans="1:6">
      <c r="A103" s="2" t="s">
        <v>19591</v>
      </c>
      <c r="B103">
        <v>310</v>
      </c>
      <c r="C103" s="2" t="s">
        <v>19592</v>
      </c>
      <c r="D103" t="s">
        <v>19593</v>
      </c>
      <c r="E103">
        <v>8</v>
      </c>
      <c r="F103" t="s">
        <v>19594</v>
      </c>
    </row>
    <row r="104" spans="1:6">
      <c r="A104" s="2" t="s">
        <v>19595</v>
      </c>
      <c r="B104">
        <v>538</v>
      </c>
      <c r="C104" s="2" t="s">
        <v>19596</v>
      </c>
      <c r="D104" t="s">
        <v>19597</v>
      </c>
      <c r="E104">
        <v>9</v>
      </c>
      <c r="F104" t="s">
        <v>19598</v>
      </c>
    </row>
    <row r="105" spans="1:6">
      <c r="A105" s="2" t="s">
        <v>19599</v>
      </c>
      <c r="B105">
        <v>541</v>
      </c>
      <c r="C105" s="2" t="s">
        <v>19600</v>
      </c>
      <c r="D105" t="s">
        <v>19601</v>
      </c>
      <c r="E105">
        <v>9</v>
      </c>
      <c r="F105" t="s">
        <v>19602</v>
      </c>
    </row>
    <row r="106" spans="1:6">
      <c r="A106" s="2" t="s">
        <v>19603</v>
      </c>
      <c r="B106">
        <v>736</v>
      </c>
      <c r="C106" s="2" t="s">
        <v>19604</v>
      </c>
      <c r="D106" t="s">
        <v>19605</v>
      </c>
      <c r="E106">
        <v>16</v>
      </c>
      <c r="F106" t="s">
        <v>19606</v>
      </c>
    </row>
    <row r="107" spans="1:6">
      <c r="A107" s="2" t="s">
        <v>19607</v>
      </c>
      <c r="B107">
        <v>559</v>
      </c>
      <c r="C107" s="2" t="s">
        <v>19608</v>
      </c>
      <c r="D107" t="s">
        <v>19609</v>
      </c>
      <c r="E107">
        <v>9</v>
      </c>
      <c r="F107" t="s">
        <v>19610</v>
      </c>
    </row>
    <row r="108" spans="1:6">
      <c r="A108" s="2" t="s">
        <v>19611</v>
      </c>
      <c r="B108">
        <v>512</v>
      </c>
      <c r="C108" s="2" t="s">
        <v>19612</v>
      </c>
      <c r="D108" t="s">
        <v>19613</v>
      </c>
      <c r="E108">
        <v>8</v>
      </c>
      <c r="F108" t="s">
        <v>19614</v>
      </c>
    </row>
    <row r="109" spans="1:6">
      <c r="A109" s="2" t="s">
        <v>19615</v>
      </c>
      <c r="B109">
        <v>158</v>
      </c>
      <c r="C109" s="2" t="s">
        <v>19616</v>
      </c>
      <c r="D109" t="s">
        <v>19617</v>
      </c>
      <c r="E109">
        <v>4</v>
      </c>
      <c r="F109" t="s">
        <v>19618</v>
      </c>
    </row>
    <row r="110" spans="1:6">
      <c r="A110" s="2" t="s">
        <v>19619</v>
      </c>
      <c r="B110">
        <v>539</v>
      </c>
      <c r="C110" s="2" t="s">
        <v>19620</v>
      </c>
      <c r="D110" t="s">
        <v>19621</v>
      </c>
      <c r="E110">
        <v>9</v>
      </c>
      <c r="F110" t="s">
        <v>19622</v>
      </c>
    </row>
    <row r="111" spans="1:6">
      <c r="A111" s="2" t="s">
        <v>19623</v>
      </c>
      <c r="B111">
        <v>290</v>
      </c>
      <c r="C111" s="2" t="s">
        <v>19624</v>
      </c>
      <c r="D111" t="s">
        <v>19625</v>
      </c>
      <c r="E111">
        <v>8</v>
      </c>
      <c r="F111" t="s">
        <v>19251</v>
      </c>
    </row>
    <row r="112" spans="1:6">
      <c r="A112" s="2" t="s">
        <v>19626</v>
      </c>
      <c r="B112">
        <v>160</v>
      </c>
      <c r="C112" s="2" t="s">
        <v>19627</v>
      </c>
      <c r="D112" t="s">
        <v>19628</v>
      </c>
      <c r="E112">
        <v>4</v>
      </c>
      <c r="F112" t="s">
        <v>19629</v>
      </c>
    </row>
    <row r="113" spans="1:6">
      <c r="A113" s="2" t="s">
        <v>19630</v>
      </c>
      <c r="B113">
        <v>152</v>
      </c>
      <c r="C113" s="2" t="s">
        <v>19631</v>
      </c>
      <c r="D113" t="s">
        <v>19632</v>
      </c>
      <c r="E113">
        <v>4</v>
      </c>
      <c r="F113" t="s">
        <v>19633</v>
      </c>
    </row>
    <row r="114" spans="1:6">
      <c r="A114" s="2" t="s">
        <v>19634</v>
      </c>
      <c r="B114">
        <v>309</v>
      </c>
      <c r="C114" s="2" t="s">
        <v>19635</v>
      </c>
      <c r="D114" t="s">
        <v>19636</v>
      </c>
      <c r="E114">
        <v>8</v>
      </c>
      <c r="F114" t="s">
        <v>19637</v>
      </c>
    </row>
    <row r="115" spans="1:6">
      <c r="A115" s="2" t="s">
        <v>19638</v>
      </c>
      <c r="B115">
        <v>310</v>
      </c>
      <c r="C115" s="2" t="s">
        <v>19639</v>
      </c>
      <c r="D115" t="s">
        <v>19640</v>
      </c>
      <c r="E115">
        <v>7</v>
      </c>
      <c r="F115" t="s">
        <v>19641</v>
      </c>
    </row>
    <row r="116" spans="1:6">
      <c r="A116" s="2" t="s">
        <v>19642</v>
      </c>
      <c r="B116">
        <v>319</v>
      </c>
      <c r="C116" s="2" t="s">
        <v>19643</v>
      </c>
      <c r="D116" t="s">
        <v>19644</v>
      </c>
      <c r="E116">
        <v>7</v>
      </c>
      <c r="F116" t="s">
        <v>19645</v>
      </c>
    </row>
    <row r="117" spans="1:6">
      <c r="A117" s="2" t="s">
        <v>19646</v>
      </c>
      <c r="B117">
        <v>519</v>
      </c>
      <c r="C117" s="2" t="s">
        <v>19647</v>
      </c>
      <c r="D117" t="s">
        <v>19648</v>
      </c>
      <c r="E117">
        <v>8</v>
      </c>
      <c r="F117" t="s">
        <v>19649</v>
      </c>
    </row>
    <row r="118" spans="1:6">
      <c r="A118" s="2" t="s">
        <v>19650</v>
      </c>
      <c r="B118">
        <v>305</v>
      </c>
      <c r="C118" s="2" t="s">
        <v>19651</v>
      </c>
      <c r="D118" t="s">
        <v>19652</v>
      </c>
      <c r="E118">
        <v>8</v>
      </c>
      <c r="F118" t="s">
        <v>19653</v>
      </c>
    </row>
    <row r="119" spans="1:6">
      <c r="A119" s="2" t="s">
        <v>19654</v>
      </c>
      <c r="B119">
        <v>299</v>
      </c>
      <c r="C119" s="2" t="s">
        <v>19655</v>
      </c>
      <c r="D119" t="s">
        <v>19656</v>
      </c>
      <c r="E119">
        <v>8</v>
      </c>
      <c r="F119" t="s">
        <v>19657</v>
      </c>
    </row>
    <row r="120" spans="1:6">
      <c r="A120" s="2" t="s">
        <v>19658</v>
      </c>
      <c r="B120">
        <v>546</v>
      </c>
      <c r="C120" s="2" t="s">
        <v>19659</v>
      </c>
      <c r="D120" t="s">
        <v>19660</v>
      </c>
      <c r="E120">
        <v>13</v>
      </c>
      <c r="F120" t="s">
        <v>19661</v>
      </c>
    </row>
    <row r="121" spans="1:6">
      <c r="A121" s="2" t="s">
        <v>19662</v>
      </c>
      <c r="B121">
        <v>154</v>
      </c>
      <c r="C121" s="2" t="s">
        <v>19663</v>
      </c>
      <c r="D121" t="s">
        <v>19664</v>
      </c>
      <c r="E121">
        <v>4</v>
      </c>
      <c r="F121" t="s">
        <v>19665</v>
      </c>
    </row>
    <row r="122" spans="1:6">
      <c r="A122" s="2" t="s">
        <v>19666</v>
      </c>
      <c r="B122">
        <v>288</v>
      </c>
      <c r="C122" s="2" t="s">
        <v>19667</v>
      </c>
      <c r="D122" t="s">
        <v>19668</v>
      </c>
      <c r="E122">
        <v>8</v>
      </c>
      <c r="F122" t="s">
        <v>19669</v>
      </c>
    </row>
    <row r="123" spans="1:6">
      <c r="A123" s="2" t="s">
        <v>19670</v>
      </c>
      <c r="B123">
        <v>322</v>
      </c>
      <c r="C123" s="2" t="s">
        <v>19671</v>
      </c>
      <c r="D123" t="s">
        <v>19672</v>
      </c>
      <c r="E123">
        <v>8</v>
      </c>
      <c r="F123" t="s">
        <v>19673</v>
      </c>
    </row>
    <row r="124" spans="1:6">
      <c r="A124" s="2" t="s">
        <v>19674</v>
      </c>
      <c r="B124">
        <v>152</v>
      </c>
      <c r="C124" s="2" t="s">
        <v>19675</v>
      </c>
      <c r="D124" t="s">
        <v>19676</v>
      </c>
      <c r="E124">
        <v>4</v>
      </c>
      <c r="F124" t="s">
        <v>19460</v>
      </c>
    </row>
    <row r="125" spans="1:6">
      <c r="A125" s="2" t="s">
        <v>19677</v>
      </c>
      <c r="B125">
        <v>310</v>
      </c>
      <c r="C125" s="2" t="s">
        <v>19678</v>
      </c>
      <c r="D125" t="s">
        <v>19679</v>
      </c>
      <c r="E125">
        <v>8</v>
      </c>
      <c r="F125" t="s">
        <v>19555</v>
      </c>
    </row>
    <row r="126" spans="1:6">
      <c r="A126" s="2" t="s">
        <v>19680</v>
      </c>
      <c r="B126">
        <v>313</v>
      </c>
      <c r="C126" s="2" t="s">
        <v>19681</v>
      </c>
      <c r="D126" t="s">
        <v>19682</v>
      </c>
      <c r="E126">
        <v>8</v>
      </c>
      <c r="F126" t="s">
        <v>19683</v>
      </c>
    </row>
    <row r="127" spans="1:6">
      <c r="A127" s="2" t="s">
        <v>19684</v>
      </c>
      <c r="B127">
        <v>665</v>
      </c>
      <c r="C127" s="2" t="s">
        <v>19685</v>
      </c>
      <c r="D127" t="s">
        <v>19686</v>
      </c>
      <c r="E127">
        <v>16</v>
      </c>
      <c r="F127" t="s">
        <v>19687</v>
      </c>
    </row>
    <row r="128" spans="1:6">
      <c r="A128" s="2" t="s">
        <v>19688</v>
      </c>
      <c r="B128">
        <v>309</v>
      </c>
      <c r="C128" s="2" t="s">
        <v>19689</v>
      </c>
      <c r="D128" t="s">
        <v>19690</v>
      </c>
      <c r="E128">
        <v>9</v>
      </c>
      <c r="F128" t="s">
        <v>19691</v>
      </c>
    </row>
    <row r="129" spans="1:6">
      <c r="A129" s="2" t="s">
        <v>19692</v>
      </c>
      <c r="B129">
        <v>294</v>
      </c>
      <c r="C129" s="2" t="s">
        <v>19333</v>
      </c>
      <c r="D129" t="s">
        <v>19334</v>
      </c>
      <c r="E129">
        <v>8</v>
      </c>
      <c r="F129" t="s">
        <v>19335</v>
      </c>
    </row>
    <row r="130" spans="1:6">
      <c r="A130" s="2" t="s">
        <v>19693</v>
      </c>
      <c r="B130">
        <v>294</v>
      </c>
      <c r="C130" s="2" t="s">
        <v>19333</v>
      </c>
      <c r="D130" t="s">
        <v>19334</v>
      </c>
      <c r="E130">
        <v>8</v>
      </c>
      <c r="F130" t="s">
        <v>19335</v>
      </c>
    </row>
    <row r="131" spans="1:6">
      <c r="A131" s="2" t="s">
        <v>19694</v>
      </c>
      <c r="B131">
        <v>290</v>
      </c>
      <c r="C131" s="2" t="s">
        <v>19397</v>
      </c>
      <c r="D131" t="s">
        <v>19250</v>
      </c>
      <c r="E131">
        <v>8</v>
      </c>
      <c r="F131" t="s">
        <v>19251</v>
      </c>
    </row>
    <row r="132" spans="1:6">
      <c r="A132" s="2" t="s">
        <v>19695</v>
      </c>
      <c r="B132">
        <v>290</v>
      </c>
      <c r="C132" s="2" t="s">
        <v>19696</v>
      </c>
      <c r="D132" t="s">
        <v>19250</v>
      </c>
      <c r="E132">
        <v>8</v>
      </c>
      <c r="F132" t="s">
        <v>19251</v>
      </c>
    </row>
    <row r="133" spans="1:6">
      <c r="A133" s="2" t="s">
        <v>19697</v>
      </c>
      <c r="B133">
        <v>676</v>
      </c>
      <c r="C133" s="2" t="s">
        <v>19698</v>
      </c>
      <c r="D133" t="s">
        <v>19699</v>
      </c>
      <c r="E133">
        <v>16</v>
      </c>
      <c r="F133" t="s">
        <v>19700</v>
      </c>
    </row>
    <row r="134" spans="1:6">
      <c r="A134" s="2" t="s">
        <v>19701</v>
      </c>
      <c r="B134">
        <v>312</v>
      </c>
      <c r="C134" s="2" t="s">
        <v>19702</v>
      </c>
      <c r="D134" t="s">
        <v>19703</v>
      </c>
      <c r="E134">
        <v>9</v>
      </c>
      <c r="F134" t="s">
        <v>19704</v>
      </c>
    </row>
    <row r="135" spans="1:6">
      <c r="A135" s="2" t="s">
        <v>19705</v>
      </c>
      <c r="B135">
        <v>569</v>
      </c>
      <c r="C135" s="2" t="s">
        <v>19706</v>
      </c>
      <c r="D135" t="s">
        <v>19707</v>
      </c>
      <c r="E135">
        <v>9</v>
      </c>
      <c r="F135" t="s">
        <v>19708</v>
      </c>
    </row>
    <row r="136" spans="1:6">
      <c r="A136" s="2" t="s">
        <v>19709</v>
      </c>
      <c r="B136">
        <v>787</v>
      </c>
      <c r="C136" s="2" t="s">
        <v>19710</v>
      </c>
      <c r="D136" t="s">
        <v>19711</v>
      </c>
      <c r="E136">
        <v>15</v>
      </c>
      <c r="F136" t="s">
        <v>19712</v>
      </c>
    </row>
    <row r="137" spans="1:6">
      <c r="A137" s="2" t="s">
        <v>19713</v>
      </c>
      <c r="B137">
        <v>300</v>
      </c>
      <c r="C137" s="2" t="s">
        <v>19714</v>
      </c>
      <c r="D137" t="s">
        <v>19715</v>
      </c>
      <c r="E137">
        <v>8</v>
      </c>
      <c r="F137" t="s">
        <v>19716</v>
      </c>
    </row>
    <row r="138" spans="1:6">
      <c r="A138" s="2" t="s">
        <v>19717</v>
      </c>
      <c r="B138">
        <v>152</v>
      </c>
      <c r="C138" s="2" t="s">
        <v>19718</v>
      </c>
      <c r="D138" t="s">
        <v>19719</v>
      </c>
      <c r="E138">
        <v>4</v>
      </c>
      <c r="F138" t="s">
        <v>19720</v>
      </c>
    </row>
    <row r="139" spans="1:6">
      <c r="A139" s="2" t="s">
        <v>19721</v>
      </c>
      <c r="B139">
        <v>155</v>
      </c>
      <c r="C139" s="2" t="s">
        <v>19722</v>
      </c>
      <c r="D139" t="s">
        <v>19723</v>
      </c>
      <c r="E139">
        <v>4</v>
      </c>
      <c r="F139" t="s">
        <v>19724</v>
      </c>
    </row>
    <row r="140" spans="1:6">
      <c r="A140" s="2" t="s">
        <v>19725</v>
      </c>
      <c r="B140">
        <v>550</v>
      </c>
      <c r="C140" s="2" t="s">
        <v>19726</v>
      </c>
      <c r="D140" t="s">
        <v>19727</v>
      </c>
      <c r="E140">
        <v>14</v>
      </c>
      <c r="F140" t="s">
        <v>19728</v>
      </c>
    </row>
    <row r="141" spans="1:6">
      <c r="A141" s="2" t="s">
        <v>19729</v>
      </c>
      <c r="B141">
        <v>159</v>
      </c>
      <c r="C141" s="2" t="s">
        <v>19730</v>
      </c>
      <c r="D141" t="s">
        <v>19731</v>
      </c>
      <c r="E141">
        <v>4</v>
      </c>
      <c r="F141" t="s">
        <v>19732</v>
      </c>
    </row>
    <row r="142" spans="1:6">
      <c r="A142" s="2" t="s">
        <v>19733</v>
      </c>
      <c r="B142">
        <v>714</v>
      </c>
      <c r="C142" s="2" t="s">
        <v>19734</v>
      </c>
      <c r="D142" t="s">
        <v>19735</v>
      </c>
      <c r="E142">
        <v>10</v>
      </c>
      <c r="F142" t="s">
        <v>19736</v>
      </c>
    </row>
    <row r="143" spans="1:6">
      <c r="A143" s="2" t="s">
        <v>19737</v>
      </c>
      <c r="B143">
        <v>276</v>
      </c>
      <c r="C143" s="2" t="s">
        <v>19738</v>
      </c>
      <c r="D143" t="s">
        <v>19739</v>
      </c>
      <c r="E143">
        <v>8</v>
      </c>
      <c r="F143" t="s">
        <v>19740</v>
      </c>
    </row>
    <row r="144" spans="1:6">
      <c r="A144" s="2" t="s">
        <v>19741</v>
      </c>
      <c r="B144">
        <v>152</v>
      </c>
      <c r="C144" s="2" t="s">
        <v>19742</v>
      </c>
      <c r="D144" t="s">
        <v>19743</v>
      </c>
      <c r="E144">
        <v>4</v>
      </c>
      <c r="F144" t="s">
        <v>19460</v>
      </c>
    </row>
    <row r="145" spans="1:6">
      <c r="A145" s="2" t="s">
        <v>19744</v>
      </c>
      <c r="B145">
        <v>310</v>
      </c>
      <c r="C145" s="2" t="s">
        <v>19745</v>
      </c>
      <c r="D145" t="s">
        <v>19746</v>
      </c>
      <c r="E145">
        <v>8</v>
      </c>
      <c r="F145" t="s">
        <v>19747</v>
      </c>
    </row>
    <row r="146" spans="1:6">
      <c r="A146" s="2" t="s">
        <v>19748</v>
      </c>
      <c r="B146">
        <v>313</v>
      </c>
      <c r="C146" s="2" t="s">
        <v>19749</v>
      </c>
      <c r="D146" t="s">
        <v>19750</v>
      </c>
      <c r="E146">
        <v>8</v>
      </c>
      <c r="F146" t="s">
        <v>19751</v>
      </c>
    </row>
    <row r="147" spans="1:6">
      <c r="A147" s="2" t="s">
        <v>19752</v>
      </c>
      <c r="B147">
        <v>167</v>
      </c>
      <c r="C147" s="2" t="s">
        <v>19753</v>
      </c>
      <c r="D147" t="s">
        <v>19754</v>
      </c>
      <c r="E147">
        <v>4</v>
      </c>
      <c r="F147" t="s">
        <v>19755</v>
      </c>
    </row>
    <row r="148" spans="1:6">
      <c r="A148" s="2" t="s">
        <v>19756</v>
      </c>
      <c r="B148">
        <v>143</v>
      </c>
      <c r="C148" s="2" t="s">
        <v>19757</v>
      </c>
      <c r="D148" t="s">
        <v>19758</v>
      </c>
      <c r="E148">
        <v>4</v>
      </c>
      <c r="F148" t="s">
        <v>19759</v>
      </c>
    </row>
    <row r="149" spans="1:6">
      <c r="A149" s="2" t="s">
        <v>19760</v>
      </c>
      <c r="B149">
        <v>204</v>
      </c>
      <c r="C149" s="2" t="s">
        <v>19761</v>
      </c>
      <c r="D149" t="s">
        <v>19762</v>
      </c>
      <c r="E149">
        <v>5</v>
      </c>
      <c r="F149" t="s">
        <v>19763</v>
      </c>
    </row>
    <row r="150" spans="1:6">
      <c r="A150" s="2" t="s">
        <v>19764</v>
      </c>
      <c r="B150">
        <v>541</v>
      </c>
      <c r="C150" s="2" t="s">
        <v>19765</v>
      </c>
      <c r="D150" t="s">
        <v>19356</v>
      </c>
      <c r="E150">
        <v>9</v>
      </c>
      <c r="F150" t="s">
        <v>19319</v>
      </c>
    </row>
    <row r="151" spans="1:6">
      <c r="A151" s="2" t="s">
        <v>19766</v>
      </c>
      <c r="B151">
        <v>541</v>
      </c>
      <c r="C151" s="2" t="s">
        <v>19767</v>
      </c>
      <c r="D151" t="s">
        <v>19318</v>
      </c>
      <c r="E151">
        <v>9</v>
      </c>
      <c r="F151" t="s">
        <v>19319</v>
      </c>
    </row>
    <row r="152" spans="1:6">
      <c r="A152" s="2" t="s">
        <v>19768</v>
      </c>
      <c r="B152">
        <v>544</v>
      </c>
      <c r="C152" s="2" t="s">
        <v>19769</v>
      </c>
      <c r="D152" t="s">
        <v>19378</v>
      </c>
      <c r="E152">
        <v>9</v>
      </c>
      <c r="F152" t="s">
        <v>19379</v>
      </c>
    </row>
    <row r="153" spans="1:6">
      <c r="A153" s="2" t="s">
        <v>19770</v>
      </c>
      <c r="B153">
        <v>692</v>
      </c>
      <c r="C153" s="2" t="s">
        <v>19771</v>
      </c>
      <c r="D153" t="s">
        <v>19772</v>
      </c>
      <c r="E153">
        <v>16</v>
      </c>
      <c r="F153" t="s">
        <v>19773</v>
      </c>
    </row>
    <row r="154" spans="1:6">
      <c r="A154" s="2" t="s">
        <v>19774</v>
      </c>
      <c r="B154">
        <v>641</v>
      </c>
      <c r="C154" s="2" t="s">
        <v>19775</v>
      </c>
      <c r="D154" t="s">
        <v>19776</v>
      </c>
      <c r="E154">
        <v>16</v>
      </c>
      <c r="F154" t="s">
        <v>19777</v>
      </c>
    </row>
    <row r="155" spans="1:6">
      <c r="A155" s="2" t="s">
        <v>19778</v>
      </c>
      <c r="B155">
        <v>144</v>
      </c>
      <c r="C155" s="2" t="s">
        <v>19779</v>
      </c>
      <c r="D155" t="s">
        <v>19780</v>
      </c>
      <c r="E155">
        <v>4</v>
      </c>
      <c r="F155" t="s">
        <v>19781</v>
      </c>
    </row>
    <row r="156" spans="1:6">
      <c r="A156" s="2" t="s">
        <v>19782</v>
      </c>
      <c r="B156">
        <v>308</v>
      </c>
      <c r="C156" s="2" t="s">
        <v>19449</v>
      </c>
      <c r="D156" t="s">
        <v>19450</v>
      </c>
      <c r="E156">
        <v>8</v>
      </c>
      <c r="F156" t="s">
        <v>19451</v>
      </c>
    </row>
    <row r="157" spans="1:6">
      <c r="A157" s="2" t="s">
        <v>19783</v>
      </c>
      <c r="B157">
        <v>144</v>
      </c>
      <c r="C157" s="2" t="s">
        <v>19779</v>
      </c>
      <c r="D157" t="s">
        <v>19780</v>
      </c>
      <c r="E157">
        <v>4</v>
      </c>
      <c r="F157" t="s">
        <v>19781</v>
      </c>
    </row>
    <row r="158" spans="1:6">
      <c r="A158" s="2" t="s">
        <v>19784</v>
      </c>
      <c r="B158">
        <v>314</v>
      </c>
      <c r="C158" s="2" t="s">
        <v>19785</v>
      </c>
      <c r="D158" t="s">
        <v>19786</v>
      </c>
      <c r="E158">
        <v>7</v>
      </c>
      <c r="F158" t="s">
        <v>19464</v>
      </c>
    </row>
    <row r="159" spans="1:6">
      <c r="A159" s="2" t="s">
        <v>19787</v>
      </c>
      <c r="B159">
        <v>144</v>
      </c>
      <c r="C159" s="2" t="s">
        <v>19779</v>
      </c>
      <c r="D159" t="s">
        <v>19780</v>
      </c>
      <c r="E159">
        <v>4</v>
      </c>
      <c r="F159" t="s">
        <v>19781</v>
      </c>
    </row>
    <row r="160" spans="1:6">
      <c r="A160" s="2" t="s">
        <v>19788</v>
      </c>
      <c r="B160">
        <v>308</v>
      </c>
      <c r="C160" s="2" t="s">
        <v>19449</v>
      </c>
      <c r="D160" t="s">
        <v>19450</v>
      </c>
      <c r="E160">
        <v>8</v>
      </c>
      <c r="F160" t="s">
        <v>19451</v>
      </c>
    </row>
    <row r="161" spans="1:6">
      <c r="A161" s="2" t="s">
        <v>19789</v>
      </c>
      <c r="B161">
        <v>314</v>
      </c>
      <c r="C161" s="2" t="s">
        <v>19462</v>
      </c>
      <c r="D161" t="s">
        <v>19463</v>
      </c>
      <c r="E161">
        <v>7</v>
      </c>
      <c r="F161" t="s">
        <v>19464</v>
      </c>
    </row>
    <row r="162" spans="1:6">
      <c r="A162" s="2" t="s">
        <v>19790</v>
      </c>
      <c r="B162">
        <v>144</v>
      </c>
      <c r="C162" s="2" t="s">
        <v>19791</v>
      </c>
      <c r="D162" t="s">
        <v>19792</v>
      </c>
      <c r="E162">
        <v>4</v>
      </c>
      <c r="F162" t="s">
        <v>19781</v>
      </c>
    </row>
    <row r="163" spans="1:6">
      <c r="A163" s="2" t="s">
        <v>19793</v>
      </c>
      <c r="B163">
        <v>308</v>
      </c>
      <c r="C163" s="2" t="s">
        <v>19449</v>
      </c>
      <c r="D163" t="s">
        <v>19450</v>
      </c>
      <c r="E163">
        <v>8</v>
      </c>
      <c r="F163" t="s">
        <v>19451</v>
      </c>
    </row>
    <row r="164" spans="1:6">
      <c r="A164" s="2" t="s">
        <v>19794</v>
      </c>
      <c r="B164">
        <v>314</v>
      </c>
      <c r="C164" s="2" t="s">
        <v>19462</v>
      </c>
      <c r="D164" t="s">
        <v>19463</v>
      </c>
      <c r="E164">
        <v>7</v>
      </c>
      <c r="F164" t="s">
        <v>19464</v>
      </c>
    </row>
    <row r="165" spans="1:6">
      <c r="A165" s="2" t="s">
        <v>19795</v>
      </c>
      <c r="B165">
        <v>144</v>
      </c>
      <c r="C165" s="2" t="s">
        <v>19791</v>
      </c>
      <c r="D165" t="s">
        <v>19792</v>
      </c>
      <c r="E165">
        <v>4</v>
      </c>
      <c r="F165" t="s">
        <v>19781</v>
      </c>
    </row>
    <row r="166" spans="1:6">
      <c r="A166" s="2" t="s">
        <v>19796</v>
      </c>
      <c r="B166">
        <v>308</v>
      </c>
      <c r="C166" s="2" t="s">
        <v>19449</v>
      </c>
      <c r="D166" t="s">
        <v>19450</v>
      </c>
      <c r="E166">
        <v>8</v>
      </c>
      <c r="F166" t="s">
        <v>19451</v>
      </c>
    </row>
    <row r="167" spans="1:6">
      <c r="A167" s="2" t="s">
        <v>19797</v>
      </c>
      <c r="B167">
        <v>314</v>
      </c>
      <c r="C167" s="2" t="s">
        <v>19798</v>
      </c>
      <c r="D167" t="s">
        <v>19786</v>
      </c>
      <c r="E167">
        <v>7</v>
      </c>
      <c r="F167" t="s">
        <v>19464</v>
      </c>
    </row>
    <row r="168" spans="1:6">
      <c r="A168" s="2" t="s">
        <v>19799</v>
      </c>
      <c r="B168">
        <v>308</v>
      </c>
      <c r="C168" s="2" t="s">
        <v>19449</v>
      </c>
      <c r="D168" t="s">
        <v>19450</v>
      </c>
      <c r="E168">
        <v>8</v>
      </c>
      <c r="F168" t="s">
        <v>19451</v>
      </c>
    </row>
    <row r="169" spans="1:6">
      <c r="A169" s="2" t="s">
        <v>19800</v>
      </c>
      <c r="B169">
        <v>144</v>
      </c>
      <c r="C169" s="2" t="s">
        <v>19779</v>
      </c>
      <c r="D169" t="s">
        <v>19792</v>
      </c>
      <c r="E169">
        <v>4</v>
      </c>
      <c r="F169" t="s">
        <v>19781</v>
      </c>
    </row>
    <row r="170" spans="1:6">
      <c r="A170" s="2" t="s">
        <v>19801</v>
      </c>
      <c r="B170">
        <v>144</v>
      </c>
      <c r="C170" s="2" t="s">
        <v>19779</v>
      </c>
      <c r="D170" t="s">
        <v>19780</v>
      </c>
      <c r="E170">
        <v>4</v>
      </c>
      <c r="F170" t="s">
        <v>19781</v>
      </c>
    </row>
    <row r="171" spans="1:6">
      <c r="A171" s="2" t="s">
        <v>19802</v>
      </c>
      <c r="B171">
        <v>308</v>
      </c>
      <c r="C171" s="2" t="s">
        <v>19449</v>
      </c>
      <c r="D171" t="s">
        <v>19450</v>
      </c>
      <c r="E171">
        <v>8</v>
      </c>
      <c r="F171" t="s">
        <v>19451</v>
      </c>
    </row>
    <row r="172" spans="1:6">
      <c r="A172" s="2" t="s">
        <v>19803</v>
      </c>
      <c r="B172">
        <v>144</v>
      </c>
      <c r="C172" s="2" t="s">
        <v>19779</v>
      </c>
      <c r="D172" t="s">
        <v>19780</v>
      </c>
      <c r="E172">
        <v>4</v>
      </c>
      <c r="F172" t="s">
        <v>19781</v>
      </c>
    </row>
    <row r="173" spans="1:6">
      <c r="A173" s="2" t="s">
        <v>19804</v>
      </c>
      <c r="B173">
        <v>308</v>
      </c>
      <c r="C173" s="2" t="s">
        <v>19449</v>
      </c>
      <c r="D173" t="s">
        <v>19450</v>
      </c>
      <c r="E173">
        <v>8</v>
      </c>
      <c r="F173" t="s">
        <v>19451</v>
      </c>
    </row>
    <row r="174" spans="1:6">
      <c r="A174" s="2" t="s">
        <v>19805</v>
      </c>
      <c r="B174">
        <v>549</v>
      </c>
      <c r="C174" s="2" t="s">
        <v>19806</v>
      </c>
      <c r="D174" t="s">
        <v>19807</v>
      </c>
      <c r="E174">
        <v>9</v>
      </c>
      <c r="F174" t="s">
        <v>19808</v>
      </c>
    </row>
    <row r="175" spans="1:6">
      <c r="A175" s="2" t="s">
        <v>19809</v>
      </c>
      <c r="B175">
        <v>290</v>
      </c>
      <c r="C175" s="2" t="s">
        <v>19810</v>
      </c>
      <c r="D175" t="s">
        <v>19811</v>
      </c>
      <c r="E175">
        <v>8</v>
      </c>
      <c r="F175" t="s">
        <v>19812</v>
      </c>
    </row>
    <row r="176" spans="1:6">
      <c r="A176" s="2" t="s">
        <v>19813</v>
      </c>
      <c r="B176">
        <v>290</v>
      </c>
      <c r="C176" s="2" t="s">
        <v>19397</v>
      </c>
      <c r="D176" t="s">
        <v>19250</v>
      </c>
      <c r="E176">
        <v>8</v>
      </c>
      <c r="F176" t="s">
        <v>19251</v>
      </c>
    </row>
    <row r="177" spans="1:6">
      <c r="A177" s="2" t="s">
        <v>19814</v>
      </c>
      <c r="B177">
        <v>290</v>
      </c>
      <c r="C177" s="2" t="s">
        <v>19810</v>
      </c>
      <c r="D177" t="s">
        <v>19811</v>
      </c>
      <c r="E177">
        <v>8</v>
      </c>
      <c r="F177" t="s">
        <v>19812</v>
      </c>
    </row>
    <row r="178" spans="1:6">
      <c r="A178" s="2" t="s">
        <v>19815</v>
      </c>
      <c r="B178">
        <v>290</v>
      </c>
      <c r="C178" s="2" t="s">
        <v>19816</v>
      </c>
      <c r="D178" t="s">
        <v>19817</v>
      </c>
      <c r="E178">
        <v>8</v>
      </c>
      <c r="F178" t="s">
        <v>19818</v>
      </c>
    </row>
    <row r="179" spans="1:6">
      <c r="A179" s="2" t="s">
        <v>19819</v>
      </c>
      <c r="B179">
        <v>290</v>
      </c>
      <c r="C179" s="2" t="s">
        <v>19810</v>
      </c>
      <c r="D179" t="s">
        <v>19811</v>
      </c>
      <c r="E179">
        <v>8</v>
      </c>
      <c r="F179" t="s">
        <v>19812</v>
      </c>
    </row>
    <row r="180" spans="1:6">
      <c r="A180" s="2" t="s">
        <v>19820</v>
      </c>
      <c r="B180">
        <v>347</v>
      </c>
      <c r="C180" s="2" t="s">
        <v>19821</v>
      </c>
      <c r="D180" t="s">
        <v>19822</v>
      </c>
      <c r="E180">
        <v>9</v>
      </c>
      <c r="F180" t="s">
        <v>19823</v>
      </c>
    </row>
    <row r="181" spans="1:6">
      <c r="A181" s="2" t="s">
        <v>19824</v>
      </c>
      <c r="B181">
        <v>154</v>
      </c>
      <c r="C181" s="2" t="s">
        <v>19261</v>
      </c>
      <c r="D181" t="s">
        <v>19262</v>
      </c>
      <c r="E181">
        <v>4</v>
      </c>
      <c r="F181" t="s">
        <v>19263</v>
      </c>
    </row>
    <row r="182" spans="1:6">
      <c r="A182" s="2" t="s">
        <v>19825</v>
      </c>
      <c r="B182">
        <v>144</v>
      </c>
      <c r="C182" s="2" t="s">
        <v>19265</v>
      </c>
      <c r="D182" t="s">
        <v>19266</v>
      </c>
      <c r="E182">
        <v>4</v>
      </c>
      <c r="F182" t="s">
        <v>19267</v>
      </c>
    </row>
    <row r="183" spans="1:6">
      <c r="A183" s="2" t="s">
        <v>19826</v>
      </c>
      <c r="B183">
        <v>154</v>
      </c>
      <c r="C183" s="2" t="s">
        <v>19827</v>
      </c>
      <c r="D183" t="s">
        <v>19828</v>
      </c>
      <c r="E183">
        <v>4</v>
      </c>
      <c r="F183" t="s">
        <v>19263</v>
      </c>
    </row>
    <row r="184" spans="1:6">
      <c r="A184" s="2" t="s">
        <v>19829</v>
      </c>
      <c r="B184">
        <v>144</v>
      </c>
      <c r="C184" s="2" t="s">
        <v>19265</v>
      </c>
      <c r="D184" t="s">
        <v>19266</v>
      </c>
      <c r="E184">
        <v>4</v>
      </c>
      <c r="F184" t="s">
        <v>19267</v>
      </c>
    </row>
    <row r="185" spans="1:6">
      <c r="A185" s="2" t="s">
        <v>19830</v>
      </c>
      <c r="B185">
        <v>310</v>
      </c>
      <c r="C185" s="2" t="s">
        <v>19831</v>
      </c>
      <c r="D185" t="s">
        <v>19832</v>
      </c>
      <c r="E185">
        <v>8</v>
      </c>
      <c r="F185" t="s">
        <v>19555</v>
      </c>
    </row>
    <row r="186" spans="1:6">
      <c r="A186" s="2" t="s">
        <v>19833</v>
      </c>
      <c r="B186">
        <v>313</v>
      </c>
      <c r="C186" s="2" t="s">
        <v>19834</v>
      </c>
      <c r="D186" t="s">
        <v>19835</v>
      </c>
      <c r="E186">
        <v>8</v>
      </c>
      <c r="F186" t="s">
        <v>19836</v>
      </c>
    </row>
    <row r="187" spans="1:6">
      <c r="A187" s="2" t="s">
        <v>19837</v>
      </c>
      <c r="B187">
        <v>310</v>
      </c>
      <c r="C187" s="2" t="s">
        <v>19838</v>
      </c>
      <c r="D187" t="s">
        <v>19839</v>
      </c>
      <c r="E187">
        <v>8</v>
      </c>
      <c r="F187" t="s">
        <v>19747</v>
      </c>
    </row>
    <row r="188" spans="1:6">
      <c r="A188" s="2" t="s">
        <v>19840</v>
      </c>
      <c r="B188">
        <v>152</v>
      </c>
      <c r="C188" s="2" t="s">
        <v>19841</v>
      </c>
      <c r="D188" t="s">
        <v>19842</v>
      </c>
      <c r="E188">
        <v>4</v>
      </c>
      <c r="F188" t="s">
        <v>19460</v>
      </c>
    </row>
    <row r="189" spans="1:6">
      <c r="A189" s="2" t="s">
        <v>19843</v>
      </c>
      <c r="B189">
        <v>294</v>
      </c>
      <c r="C189" s="2" t="s">
        <v>19480</v>
      </c>
      <c r="D189" t="s">
        <v>19844</v>
      </c>
      <c r="E189">
        <v>8</v>
      </c>
      <c r="F189" t="s">
        <v>19845</v>
      </c>
    </row>
    <row r="190" spans="1:6">
      <c r="A190" s="2" t="s">
        <v>19846</v>
      </c>
      <c r="B190">
        <v>294</v>
      </c>
      <c r="C190" s="2" t="s">
        <v>19847</v>
      </c>
      <c r="D190" t="s">
        <v>19848</v>
      </c>
      <c r="E190">
        <v>8</v>
      </c>
      <c r="F190" t="s">
        <v>19849</v>
      </c>
    </row>
    <row r="191" spans="1:6">
      <c r="A191" s="2" t="s">
        <v>19850</v>
      </c>
      <c r="B191">
        <v>294</v>
      </c>
      <c r="C191" s="2" t="s">
        <v>19851</v>
      </c>
      <c r="D191" t="s">
        <v>19852</v>
      </c>
      <c r="E191">
        <v>8</v>
      </c>
      <c r="F191" t="s">
        <v>19335</v>
      </c>
    </row>
    <row r="192" spans="1:6">
      <c r="A192" s="2" t="s">
        <v>19853</v>
      </c>
      <c r="B192">
        <v>294</v>
      </c>
      <c r="C192" s="2" t="s">
        <v>19854</v>
      </c>
      <c r="D192" t="s">
        <v>19855</v>
      </c>
      <c r="E192">
        <v>8</v>
      </c>
      <c r="F192" t="s">
        <v>19856</v>
      </c>
    </row>
    <row r="193" spans="1:6">
      <c r="A193" s="2" t="s">
        <v>19857</v>
      </c>
      <c r="B193">
        <v>314</v>
      </c>
      <c r="C193" s="2" t="s">
        <v>19858</v>
      </c>
      <c r="D193" t="s">
        <v>19786</v>
      </c>
      <c r="E193">
        <v>7</v>
      </c>
      <c r="F193" t="s">
        <v>19464</v>
      </c>
    </row>
    <row r="194" spans="1:6">
      <c r="A194" s="2" t="s">
        <v>19859</v>
      </c>
      <c r="B194">
        <v>130</v>
      </c>
      <c r="C194" s="2" t="s">
        <v>19860</v>
      </c>
      <c r="D194" t="s">
        <v>19861</v>
      </c>
      <c r="E194">
        <v>3</v>
      </c>
      <c r="F194" t="s">
        <v>19862</v>
      </c>
    </row>
    <row r="195" spans="1:6">
      <c r="A195" s="2" t="s">
        <v>19863</v>
      </c>
      <c r="B195">
        <v>308</v>
      </c>
      <c r="C195" s="2" t="s">
        <v>19449</v>
      </c>
      <c r="D195" t="s">
        <v>19450</v>
      </c>
      <c r="E195">
        <v>8</v>
      </c>
      <c r="F195" t="s">
        <v>19451</v>
      </c>
    </row>
    <row r="196" spans="1:6">
      <c r="A196" s="2" t="s">
        <v>19864</v>
      </c>
      <c r="B196">
        <v>290</v>
      </c>
      <c r="C196" s="2" t="s">
        <v>19865</v>
      </c>
      <c r="D196" t="s">
        <v>19250</v>
      </c>
      <c r="E196">
        <v>8</v>
      </c>
      <c r="F196" t="s">
        <v>19251</v>
      </c>
    </row>
    <row r="197" spans="1:6">
      <c r="A197" s="2" t="s">
        <v>19866</v>
      </c>
      <c r="B197">
        <v>144</v>
      </c>
      <c r="C197" s="2" t="s">
        <v>19779</v>
      </c>
      <c r="D197" t="s">
        <v>19792</v>
      </c>
      <c r="E197">
        <v>4</v>
      </c>
      <c r="F197" t="s">
        <v>19781</v>
      </c>
    </row>
    <row r="198" spans="1:6">
      <c r="A198" s="2" t="s">
        <v>19867</v>
      </c>
      <c r="B198">
        <v>314</v>
      </c>
      <c r="C198" s="2" t="s">
        <v>19462</v>
      </c>
      <c r="D198" t="s">
        <v>19463</v>
      </c>
      <c r="E198">
        <v>7</v>
      </c>
      <c r="F198" t="s">
        <v>19464</v>
      </c>
    </row>
    <row r="199" spans="1:6">
      <c r="A199" s="2" t="s">
        <v>19868</v>
      </c>
      <c r="B199">
        <v>308</v>
      </c>
      <c r="C199" s="2" t="s">
        <v>19449</v>
      </c>
      <c r="D199" t="s">
        <v>19450</v>
      </c>
      <c r="E199">
        <v>8</v>
      </c>
      <c r="F199" t="s">
        <v>19451</v>
      </c>
    </row>
    <row r="200" spans="1:6">
      <c r="A200" s="2" t="s">
        <v>19869</v>
      </c>
      <c r="B200">
        <v>644</v>
      </c>
      <c r="C200" s="2" t="s">
        <v>19870</v>
      </c>
      <c r="D200" t="s">
        <v>19871</v>
      </c>
      <c r="E200">
        <v>16</v>
      </c>
      <c r="F200" t="s">
        <v>19872</v>
      </c>
    </row>
    <row r="201" spans="1:6">
      <c r="A201" s="2" t="s">
        <v>19873</v>
      </c>
      <c r="B201">
        <v>292</v>
      </c>
      <c r="C201" s="2" t="s">
        <v>19874</v>
      </c>
      <c r="D201" t="s">
        <v>19875</v>
      </c>
      <c r="E201">
        <v>7</v>
      </c>
      <c r="F201" t="s">
        <v>19876</v>
      </c>
    </row>
    <row r="202" spans="1:6">
      <c r="A202" s="2" t="s">
        <v>19877</v>
      </c>
      <c r="B202">
        <v>292</v>
      </c>
      <c r="C202" s="2" t="s">
        <v>19878</v>
      </c>
      <c r="D202" t="s">
        <v>19879</v>
      </c>
      <c r="E202">
        <v>8</v>
      </c>
      <c r="F202" t="s">
        <v>19880</v>
      </c>
    </row>
    <row r="203" spans="1:6">
      <c r="A203" s="2" t="s">
        <v>19881</v>
      </c>
      <c r="B203">
        <v>320</v>
      </c>
      <c r="C203" s="2" t="s">
        <v>19882</v>
      </c>
      <c r="D203" t="s">
        <v>19883</v>
      </c>
      <c r="E203">
        <v>8</v>
      </c>
      <c r="F203" t="s">
        <v>19884</v>
      </c>
    </row>
    <row r="204" spans="1:6">
      <c r="A204" s="2" t="s">
        <v>19885</v>
      </c>
      <c r="B204">
        <v>281</v>
      </c>
      <c r="C204" s="2" t="s">
        <v>19886</v>
      </c>
      <c r="D204" t="s">
        <v>19887</v>
      </c>
      <c r="E204">
        <v>8</v>
      </c>
      <c r="F204" t="s">
        <v>19482</v>
      </c>
    </row>
    <row r="205" spans="1:6">
      <c r="A205" s="2" t="s">
        <v>19888</v>
      </c>
      <c r="B205">
        <v>288</v>
      </c>
      <c r="C205" s="2" t="s">
        <v>19889</v>
      </c>
      <c r="D205" t="s">
        <v>19890</v>
      </c>
      <c r="E205">
        <v>8</v>
      </c>
      <c r="F205" t="s">
        <v>19891</v>
      </c>
    </row>
    <row r="206" spans="1:6">
      <c r="A206" s="2" t="s">
        <v>19892</v>
      </c>
      <c r="B206">
        <v>284</v>
      </c>
      <c r="C206" s="2" t="s">
        <v>19893</v>
      </c>
      <c r="D206" t="s">
        <v>19894</v>
      </c>
      <c r="E206">
        <v>8</v>
      </c>
      <c r="F206" t="s">
        <v>19895</v>
      </c>
    </row>
    <row r="207" spans="1:6">
      <c r="A207" s="2" t="s">
        <v>19896</v>
      </c>
      <c r="B207">
        <v>144</v>
      </c>
      <c r="C207" s="2" t="s">
        <v>19779</v>
      </c>
      <c r="D207" t="s">
        <v>19780</v>
      </c>
      <c r="E207">
        <v>4</v>
      </c>
      <c r="F207" t="s">
        <v>19781</v>
      </c>
    </row>
    <row r="208" spans="1:6">
      <c r="A208" s="2" t="s">
        <v>19897</v>
      </c>
      <c r="B208">
        <v>308</v>
      </c>
      <c r="C208" s="2" t="s">
        <v>19449</v>
      </c>
      <c r="D208" t="s">
        <v>19450</v>
      </c>
      <c r="E208">
        <v>8</v>
      </c>
      <c r="F208" t="s">
        <v>19451</v>
      </c>
    </row>
    <row r="209" spans="1:6">
      <c r="A209" s="2" t="s">
        <v>19898</v>
      </c>
      <c r="B209">
        <v>653</v>
      </c>
      <c r="C209" s="2" t="s">
        <v>19899</v>
      </c>
      <c r="D209" t="s">
        <v>19900</v>
      </c>
      <c r="E209">
        <v>16</v>
      </c>
      <c r="F209" t="s">
        <v>19901</v>
      </c>
    </row>
    <row r="210" spans="1:6">
      <c r="A210" s="2" t="s">
        <v>19902</v>
      </c>
      <c r="B210">
        <v>153</v>
      </c>
      <c r="C210" s="2" t="s">
        <v>19903</v>
      </c>
      <c r="D210" t="s">
        <v>19496</v>
      </c>
      <c r="E210">
        <v>4</v>
      </c>
      <c r="F210" t="s">
        <v>19904</v>
      </c>
    </row>
    <row r="211" spans="1:6">
      <c r="A211" s="2" t="s">
        <v>19905</v>
      </c>
      <c r="B211">
        <v>292</v>
      </c>
      <c r="C211" s="2" t="s">
        <v>19874</v>
      </c>
      <c r="D211" t="s">
        <v>19875</v>
      </c>
      <c r="E211">
        <v>7</v>
      </c>
      <c r="F211" t="s">
        <v>19876</v>
      </c>
    </row>
    <row r="212" spans="1:6">
      <c r="A212" s="2" t="s">
        <v>19906</v>
      </c>
      <c r="B212">
        <v>314</v>
      </c>
      <c r="C212" s="2" t="s">
        <v>19907</v>
      </c>
      <c r="D212" t="s">
        <v>19908</v>
      </c>
      <c r="E212">
        <v>8</v>
      </c>
      <c r="F212" t="s">
        <v>19909</v>
      </c>
    </row>
    <row r="213" spans="1:6">
      <c r="A213" s="2" t="s">
        <v>19910</v>
      </c>
      <c r="B213">
        <v>144</v>
      </c>
      <c r="C213" s="2" t="s">
        <v>19911</v>
      </c>
      <c r="D213" t="s">
        <v>19912</v>
      </c>
      <c r="E213">
        <v>4</v>
      </c>
      <c r="F213" t="s">
        <v>19267</v>
      </c>
    </row>
    <row r="214" spans="1:6">
      <c r="A214" s="2" t="s">
        <v>19913</v>
      </c>
      <c r="B214">
        <v>154</v>
      </c>
      <c r="C214" s="2" t="s">
        <v>19261</v>
      </c>
      <c r="D214" t="s">
        <v>19262</v>
      </c>
      <c r="E214">
        <v>4</v>
      </c>
      <c r="F214" t="s">
        <v>19263</v>
      </c>
    </row>
    <row r="215" spans="1:6">
      <c r="A215" s="2" t="s">
        <v>19914</v>
      </c>
      <c r="B215">
        <v>717</v>
      </c>
      <c r="C215" s="2" t="s">
        <v>19915</v>
      </c>
      <c r="D215" t="s">
        <v>19916</v>
      </c>
      <c r="E215">
        <v>16</v>
      </c>
      <c r="F215" t="s">
        <v>19917</v>
      </c>
    </row>
    <row r="216" spans="1:6">
      <c r="A216" s="2" t="s">
        <v>19918</v>
      </c>
      <c r="B216">
        <v>548</v>
      </c>
      <c r="C216" s="2" t="s">
        <v>19919</v>
      </c>
      <c r="D216" t="s">
        <v>19920</v>
      </c>
      <c r="E216">
        <v>8</v>
      </c>
      <c r="F216" t="s">
        <v>19921</v>
      </c>
    </row>
    <row r="217" spans="1:6">
      <c r="A217" s="2" t="s">
        <v>19922</v>
      </c>
      <c r="B217">
        <v>548</v>
      </c>
      <c r="C217" s="2" t="s">
        <v>19919</v>
      </c>
      <c r="D217" t="s">
        <v>19920</v>
      </c>
      <c r="E217">
        <v>8</v>
      </c>
      <c r="F217" t="s">
        <v>19921</v>
      </c>
    </row>
    <row r="218" spans="1:6">
      <c r="A218" s="2" t="s">
        <v>19923</v>
      </c>
      <c r="B218">
        <v>717</v>
      </c>
      <c r="C218" s="2" t="s">
        <v>19915</v>
      </c>
      <c r="D218" t="s">
        <v>19916</v>
      </c>
      <c r="E218">
        <v>16</v>
      </c>
      <c r="F218" t="s">
        <v>19917</v>
      </c>
    </row>
    <row r="219" spans="1:6">
      <c r="A219" s="2" t="s">
        <v>19924</v>
      </c>
      <c r="B219">
        <v>239</v>
      </c>
      <c r="C219" s="2" t="s">
        <v>19925</v>
      </c>
      <c r="D219" t="s">
        <v>19926</v>
      </c>
      <c r="E219">
        <v>4</v>
      </c>
      <c r="F219" t="s">
        <v>19927</v>
      </c>
    </row>
    <row r="220" spans="1:6">
      <c r="A220" s="2" t="s">
        <v>19928</v>
      </c>
      <c r="B220">
        <v>154</v>
      </c>
      <c r="C220" s="2" t="s">
        <v>19261</v>
      </c>
      <c r="D220" t="s">
        <v>19262</v>
      </c>
      <c r="E220">
        <v>4</v>
      </c>
      <c r="F220" t="s">
        <v>19263</v>
      </c>
    </row>
    <row r="221" spans="1:6">
      <c r="A221" s="2" t="s">
        <v>19929</v>
      </c>
      <c r="B221">
        <v>144</v>
      </c>
      <c r="C221" s="2" t="s">
        <v>19930</v>
      </c>
      <c r="D221" t="s">
        <v>19931</v>
      </c>
      <c r="E221">
        <v>4</v>
      </c>
      <c r="F221" t="s">
        <v>19267</v>
      </c>
    </row>
    <row r="222" spans="1:6">
      <c r="A222" s="2" t="s">
        <v>19932</v>
      </c>
      <c r="B222">
        <v>219</v>
      </c>
      <c r="C222" s="2" t="s">
        <v>19933</v>
      </c>
      <c r="D222" t="s">
        <v>19934</v>
      </c>
      <c r="E222">
        <v>4</v>
      </c>
      <c r="F222" t="s">
        <v>19935</v>
      </c>
    </row>
    <row r="223" spans="1:6">
      <c r="A223" s="2" t="s">
        <v>19936</v>
      </c>
      <c r="B223">
        <v>697</v>
      </c>
      <c r="C223" s="2" t="s">
        <v>19937</v>
      </c>
      <c r="D223" t="s">
        <v>19938</v>
      </c>
      <c r="E223">
        <v>16</v>
      </c>
      <c r="F223" t="s">
        <v>19939</v>
      </c>
    </row>
    <row r="224" spans="1:6">
      <c r="A224" s="2" t="s">
        <v>19940</v>
      </c>
      <c r="B224">
        <v>718</v>
      </c>
      <c r="C224" s="2" t="s">
        <v>19941</v>
      </c>
      <c r="D224" t="s">
        <v>19942</v>
      </c>
      <c r="E224">
        <v>16</v>
      </c>
      <c r="F224" t="s">
        <v>19943</v>
      </c>
    </row>
    <row r="225" spans="1:6">
      <c r="A225" s="2" t="s">
        <v>19944</v>
      </c>
      <c r="B225">
        <v>152</v>
      </c>
      <c r="C225" s="2" t="s">
        <v>19675</v>
      </c>
      <c r="D225" t="s">
        <v>19676</v>
      </c>
      <c r="E225">
        <v>4</v>
      </c>
      <c r="F225" t="s">
        <v>19460</v>
      </c>
    </row>
    <row r="226" spans="1:6">
      <c r="A226" s="2" t="s">
        <v>19945</v>
      </c>
      <c r="B226">
        <v>310</v>
      </c>
      <c r="C226" s="2" t="s">
        <v>19678</v>
      </c>
      <c r="D226" t="s">
        <v>19679</v>
      </c>
      <c r="E226">
        <v>8</v>
      </c>
      <c r="F226" t="s">
        <v>19555</v>
      </c>
    </row>
    <row r="227" spans="1:6">
      <c r="A227" s="2" t="s">
        <v>19946</v>
      </c>
      <c r="B227">
        <v>313</v>
      </c>
      <c r="C227" s="2" t="s">
        <v>19681</v>
      </c>
      <c r="D227" t="s">
        <v>19682</v>
      </c>
      <c r="E227">
        <v>8</v>
      </c>
      <c r="F227" t="s">
        <v>19683</v>
      </c>
    </row>
    <row r="228" spans="1:6">
      <c r="A228" s="2" t="s">
        <v>19947</v>
      </c>
      <c r="B228">
        <v>541</v>
      </c>
      <c r="C228" s="2" t="s">
        <v>19948</v>
      </c>
      <c r="D228" t="s">
        <v>19356</v>
      </c>
      <c r="E228">
        <v>9</v>
      </c>
      <c r="F228" t="s">
        <v>19949</v>
      </c>
    </row>
    <row r="229" spans="1:6">
      <c r="A229" s="2" t="s">
        <v>19950</v>
      </c>
      <c r="B229">
        <v>298</v>
      </c>
      <c r="C229" s="2" t="s">
        <v>19951</v>
      </c>
      <c r="D229" t="s">
        <v>19952</v>
      </c>
      <c r="E229">
        <v>8</v>
      </c>
      <c r="F229" t="s">
        <v>19953</v>
      </c>
    </row>
    <row r="230" spans="1:6">
      <c r="A230" s="2" t="s">
        <v>19954</v>
      </c>
      <c r="B230">
        <v>133</v>
      </c>
      <c r="C230" s="2" t="s">
        <v>19955</v>
      </c>
      <c r="D230" t="s">
        <v>19956</v>
      </c>
      <c r="E230">
        <v>3</v>
      </c>
      <c r="F230" t="s">
        <v>19957</v>
      </c>
    </row>
    <row r="231" spans="1:6">
      <c r="A231" s="2" t="s">
        <v>19958</v>
      </c>
      <c r="B231">
        <v>689</v>
      </c>
      <c r="C231" s="2" t="s">
        <v>19959</v>
      </c>
      <c r="D231" t="s">
        <v>19960</v>
      </c>
      <c r="E231">
        <v>16</v>
      </c>
      <c r="F231" t="s">
        <v>19961</v>
      </c>
    </row>
    <row r="232" spans="1:6">
      <c r="A232" s="2" t="s">
        <v>19962</v>
      </c>
      <c r="B232">
        <v>666</v>
      </c>
      <c r="C232" s="2" t="s">
        <v>19963</v>
      </c>
      <c r="D232" t="s">
        <v>19964</v>
      </c>
      <c r="E232">
        <v>16</v>
      </c>
      <c r="F232" t="s">
        <v>19965</v>
      </c>
    </row>
    <row r="233" spans="1:6">
      <c r="A233" s="2" t="s">
        <v>19966</v>
      </c>
      <c r="B233">
        <v>309</v>
      </c>
      <c r="C233" s="2" t="s">
        <v>19967</v>
      </c>
      <c r="D233" t="s">
        <v>19968</v>
      </c>
      <c r="E233">
        <v>9</v>
      </c>
      <c r="F233" t="s">
        <v>19969</v>
      </c>
    </row>
    <row r="234" spans="1:6">
      <c r="A234" s="2" t="s">
        <v>19970</v>
      </c>
      <c r="B234">
        <v>549</v>
      </c>
      <c r="C234" s="2" t="s">
        <v>19971</v>
      </c>
      <c r="D234" t="s">
        <v>19346</v>
      </c>
      <c r="E234">
        <v>9</v>
      </c>
      <c r="F234" t="s">
        <v>19972</v>
      </c>
    </row>
    <row r="235" spans="1:6">
      <c r="A235" s="2" t="s">
        <v>19973</v>
      </c>
      <c r="B235">
        <v>145</v>
      </c>
      <c r="C235" s="2" t="s">
        <v>19974</v>
      </c>
      <c r="D235" t="s">
        <v>19975</v>
      </c>
      <c r="E235">
        <v>4</v>
      </c>
      <c r="F235" t="s">
        <v>19976</v>
      </c>
    </row>
    <row r="236" spans="1:6">
      <c r="A236" s="2" t="s">
        <v>19977</v>
      </c>
      <c r="B236">
        <v>513</v>
      </c>
      <c r="C236" s="2" t="s">
        <v>19978</v>
      </c>
      <c r="D236" t="s">
        <v>19979</v>
      </c>
      <c r="E236">
        <v>9</v>
      </c>
      <c r="F236" t="s">
        <v>19980</v>
      </c>
    </row>
    <row r="237" spans="1:6">
      <c r="A237" s="2" t="s">
        <v>19981</v>
      </c>
      <c r="B237">
        <v>151</v>
      </c>
      <c r="C237" s="2" t="s">
        <v>19982</v>
      </c>
      <c r="D237" t="s">
        <v>19983</v>
      </c>
      <c r="E237">
        <v>4</v>
      </c>
      <c r="F237" t="s">
        <v>19984</v>
      </c>
    </row>
    <row r="238" spans="1:6">
      <c r="A238" s="2" t="s">
        <v>19985</v>
      </c>
      <c r="B238">
        <v>641</v>
      </c>
      <c r="C238" s="2" t="s">
        <v>19986</v>
      </c>
      <c r="D238" t="s">
        <v>19987</v>
      </c>
      <c r="E238">
        <v>16</v>
      </c>
      <c r="F238" t="s">
        <v>19988</v>
      </c>
    </row>
    <row r="239" spans="1:6">
      <c r="A239" s="2" t="s">
        <v>19989</v>
      </c>
      <c r="B239">
        <v>665</v>
      </c>
      <c r="C239" s="2" t="s">
        <v>19685</v>
      </c>
      <c r="D239" t="s">
        <v>19686</v>
      </c>
      <c r="E239">
        <v>16</v>
      </c>
      <c r="F239" t="s">
        <v>19687</v>
      </c>
    </row>
    <row r="240" spans="1:6">
      <c r="A240" s="2" t="s">
        <v>19990</v>
      </c>
      <c r="B240">
        <v>309</v>
      </c>
      <c r="C240" s="2" t="s">
        <v>19689</v>
      </c>
      <c r="D240" t="s">
        <v>19690</v>
      </c>
      <c r="E240">
        <v>9</v>
      </c>
      <c r="F240" t="s">
        <v>19691</v>
      </c>
    </row>
    <row r="241" spans="1:6">
      <c r="A241" s="2" t="s">
        <v>19991</v>
      </c>
      <c r="B241">
        <v>296</v>
      </c>
      <c r="C241" s="2" t="s">
        <v>19992</v>
      </c>
      <c r="D241" t="s">
        <v>19993</v>
      </c>
      <c r="E241">
        <v>8</v>
      </c>
      <c r="F241" t="s">
        <v>19994</v>
      </c>
    </row>
    <row r="242" spans="1:6">
      <c r="A242" s="2" t="s">
        <v>19995</v>
      </c>
      <c r="B242">
        <v>751</v>
      </c>
      <c r="C242" s="2" t="s">
        <v>19996</v>
      </c>
      <c r="D242" t="s">
        <v>19956</v>
      </c>
      <c r="E242">
        <v>16</v>
      </c>
      <c r="F242" t="s">
        <v>19997</v>
      </c>
    </row>
    <row r="243" spans="1:6">
      <c r="A243" s="2" t="s">
        <v>19998</v>
      </c>
      <c r="B243">
        <v>620</v>
      </c>
      <c r="C243" s="2" t="s">
        <v>19999</v>
      </c>
      <c r="D243" t="s">
        <v>20000</v>
      </c>
      <c r="E243">
        <v>16</v>
      </c>
      <c r="F243" t="s">
        <v>20001</v>
      </c>
    </row>
    <row r="244" spans="1:6">
      <c r="A244" s="2" t="s">
        <v>20002</v>
      </c>
      <c r="B244">
        <v>701</v>
      </c>
      <c r="C244" s="2" t="s">
        <v>20003</v>
      </c>
      <c r="D244" t="s">
        <v>20004</v>
      </c>
      <c r="E244">
        <v>16</v>
      </c>
      <c r="F244" t="s">
        <v>20005</v>
      </c>
    </row>
    <row r="245" spans="1:6">
      <c r="A245" s="2" t="s">
        <v>20006</v>
      </c>
      <c r="B245">
        <v>642</v>
      </c>
      <c r="C245" s="2" t="s">
        <v>20007</v>
      </c>
      <c r="D245" t="s">
        <v>19746</v>
      </c>
      <c r="E245">
        <v>16</v>
      </c>
      <c r="F245" t="s">
        <v>20008</v>
      </c>
    </row>
    <row r="246" spans="1:6">
      <c r="A246" s="2" t="s">
        <v>20009</v>
      </c>
      <c r="B246">
        <v>672</v>
      </c>
      <c r="C246" s="2" t="s">
        <v>20010</v>
      </c>
      <c r="D246" t="s">
        <v>20011</v>
      </c>
      <c r="E246">
        <v>16</v>
      </c>
      <c r="F246" t="s">
        <v>20012</v>
      </c>
    </row>
    <row r="247" spans="1:6">
      <c r="A247" s="2" t="s">
        <v>20013</v>
      </c>
      <c r="B247">
        <v>307</v>
      </c>
      <c r="C247" s="2" t="s">
        <v>20014</v>
      </c>
      <c r="D247" t="s">
        <v>20015</v>
      </c>
      <c r="E247">
        <v>9</v>
      </c>
      <c r="F247" t="s">
        <v>20016</v>
      </c>
    </row>
    <row r="248" spans="1:6">
      <c r="A248" s="2" t="s">
        <v>20017</v>
      </c>
      <c r="B248">
        <v>661</v>
      </c>
      <c r="C248" s="2" t="s">
        <v>19253</v>
      </c>
      <c r="D248" t="s">
        <v>19254</v>
      </c>
      <c r="E248">
        <v>16</v>
      </c>
      <c r="F248" t="s">
        <v>19255</v>
      </c>
    </row>
    <row r="249" spans="1:6">
      <c r="A249" s="2" t="s">
        <v>20018</v>
      </c>
      <c r="B249">
        <v>147</v>
      </c>
      <c r="C249" s="2" t="s">
        <v>20019</v>
      </c>
      <c r="D249" t="s">
        <v>20020</v>
      </c>
      <c r="E249">
        <v>4</v>
      </c>
      <c r="F249" t="s">
        <v>20021</v>
      </c>
    </row>
    <row r="250" spans="1:6">
      <c r="A250" s="2" t="s">
        <v>20022</v>
      </c>
      <c r="B250">
        <v>159</v>
      </c>
      <c r="C250" s="2" t="s">
        <v>20023</v>
      </c>
      <c r="D250" t="s">
        <v>20024</v>
      </c>
      <c r="E250">
        <v>4</v>
      </c>
      <c r="F250" t="s">
        <v>20025</v>
      </c>
    </row>
    <row r="251" spans="1:6">
      <c r="A251" s="2" t="s">
        <v>20026</v>
      </c>
      <c r="B251">
        <v>148</v>
      </c>
      <c r="C251" s="2" t="s">
        <v>20027</v>
      </c>
      <c r="D251" t="s">
        <v>20028</v>
      </c>
      <c r="E251">
        <v>3</v>
      </c>
      <c r="F251" t="s">
        <v>20029</v>
      </c>
    </row>
    <row r="252" spans="1:6">
      <c r="A252" s="2" t="s">
        <v>20030</v>
      </c>
      <c r="B252">
        <v>152</v>
      </c>
      <c r="C252" s="2" t="s">
        <v>20031</v>
      </c>
      <c r="D252" t="s">
        <v>20032</v>
      </c>
      <c r="E252">
        <v>4</v>
      </c>
      <c r="F252" t="s">
        <v>20033</v>
      </c>
    </row>
    <row r="253" spans="1:6">
      <c r="A253" s="2" t="s">
        <v>20034</v>
      </c>
      <c r="B253">
        <v>308</v>
      </c>
      <c r="C253" s="2" t="s">
        <v>19449</v>
      </c>
      <c r="D253" t="s">
        <v>19450</v>
      </c>
      <c r="E253">
        <v>8</v>
      </c>
      <c r="F253" t="s">
        <v>19451</v>
      </c>
    </row>
    <row r="254" spans="1:6">
      <c r="A254" s="2" t="s">
        <v>20035</v>
      </c>
      <c r="B254">
        <v>210</v>
      </c>
      <c r="C254" s="2" t="s">
        <v>20036</v>
      </c>
      <c r="D254" t="s">
        <v>20037</v>
      </c>
      <c r="E254">
        <v>5</v>
      </c>
      <c r="F254" t="s">
        <v>20038</v>
      </c>
    </row>
    <row r="255" spans="1:6">
      <c r="A255" s="2" t="s">
        <v>20039</v>
      </c>
      <c r="B255">
        <v>301</v>
      </c>
      <c r="C255" s="2" t="s">
        <v>20040</v>
      </c>
      <c r="D255" t="s">
        <v>20041</v>
      </c>
      <c r="E255">
        <v>8</v>
      </c>
      <c r="F255" t="s">
        <v>20042</v>
      </c>
    </row>
    <row r="256" spans="1:6">
      <c r="A256" s="2" t="s">
        <v>20043</v>
      </c>
      <c r="B256">
        <v>676</v>
      </c>
      <c r="C256" s="2" t="s">
        <v>20044</v>
      </c>
      <c r="D256" t="s">
        <v>20045</v>
      </c>
      <c r="E256">
        <v>16</v>
      </c>
      <c r="F256" t="s">
        <v>20046</v>
      </c>
    </row>
    <row r="257" spans="1:6">
      <c r="A257" s="2" t="s">
        <v>20047</v>
      </c>
      <c r="B257">
        <v>294</v>
      </c>
      <c r="C257" s="2" t="s">
        <v>20048</v>
      </c>
      <c r="D257" t="s">
        <v>20049</v>
      </c>
      <c r="E257">
        <v>8</v>
      </c>
      <c r="F257" t="s">
        <v>20050</v>
      </c>
    </row>
    <row r="258" spans="1:6">
      <c r="A258" s="2" t="s">
        <v>20051</v>
      </c>
      <c r="B258">
        <v>147</v>
      </c>
      <c r="C258" s="2" t="s">
        <v>19791</v>
      </c>
      <c r="D258" t="s">
        <v>20052</v>
      </c>
      <c r="E258">
        <v>4</v>
      </c>
      <c r="F258" t="s">
        <v>19417</v>
      </c>
    </row>
    <row r="259" spans="1:6">
      <c r="A259" s="2" t="s">
        <v>20053</v>
      </c>
      <c r="B259">
        <v>158</v>
      </c>
      <c r="C259" s="2" t="s">
        <v>20054</v>
      </c>
      <c r="D259" t="s">
        <v>19617</v>
      </c>
      <c r="E259">
        <v>4</v>
      </c>
      <c r="F259" t="s">
        <v>20055</v>
      </c>
    </row>
    <row r="260" spans="1:6">
      <c r="A260" s="2" t="s">
        <v>20056</v>
      </c>
      <c r="B260">
        <v>308</v>
      </c>
      <c r="C260" s="2" t="s">
        <v>19449</v>
      </c>
      <c r="D260" t="s">
        <v>19450</v>
      </c>
      <c r="E260">
        <v>8</v>
      </c>
      <c r="F260" t="s">
        <v>19451</v>
      </c>
    </row>
    <row r="261" spans="1:6">
      <c r="A261" s="2" t="s">
        <v>20057</v>
      </c>
      <c r="B261">
        <v>152</v>
      </c>
      <c r="C261" s="2" t="s">
        <v>20031</v>
      </c>
      <c r="D261" t="s">
        <v>20032</v>
      </c>
      <c r="E261">
        <v>4</v>
      </c>
      <c r="F261" t="s">
        <v>20033</v>
      </c>
    </row>
    <row r="262" spans="1:6">
      <c r="A262" s="2" t="s">
        <v>20058</v>
      </c>
      <c r="B262">
        <v>308</v>
      </c>
      <c r="C262" s="2" t="s">
        <v>19449</v>
      </c>
      <c r="D262" t="s">
        <v>19450</v>
      </c>
      <c r="E262">
        <v>8</v>
      </c>
      <c r="F262" t="s">
        <v>19451</v>
      </c>
    </row>
    <row r="263" spans="1:6">
      <c r="A263" s="2" t="s">
        <v>20059</v>
      </c>
      <c r="B263">
        <v>152</v>
      </c>
      <c r="C263" s="2" t="s">
        <v>20060</v>
      </c>
      <c r="D263" t="s">
        <v>20061</v>
      </c>
      <c r="E263">
        <v>4</v>
      </c>
      <c r="F263" t="s">
        <v>19460</v>
      </c>
    </row>
    <row r="264" spans="1:6">
      <c r="A264" s="2" t="s">
        <v>20062</v>
      </c>
      <c r="B264">
        <v>314</v>
      </c>
      <c r="C264" s="2" t="s">
        <v>20063</v>
      </c>
      <c r="D264" t="s">
        <v>19786</v>
      </c>
      <c r="E264">
        <v>7</v>
      </c>
      <c r="F264" t="s">
        <v>19464</v>
      </c>
    </row>
    <row r="265" spans="1:6">
      <c r="A265" s="2" t="s">
        <v>20064</v>
      </c>
      <c r="B265">
        <v>308</v>
      </c>
      <c r="C265" s="2" t="s">
        <v>19449</v>
      </c>
      <c r="D265" t="s">
        <v>19450</v>
      </c>
      <c r="E265">
        <v>8</v>
      </c>
      <c r="F265" t="s">
        <v>19451</v>
      </c>
    </row>
    <row r="266" spans="1:6">
      <c r="A266" s="2" t="s">
        <v>20065</v>
      </c>
      <c r="B266">
        <v>152</v>
      </c>
      <c r="C266" s="2" t="s">
        <v>20066</v>
      </c>
      <c r="D266" t="s">
        <v>20067</v>
      </c>
      <c r="E266">
        <v>4</v>
      </c>
      <c r="F266" t="s">
        <v>19460</v>
      </c>
    </row>
    <row r="267" spans="1:6">
      <c r="A267" s="2" t="s">
        <v>20068</v>
      </c>
      <c r="B267">
        <v>665</v>
      </c>
      <c r="C267" s="2" t="s">
        <v>20069</v>
      </c>
      <c r="D267" t="s">
        <v>19686</v>
      </c>
      <c r="E267">
        <v>16</v>
      </c>
      <c r="F267" t="s">
        <v>19687</v>
      </c>
    </row>
    <row r="268" spans="1:6">
      <c r="A268" s="2" t="s">
        <v>20070</v>
      </c>
      <c r="B268">
        <v>632</v>
      </c>
      <c r="C268" s="2" t="s">
        <v>19624</v>
      </c>
      <c r="D268" t="s">
        <v>20071</v>
      </c>
      <c r="E268">
        <v>8</v>
      </c>
      <c r="F268" t="s">
        <v>20072</v>
      </c>
    </row>
    <row r="269" spans="1:6">
      <c r="A269" s="2" t="s">
        <v>20073</v>
      </c>
      <c r="B269">
        <v>309</v>
      </c>
      <c r="C269" s="2" t="s">
        <v>20074</v>
      </c>
      <c r="D269" t="s">
        <v>20075</v>
      </c>
      <c r="E269">
        <v>9</v>
      </c>
      <c r="F269" t="s">
        <v>19691</v>
      </c>
    </row>
    <row r="270" spans="1:6">
      <c r="A270" s="2" t="s">
        <v>20076</v>
      </c>
      <c r="B270">
        <v>315</v>
      </c>
      <c r="C270" s="2" t="s">
        <v>20077</v>
      </c>
      <c r="D270" t="s">
        <v>20078</v>
      </c>
      <c r="E270">
        <v>8</v>
      </c>
      <c r="F270" t="s">
        <v>20079</v>
      </c>
    </row>
    <row r="271" spans="1:6">
      <c r="A271" s="2" t="s">
        <v>20080</v>
      </c>
      <c r="B271">
        <v>152</v>
      </c>
      <c r="C271" s="2" t="s">
        <v>20031</v>
      </c>
      <c r="D271" t="s">
        <v>20032</v>
      </c>
      <c r="E271">
        <v>4</v>
      </c>
      <c r="F271" t="s">
        <v>20033</v>
      </c>
    </row>
    <row r="272" spans="1:6">
      <c r="A272" s="2" t="s">
        <v>20081</v>
      </c>
      <c r="B272">
        <v>308</v>
      </c>
      <c r="C272" s="2" t="s">
        <v>19449</v>
      </c>
      <c r="D272" t="s">
        <v>19450</v>
      </c>
      <c r="E272">
        <v>8</v>
      </c>
      <c r="F272" t="s">
        <v>19451</v>
      </c>
    </row>
    <row r="273" spans="1:6">
      <c r="A273" s="2" t="s">
        <v>20082</v>
      </c>
      <c r="B273">
        <v>297</v>
      </c>
      <c r="C273" s="2" t="s">
        <v>20083</v>
      </c>
      <c r="D273" t="s">
        <v>20084</v>
      </c>
      <c r="E273">
        <v>8</v>
      </c>
      <c r="F273" t="s">
        <v>20085</v>
      </c>
    </row>
    <row r="274" spans="1:6">
      <c r="A274" s="2" t="s">
        <v>20086</v>
      </c>
      <c r="B274">
        <v>311</v>
      </c>
      <c r="C274" s="2" t="s">
        <v>20087</v>
      </c>
      <c r="D274" t="s">
        <v>20088</v>
      </c>
      <c r="E274">
        <v>8</v>
      </c>
      <c r="F274" t="s">
        <v>20089</v>
      </c>
    </row>
    <row r="275" spans="1:6">
      <c r="A275" s="2" t="s">
        <v>20090</v>
      </c>
      <c r="B275">
        <v>306</v>
      </c>
      <c r="C275" s="2" t="s">
        <v>20091</v>
      </c>
      <c r="D275" t="s">
        <v>19952</v>
      </c>
      <c r="E275">
        <v>8</v>
      </c>
      <c r="F275" t="s">
        <v>20092</v>
      </c>
    </row>
    <row r="276" spans="1:6">
      <c r="A276" s="2" t="s">
        <v>20093</v>
      </c>
      <c r="B276">
        <v>148</v>
      </c>
      <c r="C276" s="2" t="s">
        <v>20094</v>
      </c>
      <c r="D276" t="s">
        <v>20095</v>
      </c>
      <c r="E276">
        <v>3</v>
      </c>
      <c r="F276" t="s">
        <v>20096</v>
      </c>
    </row>
    <row r="277" spans="1:6">
      <c r="A277" s="2" t="s">
        <v>20097</v>
      </c>
      <c r="B277">
        <v>351</v>
      </c>
      <c r="C277" s="2" t="s">
        <v>20098</v>
      </c>
      <c r="D277" t="s">
        <v>20099</v>
      </c>
      <c r="E277">
        <v>9</v>
      </c>
      <c r="F277" t="s">
        <v>20100</v>
      </c>
    </row>
    <row r="278" spans="1:6">
      <c r="A278" s="2" t="s">
        <v>20101</v>
      </c>
      <c r="B278">
        <v>674</v>
      </c>
      <c r="C278" s="2" t="s">
        <v>20102</v>
      </c>
      <c r="D278" t="s">
        <v>20103</v>
      </c>
      <c r="E278">
        <v>16</v>
      </c>
      <c r="F278" t="s">
        <v>20104</v>
      </c>
    </row>
    <row r="279" spans="1:6">
      <c r="A279" s="2" t="s">
        <v>20105</v>
      </c>
      <c r="B279">
        <v>614</v>
      </c>
      <c r="C279" s="2" t="s">
        <v>20106</v>
      </c>
      <c r="D279" t="s">
        <v>20107</v>
      </c>
      <c r="E279">
        <v>16</v>
      </c>
      <c r="F279" t="s">
        <v>20108</v>
      </c>
    </row>
    <row r="280" spans="1:6">
      <c r="A280" s="2" t="s">
        <v>20109</v>
      </c>
      <c r="B280">
        <v>635</v>
      </c>
      <c r="C280" s="2" t="s">
        <v>20110</v>
      </c>
      <c r="D280" t="s">
        <v>20111</v>
      </c>
      <c r="E280">
        <v>14</v>
      </c>
      <c r="F280" t="s">
        <v>20112</v>
      </c>
    </row>
    <row r="281" spans="1:6">
      <c r="A281" s="2" t="s">
        <v>20113</v>
      </c>
      <c r="B281">
        <v>160</v>
      </c>
      <c r="C281" s="2" t="s">
        <v>20114</v>
      </c>
      <c r="D281" t="s">
        <v>20115</v>
      </c>
      <c r="E281">
        <v>4</v>
      </c>
      <c r="F281" t="s">
        <v>20116</v>
      </c>
    </row>
    <row r="282" spans="1:6">
      <c r="A282" s="2" t="s">
        <v>20117</v>
      </c>
      <c r="B282">
        <v>313</v>
      </c>
      <c r="C282" s="2" t="s">
        <v>20118</v>
      </c>
      <c r="D282" t="s">
        <v>20119</v>
      </c>
      <c r="E282">
        <v>8</v>
      </c>
      <c r="F282" t="s">
        <v>20120</v>
      </c>
    </row>
    <row r="283" spans="1:6">
      <c r="A283" s="2" t="s">
        <v>20121</v>
      </c>
      <c r="B283">
        <v>152</v>
      </c>
      <c r="C283" s="2" t="s">
        <v>20122</v>
      </c>
      <c r="D283" t="s">
        <v>20123</v>
      </c>
      <c r="E283">
        <v>4</v>
      </c>
      <c r="F283" t="s">
        <v>19460</v>
      </c>
    </row>
    <row r="284" spans="1:6">
      <c r="A284" s="2" t="s">
        <v>20124</v>
      </c>
      <c r="B284">
        <v>311</v>
      </c>
      <c r="C284" s="2" t="s">
        <v>20125</v>
      </c>
      <c r="D284" t="s">
        <v>20126</v>
      </c>
      <c r="E284">
        <v>7</v>
      </c>
      <c r="F284" t="s">
        <v>20127</v>
      </c>
    </row>
    <row r="285" spans="1:6">
      <c r="A285" s="2" t="s">
        <v>20128</v>
      </c>
      <c r="B285">
        <v>290</v>
      </c>
      <c r="C285" s="2" t="s">
        <v>19878</v>
      </c>
      <c r="D285" t="s">
        <v>19250</v>
      </c>
      <c r="E285">
        <v>8</v>
      </c>
      <c r="F285" t="s">
        <v>19251</v>
      </c>
    </row>
    <row r="286" spans="1:6">
      <c r="A286" s="2" t="s">
        <v>20129</v>
      </c>
      <c r="B286">
        <v>222</v>
      </c>
      <c r="C286" s="2" t="s">
        <v>20130</v>
      </c>
      <c r="D286" t="s">
        <v>20131</v>
      </c>
      <c r="E286">
        <v>6</v>
      </c>
      <c r="F286" t="s">
        <v>20132</v>
      </c>
    </row>
    <row r="287" spans="1:6">
      <c r="A287" s="2" t="s">
        <v>20133</v>
      </c>
      <c r="B287">
        <v>533</v>
      </c>
      <c r="C287" s="2" t="s">
        <v>20134</v>
      </c>
      <c r="D287" t="s">
        <v>20135</v>
      </c>
      <c r="E287">
        <v>9</v>
      </c>
      <c r="F287" t="s">
        <v>20136</v>
      </c>
    </row>
    <row r="288" spans="1:6">
      <c r="A288" s="2" t="s">
        <v>20137</v>
      </c>
      <c r="B288">
        <v>310</v>
      </c>
      <c r="C288" s="2" t="s">
        <v>20138</v>
      </c>
      <c r="D288" t="s">
        <v>20139</v>
      </c>
      <c r="E288">
        <v>8</v>
      </c>
      <c r="F288" t="s">
        <v>20140</v>
      </c>
    </row>
    <row r="289" spans="1:6">
      <c r="A289" s="2" t="s">
        <v>20141</v>
      </c>
      <c r="B289">
        <v>284</v>
      </c>
      <c r="C289" s="2" t="s">
        <v>20142</v>
      </c>
      <c r="D289" t="s">
        <v>20143</v>
      </c>
      <c r="E289">
        <v>8</v>
      </c>
      <c r="F289" t="s">
        <v>20144</v>
      </c>
    </row>
    <row r="290" spans="1:6">
      <c r="A290" s="2" t="s">
        <v>20145</v>
      </c>
      <c r="B290">
        <v>175</v>
      </c>
      <c r="C290" s="2" t="s">
        <v>20146</v>
      </c>
      <c r="D290" t="s">
        <v>20147</v>
      </c>
      <c r="E290">
        <v>4</v>
      </c>
      <c r="F290" t="s">
        <v>20148</v>
      </c>
    </row>
    <row r="291" spans="1:6">
      <c r="A291" s="2" t="s">
        <v>20149</v>
      </c>
      <c r="B291">
        <v>304</v>
      </c>
      <c r="C291" s="2" t="s">
        <v>19907</v>
      </c>
      <c r="D291" t="s">
        <v>20150</v>
      </c>
      <c r="E291">
        <v>8</v>
      </c>
      <c r="F291" t="s">
        <v>20151</v>
      </c>
    </row>
    <row r="292" spans="1:6">
      <c r="A292" s="2" t="s">
        <v>20152</v>
      </c>
      <c r="B292">
        <v>297</v>
      </c>
      <c r="C292" s="2" t="s">
        <v>20153</v>
      </c>
      <c r="D292" t="s">
        <v>20154</v>
      </c>
      <c r="E292">
        <v>8</v>
      </c>
      <c r="F292" t="s">
        <v>20155</v>
      </c>
    </row>
    <row r="293" spans="1:6">
      <c r="A293" s="2" t="s">
        <v>20156</v>
      </c>
      <c r="B293">
        <v>676</v>
      </c>
      <c r="C293" s="2" t="s">
        <v>20157</v>
      </c>
      <c r="D293" t="s">
        <v>20158</v>
      </c>
      <c r="E293">
        <v>16</v>
      </c>
      <c r="F293" t="s">
        <v>20159</v>
      </c>
    </row>
    <row r="294" spans="1:6">
      <c r="A294" s="2" t="s">
        <v>20160</v>
      </c>
      <c r="B294">
        <v>646</v>
      </c>
      <c r="C294" s="2" t="s">
        <v>20161</v>
      </c>
      <c r="D294" t="s">
        <v>19938</v>
      </c>
      <c r="E294">
        <v>16</v>
      </c>
      <c r="F294" t="s">
        <v>20162</v>
      </c>
    </row>
    <row r="295" spans="1:6">
      <c r="A295" s="2" t="s">
        <v>20163</v>
      </c>
      <c r="B295">
        <v>641</v>
      </c>
      <c r="C295" s="2" t="s">
        <v>19986</v>
      </c>
      <c r="D295" t="s">
        <v>19987</v>
      </c>
      <c r="E295">
        <v>16</v>
      </c>
      <c r="F295" t="s">
        <v>19988</v>
      </c>
    </row>
    <row r="296" spans="1:6">
      <c r="A296" s="2" t="s">
        <v>20164</v>
      </c>
      <c r="B296">
        <v>637</v>
      </c>
      <c r="C296" s="2" t="s">
        <v>20165</v>
      </c>
      <c r="D296" t="s">
        <v>19987</v>
      </c>
      <c r="E296">
        <v>16</v>
      </c>
      <c r="F296" t="s">
        <v>20166</v>
      </c>
    </row>
    <row r="297" spans="1:6">
      <c r="A297" s="2" t="s">
        <v>20167</v>
      </c>
      <c r="B297">
        <v>673</v>
      </c>
      <c r="C297" s="2" t="s">
        <v>20168</v>
      </c>
      <c r="D297" t="s">
        <v>20169</v>
      </c>
      <c r="E297">
        <v>16</v>
      </c>
      <c r="F297" t="s">
        <v>20170</v>
      </c>
    </row>
    <row r="298" spans="1:6">
      <c r="A298" s="2" t="s">
        <v>20171</v>
      </c>
      <c r="B298">
        <v>717</v>
      </c>
      <c r="C298" s="2" t="s">
        <v>20172</v>
      </c>
      <c r="D298" t="s">
        <v>19916</v>
      </c>
      <c r="E298">
        <v>16</v>
      </c>
      <c r="F298" t="s">
        <v>19917</v>
      </c>
    </row>
    <row r="299" spans="1:6">
      <c r="A299" s="2" t="s">
        <v>20173</v>
      </c>
      <c r="B299">
        <v>651</v>
      </c>
      <c r="C299" s="2" t="s">
        <v>20174</v>
      </c>
      <c r="D299" t="s">
        <v>20175</v>
      </c>
      <c r="E299">
        <v>16</v>
      </c>
      <c r="F299" t="s">
        <v>20176</v>
      </c>
    </row>
    <row r="300" spans="1:6">
      <c r="A300" s="2" t="s">
        <v>20177</v>
      </c>
      <c r="B300">
        <v>607</v>
      </c>
      <c r="C300" s="2" t="s">
        <v>20178</v>
      </c>
      <c r="D300" t="s">
        <v>20179</v>
      </c>
      <c r="E300">
        <v>9</v>
      </c>
      <c r="F300" t="s">
        <v>20180</v>
      </c>
    </row>
    <row r="301" spans="1:6">
      <c r="A301" s="2" t="s">
        <v>20181</v>
      </c>
      <c r="B301">
        <v>294</v>
      </c>
      <c r="C301" s="2" t="s">
        <v>19333</v>
      </c>
      <c r="D301" t="s">
        <v>19334</v>
      </c>
      <c r="E301">
        <v>8</v>
      </c>
      <c r="F301" t="s">
        <v>19335</v>
      </c>
    </row>
    <row r="302" spans="1:6">
      <c r="A302" s="2" t="s">
        <v>20182</v>
      </c>
      <c r="B302">
        <v>144</v>
      </c>
      <c r="C302" s="2" t="s">
        <v>20183</v>
      </c>
      <c r="D302" t="s">
        <v>20184</v>
      </c>
      <c r="E302">
        <v>4</v>
      </c>
      <c r="F302" t="s">
        <v>20185</v>
      </c>
    </row>
    <row r="303" spans="1:6">
      <c r="A303" s="2" t="s">
        <v>20186</v>
      </c>
      <c r="B303">
        <v>154</v>
      </c>
      <c r="C303" s="2" t="s">
        <v>20187</v>
      </c>
      <c r="D303" t="s">
        <v>20188</v>
      </c>
      <c r="E303">
        <v>4</v>
      </c>
      <c r="F303" t="s">
        <v>19541</v>
      </c>
    </row>
    <row r="304" spans="1:6">
      <c r="A304" s="2" t="s">
        <v>20189</v>
      </c>
      <c r="B304">
        <v>290</v>
      </c>
      <c r="C304" s="2" t="s">
        <v>20190</v>
      </c>
      <c r="D304" t="s">
        <v>19459</v>
      </c>
      <c r="E304">
        <v>8</v>
      </c>
      <c r="F304" t="s">
        <v>20191</v>
      </c>
    </row>
    <row r="305" spans="1:6">
      <c r="A305" s="2" t="s">
        <v>20192</v>
      </c>
      <c r="B305">
        <v>154</v>
      </c>
      <c r="C305" s="2" t="s">
        <v>20193</v>
      </c>
      <c r="D305" t="s">
        <v>20194</v>
      </c>
      <c r="E305">
        <v>4</v>
      </c>
      <c r="F305" t="s">
        <v>20195</v>
      </c>
    </row>
    <row r="306" spans="1:6">
      <c r="A306" s="2" t="s">
        <v>20196</v>
      </c>
      <c r="B306">
        <v>552</v>
      </c>
      <c r="C306" s="2" t="s">
        <v>20197</v>
      </c>
      <c r="D306" t="s">
        <v>19366</v>
      </c>
      <c r="E306">
        <v>13</v>
      </c>
      <c r="F306" t="s">
        <v>20198</v>
      </c>
    </row>
    <row r="307" spans="1:6">
      <c r="A307" s="2" t="s">
        <v>20199</v>
      </c>
      <c r="B307">
        <v>523</v>
      </c>
      <c r="C307" s="2" t="s">
        <v>20200</v>
      </c>
      <c r="D307" t="s">
        <v>20201</v>
      </c>
      <c r="E307">
        <v>9</v>
      </c>
      <c r="F307" t="s">
        <v>20202</v>
      </c>
    </row>
    <row r="308" spans="1:6">
      <c r="A308" s="2" t="s">
        <v>20203</v>
      </c>
      <c r="B308">
        <v>309</v>
      </c>
      <c r="C308" s="2" t="s">
        <v>20204</v>
      </c>
      <c r="D308" t="s">
        <v>20205</v>
      </c>
      <c r="E308">
        <v>8</v>
      </c>
      <c r="F308" t="s">
        <v>20206</v>
      </c>
    </row>
    <row r="309" spans="1:6">
      <c r="A309" s="2" t="s">
        <v>20207</v>
      </c>
      <c r="B309">
        <v>659</v>
      </c>
      <c r="C309" s="2" t="s">
        <v>20208</v>
      </c>
      <c r="D309" t="s">
        <v>20209</v>
      </c>
      <c r="E309">
        <v>16</v>
      </c>
      <c r="F309" t="s">
        <v>20210</v>
      </c>
    </row>
    <row r="310" spans="1:6">
      <c r="A310" s="2" t="s">
        <v>20211</v>
      </c>
      <c r="B310">
        <v>621</v>
      </c>
      <c r="C310" s="2" t="s">
        <v>20212</v>
      </c>
      <c r="D310" t="s">
        <v>20213</v>
      </c>
      <c r="E310">
        <v>10</v>
      </c>
      <c r="F310" t="s">
        <v>20214</v>
      </c>
    </row>
    <row r="311" spans="1:6">
      <c r="A311" s="2" t="s">
        <v>20215</v>
      </c>
      <c r="B311">
        <v>552</v>
      </c>
      <c r="C311" s="2" t="s">
        <v>20216</v>
      </c>
      <c r="D311" t="s">
        <v>20217</v>
      </c>
      <c r="E311">
        <v>13</v>
      </c>
      <c r="F311" t="s">
        <v>20218</v>
      </c>
    </row>
    <row r="312" spans="1:6">
      <c r="A312" s="2" t="s">
        <v>20219</v>
      </c>
      <c r="B312">
        <v>290</v>
      </c>
      <c r="C312" s="2" t="s">
        <v>19714</v>
      </c>
      <c r="D312" t="s">
        <v>20220</v>
      </c>
      <c r="E312">
        <v>8</v>
      </c>
      <c r="F312" t="s">
        <v>20221</v>
      </c>
    </row>
    <row r="313" spans="1:6">
      <c r="A313" s="2" t="s">
        <v>20222</v>
      </c>
      <c r="B313">
        <v>154</v>
      </c>
      <c r="C313" s="2" t="s">
        <v>20223</v>
      </c>
      <c r="D313" t="s">
        <v>19314</v>
      </c>
      <c r="E313">
        <v>4</v>
      </c>
      <c r="F313" t="s">
        <v>19315</v>
      </c>
    </row>
    <row r="314" spans="1:6">
      <c r="A314" s="2" t="s">
        <v>20224</v>
      </c>
      <c r="B314">
        <v>590</v>
      </c>
      <c r="C314" s="2" t="s">
        <v>20225</v>
      </c>
      <c r="D314" t="s">
        <v>20226</v>
      </c>
      <c r="E314">
        <v>9</v>
      </c>
      <c r="F314" t="s">
        <v>20227</v>
      </c>
    </row>
    <row r="315" spans="1:6">
      <c r="A315" s="2" t="s">
        <v>20228</v>
      </c>
      <c r="B315">
        <v>146</v>
      </c>
      <c r="C315" s="2" t="s">
        <v>20229</v>
      </c>
      <c r="D315" t="s">
        <v>20230</v>
      </c>
      <c r="E315">
        <v>4</v>
      </c>
      <c r="F315" t="s">
        <v>20185</v>
      </c>
    </row>
    <row r="316" spans="1:6">
      <c r="A316" s="2" t="s">
        <v>20231</v>
      </c>
      <c r="B316">
        <v>661</v>
      </c>
      <c r="C316" s="2" t="s">
        <v>19253</v>
      </c>
      <c r="D316" t="s">
        <v>19254</v>
      </c>
      <c r="E316">
        <v>16</v>
      </c>
      <c r="F316" t="s">
        <v>19255</v>
      </c>
    </row>
    <row r="317" spans="1:6">
      <c r="A317" s="2" t="s">
        <v>20232</v>
      </c>
      <c r="B317">
        <v>661</v>
      </c>
      <c r="C317" s="2" t="s">
        <v>19253</v>
      </c>
      <c r="D317" t="s">
        <v>19254</v>
      </c>
      <c r="E317">
        <v>16</v>
      </c>
      <c r="F317" t="s">
        <v>19255</v>
      </c>
    </row>
    <row r="318" spans="1:6">
      <c r="A318" s="2" t="s">
        <v>20233</v>
      </c>
      <c r="B318">
        <v>151</v>
      </c>
      <c r="C318" s="2" t="s">
        <v>20234</v>
      </c>
      <c r="D318" t="s">
        <v>20235</v>
      </c>
      <c r="E318">
        <v>4</v>
      </c>
      <c r="F318" t="s">
        <v>20236</v>
      </c>
    </row>
    <row r="319" spans="1:6">
      <c r="A319" s="2" t="s">
        <v>20237</v>
      </c>
      <c r="B319">
        <v>300</v>
      </c>
      <c r="C319" s="2" t="s">
        <v>20238</v>
      </c>
      <c r="D319" t="s">
        <v>20239</v>
      </c>
      <c r="E319">
        <v>8</v>
      </c>
      <c r="F319" t="s">
        <v>20240</v>
      </c>
    </row>
    <row r="320" spans="1:6">
      <c r="A320" s="2" t="s">
        <v>20241</v>
      </c>
      <c r="B320">
        <v>165</v>
      </c>
      <c r="C320" s="2" t="s">
        <v>19523</v>
      </c>
      <c r="D320" t="s">
        <v>20242</v>
      </c>
      <c r="E320">
        <v>4</v>
      </c>
      <c r="F320" t="s">
        <v>20243</v>
      </c>
    </row>
    <row r="321" spans="1:6">
      <c r="A321" s="2" t="s">
        <v>20244</v>
      </c>
      <c r="B321">
        <v>288</v>
      </c>
      <c r="C321" s="2" t="s">
        <v>20245</v>
      </c>
      <c r="D321" t="s">
        <v>20246</v>
      </c>
      <c r="E321">
        <v>8</v>
      </c>
      <c r="F321" t="s">
        <v>20247</v>
      </c>
    </row>
    <row r="322" spans="1:6">
      <c r="A322" s="2" t="s">
        <v>20248</v>
      </c>
      <c r="B322">
        <v>308</v>
      </c>
      <c r="C322" s="2" t="s">
        <v>20249</v>
      </c>
      <c r="D322" t="s">
        <v>20250</v>
      </c>
      <c r="E322">
        <v>8</v>
      </c>
      <c r="F322" t="s">
        <v>19451</v>
      </c>
    </row>
    <row r="323" spans="1:6">
      <c r="A323" s="2" t="s">
        <v>20251</v>
      </c>
      <c r="B323">
        <v>315</v>
      </c>
      <c r="C323" s="2" t="s">
        <v>20252</v>
      </c>
      <c r="D323" t="s">
        <v>20078</v>
      </c>
      <c r="E323">
        <v>8</v>
      </c>
      <c r="F323" t="s">
        <v>20079</v>
      </c>
    </row>
    <row r="324" spans="1:6">
      <c r="A324" s="2" t="s">
        <v>20253</v>
      </c>
      <c r="B324">
        <v>289</v>
      </c>
      <c r="C324" s="2" t="s">
        <v>20254</v>
      </c>
      <c r="D324" t="s">
        <v>19250</v>
      </c>
      <c r="E324">
        <v>8</v>
      </c>
      <c r="F324" t="s">
        <v>20255</v>
      </c>
    </row>
    <row r="325" spans="1:6">
      <c r="A325" s="2" t="s">
        <v>20256</v>
      </c>
      <c r="B325">
        <v>289</v>
      </c>
      <c r="C325" s="2" t="s">
        <v>20254</v>
      </c>
      <c r="D325" t="s">
        <v>19250</v>
      </c>
      <c r="E325">
        <v>8</v>
      </c>
      <c r="F325" t="s">
        <v>20255</v>
      </c>
    </row>
    <row r="326" spans="1:6">
      <c r="A326" s="2" t="s">
        <v>20257</v>
      </c>
      <c r="B326">
        <v>290</v>
      </c>
      <c r="C326" s="2" t="s">
        <v>19624</v>
      </c>
      <c r="D326" t="s">
        <v>19625</v>
      </c>
      <c r="E326">
        <v>8</v>
      </c>
      <c r="F326" t="s">
        <v>19251</v>
      </c>
    </row>
    <row r="327" spans="1:6">
      <c r="A327" s="2" t="s">
        <v>20258</v>
      </c>
      <c r="B327">
        <v>289</v>
      </c>
      <c r="C327" s="2" t="s">
        <v>20259</v>
      </c>
      <c r="D327" t="s">
        <v>20260</v>
      </c>
      <c r="E327">
        <v>8</v>
      </c>
      <c r="F327" t="s">
        <v>20261</v>
      </c>
    </row>
    <row r="328" spans="1:6">
      <c r="A328" s="2" t="s">
        <v>20262</v>
      </c>
      <c r="B328">
        <v>309</v>
      </c>
      <c r="C328" s="2" t="s">
        <v>20263</v>
      </c>
      <c r="D328" t="s">
        <v>20264</v>
      </c>
      <c r="E328">
        <v>8</v>
      </c>
      <c r="F328" t="s">
        <v>20265</v>
      </c>
    </row>
    <row r="329" spans="1:6">
      <c r="A329" s="2" t="s">
        <v>20266</v>
      </c>
      <c r="B329">
        <v>154</v>
      </c>
      <c r="C329" s="2" t="s">
        <v>20267</v>
      </c>
      <c r="D329" t="s">
        <v>20268</v>
      </c>
      <c r="E329">
        <v>4</v>
      </c>
      <c r="F329" t="s">
        <v>19263</v>
      </c>
    </row>
    <row r="330" spans="1:6">
      <c r="A330" s="2" t="s">
        <v>20269</v>
      </c>
      <c r="B330">
        <v>144</v>
      </c>
      <c r="C330" s="2" t="s">
        <v>20270</v>
      </c>
      <c r="D330" t="s">
        <v>20271</v>
      </c>
      <c r="E330">
        <v>4</v>
      </c>
      <c r="F330" t="s">
        <v>19267</v>
      </c>
    </row>
    <row r="331" spans="1:6">
      <c r="A331" s="2" t="s">
        <v>20272</v>
      </c>
      <c r="B331">
        <v>310</v>
      </c>
      <c r="C331" s="2" t="s">
        <v>20273</v>
      </c>
      <c r="D331" t="s">
        <v>20274</v>
      </c>
      <c r="E331">
        <v>8</v>
      </c>
      <c r="F331" t="s">
        <v>20275</v>
      </c>
    </row>
    <row r="332" spans="1:6">
      <c r="A332" s="2" t="s">
        <v>20276</v>
      </c>
      <c r="B332">
        <v>306</v>
      </c>
      <c r="C332" s="2" t="s">
        <v>20277</v>
      </c>
      <c r="D332" t="s">
        <v>20278</v>
      </c>
      <c r="E332">
        <v>8</v>
      </c>
      <c r="F332" t="s">
        <v>20279</v>
      </c>
    </row>
    <row r="333" spans="1:6">
      <c r="A333" s="2" t="s">
        <v>20280</v>
      </c>
      <c r="B333">
        <v>148</v>
      </c>
      <c r="C333" s="2" t="s">
        <v>20281</v>
      </c>
      <c r="D333" t="s">
        <v>20282</v>
      </c>
      <c r="E333">
        <v>4</v>
      </c>
      <c r="F333" t="s">
        <v>20283</v>
      </c>
    </row>
    <row r="334" spans="1:6">
      <c r="A334" s="2" t="s">
        <v>20284</v>
      </c>
      <c r="B334">
        <v>671</v>
      </c>
      <c r="C334" s="2" t="s">
        <v>20285</v>
      </c>
      <c r="D334" t="s">
        <v>20286</v>
      </c>
      <c r="E334">
        <v>16</v>
      </c>
      <c r="F334" t="s">
        <v>20287</v>
      </c>
    </row>
    <row r="335" spans="1:6">
      <c r="A335" s="2" t="s">
        <v>20288</v>
      </c>
      <c r="B335">
        <v>294</v>
      </c>
      <c r="C335" s="2" t="s">
        <v>20289</v>
      </c>
      <c r="D335" t="s">
        <v>19334</v>
      </c>
      <c r="E335">
        <v>8</v>
      </c>
      <c r="F335" t="s">
        <v>19335</v>
      </c>
    </row>
    <row r="336" spans="1:6">
      <c r="A336" s="2" t="s">
        <v>20290</v>
      </c>
      <c r="B336">
        <v>147</v>
      </c>
      <c r="C336" s="2" t="s">
        <v>20291</v>
      </c>
      <c r="D336" t="s">
        <v>20292</v>
      </c>
      <c r="E336">
        <v>4</v>
      </c>
      <c r="F336" t="s">
        <v>19568</v>
      </c>
    </row>
    <row r="337" spans="1:6">
      <c r="A337" s="2" t="s">
        <v>20293</v>
      </c>
      <c r="B337">
        <v>576</v>
      </c>
      <c r="C337" s="2" t="s">
        <v>20294</v>
      </c>
      <c r="D337" t="s">
        <v>20295</v>
      </c>
      <c r="E337">
        <v>10</v>
      </c>
      <c r="F337" t="s">
        <v>20296</v>
      </c>
    </row>
    <row r="338" spans="1:6">
      <c r="A338" s="2" t="s">
        <v>20297</v>
      </c>
      <c r="B338">
        <v>542</v>
      </c>
      <c r="C338" s="2" t="s">
        <v>20298</v>
      </c>
      <c r="D338" t="s">
        <v>20299</v>
      </c>
      <c r="E338">
        <v>9</v>
      </c>
      <c r="F338" t="s">
        <v>20300</v>
      </c>
    </row>
    <row r="339" spans="1:6">
      <c r="A339" s="2" t="s">
        <v>20301</v>
      </c>
      <c r="B339">
        <v>613</v>
      </c>
      <c r="C339" s="2" t="s">
        <v>20302</v>
      </c>
      <c r="D339" t="s">
        <v>20303</v>
      </c>
      <c r="E339">
        <v>9</v>
      </c>
      <c r="F339" t="s">
        <v>20304</v>
      </c>
    </row>
    <row r="340" spans="1:6">
      <c r="A340" s="2" t="s">
        <v>20305</v>
      </c>
      <c r="B340">
        <v>289</v>
      </c>
      <c r="C340" s="2" t="s">
        <v>20306</v>
      </c>
      <c r="D340" t="s">
        <v>20307</v>
      </c>
      <c r="E340">
        <v>8</v>
      </c>
      <c r="F340" t="s">
        <v>20308</v>
      </c>
    </row>
    <row r="341" spans="1:6">
      <c r="A341" s="2" t="s">
        <v>20309</v>
      </c>
      <c r="B341">
        <v>309</v>
      </c>
      <c r="C341" s="2" t="s">
        <v>20310</v>
      </c>
      <c r="D341" t="s">
        <v>20264</v>
      </c>
      <c r="E341">
        <v>8</v>
      </c>
      <c r="F341" t="s">
        <v>20265</v>
      </c>
    </row>
    <row r="342" spans="1:6">
      <c r="A342" s="2" t="s">
        <v>20311</v>
      </c>
      <c r="B342">
        <v>290</v>
      </c>
      <c r="C342" s="2" t="s">
        <v>20312</v>
      </c>
      <c r="D342" t="s">
        <v>20313</v>
      </c>
      <c r="E342">
        <v>8</v>
      </c>
      <c r="F342" t="s">
        <v>20314</v>
      </c>
    </row>
    <row r="343" spans="1:6">
      <c r="A343" s="2" t="s">
        <v>20315</v>
      </c>
      <c r="B343">
        <v>290</v>
      </c>
      <c r="C343" s="2" t="s">
        <v>19696</v>
      </c>
      <c r="D343" t="s">
        <v>19250</v>
      </c>
      <c r="E343">
        <v>8</v>
      </c>
      <c r="F343" t="s">
        <v>19251</v>
      </c>
    </row>
    <row r="344" spans="1:6">
      <c r="A344" s="2" t="s">
        <v>20316</v>
      </c>
      <c r="B344">
        <v>290</v>
      </c>
      <c r="C344" s="2" t="s">
        <v>19810</v>
      </c>
      <c r="D344" t="s">
        <v>19811</v>
      </c>
      <c r="E344">
        <v>8</v>
      </c>
      <c r="F344" t="s">
        <v>19812</v>
      </c>
    </row>
    <row r="345" spans="1:6">
      <c r="A345" s="2" t="s">
        <v>20317</v>
      </c>
      <c r="B345">
        <v>739</v>
      </c>
      <c r="C345" s="2" t="s">
        <v>19937</v>
      </c>
      <c r="D345" t="s">
        <v>20318</v>
      </c>
      <c r="E345">
        <v>16</v>
      </c>
      <c r="F345" t="s">
        <v>20319</v>
      </c>
    </row>
    <row r="346" spans="1:6">
      <c r="A346" s="2" t="s">
        <v>20320</v>
      </c>
      <c r="B346">
        <v>293</v>
      </c>
      <c r="C346" s="2" t="s">
        <v>20321</v>
      </c>
      <c r="D346" t="s">
        <v>20322</v>
      </c>
      <c r="E346">
        <v>8</v>
      </c>
      <c r="F346" t="s">
        <v>20323</v>
      </c>
    </row>
    <row r="347" spans="1:6">
      <c r="A347" s="2" t="s">
        <v>20324</v>
      </c>
      <c r="B347">
        <v>309</v>
      </c>
      <c r="C347" s="2" t="s">
        <v>20263</v>
      </c>
      <c r="D347" t="s">
        <v>20264</v>
      </c>
      <c r="E347">
        <v>8</v>
      </c>
      <c r="F347" t="s">
        <v>20265</v>
      </c>
    </row>
    <row r="348" spans="1:6">
      <c r="A348" s="2" t="s">
        <v>20325</v>
      </c>
      <c r="B348">
        <v>544</v>
      </c>
      <c r="C348" s="2" t="s">
        <v>20326</v>
      </c>
      <c r="D348" t="s">
        <v>20327</v>
      </c>
      <c r="E348">
        <v>9</v>
      </c>
      <c r="F348" t="s">
        <v>20328</v>
      </c>
    </row>
    <row r="349" spans="1:6">
      <c r="A349" s="2" t="s">
        <v>20329</v>
      </c>
      <c r="B349">
        <v>541</v>
      </c>
      <c r="C349" s="2" t="s">
        <v>20330</v>
      </c>
      <c r="D349" t="s">
        <v>19318</v>
      </c>
      <c r="E349">
        <v>9</v>
      </c>
      <c r="F349" t="s">
        <v>19319</v>
      </c>
    </row>
    <row r="350" spans="1:6">
      <c r="A350" s="2" t="s">
        <v>20331</v>
      </c>
      <c r="B350">
        <v>541</v>
      </c>
      <c r="C350" s="2" t="s">
        <v>19355</v>
      </c>
      <c r="D350" t="s">
        <v>19356</v>
      </c>
      <c r="E350">
        <v>9</v>
      </c>
      <c r="F350" t="s">
        <v>19319</v>
      </c>
    </row>
    <row r="351" spans="1:6">
      <c r="A351" s="2" t="s">
        <v>20332</v>
      </c>
      <c r="B351">
        <v>541</v>
      </c>
      <c r="C351" s="2" t="s">
        <v>20333</v>
      </c>
      <c r="D351" t="s">
        <v>19318</v>
      </c>
      <c r="E351">
        <v>9</v>
      </c>
      <c r="F351" t="s">
        <v>19319</v>
      </c>
    </row>
    <row r="352" spans="1:6">
      <c r="A352" s="2" t="s">
        <v>20334</v>
      </c>
      <c r="B352">
        <v>294</v>
      </c>
      <c r="C352" s="2" t="s">
        <v>19333</v>
      </c>
      <c r="D352" t="s">
        <v>19334</v>
      </c>
      <c r="E352">
        <v>8</v>
      </c>
      <c r="F352" t="s">
        <v>19335</v>
      </c>
    </row>
    <row r="353" spans="1:6">
      <c r="A353" s="2" t="s">
        <v>20335</v>
      </c>
      <c r="B353">
        <v>147</v>
      </c>
      <c r="C353" s="2" t="s">
        <v>20336</v>
      </c>
      <c r="D353" t="s">
        <v>20337</v>
      </c>
      <c r="E353">
        <v>3</v>
      </c>
      <c r="F353" t="s">
        <v>20338</v>
      </c>
    </row>
    <row r="354" spans="1:6">
      <c r="A354" s="2" t="s">
        <v>20339</v>
      </c>
      <c r="B354">
        <v>151</v>
      </c>
      <c r="C354" s="2" t="s">
        <v>20340</v>
      </c>
      <c r="D354" t="s">
        <v>20341</v>
      </c>
      <c r="E354">
        <v>4</v>
      </c>
      <c r="F354" t="s">
        <v>20342</v>
      </c>
    </row>
    <row r="355" spans="1:6">
      <c r="A355" s="2" t="s">
        <v>20343</v>
      </c>
      <c r="B355">
        <v>309</v>
      </c>
      <c r="C355" s="2" t="s">
        <v>20263</v>
      </c>
      <c r="D355" t="s">
        <v>20264</v>
      </c>
      <c r="E355">
        <v>8</v>
      </c>
      <c r="F355" t="s">
        <v>20265</v>
      </c>
    </row>
    <row r="356" spans="1:6">
      <c r="A356" s="2" t="s">
        <v>20344</v>
      </c>
      <c r="B356">
        <v>309</v>
      </c>
      <c r="C356" s="2" t="s">
        <v>20345</v>
      </c>
      <c r="D356" t="s">
        <v>20264</v>
      </c>
      <c r="E356">
        <v>8</v>
      </c>
      <c r="F356" t="s">
        <v>20265</v>
      </c>
    </row>
    <row r="357" spans="1:6">
      <c r="A357" s="2" t="s">
        <v>20346</v>
      </c>
      <c r="B357">
        <v>115</v>
      </c>
      <c r="C357" s="2" t="s">
        <v>20347</v>
      </c>
      <c r="D357" t="s">
        <v>20348</v>
      </c>
      <c r="E357">
        <v>3</v>
      </c>
      <c r="F357" t="s">
        <v>20349</v>
      </c>
    </row>
    <row r="358" spans="1:6">
      <c r="A358" s="2" t="s">
        <v>20350</v>
      </c>
      <c r="B358">
        <v>719</v>
      </c>
      <c r="C358" s="2" t="s">
        <v>20351</v>
      </c>
      <c r="D358" t="s">
        <v>20352</v>
      </c>
      <c r="E358">
        <v>16</v>
      </c>
      <c r="F358" t="s">
        <v>20353</v>
      </c>
    </row>
    <row r="359" spans="1:6">
      <c r="A359" s="2" t="s">
        <v>20354</v>
      </c>
      <c r="B359">
        <v>649</v>
      </c>
      <c r="C359" s="2" t="s">
        <v>20355</v>
      </c>
      <c r="D359" t="s">
        <v>20356</v>
      </c>
      <c r="E359">
        <v>9</v>
      </c>
      <c r="F359" t="s">
        <v>20357</v>
      </c>
    </row>
    <row r="360" spans="1:6">
      <c r="A360" s="2" t="s">
        <v>20358</v>
      </c>
      <c r="B360">
        <v>148</v>
      </c>
      <c r="C360" s="2" t="s">
        <v>20359</v>
      </c>
      <c r="D360" t="s">
        <v>19875</v>
      </c>
      <c r="E360">
        <v>4</v>
      </c>
      <c r="F360" t="s">
        <v>20360</v>
      </c>
    </row>
    <row r="361" spans="1:6">
      <c r="A361" s="2" t="s">
        <v>20361</v>
      </c>
      <c r="B361">
        <v>679</v>
      </c>
      <c r="C361" s="2" t="s">
        <v>20362</v>
      </c>
      <c r="D361" t="s">
        <v>20363</v>
      </c>
      <c r="E361">
        <v>16</v>
      </c>
      <c r="F361" t="s">
        <v>20364</v>
      </c>
    </row>
    <row r="362" spans="1:6">
      <c r="A362" s="2" t="s">
        <v>20365</v>
      </c>
      <c r="B362">
        <v>510</v>
      </c>
      <c r="C362" s="2" t="s">
        <v>19769</v>
      </c>
      <c r="D362" t="s">
        <v>20366</v>
      </c>
      <c r="E362">
        <v>9</v>
      </c>
      <c r="F362" t="s">
        <v>20367</v>
      </c>
    </row>
    <row r="363" spans="1:6">
      <c r="A363" s="2" t="s">
        <v>20368</v>
      </c>
      <c r="B363">
        <v>551</v>
      </c>
      <c r="C363" s="2" t="s">
        <v>20369</v>
      </c>
      <c r="D363" t="s">
        <v>20370</v>
      </c>
      <c r="E363">
        <v>9</v>
      </c>
      <c r="F363" t="s">
        <v>20371</v>
      </c>
    </row>
    <row r="364" spans="1:6">
      <c r="A364" s="2" t="s">
        <v>20372</v>
      </c>
      <c r="B364">
        <v>308</v>
      </c>
      <c r="C364" s="2" t="s">
        <v>20373</v>
      </c>
      <c r="D364" t="s">
        <v>20374</v>
      </c>
      <c r="E364">
        <v>8</v>
      </c>
      <c r="F364" t="s">
        <v>20375</v>
      </c>
    </row>
    <row r="365" spans="1:6">
      <c r="A365" s="2" t="s">
        <v>20376</v>
      </c>
      <c r="B365">
        <v>291</v>
      </c>
      <c r="C365" s="2" t="s">
        <v>20377</v>
      </c>
      <c r="D365" t="s">
        <v>20378</v>
      </c>
      <c r="E365">
        <v>8</v>
      </c>
      <c r="F365" t="s">
        <v>19351</v>
      </c>
    </row>
    <row r="366" spans="1:6">
      <c r="A366" s="2" t="s">
        <v>20379</v>
      </c>
      <c r="B366">
        <v>313</v>
      </c>
      <c r="C366" s="2" t="s">
        <v>20380</v>
      </c>
      <c r="D366" t="s">
        <v>20381</v>
      </c>
      <c r="E366">
        <v>8</v>
      </c>
      <c r="F366" t="s">
        <v>20382</v>
      </c>
    </row>
    <row r="367" spans="1:6">
      <c r="A367" s="2" t="s">
        <v>20383</v>
      </c>
      <c r="B367">
        <v>310</v>
      </c>
      <c r="C367" s="2" t="s">
        <v>20384</v>
      </c>
      <c r="D367" t="s">
        <v>20385</v>
      </c>
      <c r="E367">
        <v>8</v>
      </c>
      <c r="F367" t="s">
        <v>19747</v>
      </c>
    </row>
    <row r="368" spans="1:6">
      <c r="A368" s="2" t="s">
        <v>20386</v>
      </c>
      <c r="B368">
        <v>152</v>
      </c>
      <c r="C368" s="2" t="s">
        <v>20387</v>
      </c>
      <c r="D368" t="s">
        <v>20388</v>
      </c>
      <c r="E368">
        <v>4</v>
      </c>
      <c r="F368" t="s">
        <v>19460</v>
      </c>
    </row>
    <row r="369" spans="1:6">
      <c r="A369" s="2" t="s">
        <v>20389</v>
      </c>
      <c r="B369">
        <v>317</v>
      </c>
      <c r="C369" s="2" t="s">
        <v>20390</v>
      </c>
      <c r="D369" t="s">
        <v>20391</v>
      </c>
      <c r="E369">
        <v>8</v>
      </c>
      <c r="F369" t="s">
        <v>20392</v>
      </c>
    </row>
    <row r="370" spans="1:6">
      <c r="A370" s="2" t="s">
        <v>20393</v>
      </c>
      <c r="B370">
        <v>927</v>
      </c>
      <c r="C370" s="2" t="s">
        <v>20394</v>
      </c>
      <c r="D370" t="s">
        <v>20395</v>
      </c>
      <c r="E370">
        <v>9</v>
      </c>
      <c r="F370" t="s">
        <v>20396</v>
      </c>
    </row>
    <row r="371" spans="1:6">
      <c r="A371" s="2" t="s">
        <v>20397</v>
      </c>
      <c r="B371">
        <v>165</v>
      </c>
      <c r="C371" s="2" t="s">
        <v>20398</v>
      </c>
      <c r="D371" t="s">
        <v>20399</v>
      </c>
      <c r="E371">
        <v>4</v>
      </c>
      <c r="F371" t="s">
        <v>20400</v>
      </c>
    </row>
    <row r="372" spans="1:6">
      <c r="A372" s="2" t="s">
        <v>20401</v>
      </c>
      <c r="B372">
        <v>291</v>
      </c>
      <c r="C372" s="2" t="s">
        <v>19834</v>
      </c>
      <c r="D372" t="s">
        <v>20402</v>
      </c>
      <c r="E372">
        <v>8</v>
      </c>
      <c r="F372" t="s">
        <v>19351</v>
      </c>
    </row>
    <row r="373" spans="1:6">
      <c r="A373" s="2" t="s">
        <v>20403</v>
      </c>
      <c r="B373">
        <v>150</v>
      </c>
      <c r="C373" s="2" t="s">
        <v>20404</v>
      </c>
      <c r="D373" t="s">
        <v>20405</v>
      </c>
      <c r="E373">
        <v>4</v>
      </c>
      <c r="F373" t="s">
        <v>20406</v>
      </c>
    </row>
    <row r="374" spans="1:6">
      <c r="A374" s="2" t="s">
        <v>20407</v>
      </c>
      <c r="B374">
        <v>294</v>
      </c>
      <c r="C374" s="2" t="s">
        <v>19333</v>
      </c>
      <c r="D374" t="s">
        <v>19334</v>
      </c>
      <c r="E374">
        <v>8</v>
      </c>
      <c r="F374" t="s">
        <v>19335</v>
      </c>
    </row>
    <row r="375" spans="1:6">
      <c r="A375" s="2" t="s">
        <v>20408</v>
      </c>
      <c r="B375">
        <v>701</v>
      </c>
      <c r="C375" s="2" t="s">
        <v>20409</v>
      </c>
      <c r="D375" t="s">
        <v>20410</v>
      </c>
      <c r="E375">
        <v>16</v>
      </c>
      <c r="F375" t="s">
        <v>20411</v>
      </c>
    </row>
    <row r="376" spans="1:6">
      <c r="A376" s="2" t="s">
        <v>20412</v>
      </c>
      <c r="B376">
        <v>134</v>
      </c>
      <c r="C376" s="2" t="s">
        <v>20413</v>
      </c>
      <c r="D376" t="s">
        <v>20414</v>
      </c>
      <c r="E376">
        <v>3</v>
      </c>
      <c r="F376" t="s">
        <v>20415</v>
      </c>
    </row>
    <row r="377" spans="1:6">
      <c r="A377" s="2" t="s">
        <v>20416</v>
      </c>
      <c r="B377">
        <v>305</v>
      </c>
      <c r="C377" s="2" t="s">
        <v>20417</v>
      </c>
      <c r="D377" t="s">
        <v>20418</v>
      </c>
      <c r="E377">
        <v>8</v>
      </c>
      <c r="F377" t="s">
        <v>20419</v>
      </c>
    </row>
    <row r="378" spans="1:6">
      <c r="A378" s="2" t="s">
        <v>20420</v>
      </c>
      <c r="B378">
        <v>547</v>
      </c>
      <c r="C378" s="2" t="s">
        <v>20421</v>
      </c>
      <c r="D378" t="s">
        <v>20422</v>
      </c>
      <c r="E378">
        <v>9</v>
      </c>
      <c r="F378" t="s">
        <v>20423</v>
      </c>
    </row>
    <row r="379" spans="1:6">
      <c r="A379" s="2" t="s">
        <v>20424</v>
      </c>
      <c r="B379">
        <v>153</v>
      </c>
      <c r="C379" s="2" t="s">
        <v>20425</v>
      </c>
      <c r="D379" t="s">
        <v>20426</v>
      </c>
      <c r="E379">
        <v>4</v>
      </c>
      <c r="F379" t="s">
        <v>20427</v>
      </c>
    </row>
    <row r="380" spans="1:6">
      <c r="A380" s="2" t="s">
        <v>20428</v>
      </c>
      <c r="B380">
        <v>154</v>
      </c>
      <c r="C380" s="2" t="s">
        <v>20429</v>
      </c>
      <c r="D380" t="s">
        <v>20430</v>
      </c>
      <c r="E380">
        <v>4</v>
      </c>
      <c r="F380" t="s">
        <v>19315</v>
      </c>
    </row>
    <row r="381" spans="1:6">
      <c r="A381" s="2" t="s">
        <v>20431</v>
      </c>
      <c r="B381">
        <v>305</v>
      </c>
      <c r="C381" s="2" t="s">
        <v>20432</v>
      </c>
      <c r="D381" t="s">
        <v>20418</v>
      </c>
      <c r="E381">
        <v>8</v>
      </c>
      <c r="F381" t="s">
        <v>20433</v>
      </c>
    </row>
    <row r="382" spans="1:6">
      <c r="A382" s="2" t="s">
        <v>20434</v>
      </c>
      <c r="B382">
        <v>669</v>
      </c>
      <c r="C382" s="2" t="s">
        <v>20435</v>
      </c>
      <c r="D382" t="s">
        <v>20436</v>
      </c>
      <c r="E382">
        <v>16</v>
      </c>
      <c r="F382" t="s">
        <v>20437</v>
      </c>
    </row>
    <row r="383" spans="1:6">
      <c r="A383" s="2" t="s">
        <v>20438</v>
      </c>
      <c r="B383">
        <v>304</v>
      </c>
      <c r="C383" s="2" t="s">
        <v>20439</v>
      </c>
      <c r="D383" t="s">
        <v>20440</v>
      </c>
      <c r="E383">
        <v>8</v>
      </c>
      <c r="F383" t="s">
        <v>20441</v>
      </c>
    </row>
    <row r="384" spans="1:6">
      <c r="A384" s="2" t="s">
        <v>20442</v>
      </c>
      <c r="B384">
        <v>294</v>
      </c>
      <c r="C384" s="2" t="s">
        <v>20443</v>
      </c>
      <c r="D384" t="s">
        <v>20444</v>
      </c>
      <c r="E384">
        <v>8</v>
      </c>
      <c r="F384" t="s">
        <v>20445</v>
      </c>
    </row>
    <row r="385" spans="1:6">
      <c r="A385" s="2" t="s">
        <v>20446</v>
      </c>
      <c r="B385">
        <v>290</v>
      </c>
      <c r="C385" s="2" t="s">
        <v>19696</v>
      </c>
      <c r="D385" t="s">
        <v>19250</v>
      </c>
      <c r="E385">
        <v>8</v>
      </c>
      <c r="F385" t="s">
        <v>19251</v>
      </c>
    </row>
    <row r="386" spans="1:6">
      <c r="A386" s="2" t="s">
        <v>20447</v>
      </c>
      <c r="B386">
        <v>309</v>
      </c>
      <c r="C386" s="2" t="s">
        <v>20263</v>
      </c>
      <c r="D386" t="s">
        <v>20264</v>
      </c>
      <c r="E386">
        <v>8</v>
      </c>
      <c r="F386" t="s">
        <v>20265</v>
      </c>
    </row>
    <row r="387" spans="1:6">
      <c r="A387" s="2" t="s">
        <v>20448</v>
      </c>
      <c r="B387">
        <v>290</v>
      </c>
      <c r="C387" s="2" t="s">
        <v>19249</v>
      </c>
      <c r="D387" t="s">
        <v>19250</v>
      </c>
      <c r="E387">
        <v>8</v>
      </c>
      <c r="F387" t="s">
        <v>19251</v>
      </c>
    </row>
    <row r="388" spans="1:6">
      <c r="A388" s="2" t="s">
        <v>20449</v>
      </c>
      <c r="B388">
        <v>290</v>
      </c>
      <c r="C388" s="2" t="s">
        <v>20450</v>
      </c>
      <c r="D388" t="s">
        <v>20451</v>
      </c>
      <c r="E388">
        <v>8</v>
      </c>
      <c r="F388" t="s">
        <v>20452</v>
      </c>
    </row>
    <row r="389" spans="1:6">
      <c r="A389" s="2" t="s">
        <v>20453</v>
      </c>
      <c r="B389">
        <v>154</v>
      </c>
      <c r="C389" s="2" t="s">
        <v>20454</v>
      </c>
      <c r="D389" t="s">
        <v>20455</v>
      </c>
      <c r="E389">
        <v>4</v>
      </c>
      <c r="F389" t="s">
        <v>20456</v>
      </c>
    </row>
    <row r="390" spans="1:6">
      <c r="A390" s="2" t="s">
        <v>20457</v>
      </c>
      <c r="B390">
        <v>152</v>
      </c>
      <c r="C390" s="2" t="s">
        <v>19675</v>
      </c>
      <c r="D390" t="s">
        <v>19676</v>
      </c>
      <c r="E390">
        <v>4</v>
      </c>
      <c r="F390" t="s">
        <v>19460</v>
      </c>
    </row>
    <row r="391" spans="1:6">
      <c r="A391" s="2" t="s">
        <v>20458</v>
      </c>
      <c r="B391">
        <v>310</v>
      </c>
      <c r="C391" s="2" t="s">
        <v>19831</v>
      </c>
      <c r="D391" t="s">
        <v>19832</v>
      </c>
      <c r="E391">
        <v>8</v>
      </c>
      <c r="F391" t="s">
        <v>19555</v>
      </c>
    </row>
    <row r="392" spans="1:6">
      <c r="A392" s="2" t="s">
        <v>20459</v>
      </c>
      <c r="B392">
        <v>313</v>
      </c>
      <c r="C392" s="2" t="s">
        <v>20460</v>
      </c>
      <c r="D392" t="s">
        <v>20461</v>
      </c>
      <c r="E392">
        <v>8</v>
      </c>
      <c r="F392" t="s">
        <v>20462</v>
      </c>
    </row>
    <row r="393" spans="1:6">
      <c r="A393" s="2" t="s">
        <v>20463</v>
      </c>
      <c r="B393">
        <v>766</v>
      </c>
      <c r="C393" s="2" t="s">
        <v>20464</v>
      </c>
      <c r="D393" t="s">
        <v>20465</v>
      </c>
      <c r="E393">
        <v>16</v>
      </c>
      <c r="F393" t="s">
        <v>20466</v>
      </c>
    </row>
    <row r="394" spans="1:6">
      <c r="A394" s="2" t="s">
        <v>20467</v>
      </c>
      <c r="B394">
        <v>152</v>
      </c>
      <c r="C394" s="2" t="s">
        <v>20468</v>
      </c>
      <c r="D394" t="s">
        <v>20469</v>
      </c>
      <c r="E394">
        <v>4</v>
      </c>
      <c r="F394" t="s">
        <v>19460</v>
      </c>
    </row>
    <row r="395" spans="1:6">
      <c r="A395" s="2" t="s">
        <v>20470</v>
      </c>
      <c r="B395">
        <v>310</v>
      </c>
      <c r="C395" s="2" t="s">
        <v>19745</v>
      </c>
      <c r="D395" t="s">
        <v>19746</v>
      </c>
      <c r="E395">
        <v>8</v>
      </c>
      <c r="F395" t="s">
        <v>19747</v>
      </c>
    </row>
    <row r="396" spans="1:6">
      <c r="A396" s="2" t="s">
        <v>20471</v>
      </c>
      <c r="B396">
        <v>306</v>
      </c>
      <c r="C396" s="2" t="s">
        <v>20472</v>
      </c>
      <c r="D396" t="s">
        <v>20473</v>
      </c>
      <c r="E396">
        <v>8</v>
      </c>
      <c r="F396" t="s">
        <v>20474</v>
      </c>
    </row>
    <row r="397" spans="1:6">
      <c r="A397" s="2" t="s">
        <v>20475</v>
      </c>
      <c r="B397">
        <v>349</v>
      </c>
      <c r="C397" s="2" t="s">
        <v>20476</v>
      </c>
      <c r="D397" t="s">
        <v>20477</v>
      </c>
      <c r="E397">
        <v>8</v>
      </c>
      <c r="F397" t="s">
        <v>20478</v>
      </c>
    </row>
    <row r="398" spans="1:6">
      <c r="A398" s="2" t="s">
        <v>20479</v>
      </c>
      <c r="B398">
        <v>648</v>
      </c>
      <c r="C398" s="2" t="s">
        <v>20480</v>
      </c>
      <c r="D398" t="s">
        <v>19942</v>
      </c>
      <c r="E398">
        <v>8</v>
      </c>
      <c r="F398" t="s">
        <v>20481</v>
      </c>
    </row>
    <row r="399" spans="1:6">
      <c r="A399" s="2" t="s">
        <v>20482</v>
      </c>
      <c r="B399">
        <v>316</v>
      </c>
      <c r="C399" s="2" t="s">
        <v>19353</v>
      </c>
      <c r="D399" t="s">
        <v>20028</v>
      </c>
      <c r="E399">
        <v>8</v>
      </c>
      <c r="F399" t="s">
        <v>20483</v>
      </c>
    </row>
    <row r="400" spans="1:6">
      <c r="A400" s="2" t="s">
        <v>20484</v>
      </c>
      <c r="B400">
        <v>290</v>
      </c>
      <c r="C400" s="2" t="s">
        <v>20485</v>
      </c>
      <c r="D400" t="s">
        <v>19250</v>
      </c>
      <c r="E400">
        <v>8</v>
      </c>
      <c r="F400" t="s">
        <v>19251</v>
      </c>
    </row>
    <row r="401" spans="1:6">
      <c r="A401" s="2" t="s">
        <v>20486</v>
      </c>
      <c r="B401">
        <v>169</v>
      </c>
      <c r="C401" s="2" t="s">
        <v>20487</v>
      </c>
      <c r="D401" t="s">
        <v>19686</v>
      </c>
      <c r="E401">
        <v>4</v>
      </c>
      <c r="F401" t="s">
        <v>20488</v>
      </c>
    </row>
    <row r="402" spans="1:6">
      <c r="A402" s="2" t="s">
        <v>20489</v>
      </c>
      <c r="B402">
        <v>927</v>
      </c>
      <c r="C402" s="2" t="s">
        <v>20490</v>
      </c>
      <c r="D402" t="s">
        <v>20491</v>
      </c>
      <c r="E402">
        <v>10</v>
      </c>
      <c r="F402" t="s">
        <v>20492</v>
      </c>
    </row>
    <row r="403" spans="1:6">
      <c r="A403" s="2" t="s">
        <v>20493</v>
      </c>
      <c r="B403">
        <v>556</v>
      </c>
      <c r="C403" s="2" t="s">
        <v>20494</v>
      </c>
      <c r="D403" t="s">
        <v>20495</v>
      </c>
      <c r="E403">
        <v>8</v>
      </c>
      <c r="F403" t="s">
        <v>20496</v>
      </c>
    </row>
    <row r="404" spans="1:6">
      <c r="A404" s="2" t="s">
        <v>20497</v>
      </c>
      <c r="B404">
        <v>541</v>
      </c>
      <c r="C404" s="2" t="s">
        <v>20498</v>
      </c>
      <c r="D404" t="s">
        <v>19356</v>
      </c>
      <c r="E404">
        <v>9</v>
      </c>
      <c r="F404" t="s">
        <v>19319</v>
      </c>
    </row>
    <row r="405" spans="1:6">
      <c r="A405" s="2" t="s">
        <v>20499</v>
      </c>
      <c r="B405">
        <v>541</v>
      </c>
      <c r="C405" s="2" t="s">
        <v>19358</v>
      </c>
      <c r="D405" t="s">
        <v>19318</v>
      </c>
      <c r="E405">
        <v>9</v>
      </c>
      <c r="F405" t="s">
        <v>19319</v>
      </c>
    </row>
    <row r="406" spans="1:6">
      <c r="A406" s="2" t="s">
        <v>20500</v>
      </c>
      <c r="B406">
        <v>661</v>
      </c>
      <c r="C406" s="2" t="s">
        <v>19253</v>
      </c>
      <c r="D406" t="s">
        <v>19254</v>
      </c>
      <c r="E406">
        <v>16</v>
      </c>
      <c r="F406" t="s">
        <v>19255</v>
      </c>
    </row>
    <row r="407" spans="1:6">
      <c r="A407" s="2" t="s">
        <v>20501</v>
      </c>
      <c r="B407">
        <v>294</v>
      </c>
      <c r="C407" s="2" t="s">
        <v>19333</v>
      </c>
      <c r="D407" t="s">
        <v>19334</v>
      </c>
      <c r="E407">
        <v>8</v>
      </c>
      <c r="F407" t="s">
        <v>19335</v>
      </c>
    </row>
    <row r="408" spans="1:6">
      <c r="A408" s="2" t="s">
        <v>20502</v>
      </c>
      <c r="B408">
        <v>294</v>
      </c>
      <c r="C408" s="2" t="s">
        <v>19333</v>
      </c>
      <c r="D408" t="s">
        <v>19334</v>
      </c>
      <c r="E408">
        <v>8</v>
      </c>
      <c r="F408" t="s">
        <v>19335</v>
      </c>
    </row>
    <row r="409" spans="1:6">
      <c r="A409" s="2" t="s">
        <v>20503</v>
      </c>
      <c r="B409">
        <v>294</v>
      </c>
      <c r="C409" s="2" t="s">
        <v>19333</v>
      </c>
      <c r="D409" t="s">
        <v>19334</v>
      </c>
      <c r="E409">
        <v>8</v>
      </c>
      <c r="F409" t="s">
        <v>19335</v>
      </c>
    </row>
    <row r="410" spans="1:6">
      <c r="A410" s="2" t="s">
        <v>20504</v>
      </c>
      <c r="B410">
        <v>294</v>
      </c>
      <c r="C410" s="2" t="s">
        <v>19333</v>
      </c>
      <c r="D410" t="s">
        <v>19334</v>
      </c>
      <c r="E410">
        <v>8</v>
      </c>
      <c r="F410" t="s">
        <v>19335</v>
      </c>
    </row>
    <row r="411" spans="1:6">
      <c r="A411" s="2" t="s">
        <v>20505</v>
      </c>
      <c r="B411">
        <v>294</v>
      </c>
      <c r="C411" s="2" t="s">
        <v>19333</v>
      </c>
      <c r="D411" t="s">
        <v>19334</v>
      </c>
      <c r="E411">
        <v>8</v>
      </c>
      <c r="F411" t="s">
        <v>19335</v>
      </c>
    </row>
    <row r="412" spans="1:6">
      <c r="A412" s="2" t="s">
        <v>20506</v>
      </c>
      <c r="B412">
        <v>294</v>
      </c>
      <c r="C412" s="2" t="s">
        <v>19333</v>
      </c>
      <c r="D412" t="s">
        <v>19334</v>
      </c>
      <c r="E412">
        <v>8</v>
      </c>
      <c r="F412" t="s">
        <v>19335</v>
      </c>
    </row>
    <row r="413" spans="1:6">
      <c r="A413" s="2" t="s">
        <v>20507</v>
      </c>
      <c r="B413">
        <v>152</v>
      </c>
      <c r="C413" s="2" t="s">
        <v>20031</v>
      </c>
      <c r="D413" t="s">
        <v>20032</v>
      </c>
      <c r="E413">
        <v>4</v>
      </c>
      <c r="F413" t="s">
        <v>20033</v>
      </c>
    </row>
    <row r="414" spans="1:6">
      <c r="A414" s="2" t="s">
        <v>20508</v>
      </c>
      <c r="B414">
        <v>308</v>
      </c>
      <c r="C414" s="2" t="s">
        <v>19449</v>
      </c>
      <c r="D414" t="s">
        <v>19450</v>
      </c>
      <c r="E414">
        <v>8</v>
      </c>
      <c r="F414" t="s">
        <v>19451</v>
      </c>
    </row>
    <row r="415" spans="1:6">
      <c r="A415" s="2" t="s">
        <v>20509</v>
      </c>
      <c r="B415">
        <v>291</v>
      </c>
      <c r="C415" s="2" t="s">
        <v>20510</v>
      </c>
      <c r="D415" t="s">
        <v>20194</v>
      </c>
      <c r="E415">
        <v>8</v>
      </c>
      <c r="F415" t="s">
        <v>19351</v>
      </c>
    </row>
    <row r="416" spans="1:6">
      <c r="A416" s="2" t="s">
        <v>20511</v>
      </c>
      <c r="B416">
        <v>291</v>
      </c>
      <c r="C416" s="2" t="s">
        <v>20512</v>
      </c>
      <c r="D416" t="s">
        <v>19350</v>
      </c>
      <c r="E416">
        <v>8</v>
      </c>
      <c r="F416" t="s">
        <v>19351</v>
      </c>
    </row>
    <row r="417" spans="1:6">
      <c r="A417" s="2" t="s">
        <v>20513</v>
      </c>
      <c r="B417">
        <v>291</v>
      </c>
      <c r="C417" s="2" t="s">
        <v>19349</v>
      </c>
      <c r="D417" t="s">
        <v>19350</v>
      </c>
      <c r="E417">
        <v>8</v>
      </c>
      <c r="F417" t="s">
        <v>19351</v>
      </c>
    </row>
    <row r="418" spans="1:6">
      <c r="A418" s="2" t="s">
        <v>20514</v>
      </c>
      <c r="B418">
        <v>294</v>
      </c>
      <c r="C418" s="2" t="s">
        <v>19333</v>
      </c>
      <c r="D418" t="s">
        <v>19334</v>
      </c>
      <c r="E418">
        <v>8</v>
      </c>
      <c r="F418" t="s">
        <v>19335</v>
      </c>
    </row>
    <row r="419" spans="1:6">
      <c r="A419" s="2" t="s">
        <v>20515</v>
      </c>
      <c r="B419">
        <v>315</v>
      </c>
      <c r="C419" s="2" t="s">
        <v>19738</v>
      </c>
      <c r="D419" t="s">
        <v>19583</v>
      </c>
      <c r="E419">
        <v>8</v>
      </c>
      <c r="F419" t="s">
        <v>19584</v>
      </c>
    </row>
    <row r="420" spans="1:6">
      <c r="A420" s="2" t="s">
        <v>20516</v>
      </c>
      <c r="B420">
        <v>308</v>
      </c>
      <c r="C420" s="2" t="s">
        <v>20517</v>
      </c>
      <c r="D420" t="s">
        <v>20399</v>
      </c>
      <c r="E420">
        <v>8</v>
      </c>
      <c r="F420" t="s">
        <v>19451</v>
      </c>
    </row>
    <row r="421" spans="1:6">
      <c r="A421" s="2" t="s">
        <v>20518</v>
      </c>
      <c r="B421">
        <v>152</v>
      </c>
      <c r="C421" s="2" t="s">
        <v>19589</v>
      </c>
      <c r="D421" t="s">
        <v>19590</v>
      </c>
      <c r="E421">
        <v>4</v>
      </c>
      <c r="F421" t="s">
        <v>19460</v>
      </c>
    </row>
    <row r="422" spans="1:6">
      <c r="A422" s="2" t="s">
        <v>20519</v>
      </c>
      <c r="B422">
        <v>313</v>
      </c>
      <c r="C422" s="2" t="s">
        <v>20520</v>
      </c>
      <c r="D422" t="s">
        <v>20521</v>
      </c>
      <c r="E422">
        <v>8</v>
      </c>
      <c r="F422" t="s">
        <v>20522</v>
      </c>
    </row>
    <row r="423" spans="1:6">
      <c r="A423" s="2" t="s">
        <v>20523</v>
      </c>
      <c r="B423">
        <v>152</v>
      </c>
      <c r="C423" s="2" t="s">
        <v>20524</v>
      </c>
      <c r="D423" t="s">
        <v>19754</v>
      </c>
      <c r="E423">
        <v>4</v>
      </c>
      <c r="F423" t="s">
        <v>19460</v>
      </c>
    </row>
    <row r="424" spans="1:6">
      <c r="A424" s="2" t="s">
        <v>20525</v>
      </c>
      <c r="B424">
        <v>308</v>
      </c>
      <c r="C424" s="2" t="s">
        <v>20526</v>
      </c>
      <c r="D424" t="s">
        <v>20527</v>
      </c>
      <c r="E424">
        <v>8</v>
      </c>
      <c r="F424" t="s">
        <v>20528</v>
      </c>
    </row>
    <row r="425" spans="1:6">
      <c r="A425" s="2" t="s">
        <v>20529</v>
      </c>
      <c r="B425">
        <v>152</v>
      </c>
      <c r="C425" s="2" t="s">
        <v>20530</v>
      </c>
      <c r="D425" t="s">
        <v>20531</v>
      </c>
      <c r="E425">
        <v>4</v>
      </c>
      <c r="F425" t="s">
        <v>19460</v>
      </c>
    </row>
    <row r="426" spans="1:6">
      <c r="A426" s="2" t="s">
        <v>20532</v>
      </c>
      <c r="B426">
        <v>315</v>
      </c>
      <c r="C426" s="2" t="s">
        <v>20533</v>
      </c>
      <c r="D426" t="s">
        <v>20534</v>
      </c>
      <c r="E426">
        <v>7</v>
      </c>
      <c r="F426" t="s">
        <v>20535</v>
      </c>
    </row>
    <row r="427" spans="1:6">
      <c r="A427" s="2" t="s">
        <v>20536</v>
      </c>
      <c r="B427">
        <v>308</v>
      </c>
      <c r="C427" s="2" t="s">
        <v>20526</v>
      </c>
      <c r="D427" t="s">
        <v>20527</v>
      </c>
      <c r="E427">
        <v>8</v>
      </c>
      <c r="F427" t="s">
        <v>20528</v>
      </c>
    </row>
    <row r="428" spans="1:6">
      <c r="A428" s="2" t="s">
        <v>20537</v>
      </c>
      <c r="B428">
        <v>152</v>
      </c>
      <c r="C428" s="2" t="s">
        <v>20530</v>
      </c>
      <c r="D428" t="s">
        <v>20531</v>
      </c>
      <c r="E428">
        <v>4</v>
      </c>
      <c r="F428" t="s">
        <v>19460</v>
      </c>
    </row>
    <row r="429" spans="1:6">
      <c r="A429" s="2" t="s">
        <v>20538</v>
      </c>
      <c r="B429">
        <v>315</v>
      </c>
      <c r="C429" s="2" t="s">
        <v>20539</v>
      </c>
      <c r="D429" t="s">
        <v>20540</v>
      </c>
      <c r="E429">
        <v>7</v>
      </c>
      <c r="F429" t="s">
        <v>20535</v>
      </c>
    </row>
    <row r="430" spans="1:6">
      <c r="A430" s="2" t="s">
        <v>20541</v>
      </c>
      <c r="B430">
        <v>315</v>
      </c>
      <c r="C430" s="2" t="s">
        <v>19738</v>
      </c>
      <c r="D430" t="s">
        <v>19583</v>
      </c>
      <c r="E430">
        <v>8</v>
      </c>
      <c r="F430" t="s">
        <v>19584</v>
      </c>
    </row>
    <row r="431" spans="1:6">
      <c r="A431" s="2" t="s">
        <v>20542</v>
      </c>
      <c r="B431">
        <v>152</v>
      </c>
      <c r="C431" s="2" t="s">
        <v>19589</v>
      </c>
      <c r="D431" t="s">
        <v>19590</v>
      </c>
      <c r="E431">
        <v>4</v>
      </c>
      <c r="F431" t="s">
        <v>19460</v>
      </c>
    </row>
    <row r="432" spans="1:6">
      <c r="A432" s="2" t="s">
        <v>20543</v>
      </c>
      <c r="B432">
        <v>152</v>
      </c>
      <c r="C432" s="2" t="s">
        <v>19458</v>
      </c>
      <c r="D432" t="s">
        <v>19459</v>
      </c>
      <c r="E432">
        <v>4</v>
      </c>
      <c r="F432" t="s">
        <v>19460</v>
      </c>
    </row>
    <row r="433" spans="1:6">
      <c r="A433" s="2" t="s">
        <v>20544</v>
      </c>
      <c r="B433">
        <v>314</v>
      </c>
      <c r="C433" s="2" t="s">
        <v>19798</v>
      </c>
      <c r="D433" t="s">
        <v>19786</v>
      </c>
      <c r="E433">
        <v>7</v>
      </c>
      <c r="F433" t="s">
        <v>19464</v>
      </c>
    </row>
    <row r="434" spans="1:6">
      <c r="A434" s="2" t="s">
        <v>20545</v>
      </c>
      <c r="B434">
        <v>174</v>
      </c>
      <c r="C434" s="2" t="s">
        <v>20546</v>
      </c>
      <c r="D434" t="s">
        <v>20286</v>
      </c>
      <c r="E434">
        <v>4</v>
      </c>
      <c r="F434" t="s">
        <v>20547</v>
      </c>
    </row>
    <row r="435" spans="1:6">
      <c r="A435" s="2" t="s">
        <v>20548</v>
      </c>
      <c r="B435">
        <v>152</v>
      </c>
      <c r="C435" s="2" t="s">
        <v>20031</v>
      </c>
      <c r="D435" t="s">
        <v>20032</v>
      </c>
      <c r="E435">
        <v>4</v>
      </c>
      <c r="F435" t="s">
        <v>20033</v>
      </c>
    </row>
    <row r="436" spans="1:6">
      <c r="A436" s="2" t="s">
        <v>20549</v>
      </c>
      <c r="B436">
        <v>314</v>
      </c>
      <c r="C436" s="2" t="s">
        <v>19462</v>
      </c>
      <c r="D436" t="s">
        <v>19463</v>
      </c>
      <c r="E436">
        <v>7</v>
      </c>
      <c r="F436" t="s">
        <v>19464</v>
      </c>
    </row>
    <row r="437" spans="1:6">
      <c r="A437" s="2" t="s">
        <v>20550</v>
      </c>
      <c r="B437">
        <v>158</v>
      </c>
      <c r="C437" s="2" t="s">
        <v>20551</v>
      </c>
      <c r="D437" t="s">
        <v>20552</v>
      </c>
      <c r="E437">
        <v>4</v>
      </c>
      <c r="F437" t="s">
        <v>20553</v>
      </c>
    </row>
    <row r="438" spans="1:6">
      <c r="A438" s="2" t="s">
        <v>20554</v>
      </c>
      <c r="B438">
        <v>314</v>
      </c>
      <c r="C438" s="2" t="s">
        <v>19785</v>
      </c>
      <c r="D438" t="s">
        <v>19786</v>
      </c>
      <c r="E438">
        <v>7</v>
      </c>
      <c r="F438" t="s">
        <v>19464</v>
      </c>
    </row>
    <row r="439" spans="1:6">
      <c r="A439" s="2" t="s">
        <v>20555</v>
      </c>
      <c r="B439">
        <v>152</v>
      </c>
      <c r="C439" s="2" t="s">
        <v>19458</v>
      </c>
      <c r="D439" t="s">
        <v>19459</v>
      </c>
      <c r="E439">
        <v>4</v>
      </c>
      <c r="F439" t="s">
        <v>19460</v>
      </c>
    </row>
    <row r="440" spans="1:6">
      <c r="A440" s="2" t="s">
        <v>20556</v>
      </c>
      <c r="B440">
        <v>169</v>
      </c>
      <c r="C440" s="2" t="s">
        <v>20557</v>
      </c>
      <c r="D440" t="s">
        <v>20558</v>
      </c>
      <c r="E440">
        <v>4</v>
      </c>
      <c r="F440" t="s">
        <v>20559</v>
      </c>
    </row>
    <row r="441" spans="1:6">
      <c r="A441" s="2" t="s">
        <v>20560</v>
      </c>
      <c r="B441">
        <v>152</v>
      </c>
      <c r="C441" s="2" t="s">
        <v>19458</v>
      </c>
      <c r="D441" t="s">
        <v>19459</v>
      </c>
      <c r="E441">
        <v>4</v>
      </c>
      <c r="F441" t="s">
        <v>19460</v>
      </c>
    </row>
    <row r="442" spans="1:6">
      <c r="A442" s="2" t="s">
        <v>20561</v>
      </c>
      <c r="B442">
        <v>314</v>
      </c>
      <c r="C442" s="2" t="s">
        <v>19785</v>
      </c>
      <c r="D442" t="s">
        <v>19786</v>
      </c>
      <c r="E442">
        <v>7</v>
      </c>
      <c r="F442" t="s">
        <v>19464</v>
      </c>
    </row>
    <row r="443" spans="1:6">
      <c r="A443" s="2" t="s">
        <v>20562</v>
      </c>
      <c r="B443">
        <v>308</v>
      </c>
      <c r="C443" s="2" t="s">
        <v>20563</v>
      </c>
      <c r="D443" t="s">
        <v>20564</v>
      </c>
      <c r="E443">
        <v>8</v>
      </c>
      <c r="F443" t="s">
        <v>19451</v>
      </c>
    </row>
    <row r="444" spans="1:6">
      <c r="A444" s="2" t="s">
        <v>20565</v>
      </c>
      <c r="B444">
        <v>130</v>
      </c>
      <c r="C444" s="2" t="s">
        <v>20566</v>
      </c>
      <c r="D444" t="s">
        <v>19601</v>
      </c>
      <c r="E444">
        <v>3</v>
      </c>
      <c r="F444" t="s">
        <v>19862</v>
      </c>
    </row>
    <row r="445" spans="1:6">
      <c r="A445" s="2" t="s">
        <v>20567</v>
      </c>
      <c r="B445">
        <v>196</v>
      </c>
      <c r="C445" s="2" t="s">
        <v>20568</v>
      </c>
      <c r="D445" t="s">
        <v>20569</v>
      </c>
      <c r="E445">
        <v>5</v>
      </c>
      <c r="F445" t="s">
        <v>20570</v>
      </c>
    </row>
    <row r="446" spans="1:6">
      <c r="A446" s="2" t="s">
        <v>20571</v>
      </c>
      <c r="B446">
        <v>152</v>
      </c>
      <c r="C446" s="2" t="s">
        <v>19742</v>
      </c>
      <c r="D446" t="s">
        <v>20572</v>
      </c>
      <c r="E446">
        <v>4</v>
      </c>
      <c r="F446" t="s">
        <v>20033</v>
      </c>
    </row>
    <row r="447" spans="1:6">
      <c r="A447" s="2" t="s">
        <v>20573</v>
      </c>
      <c r="B447">
        <v>259</v>
      </c>
      <c r="C447" s="2" t="s">
        <v>20574</v>
      </c>
      <c r="D447" t="s">
        <v>20575</v>
      </c>
      <c r="E447">
        <v>7</v>
      </c>
      <c r="F447" t="s">
        <v>20576</v>
      </c>
    </row>
    <row r="448" spans="1:6">
      <c r="A448" s="2" t="s">
        <v>20577</v>
      </c>
      <c r="B448">
        <v>187</v>
      </c>
      <c r="C448" s="2" t="s">
        <v>20578</v>
      </c>
      <c r="D448" t="s">
        <v>20579</v>
      </c>
      <c r="E448">
        <v>5</v>
      </c>
      <c r="F448" t="s">
        <v>20580</v>
      </c>
    </row>
    <row r="449" spans="1:6">
      <c r="A449" s="2" t="s">
        <v>20581</v>
      </c>
      <c r="B449">
        <v>152</v>
      </c>
      <c r="C449" s="2" t="s">
        <v>20557</v>
      </c>
      <c r="D449" t="s">
        <v>20582</v>
      </c>
      <c r="E449">
        <v>4</v>
      </c>
      <c r="F449" t="s">
        <v>19460</v>
      </c>
    </row>
    <row r="450" spans="1:6">
      <c r="A450" s="2" t="s">
        <v>20583</v>
      </c>
      <c r="B450">
        <v>314</v>
      </c>
      <c r="C450" s="2" t="s">
        <v>19785</v>
      </c>
      <c r="D450" t="s">
        <v>19786</v>
      </c>
      <c r="E450">
        <v>7</v>
      </c>
      <c r="F450" t="s">
        <v>19464</v>
      </c>
    </row>
    <row r="451" spans="1:6">
      <c r="A451" s="2" t="s">
        <v>20584</v>
      </c>
      <c r="B451">
        <v>190</v>
      </c>
      <c r="C451" s="2" t="s">
        <v>20585</v>
      </c>
      <c r="D451" t="s">
        <v>20586</v>
      </c>
      <c r="E451">
        <v>5</v>
      </c>
      <c r="F451" t="s">
        <v>20587</v>
      </c>
    </row>
    <row r="452" spans="1:6">
      <c r="A452" s="2" t="s">
        <v>20588</v>
      </c>
      <c r="B452">
        <v>152</v>
      </c>
      <c r="C452" s="2" t="s">
        <v>19458</v>
      </c>
      <c r="D452" t="s">
        <v>19459</v>
      </c>
      <c r="E452">
        <v>4</v>
      </c>
      <c r="F452" t="s">
        <v>19460</v>
      </c>
    </row>
    <row r="453" spans="1:6">
      <c r="A453" s="2" t="s">
        <v>20589</v>
      </c>
      <c r="B453">
        <v>314</v>
      </c>
      <c r="C453" s="2" t="s">
        <v>19462</v>
      </c>
      <c r="D453" t="s">
        <v>19463</v>
      </c>
      <c r="E453">
        <v>7</v>
      </c>
      <c r="F453" t="s">
        <v>19464</v>
      </c>
    </row>
    <row r="454" spans="1:6">
      <c r="A454" s="2" t="s">
        <v>20590</v>
      </c>
      <c r="B454">
        <v>152</v>
      </c>
      <c r="C454" s="2" t="s">
        <v>19742</v>
      </c>
      <c r="D454" t="s">
        <v>20572</v>
      </c>
      <c r="E454">
        <v>4</v>
      </c>
      <c r="F454" t="s">
        <v>20033</v>
      </c>
    </row>
    <row r="455" spans="1:6">
      <c r="A455" s="2" t="s">
        <v>20591</v>
      </c>
      <c r="B455">
        <v>308</v>
      </c>
      <c r="C455" s="2" t="s">
        <v>19449</v>
      </c>
      <c r="D455" t="s">
        <v>19450</v>
      </c>
      <c r="E455">
        <v>8</v>
      </c>
      <c r="F455" t="s">
        <v>19451</v>
      </c>
    </row>
    <row r="456" spans="1:6">
      <c r="A456" s="2" t="s">
        <v>20592</v>
      </c>
      <c r="B456">
        <v>314</v>
      </c>
      <c r="C456" s="2" t="s">
        <v>20593</v>
      </c>
      <c r="D456" t="s">
        <v>19786</v>
      </c>
      <c r="E456">
        <v>7</v>
      </c>
      <c r="F456" t="s">
        <v>19464</v>
      </c>
    </row>
    <row r="457" spans="1:6">
      <c r="A457" s="2" t="s">
        <v>20594</v>
      </c>
      <c r="B457">
        <v>308</v>
      </c>
      <c r="C457" s="2" t="s">
        <v>19449</v>
      </c>
      <c r="D457" t="s">
        <v>19450</v>
      </c>
      <c r="E457">
        <v>8</v>
      </c>
      <c r="F457" t="s">
        <v>19451</v>
      </c>
    </row>
    <row r="458" spans="1:6">
      <c r="A458" s="2" t="s">
        <v>20595</v>
      </c>
      <c r="B458">
        <v>152</v>
      </c>
      <c r="C458" s="2" t="s">
        <v>20596</v>
      </c>
      <c r="D458" t="s">
        <v>20597</v>
      </c>
      <c r="E458">
        <v>4</v>
      </c>
      <c r="F458" t="s">
        <v>20033</v>
      </c>
    </row>
    <row r="459" spans="1:6">
      <c r="A459" s="2" t="s">
        <v>20598</v>
      </c>
      <c r="B459">
        <v>314</v>
      </c>
      <c r="C459" s="2" t="s">
        <v>19785</v>
      </c>
      <c r="D459" t="s">
        <v>19786</v>
      </c>
      <c r="E459">
        <v>7</v>
      </c>
      <c r="F459" t="s">
        <v>19464</v>
      </c>
    </row>
    <row r="460" spans="1:6">
      <c r="A460" s="2" t="s">
        <v>20599</v>
      </c>
      <c r="B460">
        <v>291</v>
      </c>
      <c r="C460" s="2" t="s">
        <v>20510</v>
      </c>
      <c r="D460" t="s">
        <v>20194</v>
      </c>
      <c r="E460">
        <v>8</v>
      </c>
      <c r="F460" t="s">
        <v>19351</v>
      </c>
    </row>
    <row r="461" spans="1:6">
      <c r="A461" s="2" t="s">
        <v>20600</v>
      </c>
      <c r="B461">
        <v>291</v>
      </c>
      <c r="C461" s="2" t="s">
        <v>20601</v>
      </c>
      <c r="D461" t="s">
        <v>19350</v>
      </c>
      <c r="E461">
        <v>8</v>
      </c>
      <c r="F461" t="s">
        <v>19351</v>
      </c>
    </row>
    <row r="462" spans="1:6">
      <c r="A462" s="2" t="s">
        <v>20602</v>
      </c>
      <c r="B462">
        <v>291</v>
      </c>
      <c r="C462" s="2" t="s">
        <v>20512</v>
      </c>
      <c r="D462" t="s">
        <v>19350</v>
      </c>
      <c r="E462">
        <v>8</v>
      </c>
      <c r="F462" t="s">
        <v>19351</v>
      </c>
    </row>
    <row r="463" spans="1:6">
      <c r="A463" s="2" t="s">
        <v>20603</v>
      </c>
      <c r="B463">
        <v>291</v>
      </c>
      <c r="C463" s="2" t="s">
        <v>19353</v>
      </c>
      <c r="D463" t="s">
        <v>20604</v>
      </c>
      <c r="E463">
        <v>8</v>
      </c>
      <c r="F463" t="s">
        <v>19351</v>
      </c>
    </row>
    <row r="464" spans="1:6">
      <c r="A464" s="2" t="s">
        <v>20605</v>
      </c>
      <c r="B464">
        <v>291</v>
      </c>
      <c r="C464" s="2" t="s">
        <v>20512</v>
      </c>
      <c r="D464" t="s">
        <v>20606</v>
      </c>
      <c r="E464">
        <v>8</v>
      </c>
      <c r="F464" t="s">
        <v>19351</v>
      </c>
    </row>
    <row r="465" spans="1:6">
      <c r="A465" s="2" t="s">
        <v>20607</v>
      </c>
      <c r="B465">
        <v>291</v>
      </c>
      <c r="C465" s="2" t="s">
        <v>20512</v>
      </c>
      <c r="D465" t="s">
        <v>20606</v>
      </c>
      <c r="E465">
        <v>8</v>
      </c>
      <c r="F465" t="s">
        <v>19351</v>
      </c>
    </row>
    <row r="466" spans="1:6">
      <c r="A466" s="2" t="s">
        <v>20608</v>
      </c>
      <c r="B466">
        <v>290</v>
      </c>
      <c r="C466" s="2" t="s">
        <v>19273</v>
      </c>
      <c r="D466" t="s">
        <v>19274</v>
      </c>
      <c r="E466">
        <v>8</v>
      </c>
      <c r="F466" t="s">
        <v>19251</v>
      </c>
    </row>
    <row r="467" spans="1:6">
      <c r="A467" s="2" t="s">
        <v>20609</v>
      </c>
      <c r="B467">
        <v>290</v>
      </c>
      <c r="C467" s="2" t="s">
        <v>19273</v>
      </c>
      <c r="D467" t="s">
        <v>19274</v>
      </c>
      <c r="E467">
        <v>8</v>
      </c>
      <c r="F467" t="s">
        <v>19251</v>
      </c>
    </row>
    <row r="468" spans="1:6">
      <c r="A468" s="2" t="s">
        <v>20610</v>
      </c>
      <c r="B468">
        <v>290</v>
      </c>
      <c r="C468" s="2" t="s">
        <v>19273</v>
      </c>
      <c r="D468" t="s">
        <v>19274</v>
      </c>
      <c r="E468">
        <v>8</v>
      </c>
      <c r="F468" t="s">
        <v>19251</v>
      </c>
    </row>
    <row r="469" spans="1:6">
      <c r="A469" s="2" t="s">
        <v>20611</v>
      </c>
      <c r="B469">
        <v>290</v>
      </c>
      <c r="C469" s="2" t="s">
        <v>19273</v>
      </c>
      <c r="D469" t="s">
        <v>19274</v>
      </c>
      <c r="E469">
        <v>8</v>
      </c>
      <c r="F469" t="s">
        <v>19251</v>
      </c>
    </row>
    <row r="470" spans="1:6">
      <c r="A470" s="2" t="s">
        <v>20612</v>
      </c>
      <c r="B470">
        <v>290</v>
      </c>
      <c r="C470" s="2" t="s">
        <v>19273</v>
      </c>
      <c r="D470" t="s">
        <v>19274</v>
      </c>
      <c r="E470">
        <v>8</v>
      </c>
      <c r="F470" t="s">
        <v>19251</v>
      </c>
    </row>
    <row r="471" spans="1:6">
      <c r="A471" s="2" t="s">
        <v>20613</v>
      </c>
      <c r="B471">
        <v>290</v>
      </c>
      <c r="C471" s="2" t="s">
        <v>19273</v>
      </c>
      <c r="D471" t="s">
        <v>19274</v>
      </c>
      <c r="E471">
        <v>8</v>
      </c>
      <c r="F471" t="s">
        <v>19251</v>
      </c>
    </row>
    <row r="472" spans="1:6">
      <c r="A472" s="2" t="s">
        <v>20614</v>
      </c>
      <c r="B472">
        <v>290</v>
      </c>
      <c r="C472" s="2" t="s">
        <v>19273</v>
      </c>
      <c r="D472" t="s">
        <v>19274</v>
      </c>
      <c r="E472">
        <v>8</v>
      </c>
      <c r="F472" t="s">
        <v>19251</v>
      </c>
    </row>
    <row r="473" spans="1:6">
      <c r="A473" s="2" t="s">
        <v>20615</v>
      </c>
      <c r="B473">
        <v>290</v>
      </c>
      <c r="C473" s="2" t="s">
        <v>19273</v>
      </c>
      <c r="D473" t="s">
        <v>19274</v>
      </c>
      <c r="E473">
        <v>8</v>
      </c>
      <c r="F473" t="s">
        <v>19251</v>
      </c>
    </row>
    <row r="474" spans="1:6">
      <c r="A474" s="2" t="s">
        <v>20616</v>
      </c>
      <c r="B474">
        <v>549</v>
      </c>
      <c r="C474" s="2" t="s">
        <v>20617</v>
      </c>
      <c r="D474" t="s">
        <v>20414</v>
      </c>
      <c r="E474">
        <v>9</v>
      </c>
      <c r="F474" t="s">
        <v>19972</v>
      </c>
    </row>
    <row r="475" spans="1:6">
      <c r="A475" s="2" t="s">
        <v>20618</v>
      </c>
      <c r="B475">
        <v>298</v>
      </c>
      <c r="C475" s="2" t="s">
        <v>20619</v>
      </c>
      <c r="D475" t="s">
        <v>20620</v>
      </c>
      <c r="E475">
        <v>8</v>
      </c>
      <c r="F475" t="s">
        <v>20621</v>
      </c>
    </row>
    <row r="476" spans="1:6">
      <c r="A476" s="2" t="s">
        <v>20622</v>
      </c>
      <c r="B476">
        <v>549</v>
      </c>
      <c r="C476" s="2" t="s">
        <v>20617</v>
      </c>
      <c r="D476" t="s">
        <v>20414</v>
      </c>
      <c r="E476">
        <v>9</v>
      </c>
      <c r="F476" t="s">
        <v>19972</v>
      </c>
    </row>
    <row r="477" spans="1:6">
      <c r="A477" s="2" t="s">
        <v>20623</v>
      </c>
      <c r="B477">
        <v>549</v>
      </c>
      <c r="C477" s="2" t="s">
        <v>20617</v>
      </c>
      <c r="D477" t="s">
        <v>20414</v>
      </c>
      <c r="E477">
        <v>9</v>
      </c>
      <c r="F477" t="s">
        <v>19972</v>
      </c>
    </row>
    <row r="478" spans="1:6">
      <c r="A478" s="2" t="s">
        <v>20624</v>
      </c>
      <c r="B478">
        <v>309</v>
      </c>
      <c r="C478" s="2" t="s">
        <v>20263</v>
      </c>
      <c r="D478" t="s">
        <v>20264</v>
      </c>
      <c r="E478">
        <v>8</v>
      </c>
      <c r="F478" t="s">
        <v>20265</v>
      </c>
    </row>
    <row r="479" spans="1:6">
      <c r="A479" s="2" t="s">
        <v>20625</v>
      </c>
      <c r="B479">
        <v>290</v>
      </c>
      <c r="C479" s="2" t="s">
        <v>20626</v>
      </c>
      <c r="D479" t="s">
        <v>20627</v>
      </c>
      <c r="E479">
        <v>8</v>
      </c>
      <c r="F479" t="s">
        <v>20628</v>
      </c>
    </row>
    <row r="480" spans="1:6">
      <c r="A480" s="2" t="s">
        <v>20629</v>
      </c>
      <c r="B480">
        <v>549</v>
      </c>
      <c r="C480" s="2" t="s">
        <v>20617</v>
      </c>
      <c r="D480" t="s">
        <v>20414</v>
      </c>
      <c r="E480">
        <v>9</v>
      </c>
      <c r="F480" t="s">
        <v>19972</v>
      </c>
    </row>
    <row r="481" spans="1:6">
      <c r="A481" s="2" t="s">
        <v>20630</v>
      </c>
      <c r="B481">
        <v>313</v>
      </c>
      <c r="C481" s="2" t="s">
        <v>20631</v>
      </c>
      <c r="D481" t="s">
        <v>20632</v>
      </c>
      <c r="E481">
        <v>8</v>
      </c>
      <c r="F481" t="s">
        <v>19751</v>
      </c>
    </row>
    <row r="482" spans="1:6">
      <c r="A482" s="2" t="s">
        <v>20633</v>
      </c>
      <c r="B482">
        <v>310</v>
      </c>
      <c r="C482" s="2" t="s">
        <v>20634</v>
      </c>
      <c r="D482" t="s">
        <v>20635</v>
      </c>
      <c r="E482">
        <v>8</v>
      </c>
      <c r="F482" t="s">
        <v>19747</v>
      </c>
    </row>
    <row r="483" spans="1:6">
      <c r="A483" s="2" t="s">
        <v>20636</v>
      </c>
      <c r="B483">
        <v>152</v>
      </c>
      <c r="C483" s="2" t="s">
        <v>19742</v>
      </c>
      <c r="D483" t="s">
        <v>19743</v>
      </c>
      <c r="E483">
        <v>4</v>
      </c>
      <c r="F483" t="s">
        <v>19460</v>
      </c>
    </row>
    <row r="484" spans="1:6">
      <c r="A484" s="2" t="s">
        <v>20637</v>
      </c>
      <c r="B484">
        <v>314</v>
      </c>
      <c r="C484" s="2" t="s">
        <v>20638</v>
      </c>
      <c r="D484" t="s">
        <v>20639</v>
      </c>
      <c r="E484">
        <v>8</v>
      </c>
      <c r="F484" t="s">
        <v>20640</v>
      </c>
    </row>
    <row r="485" spans="1:6">
      <c r="A485" s="2" t="s">
        <v>20641</v>
      </c>
      <c r="B485">
        <v>152</v>
      </c>
      <c r="C485" s="2" t="s">
        <v>20642</v>
      </c>
      <c r="D485" t="s">
        <v>19625</v>
      </c>
      <c r="E485">
        <v>4</v>
      </c>
      <c r="F485" t="s">
        <v>20643</v>
      </c>
    </row>
    <row r="486" spans="1:6">
      <c r="A486" s="2" t="s">
        <v>20644</v>
      </c>
      <c r="B486">
        <v>309</v>
      </c>
      <c r="C486" s="2" t="s">
        <v>20645</v>
      </c>
      <c r="D486" t="s">
        <v>20646</v>
      </c>
      <c r="E486">
        <v>8</v>
      </c>
      <c r="F486" t="s">
        <v>20647</v>
      </c>
    </row>
    <row r="487" spans="1:6">
      <c r="A487" s="2" t="s">
        <v>20648</v>
      </c>
      <c r="B487">
        <v>549</v>
      </c>
      <c r="C487" s="2" t="s">
        <v>20617</v>
      </c>
      <c r="D487" t="s">
        <v>20414</v>
      </c>
      <c r="E487">
        <v>9</v>
      </c>
      <c r="F487" t="s">
        <v>19972</v>
      </c>
    </row>
    <row r="488" spans="1:6">
      <c r="A488" s="2" t="s">
        <v>20649</v>
      </c>
      <c r="B488">
        <v>310</v>
      </c>
      <c r="C488" s="2" t="s">
        <v>20650</v>
      </c>
      <c r="D488" t="s">
        <v>19746</v>
      </c>
      <c r="E488">
        <v>8</v>
      </c>
      <c r="F488" t="s">
        <v>19747</v>
      </c>
    </row>
    <row r="489" spans="1:6">
      <c r="A489" s="2" t="s">
        <v>20651</v>
      </c>
      <c r="B489">
        <v>152</v>
      </c>
      <c r="C489" s="2" t="s">
        <v>20652</v>
      </c>
      <c r="D489" t="s">
        <v>20653</v>
      </c>
      <c r="E489">
        <v>4</v>
      </c>
      <c r="F489" t="s">
        <v>19460</v>
      </c>
    </row>
    <row r="490" spans="1:6">
      <c r="A490" s="2" t="s">
        <v>20654</v>
      </c>
      <c r="B490">
        <v>313</v>
      </c>
      <c r="C490" s="2" t="s">
        <v>20655</v>
      </c>
      <c r="D490" t="s">
        <v>20656</v>
      </c>
      <c r="E490">
        <v>8</v>
      </c>
      <c r="F490" t="s">
        <v>19751</v>
      </c>
    </row>
    <row r="491" spans="1:6">
      <c r="A491" s="2" t="s">
        <v>20657</v>
      </c>
      <c r="B491">
        <v>549</v>
      </c>
      <c r="C491" s="2" t="s">
        <v>20617</v>
      </c>
      <c r="D491" t="s">
        <v>20414</v>
      </c>
      <c r="E491">
        <v>9</v>
      </c>
      <c r="F491" t="s">
        <v>19972</v>
      </c>
    </row>
    <row r="492" spans="1:6">
      <c r="A492" s="2" t="s">
        <v>20658</v>
      </c>
      <c r="B492">
        <v>618</v>
      </c>
      <c r="C492" s="2" t="s">
        <v>20659</v>
      </c>
      <c r="D492" t="s">
        <v>20660</v>
      </c>
      <c r="E492">
        <v>15</v>
      </c>
      <c r="F492" t="s">
        <v>20661</v>
      </c>
    </row>
    <row r="493" spans="1:6">
      <c r="A493" s="2" t="s">
        <v>20662</v>
      </c>
      <c r="B493">
        <v>299</v>
      </c>
      <c r="C493" s="2" t="s">
        <v>20663</v>
      </c>
      <c r="D493" t="s">
        <v>20664</v>
      </c>
      <c r="E493">
        <v>8</v>
      </c>
      <c r="F493" t="s">
        <v>20665</v>
      </c>
    </row>
    <row r="494" spans="1:6">
      <c r="A494" s="2" t="s">
        <v>20666</v>
      </c>
      <c r="B494">
        <v>720</v>
      </c>
      <c r="C494" s="2" t="s">
        <v>20667</v>
      </c>
      <c r="D494" t="s">
        <v>20158</v>
      </c>
      <c r="E494">
        <v>16</v>
      </c>
      <c r="F494" t="s">
        <v>20668</v>
      </c>
    </row>
    <row r="495" spans="1:6">
      <c r="A495" s="2" t="s">
        <v>20669</v>
      </c>
      <c r="B495">
        <v>309</v>
      </c>
      <c r="C495" s="2" t="s">
        <v>20670</v>
      </c>
      <c r="D495" t="s">
        <v>20671</v>
      </c>
      <c r="E495">
        <v>8</v>
      </c>
      <c r="F495" t="s">
        <v>20672</v>
      </c>
    </row>
    <row r="496" spans="1:6">
      <c r="A496" s="2" t="s">
        <v>20673</v>
      </c>
      <c r="B496">
        <v>313</v>
      </c>
      <c r="C496" s="2" t="s">
        <v>20674</v>
      </c>
      <c r="D496" t="s">
        <v>20675</v>
      </c>
      <c r="E496">
        <v>8</v>
      </c>
      <c r="F496" t="s">
        <v>20676</v>
      </c>
    </row>
    <row r="497" spans="1:6">
      <c r="A497" s="2" t="s">
        <v>20677</v>
      </c>
      <c r="B497">
        <v>152</v>
      </c>
      <c r="C497" s="2" t="s">
        <v>20678</v>
      </c>
      <c r="D497" t="s">
        <v>20235</v>
      </c>
      <c r="E497">
        <v>4</v>
      </c>
      <c r="F497" t="s">
        <v>20643</v>
      </c>
    </row>
    <row r="498" spans="1:6">
      <c r="A498" s="2" t="s">
        <v>20679</v>
      </c>
      <c r="B498">
        <v>294</v>
      </c>
      <c r="C498" s="2" t="s">
        <v>20443</v>
      </c>
      <c r="D498" t="s">
        <v>20444</v>
      </c>
      <c r="E498">
        <v>8</v>
      </c>
      <c r="F498" t="s">
        <v>20445</v>
      </c>
    </row>
    <row r="499" spans="1:6">
      <c r="A499" s="2" t="s">
        <v>20680</v>
      </c>
      <c r="B499">
        <v>314</v>
      </c>
      <c r="C499" s="2" t="s">
        <v>20681</v>
      </c>
      <c r="D499" t="s">
        <v>20682</v>
      </c>
      <c r="E499">
        <v>7</v>
      </c>
      <c r="F499" t="s">
        <v>20683</v>
      </c>
    </row>
    <row r="500" spans="1:6">
      <c r="A500" s="2" t="s">
        <v>20684</v>
      </c>
      <c r="B500">
        <v>152</v>
      </c>
      <c r="C500" s="2" t="s">
        <v>20685</v>
      </c>
      <c r="D500" t="s">
        <v>20686</v>
      </c>
      <c r="E500">
        <v>4</v>
      </c>
      <c r="F500" t="s">
        <v>20643</v>
      </c>
    </row>
    <row r="501" spans="1:6">
      <c r="A501" s="2" t="s">
        <v>20687</v>
      </c>
      <c r="B501">
        <v>311</v>
      </c>
      <c r="C501" s="2" t="s">
        <v>20688</v>
      </c>
      <c r="D501" t="s">
        <v>19450</v>
      </c>
      <c r="E501">
        <v>8</v>
      </c>
      <c r="F501" t="s">
        <v>19637</v>
      </c>
    </row>
    <row r="502" spans="1:6">
      <c r="A502" s="2" t="s">
        <v>20689</v>
      </c>
      <c r="B502">
        <v>309</v>
      </c>
      <c r="C502" s="2" t="s">
        <v>20690</v>
      </c>
      <c r="D502" t="s">
        <v>19420</v>
      </c>
      <c r="E502">
        <v>8</v>
      </c>
      <c r="F502" t="s">
        <v>20691</v>
      </c>
    </row>
    <row r="503" spans="1:6">
      <c r="A503" s="2" t="s">
        <v>20692</v>
      </c>
      <c r="B503">
        <v>309</v>
      </c>
      <c r="C503" s="2" t="s">
        <v>20693</v>
      </c>
      <c r="D503" t="s">
        <v>20694</v>
      </c>
      <c r="E503">
        <v>8</v>
      </c>
      <c r="F503" t="s">
        <v>20691</v>
      </c>
    </row>
    <row r="504" spans="1:6">
      <c r="A504" s="2" t="s">
        <v>20695</v>
      </c>
      <c r="B504">
        <v>309</v>
      </c>
      <c r="C504" s="2" t="s">
        <v>20696</v>
      </c>
      <c r="D504" t="s">
        <v>20697</v>
      </c>
      <c r="E504">
        <v>8</v>
      </c>
      <c r="F504" t="s">
        <v>20698</v>
      </c>
    </row>
    <row r="505" spans="1:6">
      <c r="A505" s="2" t="s">
        <v>20699</v>
      </c>
      <c r="B505">
        <v>149</v>
      </c>
      <c r="C505" s="2" t="s">
        <v>20700</v>
      </c>
      <c r="D505" t="s">
        <v>20701</v>
      </c>
      <c r="E505">
        <v>4</v>
      </c>
      <c r="F505" t="s">
        <v>20702</v>
      </c>
    </row>
    <row r="506" spans="1:6">
      <c r="A506" s="2" t="s">
        <v>20703</v>
      </c>
      <c r="B506">
        <v>313</v>
      </c>
      <c r="C506" s="2" t="s">
        <v>20380</v>
      </c>
      <c r="D506" t="s">
        <v>20381</v>
      </c>
      <c r="E506">
        <v>8</v>
      </c>
      <c r="F506" t="s">
        <v>20382</v>
      </c>
    </row>
    <row r="507" spans="1:6">
      <c r="A507" s="2" t="s">
        <v>20704</v>
      </c>
      <c r="B507">
        <v>136</v>
      </c>
      <c r="C507" s="2" t="s">
        <v>20705</v>
      </c>
      <c r="D507" t="s">
        <v>20706</v>
      </c>
      <c r="E507">
        <v>3</v>
      </c>
      <c r="F507" t="s">
        <v>20707</v>
      </c>
    </row>
    <row r="508" spans="1:6">
      <c r="A508" s="2" t="s">
        <v>20708</v>
      </c>
      <c r="B508">
        <v>317</v>
      </c>
      <c r="C508" s="2" t="s">
        <v>20390</v>
      </c>
      <c r="D508" t="s">
        <v>20391</v>
      </c>
      <c r="E508">
        <v>8</v>
      </c>
      <c r="F508" t="s">
        <v>20392</v>
      </c>
    </row>
    <row r="509" spans="1:6">
      <c r="A509" s="2" t="s">
        <v>20709</v>
      </c>
      <c r="B509">
        <v>152</v>
      </c>
      <c r="C509" s="2" t="s">
        <v>20387</v>
      </c>
      <c r="D509" t="s">
        <v>20388</v>
      </c>
      <c r="E509">
        <v>4</v>
      </c>
      <c r="F509" t="s">
        <v>19460</v>
      </c>
    </row>
    <row r="510" spans="1:6">
      <c r="A510" s="2" t="s">
        <v>20710</v>
      </c>
      <c r="B510">
        <v>310</v>
      </c>
      <c r="C510" s="2" t="s">
        <v>20384</v>
      </c>
      <c r="D510" t="s">
        <v>20385</v>
      </c>
      <c r="E510">
        <v>8</v>
      </c>
      <c r="F510" t="s">
        <v>19747</v>
      </c>
    </row>
    <row r="511" spans="1:6">
      <c r="A511" s="2" t="s">
        <v>20711</v>
      </c>
      <c r="B511">
        <v>308</v>
      </c>
      <c r="C511" s="2" t="s">
        <v>20712</v>
      </c>
      <c r="D511" t="s">
        <v>20713</v>
      </c>
      <c r="E511">
        <v>5</v>
      </c>
      <c r="F511" t="s">
        <v>20714</v>
      </c>
    </row>
    <row r="512" spans="1:6">
      <c r="A512" s="2" t="s">
        <v>20715</v>
      </c>
      <c r="B512">
        <v>313</v>
      </c>
      <c r="C512" s="2" t="s">
        <v>20716</v>
      </c>
      <c r="D512" t="s">
        <v>20717</v>
      </c>
      <c r="E512">
        <v>8</v>
      </c>
      <c r="F512" t="s">
        <v>20718</v>
      </c>
    </row>
    <row r="513" spans="1:6">
      <c r="A513" s="2" t="s">
        <v>20719</v>
      </c>
      <c r="B513">
        <v>294</v>
      </c>
      <c r="C513" s="2" t="s">
        <v>20720</v>
      </c>
      <c r="D513" t="s">
        <v>20721</v>
      </c>
      <c r="E513">
        <v>8</v>
      </c>
      <c r="F513" t="s">
        <v>20722</v>
      </c>
    </row>
    <row r="514" spans="1:6">
      <c r="A514" s="2" t="s">
        <v>20723</v>
      </c>
      <c r="B514">
        <v>528</v>
      </c>
      <c r="C514" s="2" t="s">
        <v>20724</v>
      </c>
      <c r="D514" t="s">
        <v>20725</v>
      </c>
      <c r="E514">
        <v>9</v>
      </c>
      <c r="F514" t="s">
        <v>20726</v>
      </c>
    </row>
    <row r="515" spans="1:6">
      <c r="A515" s="2" t="s">
        <v>20727</v>
      </c>
      <c r="B515">
        <v>149</v>
      </c>
      <c r="C515" s="2" t="s">
        <v>20728</v>
      </c>
      <c r="D515" t="s">
        <v>20729</v>
      </c>
      <c r="E515">
        <v>4</v>
      </c>
      <c r="F515" t="s">
        <v>20730</v>
      </c>
    </row>
    <row r="516" spans="1:6">
      <c r="A516" s="2" t="s">
        <v>20731</v>
      </c>
      <c r="B516">
        <v>145</v>
      </c>
      <c r="C516" s="2" t="s">
        <v>20732</v>
      </c>
      <c r="D516" t="s">
        <v>20733</v>
      </c>
      <c r="E516">
        <v>4</v>
      </c>
      <c r="F516" t="s">
        <v>20734</v>
      </c>
    </row>
    <row r="517" spans="1:6">
      <c r="A517" s="2" t="s">
        <v>20735</v>
      </c>
      <c r="B517">
        <v>294</v>
      </c>
      <c r="C517" s="2" t="s">
        <v>20736</v>
      </c>
      <c r="D517" t="s">
        <v>20737</v>
      </c>
      <c r="E517">
        <v>8</v>
      </c>
      <c r="F517" t="s">
        <v>20738</v>
      </c>
    </row>
    <row r="518" spans="1:6">
      <c r="A518" s="2" t="s">
        <v>20739</v>
      </c>
      <c r="B518">
        <v>291</v>
      </c>
      <c r="C518" s="2" t="s">
        <v>19834</v>
      </c>
      <c r="D518" t="s">
        <v>20604</v>
      </c>
      <c r="E518">
        <v>8</v>
      </c>
      <c r="F518" t="s">
        <v>19351</v>
      </c>
    </row>
    <row r="519" spans="1:6">
      <c r="A519" s="2" t="s">
        <v>20740</v>
      </c>
      <c r="B519">
        <v>291</v>
      </c>
      <c r="C519" s="2" t="s">
        <v>20512</v>
      </c>
      <c r="D519" t="s">
        <v>19350</v>
      </c>
      <c r="E519">
        <v>8</v>
      </c>
      <c r="F519" t="s">
        <v>19351</v>
      </c>
    </row>
    <row r="520" spans="1:6">
      <c r="A520" s="2" t="s">
        <v>20741</v>
      </c>
      <c r="B520">
        <v>291</v>
      </c>
      <c r="C520" s="2" t="s">
        <v>20601</v>
      </c>
      <c r="D520" t="s">
        <v>19350</v>
      </c>
      <c r="E520">
        <v>8</v>
      </c>
      <c r="F520" t="s">
        <v>19351</v>
      </c>
    </row>
    <row r="521" spans="1:6">
      <c r="A521" s="2" t="s">
        <v>20742</v>
      </c>
      <c r="B521">
        <v>149</v>
      </c>
      <c r="C521" s="2" t="s">
        <v>20743</v>
      </c>
      <c r="D521" t="s">
        <v>20744</v>
      </c>
      <c r="E521">
        <v>4</v>
      </c>
      <c r="F521" t="s">
        <v>20745</v>
      </c>
    </row>
    <row r="522" spans="1:6">
      <c r="A522" s="2" t="s">
        <v>20746</v>
      </c>
      <c r="B522">
        <v>304</v>
      </c>
      <c r="C522" s="2" t="s">
        <v>20747</v>
      </c>
      <c r="D522" t="s">
        <v>20748</v>
      </c>
      <c r="E522">
        <v>8</v>
      </c>
      <c r="F522" t="s">
        <v>20749</v>
      </c>
    </row>
    <row r="523" spans="1:6">
      <c r="A523" s="2" t="s">
        <v>20750</v>
      </c>
      <c r="B523">
        <v>295</v>
      </c>
      <c r="C523" s="2" t="s">
        <v>19874</v>
      </c>
      <c r="D523" t="s">
        <v>20751</v>
      </c>
      <c r="E523">
        <v>7</v>
      </c>
      <c r="F523" t="s">
        <v>20752</v>
      </c>
    </row>
    <row r="524" spans="1:6">
      <c r="A524" s="2" t="s">
        <v>20753</v>
      </c>
      <c r="B524">
        <v>310</v>
      </c>
      <c r="C524" s="2" t="s">
        <v>20754</v>
      </c>
      <c r="D524" t="s">
        <v>20755</v>
      </c>
      <c r="E524">
        <v>7</v>
      </c>
      <c r="F524" t="s">
        <v>20756</v>
      </c>
    </row>
    <row r="525" spans="1:6">
      <c r="A525" s="2" t="s">
        <v>20757</v>
      </c>
      <c r="B525">
        <v>309</v>
      </c>
      <c r="C525" s="2" t="s">
        <v>20758</v>
      </c>
      <c r="D525" t="s">
        <v>19640</v>
      </c>
      <c r="E525">
        <v>8</v>
      </c>
      <c r="F525" t="s">
        <v>20759</v>
      </c>
    </row>
    <row r="526" spans="1:6">
      <c r="A526" s="2" t="s">
        <v>20760</v>
      </c>
      <c r="B526">
        <v>317</v>
      </c>
      <c r="C526" s="2" t="s">
        <v>20761</v>
      </c>
      <c r="D526" t="s">
        <v>20762</v>
      </c>
      <c r="E526">
        <v>4</v>
      </c>
      <c r="F526" t="s">
        <v>20763</v>
      </c>
    </row>
    <row r="527" spans="1:6">
      <c r="A527" s="2" t="s">
        <v>20764</v>
      </c>
      <c r="B527">
        <v>291</v>
      </c>
      <c r="C527" s="2" t="s">
        <v>19478</v>
      </c>
      <c r="D527" t="s">
        <v>19350</v>
      </c>
      <c r="E527">
        <v>8</v>
      </c>
      <c r="F527" t="s">
        <v>19351</v>
      </c>
    </row>
    <row r="528" spans="1:6">
      <c r="A528" s="2" t="s">
        <v>20765</v>
      </c>
      <c r="B528">
        <v>291</v>
      </c>
      <c r="C528" s="2" t="s">
        <v>20512</v>
      </c>
      <c r="D528" t="s">
        <v>19350</v>
      </c>
      <c r="E528">
        <v>8</v>
      </c>
      <c r="F528" t="s">
        <v>19351</v>
      </c>
    </row>
    <row r="529" spans="1:6">
      <c r="A529" s="2" t="s">
        <v>20766</v>
      </c>
      <c r="B529">
        <v>291</v>
      </c>
      <c r="C529" s="2" t="s">
        <v>19353</v>
      </c>
      <c r="D529" t="s">
        <v>20767</v>
      </c>
      <c r="E529">
        <v>8</v>
      </c>
      <c r="F529" t="s">
        <v>19351</v>
      </c>
    </row>
    <row r="530" spans="1:6">
      <c r="A530" s="2" t="s">
        <v>20768</v>
      </c>
      <c r="B530">
        <v>154</v>
      </c>
      <c r="C530" s="2" t="s">
        <v>20769</v>
      </c>
      <c r="D530" t="s">
        <v>20770</v>
      </c>
      <c r="E530">
        <v>4</v>
      </c>
      <c r="F530" t="s">
        <v>20771</v>
      </c>
    </row>
    <row r="531" spans="1:6">
      <c r="A531" s="2" t="s">
        <v>20772</v>
      </c>
      <c r="B531">
        <v>300</v>
      </c>
      <c r="C531" s="2" t="s">
        <v>20773</v>
      </c>
      <c r="D531" t="s">
        <v>20774</v>
      </c>
      <c r="E531">
        <v>4</v>
      </c>
      <c r="F531" t="s">
        <v>20775</v>
      </c>
    </row>
    <row r="532" spans="1:6">
      <c r="A532" s="2" t="s">
        <v>20776</v>
      </c>
      <c r="B532">
        <v>290</v>
      </c>
      <c r="C532" s="2" t="s">
        <v>19273</v>
      </c>
      <c r="D532" t="s">
        <v>19274</v>
      </c>
      <c r="E532">
        <v>8</v>
      </c>
      <c r="F532" t="s">
        <v>19251</v>
      </c>
    </row>
    <row r="533" spans="1:6">
      <c r="A533" s="2" t="s">
        <v>20777</v>
      </c>
      <c r="B533">
        <v>544</v>
      </c>
      <c r="C533" s="2" t="s">
        <v>19596</v>
      </c>
      <c r="D533" t="s">
        <v>20778</v>
      </c>
      <c r="E533">
        <v>9</v>
      </c>
      <c r="F533" t="s">
        <v>20328</v>
      </c>
    </row>
    <row r="534" spans="1:6">
      <c r="A534" s="2" t="s">
        <v>20779</v>
      </c>
      <c r="B534">
        <v>535</v>
      </c>
      <c r="C534" s="2" t="s">
        <v>20780</v>
      </c>
      <c r="D534" t="s">
        <v>20781</v>
      </c>
      <c r="E534">
        <v>13</v>
      </c>
      <c r="F534" t="s">
        <v>20782</v>
      </c>
    </row>
    <row r="535" spans="1:6">
      <c r="A535" s="2" t="s">
        <v>20783</v>
      </c>
      <c r="B535">
        <v>147</v>
      </c>
      <c r="C535" s="2" t="s">
        <v>20784</v>
      </c>
      <c r="D535" t="s">
        <v>20785</v>
      </c>
      <c r="E535">
        <v>4</v>
      </c>
      <c r="F535" t="s">
        <v>20786</v>
      </c>
    </row>
    <row r="536" spans="1:6">
      <c r="A536" s="2" t="s">
        <v>20787</v>
      </c>
      <c r="B536">
        <v>178</v>
      </c>
      <c r="C536" s="2" t="s">
        <v>20788</v>
      </c>
      <c r="D536" t="s">
        <v>19968</v>
      </c>
      <c r="E536">
        <v>5</v>
      </c>
      <c r="F536" t="s">
        <v>20789</v>
      </c>
    </row>
    <row r="537" spans="1:6">
      <c r="A537" s="2" t="s">
        <v>20790</v>
      </c>
      <c r="B537">
        <v>313</v>
      </c>
      <c r="C537" s="2" t="s">
        <v>19671</v>
      </c>
      <c r="D537" t="s">
        <v>20778</v>
      </c>
      <c r="E537">
        <v>8</v>
      </c>
      <c r="F537" t="s">
        <v>20791</v>
      </c>
    </row>
    <row r="538" spans="1:6">
      <c r="A538" s="2" t="s">
        <v>20792</v>
      </c>
      <c r="B538">
        <v>290</v>
      </c>
      <c r="C538" s="2" t="s">
        <v>19273</v>
      </c>
      <c r="D538" t="s">
        <v>19274</v>
      </c>
      <c r="E538">
        <v>8</v>
      </c>
      <c r="F538" t="s">
        <v>19251</v>
      </c>
    </row>
    <row r="539" spans="1:6">
      <c r="A539" s="2" t="s">
        <v>20793</v>
      </c>
      <c r="B539">
        <v>661</v>
      </c>
      <c r="C539" s="2" t="s">
        <v>20794</v>
      </c>
      <c r="D539" t="s">
        <v>20778</v>
      </c>
      <c r="E539">
        <v>16</v>
      </c>
      <c r="F539" t="s">
        <v>19255</v>
      </c>
    </row>
    <row r="540" spans="1:6">
      <c r="A540" s="2" t="s">
        <v>20795</v>
      </c>
      <c r="B540">
        <v>661</v>
      </c>
      <c r="C540" s="2" t="s">
        <v>19253</v>
      </c>
      <c r="D540" t="s">
        <v>19254</v>
      </c>
      <c r="E540">
        <v>16</v>
      </c>
      <c r="F540" t="s">
        <v>19255</v>
      </c>
    </row>
    <row r="541" spans="1:6">
      <c r="A541" s="2" t="s">
        <v>20796</v>
      </c>
      <c r="B541">
        <v>661</v>
      </c>
      <c r="C541" s="2" t="s">
        <v>19253</v>
      </c>
      <c r="D541" t="s">
        <v>19254</v>
      </c>
      <c r="E541">
        <v>16</v>
      </c>
      <c r="F541" t="s">
        <v>19255</v>
      </c>
    </row>
    <row r="542" spans="1:6">
      <c r="A542" s="2" t="s">
        <v>20797</v>
      </c>
      <c r="B542">
        <v>661</v>
      </c>
      <c r="C542" s="2" t="s">
        <v>19253</v>
      </c>
      <c r="D542" t="s">
        <v>19254</v>
      </c>
      <c r="E542">
        <v>16</v>
      </c>
      <c r="F542" t="s">
        <v>19255</v>
      </c>
    </row>
    <row r="543" spans="1:6">
      <c r="A543" s="2" t="s">
        <v>20798</v>
      </c>
      <c r="B543">
        <v>661</v>
      </c>
      <c r="C543" s="2" t="s">
        <v>19253</v>
      </c>
      <c r="D543" t="s">
        <v>19254</v>
      </c>
      <c r="E543">
        <v>16</v>
      </c>
      <c r="F543" t="s">
        <v>19255</v>
      </c>
    </row>
    <row r="544" spans="1:6">
      <c r="A544" s="2" t="s">
        <v>20799</v>
      </c>
      <c r="B544">
        <v>661</v>
      </c>
      <c r="C544" s="2" t="s">
        <v>19253</v>
      </c>
      <c r="D544" t="s">
        <v>19254</v>
      </c>
      <c r="E544">
        <v>16</v>
      </c>
      <c r="F544" t="s">
        <v>19255</v>
      </c>
    </row>
    <row r="545" spans="1:6">
      <c r="A545" s="2" t="s">
        <v>20800</v>
      </c>
      <c r="B545">
        <v>661</v>
      </c>
      <c r="C545" s="2" t="s">
        <v>19253</v>
      </c>
      <c r="D545" t="s">
        <v>19254</v>
      </c>
      <c r="E545">
        <v>16</v>
      </c>
      <c r="F545" t="s">
        <v>19255</v>
      </c>
    </row>
    <row r="546" spans="1:6">
      <c r="A546" s="2" t="s">
        <v>20801</v>
      </c>
      <c r="B546">
        <v>154</v>
      </c>
      <c r="C546" s="2" t="s">
        <v>20802</v>
      </c>
      <c r="D546" t="s">
        <v>20803</v>
      </c>
      <c r="E546">
        <v>4</v>
      </c>
      <c r="F546" t="s">
        <v>20804</v>
      </c>
    </row>
    <row r="547" spans="1:6">
      <c r="A547" s="2" t="s">
        <v>20805</v>
      </c>
      <c r="B547">
        <v>294</v>
      </c>
      <c r="C547" s="2" t="s">
        <v>20806</v>
      </c>
      <c r="D547" t="s">
        <v>20807</v>
      </c>
      <c r="E547">
        <v>7</v>
      </c>
      <c r="F547" t="s">
        <v>20808</v>
      </c>
    </row>
    <row r="548" spans="1:6">
      <c r="A548" s="2" t="s">
        <v>20809</v>
      </c>
      <c r="B548">
        <v>298</v>
      </c>
      <c r="C548" s="2" t="s">
        <v>20810</v>
      </c>
      <c r="D548" t="s">
        <v>20811</v>
      </c>
      <c r="E548">
        <v>8</v>
      </c>
      <c r="F548" t="s">
        <v>20812</v>
      </c>
    </row>
    <row r="549" spans="1:6">
      <c r="A549" s="2" t="s">
        <v>20813</v>
      </c>
      <c r="B549">
        <v>298</v>
      </c>
      <c r="C549" s="2" t="s">
        <v>20814</v>
      </c>
      <c r="D549" t="s">
        <v>20815</v>
      </c>
      <c r="E549">
        <v>8</v>
      </c>
      <c r="F549" t="s">
        <v>20816</v>
      </c>
    </row>
    <row r="550" spans="1:6">
      <c r="A550" s="2" t="s">
        <v>20817</v>
      </c>
      <c r="B550">
        <v>152</v>
      </c>
      <c r="C550" s="2" t="s">
        <v>20818</v>
      </c>
      <c r="D550" t="s">
        <v>20675</v>
      </c>
      <c r="E550">
        <v>4</v>
      </c>
      <c r="F550" t="s">
        <v>20643</v>
      </c>
    </row>
    <row r="551" spans="1:6">
      <c r="A551" s="2" t="s">
        <v>20819</v>
      </c>
      <c r="B551">
        <v>309</v>
      </c>
      <c r="C551" s="2" t="s">
        <v>20040</v>
      </c>
      <c r="D551" t="s">
        <v>20820</v>
      </c>
      <c r="E551">
        <v>8</v>
      </c>
      <c r="F551" t="s">
        <v>20821</v>
      </c>
    </row>
    <row r="552" spans="1:6">
      <c r="A552" s="2" t="s">
        <v>20822</v>
      </c>
      <c r="B552">
        <v>715</v>
      </c>
      <c r="C552" s="2" t="s">
        <v>20823</v>
      </c>
      <c r="D552" t="s">
        <v>20824</v>
      </c>
      <c r="E552">
        <v>16</v>
      </c>
      <c r="F552" t="s">
        <v>20825</v>
      </c>
    </row>
    <row r="553" spans="1:6">
      <c r="A553" s="2" t="s">
        <v>20826</v>
      </c>
      <c r="B553">
        <v>152</v>
      </c>
      <c r="C553" s="2" t="s">
        <v>20827</v>
      </c>
      <c r="D553" t="s">
        <v>20828</v>
      </c>
      <c r="E553">
        <v>4</v>
      </c>
      <c r="F553" t="s">
        <v>20829</v>
      </c>
    </row>
    <row r="554" spans="1:6">
      <c r="A554" s="2" t="s">
        <v>20830</v>
      </c>
      <c r="B554">
        <v>152</v>
      </c>
      <c r="C554" s="2" t="s">
        <v>20066</v>
      </c>
      <c r="D554" t="s">
        <v>20067</v>
      </c>
      <c r="E554">
        <v>4</v>
      </c>
      <c r="F554" t="s">
        <v>19460</v>
      </c>
    </row>
    <row r="555" spans="1:6">
      <c r="A555" s="2" t="s">
        <v>20831</v>
      </c>
      <c r="B555">
        <v>308</v>
      </c>
      <c r="C555" s="2" t="s">
        <v>19449</v>
      </c>
      <c r="D555" t="s">
        <v>19450</v>
      </c>
      <c r="E555">
        <v>8</v>
      </c>
      <c r="F555" t="s">
        <v>19451</v>
      </c>
    </row>
    <row r="556" spans="1:6">
      <c r="A556" s="2" t="s">
        <v>20832</v>
      </c>
      <c r="B556">
        <v>315</v>
      </c>
      <c r="C556" s="2" t="s">
        <v>20833</v>
      </c>
      <c r="D556" t="s">
        <v>20078</v>
      </c>
      <c r="E556">
        <v>8</v>
      </c>
      <c r="F556" t="s">
        <v>20079</v>
      </c>
    </row>
    <row r="557" spans="1:6">
      <c r="A557" s="2" t="s">
        <v>20834</v>
      </c>
      <c r="B557">
        <v>114</v>
      </c>
      <c r="C557" s="2" t="s">
        <v>20835</v>
      </c>
      <c r="D557" t="s">
        <v>20836</v>
      </c>
      <c r="E557">
        <v>3</v>
      </c>
      <c r="F557" t="s">
        <v>20837</v>
      </c>
    </row>
    <row r="558" spans="1:6">
      <c r="A558" s="2" t="s">
        <v>20838</v>
      </c>
      <c r="B558">
        <v>291</v>
      </c>
      <c r="C558" s="2" t="s">
        <v>19353</v>
      </c>
      <c r="D558" t="s">
        <v>19350</v>
      </c>
      <c r="E558">
        <v>8</v>
      </c>
      <c r="F558" t="s">
        <v>19351</v>
      </c>
    </row>
    <row r="559" spans="1:6">
      <c r="A559" s="2" t="s">
        <v>20839</v>
      </c>
      <c r="B559">
        <v>153</v>
      </c>
      <c r="C559" s="2" t="s">
        <v>20685</v>
      </c>
      <c r="D559" t="s">
        <v>20840</v>
      </c>
      <c r="E559">
        <v>4</v>
      </c>
      <c r="F559" t="s">
        <v>20841</v>
      </c>
    </row>
    <row r="560" spans="1:6">
      <c r="A560" s="2" t="s">
        <v>20842</v>
      </c>
      <c r="B560">
        <v>291</v>
      </c>
      <c r="C560" s="2" t="s">
        <v>19353</v>
      </c>
      <c r="D560" t="s">
        <v>19350</v>
      </c>
      <c r="E560">
        <v>8</v>
      </c>
      <c r="F560" t="s">
        <v>19351</v>
      </c>
    </row>
    <row r="561" spans="1:6">
      <c r="A561" s="2" t="s">
        <v>20843</v>
      </c>
      <c r="B561">
        <v>181</v>
      </c>
      <c r="C561" s="2" t="s">
        <v>20844</v>
      </c>
      <c r="D561" t="s">
        <v>19605</v>
      </c>
      <c r="E561">
        <v>5</v>
      </c>
      <c r="F561" t="s">
        <v>20845</v>
      </c>
    </row>
    <row r="562" spans="1:6">
      <c r="A562" s="2" t="s">
        <v>20846</v>
      </c>
      <c r="B562">
        <v>156</v>
      </c>
      <c r="C562" s="2" t="s">
        <v>20847</v>
      </c>
      <c r="D562" t="s">
        <v>20848</v>
      </c>
      <c r="E562">
        <v>4</v>
      </c>
      <c r="F562" t="s">
        <v>20849</v>
      </c>
    </row>
    <row r="563" spans="1:6">
      <c r="A563" s="2" t="s">
        <v>20850</v>
      </c>
      <c r="B563">
        <v>291</v>
      </c>
      <c r="C563" s="2" t="s">
        <v>19353</v>
      </c>
      <c r="D563" t="s">
        <v>19350</v>
      </c>
      <c r="E563">
        <v>8</v>
      </c>
      <c r="F563" t="s">
        <v>19351</v>
      </c>
    </row>
    <row r="564" spans="1:6">
      <c r="A564" s="2" t="s">
        <v>20851</v>
      </c>
      <c r="B564">
        <v>118</v>
      </c>
      <c r="C564" s="2" t="s">
        <v>20852</v>
      </c>
      <c r="D564" t="s">
        <v>20061</v>
      </c>
      <c r="E564">
        <v>3</v>
      </c>
      <c r="F564" t="s">
        <v>20853</v>
      </c>
    </row>
    <row r="565" spans="1:6">
      <c r="A565" s="2" t="s">
        <v>20854</v>
      </c>
      <c r="B565">
        <v>291</v>
      </c>
      <c r="C565" s="2" t="s">
        <v>19353</v>
      </c>
      <c r="D565" t="s">
        <v>19350</v>
      </c>
      <c r="E565">
        <v>8</v>
      </c>
      <c r="F565" t="s">
        <v>19351</v>
      </c>
    </row>
    <row r="566" spans="1:6">
      <c r="A566" s="2" t="s">
        <v>20855</v>
      </c>
      <c r="B566">
        <v>325</v>
      </c>
      <c r="C566" s="2" t="s">
        <v>20856</v>
      </c>
      <c r="D566" t="s">
        <v>20857</v>
      </c>
      <c r="E566">
        <v>9</v>
      </c>
      <c r="F566" t="s">
        <v>20858</v>
      </c>
    </row>
    <row r="567" spans="1:6">
      <c r="A567" s="2" t="s">
        <v>20859</v>
      </c>
      <c r="B567">
        <v>152</v>
      </c>
      <c r="C567" s="2" t="s">
        <v>19675</v>
      </c>
      <c r="D567" t="s">
        <v>19676</v>
      </c>
      <c r="E567">
        <v>4</v>
      </c>
      <c r="F567" t="s">
        <v>19460</v>
      </c>
    </row>
    <row r="568" spans="1:6">
      <c r="A568" s="2" t="s">
        <v>20860</v>
      </c>
      <c r="B568">
        <v>313</v>
      </c>
      <c r="C568" s="2" t="s">
        <v>20861</v>
      </c>
      <c r="D568" t="s">
        <v>19579</v>
      </c>
      <c r="E568">
        <v>8</v>
      </c>
      <c r="F568" t="s">
        <v>20862</v>
      </c>
    </row>
    <row r="569" spans="1:6">
      <c r="A569" s="2" t="s">
        <v>20863</v>
      </c>
      <c r="B569">
        <v>291</v>
      </c>
      <c r="C569" s="2" t="s">
        <v>20512</v>
      </c>
      <c r="D569" t="s">
        <v>19350</v>
      </c>
      <c r="E569">
        <v>8</v>
      </c>
      <c r="F569" t="s">
        <v>19351</v>
      </c>
    </row>
    <row r="570" spans="1:6">
      <c r="A570" s="2" t="s">
        <v>20864</v>
      </c>
      <c r="B570">
        <v>289</v>
      </c>
      <c r="C570" s="2" t="s">
        <v>20865</v>
      </c>
      <c r="D570" t="s">
        <v>20866</v>
      </c>
      <c r="E570">
        <v>8</v>
      </c>
      <c r="F570" t="s">
        <v>20261</v>
      </c>
    </row>
    <row r="571" spans="1:6">
      <c r="A571" s="2" t="s">
        <v>20867</v>
      </c>
      <c r="B571">
        <v>291</v>
      </c>
      <c r="C571" s="2" t="s">
        <v>20512</v>
      </c>
      <c r="D571" t="s">
        <v>19350</v>
      </c>
      <c r="E571">
        <v>8</v>
      </c>
      <c r="F571" t="s">
        <v>19351</v>
      </c>
    </row>
    <row r="572" spans="1:6">
      <c r="A572" s="2" t="s">
        <v>20868</v>
      </c>
      <c r="B572">
        <v>290</v>
      </c>
      <c r="C572" s="2" t="s">
        <v>19273</v>
      </c>
      <c r="D572" t="s">
        <v>19274</v>
      </c>
      <c r="E572">
        <v>8</v>
      </c>
      <c r="F572" t="s">
        <v>19251</v>
      </c>
    </row>
    <row r="573" spans="1:6">
      <c r="A573" s="2" t="s">
        <v>20869</v>
      </c>
      <c r="B573">
        <v>150</v>
      </c>
      <c r="C573" s="2" t="s">
        <v>20404</v>
      </c>
      <c r="D573" t="s">
        <v>20405</v>
      </c>
      <c r="E573">
        <v>4</v>
      </c>
      <c r="F573" t="s">
        <v>20406</v>
      </c>
    </row>
    <row r="574" spans="1:6">
      <c r="A574" s="2" t="s">
        <v>20870</v>
      </c>
      <c r="B574">
        <v>290</v>
      </c>
      <c r="C574" s="2" t="s">
        <v>20871</v>
      </c>
      <c r="D574" t="s">
        <v>19811</v>
      </c>
      <c r="E574">
        <v>8</v>
      </c>
      <c r="F574" t="s">
        <v>20872</v>
      </c>
    </row>
    <row r="575" spans="1:6">
      <c r="A575" s="2" t="s">
        <v>20873</v>
      </c>
      <c r="B575">
        <v>293</v>
      </c>
      <c r="C575" s="2" t="s">
        <v>20874</v>
      </c>
      <c r="D575" t="s">
        <v>20875</v>
      </c>
      <c r="E575">
        <v>8</v>
      </c>
      <c r="F575" t="s">
        <v>20876</v>
      </c>
    </row>
    <row r="576" spans="1:6">
      <c r="A576" s="2" t="s">
        <v>20877</v>
      </c>
      <c r="B576">
        <v>290</v>
      </c>
      <c r="C576" s="2" t="s">
        <v>20878</v>
      </c>
      <c r="D576" t="s">
        <v>20879</v>
      </c>
      <c r="E576">
        <v>8</v>
      </c>
      <c r="F576" t="s">
        <v>20880</v>
      </c>
    </row>
    <row r="577" spans="1:6">
      <c r="A577" s="2" t="s">
        <v>20881</v>
      </c>
      <c r="B577">
        <v>549</v>
      </c>
      <c r="C577" s="2" t="s">
        <v>20882</v>
      </c>
      <c r="D577" t="s">
        <v>20158</v>
      </c>
      <c r="E577">
        <v>9</v>
      </c>
      <c r="F577" t="s">
        <v>19972</v>
      </c>
    </row>
    <row r="578" spans="1:6">
      <c r="A578" s="2" t="s">
        <v>20883</v>
      </c>
      <c r="B578">
        <v>541</v>
      </c>
      <c r="C578" s="2" t="s">
        <v>20884</v>
      </c>
      <c r="D578" t="s">
        <v>19356</v>
      </c>
      <c r="E578">
        <v>9</v>
      </c>
      <c r="F578" t="s">
        <v>19319</v>
      </c>
    </row>
    <row r="579" spans="1:6">
      <c r="A579" s="2" t="s">
        <v>20885</v>
      </c>
      <c r="B579">
        <v>313</v>
      </c>
      <c r="C579" s="2" t="s">
        <v>20886</v>
      </c>
      <c r="D579" t="s">
        <v>19672</v>
      </c>
      <c r="E579">
        <v>8</v>
      </c>
      <c r="F579" t="s">
        <v>20887</v>
      </c>
    </row>
    <row r="580" spans="1:6">
      <c r="A580" s="2" t="s">
        <v>20888</v>
      </c>
      <c r="B580">
        <v>549</v>
      </c>
      <c r="C580" s="2" t="s">
        <v>20889</v>
      </c>
      <c r="D580" t="s">
        <v>20169</v>
      </c>
      <c r="E580">
        <v>9</v>
      </c>
      <c r="F580" t="s">
        <v>20890</v>
      </c>
    </row>
    <row r="581" spans="1:6">
      <c r="A581" s="2" t="s">
        <v>20891</v>
      </c>
      <c r="B581">
        <v>290</v>
      </c>
      <c r="C581" s="2" t="s">
        <v>20871</v>
      </c>
      <c r="D581" t="s">
        <v>19811</v>
      </c>
      <c r="E581">
        <v>8</v>
      </c>
      <c r="F581" t="s">
        <v>20872</v>
      </c>
    </row>
    <row r="582" spans="1:6">
      <c r="A582" s="2" t="s">
        <v>20892</v>
      </c>
      <c r="B582">
        <v>290</v>
      </c>
      <c r="C582" s="2" t="s">
        <v>20893</v>
      </c>
      <c r="D582" t="s">
        <v>20894</v>
      </c>
      <c r="E582">
        <v>8</v>
      </c>
      <c r="F582" t="s">
        <v>19251</v>
      </c>
    </row>
    <row r="583" spans="1:6">
      <c r="A583" s="2" t="s">
        <v>20895</v>
      </c>
      <c r="B583">
        <v>290</v>
      </c>
      <c r="C583" s="2" t="s">
        <v>19810</v>
      </c>
      <c r="D583" t="s">
        <v>19811</v>
      </c>
      <c r="E583">
        <v>8</v>
      </c>
      <c r="F583" t="s">
        <v>19812</v>
      </c>
    </row>
    <row r="584" spans="1:6">
      <c r="A584" s="2" t="s">
        <v>20896</v>
      </c>
      <c r="B584">
        <v>309</v>
      </c>
      <c r="C584" s="2" t="s">
        <v>20263</v>
      </c>
      <c r="D584" t="s">
        <v>20264</v>
      </c>
      <c r="E584">
        <v>8</v>
      </c>
      <c r="F584" t="s">
        <v>20265</v>
      </c>
    </row>
    <row r="585" spans="1:6">
      <c r="A585" s="2" t="s">
        <v>20897</v>
      </c>
      <c r="B585">
        <v>290</v>
      </c>
      <c r="C585" s="2" t="s">
        <v>20898</v>
      </c>
      <c r="D585" t="s">
        <v>19625</v>
      </c>
      <c r="E585">
        <v>8</v>
      </c>
      <c r="F585" t="s">
        <v>19251</v>
      </c>
    </row>
    <row r="586" spans="1:6">
      <c r="A586" s="2" t="s">
        <v>20899</v>
      </c>
      <c r="B586">
        <v>154</v>
      </c>
      <c r="C586" s="2" t="s">
        <v>20769</v>
      </c>
      <c r="D586" t="s">
        <v>20770</v>
      </c>
      <c r="E586">
        <v>4</v>
      </c>
      <c r="F586" t="s">
        <v>20771</v>
      </c>
    </row>
    <row r="587" spans="1:6">
      <c r="A587" s="2" t="s">
        <v>20900</v>
      </c>
      <c r="B587">
        <v>364</v>
      </c>
      <c r="C587" s="2" t="s">
        <v>20901</v>
      </c>
      <c r="D587" t="s">
        <v>20902</v>
      </c>
      <c r="E587">
        <v>8</v>
      </c>
      <c r="F587" t="s">
        <v>20903</v>
      </c>
    </row>
    <row r="588" spans="1:6">
      <c r="A588" s="2" t="s">
        <v>20904</v>
      </c>
      <c r="B588">
        <v>154</v>
      </c>
      <c r="C588" s="2" t="s">
        <v>19261</v>
      </c>
      <c r="D588" t="s">
        <v>19262</v>
      </c>
      <c r="E588">
        <v>4</v>
      </c>
      <c r="F588" t="s">
        <v>19263</v>
      </c>
    </row>
    <row r="589" spans="1:6">
      <c r="A589" s="2" t="s">
        <v>20905</v>
      </c>
      <c r="B589">
        <v>144</v>
      </c>
      <c r="C589" s="2" t="s">
        <v>19911</v>
      </c>
      <c r="D589" t="s">
        <v>19912</v>
      </c>
      <c r="E589">
        <v>4</v>
      </c>
      <c r="F589" t="s">
        <v>19267</v>
      </c>
    </row>
    <row r="590" spans="1:6">
      <c r="A590" s="2" t="s">
        <v>20906</v>
      </c>
      <c r="B590">
        <v>547</v>
      </c>
      <c r="C590" s="2" t="s">
        <v>20907</v>
      </c>
      <c r="D590" t="s">
        <v>20908</v>
      </c>
      <c r="E590">
        <v>9</v>
      </c>
      <c r="F590" t="s">
        <v>20909</v>
      </c>
    </row>
    <row r="591" spans="1:6">
      <c r="A591" s="2" t="s">
        <v>20910</v>
      </c>
      <c r="B591">
        <v>439</v>
      </c>
      <c r="C591" s="2" t="s">
        <v>20911</v>
      </c>
      <c r="D591" t="s">
        <v>20912</v>
      </c>
      <c r="E591">
        <v>8</v>
      </c>
      <c r="F591" t="s">
        <v>20913</v>
      </c>
    </row>
    <row r="592" spans="1:6">
      <c r="A592" s="2" t="s">
        <v>20914</v>
      </c>
      <c r="B592">
        <v>653</v>
      </c>
      <c r="C592" s="2" t="s">
        <v>20915</v>
      </c>
      <c r="D592" t="s">
        <v>20916</v>
      </c>
      <c r="E592">
        <v>16</v>
      </c>
      <c r="F592" t="s">
        <v>20917</v>
      </c>
    </row>
    <row r="593" spans="1:6">
      <c r="A593" s="2" t="s">
        <v>20918</v>
      </c>
      <c r="B593">
        <v>718</v>
      </c>
      <c r="C593" s="2" t="s">
        <v>20919</v>
      </c>
      <c r="D593" t="s">
        <v>20920</v>
      </c>
      <c r="E593">
        <v>16</v>
      </c>
      <c r="F593" t="s">
        <v>20921</v>
      </c>
    </row>
    <row r="594" spans="1:6">
      <c r="A594" s="2" t="s">
        <v>20922</v>
      </c>
      <c r="B594">
        <v>283</v>
      </c>
      <c r="C594" s="2" t="s">
        <v>20923</v>
      </c>
      <c r="D594" t="s">
        <v>20150</v>
      </c>
      <c r="E594">
        <v>8</v>
      </c>
      <c r="F594" t="s">
        <v>20924</v>
      </c>
    </row>
    <row r="595" spans="1:6">
      <c r="A595" s="2" t="s">
        <v>20925</v>
      </c>
      <c r="B595">
        <v>659</v>
      </c>
      <c r="C595" s="2" t="s">
        <v>19276</v>
      </c>
      <c r="D595" t="s">
        <v>19277</v>
      </c>
      <c r="E595">
        <v>16</v>
      </c>
      <c r="F595" t="s">
        <v>19278</v>
      </c>
    </row>
    <row r="596" spans="1:6">
      <c r="A596" s="2" t="s">
        <v>20926</v>
      </c>
      <c r="B596">
        <v>288</v>
      </c>
      <c r="C596" s="2" t="s">
        <v>19531</v>
      </c>
      <c r="D596" t="s">
        <v>20927</v>
      </c>
      <c r="E596">
        <v>8</v>
      </c>
      <c r="F596" t="s">
        <v>20928</v>
      </c>
    </row>
    <row r="597" spans="1:6">
      <c r="A597" s="2" t="s">
        <v>20929</v>
      </c>
      <c r="B597">
        <v>153</v>
      </c>
      <c r="C597" s="2" t="s">
        <v>20930</v>
      </c>
      <c r="D597" t="s">
        <v>19524</v>
      </c>
      <c r="E597">
        <v>4</v>
      </c>
      <c r="F597" t="s">
        <v>20931</v>
      </c>
    </row>
    <row r="598" spans="1:6">
      <c r="A598" s="2" t="s">
        <v>20932</v>
      </c>
      <c r="B598">
        <v>165</v>
      </c>
      <c r="C598" s="2" t="s">
        <v>20933</v>
      </c>
      <c r="D598" t="s">
        <v>20934</v>
      </c>
      <c r="E598">
        <v>4</v>
      </c>
      <c r="F598" t="s">
        <v>20935</v>
      </c>
    </row>
    <row r="599" spans="1:6">
      <c r="A599" s="2" t="s">
        <v>20936</v>
      </c>
      <c r="B599">
        <v>549</v>
      </c>
      <c r="C599" s="2" t="s">
        <v>19971</v>
      </c>
      <c r="D599" t="s">
        <v>19975</v>
      </c>
      <c r="E599">
        <v>9</v>
      </c>
      <c r="F599" t="s">
        <v>19972</v>
      </c>
    </row>
    <row r="600" spans="1:6">
      <c r="A600" s="2" t="s">
        <v>20937</v>
      </c>
      <c r="B600">
        <v>292</v>
      </c>
      <c r="C600" s="2" t="s">
        <v>20938</v>
      </c>
      <c r="D600" t="s">
        <v>20939</v>
      </c>
      <c r="E600">
        <v>7</v>
      </c>
      <c r="F600" t="s">
        <v>20940</v>
      </c>
    </row>
    <row r="601" spans="1:6">
      <c r="A601" s="2" t="s">
        <v>20941</v>
      </c>
      <c r="B601">
        <v>159</v>
      </c>
      <c r="C601" s="2" t="s">
        <v>20942</v>
      </c>
      <c r="D601" t="s">
        <v>20943</v>
      </c>
      <c r="E601">
        <v>4</v>
      </c>
      <c r="F601" t="s">
        <v>20025</v>
      </c>
    </row>
    <row r="602" spans="1:6">
      <c r="A602" s="2" t="s">
        <v>20944</v>
      </c>
      <c r="B602">
        <v>148</v>
      </c>
      <c r="C602" s="2" t="s">
        <v>20945</v>
      </c>
      <c r="D602" t="s">
        <v>20946</v>
      </c>
      <c r="E602">
        <v>3</v>
      </c>
      <c r="F602" t="s">
        <v>20029</v>
      </c>
    </row>
    <row r="603" spans="1:6">
      <c r="A603" s="2" t="s">
        <v>20947</v>
      </c>
      <c r="B603">
        <v>642</v>
      </c>
      <c r="C603" s="2" t="s">
        <v>20948</v>
      </c>
      <c r="D603" t="s">
        <v>20949</v>
      </c>
      <c r="E603">
        <v>16</v>
      </c>
      <c r="F603" t="s">
        <v>20950</v>
      </c>
    </row>
    <row r="604" spans="1:6">
      <c r="A604" s="2" t="s">
        <v>20951</v>
      </c>
      <c r="B604">
        <v>153</v>
      </c>
      <c r="C604" s="2" t="s">
        <v>20952</v>
      </c>
      <c r="D604" t="s">
        <v>19579</v>
      </c>
      <c r="E604">
        <v>4</v>
      </c>
      <c r="F604" t="s">
        <v>20953</v>
      </c>
    </row>
    <row r="605" spans="1:6">
      <c r="A605" s="2" t="s">
        <v>20954</v>
      </c>
      <c r="B605">
        <v>290</v>
      </c>
      <c r="C605" s="2" t="s">
        <v>20955</v>
      </c>
      <c r="D605" t="s">
        <v>20956</v>
      </c>
      <c r="E605">
        <v>8</v>
      </c>
      <c r="F605" t="s">
        <v>20314</v>
      </c>
    </row>
    <row r="606" spans="1:6">
      <c r="A606" s="2" t="s">
        <v>20957</v>
      </c>
      <c r="B606">
        <v>274</v>
      </c>
      <c r="C606" s="2" t="s">
        <v>20958</v>
      </c>
      <c r="D606" t="s">
        <v>20959</v>
      </c>
      <c r="E606">
        <v>7</v>
      </c>
      <c r="F606" t="s">
        <v>20960</v>
      </c>
    </row>
    <row r="607" spans="1:6">
      <c r="A607" s="2" t="s">
        <v>20961</v>
      </c>
      <c r="B607">
        <v>661</v>
      </c>
      <c r="C607" s="2" t="s">
        <v>19253</v>
      </c>
      <c r="D607" t="s">
        <v>19254</v>
      </c>
      <c r="E607">
        <v>16</v>
      </c>
      <c r="F607" t="s">
        <v>19255</v>
      </c>
    </row>
    <row r="608" spans="1:6">
      <c r="A608" s="2" t="s">
        <v>20962</v>
      </c>
      <c r="B608">
        <v>149</v>
      </c>
      <c r="C608" s="2" t="s">
        <v>20963</v>
      </c>
      <c r="D608" t="s">
        <v>20964</v>
      </c>
      <c r="E608">
        <v>4</v>
      </c>
      <c r="F608" t="s">
        <v>20702</v>
      </c>
    </row>
    <row r="609" spans="1:6">
      <c r="A609" s="2" t="s">
        <v>20965</v>
      </c>
      <c r="B609">
        <v>152</v>
      </c>
      <c r="C609" s="2" t="s">
        <v>20966</v>
      </c>
      <c r="D609" t="s">
        <v>20967</v>
      </c>
      <c r="E609">
        <v>4</v>
      </c>
      <c r="F609" t="s">
        <v>20968</v>
      </c>
    </row>
    <row r="610" spans="1:6">
      <c r="A610" s="2" t="s">
        <v>20969</v>
      </c>
      <c r="B610">
        <v>547</v>
      </c>
      <c r="C610" s="2" t="s">
        <v>20970</v>
      </c>
      <c r="D610" t="s">
        <v>19446</v>
      </c>
      <c r="E610">
        <v>9</v>
      </c>
      <c r="F610" t="s">
        <v>19447</v>
      </c>
    </row>
    <row r="611" spans="1:6">
      <c r="A611" s="2" t="s">
        <v>20971</v>
      </c>
      <c r="B611">
        <v>541</v>
      </c>
      <c r="C611" s="2" t="s">
        <v>20972</v>
      </c>
      <c r="D611" t="s">
        <v>19318</v>
      </c>
      <c r="E611">
        <v>9</v>
      </c>
      <c r="F611" t="s">
        <v>19319</v>
      </c>
    </row>
    <row r="612" spans="1:6">
      <c r="A612" s="2" t="s">
        <v>20973</v>
      </c>
      <c r="B612">
        <v>323</v>
      </c>
      <c r="C612" s="2" t="s">
        <v>20974</v>
      </c>
      <c r="D612" t="s">
        <v>20975</v>
      </c>
      <c r="E612">
        <v>8</v>
      </c>
      <c r="F612" t="s">
        <v>20976</v>
      </c>
    </row>
    <row r="613" spans="1:6">
      <c r="A613" s="2" t="s">
        <v>20977</v>
      </c>
      <c r="B613">
        <v>269</v>
      </c>
      <c r="C613" s="2" t="s">
        <v>20978</v>
      </c>
      <c r="D613" t="s">
        <v>20979</v>
      </c>
      <c r="E613">
        <v>8</v>
      </c>
      <c r="F613" t="s">
        <v>20980</v>
      </c>
    </row>
    <row r="614" spans="1:6">
      <c r="A614" s="2" t="s">
        <v>20981</v>
      </c>
      <c r="B614">
        <v>304</v>
      </c>
      <c r="C614" s="2" t="s">
        <v>20982</v>
      </c>
      <c r="D614" t="s">
        <v>20983</v>
      </c>
      <c r="E614">
        <v>9</v>
      </c>
      <c r="F614" t="s">
        <v>20984</v>
      </c>
    </row>
    <row r="615" spans="1:6">
      <c r="A615" s="2" t="s">
        <v>20985</v>
      </c>
      <c r="B615">
        <v>711</v>
      </c>
      <c r="C615" s="2" t="s">
        <v>20106</v>
      </c>
      <c r="D615" t="s">
        <v>20986</v>
      </c>
      <c r="E615">
        <v>16</v>
      </c>
      <c r="F615" t="s">
        <v>20987</v>
      </c>
    </row>
    <row r="616" spans="1:6">
      <c r="A616" s="2" t="s">
        <v>20988</v>
      </c>
      <c r="B616">
        <v>270</v>
      </c>
      <c r="C616" s="2" t="s">
        <v>20989</v>
      </c>
      <c r="D616" t="s">
        <v>20990</v>
      </c>
      <c r="E616">
        <v>8</v>
      </c>
      <c r="F616" t="s">
        <v>20991</v>
      </c>
    </row>
    <row r="617" spans="1:6">
      <c r="A617" s="2" t="s">
        <v>20992</v>
      </c>
      <c r="B617">
        <v>154</v>
      </c>
      <c r="C617" s="2" t="s">
        <v>20993</v>
      </c>
      <c r="D617" t="s">
        <v>20994</v>
      </c>
      <c r="E617">
        <v>4</v>
      </c>
      <c r="F617" t="s">
        <v>20995</v>
      </c>
    </row>
    <row r="618" spans="1:6">
      <c r="A618" s="2" t="s">
        <v>20996</v>
      </c>
      <c r="B618">
        <v>549</v>
      </c>
      <c r="C618" s="2" t="s">
        <v>20617</v>
      </c>
      <c r="D618" t="s">
        <v>20414</v>
      </c>
      <c r="E618">
        <v>9</v>
      </c>
      <c r="F618" t="s">
        <v>19972</v>
      </c>
    </row>
    <row r="619" spans="1:6">
      <c r="A619" s="2" t="s">
        <v>20997</v>
      </c>
      <c r="B619">
        <v>535</v>
      </c>
      <c r="C619" s="2" t="s">
        <v>20998</v>
      </c>
      <c r="D619" t="s">
        <v>19807</v>
      </c>
      <c r="E619">
        <v>9</v>
      </c>
      <c r="F619" t="s">
        <v>20999</v>
      </c>
    </row>
    <row r="620" spans="1:6">
      <c r="A620" s="2" t="s">
        <v>21000</v>
      </c>
      <c r="B620">
        <v>690</v>
      </c>
      <c r="C620" s="2" t="s">
        <v>21001</v>
      </c>
      <c r="D620" t="s">
        <v>19575</v>
      </c>
      <c r="E620">
        <v>14</v>
      </c>
      <c r="F620" t="s">
        <v>21002</v>
      </c>
    </row>
    <row r="621" spans="1:6">
      <c r="A621" s="2" t="s">
        <v>21003</v>
      </c>
      <c r="B621">
        <v>549</v>
      </c>
      <c r="C621" s="2" t="s">
        <v>20617</v>
      </c>
      <c r="D621" t="s">
        <v>20414</v>
      </c>
      <c r="E621">
        <v>9</v>
      </c>
      <c r="F621" t="s">
        <v>19972</v>
      </c>
    </row>
    <row r="622" spans="1:6">
      <c r="A622" s="2" t="s">
        <v>21004</v>
      </c>
      <c r="B622">
        <v>722</v>
      </c>
      <c r="C622" s="2" t="s">
        <v>21005</v>
      </c>
      <c r="D622" t="s">
        <v>21006</v>
      </c>
      <c r="E622">
        <v>16</v>
      </c>
      <c r="F622" t="s">
        <v>21007</v>
      </c>
    </row>
    <row r="623" spans="1:6">
      <c r="A623" s="2" t="s">
        <v>21008</v>
      </c>
      <c r="B623">
        <v>740</v>
      </c>
      <c r="C623" s="2" t="s">
        <v>21009</v>
      </c>
      <c r="D623" t="s">
        <v>21010</v>
      </c>
      <c r="E623">
        <v>15</v>
      </c>
      <c r="F623" t="s">
        <v>21011</v>
      </c>
    </row>
    <row r="624" spans="1:6">
      <c r="A624" s="2" t="s">
        <v>21012</v>
      </c>
      <c r="B624">
        <v>152</v>
      </c>
      <c r="C624" s="2" t="s">
        <v>21013</v>
      </c>
      <c r="D624" t="s">
        <v>19390</v>
      </c>
      <c r="E624">
        <v>4</v>
      </c>
      <c r="F624" t="s">
        <v>19633</v>
      </c>
    </row>
    <row r="625" spans="1:6">
      <c r="A625" s="2" t="s">
        <v>21014</v>
      </c>
      <c r="B625">
        <v>310</v>
      </c>
      <c r="C625" s="2" t="s">
        <v>21015</v>
      </c>
      <c r="D625" t="s">
        <v>21016</v>
      </c>
      <c r="E625">
        <v>8</v>
      </c>
      <c r="F625" t="s">
        <v>21017</v>
      </c>
    </row>
    <row r="626" spans="1:6">
      <c r="A626" s="2" t="s">
        <v>21018</v>
      </c>
      <c r="B626">
        <v>541</v>
      </c>
      <c r="C626" s="2" t="s">
        <v>21019</v>
      </c>
      <c r="D626" t="s">
        <v>21020</v>
      </c>
      <c r="E626">
        <v>9</v>
      </c>
      <c r="F626" t="s">
        <v>21021</v>
      </c>
    </row>
    <row r="627" spans="1:6">
      <c r="A627" s="2" t="s">
        <v>21022</v>
      </c>
      <c r="B627">
        <v>541</v>
      </c>
      <c r="C627" s="2" t="s">
        <v>21019</v>
      </c>
      <c r="D627" t="s">
        <v>21020</v>
      </c>
      <c r="E627">
        <v>9</v>
      </c>
      <c r="F627" t="s">
        <v>21021</v>
      </c>
    </row>
    <row r="628" spans="1:6">
      <c r="A628" s="2" t="s">
        <v>21023</v>
      </c>
      <c r="B628">
        <v>541</v>
      </c>
      <c r="C628" s="2" t="s">
        <v>21019</v>
      </c>
      <c r="D628" t="s">
        <v>21020</v>
      </c>
      <c r="E628">
        <v>9</v>
      </c>
      <c r="F628" t="s">
        <v>21021</v>
      </c>
    </row>
    <row r="629" spans="1:6">
      <c r="A629" s="2" t="s">
        <v>21024</v>
      </c>
      <c r="B629">
        <v>541</v>
      </c>
      <c r="C629" s="2" t="s">
        <v>21019</v>
      </c>
      <c r="D629" t="s">
        <v>21020</v>
      </c>
      <c r="E629">
        <v>9</v>
      </c>
      <c r="F629" t="s">
        <v>21021</v>
      </c>
    </row>
    <row r="630" spans="1:6">
      <c r="A630" s="2" t="s">
        <v>21025</v>
      </c>
      <c r="B630">
        <v>295</v>
      </c>
      <c r="C630" s="2" t="s">
        <v>21026</v>
      </c>
      <c r="D630" t="s">
        <v>21027</v>
      </c>
      <c r="E630">
        <v>8</v>
      </c>
      <c r="F630" t="s">
        <v>21028</v>
      </c>
    </row>
    <row r="631" spans="1:6">
      <c r="A631" s="2" t="s">
        <v>21029</v>
      </c>
      <c r="B631">
        <v>63</v>
      </c>
      <c r="C631" s="2" t="s">
        <v>21030</v>
      </c>
      <c r="D631" t="s">
        <v>21031</v>
      </c>
      <c r="E631">
        <v>2</v>
      </c>
      <c r="F631" t="s">
        <v>21032</v>
      </c>
    </row>
    <row r="632" spans="1:6">
      <c r="A632" s="2" t="s">
        <v>21033</v>
      </c>
      <c r="B632">
        <v>293</v>
      </c>
      <c r="C632" s="2" t="s">
        <v>21034</v>
      </c>
      <c r="D632" t="s">
        <v>21035</v>
      </c>
      <c r="E632">
        <v>8</v>
      </c>
      <c r="F632" t="s">
        <v>21036</v>
      </c>
    </row>
    <row r="633" spans="1:6">
      <c r="A633" s="2" t="s">
        <v>21037</v>
      </c>
      <c r="B633">
        <v>662</v>
      </c>
      <c r="C633" s="2" t="s">
        <v>21038</v>
      </c>
      <c r="D633" t="s">
        <v>21039</v>
      </c>
      <c r="E633">
        <v>16</v>
      </c>
      <c r="F633" t="s">
        <v>21040</v>
      </c>
    </row>
    <row r="634" spans="1:6">
      <c r="A634" s="2" t="s">
        <v>21041</v>
      </c>
      <c r="B634">
        <v>666</v>
      </c>
      <c r="C634" s="2" t="s">
        <v>21042</v>
      </c>
      <c r="D634" t="s">
        <v>21043</v>
      </c>
      <c r="E634">
        <v>16</v>
      </c>
      <c r="F634" t="s">
        <v>21044</v>
      </c>
    </row>
    <row r="635" spans="1:6">
      <c r="A635" s="2" t="s">
        <v>21045</v>
      </c>
      <c r="B635">
        <v>305</v>
      </c>
      <c r="C635" s="2" t="s">
        <v>21046</v>
      </c>
      <c r="D635" t="s">
        <v>19262</v>
      </c>
      <c r="E635">
        <v>8</v>
      </c>
      <c r="F635" t="s">
        <v>21047</v>
      </c>
    </row>
    <row r="636" spans="1:6">
      <c r="A636" s="2" t="s">
        <v>21048</v>
      </c>
      <c r="B636">
        <v>152</v>
      </c>
      <c r="C636" s="2" t="s">
        <v>21049</v>
      </c>
      <c r="D636" t="s">
        <v>21050</v>
      </c>
      <c r="E636">
        <v>4</v>
      </c>
      <c r="F636" t="s">
        <v>19460</v>
      </c>
    </row>
    <row r="637" spans="1:6">
      <c r="A637" s="2" t="s">
        <v>21051</v>
      </c>
      <c r="B637">
        <v>152</v>
      </c>
      <c r="C637" s="2" t="s">
        <v>21049</v>
      </c>
      <c r="D637" t="s">
        <v>21050</v>
      </c>
      <c r="E637">
        <v>4</v>
      </c>
      <c r="F637" t="s">
        <v>19460</v>
      </c>
    </row>
    <row r="638" spans="1:6">
      <c r="A638" s="2" t="s">
        <v>21052</v>
      </c>
      <c r="B638">
        <v>310</v>
      </c>
      <c r="C638" s="2" t="s">
        <v>21053</v>
      </c>
      <c r="D638" t="s">
        <v>20385</v>
      </c>
      <c r="E638">
        <v>8</v>
      </c>
      <c r="F638" t="s">
        <v>19747</v>
      </c>
    </row>
    <row r="639" spans="1:6">
      <c r="A639" s="2" t="s">
        <v>21054</v>
      </c>
      <c r="B639">
        <v>152</v>
      </c>
      <c r="C639" s="2" t="s">
        <v>21049</v>
      </c>
      <c r="D639" t="s">
        <v>21050</v>
      </c>
      <c r="E639">
        <v>4</v>
      </c>
      <c r="F639" t="s">
        <v>19460</v>
      </c>
    </row>
    <row r="640" spans="1:6">
      <c r="A640" s="2" t="s">
        <v>21055</v>
      </c>
      <c r="B640">
        <v>310</v>
      </c>
      <c r="C640" s="2" t="s">
        <v>21053</v>
      </c>
      <c r="D640" t="s">
        <v>20385</v>
      </c>
      <c r="E640">
        <v>8</v>
      </c>
      <c r="F640" t="s">
        <v>19747</v>
      </c>
    </row>
    <row r="641" spans="1:6">
      <c r="A641" s="2" t="s">
        <v>21056</v>
      </c>
      <c r="B641">
        <v>654</v>
      </c>
      <c r="C641" s="2" t="s">
        <v>21057</v>
      </c>
      <c r="D641" t="s">
        <v>21058</v>
      </c>
      <c r="E641">
        <v>16</v>
      </c>
      <c r="F641" t="s">
        <v>21059</v>
      </c>
    </row>
    <row r="642" spans="1:6">
      <c r="A642" s="2" t="s">
        <v>21060</v>
      </c>
      <c r="B642">
        <v>706</v>
      </c>
      <c r="C642" s="2" t="s">
        <v>21061</v>
      </c>
      <c r="D642" t="s">
        <v>21062</v>
      </c>
      <c r="E642">
        <v>16</v>
      </c>
      <c r="F642" t="s">
        <v>21063</v>
      </c>
    </row>
    <row r="643" spans="1:6">
      <c r="A643" s="2" t="s">
        <v>21064</v>
      </c>
      <c r="B643">
        <v>290</v>
      </c>
      <c r="C643" s="2" t="s">
        <v>19397</v>
      </c>
      <c r="D643" t="s">
        <v>19250</v>
      </c>
      <c r="E643">
        <v>8</v>
      </c>
      <c r="F643" t="s">
        <v>19251</v>
      </c>
    </row>
    <row r="644" spans="1:6">
      <c r="A644" s="2" t="s">
        <v>21065</v>
      </c>
      <c r="B644">
        <v>662</v>
      </c>
      <c r="C644" s="2" t="s">
        <v>21066</v>
      </c>
      <c r="D644" t="s">
        <v>21067</v>
      </c>
      <c r="E644">
        <v>16</v>
      </c>
      <c r="F644" t="s">
        <v>21040</v>
      </c>
    </row>
    <row r="645" spans="1:6">
      <c r="A645" s="2" t="s">
        <v>21068</v>
      </c>
      <c r="B645">
        <v>718</v>
      </c>
      <c r="C645" s="2" t="s">
        <v>21069</v>
      </c>
      <c r="D645" t="s">
        <v>21070</v>
      </c>
      <c r="E645">
        <v>16</v>
      </c>
      <c r="F645" t="s">
        <v>21071</v>
      </c>
    </row>
    <row r="646" spans="1:6">
      <c r="A646" s="2" t="s">
        <v>21072</v>
      </c>
      <c r="B646">
        <v>670</v>
      </c>
      <c r="C646" s="2" t="s">
        <v>21073</v>
      </c>
      <c r="D646" t="s">
        <v>21074</v>
      </c>
      <c r="E646">
        <v>16</v>
      </c>
      <c r="F646" t="s">
        <v>21075</v>
      </c>
    </row>
    <row r="647" spans="1:6">
      <c r="A647" s="2" t="s">
        <v>21076</v>
      </c>
      <c r="B647">
        <v>153</v>
      </c>
      <c r="C647" s="2" t="s">
        <v>21077</v>
      </c>
      <c r="D647" t="s">
        <v>20292</v>
      </c>
      <c r="E647">
        <v>4</v>
      </c>
      <c r="F647" t="s">
        <v>21078</v>
      </c>
    </row>
    <row r="648" spans="1:6">
      <c r="A648" s="2" t="s">
        <v>21079</v>
      </c>
      <c r="B648">
        <v>152</v>
      </c>
      <c r="C648" s="2" t="s">
        <v>19458</v>
      </c>
      <c r="D648" t="s">
        <v>19459</v>
      </c>
      <c r="E648">
        <v>4</v>
      </c>
      <c r="F648" t="s">
        <v>19460</v>
      </c>
    </row>
    <row r="649" spans="1:6">
      <c r="A649" s="2" t="s">
        <v>21080</v>
      </c>
      <c r="B649">
        <v>315</v>
      </c>
      <c r="C649" s="2" t="s">
        <v>20865</v>
      </c>
      <c r="D649" t="s">
        <v>20078</v>
      </c>
      <c r="E649">
        <v>8</v>
      </c>
      <c r="F649" t="s">
        <v>20079</v>
      </c>
    </row>
    <row r="650" spans="1:6">
      <c r="A650" s="2" t="s">
        <v>21081</v>
      </c>
      <c r="B650">
        <v>308</v>
      </c>
      <c r="C650" s="2" t="s">
        <v>19449</v>
      </c>
      <c r="D650" t="s">
        <v>19450</v>
      </c>
      <c r="E650">
        <v>8</v>
      </c>
      <c r="F650" t="s">
        <v>19451</v>
      </c>
    </row>
    <row r="651" spans="1:6">
      <c r="A651" s="2" t="s">
        <v>21082</v>
      </c>
      <c r="B651">
        <v>299</v>
      </c>
      <c r="C651" s="2" t="s">
        <v>20663</v>
      </c>
      <c r="D651" t="s">
        <v>20664</v>
      </c>
      <c r="E651">
        <v>8</v>
      </c>
      <c r="F651" t="s">
        <v>20665</v>
      </c>
    </row>
    <row r="652" spans="1:6">
      <c r="A652" s="2" t="s">
        <v>21083</v>
      </c>
      <c r="B652">
        <v>549</v>
      </c>
      <c r="C652" s="2" t="s">
        <v>21084</v>
      </c>
      <c r="D652" t="s">
        <v>21085</v>
      </c>
      <c r="E652">
        <v>9</v>
      </c>
      <c r="F652" t="s">
        <v>19972</v>
      </c>
    </row>
    <row r="653" spans="1:6">
      <c r="A653" s="2" t="s">
        <v>21086</v>
      </c>
      <c r="B653">
        <v>549</v>
      </c>
      <c r="C653" s="2" t="s">
        <v>21087</v>
      </c>
      <c r="D653" t="s">
        <v>21088</v>
      </c>
      <c r="E653">
        <v>9</v>
      </c>
      <c r="F653" t="s">
        <v>20890</v>
      </c>
    </row>
    <row r="654" spans="1:6">
      <c r="A654" s="2" t="s">
        <v>21089</v>
      </c>
      <c r="B654">
        <v>549</v>
      </c>
      <c r="C654" s="2" t="s">
        <v>19971</v>
      </c>
      <c r="D654" t="s">
        <v>19346</v>
      </c>
      <c r="E654">
        <v>9</v>
      </c>
      <c r="F654" t="s">
        <v>19972</v>
      </c>
    </row>
    <row r="655" spans="1:6">
      <c r="A655" s="2" t="s">
        <v>21090</v>
      </c>
      <c r="B655">
        <v>549</v>
      </c>
      <c r="C655" s="2" t="s">
        <v>20617</v>
      </c>
      <c r="D655" t="s">
        <v>21088</v>
      </c>
      <c r="E655">
        <v>9</v>
      </c>
      <c r="F655" t="s">
        <v>19410</v>
      </c>
    </row>
    <row r="656" spans="1:6">
      <c r="A656" s="2" t="s">
        <v>21091</v>
      </c>
      <c r="B656">
        <v>439</v>
      </c>
      <c r="C656" s="2" t="s">
        <v>21092</v>
      </c>
      <c r="D656" t="s">
        <v>21093</v>
      </c>
      <c r="E656">
        <v>8</v>
      </c>
      <c r="F656" t="s">
        <v>21094</v>
      </c>
    </row>
    <row r="657" spans="1:6">
      <c r="A657" s="2" t="s">
        <v>21095</v>
      </c>
      <c r="B657">
        <v>549</v>
      </c>
      <c r="C657" s="2" t="s">
        <v>21096</v>
      </c>
      <c r="D657" t="s">
        <v>21097</v>
      </c>
      <c r="E657">
        <v>9</v>
      </c>
      <c r="F657" t="s">
        <v>19410</v>
      </c>
    </row>
    <row r="658" spans="1:6">
      <c r="A658" s="2" t="s">
        <v>21098</v>
      </c>
      <c r="B658">
        <v>547</v>
      </c>
      <c r="C658" s="2" t="s">
        <v>21099</v>
      </c>
      <c r="D658" t="s">
        <v>21100</v>
      </c>
      <c r="E658">
        <v>9</v>
      </c>
      <c r="F658" t="s">
        <v>20423</v>
      </c>
    </row>
    <row r="659" spans="1:6">
      <c r="A659" s="2" t="s">
        <v>21101</v>
      </c>
      <c r="B659">
        <v>549</v>
      </c>
      <c r="C659" s="2" t="s">
        <v>21102</v>
      </c>
      <c r="D659" t="s">
        <v>20158</v>
      </c>
      <c r="E659">
        <v>9</v>
      </c>
      <c r="F659" t="s">
        <v>19808</v>
      </c>
    </row>
    <row r="660" spans="1:6">
      <c r="A660" s="2" t="s">
        <v>21103</v>
      </c>
      <c r="B660">
        <v>549</v>
      </c>
      <c r="C660" s="2" t="s">
        <v>21104</v>
      </c>
      <c r="D660" t="s">
        <v>21105</v>
      </c>
      <c r="E660">
        <v>9</v>
      </c>
      <c r="F660" t="s">
        <v>19410</v>
      </c>
    </row>
    <row r="661" spans="1:6">
      <c r="A661" s="2" t="s">
        <v>21106</v>
      </c>
      <c r="B661">
        <v>549</v>
      </c>
      <c r="C661" s="2" t="s">
        <v>21107</v>
      </c>
      <c r="D661" t="s">
        <v>19409</v>
      </c>
      <c r="E661">
        <v>9</v>
      </c>
      <c r="F661" t="s">
        <v>19808</v>
      </c>
    </row>
    <row r="662" spans="1:6">
      <c r="A662" s="2" t="s">
        <v>21108</v>
      </c>
      <c r="B662">
        <v>454</v>
      </c>
      <c r="C662" s="2" t="s">
        <v>21109</v>
      </c>
      <c r="D662" t="s">
        <v>21110</v>
      </c>
      <c r="E662">
        <v>8</v>
      </c>
      <c r="F662" t="s">
        <v>21111</v>
      </c>
    </row>
    <row r="663" spans="1:6">
      <c r="A663" s="2" t="s">
        <v>21112</v>
      </c>
      <c r="B663">
        <v>516</v>
      </c>
      <c r="C663" s="2" t="s">
        <v>21113</v>
      </c>
      <c r="D663" t="s">
        <v>21114</v>
      </c>
      <c r="E663">
        <v>8</v>
      </c>
      <c r="F663" t="s">
        <v>21115</v>
      </c>
    </row>
    <row r="664" spans="1:6">
      <c r="A664" s="2" t="s">
        <v>21116</v>
      </c>
      <c r="B664">
        <v>549</v>
      </c>
      <c r="C664" s="2" t="s">
        <v>19408</v>
      </c>
      <c r="D664" t="s">
        <v>19409</v>
      </c>
      <c r="E664">
        <v>9</v>
      </c>
      <c r="F664" t="s">
        <v>19410</v>
      </c>
    </row>
    <row r="665" spans="1:6">
      <c r="A665" s="2" t="s">
        <v>21117</v>
      </c>
      <c r="B665">
        <v>549</v>
      </c>
      <c r="C665" s="2" t="s">
        <v>19971</v>
      </c>
      <c r="D665" t="s">
        <v>19346</v>
      </c>
      <c r="E665">
        <v>9</v>
      </c>
      <c r="F665" t="s">
        <v>19972</v>
      </c>
    </row>
    <row r="666" spans="1:6">
      <c r="A666" s="2" t="s">
        <v>21118</v>
      </c>
      <c r="B666">
        <v>549</v>
      </c>
      <c r="C666" s="2" t="s">
        <v>21119</v>
      </c>
      <c r="D666" t="s">
        <v>19454</v>
      </c>
      <c r="E666">
        <v>9</v>
      </c>
      <c r="F666" t="s">
        <v>21120</v>
      </c>
    </row>
    <row r="667" spans="1:6">
      <c r="A667" s="2" t="s">
        <v>21121</v>
      </c>
      <c r="B667">
        <v>549</v>
      </c>
      <c r="C667" s="2" t="s">
        <v>21122</v>
      </c>
      <c r="D667" t="s">
        <v>21123</v>
      </c>
      <c r="E667">
        <v>9</v>
      </c>
      <c r="F667" t="s">
        <v>19808</v>
      </c>
    </row>
    <row r="668" spans="1:6">
      <c r="A668" s="2" t="s">
        <v>21124</v>
      </c>
      <c r="B668">
        <v>549</v>
      </c>
      <c r="C668" s="2" t="s">
        <v>21125</v>
      </c>
      <c r="D668" t="s">
        <v>19378</v>
      </c>
      <c r="E668">
        <v>9</v>
      </c>
      <c r="F668" t="s">
        <v>21120</v>
      </c>
    </row>
    <row r="669" spans="1:6">
      <c r="A669" s="2" t="s">
        <v>21126</v>
      </c>
      <c r="B669">
        <v>549</v>
      </c>
      <c r="C669" s="2" t="s">
        <v>21125</v>
      </c>
      <c r="D669" t="s">
        <v>19378</v>
      </c>
      <c r="E669">
        <v>9</v>
      </c>
      <c r="F669" t="s">
        <v>21120</v>
      </c>
    </row>
    <row r="670" spans="1:6">
      <c r="A670" s="2" t="s">
        <v>21127</v>
      </c>
      <c r="B670">
        <v>549</v>
      </c>
      <c r="C670" s="2" t="s">
        <v>19971</v>
      </c>
      <c r="D670" t="s">
        <v>19346</v>
      </c>
      <c r="E670">
        <v>9</v>
      </c>
      <c r="F670" t="s">
        <v>19972</v>
      </c>
    </row>
    <row r="671" spans="1:6">
      <c r="A671" s="2" t="s">
        <v>21128</v>
      </c>
      <c r="B671">
        <v>549</v>
      </c>
      <c r="C671" s="2" t="s">
        <v>19433</v>
      </c>
      <c r="D671" t="s">
        <v>21129</v>
      </c>
      <c r="E671">
        <v>9</v>
      </c>
      <c r="F671" t="s">
        <v>19410</v>
      </c>
    </row>
    <row r="672" spans="1:6">
      <c r="A672" s="2" t="s">
        <v>21130</v>
      </c>
      <c r="B672">
        <v>549</v>
      </c>
      <c r="C672" s="2" t="s">
        <v>21131</v>
      </c>
      <c r="D672" t="s">
        <v>21088</v>
      </c>
      <c r="E672">
        <v>9</v>
      </c>
      <c r="F672" t="s">
        <v>19410</v>
      </c>
    </row>
    <row r="673" spans="1:6">
      <c r="A673" s="2" t="s">
        <v>21132</v>
      </c>
      <c r="B673">
        <v>549</v>
      </c>
      <c r="C673" s="2" t="s">
        <v>21096</v>
      </c>
      <c r="D673" t="s">
        <v>21133</v>
      </c>
      <c r="E673">
        <v>9</v>
      </c>
      <c r="F673" t="s">
        <v>19410</v>
      </c>
    </row>
    <row r="674" spans="1:6">
      <c r="A674" s="2" t="s">
        <v>21134</v>
      </c>
      <c r="B674">
        <v>549</v>
      </c>
      <c r="C674" s="2" t="s">
        <v>21135</v>
      </c>
      <c r="D674" t="s">
        <v>21136</v>
      </c>
      <c r="E674">
        <v>9</v>
      </c>
      <c r="F674" t="s">
        <v>19808</v>
      </c>
    </row>
    <row r="675" spans="1:6">
      <c r="A675" s="2" t="s">
        <v>21137</v>
      </c>
      <c r="B675">
        <v>549</v>
      </c>
      <c r="C675" s="2" t="s">
        <v>21138</v>
      </c>
      <c r="D675" t="s">
        <v>21139</v>
      </c>
      <c r="E675">
        <v>9</v>
      </c>
      <c r="F675" t="s">
        <v>19410</v>
      </c>
    </row>
    <row r="676" spans="1:6">
      <c r="A676" s="2" t="s">
        <v>21140</v>
      </c>
      <c r="B676">
        <v>549</v>
      </c>
      <c r="C676" s="2" t="s">
        <v>21141</v>
      </c>
      <c r="D676" t="s">
        <v>20147</v>
      </c>
      <c r="E676">
        <v>9</v>
      </c>
      <c r="F676" t="s">
        <v>19410</v>
      </c>
    </row>
    <row r="677" spans="1:6">
      <c r="A677" s="2" t="s">
        <v>21142</v>
      </c>
      <c r="B677">
        <v>408</v>
      </c>
      <c r="C677" s="2" t="s">
        <v>21143</v>
      </c>
      <c r="D677" t="s">
        <v>21144</v>
      </c>
      <c r="E677">
        <v>8</v>
      </c>
      <c r="F677" t="s">
        <v>21145</v>
      </c>
    </row>
    <row r="678" spans="1:6">
      <c r="A678" s="2" t="s">
        <v>21146</v>
      </c>
      <c r="B678">
        <v>549</v>
      </c>
      <c r="C678" s="2" t="s">
        <v>21147</v>
      </c>
      <c r="D678" t="s">
        <v>21148</v>
      </c>
      <c r="E678">
        <v>9</v>
      </c>
      <c r="F678" t="s">
        <v>19410</v>
      </c>
    </row>
    <row r="679" spans="1:6">
      <c r="A679" s="2" t="s">
        <v>21149</v>
      </c>
      <c r="B679">
        <v>562</v>
      </c>
      <c r="C679" s="2" t="s">
        <v>21150</v>
      </c>
      <c r="D679" t="s">
        <v>19254</v>
      </c>
      <c r="E679">
        <v>9</v>
      </c>
      <c r="F679" t="s">
        <v>21151</v>
      </c>
    </row>
    <row r="680" spans="1:6">
      <c r="A680" s="2" t="s">
        <v>21152</v>
      </c>
      <c r="B680">
        <v>549</v>
      </c>
      <c r="C680" s="2" t="s">
        <v>21153</v>
      </c>
      <c r="D680" t="s">
        <v>21154</v>
      </c>
      <c r="E680">
        <v>9</v>
      </c>
      <c r="F680" t="s">
        <v>19972</v>
      </c>
    </row>
    <row r="681" spans="1:6">
      <c r="A681" s="2" t="s">
        <v>21155</v>
      </c>
      <c r="B681">
        <v>549</v>
      </c>
      <c r="C681" s="2" t="s">
        <v>21156</v>
      </c>
      <c r="D681" t="s">
        <v>21129</v>
      </c>
      <c r="E681">
        <v>9</v>
      </c>
      <c r="F681" t="s">
        <v>21157</v>
      </c>
    </row>
    <row r="682" spans="1:6">
      <c r="A682" s="2" t="s">
        <v>21158</v>
      </c>
      <c r="B682">
        <v>549</v>
      </c>
      <c r="C682" s="2" t="s">
        <v>21156</v>
      </c>
      <c r="D682" t="s">
        <v>21129</v>
      </c>
      <c r="E682">
        <v>9</v>
      </c>
      <c r="F682" t="s">
        <v>21157</v>
      </c>
    </row>
    <row r="683" spans="1:6">
      <c r="A683" s="2" t="s">
        <v>21159</v>
      </c>
      <c r="B683">
        <v>551</v>
      </c>
      <c r="C683" s="2" t="s">
        <v>21160</v>
      </c>
      <c r="D683" t="s">
        <v>21161</v>
      </c>
      <c r="E683">
        <v>9</v>
      </c>
      <c r="F683" t="s">
        <v>21162</v>
      </c>
    </row>
    <row r="684" spans="1:6">
      <c r="A684" s="2" t="s">
        <v>21163</v>
      </c>
      <c r="B684">
        <v>549</v>
      </c>
      <c r="C684" s="2" t="s">
        <v>21164</v>
      </c>
      <c r="D684" t="s">
        <v>21088</v>
      </c>
      <c r="E684">
        <v>9</v>
      </c>
      <c r="F684" t="s">
        <v>19410</v>
      </c>
    </row>
    <row r="685" spans="1:6">
      <c r="A685" s="2" t="s">
        <v>21165</v>
      </c>
      <c r="B685">
        <v>549</v>
      </c>
      <c r="C685" s="2" t="s">
        <v>20617</v>
      </c>
      <c r="D685" t="s">
        <v>21088</v>
      </c>
      <c r="E685">
        <v>9</v>
      </c>
      <c r="F685" t="s">
        <v>19410</v>
      </c>
    </row>
    <row r="686" spans="1:6">
      <c r="A686" s="2" t="s">
        <v>21166</v>
      </c>
      <c r="B686">
        <v>549</v>
      </c>
      <c r="C686" s="2" t="s">
        <v>21167</v>
      </c>
      <c r="D686" t="s">
        <v>19346</v>
      </c>
      <c r="E686">
        <v>9</v>
      </c>
      <c r="F686" t="s">
        <v>19972</v>
      </c>
    </row>
    <row r="687" spans="1:6">
      <c r="A687" s="2" t="s">
        <v>21168</v>
      </c>
      <c r="B687">
        <v>549</v>
      </c>
      <c r="C687" s="2" t="s">
        <v>21156</v>
      </c>
      <c r="D687" t="s">
        <v>21129</v>
      </c>
      <c r="E687">
        <v>9</v>
      </c>
      <c r="F687" t="s">
        <v>21157</v>
      </c>
    </row>
    <row r="688" spans="1:6">
      <c r="A688" s="2" t="s">
        <v>21169</v>
      </c>
      <c r="B688">
        <v>549</v>
      </c>
      <c r="C688" s="2" t="s">
        <v>21164</v>
      </c>
      <c r="D688" t="s">
        <v>19346</v>
      </c>
      <c r="E688">
        <v>9</v>
      </c>
      <c r="F688" t="s">
        <v>19808</v>
      </c>
    </row>
    <row r="689" spans="1:6">
      <c r="A689" s="2" t="s">
        <v>21170</v>
      </c>
      <c r="B689">
        <v>549</v>
      </c>
      <c r="C689" s="2" t="s">
        <v>21171</v>
      </c>
      <c r="D689" t="s">
        <v>19346</v>
      </c>
      <c r="E689">
        <v>9</v>
      </c>
      <c r="F689" t="s">
        <v>19972</v>
      </c>
    </row>
    <row r="690" spans="1:6">
      <c r="A690" s="2" t="s">
        <v>21172</v>
      </c>
      <c r="B690">
        <v>551</v>
      </c>
      <c r="C690" s="2" t="s">
        <v>21173</v>
      </c>
      <c r="D690" t="s">
        <v>20920</v>
      </c>
      <c r="E690">
        <v>9</v>
      </c>
      <c r="F690" t="s">
        <v>21174</v>
      </c>
    </row>
    <row r="691" spans="1:6">
      <c r="A691" s="2" t="s">
        <v>21175</v>
      </c>
      <c r="B691">
        <v>549</v>
      </c>
      <c r="C691" s="2" t="s">
        <v>20617</v>
      </c>
      <c r="D691" t="s">
        <v>20414</v>
      </c>
      <c r="E691">
        <v>9</v>
      </c>
      <c r="F691" t="s">
        <v>19972</v>
      </c>
    </row>
    <row r="692" spans="1:6">
      <c r="A692" s="2" t="s">
        <v>21176</v>
      </c>
      <c r="B692">
        <v>549</v>
      </c>
      <c r="C692" s="2" t="s">
        <v>21177</v>
      </c>
      <c r="D692" t="s">
        <v>19609</v>
      </c>
      <c r="E692">
        <v>9</v>
      </c>
      <c r="F692" t="s">
        <v>19410</v>
      </c>
    </row>
    <row r="693" spans="1:6">
      <c r="A693" s="2" t="s">
        <v>21178</v>
      </c>
      <c r="B693">
        <v>468</v>
      </c>
      <c r="C693" s="2" t="s">
        <v>21179</v>
      </c>
      <c r="D693" t="s">
        <v>21180</v>
      </c>
      <c r="E693">
        <v>8</v>
      </c>
      <c r="F693" t="s">
        <v>21181</v>
      </c>
    </row>
    <row r="694" spans="1:6">
      <c r="A694" s="2" t="s">
        <v>21182</v>
      </c>
      <c r="B694">
        <v>313</v>
      </c>
      <c r="C694" s="2" t="s">
        <v>19355</v>
      </c>
      <c r="D694" t="s">
        <v>21183</v>
      </c>
      <c r="E694">
        <v>9</v>
      </c>
      <c r="F694" t="s">
        <v>21184</v>
      </c>
    </row>
    <row r="695" spans="1:6">
      <c r="A695" s="2" t="s">
        <v>21185</v>
      </c>
      <c r="B695">
        <v>642</v>
      </c>
      <c r="C695" s="2" t="s">
        <v>21186</v>
      </c>
      <c r="D695" t="s">
        <v>20949</v>
      </c>
      <c r="E695">
        <v>16</v>
      </c>
      <c r="F695" t="s">
        <v>20950</v>
      </c>
    </row>
    <row r="696" spans="1:6">
      <c r="A696" s="2" t="s">
        <v>21187</v>
      </c>
      <c r="B696">
        <v>682</v>
      </c>
      <c r="C696" s="2" t="s">
        <v>21188</v>
      </c>
      <c r="D696" t="s">
        <v>21189</v>
      </c>
      <c r="E696">
        <v>16</v>
      </c>
      <c r="F696" t="s">
        <v>21190</v>
      </c>
    </row>
    <row r="697" spans="1:6">
      <c r="A697" s="2" t="s">
        <v>21191</v>
      </c>
      <c r="B697">
        <v>854</v>
      </c>
      <c r="C697" s="2" t="s">
        <v>21192</v>
      </c>
      <c r="D697" t="s">
        <v>21114</v>
      </c>
      <c r="E697">
        <v>16</v>
      </c>
      <c r="F697" t="s">
        <v>21193</v>
      </c>
    </row>
    <row r="698" spans="1:6">
      <c r="A698" s="2" t="s">
        <v>21194</v>
      </c>
      <c r="B698">
        <v>739</v>
      </c>
      <c r="C698" s="2" t="s">
        <v>20948</v>
      </c>
      <c r="D698" t="s">
        <v>21195</v>
      </c>
      <c r="E698">
        <v>16</v>
      </c>
      <c r="F698" t="s">
        <v>21196</v>
      </c>
    </row>
    <row r="699" spans="1:6">
      <c r="A699" s="2" t="s">
        <v>21197</v>
      </c>
      <c r="B699">
        <v>153</v>
      </c>
      <c r="C699" s="2" t="s">
        <v>21198</v>
      </c>
      <c r="D699" t="s">
        <v>21199</v>
      </c>
      <c r="E699">
        <v>4</v>
      </c>
      <c r="F699" t="s">
        <v>21200</v>
      </c>
    </row>
    <row r="700" spans="1:6">
      <c r="A700" s="2" t="s">
        <v>21201</v>
      </c>
      <c r="B700">
        <v>312</v>
      </c>
      <c r="C700" s="2" t="s">
        <v>21202</v>
      </c>
      <c r="D700" t="s">
        <v>21203</v>
      </c>
      <c r="E700">
        <v>8</v>
      </c>
      <c r="F700" t="s">
        <v>21204</v>
      </c>
    </row>
    <row r="701" spans="1:6">
      <c r="A701" s="2" t="s">
        <v>21205</v>
      </c>
      <c r="B701">
        <v>290</v>
      </c>
      <c r="C701" s="2" t="s">
        <v>19624</v>
      </c>
      <c r="D701" t="s">
        <v>19625</v>
      </c>
      <c r="E701">
        <v>8</v>
      </c>
      <c r="F701" t="s">
        <v>19251</v>
      </c>
    </row>
    <row r="702" spans="1:6">
      <c r="A702" s="2" t="s">
        <v>21206</v>
      </c>
      <c r="B702">
        <v>290</v>
      </c>
      <c r="C702" s="2" t="s">
        <v>21207</v>
      </c>
      <c r="D702" t="s">
        <v>19817</v>
      </c>
      <c r="E702">
        <v>8</v>
      </c>
      <c r="F702" t="s">
        <v>19251</v>
      </c>
    </row>
    <row r="703" spans="1:6">
      <c r="A703" s="2" t="s">
        <v>21208</v>
      </c>
      <c r="B703">
        <v>290</v>
      </c>
      <c r="C703" s="2" t="s">
        <v>19249</v>
      </c>
      <c r="D703" t="s">
        <v>19250</v>
      </c>
      <c r="E703">
        <v>8</v>
      </c>
      <c r="F703" t="s">
        <v>19251</v>
      </c>
    </row>
    <row r="704" spans="1:6">
      <c r="A704" s="2" t="s">
        <v>21209</v>
      </c>
      <c r="B704">
        <v>152</v>
      </c>
      <c r="C704" s="2" t="s">
        <v>21210</v>
      </c>
      <c r="D704" t="s">
        <v>21211</v>
      </c>
      <c r="E704">
        <v>4</v>
      </c>
      <c r="F704" t="s">
        <v>21212</v>
      </c>
    </row>
    <row r="705" spans="1:6">
      <c r="A705" s="2" t="s">
        <v>21213</v>
      </c>
      <c r="B705">
        <v>752</v>
      </c>
      <c r="C705" s="2" t="s">
        <v>21214</v>
      </c>
      <c r="D705" t="s">
        <v>19956</v>
      </c>
      <c r="E705">
        <v>16</v>
      </c>
      <c r="F705" t="s">
        <v>21215</v>
      </c>
    </row>
    <row r="706" spans="1:6">
      <c r="A706" s="2" t="s">
        <v>21216</v>
      </c>
      <c r="B706">
        <v>309</v>
      </c>
      <c r="C706" s="2" t="s">
        <v>21217</v>
      </c>
      <c r="D706" t="s">
        <v>21218</v>
      </c>
      <c r="E706">
        <v>8</v>
      </c>
      <c r="F706" t="s">
        <v>20698</v>
      </c>
    </row>
    <row r="707" spans="1:6">
      <c r="A707" s="2" t="s">
        <v>21219</v>
      </c>
      <c r="B707">
        <v>309</v>
      </c>
      <c r="C707" s="2" t="s">
        <v>20690</v>
      </c>
      <c r="D707" t="s">
        <v>19420</v>
      </c>
      <c r="E707">
        <v>8</v>
      </c>
      <c r="F707" t="s">
        <v>20691</v>
      </c>
    </row>
    <row r="708" spans="1:6">
      <c r="A708" s="2" t="s">
        <v>21220</v>
      </c>
      <c r="B708">
        <v>314</v>
      </c>
      <c r="C708" s="2" t="s">
        <v>20681</v>
      </c>
      <c r="D708" t="s">
        <v>20682</v>
      </c>
      <c r="E708">
        <v>7</v>
      </c>
      <c r="F708" t="s">
        <v>20683</v>
      </c>
    </row>
    <row r="709" spans="1:6">
      <c r="A709" s="2" t="s">
        <v>21221</v>
      </c>
      <c r="B709">
        <v>292</v>
      </c>
      <c r="C709" s="2" t="s">
        <v>21222</v>
      </c>
      <c r="D709" t="s">
        <v>20264</v>
      </c>
      <c r="E709">
        <v>8</v>
      </c>
      <c r="F709" t="s">
        <v>21223</v>
      </c>
    </row>
    <row r="710" spans="1:6">
      <c r="A710" s="2" t="s">
        <v>21224</v>
      </c>
      <c r="B710">
        <v>291</v>
      </c>
      <c r="C710" s="2" t="s">
        <v>21225</v>
      </c>
      <c r="D710" t="s">
        <v>21226</v>
      </c>
      <c r="E710">
        <v>8</v>
      </c>
      <c r="F710" t="s">
        <v>21227</v>
      </c>
    </row>
    <row r="711" spans="1:6">
      <c r="A711" s="2" t="s">
        <v>21228</v>
      </c>
      <c r="B711">
        <v>359</v>
      </c>
      <c r="C711" s="2" t="s">
        <v>21229</v>
      </c>
      <c r="D711" t="s">
        <v>21230</v>
      </c>
      <c r="E711">
        <v>10</v>
      </c>
      <c r="F711" t="s">
        <v>21231</v>
      </c>
    </row>
    <row r="712" spans="1:6">
      <c r="A712" s="2" t="s">
        <v>21232</v>
      </c>
      <c r="B712">
        <v>361</v>
      </c>
      <c r="C712" s="2" t="s">
        <v>21233</v>
      </c>
      <c r="D712" t="s">
        <v>21234</v>
      </c>
      <c r="E712">
        <v>10</v>
      </c>
      <c r="F712" t="s">
        <v>21235</v>
      </c>
    </row>
    <row r="713" spans="1:6">
      <c r="A713" s="2" t="s">
        <v>21236</v>
      </c>
      <c r="B713">
        <v>539</v>
      </c>
      <c r="C713" s="2" t="s">
        <v>21237</v>
      </c>
      <c r="D713" t="s">
        <v>21238</v>
      </c>
      <c r="E713">
        <v>9</v>
      </c>
      <c r="F713" t="s">
        <v>21239</v>
      </c>
    </row>
    <row r="714" spans="1:6">
      <c r="A714" s="2" t="s">
        <v>21240</v>
      </c>
      <c r="B714">
        <v>308</v>
      </c>
      <c r="C714" s="2" t="s">
        <v>21241</v>
      </c>
      <c r="D714" t="s">
        <v>21242</v>
      </c>
      <c r="E714">
        <v>4</v>
      </c>
      <c r="F714" t="s">
        <v>21243</v>
      </c>
    </row>
    <row r="715" spans="1:6">
      <c r="A715" s="2" t="s">
        <v>21244</v>
      </c>
      <c r="B715">
        <v>661</v>
      </c>
      <c r="C715" s="2" t="s">
        <v>19253</v>
      </c>
      <c r="D715" t="s">
        <v>19254</v>
      </c>
      <c r="E715">
        <v>16</v>
      </c>
      <c r="F715" t="s">
        <v>19255</v>
      </c>
    </row>
    <row r="716" spans="1:6">
      <c r="A716" s="2" t="s">
        <v>21245</v>
      </c>
      <c r="B716">
        <v>290</v>
      </c>
      <c r="C716" s="2" t="s">
        <v>20758</v>
      </c>
      <c r="D716" t="s">
        <v>19250</v>
      </c>
      <c r="E716">
        <v>8</v>
      </c>
      <c r="F716" t="s">
        <v>19251</v>
      </c>
    </row>
    <row r="717" spans="1:6">
      <c r="A717" s="2" t="s">
        <v>21246</v>
      </c>
      <c r="B717">
        <v>297</v>
      </c>
      <c r="C717" s="2" t="s">
        <v>21247</v>
      </c>
      <c r="D717" t="s">
        <v>20246</v>
      </c>
      <c r="E717">
        <v>8</v>
      </c>
      <c r="F717" t="s">
        <v>21248</v>
      </c>
    </row>
    <row r="718" spans="1:6">
      <c r="A718" s="2" t="s">
        <v>21249</v>
      </c>
      <c r="B718">
        <v>290</v>
      </c>
      <c r="C718" s="2" t="s">
        <v>20758</v>
      </c>
      <c r="D718" t="s">
        <v>19250</v>
      </c>
      <c r="E718">
        <v>8</v>
      </c>
      <c r="F718" t="s">
        <v>19251</v>
      </c>
    </row>
    <row r="719" spans="1:6">
      <c r="A719" s="2" t="s">
        <v>21250</v>
      </c>
      <c r="B719">
        <v>275</v>
      </c>
      <c r="C719" s="2" t="s">
        <v>21251</v>
      </c>
      <c r="D719" t="s">
        <v>21252</v>
      </c>
      <c r="E719">
        <v>8</v>
      </c>
      <c r="F719" t="s">
        <v>21253</v>
      </c>
    </row>
    <row r="720" spans="1:6">
      <c r="A720" s="2" t="s">
        <v>21254</v>
      </c>
      <c r="B720">
        <v>290</v>
      </c>
      <c r="C720" s="2" t="s">
        <v>19273</v>
      </c>
      <c r="D720" t="s">
        <v>19274</v>
      </c>
      <c r="E720">
        <v>8</v>
      </c>
      <c r="F720" t="s">
        <v>19251</v>
      </c>
    </row>
    <row r="721" spans="1:6">
      <c r="A721" s="2" t="s">
        <v>21255</v>
      </c>
      <c r="B721">
        <v>339</v>
      </c>
      <c r="C721" s="2" t="s">
        <v>21256</v>
      </c>
      <c r="D721" t="s">
        <v>21257</v>
      </c>
      <c r="E721">
        <v>9</v>
      </c>
      <c r="F721" t="s">
        <v>21258</v>
      </c>
    </row>
    <row r="722" spans="1:6">
      <c r="A722" s="2" t="s">
        <v>21259</v>
      </c>
      <c r="B722">
        <v>687</v>
      </c>
      <c r="C722" s="2" t="s">
        <v>21260</v>
      </c>
      <c r="D722" t="s">
        <v>21261</v>
      </c>
      <c r="E722">
        <v>15</v>
      </c>
      <c r="F722" t="s">
        <v>21262</v>
      </c>
    </row>
    <row r="723" spans="1:6">
      <c r="A723" s="2" t="s">
        <v>21263</v>
      </c>
      <c r="B723">
        <v>560</v>
      </c>
      <c r="C723" s="2" t="s">
        <v>21264</v>
      </c>
      <c r="D723" t="s">
        <v>21265</v>
      </c>
      <c r="E723">
        <v>9</v>
      </c>
      <c r="F723" t="s">
        <v>21266</v>
      </c>
    </row>
    <row r="724" spans="1:6">
      <c r="A724" s="2" t="s">
        <v>21267</v>
      </c>
      <c r="B724">
        <v>400</v>
      </c>
      <c r="C724" s="2" t="s">
        <v>21268</v>
      </c>
      <c r="D724" t="s">
        <v>21269</v>
      </c>
      <c r="E724">
        <v>9</v>
      </c>
      <c r="F724" t="s">
        <v>21270</v>
      </c>
    </row>
    <row r="725" spans="1:6">
      <c r="A725" s="2" t="s">
        <v>21271</v>
      </c>
      <c r="B725">
        <v>578</v>
      </c>
      <c r="C725" s="2" t="s">
        <v>21272</v>
      </c>
      <c r="D725" t="s">
        <v>21273</v>
      </c>
      <c r="E725">
        <v>9</v>
      </c>
      <c r="F725" t="s">
        <v>21274</v>
      </c>
    </row>
    <row r="726" spans="1:6">
      <c r="A726" s="2" t="s">
        <v>21275</v>
      </c>
      <c r="B726">
        <v>588</v>
      </c>
      <c r="C726" s="2" t="s">
        <v>21276</v>
      </c>
      <c r="D726" t="s">
        <v>21020</v>
      </c>
      <c r="E726">
        <v>9</v>
      </c>
      <c r="F726" t="s">
        <v>21277</v>
      </c>
    </row>
    <row r="727" spans="1:6">
      <c r="A727" s="2" t="s">
        <v>21278</v>
      </c>
      <c r="B727">
        <v>564</v>
      </c>
      <c r="C727" s="2" t="s">
        <v>21279</v>
      </c>
      <c r="D727" t="s">
        <v>19254</v>
      </c>
      <c r="E727">
        <v>9</v>
      </c>
      <c r="F727" t="s">
        <v>21280</v>
      </c>
    </row>
    <row r="728" spans="1:6">
      <c r="A728" s="2" t="s">
        <v>21281</v>
      </c>
      <c r="B728">
        <v>565</v>
      </c>
      <c r="C728" s="2" t="s">
        <v>21282</v>
      </c>
      <c r="D728" t="s">
        <v>19254</v>
      </c>
      <c r="E728">
        <v>8</v>
      </c>
      <c r="F728" t="s">
        <v>21283</v>
      </c>
    </row>
    <row r="729" spans="1:6">
      <c r="A729" s="2" t="s">
        <v>21284</v>
      </c>
      <c r="B729">
        <v>149</v>
      </c>
      <c r="C729" s="2" t="s">
        <v>21285</v>
      </c>
      <c r="D729" t="s">
        <v>21286</v>
      </c>
      <c r="E729">
        <v>3</v>
      </c>
      <c r="F729" t="s">
        <v>21287</v>
      </c>
    </row>
    <row r="730" spans="1:6">
      <c r="A730" s="2" t="s">
        <v>21288</v>
      </c>
      <c r="B730">
        <v>343</v>
      </c>
      <c r="C730" s="2" t="s">
        <v>21289</v>
      </c>
      <c r="D730" t="s">
        <v>21290</v>
      </c>
      <c r="E730">
        <v>9</v>
      </c>
      <c r="F730" t="s">
        <v>21291</v>
      </c>
    </row>
    <row r="731" spans="1:6">
      <c r="A731" s="2" t="s">
        <v>21292</v>
      </c>
      <c r="B731">
        <v>651</v>
      </c>
      <c r="C731" s="2" t="s">
        <v>21293</v>
      </c>
      <c r="D731" t="s">
        <v>21294</v>
      </c>
      <c r="E731">
        <v>16</v>
      </c>
      <c r="F731" t="s">
        <v>21295</v>
      </c>
    </row>
    <row r="732" spans="1:6">
      <c r="A732" s="2" t="s">
        <v>21296</v>
      </c>
      <c r="B732">
        <v>631</v>
      </c>
      <c r="C732" s="2" t="s">
        <v>21297</v>
      </c>
      <c r="D732" t="s">
        <v>21298</v>
      </c>
      <c r="E732">
        <v>15</v>
      </c>
      <c r="F732" t="s">
        <v>21299</v>
      </c>
    </row>
    <row r="733" spans="1:6">
      <c r="A733" s="2" t="s">
        <v>21300</v>
      </c>
      <c r="B733">
        <v>671</v>
      </c>
      <c r="C733" s="2" t="s">
        <v>21301</v>
      </c>
      <c r="D733" t="s">
        <v>21302</v>
      </c>
      <c r="E733">
        <v>16</v>
      </c>
      <c r="F733" t="s">
        <v>21303</v>
      </c>
    </row>
    <row r="734" spans="1:6">
      <c r="A734" s="2" t="s">
        <v>21304</v>
      </c>
      <c r="B734">
        <v>604</v>
      </c>
      <c r="C734" s="2" t="s">
        <v>21305</v>
      </c>
      <c r="D734" t="s">
        <v>21306</v>
      </c>
      <c r="E734">
        <v>16</v>
      </c>
      <c r="F734" t="s">
        <v>21307</v>
      </c>
    </row>
    <row r="735" spans="1:6">
      <c r="A735" s="2" t="s">
        <v>21308</v>
      </c>
      <c r="B735">
        <v>687</v>
      </c>
      <c r="C735" s="2" t="s">
        <v>21309</v>
      </c>
      <c r="D735" t="s">
        <v>21310</v>
      </c>
      <c r="E735">
        <v>16</v>
      </c>
      <c r="F735" t="s">
        <v>21311</v>
      </c>
    </row>
    <row r="736" spans="1:6">
      <c r="A736" s="2" t="s">
        <v>21312</v>
      </c>
      <c r="B736">
        <v>154</v>
      </c>
      <c r="C736" s="2" t="s">
        <v>21313</v>
      </c>
      <c r="D736" t="s">
        <v>21314</v>
      </c>
      <c r="E736">
        <v>3</v>
      </c>
      <c r="F736" t="s">
        <v>21315</v>
      </c>
    </row>
    <row r="737" spans="1:6">
      <c r="A737" s="2" t="s">
        <v>21316</v>
      </c>
      <c r="B737">
        <v>155</v>
      </c>
      <c r="C737" s="2" t="s">
        <v>21317</v>
      </c>
      <c r="D737" t="s">
        <v>21318</v>
      </c>
      <c r="E737">
        <v>4</v>
      </c>
      <c r="F737" t="s">
        <v>21319</v>
      </c>
    </row>
    <row r="738" spans="1:6">
      <c r="A738" s="2" t="s">
        <v>21320</v>
      </c>
      <c r="B738">
        <v>138</v>
      </c>
      <c r="C738" s="2" t="s">
        <v>21321</v>
      </c>
      <c r="D738" t="s">
        <v>21322</v>
      </c>
      <c r="E738">
        <v>4</v>
      </c>
      <c r="F738" t="s">
        <v>21323</v>
      </c>
    </row>
    <row r="739" spans="1:6">
      <c r="A739" s="2" t="s">
        <v>21324</v>
      </c>
      <c r="B739">
        <v>546</v>
      </c>
      <c r="C739" s="2" t="s">
        <v>20200</v>
      </c>
      <c r="D739" t="s">
        <v>21325</v>
      </c>
      <c r="E739">
        <v>9</v>
      </c>
      <c r="F739" t="s">
        <v>21326</v>
      </c>
    </row>
    <row r="740" spans="1:6">
      <c r="A740" s="2" t="s">
        <v>21327</v>
      </c>
      <c r="B740">
        <v>593</v>
      </c>
      <c r="C740" s="2" t="s">
        <v>21328</v>
      </c>
      <c r="D740" t="s">
        <v>21088</v>
      </c>
      <c r="E740">
        <v>8</v>
      </c>
      <c r="F740" t="s">
        <v>21329</v>
      </c>
    </row>
    <row r="741" spans="1:6">
      <c r="A741" s="2" t="s">
        <v>21330</v>
      </c>
      <c r="B741">
        <v>686</v>
      </c>
      <c r="C741" s="2" t="s">
        <v>21186</v>
      </c>
      <c r="D741" t="s">
        <v>19281</v>
      </c>
      <c r="E741">
        <v>16</v>
      </c>
      <c r="F741" t="s">
        <v>21331</v>
      </c>
    </row>
    <row r="742" spans="1:6">
      <c r="A742" s="2" t="s">
        <v>21332</v>
      </c>
      <c r="B742">
        <v>152</v>
      </c>
      <c r="C742" s="2" t="s">
        <v>19589</v>
      </c>
      <c r="D742" t="s">
        <v>19590</v>
      </c>
      <c r="E742">
        <v>4</v>
      </c>
      <c r="F742" t="s">
        <v>19460</v>
      </c>
    </row>
    <row r="743" spans="1:6">
      <c r="A743" s="2" t="s">
        <v>21333</v>
      </c>
      <c r="B743">
        <v>308</v>
      </c>
      <c r="C743" s="2" t="s">
        <v>19586</v>
      </c>
      <c r="D743" t="s">
        <v>19587</v>
      </c>
      <c r="E743">
        <v>8</v>
      </c>
      <c r="F743" t="s">
        <v>19451</v>
      </c>
    </row>
    <row r="744" spans="1:6">
      <c r="A744" s="2" t="s">
        <v>21334</v>
      </c>
      <c r="B744">
        <v>315</v>
      </c>
      <c r="C744" s="2" t="s">
        <v>19582</v>
      </c>
      <c r="D744" t="s">
        <v>19583</v>
      </c>
      <c r="E744">
        <v>8</v>
      </c>
      <c r="F744" t="s">
        <v>19584</v>
      </c>
    </row>
    <row r="745" spans="1:6">
      <c r="A745" s="2" t="s">
        <v>21335</v>
      </c>
      <c r="B745">
        <v>538</v>
      </c>
      <c r="C745" s="2" t="s">
        <v>19543</v>
      </c>
      <c r="D745" t="s">
        <v>21336</v>
      </c>
      <c r="E745">
        <v>8</v>
      </c>
      <c r="F745" t="s">
        <v>21337</v>
      </c>
    </row>
    <row r="746" spans="1:6">
      <c r="A746" s="2" t="s">
        <v>21338</v>
      </c>
      <c r="B746">
        <v>538</v>
      </c>
      <c r="C746" s="2" t="s">
        <v>19543</v>
      </c>
      <c r="D746" t="s">
        <v>21336</v>
      </c>
      <c r="E746">
        <v>8</v>
      </c>
      <c r="F746" t="s">
        <v>21337</v>
      </c>
    </row>
    <row r="747" spans="1:6">
      <c r="A747" s="2" t="s">
        <v>21339</v>
      </c>
      <c r="B747">
        <v>538</v>
      </c>
      <c r="C747" s="2" t="s">
        <v>19543</v>
      </c>
      <c r="D747" t="s">
        <v>21336</v>
      </c>
      <c r="E747">
        <v>8</v>
      </c>
      <c r="F747" t="s">
        <v>21337</v>
      </c>
    </row>
    <row r="748" spans="1:6">
      <c r="A748" s="2" t="s">
        <v>21340</v>
      </c>
      <c r="B748">
        <v>538</v>
      </c>
      <c r="C748" s="2" t="s">
        <v>19543</v>
      </c>
      <c r="D748" t="s">
        <v>21336</v>
      </c>
      <c r="E748">
        <v>8</v>
      </c>
      <c r="F748" t="s">
        <v>21337</v>
      </c>
    </row>
    <row r="749" spans="1:6">
      <c r="A749" s="2" t="s">
        <v>21341</v>
      </c>
      <c r="B749">
        <v>538</v>
      </c>
      <c r="C749" s="2" t="s">
        <v>19543</v>
      </c>
      <c r="D749" t="s">
        <v>21336</v>
      </c>
      <c r="E749">
        <v>8</v>
      </c>
      <c r="F749" t="s">
        <v>21337</v>
      </c>
    </row>
    <row r="750" spans="1:6">
      <c r="A750" s="2" t="s">
        <v>21342</v>
      </c>
      <c r="B750">
        <v>538</v>
      </c>
      <c r="C750" s="2" t="s">
        <v>19543</v>
      </c>
      <c r="D750" t="s">
        <v>21336</v>
      </c>
      <c r="E750">
        <v>8</v>
      </c>
      <c r="F750" t="s">
        <v>21337</v>
      </c>
    </row>
    <row r="751" spans="1:6">
      <c r="A751" s="2" t="s">
        <v>21343</v>
      </c>
      <c r="B751">
        <v>308</v>
      </c>
      <c r="C751" s="2" t="s">
        <v>21344</v>
      </c>
      <c r="D751" t="s">
        <v>21345</v>
      </c>
      <c r="E751">
        <v>8</v>
      </c>
      <c r="F751" t="s">
        <v>20375</v>
      </c>
    </row>
    <row r="752" spans="1:6">
      <c r="A752" s="2" t="s">
        <v>21346</v>
      </c>
      <c r="B752">
        <v>165</v>
      </c>
      <c r="C752" s="2" t="s">
        <v>21347</v>
      </c>
      <c r="D752" t="s">
        <v>21348</v>
      </c>
      <c r="E752">
        <v>4</v>
      </c>
      <c r="F752" t="s">
        <v>21349</v>
      </c>
    </row>
    <row r="753" spans="1:6">
      <c r="A753" s="2" t="s">
        <v>21350</v>
      </c>
      <c r="B753">
        <v>282</v>
      </c>
      <c r="C753" s="2" t="s">
        <v>21351</v>
      </c>
      <c r="D753" t="s">
        <v>21352</v>
      </c>
      <c r="E753">
        <v>7</v>
      </c>
      <c r="F753" t="s">
        <v>21353</v>
      </c>
    </row>
    <row r="754" spans="1:6">
      <c r="A754" s="2" t="s">
        <v>21354</v>
      </c>
      <c r="B754">
        <v>661</v>
      </c>
      <c r="C754" s="2" t="s">
        <v>19253</v>
      </c>
      <c r="D754" t="s">
        <v>19254</v>
      </c>
      <c r="E754">
        <v>16</v>
      </c>
      <c r="F754" t="s">
        <v>19255</v>
      </c>
    </row>
    <row r="755" spans="1:6">
      <c r="A755" s="2" t="s">
        <v>21355</v>
      </c>
      <c r="B755">
        <v>328</v>
      </c>
      <c r="C755" s="2" t="s">
        <v>21356</v>
      </c>
      <c r="D755" t="s">
        <v>21357</v>
      </c>
      <c r="E755">
        <v>9</v>
      </c>
      <c r="F755" t="s">
        <v>21358</v>
      </c>
    </row>
    <row r="756" spans="1:6">
      <c r="A756" s="2" t="s">
        <v>21359</v>
      </c>
      <c r="B756">
        <v>681</v>
      </c>
      <c r="C756" s="2" t="s">
        <v>21360</v>
      </c>
      <c r="D756" t="s">
        <v>21361</v>
      </c>
      <c r="E756">
        <v>9</v>
      </c>
      <c r="F756" t="s">
        <v>21362</v>
      </c>
    </row>
    <row r="757" spans="1:6">
      <c r="A757" s="2" t="s">
        <v>21363</v>
      </c>
      <c r="B757">
        <v>308</v>
      </c>
      <c r="C757" s="2" t="s">
        <v>21364</v>
      </c>
      <c r="D757" t="s">
        <v>21365</v>
      </c>
      <c r="E757">
        <v>7</v>
      </c>
      <c r="F757" t="s">
        <v>21366</v>
      </c>
    </row>
    <row r="758" spans="1:6">
      <c r="A758" s="2" t="s">
        <v>21367</v>
      </c>
      <c r="B758">
        <v>646</v>
      </c>
      <c r="C758" s="2" t="s">
        <v>21368</v>
      </c>
      <c r="D758" t="s">
        <v>19975</v>
      </c>
      <c r="E758">
        <v>8</v>
      </c>
      <c r="F758" t="s">
        <v>21369</v>
      </c>
    </row>
    <row r="759" spans="1:6">
      <c r="A759" s="2" t="s">
        <v>21370</v>
      </c>
      <c r="B759">
        <v>360</v>
      </c>
      <c r="C759" s="2" t="s">
        <v>21371</v>
      </c>
      <c r="D759" t="s">
        <v>21372</v>
      </c>
      <c r="E759">
        <v>9</v>
      </c>
      <c r="F759" t="s">
        <v>21373</v>
      </c>
    </row>
    <row r="760" spans="1:6">
      <c r="A760" s="2" t="s">
        <v>21374</v>
      </c>
      <c r="B760">
        <v>680</v>
      </c>
      <c r="C760" s="2" t="s">
        <v>21375</v>
      </c>
      <c r="D760" t="s">
        <v>21376</v>
      </c>
      <c r="E760">
        <v>8</v>
      </c>
      <c r="F760" t="s">
        <v>21377</v>
      </c>
    </row>
    <row r="761" spans="1:6">
      <c r="A761" s="2" t="s">
        <v>21378</v>
      </c>
      <c r="B761">
        <v>646</v>
      </c>
      <c r="C761" s="2" t="s">
        <v>21368</v>
      </c>
      <c r="D761" t="s">
        <v>19975</v>
      </c>
      <c r="E761">
        <v>8</v>
      </c>
      <c r="F761" t="s">
        <v>21369</v>
      </c>
    </row>
    <row r="762" spans="1:6">
      <c r="A762" s="2" t="s">
        <v>21379</v>
      </c>
      <c r="B762">
        <v>352</v>
      </c>
      <c r="C762" s="2" t="s">
        <v>21380</v>
      </c>
      <c r="D762" t="s">
        <v>21381</v>
      </c>
      <c r="E762">
        <v>8</v>
      </c>
      <c r="F762" t="s">
        <v>21382</v>
      </c>
    </row>
    <row r="763" spans="1:6">
      <c r="A763" s="2" t="s">
        <v>21383</v>
      </c>
      <c r="B763">
        <v>309</v>
      </c>
      <c r="C763" s="2" t="s">
        <v>20263</v>
      </c>
      <c r="D763" t="s">
        <v>20264</v>
      </c>
      <c r="E763">
        <v>8</v>
      </c>
      <c r="F763" t="s">
        <v>20265</v>
      </c>
    </row>
    <row r="764" spans="1:6">
      <c r="A764" s="2" t="s">
        <v>21384</v>
      </c>
      <c r="B764">
        <v>291</v>
      </c>
      <c r="C764" s="2" t="s">
        <v>21385</v>
      </c>
      <c r="D764" t="s">
        <v>19350</v>
      </c>
      <c r="E764">
        <v>8</v>
      </c>
      <c r="F764" t="s">
        <v>19351</v>
      </c>
    </row>
    <row r="765" spans="1:6">
      <c r="A765" s="2" t="s">
        <v>21386</v>
      </c>
      <c r="B765">
        <v>294</v>
      </c>
      <c r="C765" s="2" t="s">
        <v>21387</v>
      </c>
      <c r="D765" t="s">
        <v>21388</v>
      </c>
      <c r="E765">
        <v>8</v>
      </c>
      <c r="F765" t="s">
        <v>19335</v>
      </c>
    </row>
    <row r="766" spans="1:6">
      <c r="A766" s="2" t="s">
        <v>21389</v>
      </c>
      <c r="B766">
        <v>276</v>
      </c>
      <c r="C766" s="2" t="s">
        <v>21390</v>
      </c>
      <c r="D766" t="s">
        <v>21391</v>
      </c>
      <c r="E766">
        <v>7</v>
      </c>
      <c r="F766" t="s">
        <v>21392</v>
      </c>
    </row>
    <row r="767" spans="1:6">
      <c r="A767" s="2" t="s">
        <v>21393</v>
      </c>
      <c r="B767">
        <v>294</v>
      </c>
      <c r="C767" s="2" t="s">
        <v>21394</v>
      </c>
      <c r="D767" t="s">
        <v>21395</v>
      </c>
      <c r="E767">
        <v>8</v>
      </c>
      <c r="F767" t="s">
        <v>21396</v>
      </c>
    </row>
    <row r="768" spans="1:6">
      <c r="A768" s="2" t="s">
        <v>21397</v>
      </c>
      <c r="B768">
        <v>294</v>
      </c>
      <c r="C768" s="2" t="s">
        <v>20861</v>
      </c>
      <c r="D768" t="s">
        <v>21398</v>
      </c>
      <c r="E768">
        <v>8</v>
      </c>
      <c r="F768" t="s">
        <v>21399</v>
      </c>
    </row>
    <row r="769" spans="1:6">
      <c r="A769" s="2" t="s">
        <v>21400</v>
      </c>
      <c r="B769">
        <v>290</v>
      </c>
      <c r="C769" s="2" t="s">
        <v>19810</v>
      </c>
      <c r="D769" t="s">
        <v>19811</v>
      </c>
      <c r="E769">
        <v>8</v>
      </c>
      <c r="F769" t="s">
        <v>19812</v>
      </c>
    </row>
    <row r="770" spans="1:6">
      <c r="A770" s="2" t="s">
        <v>21401</v>
      </c>
      <c r="B770">
        <v>678</v>
      </c>
      <c r="C770" s="2" t="s">
        <v>21402</v>
      </c>
      <c r="D770" t="s">
        <v>21403</v>
      </c>
      <c r="E770">
        <v>8</v>
      </c>
      <c r="F770" t="s">
        <v>21404</v>
      </c>
    </row>
    <row r="771" spans="1:6">
      <c r="A771" s="2" t="s">
        <v>21405</v>
      </c>
      <c r="B771">
        <v>703</v>
      </c>
      <c r="C771" s="2" t="s">
        <v>21406</v>
      </c>
      <c r="D771" t="s">
        <v>21407</v>
      </c>
      <c r="E771">
        <v>8</v>
      </c>
      <c r="F771" t="s">
        <v>21408</v>
      </c>
    </row>
    <row r="772" spans="1:6">
      <c r="A772" s="2" t="s">
        <v>21409</v>
      </c>
      <c r="B772">
        <v>589</v>
      </c>
      <c r="C772" s="2" t="s">
        <v>21410</v>
      </c>
      <c r="D772" t="s">
        <v>21411</v>
      </c>
      <c r="E772">
        <v>8</v>
      </c>
      <c r="F772" t="s">
        <v>19375</v>
      </c>
    </row>
    <row r="773" spans="1:6">
      <c r="A773" s="2" t="s">
        <v>21412</v>
      </c>
      <c r="B773">
        <v>657</v>
      </c>
      <c r="C773" s="2" t="s">
        <v>21413</v>
      </c>
      <c r="D773" t="s">
        <v>19370</v>
      </c>
      <c r="E773">
        <v>9</v>
      </c>
      <c r="F773" t="s">
        <v>21414</v>
      </c>
    </row>
    <row r="774" spans="1:6">
      <c r="A774" s="2" t="s">
        <v>21415</v>
      </c>
      <c r="B774">
        <v>335</v>
      </c>
      <c r="C774" s="2" t="s">
        <v>21416</v>
      </c>
      <c r="D774" t="s">
        <v>21417</v>
      </c>
      <c r="E774">
        <v>7</v>
      </c>
      <c r="F774" t="s">
        <v>19367</v>
      </c>
    </row>
    <row r="775" spans="1:6">
      <c r="A775" s="2" t="s">
        <v>21418</v>
      </c>
      <c r="B775">
        <v>346</v>
      </c>
      <c r="C775" s="2" t="s">
        <v>21419</v>
      </c>
      <c r="D775" t="s">
        <v>21420</v>
      </c>
      <c r="E775">
        <v>7</v>
      </c>
      <c r="F775" t="s">
        <v>21421</v>
      </c>
    </row>
    <row r="776" spans="1:6">
      <c r="A776" s="2" t="s">
        <v>21422</v>
      </c>
      <c r="B776">
        <v>633</v>
      </c>
      <c r="C776" s="2" t="s">
        <v>21423</v>
      </c>
      <c r="D776" t="s">
        <v>21424</v>
      </c>
      <c r="E776">
        <v>8</v>
      </c>
      <c r="F776" t="s">
        <v>21425</v>
      </c>
    </row>
    <row r="777" spans="1:6">
      <c r="A777" s="2" t="s">
        <v>21426</v>
      </c>
      <c r="B777">
        <v>703</v>
      </c>
      <c r="C777" s="2" t="s">
        <v>21427</v>
      </c>
      <c r="D777" t="s">
        <v>19330</v>
      </c>
      <c r="E777">
        <v>8</v>
      </c>
      <c r="F777" t="s">
        <v>21428</v>
      </c>
    </row>
    <row r="778" spans="1:6">
      <c r="A778" s="2" t="s">
        <v>21429</v>
      </c>
      <c r="B778">
        <v>632</v>
      </c>
      <c r="C778" s="2" t="s">
        <v>21430</v>
      </c>
      <c r="D778" t="s">
        <v>21431</v>
      </c>
      <c r="E778">
        <v>8</v>
      </c>
      <c r="F778" t="s">
        <v>21432</v>
      </c>
    </row>
    <row r="779" spans="1:6">
      <c r="A779" s="2" t="s">
        <v>21433</v>
      </c>
      <c r="B779">
        <v>318</v>
      </c>
      <c r="C779" s="2" t="s">
        <v>21434</v>
      </c>
      <c r="D779" t="s">
        <v>21435</v>
      </c>
      <c r="E779">
        <v>7</v>
      </c>
      <c r="F779" t="s">
        <v>21436</v>
      </c>
    </row>
    <row r="780" spans="1:6">
      <c r="A780" s="2" t="s">
        <v>21437</v>
      </c>
      <c r="B780">
        <v>689</v>
      </c>
      <c r="C780" s="2" t="s">
        <v>21438</v>
      </c>
      <c r="D780" t="s">
        <v>21439</v>
      </c>
      <c r="E780">
        <v>16</v>
      </c>
      <c r="F780" t="s">
        <v>19310</v>
      </c>
    </row>
    <row r="781" spans="1:6">
      <c r="A781" s="2" t="s">
        <v>21440</v>
      </c>
      <c r="B781">
        <v>294</v>
      </c>
      <c r="C781" s="2" t="s">
        <v>19333</v>
      </c>
      <c r="D781" t="s">
        <v>19334</v>
      </c>
      <c r="E781">
        <v>8</v>
      </c>
      <c r="F781" t="s">
        <v>19335</v>
      </c>
    </row>
    <row r="782" spans="1:6">
      <c r="A782" s="2" t="s">
        <v>21441</v>
      </c>
      <c r="B782">
        <v>294</v>
      </c>
      <c r="C782" s="2" t="s">
        <v>19333</v>
      </c>
      <c r="D782" t="s">
        <v>19334</v>
      </c>
      <c r="E782">
        <v>8</v>
      </c>
      <c r="F782" t="s">
        <v>19335</v>
      </c>
    </row>
    <row r="783" spans="1:6">
      <c r="A783" s="2" t="s">
        <v>21442</v>
      </c>
      <c r="B783">
        <v>294</v>
      </c>
      <c r="C783" s="2" t="s">
        <v>19333</v>
      </c>
      <c r="D783" t="s">
        <v>19334</v>
      </c>
      <c r="E783">
        <v>8</v>
      </c>
      <c r="F783" t="s">
        <v>19335</v>
      </c>
    </row>
    <row r="784" spans="1:6">
      <c r="A784" s="2" t="s">
        <v>21443</v>
      </c>
      <c r="B784">
        <v>294</v>
      </c>
      <c r="C784" s="2" t="s">
        <v>19333</v>
      </c>
      <c r="D784" t="s">
        <v>19334</v>
      </c>
      <c r="E784">
        <v>8</v>
      </c>
      <c r="F784" t="s">
        <v>19335</v>
      </c>
    </row>
    <row r="785" spans="1:6">
      <c r="A785" s="2" t="s">
        <v>21444</v>
      </c>
      <c r="B785">
        <v>607</v>
      </c>
      <c r="C785" s="2" t="s">
        <v>21445</v>
      </c>
      <c r="D785" t="s">
        <v>20469</v>
      </c>
      <c r="E785">
        <v>8</v>
      </c>
      <c r="F785" t="s">
        <v>21446</v>
      </c>
    </row>
    <row r="786" spans="1:6">
      <c r="A786" s="2" t="s">
        <v>21447</v>
      </c>
      <c r="B786">
        <v>155</v>
      </c>
      <c r="C786" s="2" t="s">
        <v>21448</v>
      </c>
      <c r="D786" t="s">
        <v>20020</v>
      </c>
      <c r="E786">
        <v>4</v>
      </c>
      <c r="F786" t="s">
        <v>21449</v>
      </c>
    </row>
    <row r="787" spans="1:6">
      <c r="A787" s="2" t="s">
        <v>21450</v>
      </c>
      <c r="B787">
        <v>683</v>
      </c>
      <c r="C787" s="2" t="s">
        <v>20007</v>
      </c>
      <c r="D787" t="s">
        <v>21451</v>
      </c>
      <c r="E787">
        <v>16</v>
      </c>
      <c r="F787" t="s">
        <v>21452</v>
      </c>
    </row>
    <row r="788" spans="1:6">
      <c r="A788" s="2" t="s">
        <v>21453</v>
      </c>
      <c r="B788">
        <v>293</v>
      </c>
      <c r="C788" s="2" t="s">
        <v>21454</v>
      </c>
      <c r="D788" t="s">
        <v>21455</v>
      </c>
      <c r="E788">
        <v>8</v>
      </c>
      <c r="F788" t="s">
        <v>21456</v>
      </c>
    </row>
    <row r="789" spans="1:6">
      <c r="A789" s="2" t="s">
        <v>21457</v>
      </c>
      <c r="B789">
        <v>186</v>
      </c>
      <c r="C789" s="2" t="s">
        <v>21458</v>
      </c>
      <c r="D789" t="s">
        <v>20627</v>
      </c>
      <c r="E789">
        <v>5</v>
      </c>
      <c r="F789" t="s">
        <v>21459</v>
      </c>
    </row>
    <row r="790" spans="1:6">
      <c r="A790" s="2" t="s">
        <v>21460</v>
      </c>
      <c r="B790">
        <v>304</v>
      </c>
      <c r="C790" s="2" t="s">
        <v>21461</v>
      </c>
      <c r="D790" t="s">
        <v>21462</v>
      </c>
      <c r="E790">
        <v>8</v>
      </c>
      <c r="F790" t="s">
        <v>21463</v>
      </c>
    </row>
    <row r="791" spans="1:6">
      <c r="A791" s="2" t="s">
        <v>21464</v>
      </c>
      <c r="B791">
        <v>665</v>
      </c>
      <c r="C791" s="2" t="s">
        <v>21465</v>
      </c>
      <c r="D791" t="s">
        <v>21466</v>
      </c>
      <c r="E791">
        <v>16</v>
      </c>
      <c r="F791" t="s">
        <v>21467</v>
      </c>
    </row>
    <row r="792" spans="1:6">
      <c r="A792" s="2" t="s">
        <v>21468</v>
      </c>
      <c r="B792">
        <v>342</v>
      </c>
      <c r="C792" s="2" t="s">
        <v>21469</v>
      </c>
      <c r="D792" t="s">
        <v>21470</v>
      </c>
      <c r="E792">
        <v>9</v>
      </c>
      <c r="F792" t="s">
        <v>21471</v>
      </c>
    </row>
    <row r="793" spans="1:6">
      <c r="A793" s="2" t="s">
        <v>21472</v>
      </c>
      <c r="B793">
        <v>661</v>
      </c>
      <c r="C793" s="2" t="s">
        <v>19253</v>
      </c>
      <c r="D793" t="s">
        <v>19254</v>
      </c>
      <c r="E793">
        <v>16</v>
      </c>
      <c r="F793" t="s">
        <v>19255</v>
      </c>
    </row>
    <row r="794" spans="1:6">
      <c r="A794" s="2" t="s">
        <v>21473</v>
      </c>
      <c r="B794">
        <v>661</v>
      </c>
      <c r="C794" s="2" t="s">
        <v>19253</v>
      </c>
      <c r="D794" t="s">
        <v>19254</v>
      </c>
      <c r="E794">
        <v>16</v>
      </c>
      <c r="F794" t="s">
        <v>19255</v>
      </c>
    </row>
    <row r="795" spans="1:6">
      <c r="A795" s="2" t="s">
        <v>21474</v>
      </c>
      <c r="B795">
        <v>661</v>
      </c>
      <c r="C795" s="2" t="s">
        <v>19253</v>
      </c>
      <c r="D795" t="s">
        <v>19254</v>
      </c>
      <c r="E795">
        <v>16</v>
      </c>
      <c r="F795" t="s">
        <v>19255</v>
      </c>
    </row>
    <row r="796" spans="1:6">
      <c r="A796" s="2" t="s">
        <v>21475</v>
      </c>
      <c r="B796">
        <v>311</v>
      </c>
      <c r="C796" s="2" t="s">
        <v>21476</v>
      </c>
      <c r="D796" t="s">
        <v>21477</v>
      </c>
      <c r="E796">
        <v>8</v>
      </c>
      <c r="F796" t="s">
        <v>21478</v>
      </c>
    </row>
    <row r="797" spans="1:6">
      <c r="A797" s="2" t="s">
        <v>21479</v>
      </c>
      <c r="B797">
        <v>154</v>
      </c>
      <c r="C797" s="2" t="s">
        <v>21480</v>
      </c>
      <c r="D797" t="s">
        <v>21481</v>
      </c>
      <c r="E797">
        <v>4</v>
      </c>
      <c r="F797" t="s">
        <v>21482</v>
      </c>
    </row>
    <row r="798" spans="1:6">
      <c r="A798" s="2" t="s">
        <v>21483</v>
      </c>
      <c r="B798">
        <v>653</v>
      </c>
      <c r="C798" s="2" t="s">
        <v>21484</v>
      </c>
      <c r="D798" t="s">
        <v>21485</v>
      </c>
      <c r="E798">
        <v>16</v>
      </c>
      <c r="F798" t="s">
        <v>21486</v>
      </c>
    </row>
    <row r="799" spans="1:6">
      <c r="A799" s="2" t="s">
        <v>21487</v>
      </c>
      <c r="B799">
        <v>409</v>
      </c>
      <c r="C799" s="2" t="s">
        <v>21488</v>
      </c>
      <c r="D799" t="s">
        <v>21489</v>
      </c>
      <c r="E799">
        <v>9</v>
      </c>
      <c r="F799" t="s">
        <v>21490</v>
      </c>
    </row>
    <row r="800" spans="1:6">
      <c r="A800" s="2" t="s">
        <v>21491</v>
      </c>
      <c r="B800">
        <v>690</v>
      </c>
      <c r="C800" s="2" t="s">
        <v>21001</v>
      </c>
      <c r="D800" t="s">
        <v>19575</v>
      </c>
      <c r="E800">
        <v>14</v>
      </c>
      <c r="F800" t="s">
        <v>21002</v>
      </c>
    </row>
    <row r="801" spans="1:6">
      <c r="A801" s="2" t="s">
        <v>21492</v>
      </c>
      <c r="B801">
        <v>682</v>
      </c>
      <c r="C801" s="2" t="s">
        <v>21493</v>
      </c>
      <c r="D801" t="s">
        <v>21494</v>
      </c>
      <c r="E801">
        <v>16</v>
      </c>
      <c r="F801" t="s">
        <v>21495</v>
      </c>
    </row>
    <row r="802" spans="1:6">
      <c r="A802" s="2" t="s">
        <v>21496</v>
      </c>
      <c r="B802">
        <v>688</v>
      </c>
      <c r="C802" s="2" t="s">
        <v>21497</v>
      </c>
      <c r="D802" t="s">
        <v>19590</v>
      </c>
      <c r="E802">
        <v>16</v>
      </c>
      <c r="F802" t="s">
        <v>21498</v>
      </c>
    </row>
    <row r="803" spans="1:6">
      <c r="A803" s="2" t="s">
        <v>21499</v>
      </c>
      <c r="B803">
        <v>290</v>
      </c>
      <c r="C803" s="2" t="s">
        <v>19273</v>
      </c>
      <c r="D803" t="s">
        <v>19274</v>
      </c>
      <c r="E803">
        <v>8</v>
      </c>
      <c r="F803" t="s">
        <v>19251</v>
      </c>
    </row>
    <row r="804" spans="1:6">
      <c r="A804" s="2" t="s">
        <v>21500</v>
      </c>
      <c r="B804">
        <v>290</v>
      </c>
      <c r="C804" s="2" t="s">
        <v>19273</v>
      </c>
      <c r="D804" t="s">
        <v>19274</v>
      </c>
      <c r="E804">
        <v>8</v>
      </c>
      <c r="F804" t="s">
        <v>19251</v>
      </c>
    </row>
    <row r="805" spans="1:6">
      <c r="A805" s="2" t="s">
        <v>21501</v>
      </c>
      <c r="B805">
        <v>147</v>
      </c>
      <c r="C805" s="2" t="s">
        <v>21502</v>
      </c>
      <c r="D805" t="s">
        <v>20686</v>
      </c>
      <c r="E805">
        <v>4</v>
      </c>
      <c r="F805" t="s">
        <v>19568</v>
      </c>
    </row>
    <row r="806" spans="1:6">
      <c r="A806" s="2" t="s">
        <v>21503</v>
      </c>
      <c r="B806">
        <v>752</v>
      </c>
      <c r="C806" s="2" t="s">
        <v>21214</v>
      </c>
      <c r="D806" t="s">
        <v>19956</v>
      </c>
      <c r="E806">
        <v>16</v>
      </c>
      <c r="F806" t="s">
        <v>21215</v>
      </c>
    </row>
    <row r="807" spans="1:6">
      <c r="A807" s="2" t="s">
        <v>21504</v>
      </c>
      <c r="B807">
        <v>290</v>
      </c>
      <c r="C807" s="2" t="s">
        <v>19624</v>
      </c>
      <c r="D807" t="s">
        <v>19625</v>
      </c>
      <c r="E807">
        <v>8</v>
      </c>
      <c r="F807" t="s">
        <v>19251</v>
      </c>
    </row>
    <row r="808" spans="1:6">
      <c r="A808" s="2" t="s">
        <v>21505</v>
      </c>
      <c r="B808">
        <v>290</v>
      </c>
      <c r="C808" s="2" t="s">
        <v>21506</v>
      </c>
      <c r="D808" t="s">
        <v>20531</v>
      </c>
      <c r="E808">
        <v>8</v>
      </c>
      <c r="F808" t="s">
        <v>21507</v>
      </c>
    </row>
    <row r="809" spans="1:6">
      <c r="A809" s="2" t="s">
        <v>21508</v>
      </c>
      <c r="B809">
        <v>309</v>
      </c>
      <c r="C809" s="2" t="s">
        <v>19543</v>
      </c>
      <c r="D809" t="s">
        <v>21509</v>
      </c>
      <c r="E809">
        <v>8</v>
      </c>
      <c r="F809" t="s">
        <v>21510</v>
      </c>
    </row>
    <row r="810" spans="1:6">
      <c r="A810" s="2" t="s">
        <v>21511</v>
      </c>
      <c r="B810">
        <v>308</v>
      </c>
      <c r="C810" s="2" t="s">
        <v>21512</v>
      </c>
      <c r="D810" t="s">
        <v>21513</v>
      </c>
      <c r="E810">
        <v>8</v>
      </c>
      <c r="F810" t="s">
        <v>21514</v>
      </c>
    </row>
    <row r="811" spans="1:6">
      <c r="A811" s="2" t="s">
        <v>21515</v>
      </c>
      <c r="B811">
        <v>293</v>
      </c>
      <c r="C811" s="2" t="s">
        <v>21454</v>
      </c>
      <c r="D811" t="s">
        <v>21455</v>
      </c>
      <c r="E811">
        <v>8</v>
      </c>
      <c r="F811" t="s">
        <v>21456</v>
      </c>
    </row>
    <row r="812" spans="1:6">
      <c r="A812" s="2" t="s">
        <v>21516</v>
      </c>
      <c r="B812">
        <v>308</v>
      </c>
      <c r="C812" s="2" t="s">
        <v>21517</v>
      </c>
      <c r="D812" t="s">
        <v>21513</v>
      </c>
      <c r="E812">
        <v>8</v>
      </c>
      <c r="F812" t="s">
        <v>21514</v>
      </c>
    </row>
    <row r="813" spans="1:6">
      <c r="A813" s="2" t="s">
        <v>21518</v>
      </c>
      <c r="B813">
        <v>308</v>
      </c>
      <c r="C813" s="2" t="s">
        <v>21519</v>
      </c>
      <c r="D813" t="s">
        <v>21520</v>
      </c>
      <c r="E813">
        <v>8</v>
      </c>
      <c r="F813" t="s">
        <v>21514</v>
      </c>
    </row>
    <row r="814" spans="1:6">
      <c r="A814" s="2" t="s">
        <v>21521</v>
      </c>
      <c r="B814">
        <v>290</v>
      </c>
      <c r="C814" s="2" t="s">
        <v>19249</v>
      </c>
      <c r="D814" t="s">
        <v>19250</v>
      </c>
      <c r="E814">
        <v>8</v>
      </c>
      <c r="F814" t="s">
        <v>19251</v>
      </c>
    </row>
    <row r="815" spans="1:6">
      <c r="A815" s="2" t="s">
        <v>21522</v>
      </c>
      <c r="B815">
        <v>541</v>
      </c>
      <c r="C815" s="2" t="s">
        <v>21019</v>
      </c>
      <c r="D815" t="s">
        <v>21020</v>
      </c>
      <c r="E815">
        <v>9</v>
      </c>
      <c r="F815" t="s">
        <v>21021</v>
      </c>
    </row>
    <row r="816" spans="1:6">
      <c r="A816" s="2" t="s">
        <v>21523</v>
      </c>
      <c r="B816">
        <v>234</v>
      </c>
      <c r="C816" s="2" t="s">
        <v>21524</v>
      </c>
      <c r="D816" t="s">
        <v>21525</v>
      </c>
      <c r="E816">
        <v>6</v>
      </c>
      <c r="F816" t="s">
        <v>21526</v>
      </c>
    </row>
    <row r="817" spans="1:6">
      <c r="A817" s="2" t="s">
        <v>21527</v>
      </c>
      <c r="B817">
        <v>309</v>
      </c>
      <c r="C817" s="2" t="s">
        <v>20263</v>
      </c>
      <c r="D817" t="s">
        <v>20264</v>
      </c>
      <c r="E817">
        <v>8</v>
      </c>
      <c r="F817" t="s">
        <v>20265</v>
      </c>
    </row>
    <row r="818" spans="1:6">
      <c r="A818" s="2" t="s">
        <v>21528</v>
      </c>
      <c r="B818">
        <v>290</v>
      </c>
      <c r="C818" s="2" t="s">
        <v>19810</v>
      </c>
      <c r="D818" t="s">
        <v>19811</v>
      </c>
      <c r="E818">
        <v>8</v>
      </c>
      <c r="F818" t="s">
        <v>19812</v>
      </c>
    </row>
    <row r="819" spans="1:6">
      <c r="A819" s="2" t="s">
        <v>21529</v>
      </c>
      <c r="B819">
        <v>290</v>
      </c>
      <c r="C819" s="2" t="s">
        <v>21530</v>
      </c>
      <c r="D819" t="s">
        <v>19817</v>
      </c>
      <c r="E819">
        <v>8</v>
      </c>
      <c r="F819" t="s">
        <v>19812</v>
      </c>
    </row>
    <row r="820" spans="1:6">
      <c r="A820" s="2" t="s">
        <v>21531</v>
      </c>
      <c r="B820">
        <v>362</v>
      </c>
      <c r="C820" s="2" t="s">
        <v>21532</v>
      </c>
      <c r="D820" t="s">
        <v>21533</v>
      </c>
      <c r="E820">
        <v>10</v>
      </c>
      <c r="F820" t="s">
        <v>21534</v>
      </c>
    </row>
    <row r="821" spans="1:6">
      <c r="A821" s="2" t="s">
        <v>21535</v>
      </c>
      <c r="B821">
        <v>150</v>
      </c>
      <c r="C821" s="2" t="s">
        <v>21536</v>
      </c>
      <c r="D821" t="s">
        <v>21537</v>
      </c>
      <c r="E821">
        <v>4</v>
      </c>
      <c r="F821" t="s">
        <v>21538</v>
      </c>
    </row>
    <row r="822" spans="1:6">
      <c r="A822" s="2" t="s">
        <v>21539</v>
      </c>
      <c r="B822">
        <v>310</v>
      </c>
      <c r="C822" s="2" t="s">
        <v>21540</v>
      </c>
      <c r="D822" t="s">
        <v>21541</v>
      </c>
      <c r="E822">
        <v>8</v>
      </c>
      <c r="F822" t="s">
        <v>21542</v>
      </c>
    </row>
    <row r="823" spans="1:6">
      <c r="A823" s="2" t="s">
        <v>21543</v>
      </c>
      <c r="B823">
        <v>675</v>
      </c>
      <c r="C823" s="2" t="s">
        <v>21544</v>
      </c>
      <c r="D823" t="s">
        <v>21545</v>
      </c>
      <c r="E823">
        <v>16</v>
      </c>
      <c r="F823" t="s">
        <v>21546</v>
      </c>
    </row>
    <row r="824" spans="1:6">
      <c r="A824" s="2" t="s">
        <v>21547</v>
      </c>
      <c r="B824">
        <v>166</v>
      </c>
      <c r="C824" s="2" t="s">
        <v>21548</v>
      </c>
      <c r="D824" t="s">
        <v>21549</v>
      </c>
      <c r="E824">
        <v>4</v>
      </c>
      <c r="F824" t="s">
        <v>21550</v>
      </c>
    </row>
    <row r="825" spans="1:6">
      <c r="A825" s="2" t="s">
        <v>21551</v>
      </c>
      <c r="B825">
        <v>681</v>
      </c>
      <c r="C825" s="2" t="s">
        <v>21552</v>
      </c>
      <c r="D825" t="s">
        <v>21553</v>
      </c>
      <c r="E825">
        <v>16</v>
      </c>
      <c r="F825" t="s">
        <v>21554</v>
      </c>
    </row>
    <row r="826" spans="1:6">
      <c r="A826" s="2" t="s">
        <v>21555</v>
      </c>
      <c r="B826">
        <v>651</v>
      </c>
      <c r="C826" s="2" t="s">
        <v>21260</v>
      </c>
      <c r="D826" t="s">
        <v>21556</v>
      </c>
      <c r="E826">
        <v>16</v>
      </c>
      <c r="F826" t="s">
        <v>21557</v>
      </c>
    </row>
    <row r="827" spans="1:6">
      <c r="A827" s="2" t="s">
        <v>21558</v>
      </c>
      <c r="B827">
        <v>753</v>
      </c>
      <c r="C827" s="2" t="s">
        <v>21559</v>
      </c>
      <c r="D827" t="s">
        <v>21560</v>
      </c>
      <c r="E827">
        <v>9</v>
      </c>
      <c r="F827" t="s">
        <v>21561</v>
      </c>
    </row>
    <row r="828" spans="1:6">
      <c r="A828" s="2" t="s">
        <v>21562</v>
      </c>
      <c r="B828">
        <v>756</v>
      </c>
      <c r="C828" s="2" t="s">
        <v>21563</v>
      </c>
      <c r="D828" t="s">
        <v>21564</v>
      </c>
      <c r="E828">
        <v>9</v>
      </c>
      <c r="F828" t="s">
        <v>21565</v>
      </c>
    </row>
    <row r="829" spans="1:6">
      <c r="A829" s="2" t="s">
        <v>21566</v>
      </c>
      <c r="B829">
        <v>663</v>
      </c>
      <c r="C829" s="2" t="s">
        <v>21567</v>
      </c>
      <c r="D829" t="s">
        <v>21568</v>
      </c>
      <c r="E829">
        <v>8</v>
      </c>
      <c r="F829" t="s">
        <v>21569</v>
      </c>
    </row>
    <row r="830" spans="1:6">
      <c r="A830" s="2" t="s">
        <v>21570</v>
      </c>
      <c r="B830">
        <v>164</v>
      </c>
      <c r="C830" s="2" t="s">
        <v>21571</v>
      </c>
      <c r="D830" t="s">
        <v>21572</v>
      </c>
      <c r="E830">
        <v>4</v>
      </c>
      <c r="F830" t="s">
        <v>21573</v>
      </c>
    </row>
    <row r="831" spans="1:6">
      <c r="A831" s="2" t="s">
        <v>21574</v>
      </c>
      <c r="B831">
        <v>711</v>
      </c>
      <c r="C831" s="2" t="s">
        <v>21575</v>
      </c>
      <c r="D831" t="s">
        <v>21576</v>
      </c>
      <c r="E831">
        <v>16</v>
      </c>
      <c r="F831" t="s">
        <v>21577</v>
      </c>
    </row>
    <row r="832" spans="1:6">
      <c r="A832" s="2" t="s">
        <v>21578</v>
      </c>
      <c r="B832">
        <v>292</v>
      </c>
      <c r="C832" s="2" t="s">
        <v>21579</v>
      </c>
      <c r="D832" t="s">
        <v>21580</v>
      </c>
      <c r="E832">
        <v>8</v>
      </c>
      <c r="F832" t="s">
        <v>21581</v>
      </c>
    </row>
    <row r="833" spans="1:6">
      <c r="A833" s="2" t="s">
        <v>21582</v>
      </c>
      <c r="B833">
        <v>678</v>
      </c>
      <c r="C833" s="2" t="s">
        <v>21583</v>
      </c>
      <c r="D833" t="s">
        <v>20465</v>
      </c>
      <c r="E833">
        <v>16</v>
      </c>
      <c r="F833" t="s">
        <v>21584</v>
      </c>
    </row>
    <row r="834" spans="1:6">
      <c r="A834" s="2" t="s">
        <v>21585</v>
      </c>
      <c r="B834">
        <v>343</v>
      </c>
      <c r="C834" s="2" t="s">
        <v>21586</v>
      </c>
      <c r="D834" t="s">
        <v>21587</v>
      </c>
      <c r="E834">
        <v>9</v>
      </c>
      <c r="F834" t="s">
        <v>21588</v>
      </c>
    </row>
    <row r="835" spans="1:6">
      <c r="A835" s="2" t="s">
        <v>21589</v>
      </c>
      <c r="B835">
        <v>290</v>
      </c>
      <c r="C835" s="2" t="s">
        <v>21179</v>
      </c>
      <c r="D835" t="s">
        <v>20572</v>
      </c>
      <c r="E835">
        <v>8</v>
      </c>
      <c r="F835" t="s">
        <v>21590</v>
      </c>
    </row>
    <row r="836" spans="1:6">
      <c r="A836" s="2" t="s">
        <v>21591</v>
      </c>
      <c r="B836">
        <v>554</v>
      </c>
      <c r="C836" s="2" t="s">
        <v>21592</v>
      </c>
      <c r="D836" t="s">
        <v>20242</v>
      </c>
      <c r="E836">
        <v>9</v>
      </c>
      <c r="F836" t="s">
        <v>21593</v>
      </c>
    </row>
    <row r="837" spans="1:6">
      <c r="A837" s="2" t="s">
        <v>21594</v>
      </c>
      <c r="B837">
        <v>320</v>
      </c>
      <c r="C837" s="2" t="s">
        <v>21595</v>
      </c>
      <c r="D837" t="s">
        <v>21596</v>
      </c>
      <c r="E837">
        <v>7</v>
      </c>
      <c r="F837" t="s">
        <v>21597</v>
      </c>
    </row>
    <row r="838" spans="1:6">
      <c r="A838" s="2" t="s">
        <v>21598</v>
      </c>
      <c r="B838">
        <v>327</v>
      </c>
      <c r="C838" s="2" t="s">
        <v>21599</v>
      </c>
      <c r="D838" t="s">
        <v>21600</v>
      </c>
      <c r="E838">
        <v>9</v>
      </c>
      <c r="F838" t="s">
        <v>21601</v>
      </c>
    </row>
    <row r="839" spans="1:6">
      <c r="A839" s="2" t="s">
        <v>21602</v>
      </c>
      <c r="B839">
        <v>577</v>
      </c>
      <c r="C839" s="2" t="s">
        <v>21603</v>
      </c>
      <c r="D839" t="s">
        <v>21604</v>
      </c>
      <c r="E839">
        <v>8</v>
      </c>
      <c r="F839" t="s">
        <v>21605</v>
      </c>
    </row>
    <row r="840" spans="1:6">
      <c r="A840" s="2" t="s">
        <v>21606</v>
      </c>
      <c r="B840">
        <v>605</v>
      </c>
      <c r="C840" s="2" t="s">
        <v>21607</v>
      </c>
      <c r="D840" t="s">
        <v>21123</v>
      </c>
      <c r="E840">
        <v>9</v>
      </c>
      <c r="F840" t="s">
        <v>21608</v>
      </c>
    </row>
    <row r="841" spans="1:6">
      <c r="A841" s="2" t="s">
        <v>21609</v>
      </c>
      <c r="B841">
        <v>541</v>
      </c>
      <c r="C841" s="2" t="s">
        <v>19765</v>
      </c>
      <c r="D841" t="s">
        <v>19356</v>
      </c>
      <c r="E841">
        <v>9</v>
      </c>
      <c r="F841" t="s">
        <v>19319</v>
      </c>
    </row>
    <row r="842" spans="1:6">
      <c r="A842" s="2" t="s">
        <v>21610</v>
      </c>
      <c r="B842">
        <v>541</v>
      </c>
      <c r="C842" s="2" t="s">
        <v>19765</v>
      </c>
      <c r="D842" t="s">
        <v>19356</v>
      </c>
      <c r="E842">
        <v>9</v>
      </c>
      <c r="F842" t="s">
        <v>19319</v>
      </c>
    </row>
    <row r="843" spans="1:6">
      <c r="A843" s="2" t="s">
        <v>21611</v>
      </c>
      <c r="B843">
        <v>539</v>
      </c>
      <c r="C843" s="2" t="s">
        <v>21612</v>
      </c>
      <c r="D843" t="s">
        <v>21613</v>
      </c>
      <c r="E843">
        <v>10</v>
      </c>
      <c r="F843" t="s">
        <v>21614</v>
      </c>
    </row>
    <row r="844" spans="1:6">
      <c r="A844" s="2" t="s">
        <v>21615</v>
      </c>
      <c r="B844">
        <v>603</v>
      </c>
      <c r="C844" s="2" t="s">
        <v>21616</v>
      </c>
      <c r="D844" t="s">
        <v>21617</v>
      </c>
      <c r="E844">
        <v>9</v>
      </c>
      <c r="F844" t="s">
        <v>21618</v>
      </c>
    </row>
    <row r="845" spans="1:6">
      <c r="A845" s="2" t="s">
        <v>21619</v>
      </c>
      <c r="B845">
        <v>150</v>
      </c>
      <c r="C845" s="2" t="s">
        <v>21620</v>
      </c>
      <c r="D845" t="s">
        <v>21621</v>
      </c>
      <c r="E845">
        <v>4</v>
      </c>
      <c r="F845" t="s">
        <v>21622</v>
      </c>
    </row>
    <row r="846" spans="1:6">
      <c r="A846" s="2" t="s">
        <v>21623</v>
      </c>
      <c r="B846">
        <v>289</v>
      </c>
      <c r="C846" s="2" t="s">
        <v>20865</v>
      </c>
      <c r="D846" t="s">
        <v>20866</v>
      </c>
      <c r="E846">
        <v>8</v>
      </c>
      <c r="F846" t="s">
        <v>20261</v>
      </c>
    </row>
    <row r="847" spans="1:6">
      <c r="A847" s="2" t="s">
        <v>21624</v>
      </c>
      <c r="B847">
        <v>618</v>
      </c>
      <c r="C847" s="2" t="s">
        <v>21625</v>
      </c>
      <c r="D847" t="s">
        <v>21626</v>
      </c>
      <c r="E847">
        <v>8</v>
      </c>
      <c r="F847" t="s">
        <v>21627</v>
      </c>
    </row>
    <row r="848" spans="1:6">
      <c r="A848" s="2" t="s">
        <v>21628</v>
      </c>
      <c r="B848">
        <v>534</v>
      </c>
      <c r="C848" s="2" t="s">
        <v>21629</v>
      </c>
      <c r="D848" t="s">
        <v>21630</v>
      </c>
      <c r="E848">
        <v>9</v>
      </c>
      <c r="F848" t="s">
        <v>21631</v>
      </c>
    </row>
    <row r="849" spans="1:6">
      <c r="A849" s="2" t="s">
        <v>21632</v>
      </c>
      <c r="B849">
        <v>309</v>
      </c>
      <c r="C849" s="2" t="s">
        <v>20345</v>
      </c>
      <c r="D849" t="s">
        <v>20264</v>
      </c>
      <c r="E849">
        <v>8</v>
      </c>
      <c r="F849" t="s">
        <v>20265</v>
      </c>
    </row>
    <row r="850" spans="1:6">
      <c r="A850" s="2" t="s">
        <v>21633</v>
      </c>
      <c r="B850">
        <v>334</v>
      </c>
      <c r="C850" s="2" t="s">
        <v>21634</v>
      </c>
      <c r="D850" t="s">
        <v>21635</v>
      </c>
      <c r="E850">
        <v>5</v>
      </c>
      <c r="F850" t="s">
        <v>21636</v>
      </c>
    </row>
    <row r="851" spans="1:6">
      <c r="A851" s="2" t="s">
        <v>21637</v>
      </c>
      <c r="B851">
        <v>644</v>
      </c>
      <c r="C851" s="2" t="s">
        <v>21638</v>
      </c>
      <c r="D851" t="s">
        <v>20370</v>
      </c>
      <c r="E851">
        <v>16</v>
      </c>
      <c r="F851" t="s">
        <v>21639</v>
      </c>
    </row>
    <row r="852" spans="1:6">
      <c r="A852" s="2" t="s">
        <v>21640</v>
      </c>
      <c r="B852">
        <v>676</v>
      </c>
      <c r="C852" s="2" t="s">
        <v>21641</v>
      </c>
      <c r="D852" t="s">
        <v>21642</v>
      </c>
      <c r="E852">
        <v>16</v>
      </c>
      <c r="F852" t="s">
        <v>19700</v>
      </c>
    </row>
    <row r="853" spans="1:6">
      <c r="A853" s="2" t="s">
        <v>21643</v>
      </c>
      <c r="B853">
        <v>312</v>
      </c>
      <c r="C853" s="2" t="s">
        <v>21644</v>
      </c>
      <c r="D853" t="s">
        <v>19703</v>
      </c>
      <c r="E853">
        <v>9</v>
      </c>
      <c r="F853" t="s">
        <v>19704</v>
      </c>
    </row>
    <row r="854" spans="1:6">
      <c r="A854" s="2" t="s">
        <v>21645</v>
      </c>
      <c r="B854">
        <v>289</v>
      </c>
      <c r="C854" s="2" t="s">
        <v>21646</v>
      </c>
      <c r="D854" t="s">
        <v>21509</v>
      </c>
      <c r="E854">
        <v>8</v>
      </c>
      <c r="F854" t="s">
        <v>20261</v>
      </c>
    </row>
    <row r="855" spans="1:6">
      <c r="A855" s="2" t="s">
        <v>21647</v>
      </c>
      <c r="B855">
        <v>708</v>
      </c>
      <c r="C855" s="2" t="s">
        <v>20044</v>
      </c>
      <c r="D855" t="s">
        <v>21648</v>
      </c>
      <c r="E855">
        <v>16</v>
      </c>
      <c r="F855" t="s">
        <v>21649</v>
      </c>
    </row>
    <row r="856" spans="1:6">
      <c r="A856" s="2" t="s">
        <v>21650</v>
      </c>
      <c r="B856">
        <v>708</v>
      </c>
      <c r="C856" s="2" t="s">
        <v>21651</v>
      </c>
      <c r="D856" t="s">
        <v>21652</v>
      </c>
      <c r="E856">
        <v>16</v>
      </c>
      <c r="F856" t="s">
        <v>21653</v>
      </c>
    </row>
    <row r="857" spans="1:6">
      <c r="A857" s="2" t="s">
        <v>21654</v>
      </c>
      <c r="B857">
        <v>155</v>
      </c>
      <c r="C857" s="2" t="s">
        <v>19718</v>
      </c>
      <c r="D857" t="s">
        <v>21655</v>
      </c>
      <c r="E857">
        <v>4</v>
      </c>
      <c r="F857" t="s">
        <v>19288</v>
      </c>
    </row>
    <row r="858" spans="1:6">
      <c r="A858" s="2" t="s">
        <v>21656</v>
      </c>
      <c r="B858">
        <v>302</v>
      </c>
      <c r="C858" s="2" t="s">
        <v>21657</v>
      </c>
      <c r="D858" t="s">
        <v>20569</v>
      </c>
      <c r="E858">
        <v>8</v>
      </c>
      <c r="F858" t="s">
        <v>21658</v>
      </c>
    </row>
    <row r="859" spans="1:6">
      <c r="A859" s="2" t="s">
        <v>21659</v>
      </c>
      <c r="B859">
        <v>542</v>
      </c>
      <c r="C859" s="2" t="s">
        <v>21660</v>
      </c>
      <c r="D859" t="s">
        <v>20778</v>
      </c>
      <c r="E859">
        <v>9</v>
      </c>
      <c r="F859" t="s">
        <v>21661</v>
      </c>
    </row>
    <row r="860" spans="1:6">
      <c r="A860" s="2" t="s">
        <v>21662</v>
      </c>
      <c r="B860">
        <v>314</v>
      </c>
      <c r="C860" s="2" t="s">
        <v>21663</v>
      </c>
      <c r="D860" t="s">
        <v>21664</v>
      </c>
      <c r="E860">
        <v>8</v>
      </c>
      <c r="F860" t="s">
        <v>21665</v>
      </c>
    </row>
    <row r="861" spans="1:6">
      <c r="A861" s="2" t="s">
        <v>21666</v>
      </c>
      <c r="B861">
        <v>697</v>
      </c>
      <c r="C861" s="2" t="s">
        <v>21667</v>
      </c>
      <c r="D861" t="s">
        <v>20857</v>
      </c>
      <c r="E861">
        <v>10</v>
      </c>
      <c r="F861" t="s">
        <v>21668</v>
      </c>
    </row>
    <row r="862" spans="1:6">
      <c r="A862" s="2" t="s">
        <v>21669</v>
      </c>
      <c r="B862">
        <v>656</v>
      </c>
      <c r="C862" s="2" t="s">
        <v>21670</v>
      </c>
      <c r="D862" t="s">
        <v>21671</v>
      </c>
      <c r="E862">
        <v>9</v>
      </c>
      <c r="F862" t="s">
        <v>21672</v>
      </c>
    </row>
    <row r="863" spans="1:6">
      <c r="A863" s="2" t="s">
        <v>21673</v>
      </c>
      <c r="B863">
        <v>667</v>
      </c>
      <c r="C863" s="2" t="s">
        <v>21674</v>
      </c>
      <c r="D863" t="s">
        <v>21675</v>
      </c>
      <c r="E863">
        <v>8</v>
      </c>
      <c r="F863" t="s">
        <v>21676</v>
      </c>
    </row>
    <row r="864" spans="1:6">
      <c r="A864" s="2" t="s">
        <v>21677</v>
      </c>
      <c r="B864">
        <v>676</v>
      </c>
      <c r="C864" s="2" t="s">
        <v>21678</v>
      </c>
      <c r="D864" t="s">
        <v>21679</v>
      </c>
      <c r="E864">
        <v>9</v>
      </c>
      <c r="F864" t="s">
        <v>21680</v>
      </c>
    </row>
    <row r="865" spans="1:6">
      <c r="A865" s="2" t="s">
        <v>21681</v>
      </c>
      <c r="B865">
        <v>311</v>
      </c>
      <c r="C865" s="2" t="s">
        <v>21682</v>
      </c>
      <c r="D865" t="s">
        <v>21683</v>
      </c>
      <c r="E865">
        <v>7</v>
      </c>
      <c r="F865" t="s">
        <v>21684</v>
      </c>
    </row>
    <row r="866" spans="1:6">
      <c r="A866" s="2" t="s">
        <v>21685</v>
      </c>
      <c r="B866">
        <v>290</v>
      </c>
      <c r="C866" s="2" t="s">
        <v>19273</v>
      </c>
      <c r="D866" t="s">
        <v>19274</v>
      </c>
      <c r="E866">
        <v>8</v>
      </c>
      <c r="F866" t="s">
        <v>19251</v>
      </c>
    </row>
    <row r="867" spans="1:6">
      <c r="A867" s="2" t="s">
        <v>21686</v>
      </c>
      <c r="B867">
        <v>383</v>
      </c>
      <c r="C867" s="2" t="s">
        <v>21687</v>
      </c>
      <c r="D867" t="s">
        <v>21688</v>
      </c>
      <c r="E867">
        <v>8</v>
      </c>
      <c r="F867" t="s">
        <v>21689</v>
      </c>
    </row>
    <row r="868" spans="1:6">
      <c r="A868" s="2" t="s">
        <v>21690</v>
      </c>
      <c r="B868">
        <v>869</v>
      </c>
      <c r="C868" s="2" t="s">
        <v>21691</v>
      </c>
      <c r="D868" t="s">
        <v>21123</v>
      </c>
      <c r="E868">
        <v>11</v>
      </c>
      <c r="F868" t="s">
        <v>21692</v>
      </c>
    </row>
    <row r="869" spans="1:6">
      <c r="A869" s="2" t="s">
        <v>21693</v>
      </c>
      <c r="B869">
        <v>691</v>
      </c>
      <c r="C869" s="2" t="s">
        <v>21694</v>
      </c>
      <c r="D869" t="s">
        <v>19326</v>
      </c>
      <c r="E869">
        <v>16</v>
      </c>
      <c r="F869" t="s">
        <v>21695</v>
      </c>
    </row>
    <row r="870" spans="1:6">
      <c r="A870" s="2" t="s">
        <v>21696</v>
      </c>
      <c r="B870">
        <v>211</v>
      </c>
      <c r="C870" s="2" t="s">
        <v>21697</v>
      </c>
      <c r="D870" t="s">
        <v>21698</v>
      </c>
      <c r="E870">
        <v>6</v>
      </c>
      <c r="F870" t="s">
        <v>21699</v>
      </c>
    </row>
    <row r="871" spans="1:6">
      <c r="A871" s="2" t="s">
        <v>21700</v>
      </c>
      <c r="B871">
        <v>154</v>
      </c>
      <c r="C871" s="2" t="s">
        <v>20942</v>
      </c>
      <c r="D871" t="s">
        <v>20627</v>
      </c>
      <c r="E871">
        <v>4</v>
      </c>
      <c r="F871" t="s">
        <v>21701</v>
      </c>
    </row>
    <row r="872" spans="1:6">
      <c r="A872" s="2" t="s">
        <v>21702</v>
      </c>
      <c r="B872">
        <v>547</v>
      </c>
      <c r="C872" s="2" t="s">
        <v>21703</v>
      </c>
      <c r="D872" t="s">
        <v>21199</v>
      </c>
      <c r="E872">
        <v>14</v>
      </c>
      <c r="F872" t="s">
        <v>21704</v>
      </c>
    </row>
    <row r="873" spans="1:6">
      <c r="A873" s="2" t="s">
        <v>21705</v>
      </c>
      <c r="B873">
        <v>310</v>
      </c>
      <c r="C873" s="2" t="s">
        <v>21706</v>
      </c>
      <c r="D873" t="s">
        <v>21707</v>
      </c>
      <c r="E873">
        <v>8</v>
      </c>
      <c r="F873" t="s">
        <v>21708</v>
      </c>
    </row>
    <row r="874" spans="1:6">
      <c r="A874" s="2" t="s">
        <v>21709</v>
      </c>
      <c r="B874">
        <v>349</v>
      </c>
      <c r="C874" s="2" t="s">
        <v>21710</v>
      </c>
      <c r="D874" t="s">
        <v>21711</v>
      </c>
      <c r="E874">
        <v>10</v>
      </c>
      <c r="F874" t="s">
        <v>21712</v>
      </c>
    </row>
    <row r="875" spans="1:6">
      <c r="A875" s="2" t="s">
        <v>21713</v>
      </c>
      <c r="B875">
        <v>294</v>
      </c>
      <c r="C875" s="2" t="s">
        <v>19333</v>
      </c>
      <c r="D875" t="s">
        <v>19334</v>
      </c>
      <c r="E875">
        <v>8</v>
      </c>
      <c r="F875" t="s">
        <v>19335</v>
      </c>
    </row>
    <row r="876" spans="1:6">
      <c r="A876" s="2" t="s">
        <v>21714</v>
      </c>
      <c r="B876">
        <v>565</v>
      </c>
      <c r="C876" s="2" t="s">
        <v>21715</v>
      </c>
      <c r="D876" t="s">
        <v>19409</v>
      </c>
      <c r="E876">
        <v>9</v>
      </c>
      <c r="F876" t="s">
        <v>21716</v>
      </c>
    </row>
    <row r="877" spans="1:6">
      <c r="A877" s="2" t="s">
        <v>21717</v>
      </c>
      <c r="B877">
        <v>308</v>
      </c>
      <c r="C877" s="2" t="s">
        <v>21718</v>
      </c>
      <c r="D877" t="s">
        <v>21719</v>
      </c>
      <c r="E877">
        <v>8</v>
      </c>
      <c r="F877" t="s">
        <v>21720</v>
      </c>
    </row>
    <row r="878" spans="1:6">
      <c r="A878" s="2" t="s">
        <v>21721</v>
      </c>
      <c r="B878">
        <v>349</v>
      </c>
      <c r="C878" s="2" t="s">
        <v>21722</v>
      </c>
      <c r="D878" t="s">
        <v>21723</v>
      </c>
      <c r="E878">
        <v>10</v>
      </c>
      <c r="F878" t="s">
        <v>21724</v>
      </c>
    </row>
    <row r="879" spans="1:6">
      <c r="A879" s="2" t="s">
        <v>21725</v>
      </c>
      <c r="B879">
        <v>309</v>
      </c>
      <c r="C879" s="2" t="s">
        <v>21726</v>
      </c>
      <c r="D879" t="s">
        <v>20264</v>
      </c>
      <c r="E879">
        <v>8</v>
      </c>
      <c r="F879" t="s">
        <v>20265</v>
      </c>
    </row>
    <row r="880" spans="1:6">
      <c r="A880" s="2" t="s">
        <v>21727</v>
      </c>
      <c r="B880">
        <v>152</v>
      </c>
      <c r="C880" s="2" t="s">
        <v>21728</v>
      </c>
      <c r="D880" t="s">
        <v>19562</v>
      </c>
      <c r="E880">
        <v>4</v>
      </c>
      <c r="F880" t="s">
        <v>20643</v>
      </c>
    </row>
    <row r="881" spans="1:6">
      <c r="A881" s="2" t="s">
        <v>21729</v>
      </c>
      <c r="B881">
        <v>309</v>
      </c>
      <c r="C881" s="2" t="s">
        <v>21730</v>
      </c>
      <c r="D881" t="s">
        <v>21731</v>
      </c>
      <c r="E881">
        <v>8</v>
      </c>
      <c r="F881" t="s">
        <v>20821</v>
      </c>
    </row>
    <row r="882" spans="1:6">
      <c r="A882" s="2" t="s">
        <v>21732</v>
      </c>
      <c r="B882">
        <v>313</v>
      </c>
      <c r="C882" s="2" t="s">
        <v>21733</v>
      </c>
      <c r="D882" t="s">
        <v>21734</v>
      </c>
      <c r="E882">
        <v>8</v>
      </c>
      <c r="F882" t="s">
        <v>21735</v>
      </c>
    </row>
    <row r="883" spans="1:6">
      <c r="A883" s="2" t="s">
        <v>21736</v>
      </c>
      <c r="B883">
        <v>289</v>
      </c>
      <c r="C883" s="2" t="s">
        <v>21737</v>
      </c>
      <c r="D883" t="s">
        <v>21738</v>
      </c>
      <c r="E883">
        <v>8</v>
      </c>
      <c r="F883" t="s">
        <v>21739</v>
      </c>
    </row>
    <row r="884" spans="1:6">
      <c r="A884" s="2" t="s">
        <v>21740</v>
      </c>
      <c r="B884">
        <v>309</v>
      </c>
      <c r="C884" s="2" t="s">
        <v>20263</v>
      </c>
      <c r="D884" t="s">
        <v>20264</v>
      </c>
      <c r="E884">
        <v>8</v>
      </c>
      <c r="F884" t="s">
        <v>20265</v>
      </c>
    </row>
    <row r="885" spans="1:6">
      <c r="A885" s="2" t="s">
        <v>21741</v>
      </c>
      <c r="B885">
        <v>150</v>
      </c>
      <c r="C885" s="2" t="s">
        <v>21742</v>
      </c>
      <c r="D885" t="s">
        <v>21743</v>
      </c>
      <c r="E885">
        <v>3</v>
      </c>
      <c r="F885" t="s">
        <v>21744</v>
      </c>
    </row>
    <row r="886" spans="1:6">
      <c r="A886" s="2" t="s">
        <v>21745</v>
      </c>
      <c r="B886">
        <v>683</v>
      </c>
      <c r="C886" s="2" t="s">
        <v>21746</v>
      </c>
      <c r="D886" t="s">
        <v>21747</v>
      </c>
      <c r="E886">
        <v>16</v>
      </c>
      <c r="F886" t="s">
        <v>21748</v>
      </c>
    </row>
    <row r="887" spans="1:6">
      <c r="A887" s="2" t="s">
        <v>21749</v>
      </c>
      <c r="B887">
        <v>148</v>
      </c>
      <c r="C887" s="2" t="s">
        <v>21750</v>
      </c>
      <c r="D887" t="s">
        <v>21751</v>
      </c>
      <c r="E887">
        <v>4</v>
      </c>
      <c r="F887" t="s">
        <v>21752</v>
      </c>
    </row>
    <row r="888" spans="1:6">
      <c r="A888" s="2" t="s">
        <v>21753</v>
      </c>
      <c r="B888">
        <v>270</v>
      </c>
      <c r="C888" s="2" t="s">
        <v>21754</v>
      </c>
      <c r="D888" t="s">
        <v>19676</v>
      </c>
      <c r="E888">
        <v>8</v>
      </c>
      <c r="F888" t="s">
        <v>21755</v>
      </c>
    </row>
    <row r="889" spans="1:6">
      <c r="A889" s="2" t="s">
        <v>21756</v>
      </c>
      <c r="B889">
        <v>664</v>
      </c>
      <c r="C889" s="2" t="s">
        <v>21757</v>
      </c>
      <c r="D889" t="s">
        <v>21758</v>
      </c>
      <c r="E889">
        <v>16</v>
      </c>
      <c r="F889" t="s">
        <v>21759</v>
      </c>
    </row>
    <row r="890" spans="1:6">
      <c r="A890" s="2" t="s">
        <v>21760</v>
      </c>
      <c r="B890">
        <v>544</v>
      </c>
      <c r="C890" s="2" t="s">
        <v>21761</v>
      </c>
      <c r="D890" t="s">
        <v>21136</v>
      </c>
      <c r="E890">
        <v>9</v>
      </c>
      <c r="F890" t="s">
        <v>19379</v>
      </c>
    </row>
    <row r="891" spans="1:6">
      <c r="A891" s="2" t="s">
        <v>21762</v>
      </c>
      <c r="B891">
        <v>731</v>
      </c>
      <c r="C891" s="2" t="s">
        <v>21763</v>
      </c>
      <c r="D891" t="s">
        <v>20410</v>
      </c>
      <c r="E891">
        <v>16</v>
      </c>
      <c r="F891" t="s">
        <v>21764</v>
      </c>
    </row>
    <row r="892" spans="1:6">
      <c r="A892" s="2" t="s">
        <v>21765</v>
      </c>
      <c r="B892">
        <v>295</v>
      </c>
      <c r="C892" s="2" t="s">
        <v>21766</v>
      </c>
      <c r="D892" t="s">
        <v>21767</v>
      </c>
      <c r="E892">
        <v>8</v>
      </c>
      <c r="F892" t="s">
        <v>21768</v>
      </c>
    </row>
    <row r="893" spans="1:6">
      <c r="A893" s="2" t="s">
        <v>21769</v>
      </c>
      <c r="B893">
        <v>273</v>
      </c>
      <c r="C893" s="2" t="s">
        <v>21770</v>
      </c>
      <c r="D893" t="s">
        <v>21771</v>
      </c>
      <c r="E893">
        <v>7</v>
      </c>
      <c r="F893" t="s">
        <v>21772</v>
      </c>
    </row>
    <row r="894" spans="1:6">
      <c r="A894" s="2" t="s">
        <v>21773</v>
      </c>
      <c r="B894">
        <v>290</v>
      </c>
      <c r="C894" s="2" t="s">
        <v>20758</v>
      </c>
      <c r="D894" t="s">
        <v>19250</v>
      </c>
      <c r="E894">
        <v>8</v>
      </c>
      <c r="F894" t="s">
        <v>19251</v>
      </c>
    </row>
    <row r="895" spans="1:6">
      <c r="A895" s="2" t="s">
        <v>21774</v>
      </c>
      <c r="B895">
        <v>290</v>
      </c>
      <c r="C895" s="2" t="s">
        <v>21775</v>
      </c>
      <c r="D895" t="s">
        <v>19625</v>
      </c>
      <c r="E895">
        <v>8</v>
      </c>
      <c r="F895" t="s">
        <v>19251</v>
      </c>
    </row>
    <row r="896" spans="1:6">
      <c r="A896" s="2" t="s">
        <v>21776</v>
      </c>
      <c r="B896">
        <v>291</v>
      </c>
      <c r="C896" s="2" t="s">
        <v>19349</v>
      </c>
      <c r="D896" t="s">
        <v>19350</v>
      </c>
      <c r="E896">
        <v>8</v>
      </c>
      <c r="F896" t="s">
        <v>19351</v>
      </c>
    </row>
    <row r="897" spans="1:6">
      <c r="A897" s="2" t="s">
        <v>21777</v>
      </c>
      <c r="B897">
        <v>290</v>
      </c>
      <c r="C897" s="2" t="s">
        <v>20758</v>
      </c>
      <c r="D897" t="s">
        <v>19250</v>
      </c>
      <c r="E897">
        <v>8</v>
      </c>
      <c r="F897" t="s">
        <v>19251</v>
      </c>
    </row>
    <row r="898" spans="1:6">
      <c r="A898" s="2" t="s">
        <v>21778</v>
      </c>
      <c r="B898">
        <v>294</v>
      </c>
      <c r="C898" s="2" t="s">
        <v>19333</v>
      </c>
      <c r="D898" t="s">
        <v>19334</v>
      </c>
      <c r="E898">
        <v>8</v>
      </c>
      <c r="F898" t="s">
        <v>19335</v>
      </c>
    </row>
    <row r="899" spans="1:6">
      <c r="A899" s="2" t="s">
        <v>21779</v>
      </c>
      <c r="B899">
        <v>294</v>
      </c>
      <c r="C899" s="2" t="s">
        <v>19333</v>
      </c>
      <c r="D899" t="s">
        <v>19334</v>
      </c>
      <c r="E899">
        <v>8</v>
      </c>
      <c r="F899" t="s">
        <v>19335</v>
      </c>
    </row>
    <row r="900" spans="1:6">
      <c r="A900" s="2" t="s">
        <v>21780</v>
      </c>
      <c r="B900">
        <v>290</v>
      </c>
      <c r="C900" s="2" t="s">
        <v>19249</v>
      </c>
      <c r="D900" t="s">
        <v>19250</v>
      </c>
      <c r="E900">
        <v>8</v>
      </c>
      <c r="F900" t="s">
        <v>19251</v>
      </c>
    </row>
    <row r="901" spans="1:6">
      <c r="A901" s="2" t="s">
        <v>21781</v>
      </c>
      <c r="B901">
        <v>290</v>
      </c>
      <c r="C901" s="2" t="s">
        <v>19624</v>
      </c>
      <c r="D901" t="s">
        <v>19625</v>
      </c>
      <c r="E901">
        <v>8</v>
      </c>
      <c r="F901" t="s">
        <v>19251</v>
      </c>
    </row>
    <row r="902" spans="1:6">
      <c r="A902" s="2" t="s">
        <v>21782</v>
      </c>
      <c r="B902">
        <v>649</v>
      </c>
      <c r="C902" s="2" t="s">
        <v>21783</v>
      </c>
      <c r="D902" t="s">
        <v>21265</v>
      </c>
      <c r="E902">
        <v>9</v>
      </c>
      <c r="F902" t="s">
        <v>21784</v>
      </c>
    </row>
    <row r="903" spans="1:6">
      <c r="A903" s="2" t="s">
        <v>21785</v>
      </c>
      <c r="B903">
        <v>291</v>
      </c>
      <c r="C903" s="2" t="s">
        <v>19349</v>
      </c>
      <c r="D903" t="s">
        <v>19350</v>
      </c>
      <c r="E903">
        <v>8</v>
      </c>
      <c r="F903" t="s">
        <v>19351</v>
      </c>
    </row>
    <row r="904" spans="1:6">
      <c r="A904" s="2" t="s">
        <v>21786</v>
      </c>
      <c r="B904">
        <v>290</v>
      </c>
      <c r="C904" s="2" t="s">
        <v>21207</v>
      </c>
      <c r="D904" t="s">
        <v>19817</v>
      </c>
      <c r="E904">
        <v>8</v>
      </c>
      <c r="F904" t="s">
        <v>19251</v>
      </c>
    </row>
    <row r="905" spans="1:6">
      <c r="A905" s="2" t="s">
        <v>21787</v>
      </c>
      <c r="B905">
        <v>674</v>
      </c>
      <c r="C905" s="2" t="s">
        <v>20102</v>
      </c>
      <c r="D905" t="s">
        <v>20103</v>
      </c>
      <c r="E905">
        <v>16</v>
      </c>
      <c r="F905" t="s">
        <v>20104</v>
      </c>
    </row>
    <row r="906" spans="1:6">
      <c r="A906" s="2" t="s">
        <v>21788</v>
      </c>
      <c r="B906">
        <v>614</v>
      </c>
      <c r="C906" s="2" t="s">
        <v>20106</v>
      </c>
      <c r="D906" t="s">
        <v>20107</v>
      </c>
      <c r="E906">
        <v>16</v>
      </c>
      <c r="F906" t="s">
        <v>20108</v>
      </c>
    </row>
    <row r="907" spans="1:6">
      <c r="A907" s="2" t="s">
        <v>21789</v>
      </c>
      <c r="B907">
        <v>351</v>
      </c>
      <c r="C907" s="2" t="s">
        <v>20098</v>
      </c>
      <c r="D907" t="s">
        <v>20099</v>
      </c>
      <c r="E907">
        <v>9</v>
      </c>
      <c r="F907" t="s">
        <v>20100</v>
      </c>
    </row>
    <row r="908" spans="1:6">
      <c r="A908" s="2" t="s">
        <v>21790</v>
      </c>
      <c r="B908">
        <v>634</v>
      </c>
      <c r="C908" s="2" t="s">
        <v>21791</v>
      </c>
      <c r="D908" t="s">
        <v>21792</v>
      </c>
      <c r="E908">
        <v>14</v>
      </c>
      <c r="F908" t="s">
        <v>21793</v>
      </c>
    </row>
    <row r="909" spans="1:6">
      <c r="A909" s="2" t="s">
        <v>21794</v>
      </c>
      <c r="B909">
        <v>154</v>
      </c>
      <c r="C909" s="2" t="s">
        <v>21795</v>
      </c>
      <c r="D909" t="s">
        <v>19262</v>
      </c>
      <c r="E909">
        <v>4</v>
      </c>
      <c r="F909" t="s">
        <v>19263</v>
      </c>
    </row>
    <row r="910" spans="1:6">
      <c r="A910" s="2" t="s">
        <v>21796</v>
      </c>
      <c r="B910">
        <v>144</v>
      </c>
      <c r="C910" s="2" t="s">
        <v>21797</v>
      </c>
      <c r="D910" t="s">
        <v>21798</v>
      </c>
      <c r="E910">
        <v>4</v>
      </c>
      <c r="F910" t="s">
        <v>19267</v>
      </c>
    </row>
    <row r="911" spans="1:6">
      <c r="A911" s="2" t="s">
        <v>21799</v>
      </c>
      <c r="B911">
        <v>661</v>
      </c>
      <c r="C911" s="2" t="s">
        <v>19253</v>
      </c>
      <c r="D911" t="s">
        <v>19254</v>
      </c>
      <c r="E911">
        <v>16</v>
      </c>
      <c r="F911" t="s">
        <v>19255</v>
      </c>
    </row>
    <row r="912" spans="1:6">
      <c r="A912" s="2" t="s">
        <v>21800</v>
      </c>
      <c r="B912">
        <v>661</v>
      </c>
      <c r="C912" s="2" t="s">
        <v>19253</v>
      </c>
      <c r="D912" t="s">
        <v>19254</v>
      </c>
      <c r="E912">
        <v>16</v>
      </c>
      <c r="F912" t="s">
        <v>19255</v>
      </c>
    </row>
    <row r="913" spans="1:6">
      <c r="A913" s="2" t="s">
        <v>21801</v>
      </c>
      <c r="B913">
        <v>154</v>
      </c>
      <c r="C913" s="2" t="s">
        <v>21480</v>
      </c>
      <c r="D913" t="s">
        <v>21481</v>
      </c>
      <c r="E913">
        <v>4</v>
      </c>
      <c r="F913" t="s">
        <v>21482</v>
      </c>
    </row>
    <row r="914" spans="1:6">
      <c r="A914" s="2" t="s">
        <v>21802</v>
      </c>
      <c r="B914">
        <v>154</v>
      </c>
      <c r="C914" s="2" t="s">
        <v>21803</v>
      </c>
      <c r="D914" t="s">
        <v>21804</v>
      </c>
      <c r="E914">
        <v>3</v>
      </c>
      <c r="F914" t="s">
        <v>21805</v>
      </c>
    </row>
    <row r="915" spans="1:6">
      <c r="A915" s="2" t="s">
        <v>21806</v>
      </c>
      <c r="B915">
        <v>293</v>
      </c>
      <c r="C915" s="2" t="s">
        <v>21807</v>
      </c>
      <c r="D915" t="s">
        <v>21808</v>
      </c>
      <c r="E915">
        <v>8</v>
      </c>
      <c r="F915" t="s">
        <v>20876</v>
      </c>
    </row>
    <row r="916" spans="1:6">
      <c r="A916" s="2" t="s">
        <v>21809</v>
      </c>
      <c r="B916">
        <v>762</v>
      </c>
      <c r="C916" s="2" t="s">
        <v>21810</v>
      </c>
      <c r="D916" t="s">
        <v>21811</v>
      </c>
      <c r="E916">
        <v>16</v>
      </c>
      <c r="F916" t="s">
        <v>21812</v>
      </c>
    </row>
    <row r="917" spans="1:6">
      <c r="A917" s="2" t="s">
        <v>21813</v>
      </c>
      <c r="B917">
        <v>186</v>
      </c>
      <c r="C917" s="2" t="s">
        <v>21814</v>
      </c>
      <c r="D917" t="s">
        <v>21815</v>
      </c>
      <c r="E917">
        <v>5</v>
      </c>
      <c r="F917" t="s">
        <v>21816</v>
      </c>
    </row>
    <row r="918" spans="1:6">
      <c r="A918" s="2" t="s">
        <v>21817</v>
      </c>
      <c r="B918">
        <v>661</v>
      </c>
      <c r="C918" s="2" t="s">
        <v>21293</v>
      </c>
      <c r="D918" t="s">
        <v>21431</v>
      </c>
      <c r="E918">
        <v>16</v>
      </c>
      <c r="F918" t="s">
        <v>19255</v>
      </c>
    </row>
    <row r="919" spans="1:6">
      <c r="A919" s="2" t="s">
        <v>21818</v>
      </c>
      <c r="B919">
        <v>293</v>
      </c>
      <c r="C919" s="2" t="s">
        <v>20510</v>
      </c>
      <c r="D919" t="s">
        <v>21819</v>
      </c>
      <c r="E919">
        <v>8</v>
      </c>
      <c r="F919" t="s">
        <v>21820</v>
      </c>
    </row>
    <row r="920" spans="1:6">
      <c r="A920" s="2" t="s">
        <v>21821</v>
      </c>
      <c r="B920">
        <v>752</v>
      </c>
      <c r="C920" s="2" t="s">
        <v>21822</v>
      </c>
      <c r="D920" t="s">
        <v>21823</v>
      </c>
      <c r="E920">
        <v>16</v>
      </c>
      <c r="F920" t="s">
        <v>21215</v>
      </c>
    </row>
    <row r="921" spans="1:6">
      <c r="A921" s="2" t="s">
        <v>21824</v>
      </c>
      <c r="B921">
        <v>294</v>
      </c>
      <c r="C921" s="2" t="s">
        <v>19333</v>
      </c>
      <c r="D921" t="s">
        <v>19334</v>
      </c>
      <c r="E921">
        <v>8</v>
      </c>
      <c r="F921" t="s">
        <v>19335</v>
      </c>
    </row>
    <row r="922" spans="1:6">
      <c r="A922" s="2" t="s">
        <v>21825</v>
      </c>
      <c r="B922">
        <v>648</v>
      </c>
      <c r="C922" s="2" t="s">
        <v>21826</v>
      </c>
      <c r="D922" t="s">
        <v>19975</v>
      </c>
      <c r="E922">
        <v>8</v>
      </c>
      <c r="F922" t="s">
        <v>20481</v>
      </c>
    </row>
    <row r="923" spans="1:6">
      <c r="A923" s="2" t="s">
        <v>21827</v>
      </c>
      <c r="B923">
        <v>349</v>
      </c>
      <c r="C923" s="2" t="s">
        <v>20087</v>
      </c>
      <c r="D923" t="s">
        <v>21062</v>
      </c>
      <c r="E923">
        <v>8</v>
      </c>
      <c r="F923" t="s">
        <v>20478</v>
      </c>
    </row>
    <row r="924" spans="1:6">
      <c r="A924" s="2" t="s">
        <v>21828</v>
      </c>
      <c r="B924">
        <v>541</v>
      </c>
      <c r="C924" s="2" t="s">
        <v>21829</v>
      </c>
      <c r="D924" t="s">
        <v>21020</v>
      </c>
      <c r="E924">
        <v>9</v>
      </c>
      <c r="F924" t="s">
        <v>21021</v>
      </c>
    </row>
    <row r="925" spans="1:6">
      <c r="A925" s="2" t="s">
        <v>21830</v>
      </c>
      <c r="B925">
        <v>308</v>
      </c>
      <c r="C925" s="2" t="s">
        <v>21831</v>
      </c>
      <c r="D925" t="s">
        <v>21832</v>
      </c>
      <c r="E925">
        <v>8</v>
      </c>
      <c r="F925" t="s">
        <v>21833</v>
      </c>
    </row>
    <row r="926" spans="1:6">
      <c r="A926" s="2" t="s">
        <v>21834</v>
      </c>
      <c r="B926">
        <v>189</v>
      </c>
      <c r="C926" s="2" t="s">
        <v>21835</v>
      </c>
      <c r="D926" t="s">
        <v>21836</v>
      </c>
      <c r="E926">
        <v>5</v>
      </c>
      <c r="F926" t="s">
        <v>21837</v>
      </c>
    </row>
    <row r="927" spans="1:6">
      <c r="A927" s="2" t="s">
        <v>21838</v>
      </c>
      <c r="B927">
        <v>155</v>
      </c>
      <c r="C927" s="2" t="s">
        <v>19295</v>
      </c>
      <c r="D927" t="s">
        <v>21839</v>
      </c>
      <c r="E927">
        <v>4</v>
      </c>
      <c r="F927" t="s">
        <v>21840</v>
      </c>
    </row>
    <row r="928" spans="1:6">
      <c r="A928" s="2" t="s">
        <v>21841</v>
      </c>
      <c r="B928">
        <v>328</v>
      </c>
      <c r="C928" s="2" t="s">
        <v>21842</v>
      </c>
      <c r="D928" t="s">
        <v>21843</v>
      </c>
      <c r="E928">
        <v>8</v>
      </c>
      <c r="F928" t="s">
        <v>21844</v>
      </c>
    </row>
    <row r="929" spans="1:6">
      <c r="A929" s="2" t="s">
        <v>21845</v>
      </c>
      <c r="B929">
        <v>688</v>
      </c>
      <c r="C929" s="2" t="s">
        <v>21846</v>
      </c>
      <c r="D929" t="s">
        <v>21847</v>
      </c>
      <c r="E929">
        <v>16</v>
      </c>
      <c r="F929" t="s">
        <v>21848</v>
      </c>
    </row>
    <row r="930" spans="1:6">
      <c r="A930" s="2" t="s">
        <v>21849</v>
      </c>
      <c r="B930">
        <v>680</v>
      </c>
      <c r="C930" s="2" t="s">
        <v>19941</v>
      </c>
      <c r="D930" t="s">
        <v>21850</v>
      </c>
      <c r="E930">
        <v>16</v>
      </c>
      <c r="F930" t="s">
        <v>21851</v>
      </c>
    </row>
    <row r="931" spans="1:6">
      <c r="A931" s="2" t="s">
        <v>21852</v>
      </c>
      <c r="B931">
        <v>706</v>
      </c>
      <c r="C931" s="2" t="s">
        <v>20161</v>
      </c>
      <c r="D931" t="s">
        <v>21853</v>
      </c>
      <c r="E931">
        <v>16</v>
      </c>
      <c r="F931" t="s">
        <v>21854</v>
      </c>
    </row>
    <row r="932" spans="1:6">
      <c r="A932" s="2" t="s">
        <v>21855</v>
      </c>
      <c r="B932">
        <v>678</v>
      </c>
      <c r="C932" s="2" t="s">
        <v>21856</v>
      </c>
      <c r="D932" t="s">
        <v>21857</v>
      </c>
      <c r="E932">
        <v>16</v>
      </c>
      <c r="F932" t="s">
        <v>21858</v>
      </c>
    </row>
    <row r="933" spans="1:6">
      <c r="A933" s="2" t="s">
        <v>21859</v>
      </c>
      <c r="B933">
        <v>676</v>
      </c>
      <c r="C933" s="2" t="s">
        <v>21860</v>
      </c>
      <c r="D933" t="s">
        <v>21861</v>
      </c>
      <c r="E933">
        <v>16</v>
      </c>
      <c r="F933" t="s">
        <v>21862</v>
      </c>
    </row>
    <row r="934" spans="1:6">
      <c r="A934" s="2" t="s">
        <v>21863</v>
      </c>
      <c r="B934">
        <v>314</v>
      </c>
      <c r="C934" s="2" t="s">
        <v>21864</v>
      </c>
      <c r="D934" t="s">
        <v>21865</v>
      </c>
      <c r="E934">
        <v>9</v>
      </c>
      <c r="F934" t="s">
        <v>21866</v>
      </c>
    </row>
    <row r="935" spans="1:6">
      <c r="A935" s="2" t="s">
        <v>21867</v>
      </c>
      <c r="B935">
        <v>183</v>
      </c>
      <c r="C935" s="2" t="s">
        <v>21868</v>
      </c>
      <c r="D935" t="s">
        <v>21869</v>
      </c>
      <c r="E935">
        <v>4</v>
      </c>
      <c r="F935" t="s">
        <v>21870</v>
      </c>
    </row>
    <row r="936" spans="1:6">
      <c r="A936" s="2" t="s">
        <v>21871</v>
      </c>
      <c r="B936">
        <v>701</v>
      </c>
      <c r="C936" s="2" t="s">
        <v>21872</v>
      </c>
      <c r="D936" t="s">
        <v>21873</v>
      </c>
      <c r="E936">
        <v>8</v>
      </c>
      <c r="F936" t="s">
        <v>21874</v>
      </c>
    </row>
    <row r="937" spans="1:6">
      <c r="A937" s="2" t="s">
        <v>21875</v>
      </c>
      <c r="B937">
        <v>335</v>
      </c>
      <c r="C937" s="2" t="s">
        <v>21876</v>
      </c>
      <c r="D937" t="s">
        <v>19434</v>
      </c>
      <c r="E937">
        <v>7</v>
      </c>
      <c r="F937" t="s">
        <v>21877</v>
      </c>
    </row>
    <row r="938" spans="1:6">
      <c r="A938" s="2" t="s">
        <v>21878</v>
      </c>
      <c r="B938">
        <v>304</v>
      </c>
      <c r="C938" s="2" t="s">
        <v>21879</v>
      </c>
      <c r="D938" t="s">
        <v>21880</v>
      </c>
      <c r="E938">
        <v>8</v>
      </c>
      <c r="F938" t="s">
        <v>21881</v>
      </c>
    </row>
    <row r="939" spans="1:6">
      <c r="A939" s="2" t="s">
        <v>21882</v>
      </c>
      <c r="B939">
        <v>158</v>
      </c>
      <c r="C939" s="2" t="s">
        <v>21883</v>
      </c>
      <c r="D939" t="s">
        <v>21884</v>
      </c>
      <c r="E939">
        <v>4</v>
      </c>
      <c r="F939" t="s">
        <v>21885</v>
      </c>
    </row>
    <row r="940" spans="1:6">
      <c r="A940" s="2" t="s">
        <v>21886</v>
      </c>
      <c r="B940">
        <v>282</v>
      </c>
      <c r="C940" s="2" t="s">
        <v>20989</v>
      </c>
      <c r="D940" t="s">
        <v>21887</v>
      </c>
      <c r="E940">
        <v>8</v>
      </c>
      <c r="F940" t="s">
        <v>21888</v>
      </c>
    </row>
    <row r="941" spans="1:6">
      <c r="A941" s="2" t="s">
        <v>21889</v>
      </c>
      <c r="B941">
        <v>147</v>
      </c>
      <c r="C941" s="2" t="s">
        <v>21890</v>
      </c>
      <c r="D941" t="s">
        <v>20230</v>
      </c>
      <c r="E941">
        <v>4</v>
      </c>
      <c r="F941" t="s">
        <v>21891</v>
      </c>
    </row>
    <row r="942" spans="1:6">
      <c r="A942" s="2" t="s">
        <v>21892</v>
      </c>
      <c r="B942">
        <v>550</v>
      </c>
      <c r="C942" s="2" t="s">
        <v>19535</v>
      </c>
      <c r="D942" t="s">
        <v>19536</v>
      </c>
      <c r="E942">
        <v>14</v>
      </c>
      <c r="F942" t="s">
        <v>19537</v>
      </c>
    </row>
    <row r="943" spans="1:6">
      <c r="A943" s="2" t="s">
        <v>21893</v>
      </c>
      <c r="B943">
        <v>286</v>
      </c>
      <c r="C943" s="2" t="s">
        <v>21894</v>
      </c>
      <c r="D943" t="s">
        <v>19258</v>
      </c>
      <c r="E943">
        <v>7</v>
      </c>
      <c r="F943" t="s">
        <v>21895</v>
      </c>
    </row>
    <row r="944" spans="1:6">
      <c r="A944" s="2" t="s">
        <v>21896</v>
      </c>
      <c r="B944">
        <v>316</v>
      </c>
      <c r="C944" s="2" t="s">
        <v>21897</v>
      </c>
      <c r="D944" t="s">
        <v>21898</v>
      </c>
      <c r="E944">
        <v>8</v>
      </c>
      <c r="F944" t="s">
        <v>21899</v>
      </c>
    </row>
    <row r="945" spans="1:6">
      <c r="A945" s="2" t="s">
        <v>21900</v>
      </c>
      <c r="B945">
        <v>308</v>
      </c>
      <c r="C945" s="2" t="s">
        <v>21831</v>
      </c>
      <c r="D945" t="s">
        <v>21832</v>
      </c>
      <c r="E945">
        <v>8</v>
      </c>
      <c r="F945" t="s">
        <v>21833</v>
      </c>
    </row>
    <row r="946" spans="1:6">
      <c r="A946" s="2" t="s">
        <v>21901</v>
      </c>
      <c r="B946">
        <v>288</v>
      </c>
      <c r="C946" s="2" t="s">
        <v>21461</v>
      </c>
      <c r="D946" t="s">
        <v>21902</v>
      </c>
      <c r="E946">
        <v>8</v>
      </c>
      <c r="F946" t="s">
        <v>21903</v>
      </c>
    </row>
    <row r="947" spans="1:6">
      <c r="A947" s="2" t="s">
        <v>21904</v>
      </c>
      <c r="B947">
        <v>354</v>
      </c>
      <c r="C947" s="2" t="s">
        <v>21905</v>
      </c>
      <c r="D947" t="s">
        <v>21906</v>
      </c>
      <c r="E947">
        <v>6</v>
      </c>
      <c r="F947" t="s">
        <v>21907</v>
      </c>
    </row>
    <row r="948" spans="1:6">
      <c r="A948" s="2" t="s">
        <v>21908</v>
      </c>
      <c r="B948">
        <v>107</v>
      </c>
      <c r="C948" s="2" t="s">
        <v>21909</v>
      </c>
      <c r="D948" t="s">
        <v>21183</v>
      </c>
      <c r="E948">
        <v>3</v>
      </c>
      <c r="F948" t="s">
        <v>21910</v>
      </c>
    </row>
    <row r="949" spans="1:6">
      <c r="A949" s="2" t="s">
        <v>21911</v>
      </c>
      <c r="B949">
        <v>569</v>
      </c>
      <c r="C949" s="2" t="s">
        <v>21912</v>
      </c>
      <c r="D949" t="s">
        <v>21913</v>
      </c>
      <c r="E949">
        <v>9</v>
      </c>
      <c r="F949" t="s">
        <v>21914</v>
      </c>
    </row>
    <row r="950" spans="1:6">
      <c r="A950" s="2" t="s">
        <v>21915</v>
      </c>
      <c r="B950">
        <v>289</v>
      </c>
      <c r="C950" s="2" t="s">
        <v>21916</v>
      </c>
      <c r="D950" t="s">
        <v>21917</v>
      </c>
      <c r="E950">
        <v>8</v>
      </c>
      <c r="F950" t="s">
        <v>21918</v>
      </c>
    </row>
    <row r="951" spans="1:6">
      <c r="A951" s="2" t="s">
        <v>21919</v>
      </c>
      <c r="B951">
        <v>290</v>
      </c>
      <c r="C951" s="2" t="s">
        <v>20510</v>
      </c>
      <c r="D951" t="s">
        <v>21211</v>
      </c>
      <c r="E951">
        <v>8</v>
      </c>
      <c r="F951" t="s">
        <v>21920</v>
      </c>
    </row>
    <row r="952" spans="1:6">
      <c r="A952" s="2" t="s">
        <v>21921</v>
      </c>
      <c r="B952">
        <v>290</v>
      </c>
      <c r="C952" s="2" t="s">
        <v>21207</v>
      </c>
      <c r="D952" t="s">
        <v>19817</v>
      </c>
      <c r="E952">
        <v>8</v>
      </c>
      <c r="F952" t="s">
        <v>19251</v>
      </c>
    </row>
    <row r="953" spans="1:6">
      <c r="A953" s="2" t="s">
        <v>21922</v>
      </c>
      <c r="B953">
        <v>290</v>
      </c>
      <c r="C953" s="2" t="s">
        <v>21207</v>
      </c>
      <c r="D953" t="s">
        <v>19817</v>
      </c>
      <c r="E953">
        <v>8</v>
      </c>
      <c r="F953" t="s">
        <v>19251</v>
      </c>
    </row>
    <row r="954" spans="1:6">
      <c r="A954" s="2" t="s">
        <v>21923</v>
      </c>
      <c r="B954">
        <v>290</v>
      </c>
      <c r="C954" s="2" t="s">
        <v>19624</v>
      </c>
      <c r="D954" t="s">
        <v>19250</v>
      </c>
      <c r="E954">
        <v>8</v>
      </c>
      <c r="F954" t="s">
        <v>19251</v>
      </c>
    </row>
    <row r="955" spans="1:6">
      <c r="A955" s="2" t="s">
        <v>21924</v>
      </c>
      <c r="B955">
        <v>328</v>
      </c>
      <c r="C955" s="2" t="s">
        <v>19769</v>
      </c>
      <c r="D955" t="s">
        <v>19875</v>
      </c>
      <c r="E955">
        <v>9</v>
      </c>
      <c r="F955" t="s">
        <v>21925</v>
      </c>
    </row>
    <row r="956" spans="1:6">
      <c r="A956" s="2" t="s">
        <v>21926</v>
      </c>
      <c r="B956">
        <v>606</v>
      </c>
      <c r="C956" s="2" t="s">
        <v>21927</v>
      </c>
      <c r="D956" t="s">
        <v>19346</v>
      </c>
      <c r="E956">
        <v>8</v>
      </c>
      <c r="F956" t="s">
        <v>21928</v>
      </c>
    </row>
    <row r="957" spans="1:6">
      <c r="A957" s="2" t="s">
        <v>21929</v>
      </c>
      <c r="B957">
        <v>705</v>
      </c>
      <c r="C957" s="2" t="s">
        <v>21930</v>
      </c>
      <c r="D957" t="s">
        <v>21931</v>
      </c>
      <c r="E957">
        <v>8</v>
      </c>
      <c r="F957" t="s">
        <v>21932</v>
      </c>
    </row>
    <row r="958" spans="1:6">
      <c r="A958" s="2" t="s">
        <v>21933</v>
      </c>
      <c r="B958">
        <v>290</v>
      </c>
      <c r="C958" s="2" t="s">
        <v>19810</v>
      </c>
      <c r="D958" t="s">
        <v>19811</v>
      </c>
      <c r="E958">
        <v>8</v>
      </c>
      <c r="F958" t="s">
        <v>19812</v>
      </c>
    </row>
    <row r="959" spans="1:6">
      <c r="A959" s="2" t="s">
        <v>21934</v>
      </c>
      <c r="B959">
        <v>396</v>
      </c>
      <c r="C959" s="2" t="s">
        <v>21935</v>
      </c>
      <c r="D959" t="s">
        <v>20579</v>
      </c>
      <c r="E959">
        <v>9</v>
      </c>
      <c r="F959" t="s">
        <v>21936</v>
      </c>
    </row>
    <row r="960" spans="1:6">
      <c r="A960" s="2" t="s">
        <v>21937</v>
      </c>
      <c r="B960">
        <v>154</v>
      </c>
      <c r="C960" s="2" t="s">
        <v>21938</v>
      </c>
      <c r="D960" t="s">
        <v>21939</v>
      </c>
      <c r="E960">
        <v>4</v>
      </c>
      <c r="F960" t="s">
        <v>21940</v>
      </c>
    </row>
    <row r="961" spans="1:6">
      <c r="A961" s="2" t="s">
        <v>21941</v>
      </c>
      <c r="B961">
        <v>547</v>
      </c>
      <c r="C961" s="2" t="s">
        <v>21942</v>
      </c>
      <c r="D961" t="s">
        <v>20313</v>
      </c>
      <c r="E961">
        <v>14</v>
      </c>
      <c r="F961" t="s">
        <v>21943</v>
      </c>
    </row>
    <row r="962" spans="1:6">
      <c r="A962" s="2" t="s">
        <v>21944</v>
      </c>
      <c r="B962">
        <v>342</v>
      </c>
      <c r="C962" s="2" t="s">
        <v>21945</v>
      </c>
      <c r="D962" t="s">
        <v>21946</v>
      </c>
      <c r="E962">
        <v>9</v>
      </c>
      <c r="F962" t="s">
        <v>21947</v>
      </c>
    </row>
    <row r="963" spans="1:6">
      <c r="A963" s="2" t="s">
        <v>21948</v>
      </c>
      <c r="B963">
        <v>302</v>
      </c>
      <c r="C963" s="2" t="s">
        <v>21949</v>
      </c>
      <c r="D963" t="s">
        <v>21950</v>
      </c>
      <c r="E963">
        <v>8</v>
      </c>
      <c r="F963" t="s">
        <v>21951</v>
      </c>
    </row>
    <row r="964" spans="1:6">
      <c r="A964" s="2" t="s">
        <v>21952</v>
      </c>
      <c r="B964">
        <v>669</v>
      </c>
      <c r="C964" s="2" t="s">
        <v>21953</v>
      </c>
      <c r="D964" t="s">
        <v>19404</v>
      </c>
      <c r="E964">
        <v>16</v>
      </c>
      <c r="F964" t="s">
        <v>21954</v>
      </c>
    </row>
    <row r="965" spans="1:6">
      <c r="A965" s="2" t="s">
        <v>21955</v>
      </c>
      <c r="B965">
        <v>442</v>
      </c>
      <c r="C965" s="2" t="s">
        <v>21956</v>
      </c>
      <c r="D965" t="s">
        <v>21957</v>
      </c>
      <c r="E965">
        <v>9</v>
      </c>
      <c r="F965" t="s">
        <v>21958</v>
      </c>
    </row>
    <row r="966" spans="1:6">
      <c r="A966" s="2" t="s">
        <v>21959</v>
      </c>
      <c r="B966">
        <v>149</v>
      </c>
      <c r="C966" s="2" t="s">
        <v>21960</v>
      </c>
      <c r="D966" t="s">
        <v>21961</v>
      </c>
      <c r="E966">
        <v>4</v>
      </c>
      <c r="F966" t="s">
        <v>21962</v>
      </c>
    </row>
    <row r="967" spans="1:6">
      <c r="A967" s="2" t="s">
        <v>21963</v>
      </c>
      <c r="B967">
        <v>681</v>
      </c>
      <c r="C967" s="2" t="s">
        <v>21964</v>
      </c>
      <c r="D967" t="s">
        <v>21965</v>
      </c>
      <c r="E967">
        <v>16</v>
      </c>
      <c r="F967" t="s">
        <v>21966</v>
      </c>
    </row>
    <row r="968" spans="1:6">
      <c r="A968" s="2" t="s">
        <v>21967</v>
      </c>
      <c r="B968">
        <v>547</v>
      </c>
      <c r="C968" s="2" t="s">
        <v>21968</v>
      </c>
      <c r="D968" t="s">
        <v>20242</v>
      </c>
      <c r="E968">
        <v>9</v>
      </c>
      <c r="F968" t="s">
        <v>19447</v>
      </c>
    </row>
    <row r="969" spans="1:6">
      <c r="A969" s="2" t="s">
        <v>21969</v>
      </c>
      <c r="B969">
        <v>305</v>
      </c>
      <c r="C969" s="2" t="s">
        <v>21970</v>
      </c>
      <c r="D969" t="s">
        <v>21971</v>
      </c>
      <c r="E969">
        <v>8</v>
      </c>
      <c r="F969" t="s">
        <v>21972</v>
      </c>
    </row>
    <row r="970" spans="1:6">
      <c r="A970" s="2" t="s">
        <v>21973</v>
      </c>
      <c r="B970">
        <v>555</v>
      </c>
      <c r="C970" s="2" t="s">
        <v>21974</v>
      </c>
      <c r="D970" t="s">
        <v>21975</v>
      </c>
      <c r="E970">
        <v>9</v>
      </c>
      <c r="F970" t="s">
        <v>21976</v>
      </c>
    </row>
    <row r="971" spans="1:6">
      <c r="A971" s="2" t="s">
        <v>21977</v>
      </c>
      <c r="B971">
        <v>513</v>
      </c>
      <c r="C971" s="2" t="s">
        <v>21978</v>
      </c>
      <c r="D971" t="s">
        <v>21979</v>
      </c>
      <c r="E971">
        <v>9</v>
      </c>
      <c r="F971" t="s">
        <v>21980</v>
      </c>
    </row>
    <row r="972" spans="1:6">
      <c r="A972" s="2" t="s">
        <v>21981</v>
      </c>
      <c r="B972">
        <v>274</v>
      </c>
      <c r="C972" s="2" t="s">
        <v>20878</v>
      </c>
      <c r="D972" t="s">
        <v>21982</v>
      </c>
      <c r="E972">
        <v>8</v>
      </c>
      <c r="F972" t="s">
        <v>21983</v>
      </c>
    </row>
    <row r="973" spans="1:6">
      <c r="A973" s="2" t="s">
        <v>21984</v>
      </c>
      <c r="B973">
        <v>541</v>
      </c>
      <c r="C973" s="2" t="s">
        <v>21829</v>
      </c>
      <c r="D973" t="s">
        <v>21020</v>
      </c>
      <c r="E973">
        <v>9</v>
      </c>
      <c r="F973" t="s">
        <v>21021</v>
      </c>
    </row>
    <row r="974" spans="1:6">
      <c r="A974" s="2" t="s">
        <v>21985</v>
      </c>
      <c r="B974">
        <v>572</v>
      </c>
      <c r="C974" s="2" t="s">
        <v>21099</v>
      </c>
      <c r="D974" t="s">
        <v>21986</v>
      </c>
      <c r="E974">
        <v>9</v>
      </c>
      <c r="F974" t="s">
        <v>21987</v>
      </c>
    </row>
    <row r="975" spans="1:6">
      <c r="A975" s="2" t="s">
        <v>21988</v>
      </c>
      <c r="B975">
        <v>292</v>
      </c>
      <c r="C975" s="2" t="s">
        <v>19488</v>
      </c>
      <c r="D975" t="s">
        <v>21989</v>
      </c>
      <c r="E975">
        <v>8</v>
      </c>
      <c r="F975" t="s">
        <v>21990</v>
      </c>
    </row>
    <row r="976" spans="1:6">
      <c r="A976" s="2" t="s">
        <v>21991</v>
      </c>
      <c r="B976">
        <v>152</v>
      </c>
      <c r="C976" s="2" t="s">
        <v>21992</v>
      </c>
      <c r="D976" t="s">
        <v>21993</v>
      </c>
      <c r="E976">
        <v>4</v>
      </c>
      <c r="F976" t="s">
        <v>20643</v>
      </c>
    </row>
    <row r="977" spans="1:6">
      <c r="A977" s="2" t="s">
        <v>21994</v>
      </c>
      <c r="B977">
        <v>309</v>
      </c>
      <c r="C977" s="2" t="s">
        <v>21995</v>
      </c>
      <c r="D977" t="s">
        <v>21996</v>
      </c>
      <c r="E977">
        <v>8</v>
      </c>
      <c r="F977" t="s">
        <v>21997</v>
      </c>
    </row>
    <row r="978" spans="1:6">
      <c r="A978" s="2" t="s">
        <v>21998</v>
      </c>
      <c r="B978">
        <v>313</v>
      </c>
      <c r="C978" s="2" t="s">
        <v>21999</v>
      </c>
      <c r="D978" t="s">
        <v>22000</v>
      </c>
      <c r="E978">
        <v>6</v>
      </c>
      <c r="F978" t="s">
        <v>22001</v>
      </c>
    </row>
    <row r="979" spans="1:6">
      <c r="A979" s="2" t="s">
        <v>22002</v>
      </c>
      <c r="B979">
        <v>291</v>
      </c>
      <c r="C979" s="2" t="s">
        <v>22003</v>
      </c>
      <c r="D979" t="s">
        <v>19437</v>
      </c>
      <c r="E979">
        <v>8</v>
      </c>
      <c r="F979" t="s">
        <v>22004</v>
      </c>
    </row>
    <row r="980" spans="1:6">
      <c r="A980" s="2" t="s">
        <v>22005</v>
      </c>
      <c r="B980">
        <v>290</v>
      </c>
      <c r="C980" s="2" t="s">
        <v>19397</v>
      </c>
      <c r="D980" t="s">
        <v>19250</v>
      </c>
      <c r="E980">
        <v>8</v>
      </c>
      <c r="F980" t="s">
        <v>19251</v>
      </c>
    </row>
    <row r="981" spans="1:6">
      <c r="A981" s="2" t="s">
        <v>22006</v>
      </c>
      <c r="B981">
        <v>681</v>
      </c>
      <c r="C981" s="2" t="s">
        <v>21964</v>
      </c>
      <c r="D981" t="s">
        <v>21965</v>
      </c>
      <c r="E981">
        <v>16</v>
      </c>
      <c r="F981" t="s">
        <v>21966</v>
      </c>
    </row>
    <row r="982" spans="1:6">
      <c r="A982" s="2" t="s">
        <v>22007</v>
      </c>
      <c r="B982">
        <v>681</v>
      </c>
      <c r="C982" s="2" t="s">
        <v>22008</v>
      </c>
      <c r="D982" t="s">
        <v>22009</v>
      </c>
      <c r="E982">
        <v>16</v>
      </c>
      <c r="F982" t="s">
        <v>21966</v>
      </c>
    </row>
    <row r="983" spans="1:6">
      <c r="A983" s="2" t="s">
        <v>22010</v>
      </c>
      <c r="B983">
        <v>290</v>
      </c>
      <c r="C983" s="2" t="s">
        <v>19624</v>
      </c>
      <c r="D983" t="s">
        <v>19625</v>
      </c>
      <c r="E983">
        <v>8</v>
      </c>
      <c r="F983" t="s">
        <v>19251</v>
      </c>
    </row>
    <row r="984" spans="1:6">
      <c r="A984" s="2" t="s">
        <v>22011</v>
      </c>
      <c r="B984">
        <v>154</v>
      </c>
      <c r="C984" s="2" t="s">
        <v>22012</v>
      </c>
      <c r="D984" t="s">
        <v>22013</v>
      </c>
      <c r="E984">
        <v>4</v>
      </c>
      <c r="F984" t="s">
        <v>22014</v>
      </c>
    </row>
    <row r="985" spans="1:6">
      <c r="A985" s="2" t="s">
        <v>22015</v>
      </c>
      <c r="B985">
        <v>292</v>
      </c>
      <c r="C985" s="2" t="s">
        <v>22016</v>
      </c>
      <c r="D985" t="s">
        <v>19879</v>
      </c>
      <c r="E985">
        <v>8</v>
      </c>
      <c r="F985" t="s">
        <v>19880</v>
      </c>
    </row>
    <row r="986" spans="1:6">
      <c r="A986" s="2" t="s">
        <v>22017</v>
      </c>
      <c r="B986">
        <v>679</v>
      </c>
      <c r="C986" s="2" t="s">
        <v>22018</v>
      </c>
      <c r="D986" t="s">
        <v>20807</v>
      </c>
      <c r="E986">
        <v>16</v>
      </c>
      <c r="F986" t="s">
        <v>22019</v>
      </c>
    </row>
    <row r="987" spans="1:6">
      <c r="A987" s="2" t="s">
        <v>22020</v>
      </c>
      <c r="B987">
        <v>666</v>
      </c>
      <c r="C987" s="2" t="s">
        <v>22021</v>
      </c>
      <c r="D987" t="s">
        <v>21043</v>
      </c>
      <c r="E987">
        <v>16</v>
      </c>
      <c r="F987" t="s">
        <v>21044</v>
      </c>
    </row>
    <row r="988" spans="1:6">
      <c r="A988" s="2" t="s">
        <v>22022</v>
      </c>
      <c r="B988">
        <v>661</v>
      </c>
      <c r="C988" s="2" t="s">
        <v>19253</v>
      </c>
      <c r="D988" t="s">
        <v>19254</v>
      </c>
      <c r="E988">
        <v>16</v>
      </c>
      <c r="F988" t="s">
        <v>19255</v>
      </c>
    </row>
    <row r="989" spans="1:6">
      <c r="A989" s="2" t="s">
        <v>22023</v>
      </c>
      <c r="B989">
        <v>290</v>
      </c>
      <c r="C989" s="2" t="s">
        <v>19249</v>
      </c>
      <c r="D989" t="s">
        <v>19250</v>
      </c>
      <c r="E989">
        <v>8</v>
      </c>
      <c r="F989" t="s">
        <v>19251</v>
      </c>
    </row>
    <row r="990" spans="1:6">
      <c r="A990" s="2" t="s">
        <v>22024</v>
      </c>
      <c r="B990">
        <v>290</v>
      </c>
      <c r="C990" s="2" t="s">
        <v>19624</v>
      </c>
      <c r="D990" t="s">
        <v>19625</v>
      </c>
      <c r="E990">
        <v>8</v>
      </c>
      <c r="F990" t="s">
        <v>19251</v>
      </c>
    </row>
    <row r="991" spans="1:6">
      <c r="A991" s="2" t="s">
        <v>22025</v>
      </c>
      <c r="B991">
        <v>290</v>
      </c>
      <c r="C991" s="2" t="s">
        <v>22026</v>
      </c>
      <c r="D991" t="s">
        <v>19274</v>
      </c>
      <c r="E991">
        <v>8</v>
      </c>
      <c r="F991" t="s">
        <v>19251</v>
      </c>
    </row>
    <row r="992" spans="1:6">
      <c r="A992" s="2" t="s">
        <v>22027</v>
      </c>
      <c r="B992">
        <v>290</v>
      </c>
      <c r="C992" s="2" t="s">
        <v>22028</v>
      </c>
      <c r="D992" t="s">
        <v>19817</v>
      </c>
      <c r="E992">
        <v>8</v>
      </c>
      <c r="F992" t="s">
        <v>19251</v>
      </c>
    </row>
    <row r="993" spans="1:6">
      <c r="A993" s="2" t="s">
        <v>22029</v>
      </c>
      <c r="B993">
        <v>290</v>
      </c>
      <c r="C993" s="2" t="s">
        <v>21207</v>
      </c>
      <c r="D993" t="s">
        <v>19817</v>
      </c>
      <c r="E993">
        <v>8</v>
      </c>
      <c r="F993" t="s">
        <v>19251</v>
      </c>
    </row>
    <row r="994" spans="1:6">
      <c r="A994" s="2" t="s">
        <v>22030</v>
      </c>
      <c r="B994">
        <v>290</v>
      </c>
      <c r="C994" s="2" t="s">
        <v>20871</v>
      </c>
      <c r="D994" t="s">
        <v>19811</v>
      </c>
      <c r="E994">
        <v>8</v>
      </c>
      <c r="F994" t="s">
        <v>20872</v>
      </c>
    </row>
    <row r="995" spans="1:6">
      <c r="A995" s="2" t="s">
        <v>22031</v>
      </c>
      <c r="B995">
        <v>290</v>
      </c>
      <c r="C995" s="2" t="s">
        <v>21207</v>
      </c>
      <c r="D995" t="s">
        <v>22032</v>
      </c>
      <c r="E995">
        <v>8</v>
      </c>
      <c r="F995" t="s">
        <v>19251</v>
      </c>
    </row>
    <row r="996" spans="1:6">
      <c r="A996" s="2" t="s">
        <v>22033</v>
      </c>
      <c r="B996">
        <v>290</v>
      </c>
      <c r="C996" s="2" t="s">
        <v>20871</v>
      </c>
      <c r="D996" t="s">
        <v>19811</v>
      </c>
      <c r="E996">
        <v>8</v>
      </c>
      <c r="F996" t="s">
        <v>20872</v>
      </c>
    </row>
    <row r="997" spans="1:6">
      <c r="A997" s="2" t="s">
        <v>22034</v>
      </c>
      <c r="B997">
        <v>290</v>
      </c>
      <c r="C997" s="2" t="s">
        <v>21775</v>
      </c>
      <c r="D997" t="s">
        <v>19625</v>
      </c>
      <c r="E997">
        <v>8</v>
      </c>
      <c r="F997" t="s">
        <v>19251</v>
      </c>
    </row>
    <row r="998" spans="1:6">
      <c r="A998" s="2" t="s">
        <v>22035</v>
      </c>
      <c r="B998">
        <v>311</v>
      </c>
      <c r="C998" s="2" t="s">
        <v>22036</v>
      </c>
      <c r="D998" t="s">
        <v>22037</v>
      </c>
      <c r="E998">
        <v>8</v>
      </c>
      <c r="F998" t="s">
        <v>22038</v>
      </c>
    </row>
    <row r="999" spans="1:6">
      <c r="A999" s="2" t="s">
        <v>22039</v>
      </c>
      <c r="B999">
        <v>154</v>
      </c>
      <c r="C999" s="2" t="s">
        <v>20802</v>
      </c>
      <c r="D999" t="s">
        <v>20803</v>
      </c>
      <c r="E999">
        <v>4</v>
      </c>
      <c r="F999" t="s">
        <v>20804</v>
      </c>
    </row>
    <row r="1000" spans="1:6">
      <c r="A1000" s="2" t="s">
        <v>22040</v>
      </c>
      <c r="B1000">
        <v>311</v>
      </c>
      <c r="C1000" s="2" t="s">
        <v>22036</v>
      </c>
      <c r="D1000" t="s">
        <v>22037</v>
      </c>
      <c r="E1000">
        <v>8</v>
      </c>
      <c r="F1000" t="s">
        <v>22038</v>
      </c>
    </row>
    <row r="1001" spans="1:6">
      <c r="A1001" s="2" t="s">
        <v>22041</v>
      </c>
      <c r="B1001">
        <v>154</v>
      </c>
      <c r="C1001" s="2" t="s">
        <v>20802</v>
      </c>
      <c r="D1001" t="s">
        <v>20803</v>
      </c>
      <c r="E1001">
        <v>4</v>
      </c>
      <c r="F1001" t="s">
        <v>20804</v>
      </c>
    </row>
    <row r="1002" spans="1:6">
      <c r="A1002" s="2" t="s">
        <v>22042</v>
      </c>
      <c r="B1002">
        <v>311</v>
      </c>
      <c r="C1002" s="2" t="s">
        <v>21476</v>
      </c>
      <c r="D1002" t="s">
        <v>21477</v>
      </c>
      <c r="E1002">
        <v>8</v>
      </c>
      <c r="F1002" t="s">
        <v>21478</v>
      </c>
    </row>
    <row r="1003" spans="1:6">
      <c r="A1003" s="2" t="s">
        <v>22043</v>
      </c>
      <c r="B1003">
        <v>154</v>
      </c>
      <c r="C1003" s="2" t="s">
        <v>20802</v>
      </c>
      <c r="D1003" t="s">
        <v>20803</v>
      </c>
      <c r="E1003">
        <v>4</v>
      </c>
      <c r="F1003" t="s">
        <v>20804</v>
      </c>
    </row>
    <row r="1004" spans="1:6">
      <c r="A1004" s="2" t="s">
        <v>22044</v>
      </c>
      <c r="B1004">
        <v>154</v>
      </c>
      <c r="C1004" s="2" t="s">
        <v>22045</v>
      </c>
      <c r="D1004" t="s">
        <v>22046</v>
      </c>
      <c r="E1004">
        <v>4</v>
      </c>
      <c r="F1004" t="s">
        <v>19497</v>
      </c>
    </row>
    <row r="1005" spans="1:6">
      <c r="A1005" s="2" t="s">
        <v>22047</v>
      </c>
      <c r="B1005">
        <v>293</v>
      </c>
      <c r="C1005" s="2" t="s">
        <v>20874</v>
      </c>
      <c r="D1005" t="s">
        <v>20875</v>
      </c>
      <c r="E1005">
        <v>8</v>
      </c>
      <c r="F1005" t="s">
        <v>20876</v>
      </c>
    </row>
    <row r="1006" spans="1:6">
      <c r="A1006" s="2" t="s">
        <v>22048</v>
      </c>
      <c r="B1006">
        <v>661</v>
      </c>
      <c r="C1006" s="2" t="s">
        <v>19253</v>
      </c>
      <c r="D1006" t="s">
        <v>19254</v>
      </c>
      <c r="E1006">
        <v>16</v>
      </c>
      <c r="F1006" t="s">
        <v>19255</v>
      </c>
    </row>
    <row r="1007" spans="1:6">
      <c r="A1007" s="2" t="s">
        <v>22049</v>
      </c>
      <c r="B1007">
        <v>661</v>
      </c>
      <c r="C1007" s="2" t="s">
        <v>19253</v>
      </c>
      <c r="D1007" t="s">
        <v>19254</v>
      </c>
      <c r="E1007">
        <v>16</v>
      </c>
      <c r="F1007" t="s">
        <v>19255</v>
      </c>
    </row>
    <row r="1008" spans="1:6">
      <c r="A1008" s="2" t="s">
        <v>22050</v>
      </c>
      <c r="B1008">
        <v>661</v>
      </c>
      <c r="C1008" s="2" t="s">
        <v>19253</v>
      </c>
      <c r="D1008" t="s">
        <v>19254</v>
      </c>
      <c r="E1008">
        <v>16</v>
      </c>
      <c r="F1008" t="s">
        <v>19255</v>
      </c>
    </row>
    <row r="1009" spans="1:6">
      <c r="A1009" s="2" t="s">
        <v>22051</v>
      </c>
      <c r="B1009">
        <v>661</v>
      </c>
      <c r="C1009" s="2" t="s">
        <v>19253</v>
      </c>
      <c r="D1009" t="s">
        <v>19254</v>
      </c>
      <c r="E1009">
        <v>16</v>
      </c>
      <c r="F1009" t="s">
        <v>19255</v>
      </c>
    </row>
    <row r="1010" spans="1:6">
      <c r="A1010" s="2" t="s">
        <v>22052</v>
      </c>
      <c r="B1010">
        <v>661</v>
      </c>
      <c r="C1010" s="2" t="s">
        <v>19253</v>
      </c>
      <c r="D1010" t="s">
        <v>19254</v>
      </c>
      <c r="E1010">
        <v>16</v>
      </c>
      <c r="F1010" t="s">
        <v>19255</v>
      </c>
    </row>
    <row r="1011" spans="1:6">
      <c r="A1011" s="2" t="s">
        <v>22053</v>
      </c>
      <c r="B1011">
        <v>618</v>
      </c>
      <c r="C1011" s="2" t="s">
        <v>22054</v>
      </c>
      <c r="D1011" t="s">
        <v>22055</v>
      </c>
      <c r="E1011">
        <v>15</v>
      </c>
      <c r="F1011" t="s">
        <v>22056</v>
      </c>
    </row>
    <row r="1012" spans="1:6">
      <c r="A1012" s="2" t="s">
        <v>22057</v>
      </c>
      <c r="B1012">
        <v>661</v>
      </c>
      <c r="C1012" s="2" t="s">
        <v>19253</v>
      </c>
      <c r="D1012" t="s">
        <v>19254</v>
      </c>
      <c r="E1012">
        <v>16</v>
      </c>
      <c r="F1012" t="s">
        <v>19255</v>
      </c>
    </row>
    <row r="1013" spans="1:6">
      <c r="A1013" s="2" t="s">
        <v>22058</v>
      </c>
      <c r="B1013">
        <v>661</v>
      </c>
      <c r="C1013" s="2" t="s">
        <v>19253</v>
      </c>
      <c r="D1013" t="s">
        <v>19254</v>
      </c>
      <c r="E1013">
        <v>16</v>
      </c>
      <c r="F1013" t="s">
        <v>19255</v>
      </c>
    </row>
    <row r="1014" spans="1:6">
      <c r="A1014" s="2" t="s">
        <v>22059</v>
      </c>
      <c r="B1014">
        <v>661</v>
      </c>
      <c r="C1014" s="2" t="s">
        <v>19253</v>
      </c>
      <c r="D1014" t="s">
        <v>19254</v>
      </c>
      <c r="E1014">
        <v>16</v>
      </c>
      <c r="F1014" t="s">
        <v>19255</v>
      </c>
    </row>
    <row r="1015" spans="1:6">
      <c r="A1015" s="2" t="s">
        <v>22060</v>
      </c>
      <c r="B1015">
        <v>661</v>
      </c>
      <c r="C1015" s="2" t="s">
        <v>19253</v>
      </c>
      <c r="D1015" t="s">
        <v>19254</v>
      </c>
      <c r="E1015">
        <v>16</v>
      </c>
      <c r="F1015" t="s">
        <v>19255</v>
      </c>
    </row>
    <row r="1016" spans="1:6">
      <c r="A1016" s="2" t="s">
        <v>22061</v>
      </c>
      <c r="B1016">
        <v>661</v>
      </c>
      <c r="C1016" s="2" t="s">
        <v>19253</v>
      </c>
      <c r="D1016" t="s">
        <v>19254</v>
      </c>
      <c r="E1016">
        <v>16</v>
      </c>
      <c r="F1016" t="s">
        <v>19255</v>
      </c>
    </row>
    <row r="1017" spans="1:6">
      <c r="A1017" s="2" t="s">
        <v>22062</v>
      </c>
      <c r="B1017">
        <v>661</v>
      </c>
      <c r="C1017" s="2" t="s">
        <v>19253</v>
      </c>
      <c r="D1017" t="s">
        <v>19254</v>
      </c>
      <c r="E1017">
        <v>16</v>
      </c>
      <c r="F1017" t="s">
        <v>19255</v>
      </c>
    </row>
    <row r="1018" spans="1:6">
      <c r="A1018" s="2" t="s">
        <v>22063</v>
      </c>
      <c r="B1018">
        <v>290</v>
      </c>
      <c r="C1018" s="2" t="s">
        <v>21207</v>
      </c>
      <c r="D1018" t="s">
        <v>19817</v>
      </c>
      <c r="E1018">
        <v>8</v>
      </c>
      <c r="F1018" t="s">
        <v>19251</v>
      </c>
    </row>
    <row r="1019" spans="1:6">
      <c r="A1019" s="2" t="s">
        <v>22064</v>
      </c>
      <c r="B1019">
        <v>290</v>
      </c>
      <c r="C1019" s="2" t="s">
        <v>22065</v>
      </c>
      <c r="D1019" t="s">
        <v>22066</v>
      </c>
      <c r="E1019">
        <v>8</v>
      </c>
      <c r="F1019" t="s">
        <v>19812</v>
      </c>
    </row>
    <row r="1020" spans="1:6">
      <c r="A1020" s="2" t="s">
        <v>22067</v>
      </c>
      <c r="B1020">
        <v>309</v>
      </c>
      <c r="C1020" s="2" t="s">
        <v>20263</v>
      </c>
      <c r="D1020" t="s">
        <v>20264</v>
      </c>
      <c r="E1020">
        <v>8</v>
      </c>
      <c r="F1020" t="s">
        <v>20265</v>
      </c>
    </row>
    <row r="1021" spans="1:6">
      <c r="A1021" s="2" t="s">
        <v>22068</v>
      </c>
      <c r="B1021">
        <v>290</v>
      </c>
      <c r="C1021" s="2" t="s">
        <v>22069</v>
      </c>
      <c r="D1021" t="s">
        <v>19274</v>
      </c>
      <c r="E1021">
        <v>8</v>
      </c>
      <c r="F1021" t="s">
        <v>19251</v>
      </c>
    </row>
    <row r="1022" spans="1:6">
      <c r="A1022" s="2" t="s">
        <v>22070</v>
      </c>
      <c r="B1022">
        <v>290</v>
      </c>
      <c r="C1022" s="2" t="s">
        <v>19810</v>
      </c>
      <c r="D1022" t="s">
        <v>19811</v>
      </c>
      <c r="E1022">
        <v>8</v>
      </c>
      <c r="F1022" t="s">
        <v>19812</v>
      </c>
    </row>
    <row r="1023" spans="1:6">
      <c r="A1023" s="2" t="s">
        <v>22071</v>
      </c>
      <c r="B1023">
        <v>290</v>
      </c>
      <c r="C1023" s="2" t="s">
        <v>19249</v>
      </c>
      <c r="D1023" t="s">
        <v>19250</v>
      </c>
      <c r="E1023">
        <v>8</v>
      </c>
      <c r="F1023" t="s">
        <v>19251</v>
      </c>
    </row>
    <row r="1024" spans="1:6">
      <c r="A1024" s="2" t="s">
        <v>22072</v>
      </c>
      <c r="B1024">
        <v>290</v>
      </c>
      <c r="C1024" s="2" t="s">
        <v>19397</v>
      </c>
      <c r="D1024" t="s">
        <v>19250</v>
      </c>
      <c r="E1024">
        <v>8</v>
      </c>
      <c r="F1024" t="s">
        <v>19251</v>
      </c>
    </row>
    <row r="1025" spans="1:6">
      <c r="A1025" s="2" t="s">
        <v>22073</v>
      </c>
      <c r="B1025">
        <v>290</v>
      </c>
      <c r="C1025" s="2" t="s">
        <v>20142</v>
      </c>
      <c r="D1025" t="s">
        <v>19817</v>
      </c>
      <c r="E1025">
        <v>8</v>
      </c>
      <c r="F1025" t="s">
        <v>19251</v>
      </c>
    </row>
    <row r="1026" spans="1:6">
      <c r="A1026" s="2" t="s">
        <v>22074</v>
      </c>
      <c r="B1026">
        <v>290</v>
      </c>
      <c r="C1026" s="2" t="s">
        <v>19865</v>
      </c>
      <c r="D1026" t="s">
        <v>19250</v>
      </c>
      <c r="E1026">
        <v>8</v>
      </c>
      <c r="F1026" t="s">
        <v>19251</v>
      </c>
    </row>
    <row r="1027" spans="1:6">
      <c r="A1027" s="2" t="s">
        <v>22075</v>
      </c>
      <c r="B1027">
        <v>290</v>
      </c>
      <c r="C1027" s="2" t="s">
        <v>22076</v>
      </c>
      <c r="D1027" t="s">
        <v>20451</v>
      </c>
      <c r="E1027">
        <v>8</v>
      </c>
      <c r="F1027" t="s">
        <v>19251</v>
      </c>
    </row>
    <row r="1028" spans="1:6">
      <c r="A1028" s="2" t="s">
        <v>22077</v>
      </c>
      <c r="B1028">
        <v>290</v>
      </c>
      <c r="C1028" s="2" t="s">
        <v>19810</v>
      </c>
      <c r="D1028" t="s">
        <v>19811</v>
      </c>
      <c r="E1028">
        <v>8</v>
      </c>
      <c r="F1028" t="s">
        <v>19812</v>
      </c>
    </row>
    <row r="1029" spans="1:6">
      <c r="A1029" s="2" t="s">
        <v>22078</v>
      </c>
      <c r="B1029">
        <v>290</v>
      </c>
      <c r="C1029" s="2" t="s">
        <v>19249</v>
      </c>
      <c r="D1029" t="s">
        <v>19250</v>
      </c>
      <c r="E1029">
        <v>8</v>
      </c>
      <c r="F1029" t="s">
        <v>19251</v>
      </c>
    </row>
    <row r="1030" spans="1:6">
      <c r="A1030" s="2" t="s">
        <v>22079</v>
      </c>
      <c r="B1030">
        <v>290</v>
      </c>
      <c r="C1030" s="2" t="s">
        <v>19249</v>
      </c>
      <c r="D1030" t="s">
        <v>19250</v>
      </c>
      <c r="E1030">
        <v>8</v>
      </c>
      <c r="F1030" t="s">
        <v>19251</v>
      </c>
    </row>
    <row r="1031" spans="1:6">
      <c r="A1031" s="2" t="s">
        <v>22080</v>
      </c>
      <c r="B1031">
        <v>290</v>
      </c>
      <c r="C1031" s="2" t="s">
        <v>19397</v>
      </c>
      <c r="D1031" t="s">
        <v>19250</v>
      </c>
      <c r="E1031">
        <v>8</v>
      </c>
      <c r="F1031" t="s">
        <v>19251</v>
      </c>
    </row>
    <row r="1032" spans="1:6">
      <c r="A1032" s="2" t="s">
        <v>22081</v>
      </c>
      <c r="B1032">
        <v>290</v>
      </c>
      <c r="C1032" s="2" t="s">
        <v>19249</v>
      </c>
      <c r="D1032" t="s">
        <v>19250</v>
      </c>
      <c r="E1032">
        <v>8</v>
      </c>
      <c r="F1032" t="s">
        <v>19251</v>
      </c>
    </row>
    <row r="1033" spans="1:6">
      <c r="A1033" s="2" t="s">
        <v>22082</v>
      </c>
      <c r="B1033">
        <v>290</v>
      </c>
      <c r="C1033" s="2" t="s">
        <v>19397</v>
      </c>
      <c r="D1033" t="s">
        <v>19250</v>
      </c>
      <c r="E1033">
        <v>8</v>
      </c>
      <c r="F1033" t="s">
        <v>19251</v>
      </c>
    </row>
    <row r="1034" spans="1:6">
      <c r="A1034" s="2" t="s">
        <v>22083</v>
      </c>
      <c r="B1034">
        <v>627</v>
      </c>
      <c r="C1034" s="2" t="s">
        <v>22084</v>
      </c>
      <c r="D1034" t="s">
        <v>22085</v>
      </c>
      <c r="E1034">
        <v>9</v>
      </c>
      <c r="F1034" t="s">
        <v>22086</v>
      </c>
    </row>
    <row r="1035" spans="1:6">
      <c r="A1035" s="2" t="s">
        <v>22087</v>
      </c>
      <c r="B1035">
        <v>631</v>
      </c>
      <c r="C1035" s="2" t="s">
        <v>22088</v>
      </c>
      <c r="D1035" t="s">
        <v>22089</v>
      </c>
      <c r="E1035">
        <v>9</v>
      </c>
      <c r="F1035" t="s">
        <v>22090</v>
      </c>
    </row>
    <row r="1036" spans="1:6">
      <c r="A1036" s="2" t="s">
        <v>22091</v>
      </c>
      <c r="B1036">
        <v>723</v>
      </c>
      <c r="C1036" s="2" t="s">
        <v>22092</v>
      </c>
      <c r="D1036" t="s">
        <v>22093</v>
      </c>
      <c r="E1036">
        <v>9</v>
      </c>
      <c r="F1036" t="s">
        <v>22094</v>
      </c>
    </row>
    <row r="1037" spans="1:6">
      <c r="A1037" s="2" t="s">
        <v>22095</v>
      </c>
      <c r="B1037">
        <v>156</v>
      </c>
      <c r="C1037" s="2" t="s">
        <v>22096</v>
      </c>
      <c r="D1037" t="s">
        <v>19387</v>
      </c>
      <c r="E1037">
        <v>4</v>
      </c>
      <c r="F1037" t="s">
        <v>22097</v>
      </c>
    </row>
    <row r="1038" spans="1:6">
      <c r="A1038" s="2" t="s">
        <v>22098</v>
      </c>
      <c r="B1038">
        <v>308</v>
      </c>
      <c r="C1038" s="2" t="s">
        <v>22099</v>
      </c>
      <c r="D1038" t="s">
        <v>22100</v>
      </c>
      <c r="E1038">
        <v>8</v>
      </c>
      <c r="F1038" t="s">
        <v>20375</v>
      </c>
    </row>
    <row r="1039" spans="1:6">
      <c r="A1039" s="2" t="s">
        <v>22101</v>
      </c>
      <c r="B1039">
        <v>308</v>
      </c>
      <c r="C1039" s="2" t="s">
        <v>20688</v>
      </c>
      <c r="D1039" t="s">
        <v>22102</v>
      </c>
      <c r="E1039">
        <v>8</v>
      </c>
      <c r="F1039" t="s">
        <v>20375</v>
      </c>
    </row>
    <row r="1040" spans="1:6">
      <c r="A1040" s="2" t="s">
        <v>22103</v>
      </c>
      <c r="B1040">
        <v>308</v>
      </c>
      <c r="C1040" s="2" t="s">
        <v>19951</v>
      </c>
      <c r="D1040" t="s">
        <v>22104</v>
      </c>
      <c r="E1040">
        <v>8</v>
      </c>
      <c r="F1040" t="s">
        <v>22105</v>
      </c>
    </row>
    <row r="1041" spans="1:6">
      <c r="A1041" s="2" t="s">
        <v>22106</v>
      </c>
      <c r="B1041">
        <v>290</v>
      </c>
      <c r="C1041" s="2" t="s">
        <v>22065</v>
      </c>
      <c r="D1041" t="s">
        <v>22066</v>
      </c>
      <c r="E1041">
        <v>8</v>
      </c>
      <c r="F1041" t="s">
        <v>19812</v>
      </c>
    </row>
    <row r="1042" spans="1:6">
      <c r="A1042" s="2" t="s">
        <v>22107</v>
      </c>
      <c r="B1042">
        <v>290</v>
      </c>
      <c r="C1042" s="2" t="s">
        <v>20871</v>
      </c>
      <c r="D1042" t="s">
        <v>19811</v>
      </c>
      <c r="E1042">
        <v>8</v>
      </c>
      <c r="F1042" t="s">
        <v>20872</v>
      </c>
    </row>
    <row r="1043" spans="1:6">
      <c r="A1043" s="2" t="s">
        <v>22108</v>
      </c>
      <c r="B1043">
        <v>290</v>
      </c>
      <c r="C1043" s="2" t="s">
        <v>22109</v>
      </c>
      <c r="D1043" t="s">
        <v>21211</v>
      </c>
      <c r="E1043">
        <v>8</v>
      </c>
      <c r="F1043" t="s">
        <v>21920</v>
      </c>
    </row>
    <row r="1044" spans="1:6">
      <c r="A1044" s="2" t="s">
        <v>22110</v>
      </c>
      <c r="B1044">
        <v>541</v>
      </c>
      <c r="C1044" s="2" t="s">
        <v>19329</v>
      </c>
      <c r="D1044" t="s">
        <v>19330</v>
      </c>
      <c r="E1044">
        <v>9</v>
      </c>
      <c r="F1044" t="s">
        <v>19331</v>
      </c>
    </row>
    <row r="1045" spans="1:6">
      <c r="A1045" s="2" t="s">
        <v>22111</v>
      </c>
      <c r="B1045">
        <v>705</v>
      </c>
      <c r="C1045" s="2" t="s">
        <v>22112</v>
      </c>
      <c r="D1045" t="s">
        <v>22113</v>
      </c>
      <c r="E1045">
        <v>8</v>
      </c>
      <c r="F1045" t="s">
        <v>22114</v>
      </c>
    </row>
    <row r="1046" spans="1:6">
      <c r="A1046" s="2" t="s">
        <v>22115</v>
      </c>
      <c r="B1046">
        <v>291</v>
      </c>
      <c r="C1046" s="2" t="s">
        <v>22116</v>
      </c>
      <c r="D1046" t="s">
        <v>22117</v>
      </c>
      <c r="E1046">
        <v>8</v>
      </c>
      <c r="F1046" t="s">
        <v>22118</v>
      </c>
    </row>
    <row r="1047" spans="1:6">
      <c r="A1047" s="2" t="s">
        <v>22119</v>
      </c>
      <c r="B1047">
        <v>293</v>
      </c>
      <c r="C1047" s="2" t="s">
        <v>20443</v>
      </c>
      <c r="D1047" t="s">
        <v>22120</v>
      </c>
      <c r="E1047">
        <v>8</v>
      </c>
      <c r="F1047" t="s">
        <v>22121</v>
      </c>
    </row>
    <row r="1048" spans="1:6">
      <c r="A1048" s="2" t="s">
        <v>22122</v>
      </c>
      <c r="B1048">
        <v>680</v>
      </c>
      <c r="C1048" s="2" t="s">
        <v>22123</v>
      </c>
      <c r="D1048" t="s">
        <v>22124</v>
      </c>
      <c r="E1048">
        <v>16</v>
      </c>
      <c r="F1048" t="s">
        <v>22125</v>
      </c>
    </row>
    <row r="1049" spans="1:6">
      <c r="A1049" s="2" t="s">
        <v>22126</v>
      </c>
      <c r="B1049">
        <v>290</v>
      </c>
      <c r="C1049" s="2" t="s">
        <v>19624</v>
      </c>
      <c r="D1049" t="s">
        <v>19625</v>
      </c>
      <c r="E1049">
        <v>8</v>
      </c>
      <c r="F1049" t="s">
        <v>19251</v>
      </c>
    </row>
    <row r="1050" spans="1:6">
      <c r="A1050" s="2" t="s">
        <v>22127</v>
      </c>
      <c r="B1050">
        <v>545</v>
      </c>
      <c r="C1050" s="2" t="s">
        <v>22128</v>
      </c>
      <c r="D1050" t="s">
        <v>22129</v>
      </c>
      <c r="E1050">
        <v>14</v>
      </c>
      <c r="F1050" t="s">
        <v>22130</v>
      </c>
    </row>
    <row r="1051" spans="1:6">
      <c r="A1051" s="2" t="s">
        <v>22131</v>
      </c>
      <c r="B1051">
        <v>379</v>
      </c>
      <c r="C1051" s="2" t="s">
        <v>22132</v>
      </c>
      <c r="D1051" t="s">
        <v>22133</v>
      </c>
      <c r="E1051">
        <v>4</v>
      </c>
      <c r="F1051" t="s">
        <v>22134</v>
      </c>
    </row>
    <row r="1052" spans="1:6">
      <c r="A1052" s="2" t="s">
        <v>22135</v>
      </c>
      <c r="B1052">
        <v>335</v>
      </c>
      <c r="C1052" s="2" t="s">
        <v>22136</v>
      </c>
      <c r="D1052" t="s">
        <v>22137</v>
      </c>
      <c r="E1052">
        <v>7</v>
      </c>
      <c r="F1052" t="s">
        <v>22138</v>
      </c>
    </row>
    <row r="1053" spans="1:6">
      <c r="A1053" s="2" t="s">
        <v>22139</v>
      </c>
      <c r="B1053">
        <v>624</v>
      </c>
      <c r="C1053" s="2" t="s">
        <v>22140</v>
      </c>
      <c r="D1053" t="s">
        <v>22141</v>
      </c>
      <c r="E1053">
        <v>9</v>
      </c>
      <c r="F1053" t="s">
        <v>22142</v>
      </c>
    </row>
    <row r="1054" spans="1:6">
      <c r="A1054" s="2" t="s">
        <v>22143</v>
      </c>
      <c r="B1054">
        <v>632</v>
      </c>
      <c r="C1054" s="2" t="s">
        <v>22144</v>
      </c>
      <c r="D1054" t="s">
        <v>19609</v>
      </c>
      <c r="E1054">
        <v>9</v>
      </c>
      <c r="F1054" t="s">
        <v>22145</v>
      </c>
    </row>
    <row r="1055" spans="1:6">
      <c r="A1055" s="2" t="s">
        <v>22146</v>
      </c>
      <c r="B1055">
        <v>154</v>
      </c>
      <c r="C1055" s="2" t="s">
        <v>22147</v>
      </c>
      <c r="D1055" t="s">
        <v>22148</v>
      </c>
      <c r="E1055">
        <v>4</v>
      </c>
      <c r="F1055" t="s">
        <v>21482</v>
      </c>
    </row>
    <row r="1056" spans="1:6">
      <c r="A1056" s="2" t="s">
        <v>22149</v>
      </c>
      <c r="B1056">
        <v>290</v>
      </c>
      <c r="C1056" s="2" t="s">
        <v>21207</v>
      </c>
      <c r="D1056" t="s">
        <v>19817</v>
      </c>
      <c r="E1056">
        <v>8</v>
      </c>
      <c r="F1056" t="s">
        <v>19251</v>
      </c>
    </row>
    <row r="1057" spans="1:6">
      <c r="A1057" s="2" t="s">
        <v>22150</v>
      </c>
      <c r="B1057">
        <v>722</v>
      </c>
      <c r="C1057" s="2" t="s">
        <v>22151</v>
      </c>
      <c r="D1057" t="s">
        <v>22152</v>
      </c>
      <c r="E1057">
        <v>15</v>
      </c>
      <c r="F1057" t="s">
        <v>22153</v>
      </c>
    </row>
    <row r="1058" spans="1:6">
      <c r="A1058" s="2" t="s">
        <v>22154</v>
      </c>
      <c r="B1058">
        <v>230</v>
      </c>
      <c r="C1058" s="2" t="s">
        <v>22155</v>
      </c>
      <c r="D1058" t="s">
        <v>21154</v>
      </c>
      <c r="E1058">
        <v>2</v>
      </c>
      <c r="F1058" t="s">
        <v>22156</v>
      </c>
    </row>
    <row r="1059" spans="1:6">
      <c r="A1059" s="2" t="s">
        <v>22157</v>
      </c>
      <c r="B1059">
        <v>154</v>
      </c>
      <c r="C1059" s="2" t="s">
        <v>22158</v>
      </c>
      <c r="D1059" t="s">
        <v>22159</v>
      </c>
      <c r="E1059">
        <v>4</v>
      </c>
      <c r="F1059" t="s">
        <v>20195</v>
      </c>
    </row>
    <row r="1060" spans="1:6">
      <c r="A1060" s="2" t="s">
        <v>22160</v>
      </c>
      <c r="B1060">
        <v>285</v>
      </c>
      <c r="C1060" s="2" t="s">
        <v>22161</v>
      </c>
      <c r="D1060" t="s">
        <v>22162</v>
      </c>
      <c r="E1060">
        <v>8</v>
      </c>
      <c r="F1060" t="s">
        <v>22163</v>
      </c>
    </row>
    <row r="1061" spans="1:6">
      <c r="A1061" s="2" t="s">
        <v>22164</v>
      </c>
      <c r="B1061">
        <v>332</v>
      </c>
      <c r="C1061" s="2" t="s">
        <v>22165</v>
      </c>
      <c r="D1061" t="s">
        <v>22166</v>
      </c>
      <c r="E1061">
        <v>8</v>
      </c>
      <c r="F1061" t="s">
        <v>22167</v>
      </c>
    </row>
    <row r="1062" spans="1:6">
      <c r="A1062" s="2" t="s">
        <v>22168</v>
      </c>
      <c r="B1062">
        <v>287</v>
      </c>
      <c r="C1062" s="2" t="s">
        <v>22169</v>
      </c>
      <c r="D1062" t="s">
        <v>22170</v>
      </c>
      <c r="E1062">
        <v>8</v>
      </c>
      <c r="F1062" t="s">
        <v>22171</v>
      </c>
    </row>
    <row r="1063" spans="1:6">
      <c r="A1063" s="2" t="s">
        <v>22172</v>
      </c>
      <c r="B1063">
        <v>157</v>
      </c>
      <c r="C1063" s="2" t="s">
        <v>22173</v>
      </c>
      <c r="D1063" t="s">
        <v>22174</v>
      </c>
      <c r="E1063">
        <v>4</v>
      </c>
      <c r="F1063" t="s">
        <v>22175</v>
      </c>
    </row>
    <row r="1064" spans="1:6">
      <c r="A1064" s="2" t="s">
        <v>22176</v>
      </c>
      <c r="B1064">
        <v>684</v>
      </c>
      <c r="C1064" s="2" t="s">
        <v>19470</v>
      </c>
      <c r="D1064" t="s">
        <v>22177</v>
      </c>
      <c r="E1064">
        <v>16</v>
      </c>
      <c r="F1064" t="s">
        <v>22178</v>
      </c>
    </row>
    <row r="1065" spans="1:6">
      <c r="A1065" s="2" t="s">
        <v>22179</v>
      </c>
      <c r="B1065">
        <v>542</v>
      </c>
      <c r="C1065" s="2" t="s">
        <v>22180</v>
      </c>
      <c r="D1065" t="s">
        <v>20299</v>
      </c>
      <c r="E1065">
        <v>9</v>
      </c>
      <c r="F1065" t="s">
        <v>20300</v>
      </c>
    </row>
    <row r="1066" spans="1:6">
      <c r="A1066" s="2" t="s">
        <v>22181</v>
      </c>
      <c r="B1066">
        <v>289</v>
      </c>
      <c r="C1066" s="2" t="s">
        <v>22182</v>
      </c>
      <c r="D1066" t="s">
        <v>22183</v>
      </c>
      <c r="E1066">
        <v>8</v>
      </c>
      <c r="F1066" t="s">
        <v>22184</v>
      </c>
    </row>
    <row r="1067" spans="1:6">
      <c r="A1067" s="2" t="s">
        <v>22185</v>
      </c>
      <c r="B1067">
        <v>572</v>
      </c>
      <c r="C1067" s="2" t="s">
        <v>21096</v>
      </c>
      <c r="D1067" t="s">
        <v>22186</v>
      </c>
      <c r="E1067">
        <v>9</v>
      </c>
      <c r="F1067" t="s">
        <v>22187</v>
      </c>
    </row>
    <row r="1068" spans="1:6">
      <c r="A1068" s="2" t="s">
        <v>22188</v>
      </c>
      <c r="B1068">
        <v>544</v>
      </c>
      <c r="C1068" s="2" t="s">
        <v>22189</v>
      </c>
      <c r="D1068" t="s">
        <v>22190</v>
      </c>
      <c r="E1068">
        <v>9</v>
      </c>
      <c r="F1068" t="s">
        <v>22191</v>
      </c>
    </row>
    <row r="1069" spans="1:6">
      <c r="A1069" s="2" t="s">
        <v>22192</v>
      </c>
      <c r="B1069">
        <v>308</v>
      </c>
      <c r="C1069" s="2" t="s">
        <v>21949</v>
      </c>
      <c r="D1069" t="s">
        <v>22193</v>
      </c>
      <c r="E1069">
        <v>8</v>
      </c>
      <c r="F1069" t="s">
        <v>22194</v>
      </c>
    </row>
    <row r="1070" spans="1:6">
      <c r="A1070" s="2" t="s">
        <v>22195</v>
      </c>
      <c r="B1070">
        <v>155</v>
      </c>
      <c r="C1070" s="2" t="s">
        <v>22196</v>
      </c>
      <c r="D1070" t="s">
        <v>22197</v>
      </c>
      <c r="E1070">
        <v>4</v>
      </c>
      <c r="F1070" t="s">
        <v>21840</v>
      </c>
    </row>
    <row r="1071" spans="1:6">
      <c r="A1071" s="2" t="s">
        <v>22198</v>
      </c>
      <c r="B1071">
        <v>722</v>
      </c>
      <c r="C1071" s="2" t="s">
        <v>22199</v>
      </c>
      <c r="D1071" t="s">
        <v>22200</v>
      </c>
      <c r="E1071">
        <v>15</v>
      </c>
      <c r="F1071" t="s">
        <v>22153</v>
      </c>
    </row>
    <row r="1072" spans="1:6">
      <c r="A1072" s="2" t="s">
        <v>22201</v>
      </c>
      <c r="B1072">
        <v>314</v>
      </c>
      <c r="C1072" s="2" t="s">
        <v>22202</v>
      </c>
      <c r="D1072" t="s">
        <v>21865</v>
      </c>
      <c r="E1072">
        <v>9</v>
      </c>
      <c r="F1072" t="s">
        <v>21866</v>
      </c>
    </row>
    <row r="1073" spans="1:6">
      <c r="A1073" s="2" t="s">
        <v>22203</v>
      </c>
      <c r="B1073">
        <v>676</v>
      </c>
      <c r="C1073" s="2" t="s">
        <v>22204</v>
      </c>
      <c r="D1073" t="s">
        <v>21043</v>
      </c>
      <c r="E1073">
        <v>16</v>
      </c>
      <c r="F1073" t="s">
        <v>21862</v>
      </c>
    </row>
    <row r="1074" spans="1:6">
      <c r="A1074" s="2" t="s">
        <v>22205</v>
      </c>
      <c r="B1074">
        <v>410</v>
      </c>
      <c r="C1074" s="2" t="s">
        <v>22206</v>
      </c>
      <c r="D1074" t="s">
        <v>22207</v>
      </c>
      <c r="E1074">
        <v>9</v>
      </c>
      <c r="F1074" t="s">
        <v>22208</v>
      </c>
    </row>
    <row r="1075" spans="1:6">
      <c r="A1075" s="2" t="s">
        <v>22209</v>
      </c>
      <c r="B1075">
        <v>767</v>
      </c>
      <c r="C1075" s="2" t="s">
        <v>22210</v>
      </c>
      <c r="D1075" t="s">
        <v>21180</v>
      </c>
      <c r="E1075">
        <v>16</v>
      </c>
      <c r="F1075" t="s">
        <v>22211</v>
      </c>
    </row>
    <row r="1076" spans="1:6">
      <c r="A1076" s="2" t="s">
        <v>22212</v>
      </c>
      <c r="B1076">
        <v>663</v>
      </c>
      <c r="C1076" s="2" t="s">
        <v>22213</v>
      </c>
      <c r="D1076" t="s">
        <v>21913</v>
      </c>
      <c r="E1076">
        <v>9</v>
      </c>
      <c r="F1076" t="s">
        <v>22214</v>
      </c>
    </row>
    <row r="1077" spans="1:6">
      <c r="A1077" s="2" t="s">
        <v>22215</v>
      </c>
      <c r="B1077">
        <v>152</v>
      </c>
      <c r="C1077" s="2" t="s">
        <v>22216</v>
      </c>
      <c r="D1077" t="s">
        <v>22217</v>
      </c>
      <c r="E1077">
        <v>3</v>
      </c>
      <c r="F1077" t="s">
        <v>22218</v>
      </c>
    </row>
    <row r="1078" spans="1:6">
      <c r="A1078" s="2" t="s">
        <v>22219</v>
      </c>
      <c r="B1078">
        <v>239</v>
      </c>
      <c r="C1078" s="2" t="s">
        <v>22220</v>
      </c>
      <c r="D1078" t="s">
        <v>21348</v>
      </c>
      <c r="E1078">
        <v>6</v>
      </c>
      <c r="F1078" t="s">
        <v>22221</v>
      </c>
    </row>
    <row r="1079" spans="1:6">
      <c r="A1079" s="2" t="s">
        <v>22222</v>
      </c>
      <c r="B1079">
        <v>676</v>
      </c>
      <c r="C1079" s="2" t="s">
        <v>22223</v>
      </c>
      <c r="D1079" t="s">
        <v>20857</v>
      </c>
      <c r="E1079">
        <v>16</v>
      </c>
      <c r="F1079" t="s">
        <v>20159</v>
      </c>
    </row>
    <row r="1080" spans="1:6">
      <c r="A1080" s="2" t="s">
        <v>22224</v>
      </c>
      <c r="B1080">
        <v>307</v>
      </c>
      <c r="C1080" s="2" t="s">
        <v>22225</v>
      </c>
      <c r="D1080" t="s">
        <v>22226</v>
      </c>
      <c r="E1080">
        <v>9</v>
      </c>
      <c r="F1080" t="s">
        <v>22227</v>
      </c>
    </row>
    <row r="1081" spans="1:6">
      <c r="A1081" s="2" t="s">
        <v>22228</v>
      </c>
      <c r="B1081">
        <v>555</v>
      </c>
      <c r="C1081" s="2" t="s">
        <v>22229</v>
      </c>
      <c r="D1081" t="s">
        <v>21975</v>
      </c>
      <c r="E1081">
        <v>9</v>
      </c>
      <c r="F1081" t="s">
        <v>21976</v>
      </c>
    </row>
    <row r="1082" spans="1:6">
      <c r="A1082" s="2" t="s">
        <v>22230</v>
      </c>
      <c r="B1082">
        <v>502</v>
      </c>
      <c r="C1082" s="2" t="s">
        <v>22231</v>
      </c>
      <c r="D1082" t="s">
        <v>22232</v>
      </c>
      <c r="E1082">
        <v>8</v>
      </c>
      <c r="F1082" t="s">
        <v>22233</v>
      </c>
    </row>
    <row r="1083" spans="1:6">
      <c r="A1083" s="2" t="s">
        <v>22234</v>
      </c>
      <c r="B1083">
        <v>513</v>
      </c>
      <c r="C1083" s="2" t="s">
        <v>22088</v>
      </c>
      <c r="D1083" t="s">
        <v>21979</v>
      </c>
      <c r="E1083">
        <v>9</v>
      </c>
      <c r="F1083" t="s">
        <v>22235</v>
      </c>
    </row>
    <row r="1084" spans="1:6">
      <c r="A1084" s="2" t="s">
        <v>22236</v>
      </c>
      <c r="B1084">
        <v>419</v>
      </c>
      <c r="C1084" s="2" t="s">
        <v>22237</v>
      </c>
      <c r="D1084" t="s">
        <v>22238</v>
      </c>
      <c r="E1084">
        <v>8</v>
      </c>
      <c r="F1084" t="s">
        <v>22239</v>
      </c>
    </row>
    <row r="1085" spans="1:6">
      <c r="A1085" s="2" t="s">
        <v>22240</v>
      </c>
      <c r="B1085">
        <v>678</v>
      </c>
      <c r="C1085" s="2" t="s">
        <v>22241</v>
      </c>
      <c r="D1085" t="s">
        <v>22242</v>
      </c>
      <c r="E1085">
        <v>16</v>
      </c>
      <c r="F1085" t="s">
        <v>22243</v>
      </c>
    </row>
    <row r="1086" spans="1:6">
      <c r="A1086" s="2" t="s">
        <v>22244</v>
      </c>
      <c r="B1086">
        <v>155</v>
      </c>
      <c r="C1086" s="2" t="s">
        <v>22245</v>
      </c>
      <c r="D1086" t="s">
        <v>22246</v>
      </c>
      <c r="E1086">
        <v>4</v>
      </c>
      <c r="F1086" t="s">
        <v>22247</v>
      </c>
    </row>
    <row r="1087" spans="1:6">
      <c r="A1087" s="2" t="s">
        <v>22248</v>
      </c>
      <c r="B1087">
        <v>160</v>
      </c>
      <c r="C1087" s="2" t="s">
        <v>22249</v>
      </c>
      <c r="D1087" t="s">
        <v>22250</v>
      </c>
      <c r="E1087">
        <v>4</v>
      </c>
      <c r="F1087" t="s">
        <v>22251</v>
      </c>
    </row>
    <row r="1088" spans="1:6">
      <c r="A1088" s="2" t="s">
        <v>22252</v>
      </c>
      <c r="B1088">
        <v>532</v>
      </c>
      <c r="C1088" s="2" t="s">
        <v>22253</v>
      </c>
      <c r="D1088" t="s">
        <v>21325</v>
      </c>
      <c r="E1088">
        <v>9</v>
      </c>
      <c r="F1088" t="s">
        <v>22254</v>
      </c>
    </row>
    <row r="1089" spans="1:6">
      <c r="A1089" s="2" t="s">
        <v>22255</v>
      </c>
      <c r="B1089">
        <v>293</v>
      </c>
      <c r="C1089" s="2" t="s">
        <v>20736</v>
      </c>
      <c r="D1089" t="s">
        <v>22256</v>
      </c>
      <c r="E1089">
        <v>8</v>
      </c>
      <c r="F1089" t="s">
        <v>22257</v>
      </c>
    </row>
    <row r="1090" spans="1:6">
      <c r="A1090" s="2" t="s">
        <v>22258</v>
      </c>
      <c r="B1090">
        <v>188</v>
      </c>
      <c r="C1090" s="2" t="s">
        <v>22259</v>
      </c>
      <c r="D1090" t="s">
        <v>22260</v>
      </c>
      <c r="E1090">
        <v>4</v>
      </c>
      <c r="F1090" t="s">
        <v>22261</v>
      </c>
    </row>
    <row r="1091" spans="1:6">
      <c r="A1091" s="2" t="s">
        <v>22262</v>
      </c>
      <c r="B1091">
        <v>146</v>
      </c>
      <c r="C1091" s="2" t="s">
        <v>22263</v>
      </c>
      <c r="D1091" t="s">
        <v>22264</v>
      </c>
      <c r="E1091">
        <v>3</v>
      </c>
      <c r="F1091" t="s">
        <v>20029</v>
      </c>
    </row>
    <row r="1092" spans="1:6">
      <c r="A1092" s="2" t="s">
        <v>22265</v>
      </c>
      <c r="B1092">
        <v>545</v>
      </c>
      <c r="C1092" s="2" t="s">
        <v>22266</v>
      </c>
      <c r="D1092" t="s">
        <v>22267</v>
      </c>
      <c r="E1092">
        <v>9</v>
      </c>
      <c r="F1092" t="s">
        <v>22268</v>
      </c>
    </row>
    <row r="1093" spans="1:6">
      <c r="A1093" s="2" t="s">
        <v>22269</v>
      </c>
      <c r="B1093">
        <v>152</v>
      </c>
      <c r="C1093" s="2" t="s">
        <v>22270</v>
      </c>
      <c r="D1093" t="s">
        <v>19558</v>
      </c>
      <c r="E1093">
        <v>4</v>
      </c>
      <c r="F1093" t="s">
        <v>22271</v>
      </c>
    </row>
    <row r="1094" spans="1:6">
      <c r="A1094" s="2" t="s">
        <v>22272</v>
      </c>
      <c r="B1094">
        <v>171</v>
      </c>
      <c r="C1094" s="2" t="s">
        <v>22273</v>
      </c>
      <c r="D1094" t="s">
        <v>22274</v>
      </c>
      <c r="E1094">
        <v>4</v>
      </c>
      <c r="F1094" t="s">
        <v>22275</v>
      </c>
    </row>
    <row r="1095" spans="1:6">
      <c r="A1095" s="2" t="s">
        <v>22276</v>
      </c>
      <c r="B1095">
        <v>304</v>
      </c>
      <c r="C1095" s="2" t="s">
        <v>22277</v>
      </c>
      <c r="D1095" t="s">
        <v>21238</v>
      </c>
      <c r="E1095">
        <v>5</v>
      </c>
      <c r="F1095" t="s">
        <v>22278</v>
      </c>
    </row>
    <row r="1096" spans="1:6">
      <c r="A1096" s="2" t="s">
        <v>22279</v>
      </c>
      <c r="B1096">
        <v>541</v>
      </c>
      <c r="C1096" s="2" t="s">
        <v>21019</v>
      </c>
      <c r="D1096" t="s">
        <v>21020</v>
      </c>
      <c r="E1096">
        <v>9</v>
      </c>
      <c r="F1096" t="s">
        <v>21021</v>
      </c>
    </row>
    <row r="1097" spans="1:6">
      <c r="A1097" s="2" t="s">
        <v>22280</v>
      </c>
      <c r="B1097">
        <v>294</v>
      </c>
      <c r="C1097" s="2" t="s">
        <v>21831</v>
      </c>
      <c r="D1097" t="s">
        <v>22281</v>
      </c>
      <c r="E1097">
        <v>8</v>
      </c>
      <c r="F1097" t="s">
        <v>22282</v>
      </c>
    </row>
    <row r="1098" spans="1:6">
      <c r="A1098" s="2" t="s">
        <v>22283</v>
      </c>
      <c r="B1098">
        <v>152</v>
      </c>
      <c r="C1098" s="2" t="s">
        <v>22284</v>
      </c>
      <c r="D1098" t="s">
        <v>22285</v>
      </c>
      <c r="E1098">
        <v>4</v>
      </c>
      <c r="F1098" t="s">
        <v>20643</v>
      </c>
    </row>
    <row r="1099" spans="1:6">
      <c r="A1099" s="2" t="s">
        <v>22286</v>
      </c>
      <c r="B1099">
        <v>309</v>
      </c>
      <c r="C1099" s="2" t="s">
        <v>22287</v>
      </c>
      <c r="D1099" t="s">
        <v>22288</v>
      </c>
      <c r="E1099">
        <v>8</v>
      </c>
      <c r="F1099" t="s">
        <v>22289</v>
      </c>
    </row>
    <row r="1100" spans="1:6">
      <c r="A1100" s="2" t="s">
        <v>22290</v>
      </c>
      <c r="B1100">
        <v>260</v>
      </c>
      <c r="C1100" s="2" t="s">
        <v>19639</v>
      </c>
      <c r="D1100" t="s">
        <v>22291</v>
      </c>
      <c r="E1100">
        <v>8</v>
      </c>
      <c r="F1100" t="s">
        <v>22292</v>
      </c>
    </row>
    <row r="1101" spans="1:6">
      <c r="A1101" s="2" t="s">
        <v>22293</v>
      </c>
      <c r="B1101">
        <v>309</v>
      </c>
      <c r="C1101" s="2" t="s">
        <v>20690</v>
      </c>
      <c r="D1101" t="s">
        <v>19420</v>
      </c>
      <c r="E1101">
        <v>8</v>
      </c>
      <c r="F1101" t="s">
        <v>20691</v>
      </c>
    </row>
    <row r="1102" spans="1:6">
      <c r="A1102" s="2" t="s">
        <v>22294</v>
      </c>
      <c r="B1102">
        <v>309</v>
      </c>
      <c r="C1102" s="2" t="s">
        <v>22295</v>
      </c>
      <c r="D1102" t="s">
        <v>22296</v>
      </c>
      <c r="E1102">
        <v>8</v>
      </c>
      <c r="F1102" t="s">
        <v>22297</v>
      </c>
    </row>
    <row r="1103" spans="1:6">
      <c r="A1103" s="2" t="s">
        <v>22298</v>
      </c>
      <c r="B1103">
        <v>548</v>
      </c>
      <c r="C1103" s="2" t="s">
        <v>19919</v>
      </c>
      <c r="D1103" t="s">
        <v>19920</v>
      </c>
      <c r="E1103">
        <v>8</v>
      </c>
      <c r="F1103" t="s">
        <v>19921</v>
      </c>
    </row>
    <row r="1104" spans="1:6">
      <c r="A1104" s="2" t="s">
        <v>22299</v>
      </c>
      <c r="B1104">
        <v>364</v>
      </c>
      <c r="C1104" s="2" t="s">
        <v>22300</v>
      </c>
      <c r="D1104" t="s">
        <v>22301</v>
      </c>
      <c r="E1104">
        <v>10</v>
      </c>
      <c r="F1104" t="s">
        <v>22302</v>
      </c>
    </row>
    <row r="1105" spans="1:6">
      <c r="A1105" s="2" t="s">
        <v>22303</v>
      </c>
      <c r="B1105">
        <v>362</v>
      </c>
      <c r="C1105" s="2" t="s">
        <v>22304</v>
      </c>
      <c r="D1105" t="s">
        <v>22305</v>
      </c>
      <c r="E1105">
        <v>10</v>
      </c>
      <c r="F1105" t="s">
        <v>22306</v>
      </c>
    </row>
    <row r="1106" spans="1:6">
      <c r="A1106" s="2" t="s">
        <v>22307</v>
      </c>
      <c r="B1106">
        <v>77</v>
      </c>
      <c r="C1106" s="2" t="s">
        <v>22308</v>
      </c>
      <c r="D1106" t="s">
        <v>22309</v>
      </c>
      <c r="E1106">
        <v>2</v>
      </c>
      <c r="F1106" t="s">
        <v>22310</v>
      </c>
    </row>
    <row r="1107" spans="1:6">
      <c r="A1107" s="2" t="s">
        <v>22311</v>
      </c>
      <c r="B1107">
        <v>290</v>
      </c>
      <c r="C1107" s="2" t="s">
        <v>19696</v>
      </c>
      <c r="D1107" t="s">
        <v>19250</v>
      </c>
      <c r="E1107">
        <v>8</v>
      </c>
      <c r="F1107" t="s">
        <v>19251</v>
      </c>
    </row>
    <row r="1108" spans="1:6">
      <c r="A1108" s="2" t="s">
        <v>22312</v>
      </c>
      <c r="B1108">
        <v>290</v>
      </c>
      <c r="C1108" s="2" t="s">
        <v>21207</v>
      </c>
      <c r="D1108" t="s">
        <v>19817</v>
      </c>
      <c r="E1108">
        <v>8</v>
      </c>
      <c r="F1108" t="s">
        <v>19251</v>
      </c>
    </row>
    <row r="1109" spans="1:6">
      <c r="A1109" s="2" t="s">
        <v>22313</v>
      </c>
      <c r="B1109">
        <v>290</v>
      </c>
      <c r="C1109" s="2" t="s">
        <v>21949</v>
      </c>
      <c r="D1109" t="s">
        <v>19274</v>
      </c>
      <c r="E1109">
        <v>8</v>
      </c>
      <c r="F1109" t="s">
        <v>19251</v>
      </c>
    </row>
    <row r="1110" spans="1:6">
      <c r="A1110" s="2" t="s">
        <v>22314</v>
      </c>
      <c r="B1110">
        <v>290</v>
      </c>
      <c r="C1110" s="2" t="s">
        <v>19810</v>
      </c>
      <c r="D1110" t="s">
        <v>19811</v>
      </c>
      <c r="E1110">
        <v>8</v>
      </c>
      <c r="F1110" t="s">
        <v>19812</v>
      </c>
    </row>
    <row r="1111" spans="1:6">
      <c r="A1111" s="2" t="s">
        <v>22315</v>
      </c>
      <c r="B1111">
        <v>325</v>
      </c>
      <c r="C1111" s="2" t="s">
        <v>22316</v>
      </c>
      <c r="D1111" t="s">
        <v>21873</v>
      </c>
      <c r="E1111">
        <v>7</v>
      </c>
      <c r="F1111" t="s">
        <v>22317</v>
      </c>
    </row>
    <row r="1112" spans="1:6">
      <c r="A1112" s="2" t="s">
        <v>22318</v>
      </c>
      <c r="B1112">
        <v>643</v>
      </c>
      <c r="C1112" s="2" t="s">
        <v>21413</v>
      </c>
      <c r="D1112" t="s">
        <v>19597</v>
      </c>
      <c r="E1112">
        <v>8</v>
      </c>
      <c r="F1112" t="s">
        <v>22319</v>
      </c>
    </row>
    <row r="1113" spans="1:6">
      <c r="A1113" s="2" t="s">
        <v>22320</v>
      </c>
      <c r="B1113">
        <v>562</v>
      </c>
      <c r="C1113" s="2" t="s">
        <v>22321</v>
      </c>
      <c r="D1113" t="s">
        <v>22322</v>
      </c>
      <c r="E1113">
        <v>8</v>
      </c>
      <c r="F1113" t="s">
        <v>22323</v>
      </c>
    </row>
    <row r="1114" spans="1:6">
      <c r="A1114" s="2" t="s">
        <v>22324</v>
      </c>
      <c r="B1114">
        <v>154</v>
      </c>
      <c r="C1114" s="2" t="s">
        <v>22325</v>
      </c>
      <c r="D1114" t="s">
        <v>20604</v>
      </c>
      <c r="E1114">
        <v>4</v>
      </c>
      <c r="F1114" t="s">
        <v>22326</v>
      </c>
    </row>
    <row r="1115" spans="1:6">
      <c r="A1115" s="2" t="s">
        <v>22327</v>
      </c>
      <c r="B1115">
        <v>285</v>
      </c>
      <c r="C1115" s="2" t="s">
        <v>22328</v>
      </c>
      <c r="D1115" t="s">
        <v>22329</v>
      </c>
      <c r="E1115">
        <v>8</v>
      </c>
      <c r="F1115" t="s">
        <v>22330</v>
      </c>
    </row>
    <row r="1116" spans="1:6">
      <c r="A1116" s="2" t="s">
        <v>22331</v>
      </c>
      <c r="B1116">
        <v>293</v>
      </c>
      <c r="C1116" s="2" t="s">
        <v>22332</v>
      </c>
      <c r="D1116" t="s">
        <v>22333</v>
      </c>
      <c r="E1116">
        <v>8</v>
      </c>
      <c r="F1116" t="s">
        <v>22334</v>
      </c>
    </row>
    <row r="1117" spans="1:6">
      <c r="A1117" s="2" t="s">
        <v>22335</v>
      </c>
      <c r="B1117">
        <v>154</v>
      </c>
      <c r="C1117" s="2" t="s">
        <v>21795</v>
      </c>
      <c r="D1117" t="s">
        <v>19262</v>
      </c>
      <c r="E1117">
        <v>4</v>
      </c>
      <c r="F1117" t="s">
        <v>19263</v>
      </c>
    </row>
    <row r="1118" spans="1:6">
      <c r="A1118" s="2" t="s">
        <v>22336</v>
      </c>
      <c r="B1118">
        <v>144</v>
      </c>
      <c r="C1118" s="2" t="s">
        <v>22337</v>
      </c>
      <c r="D1118" t="s">
        <v>22338</v>
      </c>
      <c r="E1118">
        <v>4</v>
      </c>
      <c r="F1118" t="s">
        <v>19267</v>
      </c>
    </row>
    <row r="1119" spans="1:6">
      <c r="A1119" s="2" t="s">
        <v>22339</v>
      </c>
      <c r="B1119">
        <v>308</v>
      </c>
      <c r="C1119" s="2" t="s">
        <v>20204</v>
      </c>
      <c r="D1119" t="s">
        <v>21832</v>
      </c>
      <c r="E1119">
        <v>8</v>
      </c>
      <c r="F1119" t="s">
        <v>21833</v>
      </c>
    </row>
    <row r="1120" spans="1:6">
      <c r="A1120" s="2" t="s">
        <v>22340</v>
      </c>
      <c r="B1120">
        <v>396</v>
      </c>
      <c r="C1120" s="2" t="s">
        <v>22341</v>
      </c>
      <c r="D1120" t="s">
        <v>22085</v>
      </c>
      <c r="E1120">
        <v>9</v>
      </c>
      <c r="F1120" t="s">
        <v>22342</v>
      </c>
    </row>
    <row r="1121" spans="1:6">
      <c r="A1121" s="2" t="s">
        <v>22343</v>
      </c>
      <c r="B1121">
        <v>726</v>
      </c>
      <c r="C1121" s="2" t="s">
        <v>22344</v>
      </c>
      <c r="D1121" t="s">
        <v>22345</v>
      </c>
      <c r="E1121">
        <v>15</v>
      </c>
      <c r="F1121" t="s">
        <v>22346</v>
      </c>
    </row>
    <row r="1122" spans="1:6">
      <c r="A1122" s="2" t="s">
        <v>22347</v>
      </c>
      <c r="B1122">
        <v>676</v>
      </c>
      <c r="C1122" s="2" t="s">
        <v>22348</v>
      </c>
      <c r="D1122" t="s">
        <v>20303</v>
      </c>
      <c r="E1122">
        <v>16</v>
      </c>
      <c r="F1122" t="s">
        <v>22349</v>
      </c>
    </row>
    <row r="1123" spans="1:6">
      <c r="A1123" s="2" t="s">
        <v>22350</v>
      </c>
      <c r="B1123">
        <v>541</v>
      </c>
      <c r="C1123" s="2" t="s">
        <v>22351</v>
      </c>
      <c r="D1123" t="s">
        <v>21020</v>
      </c>
      <c r="E1123">
        <v>9</v>
      </c>
      <c r="F1123" t="s">
        <v>21021</v>
      </c>
    </row>
    <row r="1124" spans="1:6">
      <c r="A1124" s="2" t="s">
        <v>22352</v>
      </c>
      <c r="B1124">
        <v>294</v>
      </c>
      <c r="C1124" s="2" t="s">
        <v>19333</v>
      </c>
      <c r="D1124" t="s">
        <v>19334</v>
      </c>
      <c r="E1124">
        <v>8</v>
      </c>
      <c r="F1124" t="s">
        <v>19335</v>
      </c>
    </row>
    <row r="1125" spans="1:6">
      <c r="A1125" s="2" t="s">
        <v>22353</v>
      </c>
      <c r="B1125">
        <v>290</v>
      </c>
      <c r="C1125" s="2" t="s">
        <v>19397</v>
      </c>
      <c r="D1125" t="s">
        <v>19250</v>
      </c>
      <c r="E1125">
        <v>8</v>
      </c>
      <c r="F1125" t="s">
        <v>19251</v>
      </c>
    </row>
    <row r="1126" spans="1:6">
      <c r="A1126" s="2" t="s">
        <v>22354</v>
      </c>
      <c r="B1126">
        <v>151</v>
      </c>
      <c r="C1126" s="2" t="s">
        <v>22355</v>
      </c>
      <c r="D1126" t="s">
        <v>22356</v>
      </c>
      <c r="E1126">
        <v>4</v>
      </c>
      <c r="F1126" t="s">
        <v>20342</v>
      </c>
    </row>
    <row r="1127" spans="1:6">
      <c r="A1127" s="2" t="s">
        <v>22357</v>
      </c>
      <c r="B1127">
        <v>290</v>
      </c>
      <c r="C1127" s="2" t="s">
        <v>20871</v>
      </c>
      <c r="D1127" t="s">
        <v>19811</v>
      </c>
      <c r="E1127">
        <v>8</v>
      </c>
      <c r="F1127" t="s">
        <v>20872</v>
      </c>
    </row>
    <row r="1128" spans="1:6">
      <c r="A1128" s="2" t="s">
        <v>22358</v>
      </c>
      <c r="B1128">
        <v>150</v>
      </c>
      <c r="C1128" s="2" t="s">
        <v>21620</v>
      </c>
      <c r="D1128" t="s">
        <v>21621</v>
      </c>
      <c r="E1128">
        <v>4</v>
      </c>
      <c r="F1128" t="s">
        <v>21622</v>
      </c>
    </row>
    <row r="1129" spans="1:6">
      <c r="A1129" s="2" t="s">
        <v>22359</v>
      </c>
      <c r="B1129">
        <v>681</v>
      </c>
      <c r="C1129" s="2" t="s">
        <v>22008</v>
      </c>
      <c r="D1129" t="s">
        <v>22009</v>
      </c>
      <c r="E1129">
        <v>16</v>
      </c>
      <c r="F1129" t="s">
        <v>21966</v>
      </c>
    </row>
    <row r="1130" spans="1:6">
      <c r="A1130" s="2" t="s">
        <v>22360</v>
      </c>
      <c r="B1130">
        <v>154</v>
      </c>
      <c r="C1130" s="2" t="s">
        <v>22361</v>
      </c>
      <c r="D1130" t="s">
        <v>22362</v>
      </c>
      <c r="E1130">
        <v>4</v>
      </c>
      <c r="F1130" t="s">
        <v>19315</v>
      </c>
    </row>
    <row r="1131" spans="1:6">
      <c r="A1131" s="2" t="s">
        <v>22363</v>
      </c>
      <c r="B1131">
        <v>727</v>
      </c>
      <c r="C1131" s="2" t="s">
        <v>22364</v>
      </c>
      <c r="D1131" t="s">
        <v>22365</v>
      </c>
      <c r="E1131">
        <v>16</v>
      </c>
      <c r="F1131" t="s">
        <v>22366</v>
      </c>
    </row>
    <row r="1132" spans="1:6">
      <c r="A1132" s="2" t="s">
        <v>22367</v>
      </c>
      <c r="B1132">
        <v>691</v>
      </c>
      <c r="C1132" s="2" t="s">
        <v>22368</v>
      </c>
      <c r="D1132" t="s">
        <v>22369</v>
      </c>
      <c r="E1132">
        <v>16</v>
      </c>
      <c r="F1132" t="s">
        <v>22370</v>
      </c>
    </row>
    <row r="1133" spans="1:6">
      <c r="A1133" s="2" t="s">
        <v>22371</v>
      </c>
      <c r="B1133">
        <v>291</v>
      </c>
      <c r="C1133" s="2" t="s">
        <v>19349</v>
      </c>
      <c r="D1133" t="s">
        <v>19350</v>
      </c>
      <c r="E1133">
        <v>8</v>
      </c>
      <c r="F1133" t="s">
        <v>19351</v>
      </c>
    </row>
    <row r="1134" spans="1:6">
      <c r="A1134" s="2" t="s">
        <v>22372</v>
      </c>
      <c r="B1134">
        <v>547</v>
      </c>
      <c r="C1134" s="2" t="s">
        <v>22373</v>
      </c>
      <c r="D1134" t="s">
        <v>22374</v>
      </c>
      <c r="E1134">
        <v>9</v>
      </c>
      <c r="F1134" t="s">
        <v>19447</v>
      </c>
    </row>
    <row r="1135" spans="1:6">
      <c r="A1135" s="2" t="s">
        <v>22375</v>
      </c>
      <c r="B1135">
        <v>541</v>
      </c>
      <c r="C1135" s="2" t="s">
        <v>20884</v>
      </c>
      <c r="D1135" t="s">
        <v>19356</v>
      </c>
      <c r="E1135">
        <v>9</v>
      </c>
      <c r="F1135" t="s">
        <v>19319</v>
      </c>
    </row>
    <row r="1136" spans="1:6">
      <c r="A1136" s="2" t="s">
        <v>22376</v>
      </c>
      <c r="B1136">
        <v>289</v>
      </c>
      <c r="C1136" s="2" t="s">
        <v>22377</v>
      </c>
      <c r="D1136" t="s">
        <v>20067</v>
      </c>
      <c r="E1136">
        <v>8</v>
      </c>
      <c r="F1136" t="s">
        <v>22378</v>
      </c>
    </row>
    <row r="1137" spans="1:6">
      <c r="A1137" s="2" t="s">
        <v>22379</v>
      </c>
      <c r="B1137">
        <v>309</v>
      </c>
      <c r="C1137" s="2" t="s">
        <v>20263</v>
      </c>
      <c r="D1137" t="s">
        <v>20264</v>
      </c>
      <c r="E1137">
        <v>8</v>
      </c>
      <c r="F1137" t="s">
        <v>20265</v>
      </c>
    </row>
    <row r="1138" spans="1:6">
      <c r="A1138" s="2" t="s">
        <v>22380</v>
      </c>
      <c r="B1138">
        <v>340</v>
      </c>
      <c r="C1138" s="2" t="s">
        <v>22381</v>
      </c>
      <c r="D1138" t="s">
        <v>22382</v>
      </c>
      <c r="E1138">
        <v>6</v>
      </c>
      <c r="F1138" t="s">
        <v>22383</v>
      </c>
    </row>
    <row r="1139" spans="1:6">
      <c r="A1139" s="2" t="s">
        <v>22384</v>
      </c>
      <c r="B1139">
        <v>151</v>
      </c>
      <c r="C1139" s="2" t="s">
        <v>21536</v>
      </c>
      <c r="D1139" t="s">
        <v>22385</v>
      </c>
      <c r="E1139">
        <v>4</v>
      </c>
      <c r="F1139" t="s">
        <v>22386</v>
      </c>
    </row>
    <row r="1140" spans="1:6">
      <c r="A1140" s="2" t="s">
        <v>22387</v>
      </c>
      <c r="B1140">
        <v>664</v>
      </c>
      <c r="C1140" s="2" t="s">
        <v>22388</v>
      </c>
      <c r="D1140" t="s">
        <v>22389</v>
      </c>
      <c r="E1140">
        <v>16</v>
      </c>
      <c r="F1140" t="s">
        <v>22390</v>
      </c>
    </row>
    <row r="1141" spans="1:6">
      <c r="A1141" s="2" t="s">
        <v>22391</v>
      </c>
      <c r="B1141">
        <v>311</v>
      </c>
      <c r="C1141" s="2" t="s">
        <v>22392</v>
      </c>
      <c r="D1141" t="s">
        <v>22393</v>
      </c>
      <c r="E1141">
        <v>8</v>
      </c>
      <c r="F1141" t="s">
        <v>22394</v>
      </c>
    </row>
    <row r="1142" spans="1:6">
      <c r="A1142" s="2" t="s">
        <v>22395</v>
      </c>
      <c r="B1142">
        <v>669</v>
      </c>
      <c r="C1142" s="2" t="s">
        <v>22396</v>
      </c>
      <c r="D1142" t="s">
        <v>22397</v>
      </c>
      <c r="E1142">
        <v>10</v>
      </c>
      <c r="F1142" t="s">
        <v>22398</v>
      </c>
    </row>
    <row r="1143" spans="1:6">
      <c r="A1143" s="2" t="s">
        <v>22399</v>
      </c>
      <c r="B1143">
        <v>672</v>
      </c>
      <c r="C1143" s="2" t="s">
        <v>22400</v>
      </c>
      <c r="D1143" t="s">
        <v>22401</v>
      </c>
      <c r="E1143">
        <v>10</v>
      </c>
      <c r="F1143" t="s">
        <v>22402</v>
      </c>
    </row>
    <row r="1144" spans="1:6">
      <c r="A1144" s="2" t="s">
        <v>22403</v>
      </c>
      <c r="B1144">
        <v>294</v>
      </c>
      <c r="C1144" s="2" t="s">
        <v>22404</v>
      </c>
      <c r="D1144" t="s">
        <v>20175</v>
      </c>
      <c r="E1144">
        <v>8</v>
      </c>
      <c r="F1144" t="s">
        <v>20050</v>
      </c>
    </row>
    <row r="1145" spans="1:6">
      <c r="A1145" s="2" t="s">
        <v>22405</v>
      </c>
      <c r="B1145">
        <v>173</v>
      </c>
      <c r="C1145" s="2" t="s">
        <v>22406</v>
      </c>
      <c r="D1145" t="s">
        <v>21357</v>
      </c>
      <c r="E1145">
        <v>4</v>
      </c>
      <c r="F1145" t="s">
        <v>22407</v>
      </c>
    </row>
    <row r="1146" spans="1:6">
      <c r="A1146" s="2" t="s">
        <v>22408</v>
      </c>
      <c r="B1146">
        <v>154</v>
      </c>
      <c r="C1146" s="2" t="s">
        <v>19300</v>
      </c>
      <c r="D1146" t="s">
        <v>22409</v>
      </c>
      <c r="E1146">
        <v>4</v>
      </c>
      <c r="F1146" t="s">
        <v>19263</v>
      </c>
    </row>
    <row r="1147" spans="1:6">
      <c r="A1147" s="2" t="s">
        <v>22410</v>
      </c>
      <c r="B1147">
        <v>303</v>
      </c>
      <c r="C1147" s="2" t="s">
        <v>22411</v>
      </c>
      <c r="D1147" t="s">
        <v>22412</v>
      </c>
      <c r="E1147">
        <v>7</v>
      </c>
      <c r="F1147" t="s">
        <v>22413</v>
      </c>
    </row>
    <row r="1148" spans="1:6">
      <c r="A1148" s="2" t="s">
        <v>22414</v>
      </c>
      <c r="B1148">
        <v>152</v>
      </c>
      <c r="C1148" s="2" t="s">
        <v>20596</v>
      </c>
      <c r="D1148" t="s">
        <v>22415</v>
      </c>
      <c r="E1148">
        <v>4</v>
      </c>
      <c r="F1148" t="s">
        <v>19633</v>
      </c>
    </row>
    <row r="1149" spans="1:6">
      <c r="A1149" s="2" t="s">
        <v>22416</v>
      </c>
      <c r="B1149">
        <v>312</v>
      </c>
      <c r="C1149" s="2" t="s">
        <v>22417</v>
      </c>
      <c r="D1149" t="s">
        <v>22418</v>
      </c>
      <c r="E1149">
        <v>8</v>
      </c>
      <c r="F1149" t="s">
        <v>22419</v>
      </c>
    </row>
    <row r="1150" spans="1:6">
      <c r="A1150" s="2" t="s">
        <v>22420</v>
      </c>
      <c r="B1150">
        <v>154</v>
      </c>
      <c r="C1150" s="2" t="s">
        <v>22421</v>
      </c>
      <c r="D1150" t="s">
        <v>22422</v>
      </c>
      <c r="E1150">
        <v>4</v>
      </c>
      <c r="F1150" t="s">
        <v>20195</v>
      </c>
    </row>
    <row r="1151" spans="1:6">
      <c r="A1151" s="2" t="s">
        <v>22423</v>
      </c>
      <c r="B1151">
        <v>146</v>
      </c>
      <c r="C1151" s="2" t="s">
        <v>22263</v>
      </c>
      <c r="D1151" t="s">
        <v>22264</v>
      </c>
      <c r="E1151">
        <v>3</v>
      </c>
      <c r="F1151" t="s">
        <v>20029</v>
      </c>
    </row>
    <row r="1152" spans="1:6">
      <c r="A1152" s="2" t="s">
        <v>22424</v>
      </c>
      <c r="B1152">
        <v>186</v>
      </c>
      <c r="C1152" s="2" t="s">
        <v>22259</v>
      </c>
      <c r="D1152" t="s">
        <v>22425</v>
      </c>
      <c r="E1152">
        <v>4</v>
      </c>
      <c r="F1152" t="s">
        <v>22426</v>
      </c>
    </row>
    <row r="1153" spans="1:6">
      <c r="A1153" s="2" t="s">
        <v>22427</v>
      </c>
      <c r="B1153">
        <v>551</v>
      </c>
      <c r="C1153" s="2" t="s">
        <v>22428</v>
      </c>
      <c r="D1153" t="s">
        <v>21123</v>
      </c>
      <c r="E1153">
        <v>9</v>
      </c>
      <c r="F1153" t="s">
        <v>22429</v>
      </c>
    </row>
    <row r="1154" spans="1:6">
      <c r="A1154" s="2" t="s">
        <v>22430</v>
      </c>
      <c r="B1154">
        <v>551</v>
      </c>
      <c r="C1154" s="2" t="s">
        <v>22431</v>
      </c>
      <c r="D1154" t="s">
        <v>22432</v>
      </c>
      <c r="E1154">
        <v>9</v>
      </c>
      <c r="F1154" t="s">
        <v>22433</v>
      </c>
    </row>
    <row r="1155" spans="1:6">
      <c r="A1155" s="2" t="s">
        <v>22434</v>
      </c>
      <c r="B1155">
        <v>299</v>
      </c>
      <c r="C1155" s="2" t="s">
        <v>20626</v>
      </c>
      <c r="D1155" t="s">
        <v>22435</v>
      </c>
      <c r="E1155">
        <v>8</v>
      </c>
      <c r="F1155" t="s">
        <v>22436</v>
      </c>
    </row>
    <row r="1156" spans="1:6">
      <c r="A1156" s="2" t="s">
        <v>22437</v>
      </c>
      <c r="B1156">
        <v>304</v>
      </c>
      <c r="C1156" s="2" t="s">
        <v>22438</v>
      </c>
      <c r="D1156" t="s">
        <v>22439</v>
      </c>
      <c r="E1156">
        <v>8</v>
      </c>
      <c r="F1156" t="s">
        <v>22440</v>
      </c>
    </row>
    <row r="1157" spans="1:6">
      <c r="A1157" s="2" t="s">
        <v>22441</v>
      </c>
      <c r="B1157">
        <v>322</v>
      </c>
      <c r="C1157" s="2" t="s">
        <v>22442</v>
      </c>
      <c r="D1157" t="s">
        <v>22443</v>
      </c>
      <c r="E1157">
        <v>9</v>
      </c>
      <c r="F1157" t="s">
        <v>22444</v>
      </c>
    </row>
    <row r="1158" spans="1:6">
      <c r="A1158" s="2" t="s">
        <v>22445</v>
      </c>
      <c r="B1158">
        <v>690</v>
      </c>
      <c r="C1158" s="2" t="s">
        <v>22446</v>
      </c>
      <c r="D1158" t="s">
        <v>19975</v>
      </c>
      <c r="E1158">
        <v>16</v>
      </c>
      <c r="F1158" t="s">
        <v>22447</v>
      </c>
    </row>
    <row r="1159" spans="1:6">
      <c r="A1159" s="2" t="s">
        <v>22448</v>
      </c>
      <c r="B1159">
        <v>546</v>
      </c>
      <c r="C1159" s="2" t="s">
        <v>22449</v>
      </c>
      <c r="D1159" t="s">
        <v>20318</v>
      </c>
      <c r="E1159">
        <v>9</v>
      </c>
      <c r="F1159" t="s">
        <v>22450</v>
      </c>
    </row>
    <row r="1160" spans="1:6">
      <c r="A1160" s="2" t="s">
        <v>22451</v>
      </c>
      <c r="B1160">
        <v>669</v>
      </c>
      <c r="C1160" s="2" t="s">
        <v>22452</v>
      </c>
      <c r="D1160" t="s">
        <v>22453</v>
      </c>
      <c r="E1160">
        <v>16</v>
      </c>
      <c r="F1160" t="s">
        <v>22454</v>
      </c>
    </row>
    <row r="1161" spans="1:6">
      <c r="A1161" s="2" t="s">
        <v>22455</v>
      </c>
      <c r="B1161">
        <v>294</v>
      </c>
      <c r="C1161" s="2" t="s">
        <v>22456</v>
      </c>
      <c r="D1161" t="s">
        <v>22457</v>
      </c>
      <c r="E1161">
        <v>7</v>
      </c>
      <c r="F1161" t="s">
        <v>22458</v>
      </c>
    </row>
    <row r="1162" spans="1:6">
      <c r="A1162" s="2" t="s">
        <v>22459</v>
      </c>
      <c r="B1162">
        <v>220</v>
      </c>
      <c r="C1162" s="2" t="s">
        <v>22460</v>
      </c>
      <c r="D1162" t="s">
        <v>22461</v>
      </c>
      <c r="E1162">
        <v>6</v>
      </c>
      <c r="F1162" t="s">
        <v>22462</v>
      </c>
    </row>
    <row r="1163" spans="1:6">
      <c r="A1163" s="2" t="s">
        <v>22463</v>
      </c>
      <c r="B1163">
        <v>541</v>
      </c>
      <c r="C1163" s="2" t="s">
        <v>22464</v>
      </c>
      <c r="D1163" t="s">
        <v>21407</v>
      </c>
      <c r="E1163">
        <v>9</v>
      </c>
      <c r="F1163" t="s">
        <v>19331</v>
      </c>
    </row>
    <row r="1164" spans="1:6">
      <c r="A1164" s="2" t="s">
        <v>22465</v>
      </c>
      <c r="B1164">
        <v>685</v>
      </c>
      <c r="C1164" s="2" t="s">
        <v>22466</v>
      </c>
      <c r="D1164" t="s">
        <v>22467</v>
      </c>
      <c r="E1164">
        <v>16</v>
      </c>
      <c r="F1164" t="s">
        <v>22468</v>
      </c>
    </row>
    <row r="1165" spans="1:6">
      <c r="A1165" s="2" t="s">
        <v>22469</v>
      </c>
      <c r="B1165">
        <v>671</v>
      </c>
      <c r="C1165" s="2" t="s">
        <v>22470</v>
      </c>
      <c r="D1165" t="s">
        <v>22471</v>
      </c>
      <c r="E1165">
        <v>16</v>
      </c>
      <c r="F1165" t="s">
        <v>22472</v>
      </c>
    </row>
    <row r="1166" spans="1:6">
      <c r="A1166" s="2" t="s">
        <v>22473</v>
      </c>
      <c r="B1166">
        <v>289</v>
      </c>
      <c r="C1166" s="2" t="s">
        <v>21506</v>
      </c>
      <c r="D1166" t="s">
        <v>19993</v>
      </c>
      <c r="E1166">
        <v>8</v>
      </c>
      <c r="F1166" t="s">
        <v>22474</v>
      </c>
    </row>
    <row r="1167" spans="1:6">
      <c r="A1167" s="2" t="s">
        <v>22475</v>
      </c>
      <c r="B1167">
        <v>737</v>
      </c>
      <c r="C1167" s="2" t="s">
        <v>22476</v>
      </c>
      <c r="D1167" t="s">
        <v>22477</v>
      </c>
      <c r="E1167">
        <v>16</v>
      </c>
      <c r="F1167" t="s">
        <v>22478</v>
      </c>
    </row>
    <row r="1168" spans="1:6">
      <c r="A1168" s="2" t="s">
        <v>22479</v>
      </c>
      <c r="B1168">
        <v>681</v>
      </c>
      <c r="C1168" s="2" t="s">
        <v>22480</v>
      </c>
      <c r="D1168" t="s">
        <v>19699</v>
      </c>
      <c r="E1168">
        <v>16</v>
      </c>
      <c r="F1168" t="s">
        <v>22481</v>
      </c>
    </row>
    <row r="1169" spans="1:6">
      <c r="A1169" s="2" t="s">
        <v>22482</v>
      </c>
      <c r="B1169">
        <v>552</v>
      </c>
      <c r="C1169" s="2" t="s">
        <v>22483</v>
      </c>
      <c r="D1169" t="s">
        <v>22484</v>
      </c>
      <c r="E1169">
        <v>9</v>
      </c>
      <c r="F1169" t="s">
        <v>22485</v>
      </c>
    </row>
    <row r="1170" spans="1:6">
      <c r="A1170" s="2" t="s">
        <v>22486</v>
      </c>
      <c r="B1170">
        <v>310</v>
      </c>
      <c r="C1170" s="2" t="s">
        <v>22487</v>
      </c>
      <c r="D1170" t="s">
        <v>20660</v>
      </c>
      <c r="E1170">
        <v>8</v>
      </c>
      <c r="F1170" t="s">
        <v>22488</v>
      </c>
    </row>
    <row r="1171" spans="1:6">
      <c r="A1171" s="2" t="s">
        <v>22489</v>
      </c>
      <c r="B1171">
        <v>168</v>
      </c>
      <c r="C1171" s="2" t="s">
        <v>22490</v>
      </c>
      <c r="D1171" t="s">
        <v>21154</v>
      </c>
      <c r="E1171">
        <v>4</v>
      </c>
      <c r="F1171" t="s">
        <v>22491</v>
      </c>
    </row>
    <row r="1172" spans="1:6">
      <c r="A1172" s="2" t="s">
        <v>22492</v>
      </c>
      <c r="B1172">
        <v>673</v>
      </c>
      <c r="C1172" s="2" t="s">
        <v>22493</v>
      </c>
      <c r="D1172" t="s">
        <v>19291</v>
      </c>
      <c r="E1172">
        <v>10</v>
      </c>
      <c r="F1172" t="s">
        <v>22494</v>
      </c>
    </row>
    <row r="1173" spans="1:6">
      <c r="A1173" s="2" t="s">
        <v>22495</v>
      </c>
      <c r="B1173">
        <v>673</v>
      </c>
      <c r="C1173" s="2" t="s">
        <v>22496</v>
      </c>
      <c r="D1173" t="s">
        <v>22497</v>
      </c>
      <c r="E1173">
        <v>10</v>
      </c>
      <c r="F1173" t="s">
        <v>22498</v>
      </c>
    </row>
    <row r="1174" spans="1:6">
      <c r="A1174" s="2" t="s">
        <v>22499</v>
      </c>
      <c r="B1174">
        <v>154</v>
      </c>
      <c r="C1174" s="2" t="s">
        <v>22500</v>
      </c>
      <c r="D1174" t="s">
        <v>22362</v>
      </c>
      <c r="E1174">
        <v>4</v>
      </c>
      <c r="F1174" t="s">
        <v>19315</v>
      </c>
    </row>
    <row r="1175" spans="1:6">
      <c r="A1175" s="2" t="s">
        <v>22501</v>
      </c>
      <c r="B1175">
        <v>144</v>
      </c>
      <c r="C1175" s="2" t="s">
        <v>22502</v>
      </c>
      <c r="D1175" t="s">
        <v>22503</v>
      </c>
      <c r="E1175">
        <v>4</v>
      </c>
      <c r="F1175" t="s">
        <v>20185</v>
      </c>
    </row>
    <row r="1176" spans="1:6">
      <c r="A1176" s="2" t="s">
        <v>22504</v>
      </c>
      <c r="B1176">
        <v>154</v>
      </c>
      <c r="C1176" s="2" t="s">
        <v>22505</v>
      </c>
      <c r="D1176" t="s">
        <v>19754</v>
      </c>
      <c r="E1176">
        <v>4</v>
      </c>
      <c r="F1176" t="s">
        <v>19541</v>
      </c>
    </row>
    <row r="1177" spans="1:6">
      <c r="A1177" s="2" t="s">
        <v>22506</v>
      </c>
      <c r="B1177">
        <v>661</v>
      </c>
      <c r="C1177" s="2" t="s">
        <v>19253</v>
      </c>
      <c r="D1177" t="s">
        <v>19254</v>
      </c>
      <c r="E1177">
        <v>16</v>
      </c>
      <c r="F1177" t="s">
        <v>19255</v>
      </c>
    </row>
    <row r="1178" spans="1:6">
      <c r="A1178" s="2" t="s">
        <v>22507</v>
      </c>
      <c r="B1178">
        <v>291</v>
      </c>
      <c r="C1178" s="2" t="s">
        <v>22508</v>
      </c>
      <c r="D1178" t="s">
        <v>22509</v>
      </c>
      <c r="E1178">
        <v>8</v>
      </c>
      <c r="F1178" t="s">
        <v>22510</v>
      </c>
    </row>
    <row r="1179" spans="1:6">
      <c r="A1179" s="2" t="s">
        <v>22511</v>
      </c>
      <c r="B1179">
        <v>661</v>
      </c>
      <c r="C1179" s="2" t="s">
        <v>22512</v>
      </c>
      <c r="D1179" t="s">
        <v>19254</v>
      </c>
      <c r="E1179">
        <v>16</v>
      </c>
      <c r="F1179" t="s">
        <v>19255</v>
      </c>
    </row>
    <row r="1180" spans="1:6">
      <c r="A1180" s="2" t="s">
        <v>22513</v>
      </c>
      <c r="B1180">
        <v>291</v>
      </c>
      <c r="C1180" s="2" t="s">
        <v>19349</v>
      </c>
      <c r="D1180" t="s">
        <v>19350</v>
      </c>
      <c r="E1180">
        <v>8</v>
      </c>
      <c r="F1180" t="s">
        <v>19351</v>
      </c>
    </row>
    <row r="1181" spans="1:6">
      <c r="A1181" s="2" t="s">
        <v>22514</v>
      </c>
      <c r="B1181">
        <v>290</v>
      </c>
      <c r="C1181" s="2" t="s">
        <v>19249</v>
      </c>
      <c r="D1181" t="s">
        <v>19250</v>
      </c>
      <c r="E1181">
        <v>8</v>
      </c>
      <c r="F1181" t="s">
        <v>19251</v>
      </c>
    </row>
    <row r="1182" spans="1:6">
      <c r="A1182" s="2" t="s">
        <v>22515</v>
      </c>
      <c r="B1182">
        <v>275</v>
      </c>
      <c r="C1182" s="2" t="s">
        <v>22516</v>
      </c>
      <c r="D1182" t="s">
        <v>22517</v>
      </c>
      <c r="E1182">
        <v>6</v>
      </c>
      <c r="F1182" t="s">
        <v>22518</v>
      </c>
    </row>
    <row r="1183" spans="1:6">
      <c r="A1183" s="2" t="s">
        <v>22519</v>
      </c>
      <c r="B1183">
        <v>640</v>
      </c>
      <c r="C1183" s="2" t="s">
        <v>22520</v>
      </c>
      <c r="D1183" t="s">
        <v>19822</v>
      </c>
      <c r="E1183">
        <v>16</v>
      </c>
      <c r="F1183" t="s">
        <v>22521</v>
      </c>
    </row>
    <row r="1184" spans="1:6">
      <c r="A1184" s="2" t="s">
        <v>22522</v>
      </c>
      <c r="B1184">
        <v>640</v>
      </c>
      <c r="C1184" s="2" t="s">
        <v>22520</v>
      </c>
      <c r="D1184" t="s">
        <v>19822</v>
      </c>
      <c r="E1184">
        <v>16</v>
      </c>
      <c r="F1184" t="s">
        <v>22521</v>
      </c>
    </row>
    <row r="1185" spans="1:6">
      <c r="A1185" s="2" t="s">
        <v>22523</v>
      </c>
      <c r="B1185">
        <v>522</v>
      </c>
      <c r="C1185" s="2" t="s">
        <v>22524</v>
      </c>
      <c r="D1185" t="s">
        <v>22525</v>
      </c>
      <c r="E1185">
        <v>8</v>
      </c>
      <c r="F1185" t="s">
        <v>22526</v>
      </c>
    </row>
    <row r="1186" spans="1:6">
      <c r="A1186" s="2" t="s">
        <v>22527</v>
      </c>
      <c r="B1186">
        <v>549</v>
      </c>
      <c r="C1186" s="2" t="s">
        <v>21156</v>
      </c>
      <c r="D1186" t="s">
        <v>21129</v>
      </c>
      <c r="E1186">
        <v>9</v>
      </c>
      <c r="F1186" t="s">
        <v>21157</v>
      </c>
    </row>
    <row r="1187" spans="1:6">
      <c r="A1187" s="2" t="s">
        <v>22528</v>
      </c>
      <c r="B1187">
        <v>326</v>
      </c>
      <c r="C1187" s="2" t="s">
        <v>22529</v>
      </c>
      <c r="D1187" t="s">
        <v>22530</v>
      </c>
      <c r="E1187">
        <v>9</v>
      </c>
      <c r="F1187" t="s">
        <v>22531</v>
      </c>
    </row>
    <row r="1188" spans="1:6">
      <c r="A1188" s="2" t="s">
        <v>22532</v>
      </c>
      <c r="B1188">
        <v>726</v>
      </c>
      <c r="C1188" s="2" t="s">
        <v>22533</v>
      </c>
      <c r="D1188" t="s">
        <v>20986</v>
      </c>
      <c r="E1188">
        <v>16</v>
      </c>
      <c r="F1188" t="s">
        <v>22534</v>
      </c>
    </row>
    <row r="1189" spans="1:6">
      <c r="A1189" s="2" t="s">
        <v>22535</v>
      </c>
      <c r="B1189">
        <v>291</v>
      </c>
      <c r="C1189" s="2" t="s">
        <v>19349</v>
      </c>
      <c r="D1189" t="s">
        <v>19350</v>
      </c>
      <c r="E1189">
        <v>8</v>
      </c>
      <c r="F1189" t="s">
        <v>19351</v>
      </c>
    </row>
    <row r="1190" spans="1:6">
      <c r="A1190" s="2" t="s">
        <v>22536</v>
      </c>
      <c r="B1190">
        <v>144</v>
      </c>
      <c r="C1190" s="2" t="s">
        <v>22537</v>
      </c>
      <c r="D1190" t="s">
        <v>22538</v>
      </c>
      <c r="E1190">
        <v>4</v>
      </c>
      <c r="F1190" t="s">
        <v>20185</v>
      </c>
    </row>
    <row r="1191" spans="1:6">
      <c r="A1191" s="2" t="s">
        <v>22539</v>
      </c>
      <c r="B1191">
        <v>154</v>
      </c>
      <c r="C1191" s="2" t="s">
        <v>22505</v>
      </c>
      <c r="D1191" t="s">
        <v>20188</v>
      </c>
      <c r="E1191">
        <v>4</v>
      </c>
      <c r="F1191" t="s">
        <v>19541</v>
      </c>
    </row>
    <row r="1192" spans="1:6">
      <c r="A1192" s="2" t="s">
        <v>22540</v>
      </c>
      <c r="B1192">
        <v>542</v>
      </c>
      <c r="C1192" s="2" t="s">
        <v>22541</v>
      </c>
      <c r="D1192" t="s">
        <v>20299</v>
      </c>
      <c r="E1192">
        <v>9</v>
      </c>
      <c r="F1192" t="s">
        <v>20300</v>
      </c>
    </row>
    <row r="1193" spans="1:6">
      <c r="A1193" s="2" t="s">
        <v>22542</v>
      </c>
      <c r="B1193">
        <v>542</v>
      </c>
      <c r="C1193" s="2" t="s">
        <v>22541</v>
      </c>
      <c r="D1193" t="s">
        <v>20299</v>
      </c>
      <c r="E1193">
        <v>9</v>
      </c>
      <c r="F1193" t="s">
        <v>20300</v>
      </c>
    </row>
    <row r="1194" spans="1:6">
      <c r="A1194" s="2" t="s">
        <v>22543</v>
      </c>
      <c r="B1194">
        <v>148</v>
      </c>
      <c r="C1194" s="2" t="s">
        <v>19290</v>
      </c>
      <c r="D1194" t="s">
        <v>19291</v>
      </c>
      <c r="E1194">
        <v>4</v>
      </c>
      <c r="F1194" t="s">
        <v>19292</v>
      </c>
    </row>
    <row r="1195" spans="1:6">
      <c r="A1195" s="2" t="s">
        <v>22544</v>
      </c>
      <c r="B1195">
        <v>150</v>
      </c>
      <c r="C1195" s="2" t="s">
        <v>19298</v>
      </c>
      <c r="D1195" t="s">
        <v>19287</v>
      </c>
      <c r="E1195">
        <v>4</v>
      </c>
      <c r="F1195" t="s">
        <v>19288</v>
      </c>
    </row>
    <row r="1196" spans="1:6">
      <c r="A1196" s="2" t="s">
        <v>22545</v>
      </c>
      <c r="B1196">
        <v>681</v>
      </c>
      <c r="C1196" s="2" t="s">
        <v>22546</v>
      </c>
      <c r="D1196" t="s">
        <v>19699</v>
      </c>
      <c r="E1196">
        <v>16</v>
      </c>
      <c r="F1196" t="s">
        <v>22481</v>
      </c>
    </row>
    <row r="1197" spans="1:6">
      <c r="A1197" s="2" t="s">
        <v>22547</v>
      </c>
      <c r="B1197">
        <v>290</v>
      </c>
      <c r="C1197" s="2" t="s">
        <v>21775</v>
      </c>
      <c r="D1197" t="s">
        <v>19625</v>
      </c>
      <c r="E1197">
        <v>8</v>
      </c>
      <c r="F1197" t="s">
        <v>19251</v>
      </c>
    </row>
    <row r="1198" spans="1:6">
      <c r="A1198" s="2" t="s">
        <v>22548</v>
      </c>
      <c r="B1198">
        <v>541</v>
      </c>
      <c r="C1198" s="2" t="s">
        <v>20884</v>
      </c>
      <c r="D1198" t="s">
        <v>19356</v>
      </c>
      <c r="E1198">
        <v>9</v>
      </c>
      <c r="F1198" t="s">
        <v>19319</v>
      </c>
    </row>
    <row r="1199" spans="1:6">
      <c r="A1199" s="2" t="s">
        <v>22549</v>
      </c>
      <c r="B1199">
        <v>309</v>
      </c>
      <c r="C1199" s="2" t="s">
        <v>22550</v>
      </c>
      <c r="D1199" t="s">
        <v>22551</v>
      </c>
      <c r="E1199">
        <v>8</v>
      </c>
      <c r="F1199" t="s">
        <v>22552</v>
      </c>
    </row>
    <row r="1200" spans="1:6">
      <c r="A1200" s="2" t="s">
        <v>22553</v>
      </c>
      <c r="B1200">
        <v>311</v>
      </c>
      <c r="C1200" s="2" t="s">
        <v>22028</v>
      </c>
      <c r="D1200" t="s">
        <v>22554</v>
      </c>
      <c r="E1200">
        <v>8</v>
      </c>
      <c r="F1200" t="s">
        <v>22555</v>
      </c>
    </row>
    <row r="1201" spans="1:6">
      <c r="A1201" s="2" t="s">
        <v>22556</v>
      </c>
      <c r="B1201">
        <v>311</v>
      </c>
      <c r="C1201" s="2" t="s">
        <v>22557</v>
      </c>
      <c r="D1201" t="s">
        <v>22554</v>
      </c>
      <c r="E1201">
        <v>8</v>
      </c>
      <c r="F1201" t="s">
        <v>22555</v>
      </c>
    </row>
    <row r="1202" spans="1:6">
      <c r="A1202" s="2" t="s">
        <v>22558</v>
      </c>
      <c r="B1202">
        <v>290</v>
      </c>
      <c r="C1202" s="2" t="s">
        <v>19249</v>
      </c>
      <c r="D1202" t="s">
        <v>19250</v>
      </c>
      <c r="E1202">
        <v>8</v>
      </c>
      <c r="F1202" t="s">
        <v>19251</v>
      </c>
    </row>
    <row r="1203" spans="1:6">
      <c r="A1203" s="2" t="s">
        <v>22559</v>
      </c>
      <c r="B1203">
        <v>289</v>
      </c>
      <c r="C1203" s="2" t="s">
        <v>22560</v>
      </c>
      <c r="D1203" t="s">
        <v>22561</v>
      </c>
      <c r="E1203">
        <v>8</v>
      </c>
      <c r="F1203" t="s">
        <v>20261</v>
      </c>
    </row>
    <row r="1204" spans="1:6">
      <c r="A1204" s="2" t="s">
        <v>22562</v>
      </c>
      <c r="B1204">
        <v>259</v>
      </c>
      <c r="C1204" s="2" t="s">
        <v>22563</v>
      </c>
      <c r="D1204" t="s">
        <v>20264</v>
      </c>
      <c r="E1204">
        <v>7</v>
      </c>
      <c r="F1204" t="s">
        <v>22564</v>
      </c>
    </row>
    <row r="1205" spans="1:6">
      <c r="A1205" s="2" t="s">
        <v>22565</v>
      </c>
      <c r="B1205">
        <v>290</v>
      </c>
      <c r="C1205" s="2" t="s">
        <v>19397</v>
      </c>
      <c r="D1205" t="s">
        <v>19250</v>
      </c>
      <c r="E1205">
        <v>8</v>
      </c>
      <c r="F1205" t="s">
        <v>19251</v>
      </c>
    </row>
    <row r="1206" spans="1:6">
      <c r="A1206" s="2" t="s">
        <v>22566</v>
      </c>
      <c r="B1206">
        <v>148</v>
      </c>
      <c r="C1206" s="2" t="s">
        <v>22567</v>
      </c>
      <c r="D1206" t="s">
        <v>20606</v>
      </c>
      <c r="E1206">
        <v>4</v>
      </c>
      <c r="F1206" t="s">
        <v>22568</v>
      </c>
    </row>
    <row r="1207" spans="1:6">
      <c r="A1207" s="2" t="s">
        <v>22569</v>
      </c>
      <c r="B1207">
        <v>294</v>
      </c>
      <c r="C1207" s="2" t="s">
        <v>22404</v>
      </c>
      <c r="D1207" t="s">
        <v>20175</v>
      </c>
      <c r="E1207">
        <v>8</v>
      </c>
      <c r="F1207" t="s">
        <v>20050</v>
      </c>
    </row>
    <row r="1208" spans="1:6">
      <c r="A1208" s="2" t="s">
        <v>22570</v>
      </c>
      <c r="B1208">
        <v>650</v>
      </c>
      <c r="C1208" s="2" t="s">
        <v>22571</v>
      </c>
      <c r="D1208" t="s">
        <v>19707</v>
      </c>
      <c r="E1208">
        <v>8</v>
      </c>
      <c r="F1208" t="s">
        <v>22572</v>
      </c>
    </row>
    <row r="1209" spans="1:6">
      <c r="A1209" s="2" t="s">
        <v>22573</v>
      </c>
      <c r="B1209">
        <v>325</v>
      </c>
      <c r="C1209" s="2" t="s">
        <v>22574</v>
      </c>
      <c r="D1209" t="s">
        <v>19609</v>
      </c>
      <c r="E1209">
        <v>7</v>
      </c>
      <c r="F1209" t="s">
        <v>22317</v>
      </c>
    </row>
    <row r="1210" spans="1:6">
      <c r="A1210" s="2" t="s">
        <v>22575</v>
      </c>
      <c r="B1210">
        <v>75</v>
      </c>
      <c r="C1210" s="2" t="s">
        <v>22576</v>
      </c>
      <c r="D1210" t="s">
        <v>22577</v>
      </c>
      <c r="E1210">
        <v>2</v>
      </c>
      <c r="F1210" t="s">
        <v>22578</v>
      </c>
    </row>
    <row r="1211" spans="1:6">
      <c r="A1211" s="2" t="s">
        <v>22579</v>
      </c>
      <c r="B1211">
        <v>308</v>
      </c>
      <c r="C1211" s="2" t="s">
        <v>21995</v>
      </c>
      <c r="D1211" t="s">
        <v>22580</v>
      </c>
      <c r="E1211">
        <v>8</v>
      </c>
      <c r="F1211" t="s">
        <v>22581</v>
      </c>
    </row>
    <row r="1212" spans="1:6">
      <c r="A1212" s="2" t="s">
        <v>22582</v>
      </c>
      <c r="B1212">
        <v>301</v>
      </c>
      <c r="C1212" s="2" t="s">
        <v>22583</v>
      </c>
      <c r="D1212" t="s">
        <v>20049</v>
      </c>
      <c r="E1212">
        <v>8</v>
      </c>
      <c r="F1212" t="s">
        <v>22584</v>
      </c>
    </row>
    <row r="1213" spans="1:6">
      <c r="A1213" s="2" t="s">
        <v>22585</v>
      </c>
      <c r="B1213">
        <v>181</v>
      </c>
      <c r="C1213" s="2" t="s">
        <v>22586</v>
      </c>
      <c r="D1213" t="s">
        <v>20143</v>
      </c>
      <c r="E1213">
        <v>5</v>
      </c>
      <c r="F1213" t="s">
        <v>22587</v>
      </c>
    </row>
    <row r="1214" spans="1:6">
      <c r="A1214" s="2" t="s">
        <v>22588</v>
      </c>
      <c r="B1214">
        <v>567</v>
      </c>
      <c r="C1214" s="2" t="s">
        <v>22589</v>
      </c>
      <c r="D1214" t="s">
        <v>22590</v>
      </c>
      <c r="E1214">
        <v>9</v>
      </c>
      <c r="F1214" t="s">
        <v>22591</v>
      </c>
    </row>
    <row r="1215" spans="1:6">
      <c r="A1215" s="2" t="s">
        <v>22592</v>
      </c>
      <c r="B1215">
        <v>670</v>
      </c>
      <c r="C1215" s="2" t="s">
        <v>22593</v>
      </c>
      <c r="D1215" t="s">
        <v>22594</v>
      </c>
      <c r="E1215">
        <v>16</v>
      </c>
      <c r="F1215" t="s">
        <v>22595</v>
      </c>
    </row>
    <row r="1216" spans="1:6">
      <c r="A1216" s="2" t="s">
        <v>22596</v>
      </c>
      <c r="B1216">
        <v>647</v>
      </c>
      <c r="C1216" s="2" t="s">
        <v>22597</v>
      </c>
      <c r="D1216" t="s">
        <v>22598</v>
      </c>
      <c r="E1216">
        <v>8</v>
      </c>
      <c r="F1216" t="s">
        <v>22599</v>
      </c>
    </row>
    <row r="1217" spans="1:6">
      <c r="A1217" s="2" t="s">
        <v>22600</v>
      </c>
      <c r="B1217">
        <v>335</v>
      </c>
      <c r="C1217" s="2" t="s">
        <v>22601</v>
      </c>
      <c r="D1217" t="s">
        <v>22197</v>
      </c>
      <c r="E1217">
        <v>9</v>
      </c>
      <c r="F1217" t="s">
        <v>22602</v>
      </c>
    </row>
    <row r="1218" spans="1:6">
      <c r="A1218" s="2" t="s">
        <v>22603</v>
      </c>
      <c r="B1218">
        <v>701</v>
      </c>
      <c r="C1218" s="2" t="s">
        <v>21872</v>
      </c>
      <c r="D1218" t="s">
        <v>21873</v>
      </c>
      <c r="E1218">
        <v>8</v>
      </c>
      <c r="F1218" t="s">
        <v>21874</v>
      </c>
    </row>
    <row r="1219" spans="1:6">
      <c r="A1219" s="2" t="s">
        <v>22604</v>
      </c>
      <c r="B1219">
        <v>335</v>
      </c>
      <c r="C1219" s="2" t="s">
        <v>21876</v>
      </c>
      <c r="D1219" t="s">
        <v>19434</v>
      </c>
      <c r="E1219">
        <v>7</v>
      </c>
      <c r="F1219" t="s">
        <v>21877</v>
      </c>
    </row>
    <row r="1220" spans="1:6">
      <c r="A1220" s="2" t="s">
        <v>22605</v>
      </c>
      <c r="B1220">
        <v>928</v>
      </c>
      <c r="C1220" s="2" t="s">
        <v>22606</v>
      </c>
      <c r="D1220" t="s">
        <v>22607</v>
      </c>
      <c r="E1220">
        <v>10</v>
      </c>
      <c r="F1220" t="s">
        <v>22608</v>
      </c>
    </row>
    <row r="1221" spans="1:6">
      <c r="A1221" s="2" t="s">
        <v>22609</v>
      </c>
      <c r="B1221">
        <v>165</v>
      </c>
      <c r="C1221" s="2" t="s">
        <v>22610</v>
      </c>
      <c r="D1221" t="s">
        <v>20115</v>
      </c>
      <c r="E1221">
        <v>4</v>
      </c>
      <c r="F1221" t="s">
        <v>22611</v>
      </c>
    </row>
    <row r="1222" spans="1:6">
      <c r="A1222" s="2" t="s">
        <v>22612</v>
      </c>
      <c r="B1222">
        <v>734</v>
      </c>
      <c r="C1222" s="2" t="s">
        <v>22613</v>
      </c>
      <c r="D1222" t="s">
        <v>22614</v>
      </c>
      <c r="E1222">
        <v>16</v>
      </c>
      <c r="F1222" t="s">
        <v>22615</v>
      </c>
    </row>
    <row r="1223" spans="1:6">
      <c r="A1223" s="2" t="s">
        <v>22616</v>
      </c>
      <c r="B1223">
        <v>309</v>
      </c>
      <c r="C1223" s="2" t="s">
        <v>22617</v>
      </c>
      <c r="D1223" t="s">
        <v>22618</v>
      </c>
      <c r="E1223">
        <v>8</v>
      </c>
      <c r="F1223" t="s">
        <v>22619</v>
      </c>
    </row>
    <row r="1224" spans="1:6">
      <c r="A1224" s="2" t="s">
        <v>22620</v>
      </c>
      <c r="B1224">
        <v>689</v>
      </c>
      <c r="C1224" s="2" t="s">
        <v>22621</v>
      </c>
      <c r="D1224" t="s">
        <v>19301</v>
      </c>
      <c r="E1224">
        <v>16</v>
      </c>
      <c r="F1224" t="s">
        <v>22622</v>
      </c>
    </row>
    <row r="1225" spans="1:6">
      <c r="A1225" s="2" t="s">
        <v>22623</v>
      </c>
      <c r="B1225">
        <v>383</v>
      </c>
      <c r="C1225" s="2" t="s">
        <v>22624</v>
      </c>
      <c r="D1225" t="s">
        <v>19471</v>
      </c>
      <c r="E1225">
        <v>9</v>
      </c>
      <c r="F1225" t="s">
        <v>22625</v>
      </c>
    </row>
    <row r="1226" spans="1:6">
      <c r="A1226" s="2" t="s">
        <v>22626</v>
      </c>
      <c r="B1226">
        <v>302</v>
      </c>
      <c r="C1226" s="2" t="s">
        <v>22627</v>
      </c>
      <c r="D1226" t="s">
        <v>22628</v>
      </c>
      <c r="E1226">
        <v>9</v>
      </c>
      <c r="F1226" t="s">
        <v>22629</v>
      </c>
    </row>
    <row r="1227" spans="1:6">
      <c r="A1227" s="2" t="s">
        <v>22630</v>
      </c>
      <c r="B1227">
        <v>362</v>
      </c>
      <c r="C1227" s="2" t="s">
        <v>22631</v>
      </c>
      <c r="D1227" t="s">
        <v>21533</v>
      </c>
      <c r="E1227">
        <v>10</v>
      </c>
      <c r="F1227" t="s">
        <v>21534</v>
      </c>
    </row>
    <row r="1228" spans="1:6">
      <c r="A1228" s="2" t="s">
        <v>22632</v>
      </c>
      <c r="B1228">
        <v>803</v>
      </c>
      <c r="C1228" s="2" t="s">
        <v>22633</v>
      </c>
      <c r="D1228" t="s">
        <v>21114</v>
      </c>
      <c r="E1228">
        <v>8</v>
      </c>
      <c r="F1228" t="s">
        <v>22634</v>
      </c>
    </row>
    <row r="1229" spans="1:6">
      <c r="A1229" s="2" t="s">
        <v>22635</v>
      </c>
      <c r="B1229">
        <v>660</v>
      </c>
      <c r="C1229" s="2" t="s">
        <v>22636</v>
      </c>
      <c r="D1229" t="s">
        <v>21136</v>
      </c>
      <c r="E1229">
        <v>9</v>
      </c>
      <c r="F1229" t="s">
        <v>22637</v>
      </c>
    </row>
    <row r="1230" spans="1:6">
      <c r="A1230" s="2" t="s">
        <v>22638</v>
      </c>
      <c r="B1230">
        <v>309</v>
      </c>
      <c r="C1230" s="2" t="s">
        <v>20263</v>
      </c>
      <c r="D1230" t="s">
        <v>20264</v>
      </c>
      <c r="E1230">
        <v>8</v>
      </c>
      <c r="F1230" t="s">
        <v>20265</v>
      </c>
    </row>
    <row r="1231" spans="1:6">
      <c r="A1231" s="2" t="s">
        <v>22639</v>
      </c>
      <c r="B1231">
        <v>289</v>
      </c>
      <c r="C1231" s="2" t="s">
        <v>20259</v>
      </c>
      <c r="D1231" t="s">
        <v>20260</v>
      </c>
      <c r="E1231">
        <v>8</v>
      </c>
      <c r="F1231" t="s">
        <v>20261</v>
      </c>
    </row>
    <row r="1232" spans="1:6">
      <c r="A1232" s="2" t="s">
        <v>22640</v>
      </c>
      <c r="B1232">
        <v>649</v>
      </c>
      <c r="C1232" s="2" t="s">
        <v>22641</v>
      </c>
      <c r="D1232" t="s">
        <v>21407</v>
      </c>
      <c r="E1232">
        <v>9</v>
      </c>
      <c r="F1232" t="s">
        <v>22642</v>
      </c>
    </row>
    <row r="1233" spans="1:6">
      <c r="A1233" s="2" t="s">
        <v>22643</v>
      </c>
      <c r="B1233">
        <v>386</v>
      </c>
      <c r="C1233" s="2" t="s">
        <v>22644</v>
      </c>
      <c r="D1233" t="s">
        <v>22645</v>
      </c>
      <c r="E1233">
        <v>10</v>
      </c>
      <c r="F1233" t="s">
        <v>22646</v>
      </c>
    </row>
    <row r="1234" spans="1:6">
      <c r="A1234" s="2" t="s">
        <v>22647</v>
      </c>
      <c r="B1234">
        <v>161</v>
      </c>
      <c r="C1234" s="2" t="s">
        <v>22648</v>
      </c>
      <c r="D1234" t="s">
        <v>22649</v>
      </c>
      <c r="E1234">
        <v>4</v>
      </c>
      <c r="F1234" t="s">
        <v>22650</v>
      </c>
    </row>
    <row r="1235" spans="1:6">
      <c r="A1235" s="2" t="s">
        <v>22651</v>
      </c>
      <c r="B1235">
        <v>550</v>
      </c>
      <c r="C1235" s="2" t="s">
        <v>20972</v>
      </c>
      <c r="D1235" t="s">
        <v>22652</v>
      </c>
      <c r="E1235">
        <v>9</v>
      </c>
      <c r="F1235" t="s">
        <v>22653</v>
      </c>
    </row>
    <row r="1236" spans="1:6">
      <c r="A1236" s="2" t="s">
        <v>22654</v>
      </c>
      <c r="B1236">
        <v>314</v>
      </c>
      <c r="C1236" s="2" t="s">
        <v>22655</v>
      </c>
      <c r="D1236" t="s">
        <v>22656</v>
      </c>
      <c r="E1236">
        <v>8</v>
      </c>
      <c r="F1236" t="s">
        <v>22657</v>
      </c>
    </row>
    <row r="1237" spans="1:6">
      <c r="A1237" s="2" t="s">
        <v>22658</v>
      </c>
      <c r="B1237">
        <v>308</v>
      </c>
      <c r="C1237" s="2" t="s">
        <v>22659</v>
      </c>
      <c r="D1237" t="s">
        <v>22660</v>
      </c>
      <c r="E1237">
        <v>8</v>
      </c>
      <c r="F1237" t="s">
        <v>22661</v>
      </c>
    </row>
    <row r="1238" spans="1:6">
      <c r="A1238" s="2" t="s">
        <v>22662</v>
      </c>
      <c r="B1238">
        <v>155</v>
      </c>
      <c r="C1238" s="2" t="s">
        <v>20359</v>
      </c>
      <c r="D1238" t="s">
        <v>21738</v>
      </c>
      <c r="E1238">
        <v>4</v>
      </c>
      <c r="F1238" t="s">
        <v>22663</v>
      </c>
    </row>
    <row r="1239" spans="1:6">
      <c r="A1239" s="2" t="s">
        <v>22664</v>
      </c>
      <c r="B1239">
        <v>308</v>
      </c>
      <c r="C1239" s="2" t="s">
        <v>20373</v>
      </c>
      <c r="D1239" t="s">
        <v>20374</v>
      </c>
      <c r="E1239">
        <v>8</v>
      </c>
      <c r="F1239" t="s">
        <v>20375</v>
      </c>
    </row>
    <row r="1240" spans="1:6">
      <c r="A1240" s="2" t="s">
        <v>22665</v>
      </c>
      <c r="B1240">
        <v>309</v>
      </c>
      <c r="C1240" s="2" t="s">
        <v>20263</v>
      </c>
      <c r="D1240" t="s">
        <v>20264</v>
      </c>
      <c r="E1240">
        <v>8</v>
      </c>
      <c r="F1240" t="s">
        <v>20265</v>
      </c>
    </row>
    <row r="1241" spans="1:6">
      <c r="A1241" s="2" t="s">
        <v>22666</v>
      </c>
      <c r="B1241">
        <v>289</v>
      </c>
      <c r="C1241" s="2" t="s">
        <v>19785</v>
      </c>
      <c r="D1241" t="s">
        <v>22667</v>
      </c>
      <c r="E1241">
        <v>8</v>
      </c>
      <c r="F1241" t="s">
        <v>22378</v>
      </c>
    </row>
    <row r="1242" spans="1:6">
      <c r="A1242" s="2" t="s">
        <v>22668</v>
      </c>
      <c r="B1242">
        <v>146</v>
      </c>
      <c r="C1242" s="2" t="s">
        <v>19930</v>
      </c>
      <c r="D1242" t="s">
        <v>22389</v>
      </c>
      <c r="E1242">
        <v>4</v>
      </c>
      <c r="F1242" t="s">
        <v>20185</v>
      </c>
    </row>
    <row r="1243" spans="1:6">
      <c r="A1243" s="2" t="s">
        <v>22669</v>
      </c>
      <c r="B1243">
        <v>155</v>
      </c>
      <c r="C1243" s="2" t="s">
        <v>22670</v>
      </c>
      <c r="D1243" t="s">
        <v>22329</v>
      </c>
      <c r="E1243">
        <v>4</v>
      </c>
      <c r="F1243" t="s">
        <v>22671</v>
      </c>
    </row>
    <row r="1244" spans="1:6">
      <c r="A1244" s="2" t="s">
        <v>22672</v>
      </c>
      <c r="B1244">
        <v>147</v>
      </c>
      <c r="C1244" s="2" t="s">
        <v>22673</v>
      </c>
      <c r="D1244" t="s">
        <v>20348</v>
      </c>
      <c r="E1244">
        <v>4</v>
      </c>
      <c r="F1244" t="s">
        <v>22674</v>
      </c>
    </row>
    <row r="1245" spans="1:6">
      <c r="A1245" s="2" t="s">
        <v>22675</v>
      </c>
      <c r="B1245">
        <v>298</v>
      </c>
      <c r="C1245" s="2" t="s">
        <v>22676</v>
      </c>
      <c r="D1245" t="s">
        <v>22677</v>
      </c>
      <c r="E1245">
        <v>8</v>
      </c>
      <c r="F1245" t="s">
        <v>22678</v>
      </c>
    </row>
    <row r="1246" spans="1:6">
      <c r="A1246" s="2" t="s">
        <v>22679</v>
      </c>
      <c r="B1246">
        <v>306</v>
      </c>
      <c r="C1246" s="2" t="s">
        <v>20645</v>
      </c>
      <c r="D1246" t="s">
        <v>22680</v>
      </c>
      <c r="E1246">
        <v>8</v>
      </c>
      <c r="F1246" t="s">
        <v>22681</v>
      </c>
    </row>
    <row r="1247" spans="1:6">
      <c r="A1247" s="2" t="s">
        <v>22682</v>
      </c>
      <c r="B1247">
        <v>928</v>
      </c>
      <c r="C1247" s="2" t="s">
        <v>22683</v>
      </c>
      <c r="D1247" t="s">
        <v>22684</v>
      </c>
      <c r="E1247">
        <v>9</v>
      </c>
      <c r="F1247" t="s">
        <v>22685</v>
      </c>
    </row>
    <row r="1248" spans="1:6">
      <c r="A1248" s="2" t="s">
        <v>22686</v>
      </c>
      <c r="B1248">
        <v>165</v>
      </c>
      <c r="C1248" s="2" t="s">
        <v>20425</v>
      </c>
      <c r="D1248" t="s">
        <v>22687</v>
      </c>
      <c r="E1248">
        <v>4</v>
      </c>
      <c r="F1248" t="s">
        <v>22688</v>
      </c>
    </row>
    <row r="1249" spans="1:6">
      <c r="A1249" s="2" t="s">
        <v>22689</v>
      </c>
      <c r="B1249">
        <v>168</v>
      </c>
      <c r="C1249" s="2" t="s">
        <v>22690</v>
      </c>
      <c r="D1249" t="s">
        <v>22691</v>
      </c>
      <c r="E1249">
        <v>4</v>
      </c>
      <c r="F1249" t="s">
        <v>22692</v>
      </c>
    </row>
    <row r="1250" spans="1:6">
      <c r="A1250" s="2" t="s">
        <v>22693</v>
      </c>
      <c r="B1250">
        <v>292</v>
      </c>
      <c r="C1250" s="2" t="s">
        <v>22694</v>
      </c>
      <c r="D1250" t="s">
        <v>21804</v>
      </c>
      <c r="E1250">
        <v>6</v>
      </c>
      <c r="F1250" t="s">
        <v>22695</v>
      </c>
    </row>
    <row r="1251" spans="1:6">
      <c r="A1251" s="2" t="s">
        <v>22696</v>
      </c>
      <c r="B1251">
        <v>532</v>
      </c>
      <c r="C1251" s="2" t="s">
        <v>22697</v>
      </c>
      <c r="D1251" t="s">
        <v>22698</v>
      </c>
      <c r="E1251">
        <v>9</v>
      </c>
      <c r="F1251" t="s">
        <v>22699</v>
      </c>
    </row>
    <row r="1252" spans="1:6">
      <c r="A1252" s="2" t="s">
        <v>22700</v>
      </c>
      <c r="B1252">
        <v>154</v>
      </c>
      <c r="C1252" s="2" t="s">
        <v>22701</v>
      </c>
      <c r="D1252" t="s">
        <v>22702</v>
      </c>
      <c r="E1252">
        <v>4</v>
      </c>
      <c r="F1252" t="s">
        <v>19541</v>
      </c>
    </row>
    <row r="1253" spans="1:6">
      <c r="A1253" s="2" t="s">
        <v>22703</v>
      </c>
      <c r="B1253">
        <v>307</v>
      </c>
      <c r="C1253" s="2" t="s">
        <v>22704</v>
      </c>
      <c r="D1253" t="s">
        <v>22705</v>
      </c>
      <c r="E1253">
        <v>8</v>
      </c>
      <c r="F1253" t="s">
        <v>22706</v>
      </c>
    </row>
    <row r="1254" spans="1:6">
      <c r="A1254" s="2" t="s">
        <v>22707</v>
      </c>
      <c r="B1254">
        <v>281</v>
      </c>
      <c r="C1254" s="2" t="s">
        <v>22708</v>
      </c>
      <c r="D1254" t="s">
        <v>22709</v>
      </c>
      <c r="E1254">
        <v>8</v>
      </c>
      <c r="F1254" t="s">
        <v>22710</v>
      </c>
    </row>
    <row r="1255" spans="1:6">
      <c r="A1255" s="2" t="s">
        <v>22711</v>
      </c>
      <c r="B1255">
        <v>291</v>
      </c>
      <c r="C1255" s="2" t="s">
        <v>22712</v>
      </c>
      <c r="D1255" t="s">
        <v>19664</v>
      </c>
      <c r="E1255">
        <v>8</v>
      </c>
      <c r="F1255" t="s">
        <v>22713</v>
      </c>
    </row>
    <row r="1256" spans="1:6">
      <c r="A1256" s="2" t="s">
        <v>22714</v>
      </c>
      <c r="B1256">
        <v>291</v>
      </c>
      <c r="C1256" s="2" t="s">
        <v>22715</v>
      </c>
      <c r="D1256" t="s">
        <v>20540</v>
      </c>
      <c r="E1256">
        <v>8</v>
      </c>
      <c r="F1256" t="s">
        <v>22716</v>
      </c>
    </row>
    <row r="1257" spans="1:6">
      <c r="A1257" s="2" t="s">
        <v>22717</v>
      </c>
      <c r="B1257">
        <v>282</v>
      </c>
      <c r="C1257" s="2" t="s">
        <v>22718</v>
      </c>
      <c r="D1257" t="s">
        <v>22719</v>
      </c>
      <c r="E1257">
        <v>8</v>
      </c>
      <c r="F1257" t="s">
        <v>22720</v>
      </c>
    </row>
    <row r="1258" spans="1:6">
      <c r="A1258" s="2" t="s">
        <v>22721</v>
      </c>
      <c r="B1258">
        <v>594</v>
      </c>
      <c r="C1258" s="2" t="s">
        <v>22722</v>
      </c>
      <c r="D1258" t="s">
        <v>22723</v>
      </c>
      <c r="E1258">
        <v>15</v>
      </c>
      <c r="F1258" t="s">
        <v>22724</v>
      </c>
    </row>
    <row r="1259" spans="1:6">
      <c r="A1259" s="2" t="s">
        <v>22725</v>
      </c>
      <c r="B1259">
        <v>630</v>
      </c>
      <c r="C1259" s="2" t="s">
        <v>22726</v>
      </c>
      <c r="D1259" t="s">
        <v>22727</v>
      </c>
      <c r="E1259">
        <v>15</v>
      </c>
      <c r="F1259" t="s">
        <v>22728</v>
      </c>
    </row>
    <row r="1260" spans="1:6">
      <c r="A1260" s="2" t="s">
        <v>22729</v>
      </c>
      <c r="B1260">
        <v>508</v>
      </c>
      <c r="C1260" s="2" t="s">
        <v>22730</v>
      </c>
      <c r="D1260" t="s">
        <v>22731</v>
      </c>
      <c r="E1260">
        <v>14</v>
      </c>
      <c r="F1260" t="s">
        <v>22732</v>
      </c>
    </row>
    <row r="1261" spans="1:6">
      <c r="A1261" s="2" t="s">
        <v>22733</v>
      </c>
      <c r="B1261">
        <v>615</v>
      </c>
      <c r="C1261" s="2" t="s">
        <v>22734</v>
      </c>
      <c r="D1261" t="s">
        <v>22735</v>
      </c>
      <c r="E1261">
        <v>15</v>
      </c>
      <c r="F1261" t="s">
        <v>22736</v>
      </c>
    </row>
    <row r="1262" spans="1:6">
      <c r="A1262" s="2" t="s">
        <v>22737</v>
      </c>
      <c r="B1262">
        <v>470</v>
      </c>
      <c r="C1262" s="2" t="s">
        <v>22738</v>
      </c>
      <c r="D1262" t="s">
        <v>22739</v>
      </c>
      <c r="E1262">
        <v>12</v>
      </c>
      <c r="F1262" t="s">
        <v>22740</v>
      </c>
    </row>
    <row r="1263" spans="1:6">
      <c r="A1263" s="2" t="s">
        <v>22741</v>
      </c>
      <c r="B1263">
        <v>256</v>
      </c>
      <c r="C1263" s="2" t="s">
        <v>22742</v>
      </c>
      <c r="D1263" t="s">
        <v>22743</v>
      </c>
      <c r="E1263">
        <v>7</v>
      </c>
      <c r="F1263" t="s">
        <v>22744</v>
      </c>
    </row>
    <row r="1264" spans="1:6">
      <c r="A1264" s="2" t="s">
        <v>22745</v>
      </c>
      <c r="B1264">
        <v>594</v>
      </c>
      <c r="C1264" s="2" t="s">
        <v>22746</v>
      </c>
      <c r="D1264" t="s">
        <v>22731</v>
      </c>
      <c r="E1264">
        <v>15</v>
      </c>
      <c r="F1264" t="s">
        <v>22747</v>
      </c>
    </row>
    <row r="1265" spans="1:6">
      <c r="A1265" s="2" t="s">
        <v>22748</v>
      </c>
      <c r="B1265">
        <v>952</v>
      </c>
      <c r="C1265" s="2" t="s">
        <v>22749</v>
      </c>
      <c r="D1265" t="s">
        <v>22750</v>
      </c>
      <c r="E1265">
        <v>10</v>
      </c>
      <c r="F1265" t="s">
        <v>22751</v>
      </c>
    </row>
    <row r="1266" spans="1:6">
      <c r="A1266" s="2" t="s">
        <v>22752</v>
      </c>
      <c r="B1266">
        <v>160</v>
      </c>
      <c r="C1266" s="2" t="s">
        <v>22753</v>
      </c>
      <c r="D1266" t="s">
        <v>22754</v>
      </c>
      <c r="E1266">
        <v>4</v>
      </c>
      <c r="F1266" t="s">
        <v>22755</v>
      </c>
    </row>
    <row r="1267" spans="1:6">
      <c r="A1267" s="2" t="s">
        <v>22756</v>
      </c>
      <c r="B1267">
        <v>160</v>
      </c>
      <c r="C1267" s="2" t="s">
        <v>22753</v>
      </c>
      <c r="D1267" t="s">
        <v>22754</v>
      </c>
      <c r="E1267">
        <v>4</v>
      </c>
      <c r="F1267" t="s">
        <v>22755</v>
      </c>
    </row>
    <row r="1268" spans="1:6">
      <c r="A1268" s="2" t="s">
        <v>22757</v>
      </c>
      <c r="B1268">
        <v>160</v>
      </c>
      <c r="C1268" s="2" t="s">
        <v>22753</v>
      </c>
      <c r="D1268" t="s">
        <v>22754</v>
      </c>
      <c r="E1268">
        <v>4</v>
      </c>
      <c r="F1268" t="s">
        <v>22755</v>
      </c>
    </row>
    <row r="1269" spans="1:6">
      <c r="A1269" s="2" t="s">
        <v>22758</v>
      </c>
      <c r="B1269">
        <v>160</v>
      </c>
      <c r="C1269" s="2" t="s">
        <v>22753</v>
      </c>
      <c r="D1269" t="s">
        <v>22754</v>
      </c>
      <c r="E1269">
        <v>4</v>
      </c>
      <c r="F1269" t="s">
        <v>22755</v>
      </c>
    </row>
    <row r="1270" spans="1:6">
      <c r="A1270" s="2" t="s">
        <v>22759</v>
      </c>
      <c r="B1270">
        <v>167</v>
      </c>
      <c r="C1270" s="2" t="s">
        <v>20398</v>
      </c>
      <c r="D1270" t="s">
        <v>22760</v>
      </c>
      <c r="E1270">
        <v>4</v>
      </c>
      <c r="F1270" t="s">
        <v>22761</v>
      </c>
    </row>
    <row r="1271" spans="1:6">
      <c r="A1271" s="2" t="s">
        <v>22762</v>
      </c>
      <c r="B1271">
        <v>168</v>
      </c>
      <c r="C1271" s="2" t="s">
        <v>22763</v>
      </c>
      <c r="D1271" t="s">
        <v>19786</v>
      </c>
      <c r="E1271">
        <v>4</v>
      </c>
      <c r="F1271" t="s">
        <v>22764</v>
      </c>
    </row>
    <row r="1272" spans="1:6">
      <c r="A1272" s="2" t="s">
        <v>22765</v>
      </c>
      <c r="B1272">
        <v>66</v>
      </c>
      <c r="C1272" s="2" t="s">
        <v>22766</v>
      </c>
      <c r="D1272" t="s">
        <v>22767</v>
      </c>
      <c r="E1272">
        <v>2</v>
      </c>
      <c r="F1272" t="s">
        <v>22768</v>
      </c>
    </row>
    <row r="1273" spans="1:6">
      <c r="A1273" s="2" t="s">
        <v>22769</v>
      </c>
      <c r="B1273">
        <v>308</v>
      </c>
      <c r="C1273" s="2" t="s">
        <v>22328</v>
      </c>
      <c r="D1273" t="s">
        <v>22770</v>
      </c>
      <c r="E1273">
        <v>8</v>
      </c>
      <c r="F1273" t="s">
        <v>22771</v>
      </c>
    </row>
    <row r="1274" spans="1:6">
      <c r="A1274" s="2" t="s">
        <v>22772</v>
      </c>
      <c r="B1274">
        <v>152</v>
      </c>
      <c r="C1274" s="2" t="s">
        <v>22773</v>
      </c>
      <c r="D1274" t="s">
        <v>22774</v>
      </c>
      <c r="E1274">
        <v>4</v>
      </c>
      <c r="F1274" t="s">
        <v>19460</v>
      </c>
    </row>
    <row r="1275" spans="1:6">
      <c r="A1275" s="2" t="s">
        <v>22775</v>
      </c>
      <c r="B1275">
        <v>152</v>
      </c>
      <c r="C1275" s="2" t="s">
        <v>22776</v>
      </c>
      <c r="D1275" t="s">
        <v>19475</v>
      </c>
      <c r="E1275">
        <v>4</v>
      </c>
      <c r="F1275" t="s">
        <v>20643</v>
      </c>
    </row>
    <row r="1276" spans="1:6">
      <c r="A1276" s="2" t="s">
        <v>22777</v>
      </c>
      <c r="B1276">
        <v>308</v>
      </c>
      <c r="C1276" s="2" t="s">
        <v>22778</v>
      </c>
      <c r="D1276" t="s">
        <v>21996</v>
      </c>
      <c r="E1276">
        <v>8</v>
      </c>
      <c r="F1276" t="s">
        <v>22779</v>
      </c>
    </row>
    <row r="1277" spans="1:6">
      <c r="A1277" s="2" t="s">
        <v>22780</v>
      </c>
      <c r="B1277">
        <v>308</v>
      </c>
      <c r="C1277" s="2" t="s">
        <v>22781</v>
      </c>
      <c r="D1277" t="s">
        <v>20564</v>
      </c>
      <c r="E1277">
        <v>8</v>
      </c>
      <c r="F1277" t="s">
        <v>22771</v>
      </c>
    </row>
    <row r="1278" spans="1:6">
      <c r="A1278" s="2" t="s">
        <v>22782</v>
      </c>
      <c r="B1278">
        <v>152</v>
      </c>
      <c r="C1278" s="2" t="s">
        <v>22773</v>
      </c>
      <c r="D1278" t="s">
        <v>22774</v>
      </c>
      <c r="E1278">
        <v>4</v>
      </c>
      <c r="F1278" t="s">
        <v>19460</v>
      </c>
    </row>
    <row r="1279" spans="1:6">
      <c r="A1279" s="2" t="s">
        <v>22783</v>
      </c>
      <c r="B1279">
        <v>292</v>
      </c>
      <c r="C1279" s="2" t="s">
        <v>20494</v>
      </c>
      <c r="D1279" t="s">
        <v>22784</v>
      </c>
      <c r="E1279">
        <v>8</v>
      </c>
      <c r="F1279" t="s">
        <v>22785</v>
      </c>
    </row>
    <row r="1280" spans="1:6">
      <c r="A1280" s="2" t="s">
        <v>22786</v>
      </c>
      <c r="B1280">
        <v>326</v>
      </c>
      <c r="C1280" s="2" t="s">
        <v>19488</v>
      </c>
      <c r="D1280" t="s">
        <v>20103</v>
      </c>
      <c r="E1280">
        <v>8</v>
      </c>
      <c r="F1280" t="s">
        <v>22787</v>
      </c>
    </row>
    <row r="1281" spans="1:6">
      <c r="A1281" s="2" t="s">
        <v>22788</v>
      </c>
      <c r="B1281">
        <v>147</v>
      </c>
      <c r="C1281" s="2" t="s">
        <v>22789</v>
      </c>
      <c r="D1281" t="s">
        <v>22790</v>
      </c>
      <c r="E1281">
        <v>4</v>
      </c>
      <c r="F1281" t="s">
        <v>22791</v>
      </c>
    </row>
    <row r="1282" spans="1:6">
      <c r="A1282" s="2" t="s">
        <v>22792</v>
      </c>
      <c r="B1282">
        <v>154</v>
      </c>
      <c r="C1282" s="2" t="s">
        <v>21795</v>
      </c>
      <c r="D1282" t="s">
        <v>19262</v>
      </c>
      <c r="E1282">
        <v>4</v>
      </c>
      <c r="F1282" t="s">
        <v>19263</v>
      </c>
    </row>
    <row r="1283" spans="1:6">
      <c r="A1283" s="2" t="s">
        <v>22793</v>
      </c>
      <c r="B1283">
        <v>144</v>
      </c>
      <c r="C1283" s="2" t="s">
        <v>22337</v>
      </c>
      <c r="D1283" t="s">
        <v>22338</v>
      </c>
      <c r="E1283">
        <v>4</v>
      </c>
      <c r="F1283" t="s">
        <v>19267</v>
      </c>
    </row>
    <row r="1284" spans="1:6">
      <c r="A1284" s="2" t="s">
        <v>22794</v>
      </c>
      <c r="B1284">
        <v>308</v>
      </c>
      <c r="C1284" s="2" t="s">
        <v>21831</v>
      </c>
      <c r="D1284" t="s">
        <v>21832</v>
      </c>
      <c r="E1284">
        <v>8</v>
      </c>
      <c r="F1284" t="s">
        <v>21833</v>
      </c>
    </row>
    <row r="1285" spans="1:6">
      <c r="A1285" s="2" t="s">
        <v>22795</v>
      </c>
      <c r="B1285">
        <v>154</v>
      </c>
      <c r="C1285" s="2" t="s">
        <v>21795</v>
      </c>
      <c r="D1285" t="s">
        <v>19262</v>
      </c>
      <c r="E1285">
        <v>4</v>
      </c>
      <c r="F1285" t="s">
        <v>19263</v>
      </c>
    </row>
    <row r="1286" spans="1:6">
      <c r="A1286" s="2" t="s">
        <v>22796</v>
      </c>
      <c r="B1286">
        <v>308</v>
      </c>
      <c r="C1286" s="2" t="s">
        <v>22797</v>
      </c>
      <c r="D1286" t="s">
        <v>21832</v>
      </c>
      <c r="E1286">
        <v>8</v>
      </c>
      <c r="F1286" t="s">
        <v>21833</v>
      </c>
    </row>
    <row r="1287" spans="1:6">
      <c r="A1287" s="2" t="s">
        <v>22798</v>
      </c>
      <c r="B1287">
        <v>144</v>
      </c>
      <c r="C1287" s="2" t="s">
        <v>19265</v>
      </c>
      <c r="D1287" t="s">
        <v>19266</v>
      </c>
      <c r="E1287">
        <v>4</v>
      </c>
      <c r="F1287" t="s">
        <v>19267</v>
      </c>
    </row>
    <row r="1288" spans="1:6">
      <c r="A1288" s="2" t="s">
        <v>22799</v>
      </c>
      <c r="B1288">
        <v>309</v>
      </c>
      <c r="C1288" s="2" t="s">
        <v>22617</v>
      </c>
      <c r="D1288" t="s">
        <v>22618</v>
      </c>
      <c r="E1288">
        <v>8</v>
      </c>
      <c r="F1288" t="s">
        <v>22619</v>
      </c>
    </row>
    <row r="1289" spans="1:6">
      <c r="A1289" s="2" t="s">
        <v>22800</v>
      </c>
      <c r="B1289">
        <v>145</v>
      </c>
      <c r="C1289" s="2" t="s">
        <v>22801</v>
      </c>
      <c r="D1289" t="s">
        <v>22802</v>
      </c>
      <c r="E1289">
        <v>4</v>
      </c>
      <c r="F1289" t="s">
        <v>19302</v>
      </c>
    </row>
    <row r="1290" spans="1:6">
      <c r="A1290" s="2" t="s">
        <v>22803</v>
      </c>
      <c r="B1290">
        <v>144</v>
      </c>
      <c r="C1290" s="2" t="s">
        <v>22804</v>
      </c>
      <c r="D1290" t="s">
        <v>22805</v>
      </c>
      <c r="E1290">
        <v>4</v>
      </c>
      <c r="F1290" t="s">
        <v>22806</v>
      </c>
    </row>
    <row r="1291" spans="1:6">
      <c r="A1291" s="2" t="s">
        <v>22807</v>
      </c>
      <c r="B1291">
        <v>502</v>
      </c>
      <c r="C1291" s="2" t="s">
        <v>22808</v>
      </c>
      <c r="D1291" t="s">
        <v>22809</v>
      </c>
      <c r="E1291">
        <v>8</v>
      </c>
      <c r="F1291" t="s">
        <v>22233</v>
      </c>
    </row>
    <row r="1292" spans="1:6">
      <c r="A1292" s="2" t="s">
        <v>22810</v>
      </c>
      <c r="B1292">
        <v>555</v>
      </c>
      <c r="C1292" s="2" t="s">
        <v>22229</v>
      </c>
      <c r="D1292" t="s">
        <v>21975</v>
      </c>
      <c r="E1292">
        <v>9</v>
      </c>
      <c r="F1292" t="s">
        <v>21976</v>
      </c>
    </row>
    <row r="1293" spans="1:6">
      <c r="A1293" s="2" t="s">
        <v>22811</v>
      </c>
      <c r="B1293">
        <v>513</v>
      </c>
      <c r="C1293" s="2" t="s">
        <v>22088</v>
      </c>
      <c r="D1293" t="s">
        <v>21979</v>
      </c>
      <c r="E1293">
        <v>9</v>
      </c>
      <c r="F1293" t="s">
        <v>22235</v>
      </c>
    </row>
    <row r="1294" spans="1:6">
      <c r="A1294" s="2" t="s">
        <v>22812</v>
      </c>
      <c r="B1294">
        <v>152</v>
      </c>
      <c r="C1294" s="2" t="s">
        <v>22813</v>
      </c>
      <c r="D1294" t="s">
        <v>22814</v>
      </c>
      <c r="E1294">
        <v>4</v>
      </c>
      <c r="F1294" t="s">
        <v>22815</v>
      </c>
    </row>
    <row r="1295" spans="1:6">
      <c r="A1295" s="2" t="s">
        <v>22816</v>
      </c>
      <c r="B1295">
        <v>397</v>
      </c>
      <c r="C1295" s="2" t="s">
        <v>22817</v>
      </c>
      <c r="D1295" t="s">
        <v>22607</v>
      </c>
      <c r="E1295">
        <v>8</v>
      </c>
      <c r="F1295" t="s">
        <v>22818</v>
      </c>
    </row>
    <row r="1296" spans="1:6">
      <c r="A1296" s="2" t="s">
        <v>22819</v>
      </c>
      <c r="B1296">
        <v>165</v>
      </c>
      <c r="C1296" s="2" t="s">
        <v>22610</v>
      </c>
      <c r="D1296" t="s">
        <v>20115</v>
      </c>
      <c r="E1296">
        <v>4</v>
      </c>
      <c r="F1296" t="s">
        <v>22611</v>
      </c>
    </row>
    <row r="1297" spans="1:6">
      <c r="A1297" s="2" t="s">
        <v>22820</v>
      </c>
      <c r="B1297">
        <v>134</v>
      </c>
      <c r="C1297" s="2" t="s">
        <v>22821</v>
      </c>
      <c r="D1297" t="s">
        <v>21986</v>
      </c>
      <c r="E1297">
        <v>3</v>
      </c>
      <c r="F1297" t="s">
        <v>22822</v>
      </c>
    </row>
    <row r="1298" spans="1:6">
      <c r="A1298" s="2" t="s">
        <v>22823</v>
      </c>
      <c r="B1298">
        <v>154</v>
      </c>
      <c r="C1298" s="2" t="s">
        <v>21795</v>
      </c>
      <c r="D1298" t="s">
        <v>19262</v>
      </c>
      <c r="E1298">
        <v>4</v>
      </c>
      <c r="F1298" t="s">
        <v>19263</v>
      </c>
    </row>
    <row r="1299" spans="1:6">
      <c r="A1299" s="2" t="s">
        <v>22824</v>
      </c>
      <c r="B1299">
        <v>308</v>
      </c>
      <c r="C1299" s="2" t="s">
        <v>22797</v>
      </c>
      <c r="D1299" t="s">
        <v>21832</v>
      </c>
      <c r="E1299">
        <v>8</v>
      </c>
      <c r="F1299" t="s">
        <v>21833</v>
      </c>
    </row>
    <row r="1300" spans="1:6">
      <c r="A1300" s="2" t="s">
        <v>22825</v>
      </c>
      <c r="B1300">
        <v>157</v>
      </c>
      <c r="C1300" s="2" t="s">
        <v>22826</v>
      </c>
      <c r="D1300" t="s">
        <v>22827</v>
      </c>
      <c r="E1300">
        <v>4</v>
      </c>
      <c r="F1300" t="s">
        <v>22828</v>
      </c>
    </row>
    <row r="1301" spans="1:6">
      <c r="A1301" s="2" t="s">
        <v>22829</v>
      </c>
      <c r="B1301">
        <v>704</v>
      </c>
      <c r="C1301" s="2" t="s">
        <v>22830</v>
      </c>
      <c r="D1301" t="s">
        <v>21873</v>
      </c>
      <c r="E1301">
        <v>8</v>
      </c>
      <c r="F1301" t="s">
        <v>21874</v>
      </c>
    </row>
    <row r="1302" spans="1:6">
      <c r="A1302" s="2" t="s">
        <v>22831</v>
      </c>
      <c r="B1302">
        <v>294</v>
      </c>
      <c r="C1302" s="2" t="s">
        <v>22832</v>
      </c>
      <c r="D1302" t="s">
        <v>22833</v>
      </c>
      <c r="E1302">
        <v>6</v>
      </c>
      <c r="F1302" t="s">
        <v>22834</v>
      </c>
    </row>
    <row r="1303" spans="1:6">
      <c r="A1303" s="2" t="s">
        <v>22835</v>
      </c>
      <c r="B1303">
        <v>534</v>
      </c>
      <c r="C1303" s="2" t="s">
        <v>21912</v>
      </c>
      <c r="D1303" t="s">
        <v>20370</v>
      </c>
      <c r="E1303">
        <v>9</v>
      </c>
      <c r="F1303" t="s">
        <v>22836</v>
      </c>
    </row>
    <row r="1304" spans="1:6">
      <c r="A1304" s="2" t="s">
        <v>22837</v>
      </c>
      <c r="B1304">
        <v>669</v>
      </c>
      <c r="C1304" s="2" t="s">
        <v>22838</v>
      </c>
      <c r="D1304" t="s">
        <v>22839</v>
      </c>
      <c r="E1304">
        <v>9</v>
      </c>
      <c r="F1304" t="s">
        <v>22840</v>
      </c>
    </row>
    <row r="1305" spans="1:6">
      <c r="A1305" s="2" t="s">
        <v>22841</v>
      </c>
      <c r="B1305">
        <v>673</v>
      </c>
      <c r="C1305" s="2" t="s">
        <v>22842</v>
      </c>
      <c r="D1305" t="s">
        <v>22843</v>
      </c>
      <c r="E1305">
        <v>9</v>
      </c>
      <c r="F1305" t="s">
        <v>22844</v>
      </c>
    </row>
    <row r="1306" spans="1:6">
      <c r="A1306" s="2" t="s">
        <v>22845</v>
      </c>
      <c r="B1306">
        <v>548</v>
      </c>
      <c r="C1306" s="2" t="s">
        <v>22846</v>
      </c>
      <c r="D1306" t="s">
        <v>22847</v>
      </c>
      <c r="E1306">
        <v>9</v>
      </c>
      <c r="F1306" t="s">
        <v>22848</v>
      </c>
    </row>
    <row r="1307" spans="1:6">
      <c r="A1307" s="2" t="s">
        <v>22849</v>
      </c>
      <c r="B1307">
        <v>148</v>
      </c>
      <c r="C1307" s="2" t="s">
        <v>22850</v>
      </c>
      <c r="D1307" t="s">
        <v>22851</v>
      </c>
      <c r="E1307">
        <v>4</v>
      </c>
      <c r="F1307" t="s">
        <v>22852</v>
      </c>
    </row>
    <row r="1308" spans="1:6">
      <c r="A1308" s="2" t="s">
        <v>22853</v>
      </c>
      <c r="B1308">
        <v>290</v>
      </c>
      <c r="C1308" s="2" t="s">
        <v>20871</v>
      </c>
      <c r="D1308" t="s">
        <v>19811</v>
      </c>
      <c r="E1308">
        <v>8</v>
      </c>
      <c r="F1308" t="s">
        <v>20872</v>
      </c>
    </row>
    <row r="1309" spans="1:6">
      <c r="A1309" s="2" t="s">
        <v>22854</v>
      </c>
      <c r="B1309">
        <v>162</v>
      </c>
      <c r="C1309" s="2" t="s">
        <v>22855</v>
      </c>
      <c r="D1309" t="s">
        <v>22856</v>
      </c>
      <c r="E1309">
        <v>4</v>
      </c>
      <c r="F1309" t="s">
        <v>22857</v>
      </c>
    </row>
    <row r="1310" spans="1:6">
      <c r="A1310" s="2" t="s">
        <v>22858</v>
      </c>
      <c r="B1310">
        <v>154</v>
      </c>
      <c r="C1310" s="2" t="s">
        <v>22859</v>
      </c>
      <c r="D1310" t="s">
        <v>19579</v>
      </c>
      <c r="E1310">
        <v>4</v>
      </c>
      <c r="F1310" t="s">
        <v>22860</v>
      </c>
    </row>
    <row r="1311" spans="1:6">
      <c r="A1311" s="2" t="s">
        <v>22861</v>
      </c>
      <c r="B1311">
        <v>285</v>
      </c>
      <c r="C1311" s="2" t="s">
        <v>22862</v>
      </c>
      <c r="D1311" t="s">
        <v>22863</v>
      </c>
      <c r="E1311">
        <v>8</v>
      </c>
      <c r="F1311" t="s">
        <v>22864</v>
      </c>
    </row>
    <row r="1312" spans="1:6">
      <c r="A1312" s="2" t="s">
        <v>22865</v>
      </c>
      <c r="B1312">
        <v>544</v>
      </c>
      <c r="C1312" s="2" t="s">
        <v>19971</v>
      </c>
      <c r="D1312" t="s">
        <v>22866</v>
      </c>
      <c r="E1312">
        <v>9</v>
      </c>
      <c r="F1312" t="s">
        <v>22867</v>
      </c>
    </row>
    <row r="1313" spans="1:6">
      <c r="A1313" s="2" t="s">
        <v>22868</v>
      </c>
      <c r="B1313">
        <v>544</v>
      </c>
      <c r="C1313" s="2" t="s">
        <v>20617</v>
      </c>
      <c r="D1313" t="s">
        <v>21265</v>
      </c>
      <c r="E1313">
        <v>9</v>
      </c>
      <c r="F1313" t="s">
        <v>19383</v>
      </c>
    </row>
    <row r="1314" spans="1:6">
      <c r="A1314" s="2" t="s">
        <v>22869</v>
      </c>
      <c r="B1314">
        <v>544</v>
      </c>
      <c r="C1314" s="2" t="s">
        <v>21171</v>
      </c>
      <c r="D1314" t="s">
        <v>22866</v>
      </c>
      <c r="E1314">
        <v>9</v>
      </c>
      <c r="F1314" t="s">
        <v>22867</v>
      </c>
    </row>
    <row r="1315" spans="1:6">
      <c r="A1315" s="2" t="s">
        <v>22870</v>
      </c>
      <c r="B1315">
        <v>148</v>
      </c>
      <c r="C1315" s="2" t="s">
        <v>20387</v>
      </c>
      <c r="D1315" t="s">
        <v>22871</v>
      </c>
      <c r="E1315">
        <v>4</v>
      </c>
      <c r="F1315" t="s">
        <v>22872</v>
      </c>
    </row>
    <row r="1316" spans="1:6">
      <c r="A1316" s="2" t="s">
        <v>22873</v>
      </c>
      <c r="B1316">
        <v>541</v>
      </c>
      <c r="C1316" s="2" t="s">
        <v>19369</v>
      </c>
      <c r="D1316" t="s">
        <v>21020</v>
      </c>
      <c r="E1316">
        <v>8</v>
      </c>
      <c r="F1316" t="s">
        <v>22874</v>
      </c>
    </row>
    <row r="1317" spans="1:6">
      <c r="A1317" s="2" t="s">
        <v>22875</v>
      </c>
      <c r="B1317">
        <v>662</v>
      </c>
      <c r="C1317" s="2" t="s">
        <v>22876</v>
      </c>
      <c r="D1317" t="s">
        <v>22877</v>
      </c>
      <c r="E1317">
        <v>16</v>
      </c>
      <c r="F1317" t="s">
        <v>22878</v>
      </c>
    </row>
    <row r="1318" spans="1:6">
      <c r="A1318" s="2" t="s">
        <v>22879</v>
      </c>
      <c r="B1318">
        <v>544</v>
      </c>
      <c r="C1318" s="2" t="s">
        <v>22880</v>
      </c>
      <c r="D1318" t="s">
        <v>19711</v>
      </c>
      <c r="E1318">
        <v>9</v>
      </c>
      <c r="F1318" t="s">
        <v>22881</v>
      </c>
    </row>
    <row r="1319" spans="1:6">
      <c r="A1319" s="2" t="s">
        <v>22882</v>
      </c>
      <c r="B1319">
        <v>359</v>
      </c>
      <c r="C1319" s="2" t="s">
        <v>22883</v>
      </c>
      <c r="D1319" t="s">
        <v>20282</v>
      </c>
      <c r="E1319">
        <v>10</v>
      </c>
      <c r="F1319" t="s">
        <v>22884</v>
      </c>
    </row>
    <row r="1320" spans="1:6">
      <c r="A1320" s="2" t="s">
        <v>22885</v>
      </c>
      <c r="B1320">
        <v>314</v>
      </c>
      <c r="C1320" s="2" t="s">
        <v>19907</v>
      </c>
      <c r="D1320" t="s">
        <v>19908</v>
      </c>
      <c r="E1320">
        <v>8</v>
      </c>
      <c r="F1320" t="s">
        <v>19909</v>
      </c>
    </row>
    <row r="1321" spans="1:6">
      <c r="A1321" s="2" t="s">
        <v>22886</v>
      </c>
      <c r="B1321">
        <v>308</v>
      </c>
      <c r="C1321" s="2" t="s">
        <v>22887</v>
      </c>
      <c r="D1321" t="s">
        <v>22888</v>
      </c>
      <c r="E1321">
        <v>8</v>
      </c>
      <c r="F1321" t="s">
        <v>22889</v>
      </c>
    </row>
    <row r="1322" spans="1:6">
      <c r="A1322" s="2" t="s">
        <v>22890</v>
      </c>
      <c r="B1322">
        <v>662</v>
      </c>
      <c r="C1322" s="2" t="s">
        <v>22891</v>
      </c>
      <c r="D1322" t="s">
        <v>22892</v>
      </c>
      <c r="E1322">
        <v>16</v>
      </c>
      <c r="F1322" t="s">
        <v>22893</v>
      </c>
    </row>
    <row r="1323" spans="1:6">
      <c r="A1323" s="2" t="s">
        <v>22894</v>
      </c>
      <c r="B1323">
        <v>148</v>
      </c>
      <c r="C1323" s="2" t="s">
        <v>22895</v>
      </c>
      <c r="D1323" t="s">
        <v>21462</v>
      </c>
      <c r="E1323">
        <v>4</v>
      </c>
      <c r="F1323" t="s">
        <v>22852</v>
      </c>
    </row>
    <row r="1324" spans="1:6">
      <c r="A1324" s="2" t="s">
        <v>22896</v>
      </c>
      <c r="B1324">
        <v>292</v>
      </c>
      <c r="C1324" s="2" t="s">
        <v>22897</v>
      </c>
      <c r="D1324" t="s">
        <v>19676</v>
      </c>
      <c r="E1324">
        <v>8</v>
      </c>
      <c r="F1324" t="s">
        <v>22898</v>
      </c>
    </row>
    <row r="1325" spans="1:6">
      <c r="A1325" s="2" t="s">
        <v>22899</v>
      </c>
      <c r="B1325">
        <v>154</v>
      </c>
      <c r="C1325" s="2" t="s">
        <v>22900</v>
      </c>
      <c r="D1325" t="s">
        <v>22901</v>
      </c>
      <c r="E1325">
        <v>4</v>
      </c>
      <c r="F1325" t="s">
        <v>19263</v>
      </c>
    </row>
    <row r="1326" spans="1:6">
      <c r="A1326" s="2" t="s">
        <v>22902</v>
      </c>
      <c r="B1326">
        <v>292</v>
      </c>
      <c r="C1326" s="2" t="s">
        <v>22617</v>
      </c>
      <c r="D1326" t="s">
        <v>22903</v>
      </c>
      <c r="E1326">
        <v>8</v>
      </c>
      <c r="F1326" t="s">
        <v>22904</v>
      </c>
    </row>
    <row r="1327" spans="1:6">
      <c r="A1327" s="2" t="s">
        <v>22905</v>
      </c>
      <c r="B1327">
        <v>292</v>
      </c>
      <c r="C1327" s="2" t="s">
        <v>22182</v>
      </c>
      <c r="D1327" t="s">
        <v>22906</v>
      </c>
      <c r="E1327">
        <v>8</v>
      </c>
      <c r="F1327" t="s">
        <v>22907</v>
      </c>
    </row>
    <row r="1328" spans="1:6">
      <c r="A1328" s="2" t="s">
        <v>22908</v>
      </c>
      <c r="B1328">
        <v>621</v>
      </c>
      <c r="C1328" s="2" t="s">
        <v>22909</v>
      </c>
      <c r="D1328" t="s">
        <v>21376</v>
      </c>
      <c r="E1328">
        <v>8</v>
      </c>
      <c r="F1328" t="s">
        <v>22910</v>
      </c>
    </row>
    <row r="1329" spans="1:6">
      <c r="A1329" s="2" t="s">
        <v>22911</v>
      </c>
      <c r="B1329">
        <v>658</v>
      </c>
      <c r="C1329" s="2" t="s">
        <v>22912</v>
      </c>
      <c r="D1329" t="s">
        <v>21403</v>
      </c>
      <c r="E1329">
        <v>7</v>
      </c>
      <c r="F1329" t="s">
        <v>22913</v>
      </c>
    </row>
    <row r="1330" spans="1:6">
      <c r="A1330" s="2" t="s">
        <v>22914</v>
      </c>
      <c r="B1330">
        <v>543</v>
      </c>
      <c r="C1330" s="2" t="s">
        <v>22915</v>
      </c>
      <c r="D1330" t="s">
        <v>22916</v>
      </c>
      <c r="E1330">
        <v>13</v>
      </c>
      <c r="F1330" t="s">
        <v>22917</v>
      </c>
    </row>
    <row r="1331" spans="1:6">
      <c r="A1331" s="2" t="s">
        <v>22918</v>
      </c>
      <c r="B1331">
        <v>689</v>
      </c>
      <c r="C1331" s="2" t="s">
        <v>22919</v>
      </c>
      <c r="D1331" t="s">
        <v>22920</v>
      </c>
      <c r="E1331">
        <v>16</v>
      </c>
      <c r="F1331" t="s">
        <v>22921</v>
      </c>
    </row>
    <row r="1332" spans="1:6">
      <c r="A1332" s="2" t="s">
        <v>22922</v>
      </c>
      <c r="B1332">
        <v>637</v>
      </c>
      <c r="C1332" s="2" t="s">
        <v>22923</v>
      </c>
      <c r="D1332" t="s">
        <v>22924</v>
      </c>
      <c r="E1332">
        <v>8</v>
      </c>
      <c r="F1332" t="s">
        <v>22925</v>
      </c>
    </row>
    <row r="1333" spans="1:6">
      <c r="A1333" s="2" t="s">
        <v>22926</v>
      </c>
      <c r="B1333">
        <v>291</v>
      </c>
      <c r="C1333" s="2" t="s">
        <v>20512</v>
      </c>
      <c r="D1333" t="s">
        <v>19350</v>
      </c>
      <c r="E1333">
        <v>8</v>
      </c>
      <c r="F1333" t="s">
        <v>19351</v>
      </c>
    </row>
    <row r="1334" spans="1:6">
      <c r="A1334" s="2" t="s">
        <v>22927</v>
      </c>
      <c r="B1334">
        <v>291</v>
      </c>
      <c r="C1334" s="2" t="s">
        <v>19834</v>
      </c>
      <c r="D1334" t="s">
        <v>20402</v>
      </c>
      <c r="E1334">
        <v>8</v>
      </c>
      <c r="F1334" t="s">
        <v>19351</v>
      </c>
    </row>
    <row r="1335" spans="1:6">
      <c r="A1335" s="2" t="s">
        <v>22928</v>
      </c>
      <c r="B1335">
        <v>291</v>
      </c>
      <c r="C1335" s="2" t="s">
        <v>20512</v>
      </c>
      <c r="D1335" t="s">
        <v>19350</v>
      </c>
      <c r="E1335">
        <v>8</v>
      </c>
      <c r="F1335" t="s">
        <v>19351</v>
      </c>
    </row>
    <row r="1336" spans="1:6">
      <c r="A1336" s="2" t="s">
        <v>22929</v>
      </c>
      <c r="B1336">
        <v>295</v>
      </c>
      <c r="C1336" s="2" t="s">
        <v>22930</v>
      </c>
      <c r="D1336" t="s">
        <v>22931</v>
      </c>
      <c r="E1336">
        <v>8</v>
      </c>
      <c r="F1336" t="s">
        <v>22932</v>
      </c>
    </row>
    <row r="1337" spans="1:6">
      <c r="A1337" s="2" t="s">
        <v>22933</v>
      </c>
      <c r="B1337">
        <v>295</v>
      </c>
      <c r="C1337" s="2" t="s">
        <v>22934</v>
      </c>
      <c r="D1337" t="s">
        <v>22935</v>
      </c>
      <c r="E1337">
        <v>8</v>
      </c>
      <c r="F1337" t="s">
        <v>22932</v>
      </c>
    </row>
    <row r="1338" spans="1:6">
      <c r="A1338" s="2" t="s">
        <v>22936</v>
      </c>
      <c r="B1338">
        <v>276</v>
      </c>
      <c r="C1338" s="2" t="s">
        <v>22937</v>
      </c>
      <c r="D1338" t="s">
        <v>22938</v>
      </c>
      <c r="E1338">
        <v>7</v>
      </c>
      <c r="F1338" t="s">
        <v>22939</v>
      </c>
    </row>
    <row r="1339" spans="1:6">
      <c r="A1339" s="2" t="s">
        <v>22940</v>
      </c>
      <c r="B1339">
        <v>144</v>
      </c>
      <c r="C1339" s="2" t="s">
        <v>19265</v>
      </c>
      <c r="D1339" t="s">
        <v>19266</v>
      </c>
      <c r="E1339">
        <v>4</v>
      </c>
      <c r="F1339" t="s">
        <v>19267</v>
      </c>
    </row>
    <row r="1340" spans="1:6">
      <c r="A1340" s="2" t="s">
        <v>22941</v>
      </c>
      <c r="B1340">
        <v>154</v>
      </c>
      <c r="C1340" s="2" t="s">
        <v>19261</v>
      </c>
      <c r="D1340" t="s">
        <v>19262</v>
      </c>
      <c r="E1340">
        <v>4</v>
      </c>
      <c r="F1340" t="s">
        <v>19263</v>
      </c>
    </row>
    <row r="1341" spans="1:6">
      <c r="A1341" s="2" t="s">
        <v>22942</v>
      </c>
      <c r="B1341">
        <v>154</v>
      </c>
      <c r="C1341" s="2" t="s">
        <v>19261</v>
      </c>
      <c r="D1341" t="s">
        <v>19262</v>
      </c>
      <c r="E1341">
        <v>4</v>
      </c>
      <c r="F1341" t="s">
        <v>19263</v>
      </c>
    </row>
    <row r="1342" spans="1:6">
      <c r="A1342" s="2" t="s">
        <v>22943</v>
      </c>
      <c r="B1342">
        <v>144</v>
      </c>
      <c r="C1342" s="2" t="s">
        <v>19911</v>
      </c>
      <c r="D1342" t="s">
        <v>19912</v>
      </c>
      <c r="E1342">
        <v>4</v>
      </c>
      <c r="F1342" t="s">
        <v>19267</v>
      </c>
    </row>
    <row r="1343" spans="1:6">
      <c r="A1343" s="2" t="s">
        <v>22944</v>
      </c>
      <c r="B1343">
        <v>308</v>
      </c>
      <c r="C1343" s="2" t="s">
        <v>21831</v>
      </c>
      <c r="D1343" t="s">
        <v>21832</v>
      </c>
      <c r="E1343">
        <v>8</v>
      </c>
      <c r="F1343" t="s">
        <v>21833</v>
      </c>
    </row>
    <row r="1344" spans="1:6">
      <c r="A1344" s="2" t="s">
        <v>22945</v>
      </c>
      <c r="B1344">
        <v>154</v>
      </c>
      <c r="C1344" s="2" t="s">
        <v>22946</v>
      </c>
      <c r="D1344" t="s">
        <v>19475</v>
      </c>
      <c r="E1344">
        <v>4</v>
      </c>
      <c r="F1344" t="s">
        <v>21482</v>
      </c>
    </row>
    <row r="1345" spans="1:6">
      <c r="A1345" s="2" t="s">
        <v>22947</v>
      </c>
      <c r="B1345">
        <v>154</v>
      </c>
      <c r="C1345" s="2" t="s">
        <v>19427</v>
      </c>
      <c r="D1345" t="s">
        <v>19428</v>
      </c>
      <c r="E1345">
        <v>4</v>
      </c>
      <c r="F1345" t="s">
        <v>19429</v>
      </c>
    </row>
    <row r="1346" spans="1:6">
      <c r="A1346" s="2" t="s">
        <v>22948</v>
      </c>
      <c r="B1346">
        <v>154</v>
      </c>
      <c r="C1346" s="2" t="s">
        <v>19427</v>
      </c>
      <c r="D1346" t="s">
        <v>19428</v>
      </c>
      <c r="E1346">
        <v>4</v>
      </c>
      <c r="F1346" t="s">
        <v>19429</v>
      </c>
    </row>
    <row r="1347" spans="1:6">
      <c r="A1347" s="2" t="s">
        <v>22949</v>
      </c>
      <c r="B1347">
        <v>154</v>
      </c>
      <c r="C1347" s="2" t="s">
        <v>19427</v>
      </c>
      <c r="D1347" t="s">
        <v>19428</v>
      </c>
      <c r="E1347">
        <v>4</v>
      </c>
      <c r="F1347" t="s">
        <v>19429</v>
      </c>
    </row>
    <row r="1348" spans="1:6">
      <c r="A1348" s="2" t="s">
        <v>22950</v>
      </c>
      <c r="B1348">
        <v>154</v>
      </c>
      <c r="C1348" s="2" t="s">
        <v>19427</v>
      </c>
      <c r="D1348" t="s">
        <v>19428</v>
      </c>
      <c r="E1348">
        <v>4</v>
      </c>
      <c r="F1348" t="s">
        <v>19429</v>
      </c>
    </row>
    <row r="1349" spans="1:6">
      <c r="A1349" s="2" t="s">
        <v>22951</v>
      </c>
      <c r="B1349">
        <v>154</v>
      </c>
      <c r="C1349" s="2" t="s">
        <v>22952</v>
      </c>
      <c r="D1349" t="s">
        <v>19558</v>
      </c>
      <c r="E1349">
        <v>4</v>
      </c>
      <c r="F1349" t="s">
        <v>21482</v>
      </c>
    </row>
    <row r="1350" spans="1:6">
      <c r="A1350" s="2" t="s">
        <v>22953</v>
      </c>
      <c r="B1350">
        <v>312</v>
      </c>
      <c r="C1350" s="2" t="s">
        <v>20310</v>
      </c>
      <c r="D1350" t="s">
        <v>19656</v>
      </c>
      <c r="E1350">
        <v>8</v>
      </c>
      <c r="F1350" t="s">
        <v>22954</v>
      </c>
    </row>
    <row r="1351" spans="1:6">
      <c r="A1351" s="2" t="s">
        <v>22955</v>
      </c>
      <c r="B1351">
        <v>154</v>
      </c>
      <c r="C1351" s="2" t="s">
        <v>22952</v>
      </c>
      <c r="D1351" t="s">
        <v>19558</v>
      </c>
      <c r="E1351">
        <v>4</v>
      </c>
      <c r="F1351" t="s">
        <v>21482</v>
      </c>
    </row>
    <row r="1352" spans="1:6">
      <c r="A1352" s="2" t="s">
        <v>22956</v>
      </c>
      <c r="B1352">
        <v>154</v>
      </c>
      <c r="C1352" s="2" t="s">
        <v>20802</v>
      </c>
      <c r="D1352" t="s">
        <v>22957</v>
      </c>
      <c r="E1352">
        <v>4</v>
      </c>
      <c r="F1352" t="s">
        <v>19541</v>
      </c>
    </row>
    <row r="1353" spans="1:6">
      <c r="A1353" s="2" t="s">
        <v>22958</v>
      </c>
      <c r="B1353">
        <v>154</v>
      </c>
      <c r="C1353" s="2" t="s">
        <v>20802</v>
      </c>
      <c r="D1353" t="s">
        <v>20803</v>
      </c>
      <c r="E1353">
        <v>4</v>
      </c>
      <c r="F1353" t="s">
        <v>20804</v>
      </c>
    </row>
    <row r="1354" spans="1:6">
      <c r="A1354" s="2" t="s">
        <v>22959</v>
      </c>
      <c r="B1354">
        <v>154</v>
      </c>
      <c r="C1354" s="2" t="s">
        <v>20802</v>
      </c>
      <c r="D1354" t="s">
        <v>22957</v>
      </c>
      <c r="E1354">
        <v>4</v>
      </c>
      <c r="F1354" t="s">
        <v>19541</v>
      </c>
    </row>
    <row r="1355" spans="1:6">
      <c r="A1355" s="2" t="s">
        <v>22960</v>
      </c>
      <c r="B1355">
        <v>154</v>
      </c>
      <c r="C1355" s="2" t="s">
        <v>19427</v>
      </c>
      <c r="D1355" t="s">
        <v>19428</v>
      </c>
      <c r="E1355">
        <v>4</v>
      </c>
      <c r="F1355" t="s">
        <v>19429</v>
      </c>
    </row>
    <row r="1356" spans="1:6">
      <c r="A1356" s="2" t="s">
        <v>22961</v>
      </c>
      <c r="B1356">
        <v>154</v>
      </c>
      <c r="C1356" s="2" t="s">
        <v>19427</v>
      </c>
      <c r="D1356" t="s">
        <v>19428</v>
      </c>
      <c r="E1356">
        <v>4</v>
      </c>
      <c r="F1356" t="s">
        <v>19429</v>
      </c>
    </row>
    <row r="1357" spans="1:6">
      <c r="A1357" s="2" t="s">
        <v>22962</v>
      </c>
      <c r="B1357">
        <v>154</v>
      </c>
      <c r="C1357" s="2" t="s">
        <v>19427</v>
      </c>
      <c r="D1357" t="s">
        <v>19428</v>
      </c>
      <c r="E1357">
        <v>4</v>
      </c>
      <c r="F1357" t="s">
        <v>19429</v>
      </c>
    </row>
    <row r="1358" spans="1:6">
      <c r="A1358" s="2" t="s">
        <v>22963</v>
      </c>
      <c r="B1358">
        <v>154</v>
      </c>
      <c r="C1358" s="2" t="s">
        <v>19427</v>
      </c>
      <c r="D1358" t="s">
        <v>19428</v>
      </c>
      <c r="E1358">
        <v>4</v>
      </c>
      <c r="F1358" t="s">
        <v>19429</v>
      </c>
    </row>
    <row r="1359" spans="1:6">
      <c r="A1359" s="2" t="s">
        <v>22964</v>
      </c>
      <c r="B1359">
        <v>154</v>
      </c>
      <c r="C1359" s="2" t="s">
        <v>21480</v>
      </c>
      <c r="D1359" t="s">
        <v>21481</v>
      </c>
      <c r="E1359">
        <v>4</v>
      </c>
      <c r="F1359" t="s">
        <v>21482</v>
      </c>
    </row>
    <row r="1360" spans="1:6">
      <c r="A1360" s="2" t="s">
        <v>22965</v>
      </c>
      <c r="B1360">
        <v>154</v>
      </c>
      <c r="C1360" s="2" t="s">
        <v>22952</v>
      </c>
      <c r="D1360" t="s">
        <v>19558</v>
      </c>
      <c r="E1360">
        <v>4</v>
      </c>
      <c r="F1360" t="s">
        <v>21482</v>
      </c>
    </row>
    <row r="1361" spans="1:6">
      <c r="A1361" s="2" t="s">
        <v>22966</v>
      </c>
      <c r="B1361">
        <v>154</v>
      </c>
      <c r="C1361" s="2" t="s">
        <v>22967</v>
      </c>
      <c r="D1361" t="s">
        <v>22774</v>
      </c>
      <c r="E1361">
        <v>4</v>
      </c>
      <c r="F1361" t="s">
        <v>19497</v>
      </c>
    </row>
    <row r="1362" spans="1:6">
      <c r="A1362" s="2" t="s">
        <v>22968</v>
      </c>
      <c r="B1362">
        <v>154</v>
      </c>
      <c r="C1362" s="2" t="s">
        <v>20802</v>
      </c>
      <c r="D1362" t="s">
        <v>20803</v>
      </c>
      <c r="E1362">
        <v>4</v>
      </c>
      <c r="F1362" t="s">
        <v>20804</v>
      </c>
    </row>
    <row r="1363" spans="1:6">
      <c r="A1363" s="2" t="s">
        <v>22969</v>
      </c>
      <c r="B1363">
        <v>154</v>
      </c>
      <c r="C1363" s="2" t="s">
        <v>19427</v>
      </c>
      <c r="D1363" t="s">
        <v>19428</v>
      </c>
      <c r="E1363">
        <v>4</v>
      </c>
      <c r="F1363" t="s">
        <v>19429</v>
      </c>
    </row>
    <row r="1364" spans="1:6">
      <c r="A1364" s="2" t="s">
        <v>22970</v>
      </c>
      <c r="B1364">
        <v>154</v>
      </c>
      <c r="C1364" s="2" t="s">
        <v>19427</v>
      </c>
      <c r="D1364" t="s">
        <v>19428</v>
      </c>
      <c r="E1364">
        <v>4</v>
      </c>
      <c r="F1364" t="s">
        <v>19429</v>
      </c>
    </row>
    <row r="1365" spans="1:6">
      <c r="A1365" s="2" t="s">
        <v>22971</v>
      </c>
      <c r="B1365">
        <v>154</v>
      </c>
      <c r="C1365" s="2" t="s">
        <v>20802</v>
      </c>
      <c r="D1365" t="s">
        <v>20803</v>
      </c>
      <c r="E1365">
        <v>4</v>
      </c>
      <c r="F1365" t="s">
        <v>20804</v>
      </c>
    </row>
    <row r="1366" spans="1:6">
      <c r="A1366" s="2" t="s">
        <v>22972</v>
      </c>
      <c r="B1366">
        <v>154</v>
      </c>
      <c r="C1366" s="2" t="s">
        <v>22973</v>
      </c>
      <c r="D1366" t="s">
        <v>22285</v>
      </c>
      <c r="E1366">
        <v>4</v>
      </c>
      <c r="F1366" t="s">
        <v>19497</v>
      </c>
    </row>
    <row r="1367" spans="1:6">
      <c r="A1367" s="2" t="s">
        <v>22974</v>
      </c>
      <c r="B1367">
        <v>154</v>
      </c>
      <c r="C1367" s="2" t="s">
        <v>22975</v>
      </c>
      <c r="D1367" t="s">
        <v>20188</v>
      </c>
      <c r="E1367">
        <v>4</v>
      </c>
      <c r="F1367" t="s">
        <v>19497</v>
      </c>
    </row>
    <row r="1368" spans="1:6">
      <c r="A1368" s="2" t="s">
        <v>22976</v>
      </c>
      <c r="B1368">
        <v>154</v>
      </c>
      <c r="C1368" s="2" t="s">
        <v>20802</v>
      </c>
      <c r="D1368" t="s">
        <v>20803</v>
      </c>
      <c r="E1368">
        <v>4</v>
      </c>
      <c r="F1368" t="s">
        <v>20804</v>
      </c>
    </row>
    <row r="1369" spans="1:6">
      <c r="A1369" s="2" t="s">
        <v>22977</v>
      </c>
      <c r="B1369">
        <v>688</v>
      </c>
      <c r="C1369" s="2" t="s">
        <v>21186</v>
      </c>
      <c r="D1369" t="s">
        <v>22345</v>
      </c>
      <c r="E1369">
        <v>16</v>
      </c>
      <c r="F1369" t="s">
        <v>22978</v>
      </c>
    </row>
    <row r="1370" spans="1:6">
      <c r="A1370" s="2" t="s">
        <v>22979</v>
      </c>
      <c r="B1370">
        <v>315</v>
      </c>
      <c r="C1370" s="2" t="s">
        <v>22980</v>
      </c>
      <c r="D1370" t="s">
        <v>22981</v>
      </c>
      <c r="E1370">
        <v>8</v>
      </c>
      <c r="F1370" t="s">
        <v>22982</v>
      </c>
    </row>
    <row r="1371" spans="1:6">
      <c r="A1371" s="2" t="s">
        <v>22983</v>
      </c>
      <c r="B1371">
        <v>632</v>
      </c>
      <c r="C1371" s="2" t="s">
        <v>22984</v>
      </c>
      <c r="D1371" t="s">
        <v>22985</v>
      </c>
      <c r="E1371">
        <v>10</v>
      </c>
      <c r="F1371" t="s">
        <v>22986</v>
      </c>
    </row>
    <row r="1372" spans="1:6">
      <c r="A1372" s="2" t="s">
        <v>22987</v>
      </c>
      <c r="B1372">
        <v>632</v>
      </c>
      <c r="C1372" s="2" t="s">
        <v>22984</v>
      </c>
      <c r="D1372" t="s">
        <v>22985</v>
      </c>
      <c r="E1372">
        <v>10</v>
      </c>
      <c r="F1372" t="s">
        <v>22986</v>
      </c>
    </row>
    <row r="1373" spans="1:6">
      <c r="A1373" s="2" t="s">
        <v>22988</v>
      </c>
      <c r="B1373">
        <v>541</v>
      </c>
      <c r="C1373" s="2" t="s">
        <v>22989</v>
      </c>
      <c r="D1373" t="s">
        <v>22200</v>
      </c>
      <c r="E1373">
        <v>9</v>
      </c>
      <c r="F1373" t="s">
        <v>21021</v>
      </c>
    </row>
    <row r="1374" spans="1:6">
      <c r="A1374" s="2" t="s">
        <v>22990</v>
      </c>
      <c r="B1374">
        <v>541</v>
      </c>
      <c r="C1374" s="2" t="s">
        <v>21019</v>
      </c>
      <c r="D1374" t="s">
        <v>21020</v>
      </c>
      <c r="E1374">
        <v>9</v>
      </c>
      <c r="F1374" t="s">
        <v>21021</v>
      </c>
    </row>
    <row r="1375" spans="1:6">
      <c r="A1375" s="2" t="s">
        <v>22991</v>
      </c>
      <c r="B1375">
        <v>541</v>
      </c>
      <c r="C1375" s="2" t="s">
        <v>21674</v>
      </c>
      <c r="D1375" t="s">
        <v>21020</v>
      </c>
      <c r="E1375">
        <v>9</v>
      </c>
      <c r="F1375" t="s">
        <v>21021</v>
      </c>
    </row>
    <row r="1376" spans="1:6">
      <c r="A1376" s="2" t="s">
        <v>22992</v>
      </c>
      <c r="B1376">
        <v>541</v>
      </c>
      <c r="C1376" s="2" t="s">
        <v>21019</v>
      </c>
      <c r="D1376" t="s">
        <v>21020</v>
      </c>
      <c r="E1376">
        <v>9</v>
      </c>
      <c r="F1376" t="s">
        <v>21021</v>
      </c>
    </row>
    <row r="1377" spans="1:6">
      <c r="A1377" s="2" t="s">
        <v>22993</v>
      </c>
      <c r="B1377">
        <v>541</v>
      </c>
      <c r="C1377" s="2" t="s">
        <v>21674</v>
      </c>
      <c r="D1377" t="s">
        <v>21020</v>
      </c>
      <c r="E1377">
        <v>9</v>
      </c>
      <c r="F1377" t="s">
        <v>21021</v>
      </c>
    </row>
    <row r="1378" spans="1:6">
      <c r="A1378" s="2" t="s">
        <v>22994</v>
      </c>
      <c r="B1378">
        <v>541</v>
      </c>
      <c r="C1378" s="2" t="s">
        <v>22995</v>
      </c>
      <c r="D1378" t="s">
        <v>21020</v>
      </c>
      <c r="E1378">
        <v>9</v>
      </c>
      <c r="F1378" t="s">
        <v>21021</v>
      </c>
    </row>
    <row r="1379" spans="1:6">
      <c r="A1379" s="2" t="s">
        <v>22996</v>
      </c>
      <c r="B1379">
        <v>562</v>
      </c>
      <c r="C1379" s="2" t="s">
        <v>22997</v>
      </c>
      <c r="D1379" t="s">
        <v>19601</v>
      </c>
      <c r="E1379">
        <v>10</v>
      </c>
      <c r="F1379" t="s">
        <v>22998</v>
      </c>
    </row>
    <row r="1380" spans="1:6">
      <c r="A1380" s="2" t="s">
        <v>22999</v>
      </c>
      <c r="B1380">
        <v>429</v>
      </c>
      <c r="C1380" s="2" t="s">
        <v>23000</v>
      </c>
      <c r="D1380" t="s">
        <v>23001</v>
      </c>
      <c r="E1380">
        <v>10</v>
      </c>
      <c r="F1380" t="s">
        <v>23002</v>
      </c>
    </row>
    <row r="1381" spans="1:6">
      <c r="A1381" s="2" t="s">
        <v>23003</v>
      </c>
      <c r="B1381">
        <v>701</v>
      </c>
      <c r="C1381" s="2" t="s">
        <v>20168</v>
      </c>
      <c r="D1381" t="s">
        <v>20558</v>
      </c>
      <c r="E1381">
        <v>16</v>
      </c>
      <c r="F1381" t="s">
        <v>23004</v>
      </c>
    </row>
    <row r="1382" spans="1:6">
      <c r="A1382" s="2" t="s">
        <v>23005</v>
      </c>
      <c r="B1382">
        <v>295</v>
      </c>
      <c r="C1382" s="2" t="s">
        <v>23006</v>
      </c>
      <c r="D1382" t="s">
        <v>23007</v>
      </c>
      <c r="E1382">
        <v>9</v>
      </c>
      <c r="F1382" t="s">
        <v>23008</v>
      </c>
    </row>
    <row r="1383" spans="1:6">
      <c r="A1383" s="2" t="s">
        <v>23009</v>
      </c>
      <c r="B1383">
        <v>674</v>
      </c>
      <c r="C1383" s="2" t="s">
        <v>23010</v>
      </c>
      <c r="D1383" t="s">
        <v>20807</v>
      </c>
      <c r="E1383">
        <v>16</v>
      </c>
      <c r="F1383" t="s">
        <v>23011</v>
      </c>
    </row>
    <row r="1384" spans="1:6">
      <c r="A1384" s="2" t="s">
        <v>23012</v>
      </c>
      <c r="B1384">
        <v>644</v>
      </c>
      <c r="C1384" s="2" t="s">
        <v>23013</v>
      </c>
      <c r="D1384" t="s">
        <v>22920</v>
      </c>
      <c r="E1384">
        <v>16</v>
      </c>
      <c r="F1384" t="s">
        <v>23014</v>
      </c>
    </row>
    <row r="1385" spans="1:6">
      <c r="A1385" s="2" t="s">
        <v>23015</v>
      </c>
      <c r="B1385">
        <v>676</v>
      </c>
      <c r="C1385" s="2" t="s">
        <v>22466</v>
      </c>
      <c r="D1385" t="s">
        <v>22920</v>
      </c>
      <c r="E1385">
        <v>16</v>
      </c>
      <c r="F1385" t="s">
        <v>23014</v>
      </c>
    </row>
    <row r="1386" spans="1:6">
      <c r="A1386" s="2" t="s">
        <v>23016</v>
      </c>
      <c r="B1386">
        <v>752</v>
      </c>
      <c r="C1386" s="2" t="s">
        <v>23017</v>
      </c>
      <c r="D1386" t="s">
        <v>23018</v>
      </c>
      <c r="E1386">
        <v>16</v>
      </c>
      <c r="F1386" t="s">
        <v>21215</v>
      </c>
    </row>
    <row r="1387" spans="1:6">
      <c r="A1387" s="2" t="s">
        <v>23019</v>
      </c>
      <c r="B1387">
        <v>577</v>
      </c>
      <c r="C1387" s="2" t="s">
        <v>23020</v>
      </c>
      <c r="D1387" t="s">
        <v>23021</v>
      </c>
      <c r="E1387">
        <v>9</v>
      </c>
      <c r="F1387" t="s">
        <v>23022</v>
      </c>
    </row>
    <row r="1388" spans="1:6">
      <c r="A1388" s="2" t="s">
        <v>23023</v>
      </c>
      <c r="B1388">
        <v>549</v>
      </c>
      <c r="C1388" s="2" t="s">
        <v>23024</v>
      </c>
      <c r="D1388" t="s">
        <v>23025</v>
      </c>
      <c r="E1388">
        <v>9</v>
      </c>
      <c r="F1388" t="s">
        <v>23026</v>
      </c>
    </row>
    <row r="1389" spans="1:6">
      <c r="A1389" s="2" t="s">
        <v>23027</v>
      </c>
      <c r="B1389">
        <v>541</v>
      </c>
      <c r="C1389" s="2" t="s">
        <v>23028</v>
      </c>
      <c r="D1389" t="s">
        <v>23029</v>
      </c>
      <c r="E1389">
        <v>7</v>
      </c>
      <c r="F1389" t="s">
        <v>23030</v>
      </c>
    </row>
    <row r="1390" spans="1:6">
      <c r="A1390" s="2" t="s">
        <v>23031</v>
      </c>
      <c r="B1390">
        <v>569</v>
      </c>
      <c r="C1390" s="2" t="s">
        <v>22449</v>
      </c>
      <c r="D1390" t="s">
        <v>20363</v>
      </c>
      <c r="E1390">
        <v>9</v>
      </c>
      <c r="F1390" t="s">
        <v>23032</v>
      </c>
    </row>
    <row r="1391" spans="1:6">
      <c r="A1391" s="2" t="s">
        <v>23033</v>
      </c>
      <c r="B1391">
        <v>677</v>
      </c>
      <c r="C1391" s="2" t="s">
        <v>23034</v>
      </c>
      <c r="D1391" t="s">
        <v>23035</v>
      </c>
      <c r="E1391">
        <v>16</v>
      </c>
      <c r="F1391" t="s">
        <v>23036</v>
      </c>
    </row>
    <row r="1392" spans="1:6">
      <c r="A1392" s="2" t="s">
        <v>23037</v>
      </c>
      <c r="B1392">
        <v>312</v>
      </c>
      <c r="C1392" s="2" t="s">
        <v>22140</v>
      </c>
      <c r="D1392" t="s">
        <v>23038</v>
      </c>
      <c r="E1392">
        <v>9</v>
      </c>
      <c r="F1392" t="s">
        <v>23039</v>
      </c>
    </row>
    <row r="1393" spans="1:6">
      <c r="A1393" s="2" t="s">
        <v>23040</v>
      </c>
      <c r="B1393">
        <v>503</v>
      </c>
      <c r="C1393" s="2" t="s">
        <v>23041</v>
      </c>
      <c r="D1393" t="s">
        <v>23042</v>
      </c>
      <c r="E1393">
        <v>8</v>
      </c>
      <c r="F1393" t="s">
        <v>23043</v>
      </c>
    </row>
    <row r="1394" spans="1:6">
      <c r="A1394" s="2" t="s">
        <v>23044</v>
      </c>
      <c r="B1394">
        <v>677</v>
      </c>
      <c r="C1394" s="2" t="s">
        <v>23045</v>
      </c>
      <c r="D1394" t="s">
        <v>23046</v>
      </c>
      <c r="E1394">
        <v>16</v>
      </c>
      <c r="F1394" t="s">
        <v>23036</v>
      </c>
    </row>
    <row r="1395" spans="1:6">
      <c r="A1395" s="2" t="s">
        <v>23047</v>
      </c>
      <c r="B1395">
        <v>677</v>
      </c>
      <c r="C1395" s="2" t="s">
        <v>23048</v>
      </c>
      <c r="D1395" t="s">
        <v>23049</v>
      </c>
      <c r="E1395">
        <v>16</v>
      </c>
      <c r="F1395" t="s">
        <v>23036</v>
      </c>
    </row>
    <row r="1396" spans="1:6">
      <c r="A1396" s="2" t="s">
        <v>23050</v>
      </c>
      <c r="B1396">
        <v>312</v>
      </c>
      <c r="C1396" s="2" t="s">
        <v>23051</v>
      </c>
      <c r="D1396" t="s">
        <v>23038</v>
      </c>
      <c r="E1396">
        <v>9</v>
      </c>
      <c r="F1396" t="s">
        <v>23039</v>
      </c>
    </row>
    <row r="1397" spans="1:6">
      <c r="A1397" s="2" t="s">
        <v>23052</v>
      </c>
      <c r="B1397">
        <v>670</v>
      </c>
      <c r="C1397" s="2" t="s">
        <v>21188</v>
      </c>
      <c r="D1397" t="s">
        <v>23053</v>
      </c>
      <c r="E1397">
        <v>16</v>
      </c>
      <c r="F1397" t="s">
        <v>23054</v>
      </c>
    </row>
    <row r="1398" spans="1:6">
      <c r="A1398" s="2" t="s">
        <v>23055</v>
      </c>
      <c r="B1398">
        <v>676</v>
      </c>
      <c r="C1398" s="2" t="s">
        <v>23056</v>
      </c>
      <c r="D1398" t="s">
        <v>22920</v>
      </c>
      <c r="E1398">
        <v>16</v>
      </c>
      <c r="F1398" t="s">
        <v>23014</v>
      </c>
    </row>
    <row r="1399" spans="1:6">
      <c r="A1399" s="2" t="s">
        <v>23057</v>
      </c>
      <c r="B1399">
        <v>170</v>
      </c>
      <c r="C1399" s="2" t="s">
        <v>23058</v>
      </c>
      <c r="D1399" t="s">
        <v>23059</v>
      </c>
      <c r="E1399">
        <v>4</v>
      </c>
      <c r="F1399" t="s">
        <v>23060</v>
      </c>
    </row>
    <row r="1400" spans="1:6">
      <c r="A1400" s="2" t="s">
        <v>23061</v>
      </c>
      <c r="B1400">
        <v>166</v>
      </c>
      <c r="C1400" s="2" t="s">
        <v>23062</v>
      </c>
      <c r="D1400" t="s">
        <v>23063</v>
      </c>
      <c r="E1400">
        <v>4</v>
      </c>
      <c r="F1400" t="s">
        <v>21550</v>
      </c>
    </row>
    <row r="1401" spans="1:6">
      <c r="A1401" s="2" t="s">
        <v>23064</v>
      </c>
      <c r="B1401">
        <v>153</v>
      </c>
      <c r="C1401" s="2" t="s">
        <v>23065</v>
      </c>
      <c r="D1401" t="s">
        <v>20235</v>
      </c>
      <c r="E1401">
        <v>4</v>
      </c>
      <c r="F1401" t="s">
        <v>23066</v>
      </c>
    </row>
    <row r="1402" spans="1:6">
      <c r="A1402" s="2" t="s">
        <v>23067</v>
      </c>
      <c r="B1402">
        <v>154</v>
      </c>
      <c r="C1402" s="2" t="s">
        <v>23068</v>
      </c>
      <c r="D1402" t="s">
        <v>23069</v>
      </c>
      <c r="E1402">
        <v>4</v>
      </c>
      <c r="F1402" t="s">
        <v>23070</v>
      </c>
    </row>
    <row r="1403" spans="1:6">
      <c r="A1403" s="2" t="s">
        <v>23071</v>
      </c>
      <c r="B1403">
        <v>154</v>
      </c>
      <c r="C1403" s="2" t="s">
        <v>23072</v>
      </c>
      <c r="D1403" t="s">
        <v>19558</v>
      </c>
      <c r="E1403">
        <v>4</v>
      </c>
      <c r="F1403" t="s">
        <v>23073</v>
      </c>
    </row>
    <row r="1404" spans="1:6">
      <c r="A1404" s="2" t="s">
        <v>23074</v>
      </c>
      <c r="B1404">
        <v>285</v>
      </c>
      <c r="C1404" s="2" t="s">
        <v>23075</v>
      </c>
      <c r="D1404" t="s">
        <v>23076</v>
      </c>
      <c r="E1404">
        <v>8</v>
      </c>
      <c r="F1404" t="s">
        <v>23077</v>
      </c>
    </row>
    <row r="1405" spans="1:6">
      <c r="A1405" s="2" t="s">
        <v>23078</v>
      </c>
      <c r="B1405">
        <v>743</v>
      </c>
      <c r="C1405" s="2" t="s">
        <v>23079</v>
      </c>
      <c r="D1405" t="s">
        <v>23080</v>
      </c>
      <c r="E1405">
        <v>16</v>
      </c>
      <c r="F1405" t="s">
        <v>23081</v>
      </c>
    </row>
    <row r="1406" spans="1:6">
      <c r="A1406" s="2" t="s">
        <v>23082</v>
      </c>
      <c r="B1406">
        <v>160</v>
      </c>
      <c r="C1406" s="2" t="s">
        <v>23083</v>
      </c>
      <c r="D1406" t="s">
        <v>20656</v>
      </c>
      <c r="E1406">
        <v>4</v>
      </c>
      <c r="F1406" t="s">
        <v>20116</v>
      </c>
    </row>
    <row r="1407" spans="1:6">
      <c r="A1407" s="2" t="s">
        <v>23084</v>
      </c>
      <c r="B1407">
        <v>274</v>
      </c>
      <c r="C1407" s="2" t="s">
        <v>23085</v>
      </c>
      <c r="D1407" t="s">
        <v>21403</v>
      </c>
      <c r="E1407">
        <v>7</v>
      </c>
      <c r="F1407" t="s">
        <v>23086</v>
      </c>
    </row>
    <row r="1408" spans="1:6">
      <c r="A1408" s="2" t="s">
        <v>23087</v>
      </c>
      <c r="B1408">
        <v>669</v>
      </c>
      <c r="C1408" s="2" t="s">
        <v>22838</v>
      </c>
      <c r="D1408" t="s">
        <v>22839</v>
      </c>
      <c r="E1408">
        <v>9</v>
      </c>
      <c r="F1408" t="s">
        <v>22840</v>
      </c>
    </row>
    <row r="1409" spans="1:6">
      <c r="A1409" s="2" t="s">
        <v>23088</v>
      </c>
      <c r="B1409">
        <v>673</v>
      </c>
      <c r="C1409" s="2" t="s">
        <v>22842</v>
      </c>
      <c r="D1409" t="s">
        <v>22843</v>
      </c>
      <c r="E1409">
        <v>9</v>
      </c>
      <c r="F1409" t="s">
        <v>22844</v>
      </c>
    </row>
    <row r="1410" spans="1:6">
      <c r="A1410" s="2" t="s">
        <v>23089</v>
      </c>
      <c r="B1410">
        <v>93</v>
      </c>
      <c r="C1410" s="2" t="s">
        <v>23090</v>
      </c>
      <c r="D1410" t="s">
        <v>23091</v>
      </c>
      <c r="E1410">
        <v>2</v>
      </c>
      <c r="F1410" t="s">
        <v>23092</v>
      </c>
    </row>
    <row r="1411" spans="1:6">
      <c r="A1411" s="2" t="s">
        <v>23093</v>
      </c>
      <c r="B1411">
        <v>291</v>
      </c>
      <c r="C1411" s="2" t="s">
        <v>20485</v>
      </c>
      <c r="D1411" t="s">
        <v>23094</v>
      </c>
      <c r="E1411">
        <v>8</v>
      </c>
      <c r="F1411" t="s">
        <v>19391</v>
      </c>
    </row>
    <row r="1412" spans="1:6">
      <c r="A1412" s="2" t="s">
        <v>23095</v>
      </c>
      <c r="B1412">
        <v>312</v>
      </c>
      <c r="C1412" s="2" t="s">
        <v>23096</v>
      </c>
      <c r="D1412" t="s">
        <v>23097</v>
      </c>
      <c r="E1412">
        <v>8</v>
      </c>
      <c r="F1412" t="s">
        <v>23098</v>
      </c>
    </row>
    <row r="1413" spans="1:6">
      <c r="A1413" s="2" t="s">
        <v>23099</v>
      </c>
      <c r="B1413">
        <v>285</v>
      </c>
      <c r="C1413" s="2" t="s">
        <v>23100</v>
      </c>
      <c r="D1413" t="s">
        <v>22935</v>
      </c>
      <c r="E1413">
        <v>8</v>
      </c>
      <c r="F1413" t="s">
        <v>23101</v>
      </c>
    </row>
    <row r="1414" spans="1:6">
      <c r="A1414" s="2" t="s">
        <v>23102</v>
      </c>
      <c r="B1414">
        <v>133</v>
      </c>
      <c r="C1414" s="2" t="s">
        <v>23103</v>
      </c>
      <c r="D1414" t="s">
        <v>23104</v>
      </c>
      <c r="E1414">
        <v>3</v>
      </c>
      <c r="F1414" t="s">
        <v>23105</v>
      </c>
    </row>
    <row r="1415" spans="1:6">
      <c r="A1415" s="2" t="s">
        <v>23106</v>
      </c>
      <c r="B1415">
        <v>154</v>
      </c>
      <c r="C1415" s="2" t="s">
        <v>23107</v>
      </c>
      <c r="D1415" t="s">
        <v>19754</v>
      </c>
      <c r="E1415">
        <v>4</v>
      </c>
      <c r="F1415" t="s">
        <v>22326</v>
      </c>
    </row>
    <row r="1416" spans="1:6">
      <c r="A1416" s="2" t="s">
        <v>23108</v>
      </c>
      <c r="B1416">
        <v>284</v>
      </c>
      <c r="C1416" s="2" t="s">
        <v>23109</v>
      </c>
      <c r="D1416" t="s">
        <v>23110</v>
      </c>
      <c r="E1416">
        <v>7</v>
      </c>
      <c r="F1416" t="s">
        <v>23111</v>
      </c>
    </row>
    <row r="1417" spans="1:6">
      <c r="A1417" s="2" t="s">
        <v>23112</v>
      </c>
      <c r="B1417">
        <v>285</v>
      </c>
      <c r="C1417" s="2" t="s">
        <v>23113</v>
      </c>
      <c r="D1417" t="s">
        <v>23114</v>
      </c>
      <c r="E1417">
        <v>8</v>
      </c>
      <c r="F1417" t="s">
        <v>22163</v>
      </c>
    </row>
    <row r="1418" spans="1:6">
      <c r="A1418" s="2" t="s">
        <v>23115</v>
      </c>
      <c r="B1418">
        <v>170</v>
      </c>
      <c r="C1418" s="2" t="s">
        <v>23058</v>
      </c>
      <c r="D1418" t="s">
        <v>23059</v>
      </c>
      <c r="E1418">
        <v>4</v>
      </c>
      <c r="F1418" t="s">
        <v>23060</v>
      </c>
    </row>
    <row r="1419" spans="1:6">
      <c r="A1419" s="2" t="s">
        <v>23116</v>
      </c>
      <c r="B1419">
        <v>170</v>
      </c>
      <c r="C1419" s="2" t="s">
        <v>23058</v>
      </c>
      <c r="D1419" t="s">
        <v>23059</v>
      </c>
      <c r="E1419">
        <v>4</v>
      </c>
      <c r="F1419" t="s">
        <v>23060</v>
      </c>
    </row>
    <row r="1420" spans="1:6">
      <c r="A1420" s="2" t="s">
        <v>23117</v>
      </c>
      <c r="B1420">
        <v>733</v>
      </c>
      <c r="C1420" s="2" t="s">
        <v>23118</v>
      </c>
      <c r="D1420" t="s">
        <v>20352</v>
      </c>
      <c r="E1420">
        <v>16</v>
      </c>
      <c r="F1420" t="s">
        <v>23119</v>
      </c>
    </row>
    <row r="1421" spans="1:6">
      <c r="A1421" s="2" t="s">
        <v>23120</v>
      </c>
      <c r="B1421">
        <v>702</v>
      </c>
      <c r="C1421" s="2" t="s">
        <v>23121</v>
      </c>
      <c r="D1421" t="s">
        <v>23122</v>
      </c>
      <c r="E1421">
        <v>9</v>
      </c>
      <c r="F1421" t="s">
        <v>23123</v>
      </c>
    </row>
    <row r="1422" spans="1:6">
      <c r="A1422" s="2" t="s">
        <v>23124</v>
      </c>
      <c r="B1422">
        <v>309</v>
      </c>
      <c r="C1422" s="2" t="s">
        <v>23125</v>
      </c>
      <c r="D1422" t="s">
        <v>22618</v>
      </c>
      <c r="E1422">
        <v>8</v>
      </c>
      <c r="F1422" t="s">
        <v>22619</v>
      </c>
    </row>
    <row r="1423" spans="1:6">
      <c r="A1423" s="2" t="s">
        <v>23126</v>
      </c>
      <c r="B1423">
        <v>293</v>
      </c>
      <c r="C1423" s="2" t="s">
        <v>23127</v>
      </c>
      <c r="D1423" t="s">
        <v>23128</v>
      </c>
      <c r="E1423">
        <v>8</v>
      </c>
      <c r="F1423" t="s">
        <v>20323</v>
      </c>
    </row>
    <row r="1424" spans="1:6">
      <c r="A1424" s="2" t="s">
        <v>23129</v>
      </c>
      <c r="B1424">
        <v>293</v>
      </c>
      <c r="C1424" s="2" t="s">
        <v>23127</v>
      </c>
      <c r="D1424" t="s">
        <v>23128</v>
      </c>
      <c r="E1424">
        <v>8</v>
      </c>
      <c r="F1424" t="s">
        <v>20323</v>
      </c>
    </row>
    <row r="1425" spans="1:6">
      <c r="A1425" s="2" t="s">
        <v>23130</v>
      </c>
      <c r="B1425">
        <v>293</v>
      </c>
      <c r="C1425" s="2" t="s">
        <v>23127</v>
      </c>
      <c r="D1425" t="s">
        <v>23128</v>
      </c>
      <c r="E1425">
        <v>8</v>
      </c>
      <c r="F1425" t="s">
        <v>20323</v>
      </c>
    </row>
    <row r="1426" spans="1:6">
      <c r="A1426" s="2" t="s">
        <v>23131</v>
      </c>
      <c r="B1426">
        <v>149</v>
      </c>
      <c r="C1426" s="2" t="s">
        <v>19286</v>
      </c>
      <c r="D1426" t="s">
        <v>23132</v>
      </c>
      <c r="E1426">
        <v>4</v>
      </c>
      <c r="F1426" t="s">
        <v>23133</v>
      </c>
    </row>
    <row r="1427" spans="1:6">
      <c r="A1427" s="2" t="s">
        <v>23134</v>
      </c>
      <c r="B1427">
        <v>153</v>
      </c>
      <c r="C1427" s="2" t="s">
        <v>23135</v>
      </c>
      <c r="D1427" t="s">
        <v>23136</v>
      </c>
      <c r="E1427">
        <v>4</v>
      </c>
      <c r="F1427" t="s">
        <v>23137</v>
      </c>
    </row>
    <row r="1428" spans="1:6">
      <c r="A1428" s="2" t="s">
        <v>23138</v>
      </c>
      <c r="B1428">
        <v>289</v>
      </c>
      <c r="C1428" s="2" t="s">
        <v>23139</v>
      </c>
      <c r="D1428" t="s">
        <v>23140</v>
      </c>
      <c r="E1428">
        <v>8</v>
      </c>
      <c r="F1428" t="s">
        <v>23141</v>
      </c>
    </row>
    <row r="1429" spans="1:6">
      <c r="A1429" s="2" t="s">
        <v>23142</v>
      </c>
      <c r="B1429">
        <v>290</v>
      </c>
      <c r="C1429" s="2" t="s">
        <v>20871</v>
      </c>
      <c r="D1429" t="s">
        <v>19811</v>
      </c>
      <c r="E1429">
        <v>8</v>
      </c>
      <c r="F1429" t="s">
        <v>20872</v>
      </c>
    </row>
    <row r="1430" spans="1:6">
      <c r="A1430" s="2" t="s">
        <v>23143</v>
      </c>
      <c r="B1430">
        <v>294</v>
      </c>
      <c r="C1430" s="2" t="s">
        <v>23144</v>
      </c>
      <c r="D1430" t="s">
        <v>23145</v>
      </c>
      <c r="E1430">
        <v>8</v>
      </c>
      <c r="F1430" t="s">
        <v>23146</v>
      </c>
    </row>
    <row r="1431" spans="1:6">
      <c r="A1431" s="2" t="s">
        <v>23147</v>
      </c>
      <c r="B1431">
        <v>166</v>
      </c>
      <c r="C1431" s="2" t="s">
        <v>23062</v>
      </c>
      <c r="D1431" t="s">
        <v>23063</v>
      </c>
      <c r="E1431">
        <v>4</v>
      </c>
      <c r="F1431" t="s">
        <v>21550</v>
      </c>
    </row>
    <row r="1432" spans="1:6">
      <c r="A1432" s="2" t="s">
        <v>23148</v>
      </c>
      <c r="B1432">
        <v>184</v>
      </c>
      <c r="C1432" s="2" t="s">
        <v>23149</v>
      </c>
      <c r="D1432" t="s">
        <v>22345</v>
      </c>
      <c r="E1432">
        <v>4</v>
      </c>
      <c r="F1432" t="s">
        <v>23150</v>
      </c>
    </row>
    <row r="1433" spans="1:6">
      <c r="A1433" s="2" t="s">
        <v>23151</v>
      </c>
      <c r="B1433">
        <v>389</v>
      </c>
      <c r="C1433" s="2" t="s">
        <v>23152</v>
      </c>
      <c r="D1433" t="s">
        <v>23153</v>
      </c>
      <c r="E1433">
        <v>8</v>
      </c>
      <c r="F1433" t="s">
        <v>23154</v>
      </c>
    </row>
    <row r="1434" spans="1:6">
      <c r="A1434" s="2" t="s">
        <v>23155</v>
      </c>
      <c r="B1434">
        <v>674</v>
      </c>
      <c r="C1434" s="2" t="s">
        <v>23156</v>
      </c>
      <c r="D1434" t="s">
        <v>20465</v>
      </c>
      <c r="E1434">
        <v>10</v>
      </c>
      <c r="F1434" t="s">
        <v>23157</v>
      </c>
    </row>
    <row r="1435" spans="1:6">
      <c r="A1435" s="2" t="s">
        <v>23158</v>
      </c>
      <c r="B1435">
        <v>527</v>
      </c>
      <c r="C1435" s="2" t="s">
        <v>23159</v>
      </c>
      <c r="D1435" t="s">
        <v>20824</v>
      </c>
      <c r="E1435">
        <v>9</v>
      </c>
      <c r="F1435" t="s">
        <v>23160</v>
      </c>
    </row>
    <row r="1436" spans="1:6">
      <c r="A1436" s="2" t="s">
        <v>23161</v>
      </c>
      <c r="B1436">
        <v>152</v>
      </c>
      <c r="C1436" s="2" t="s">
        <v>21992</v>
      </c>
      <c r="D1436" t="s">
        <v>20781</v>
      </c>
      <c r="E1436">
        <v>4</v>
      </c>
      <c r="F1436" t="s">
        <v>23162</v>
      </c>
    </row>
    <row r="1437" spans="1:6">
      <c r="A1437" s="2" t="s">
        <v>23163</v>
      </c>
      <c r="B1437">
        <v>151</v>
      </c>
      <c r="C1437" s="2" t="s">
        <v>22855</v>
      </c>
      <c r="D1437" t="s">
        <v>23164</v>
      </c>
      <c r="E1437">
        <v>4</v>
      </c>
      <c r="F1437" t="s">
        <v>23165</v>
      </c>
    </row>
    <row r="1438" spans="1:6">
      <c r="A1438" s="2" t="s">
        <v>23166</v>
      </c>
      <c r="B1438">
        <v>541</v>
      </c>
      <c r="C1438" s="2" t="s">
        <v>22351</v>
      </c>
      <c r="D1438" t="s">
        <v>21020</v>
      </c>
      <c r="E1438">
        <v>9</v>
      </c>
      <c r="F1438" t="s">
        <v>21021</v>
      </c>
    </row>
    <row r="1439" spans="1:6">
      <c r="A1439" s="2" t="s">
        <v>23167</v>
      </c>
      <c r="B1439">
        <v>541</v>
      </c>
      <c r="C1439" s="2" t="s">
        <v>21328</v>
      </c>
      <c r="D1439" t="s">
        <v>21020</v>
      </c>
      <c r="E1439">
        <v>9</v>
      </c>
      <c r="F1439" t="s">
        <v>21021</v>
      </c>
    </row>
    <row r="1440" spans="1:6">
      <c r="A1440" s="2" t="s">
        <v>23168</v>
      </c>
      <c r="B1440">
        <v>431</v>
      </c>
      <c r="C1440" s="2" t="s">
        <v>23169</v>
      </c>
      <c r="D1440" t="s">
        <v>23170</v>
      </c>
      <c r="E1440">
        <v>9</v>
      </c>
      <c r="F1440" t="s">
        <v>23171</v>
      </c>
    </row>
    <row r="1441" spans="1:6">
      <c r="A1441" s="2" t="s">
        <v>23172</v>
      </c>
      <c r="B1441">
        <v>149</v>
      </c>
      <c r="C1441" s="2" t="s">
        <v>23173</v>
      </c>
      <c r="D1441" t="s">
        <v>20879</v>
      </c>
      <c r="E1441">
        <v>4</v>
      </c>
      <c r="F1441" t="s">
        <v>23174</v>
      </c>
    </row>
    <row r="1442" spans="1:6">
      <c r="A1442" s="2" t="s">
        <v>23175</v>
      </c>
      <c r="B1442">
        <v>736</v>
      </c>
      <c r="C1442" s="2" t="s">
        <v>23176</v>
      </c>
      <c r="D1442" t="s">
        <v>23177</v>
      </c>
      <c r="E1442">
        <v>9</v>
      </c>
      <c r="F1442" t="s">
        <v>23178</v>
      </c>
    </row>
    <row r="1443" spans="1:6">
      <c r="A1443" s="2" t="s">
        <v>23179</v>
      </c>
      <c r="B1443">
        <v>672</v>
      </c>
      <c r="C1443" s="2" t="s">
        <v>23180</v>
      </c>
      <c r="D1443" t="s">
        <v>19281</v>
      </c>
      <c r="E1443">
        <v>16</v>
      </c>
      <c r="F1443" t="s">
        <v>23181</v>
      </c>
    </row>
    <row r="1444" spans="1:6">
      <c r="A1444" s="2" t="s">
        <v>23182</v>
      </c>
      <c r="B1444">
        <v>314</v>
      </c>
      <c r="C1444" s="2" t="s">
        <v>23183</v>
      </c>
      <c r="D1444" t="s">
        <v>23184</v>
      </c>
      <c r="E1444">
        <v>9</v>
      </c>
      <c r="F1444" t="s">
        <v>23185</v>
      </c>
    </row>
    <row r="1445" spans="1:6">
      <c r="A1445" s="2" t="s">
        <v>23186</v>
      </c>
      <c r="B1445">
        <v>328</v>
      </c>
      <c r="C1445" s="2" t="s">
        <v>23187</v>
      </c>
      <c r="D1445" t="s">
        <v>23188</v>
      </c>
      <c r="E1445">
        <v>8</v>
      </c>
      <c r="F1445" t="s">
        <v>23189</v>
      </c>
    </row>
    <row r="1446" spans="1:6">
      <c r="A1446" s="2" t="s">
        <v>23190</v>
      </c>
      <c r="B1446">
        <v>154</v>
      </c>
      <c r="C1446" s="2" t="s">
        <v>23191</v>
      </c>
      <c r="D1446" t="s">
        <v>23192</v>
      </c>
      <c r="E1446">
        <v>4</v>
      </c>
      <c r="F1446" t="s">
        <v>19497</v>
      </c>
    </row>
    <row r="1447" spans="1:6">
      <c r="A1447" s="2" t="s">
        <v>23193</v>
      </c>
      <c r="B1447">
        <v>154</v>
      </c>
      <c r="C1447" s="2" t="s">
        <v>23194</v>
      </c>
      <c r="D1447" t="s">
        <v>23195</v>
      </c>
      <c r="E1447">
        <v>4</v>
      </c>
      <c r="F1447" t="s">
        <v>20804</v>
      </c>
    </row>
    <row r="1448" spans="1:6">
      <c r="A1448" s="2" t="s">
        <v>23196</v>
      </c>
      <c r="B1448">
        <v>154</v>
      </c>
      <c r="C1448" s="2" t="s">
        <v>23191</v>
      </c>
      <c r="D1448" t="s">
        <v>23192</v>
      </c>
      <c r="E1448">
        <v>4</v>
      </c>
      <c r="F1448" t="s">
        <v>19497</v>
      </c>
    </row>
    <row r="1449" spans="1:6">
      <c r="A1449" s="2" t="s">
        <v>23197</v>
      </c>
      <c r="B1449">
        <v>154</v>
      </c>
      <c r="C1449" s="2" t="s">
        <v>23198</v>
      </c>
      <c r="D1449" t="s">
        <v>23199</v>
      </c>
      <c r="E1449">
        <v>4</v>
      </c>
      <c r="F1449" t="s">
        <v>19497</v>
      </c>
    </row>
    <row r="1450" spans="1:6">
      <c r="A1450" s="2" t="s">
        <v>23200</v>
      </c>
      <c r="B1450">
        <v>154</v>
      </c>
      <c r="C1450" s="2" t="s">
        <v>23201</v>
      </c>
      <c r="D1450" t="s">
        <v>20388</v>
      </c>
      <c r="E1450">
        <v>4</v>
      </c>
      <c r="F1450" t="s">
        <v>20804</v>
      </c>
    </row>
    <row r="1451" spans="1:6">
      <c r="A1451" s="2" t="s">
        <v>23202</v>
      </c>
      <c r="B1451">
        <v>154</v>
      </c>
      <c r="C1451" s="2" t="s">
        <v>23203</v>
      </c>
      <c r="D1451" t="s">
        <v>23204</v>
      </c>
      <c r="E1451">
        <v>3</v>
      </c>
      <c r="F1451" t="s">
        <v>21805</v>
      </c>
    </row>
    <row r="1452" spans="1:6">
      <c r="A1452" s="2" t="s">
        <v>23205</v>
      </c>
      <c r="B1452">
        <v>154</v>
      </c>
      <c r="C1452" s="2" t="s">
        <v>23206</v>
      </c>
      <c r="D1452" t="s">
        <v>23207</v>
      </c>
      <c r="E1452">
        <v>4</v>
      </c>
      <c r="F1452" t="s">
        <v>21482</v>
      </c>
    </row>
    <row r="1453" spans="1:6">
      <c r="A1453" s="2" t="s">
        <v>23208</v>
      </c>
      <c r="B1453">
        <v>154</v>
      </c>
      <c r="C1453" s="2" t="s">
        <v>22355</v>
      </c>
      <c r="D1453" t="s">
        <v>23209</v>
      </c>
      <c r="E1453">
        <v>4</v>
      </c>
      <c r="F1453" t="s">
        <v>21482</v>
      </c>
    </row>
    <row r="1454" spans="1:6">
      <c r="A1454" s="2" t="s">
        <v>23210</v>
      </c>
      <c r="B1454">
        <v>154</v>
      </c>
      <c r="C1454" s="2" t="s">
        <v>23211</v>
      </c>
      <c r="D1454" t="s">
        <v>19754</v>
      </c>
      <c r="E1454">
        <v>4</v>
      </c>
      <c r="F1454" t="s">
        <v>19497</v>
      </c>
    </row>
    <row r="1455" spans="1:6">
      <c r="A1455" s="2" t="s">
        <v>23212</v>
      </c>
      <c r="B1455">
        <v>154</v>
      </c>
      <c r="C1455" s="2" t="s">
        <v>23213</v>
      </c>
      <c r="D1455" t="s">
        <v>20606</v>
      </c>
      <c r="E1455">
        <v>4</v>
      </c>
      <c r="F1455" t="s">
        <v>23214</v>
      </c>
    </row>
    <row r="1456" spans="1:6">
      <c r="A1456" s="2" t="s">
        <v>23215</v>
      </c>
      <c r="B1456">
        <v>154</v>
      </c>
      <c r="C1456" s="2" t="s">
        <v>23216</v>
      </c>
      <c r="D1456" t="s">
        <v>20188</v>
      </c>
      <c r="E1456">
        <v>4</v>
      </c>
      <c r="F1456" t="s">
        <v>21482</v>
      </c>
    </row>
    <row r="1457" spans="1:6">
      <c r="A1457" s="2" t="s">
        <v>23217</v>
      </c>
      <c r="B1457">
        <v>154</v>
      </c>
      <c r="C1457" s="2" t="s">
        <v>23218</v>
      </c>
      <c r="D1457" t="s">
        <v>23192</v>
      </c>
      <c r="E1457">
        <v>4</v>
      </c>
      <c r="F1457" t="s">
        <v>19497</v>
      </c>
    </row>
    <row r="1458" spans="1:6">
      <c r="A1458" s="2" t="s">
        <v>23219</v>
      </c>
      <c r="B1458">
        <v>154</v>
      </c>
      <c r="C1458" s="2" t="s">
        <v>23206</v>
      </c>
      <c r="D1458" t="s">
        <v>23207</v>
      </c>
      <c r="E1458">
        <v>4</v>
      </c>
      <c r="F1458" t="s">
        <v>21482</v>
      </c>
    </row>
    <row r="1459" spans="1:6">
      <c r="A1459" s="2" t="s">
        <v>23220</v>
      </c>
      <c r="B1459">
        <v>154</v>
      </c>
      <c r="C1459" s="2" t="s">
        <v>23221</v>
      </c>
      <c r="D1459" t="s">
        <v>19672</v>
      </c>
      <c r="E1459">
        <v>4</v>
      </c>
      <c r="F1459" t="s">
        <v>21482</v>
      </c>
    </row>
    <row r="1460" spans="1:6">
      <c r="A1460" s="2" t="s">
        <v>23222</v>
      </c>
      <c r="B1460">
        <v>154</v>
      </c>
      <c r="C1460" s="2" t="s">
        <v>23223</v>
      </c>
      <c r="D1460" t="s">
        <v>23224</v>
      </c>
      <c r="E1460">
        <v>4</v>
      </c>
      <c r="F1460" t="s">
        <v>21482</v>
      </c>
    </row>
    <row r="1461" spans="1:6">
      <c r="A1461" s="2" t="s">
        <v>23225</v>
      </c>
      <c r="B1461">
        <v>152</v>
      </c>
      <c r="C1461" s="2" t="s">
        <v>23226</v>
      </c>
      <c r="D1461" t="s">
        <v>23227</v>
      </c>
      <c r="E1461">
        <v>3</v>
      </c>
      <c r="F1461" t="s">
        <v>23228</v>
      </c>
    </row>
    <row r="1462" spans="1:6">
      <c r="A1462" s="2" t="s">
        <v>23229</v>
      </c>
      <c r="B1462">
        <v>362</v>
      </c>
      <c r="C1462" s="2" t="s">
        <v>23230</v>
      </c>
      <c r="D1462" t="s">
        <v>21230</v>
      </c>
      <c r="E1462">
        <v>10</v>
      </c>
      <c r="F1462" t="s">
        <v>23231</v>
      </c>
    </row>
    <row r="1463" spans="1:6">
      <c r="A1463" s="2" t="s">
        <v>23232</v>
      </c>
      <c r="B1463">
        <v>665</v>
      </c>
      <c r="C1463" s="2" t="s">
        <v>23233</v>
      </c>
      <c r="D1463" t="s">
        <v>21939</v>
      </c>
      <c r="E1463">
        <v>16</v>
      </c>
      <c r="F1463" t="s">
        <v>23234</v>
      </c>
    </row>
    <row r="1464" spans="1:6">
      <c r="A1464" s="2" t="s">
        <v>23235</v>
      </c>
      <c r="B1464">
        <v>154</v>
      </c>
      <c r="C1464" s="2" t="s">
        <v>23236</v>
      </c>
      <c r="D1464" t="s">
        <v>23237</v>
      </c>
      <c r="E1464">
        <v>4</v>
      </c>
      <c r="F1464" t="s">
        <v>23238</v>
      </c>
    </row>
    <row r="1465" spans="1:6">
      <c r="A1465" s="2" t="s">
        <v>23239</v>
      </c>
      <c r="B1465">
        <v>148</v>
      </c>
      <c r="C1465" s="2" t="s">
        <v>23240</v>
      </c>
      <c r="D1465" t="s">
        <v>23241</v>
      </c>
      <c r="E1465">
        <v>4</v>
      </c>
      <c r="F1465" t="s">
        <v>22852</v>
      </c>
    </row>
    <row r="1466" spans="1:6">
      <c r="A1466" s="2" t="s">
        <v>23242</v>
      </c>
      <c r="B1466">
        <v>154</v>
      </c>
      <c r="C1466" s="2" t="s">
        <v>23243</v>
      </c>
      <c r="D1466" t="s">
        <v>19562</v>
      </c>
      <c r="E1466">
        <v>4</v>
      </c>
      <c r="F1466" t="s">
        <v>23244</v>
      </c>
    </row>
    <row r="1467" spans="1:6">
      <c r="A1467" s="2" t="s">
        <v>23245</v>
      </c>
      <c r="B1467">
        <v>154</v>
      </c>
      <c r="C1467" s="2" t="s">
        <v>22147</v>
      </c>
      <c r="D1467" t="s">
        <v>22148</v>
      </c>
      <c r="E1467">
        <v>4</v>
      </c>
      <c r="F1467" t="s">
        <v>21482</v>
      </c>
    </row>
    <row r="1468" spans="1:6">
      <c r="A1468" s="2" t="s">
        <v>23246</v>
      </c>
      <c r="B1468">
        <v>154</v>
      </c>
      <c r="C1468" s="2" t="s">
        <v>22147</v>
      </c>
      <c r="D1468" t="s">
        <v>22148</v>
      </c>
      <c r="E1468">
        <v>4</v>
      </c>
      <c r="F1468" t="s">
        <v>21482</v>
      </c>
    </row>
    <row r="1469" spans="1:6">
      <c r="A1469" s="2" t="s">
        <v>23247</v>
      </c>
      <c r="B1469">
        <v>311</v>
      </c>
      <c r="C1469" s="2" t="s">
        <v>23248</v>
      </c>
      <c r="D1469" t="s">
        <v>23249</v>
      </c>
      <c r="E1469">
        <v>8</v>
      </c>
      <c r="F1469" t="s">
        <v>22038</v>
      </c>
    </row>
    <row r="1470" spans="1:6">
      <c r="A1470" s="2" t="s">
        <v>23250</v>
      </c>
      <c r="B1470">
        <v>154</v>
      </c>
      <c r="C1470" s="2" t="s">
        <v>23251</v>
      </c>
      <c r="D1470" t="s">
        <v>19754</v>
      </c>
      <c r="E1470">
        <v>4</v>
      </c>
      <c r="F1470" t="s">
        <v>19497</v>
      </c>
    </row>
    <row r="1471" spans="1:6">
      <c r="A1471" s="2" t="s">
        <v>23252</v>
      </c>
      <c r="B1471">
        <v>668</v>
      </c>
      <c r="C1471" s="2" t="s">
        <v>23253</v>
      </c>
      <c r="D1471" t="s">
        <v>23254</v>
      </c>
      <c r="E1471">
        <v>16</v>
      </c>
      <c r="F1471" t="s">
        <v>23255</v>
      </c>
    </row>
    <row r="1472" spans="1:6">
      <c r="A1472" s="2" t="s">
        <v>23256</v>
      </c>
      <c r="B1472">
        <v>280</v>
      </c>
      <c r="C1472" s="2" t="s">
        <v>23257</v>
      </c>
      <c r="D1472" t="s">
        <v>22141</v>
      </c>
      <c r="E1472">
        <v>7</v>
      </c>
      <c r="F1472" t="s">
        <v>23258</v>
      </c>
    </row>
    <row r="1473" spans="1:6">
      <c r="A1473" s="2" t="s">
        <v>23259</v>
      </c>
      <c r="B1473">
        <v>154</v>
      </c>
      <c r="C1473" s="2" t="s">
        <v>23260</v>
      </c>
      <c r="D1473" t="s">
        <v>23192</v>
      </c>
      <c r="E1473">
        <v>4</v>
      </c>
      <c r="F1473" t="s">
        <v>19541</v>
      </c>
    </row>
    <row r="1474" spans="1:6">
      <c r="A1474" s="2" t="s">
        <v>23261</v>
      </c>
      <c r="B1474">
        <v>144</v>
      </c>
      <c r="C1474" s="2" t="s">
        <v>19298</v>
      </c>
      <c r="D1474" t="s">
        <v>21322</v>
      </c>
      <c r="E1474">
        <v>4</v>
      </c>
      <c r="F1474" t="s">
        <v>20185</v>
      </c>
    </row>
    <row r="1475" spans="1:6">
      <c r="A1475" s="2" t="s">
        <v>23262</v>
      </c>
      <c r="B1475">
        <v>154</v>
      </c>
      <c r="C1475" s="2" t="s">
        <v>23263</v>
      </c>
      <c r="D1475" t="s">
        <v>19496</v>
      </c>
      <c r="E1475">
        <v>4</v>
      </c>
      <c r="F1475" t="s">
        <v>20195</v>
      </c>
    </row>
    <row r="1476" spans="1:6">
      <c r="A1476" s="2" t="s">
        <v>23264</v>
      </c>
      <c r="B1476">
        <v>290</v>
      </c>
      <c r="C1476" s="2" t="s">
        <v>23265</v>
      </c>
      <c r="D1476" t="s">
        <v>23266</v>
      </c>
      <c r="E1476">
        <v>8</v>
      </c>
      <c r="F1476" t="s">
        <v>23267</v>
      </c>
    </row>
    <row r="1477" spans="1:6">
      <c r="A1477" s="2" t="s">
        <v>23268</v>
      </c>
      <c r="B1477">
        <v>154</v>
      </c>
      <c r="C1477" s="2" t="s">
        <v>23251</v>
      </c>
      <c r="D1477" t="s">
        <v>19754</v>
      </c>
      <c r="E1477">
        <v>4</v>
      </c>
      <c r="F1477" t="s">
        <v>19497</v>
      </c>
    </row>
    <row r="1478" spans="1:6">
      <c r="A1478" s="2" t="s">
        <v>23269</v>
      </c>
      <c r="B1478">
        <v>154</v>
      </c>
      <c r="C1478" s="2" t="s">
        <v>23191</v>
      </c>
      <c r="D1478" t="s">
        <v>23192</v>
      </c>
      <c r="E1478">
        <v>4</v>
      </c>
      <c r="F1478" t="s">
        <v>19497</v>
      </c>
    </row>
    <row r="1479" spans="1:6">
      <c r="A1479" s="2" t="s">
        <v>23270</v>
      </c>
      <c r="B1479">
        <v>310</v>
      </c>
      <c r="C1479" s="2" t="s">
        <v>20754</v>
      </c>
      <c r="D1479" t="s">
        <v>19908</v>
      </c>
      <c r="E1479">
        <v>8</v>
      </c>
      <c r="F1479" t="s">
        <v>19493</v>
      </c>
    </row>
    <row r="1480" spans="1:6">
      <c r="A1480" s="2" t="s">
        <v>23271</v>
      </c>
      <c r="B1480">
        <v>154</v>
      </c>
      <c r="C1480" s="2" t="s">
        <v>22952</v>
      </c>
      <c r="D1480" t="s">
        <v>19558</v>
      </c>
      <c r="E1480">
        <v>4</v>
      </c>
      <c r="F1480" t="s">
        <v>21482</v>
      </c>
    </row>
    <row r="1481" spans="1:6">
      <c r="A1481" s="2" t="s">
        <v>23272</v>
      </c>
      <c r="B1481">
        <v>144</v>
      </c>
      <c r="C1481" s="2" t="s">
        <v>19911</v>
      </c>
      <c r="D1481" t="s">
        <v>19912</v>
      </c>
      <c r="E1481">
        <v>4</v>
      </c>
      <c r="F1481" t="s">
        <v>19267</v>
      </c>
    </row>
    <row r="1482" spans="1:6">
      <c r="A1482" s="2" t="s">
        <v>23273</v>
      </c>
      <c r="B1482">
        <v>308</v>
      </c>
      <c r="C1482" s="2" t="s">
        <v>21831</v>
      </c>
      <c r="D1482" t="s">
        <v>21832</v>
      </c>
      <c r="E1482">
        <v>8</v>
      </c>
      <c r="F1482" t="s">
        <v>21833</v>
      </c>
    </row>
    <row r="1483" spans="1:6">
      <c r="A1483" s="2" t="s">
        <v>23274</v>
      </c>
      <c r="B1483">
        <v>154</v>
      </c>
      <c r="C1483" s="2" t="s">
        <v>19261</v>
      </c>
      <c r="D1483" t="s">
        <v>19262</v>
      </c>
      <c r="E1483">
        <v>4</v>
      </c>
      <c r="F1483" t="s">
        <v>19263</v>
      </c>
    </row>
    <row r="1484" spans="1:6">
      <c r="A1484" s="2" t="s">
        <v>23275</v>
      </c>
      <c r="B1484">
        <v>144</v>
      </c>
      <c r="C1484" s="2" t="s">
        <v>19911</v>
      </c>
      <c r="D1484" t="s">
        <v>19912</v>
      </c>
      <c r="E1484">
        <v>4</v>
      </c>
      <c r="F1484" t="s">
        <v>19267</v>
      </c>
    </row>
    <row r="1485" spans="1:6">
      <c r="A1485" s="2" t="s">
        <v>23276</v>
      </c>
      <c r="B1485">
        <v>154</v>
      </c>
      <c r="C1485" s="2" t="s">
        <v>19261</v>
      </c>
      <c r="D1485" t="s">
        <v>19262</v>
      </c>
      <c r="E1485">
        <v>4</v>
      </c>
      <c r="F1485" t="s">
        <v>19263</v>
      </c>
    </row>
    <row r="1486" spans="1:6">
      <c r="A1486" s="2" t="s">
        <v>23277</v>
      </c>
      <c r="B1486">
        <v>144</v>
      </c>
      <c r="C1486" s="2" t="s">
        <v>19911</v>
      </c>
      <c r="D1486" t="s">
        <v>19912</v>
      </c>
      <c r="E1486">
        <v>4</v>
      </c>
      <c r="F1486" t="s">
        <v>19267</v>
      </c>
    </row>
    <row r="1487" spans="1:6">
      <c r="A1487" s="2" t="s">
        <v>23278</v>
      </c>
      <c r="B1487">
        <v>154</v>
      </c>
      <c r="C1487" s="2" t="s">
        <v>19261</v>
      </c>
      <c r="D1487" t="s">
        <v>19262</v>
      </c>
      <c r="E1487">
        <v>4</v>
      </c>
      <c r="F1487" t="s">
        <v>19263</v>
      </c>
    </row>
    <row r="1488" spans="1:6">
      <c r="A1488" s="2" t="s">
        <v>23279</v>
      </c>
      <c r="B1488">
        <v>308</v>
      </c>
      <c r="C1488" s="2" t="s">
        <v>21831</v>
      </c>
      <c r="D1488" t="s">
        <v>21832</v>
      </c>
      <c r="E1488">
        <v>8</v>
      </c>
      <c r="F1488" t="s">
        <v>21833</v>
      </c>
    </row>
    <row r="1489" spans="1:6">
      <c r="A1489" s="2" t="s">
        <v>23280</v>
      </c>
      <c r="B1489">
        <v>144</v>
      </c>
      <c r="C1489" s="2" t="s">
        <v>22337</v>
      </c>
      <c r="D1489" t="s">
        <v>22338</v>
      </c>
      <c r="E1489">
        <v>4</v>
      </c>
      <c r="F1489" t="s">
        <v>19267</v>
      </c>
    </row>
    <row r="1490" spans="1:6">
      <c r="A1490" s="2" t="s">
        <v>23281</v>
      </c>
      <c r="B1490">
        <v>154</v>
      </c>
      <c r="C1490" s="2" t="s">
        <v>21795</v>
      </c>
      <c r="D1490" t="s">
        <v>19262</v>
      </c>
      <c r="E1490">
        <v>4</v>
      </c>
      <c r="F1490" t="s">
        <v>19263</v>
      </c>
    </row>
    <row r="1491" spans="1:6">
      <c r="A1491" s="2" t="s">
        <v>23282</v>
      </c>
      <c r="B1491">
        <v>144</v>
      </c>
      <c r="C1491" s="2" t="s">
        <v>19265</v>
      </c>
      <c r="D1491" t="s">
        <v>19266</v>
      </c>
      <c r="E1491">
        <v>4</v>
      </c>
      <c r="F1491" t="s">
        <v>19267</v>
      </c>
    </row>
    <row r="1492" spans="1:6">
      <c r="A1492" s="2" t="s">
        <v>23283</v>
      </c>
      <c r="B1492">
        <v>154</v>
      </c>
      <c r="C1492" s="2" t="s">
        <v>19261</v>
      </c>
      <c r="D1492" t="s">
        <v>19262</v>
      </c>
      <c r="E1492">
        <v>4</v>
      </c>
      <c r="F1492" t="s">
        <v>19263</v>
      </c>
    </row>
    <row r="1493" spans="1:6">
      <c r="A1493" s="2" t="s">
        <v>23284</v>
      </c>
      <c r="B1493">
        <v>308</v>
      </c>
      <c r="C1493" s="2" t="s">
        <v>21831</v>
      </c>
      <c r="D1493" t="s">
        <v>21832</v>
      </c>
      <c r="E1493">
        <v>8</v>
      </c>
      <c r="F1493" t="s">
        <v>21833</v>
      </c>
    </row>
    <row r="1494" spans="1:6">
      <c r="A1494" s="2" t="s">
        <v>23285</v>
      </c>
      <c r="B1494">
        <v>160</v>
      </c>
      <c r="C1494" s="2" t="s">
        <v>23083</v>
      </c>
      <c r="D1494" t="s">
        <v>20656</v>
      </c>
      <c r="E1494">
        <v>4</v>
      </c>
      <c r="F1494" t="s">
        <v>20116</v>
      </c>
    </row>
    <row r="1495" spans="1:6">
      <c r="A1495" s="2" t="s">
        <v>23286</v>
      </c>
      <c r="B1495">
        <v>635</v>
      </c>
      <c r="C1495" s="2" t="s">
        <v>23287</v>
      </c>
      <c r="D1495" t="s">
        <v>20143</v>
      </c>
      <c r="E1495">
        <v>10</v>
      </c>
      <c r="F1495" t="s">
        <v>23288</v>
      </c>
    </row>
    <row r="1496" spans="1:6">
      <c r="A1496" s="2" t="s">
        <v>23289</v>
      </c>
      <c r="B1496">
        <v>535</v>
      </c>
      <c r="C1496" s="2" t="s">
        <v>23290</v>
      </c>
      <c r="D1496" t="s">
        <v>23291</v>
      </c>
      <c r="E1496">
        <v>14</v>
      </c>
      <c r="F1496" t="s">
        <v>23292</v>
      </c>
    </row>
    <row r="1497" spans="1:6">
      <c r="A1497" s="2" t="s">
        <v>23293</v>
      </c>
      <c r="B1497">
        <v>154</v>
      </c>
      <c r="C1497" s="2" t="s">
        <v>23294</v>
      </c>
      <c r="D1497" t="s">
        <v>22774</v>
      </c>
      <c r="E1497">
        <v>4</v>
      </c>
      <c r="F1497" t="s">
        <v>19497</v>
      </c>
    </row>
    <row r="1498" spans="1:6">
      <c r="A1498" s="2" t="s">
        <v>23295</v>
      </c>
      <c r="B1498">
        <v>170</v>
      </c>
      <c r="C1498" s="2" t="s">
        <v>23058</v>
      </c>
      <c r="D1498" t="s">
        <v>23059</v>
      </c>
      <c r="E1498">
        <v>4</v>
      </c>
      <c r="F1498" t="s">
        <v>23060</v>
      </c>
    </row>
    <row r="1499" spans="1:6">
      <c r="A1499" s="2" t="s">
        <v>23296</v>
      </c>
      <c r="B1499">
        <v>520</v>
      </c>
      <c r="C1499" s="2" t="s">
        <v>23297</v>
      </c>
      <c r="D1499" t="s">
        <v>23298</v>
      </c>
      <c r="E1499">
        <v>9</v>
      </c>
      <c r="F1499" t="s">
        <v>23299</v>
      </c>
    </row>
    <row r="1500" spans="1:6">
      <c r="A1500" s="2" t="s">
        <v>23300</v>
      </c>
      <c r="B1500">
        <v>289</v>
      </c>
      <c r="C1500" s="2" t="s">
        <v>23301</v>
      </c>
      <c r="D1500" t="s">
        <v>23302</v>
      </c>
      <c r="E1500">
        <v>8</v>
      </c>
      <c r="F1500" t="s">
        <v>23303</v>
      </c>
    </row>
    <row r="1501" spans="1:6">
      <c r="A1501" s="2" t="s">
        <v>23304</v>
      </c>
      <c r="B1501">
        <v>125</v>
      </c>
      <c r="C1501" s="2" t="s">
        <v>23305</v>
      </c>
      <c r="D1501" t="s">
        <v>23306</v>
      </c>
      <c r="E1501">
        <v>2</v>
      </c>
      <c r="F1501" t="s">
        <v>23307</v>
      </c>
    </row>
    <row r="1502" spans="1:6">
      <c r="A1502" s="2" t="s">
        <v>23308</v>
      </c>
      <c r="B1502">
        <v>682</v>
      </c>
      <c r="C1502" s="2" t="s">
        <v>23309</v>
      </c>
      <c r="D1502" t="s">
        <v>20807</v>
      </c>
      <c r="E1502">
        <v>16</v>
      </c>
      <c r="F1502" t="s">
        <v>23310</v>
      </c>
    </row>
    <row r="1503" spans="1:6">
      <c r="A1503" s="2" t="s">
        <v>23311</v>
      </c>
      <c r="B1503">
        <v>152</v>
      </c>
      <c r="C1503" s="2" t="s">
        <v>21548</v>
      </c>
      <c r="D1503" t="s">
        <v>20322</v>
      </c>
      <c r="E1503">
        <v>4</v>
      </c>
      <c r="F1503" t="s">
        <v>23312</v>
      </c>
    </row>
    <row r="1504" spans="1:6">
      <c r="A1504" s="2" t="s">
        <v>23313</v>
      </c>
      <c r="B1504">
        <v>169</v>
      </c>
      <c r="C1504" s="2" t="s">
        <v>23314</v>
      </c>
      <c r="D1504" t="s">
        <v>23315</v>
      </c>
      <c r="E1504">
        <v>4</v>
      </c>
      <c r="F1504" t="s">
        <v>23316</v>
      </c>
    </row>
    <row r="1505" spans="1:6">
      <c r="A1505" s="2" t="s">
        <v>23317</v>
      </c>
      <c r="B1505">
        <v>155</v>
      </c>
      <c r="C1505" s="2" t="s">
        <v>20966</v>
      </c>
      <c r="D1505" t="s">
        <v>19890</v>
      </c>
      <c r="E1505">
        <v>4</v>
      </c>
      <c r="F1505" t="s">
        <v>23318</v>
      </c>
    </row>
    <row r="1506" spans="1:6">
      <c r="A1506" s="2" t="s">
        <v>23319</v>
      </c>
      <c r="B1506">
        <v>154</v>
      </c>
      <c r="C1506" s="2" t="s">
        <v>23320</v>
      </c>
      <c r="D1506" t="s">
        <v>19428</v>
      </c>
      <c r="E1506">
        <v>4</v>
      </c>
      <c r="F1506" t="s">
        <v>19541</v>
      </c>
    </row>
    <row r="1507" spans="1:6">
      <c r="A1507" s="2" t="s">
        <v>23321</v>
      </c>
      <c r="B1507">
        <v>144</v>
      </c>
      <c r="C1507" s="2" t="s">
        <v>23322</v>
      </c>
      <c r="D1507" t="s">
        <v>23323</v>
      </c>
      <c r="E1507">
        <v>4</v>
      </c>
      <c r="F1507" t="s">
        <v>20185</v>
      </c>
    </row>
    <row r="1508" spans="1:6">
      <c r="A1508" s="2" t="s">
        <v>23324</v>
      </c>
      <c r="B1508">
        <v>520</v>
      </c>
      <c r="C1508" s="2" t="s">
        <v>23325</v>
      </c>
      <c r="D1508" t="s">
        <v>19281</v>
      </c>
      <c r="E1508">
        <v>9</v>
      </c>
      <c r="F1508" t="s">
        <v>23299</v>
      </c>
    </row>
    <row r="1509" spans="1:6">
      <c r="A1509" s="2" t="s">
        <v>23326</v>
      </c>
      <c r="B1509">
        <v>542</v>
      </c>
      <c r="C1509" s="2" t="s">
        <v>23327</v>
      </c>
      <c r="D1509" t="s">
        <v>19786</v>
      </c>
      <c r="E1509">
        <v>12</v>
      </c>
      <c r="F1509" t="s">
        <v>23328</v>
      </c>
    </row>
    <row r="1510" spans="1:6">
      <c r="A1510" s="2" t="s">
        <v>23329</v>
      </c>
      <c r="B1510">
        <v>551</v>
      </c>
      <c r="C1510" s="2" t="s">
        <v>23330</v>
      </c>
      <c r="D1510" t="s">
        <v>23331</v>
      </c>
      <c r="E1510">
        <v>14</v>
      </c>
      <c r="F1510" t="s">
        <v>23332</v>
      </c>
    </row>
    <row r="1511" spans="1:6">
      <c r="A1511" s="2" t="s">
        <v>23333</v>
      </c>
      <c r="B1511">
        <v>147</v>
      </c>
      <c r="C1511" s="2" t="s">
        <v>22753</v>
      </c>
      <c r="D1511" t="s">
        <v>22461</v>
      </c>
      <c r="E1511">
        <v>4</v>
      </c>
      <c r="F1511" t="s">
        <v>22674</v>
      </c>
    </row>
    <row r="1512" spans="1:6">
      <c r="A1512" s="2" t="s">
        <v>23334</v>
      </c>
      <c r="B1512">
        <v>340</v>
      </c>
      <c r="C1512" s="2" t="s">
        <v>23335</v>
      </c>
      <c r="D1512" t="s">
        <v>23336</v>
      </c>
      <c r="E1512">
        <v>9</v>
      </c>
      <c r="F1512" t="s">
        <v>23337</v>
      </c>
    </row>
    <row r="1513" spans="1:6">
      <c r="A1513" s="2" t="s">
        <v>23338</v>
      </c>
      <c r="B1513">
        <v>656</v>
      </c>
      <c r="C1513" s="2" t="s">
        <v>23339</v>
      </c>
      <c r="D1513" t="s">
        <v>23340</v>
      </c>
      <c r="E1513">
        <v>15</v>
      </c>
      <c r="F1513" t="s">
        <v>23341</v>
      </c>
    </row>
    <row r="1514" spans="1:6">
      <c r="A1514" s="2" t="s">
        <v>23342</v>
      </c>
      <c r="B1514">
        <v>574</v>
      </c>
      <c r="C1514" s="2" t="s">
        <v>23343</v>
      </c>
      <c r="D1514" t="s">
        <v>21085</v>
      </c>
      <c r="E1514">
        <v>9</v>
      </c>
      <c r="F1514" t="s">
        <v>23344</v>
      </c>
    </row>
    <row r="1515" spans="1:6">
      <c r="A1515" s="2" t="s">
        <v>23345</v>
      </c>
      <c r="B1515">
        <v>348</v>
      </c>
      <c r="C1515" s="2" t="s">
        <v>23346</v>
      </c>
      <c r="D1515" t="s">
        <v>21420</v>
      </c>
      <c r="E1515">
        <v>9</v>
      </c>
      <c r="F1515" t="s">
        <v>23347</v>
      </c>
    </row>
    <row r="1516" spans="1:6">
      <c r="A1516" s="2" t="s">
        <v>23348</v>
      </c>
      <c r="B1516">
        <v>649</v>
      </c>
      <c r="C1516" s="2" t="s">
        <v>23349</v>
      </c>
      <c r="D1516" t="s">
        <v>23184</v>
      </c>
      <c r="E1516">
        <v>15</v>
      </c>
      <c r="F1516" t="s">
        <v>23350</v>
      </c>
    </row>
    <row r="1517" spans="1:6">
      <c r="A1517" s="2" t="s">
        <v>23351</v>
      </c>
      <c r="B1517">
        <v>143</v>
      </c>
      <c r="C1517" s="2" t="s">
        <v>19757</v>
      </c>
      <c r="D1517" t="s">
        <v>19758</v>
      </c>
      <c r="E1517">
        <v>4</v>
      </c>
      <c r="F1517" t="s">
        <v>19759</v>
      </c>
    </row>
    <row r="1518" spans="1:6">
      <c r="A1518" s="2" t="s">
        <v>23352</v>
      </c>
      <c r="B1518">
        <v>143</v>
      </c>
      <c r="C1518" s="2" t="s">
        <v>19757</v>
      </c>
      <c r="D1518" t="s">
        <v>19758</v>
      </c>
      <c r="E1518">
        <v>4</v>
      </c>
      <c r="F1518" t="s">
        <v>19759</v>
      </c>
    </row>
    <row r="1519" spans="1:6">
      <c r="A1519" s="2" t="s">
        <v>23353</v>
      </c>
      <c r="B1519">
        <v>143</v>
      </c>
      <c r="C1519" s="2" t="s">
        <v>21210</v>
      </c>
      <c r="D1519" t="s">
        <v>23354</v>
      </c>
      <c r="E1519">
        <v>4</v>
      </c>
      <c r="F1519" t="s">
        <v>23355</v>
      </c>
    </row>
    <row r="1520" spans="1:6">
      <c r="A1520" s="2" t="s">
        <v>23356</v>
      </c>
      <c r="B1520">
        <v>149</v>
      </c>
      <c r="C1520" s="2" t="s">
        <v>23357</v>
      </c>
      <c r="D1520" t="s">
        <v>19287</v>
      </c>
      <c r="E1520">
        <v>4</v>
      </c>
      <c r="F1520" t="s">
        <v>23358</v>
      </c>
    </row>
    <row r="1521" spans="1:6">
      <c r="A1521" s="2" t="s">
        <v>23359</v>
      </c>
      <c r="B1521">
        <v>360</v>
      </c>
      <c r="C1521" s="2" t="s">
        <v>23360</v>
      </c>
      <c r="D1521" t="s">
        <v>23361</v>
      </c>
      <c r="E1521">
        <v>10</v>
      </c>
      <c r="F1521" t="s">
        <v>23362</v>
      </c>
    </row>
    <row r="1522" spans="1:6">
      <c r="A1522" s="2" t="s">
        <v>23363</v>
      </c>
      <c r="B1522">
        <v>155</v>
      </c>
      <c r="C1522" s="2" t="s">
        <v>23364</v>
      </c>
      <c r="D1522" t="s">
        <v>23365</v>
      </c>
      <c r="E1522">
        <v>4</v>
      </c>
      <c r="F1522" t="s">
        <v>23318</v>
      </c>
    </row>
    <row r="1523" spans="1:6">
      <c r="A1523" s="2" t="s">
        <v>23366</v>
      </c>
      <c r="B1523">
        <v>429</v>
      </c>
      <c r="C1523" s="2" t="s">
        <v>23000</v>
      </c>
      <c r="D1523" t="s">
        <v>23001</v>
      </c>
      <c r="E1523">
        <v>10</v>
      </c>
      <c r="F1523" t="s">
        <v>23002</v>
      </c>
    </row>
    <row r="1524" spans="1:6">
      <c r="A1524" s="2" t="s">
        <v>23367</v>
      </c>
      <c r="B1524">
        <v>701</v>
      </c>
      <c r="C1524" s="2" t="s">
        <v>20168</v>
      </c>
      <c r="D1524" t="s">
        <v>20558</v>
      </c>
      <c r="E1524">
        <v>16</v>
      </c>
      <c r="F1524" t="s">
        <v>23004</v>
      </c>
    </row>
    <row r="1525" spans="1:6">
      <c r="A1525" s="2" t="s">
        <v>23368</v>
      </c>
      <c r="B1525">
        <v>567</v>
      </c>
      <c r="C1525" s="2" t="s">
        <v>23369</v>
      </c>
      <c r="D1525" t="s">
        <v>21357</v>
      </c>
      <c r="E1525">
        <v>9</v>
      </c>
      <c r="F1525" t="s">
        <v>23370</v>
      </c>
    </row>
    <row r="1526" spans="1:6">
      <c r="A1526" s="2" t="s">
        <v>23371</v>
      </c>
      <c r="B1526">
        <v>551</v>
      </c>
      <c r="C1526" s="2" t="s">
        <v>23372</v>
      </c>
      <c r="D1526" t="s">
        <v>19628</v>
      </c>
      <c r="E1526">
        <v>9</v>
      </c>
      <c r="F1526" t="s">
        <v>23373</v>
      </c>
    </row>
    <row r="1527" spans="1:6">
      <c r="A1527" s="2" t="s">
        <v>23374</v>
      </c>
      <c r="B1527">
        <v>632</v>
      </c>
      <c r="C1527" s="2" t="s">
        <v>22984</v>
      </c>
      <c r="D1527" t="s">
        <v>22985</v>
      </c>
      <c r="E1527">
        <v>10</v>
      </c>
      <c r="F1527" t="s">
        <v>22986</v>
      </c>
    </row>
    <row r="1528" spans="1:6">
      <c r="A1528" s="2" t="s">
        <v>23375</v>
      </c>
      <c r="B1528">
        <v>654</v>
      </c>
      <c r="C1528" s="2" t="s">
        <v>23376</v>
      </c>
      <c r="D1528" t="s">
        <v>23377</v>
      </c>
      <c r="E1528">
        <v>10</v>
      </c>
      <c r="F1528" t="s">
        <v>23378</v>
      </c>
    </row>
    <row r="1529" spans="1:6">
      <c r="A1529" s="2" t="s">
        <v>23379</v>
      </c>
      <c r="B1529">
        <v>752</v>
      </c>
      <c r="C1529" s="2" t="s">
        <v>23380</v>
      </c>
      <c r="D1529" t="s">
        <v>23381</v>
      </c>
      <c r="E1529">
        <v>16</v>
      </c>
      <c r="F1529" t="s">
        <v>23382</v>
      </c>
    </row>
    <row r="1530" spans="1:6">
      <c r="A1530" s="2" t="s">
        <v>23383</v>
      </c>
      <c r="B1530">
        <v>152</v>
      </c>
      <c r="C1530" s="2" t="s">
        <v>19631</v>
      </c>
      <c r="D1530" t="s">
        <v>19632</v>
      </c>
      <c r="E1530">
        <v>4</v>
      </c>
      <c r="F1530" t="s">
        <v>19633</v>
      </c>
    </row>
    <row r="1531" spans="1:6">
      <c r="A1531" s="2" t="s">
        <v>23384</v>
      </c>
      <c r="B1531">
        <v>309</v>
      </c>
      <c r="C1531" s="2" t="s">
        <v>23385</v>
      </c>
      <c r="D1531" t="s">
        <v>23386</v>
      </c>
      <c r="E1531">
        <v>8</v>
      </c>
      <c r="F1531" t="s">
        <v>19637</v>
      </c>
    </row>
    <row r="1532" spans="1:6">
      <c r="A1532" s="2" t="s">
        <v>23387</v>
      </c>
      <c r="B1532">
        <v>313</v>
      </c>
      <c r="C1532" s="2" t="s">
        <v>22980</v>
      </c>
      <c r="D1532" t="s">
        <v>23388</v>
      </c>
      <c r="E1532">
        <v>8</v>
      </c>
      <c r="F1532" t="s">
        <v>23389</v>
      </c>
    </row>
    <row r="1533" spans="1:6">
      <c r="A1533" s="2" t="s">
        <v>23390</v>
      </c>
      <c r="B1533">
        <v>79</v>
      </c>
      <c r="C1533" s="2" t="s">
        <v>23391</v>
      </c>
      <c r="D1533" t="s">
        <v>23392</v>
      </c>
      <c r="E1533">
        <v>1</v>
      </c>
      <c r="F1533" t="s">
        <v>23393</v>
      </c>
    </row>
    <row r="1534" spans="1:6">
      <c r="A1534" s="2" t="s">
        <v>23394</v>
      </c>
      <c r="B1534">
        <v>520</v>
      </c>
      <c r="C1534" s="2" t="s">
        <v>23395</v>
      </c>
      <c r="D1534" t="s">
        <v>19575</v>
      </c>
      <c r="E1534">
        <v>9</v>
      </c>
      <c r="F1534" t="s">
        <v>23396</v>
      </c>
    </row>
    <row r="1535" spans="1:6">
      <c r="A1535" s="2" t="s">
        <v>23397</v>
      </c>
      <c r="B1535">
        <v>348</v>
      </c>
      <c r="C1535" s="2" t="s">
        <v>23398</v>
      </c>
      <c r="D1535" t="s">
        <v>23399</v>
      </c>
      <c r="E1535">
        <v>9</v>
      </c>
      <c r="F1535" t="s">
        <v>23400</v>
      </c>
    </row>
    <row r="1536" spans="1:6">
      <c r="A1536" s="2" t="s">
        <v>23401</v>
      </c>
      <c r="B1536">
        <v>655</v>
      </c>
      <c r="C1536" s="2" t="s">
        <v>23402</v>
      </c>
      <c r="D1536" t="s">
        <v>23403</v>
      </c>
      <c r="E1536">
        <v>16</v>
      </c>
      <c r="F1536" t="s">
        <v>23404</v>
      </c>
    </row>
    <row r="1537" spans="1:6">
      <c r="A1537" s="2" t="s">
        <v>23405</v>
      </c>
      <c r="B1537">
        <v>154</v>
      </c>
      <c r="C1537" s="2" t="s">
        <v>23406</v>
      </c>
      <c r="D1537" t="s">
        <v>23094</v>
      </c>
      <c r="E1537">
        <v>4</v>
      </c>
      <c r="F1537" t="s">
        <v>23407</v>
      </c>
    </row>
    <row r="1538" spans="1:6">
      <c r="A1538" s="2" t="s">
        <v>23408</v>
      </c>
      <c r="B1538">
        <v>632</v>
      </c>
      <c r="C1538" s="2" t="s">
        <v>23409</v>
      </c>
      <c r="D1538" t="s">
        <v>23410</v>
      </c>
      <c r="E1538">
        <v>7</v>
      </c>
      <c r="F1538" t="s">
        <v>23411</v>
      </c>
    </row>
    <row r="1539" spans="1:6">
      <c r="A1539" s="2" t="s">
        <v>23412</v>
      </c>
      <c r="B1539">
        <v>314</v>
      </c>
      <c r="C1539" s="2" t="s">
        <v>23413</v>
      </c>
      <c r="D1539" t="s">
        <v>23414</v>
      </c>
      <c r="E1539">
        <v>9</v>
      </c>
      <c r="F1539" t="s">
        <v>23415</v>
      </c>
    </row>
    <row r="1540" spans="1:6">
      <c r="A1540" s="2" t="s">
        <v>23416</v>
      </c>
      <c r="B1540">
        <v>668</v>
      </c>
      <c r="C1540" s="2" t="s">
        <v>23417</v>
      </c>
      <c r="D1540" t="s">
        <v>23418</v>
      </c>
      <c r="E1540">
        <v>16</v>
      </c>
      <c r="F1540" t="s">
        <v>23419</v>
      </c>
    </row>
    <row r="1541" spans="1:6">
      <c r="A1541" s="2" t="s">
        <v>23420</v>
      </c>
      <c r="B1541">
        <v>154</v>
      </c>
      <c r="C1541" s="2" t="s">
        <v>23243</v>
      </c>
      <c r="D1541" t="s">
        <v>19562</v>
      </c>
      <c r="E1541">
        <v>4</v>
      </c>
      <c r="F1541" t="s">
        <v>23244</v>
      </c>
    </row>
    <row r="1542" spans="1:6">
      <c r="A1542" s="2" t="s">
        <v>23421</v>
      </c>
      <c r="B1542">
        <v>154</v>
      </c>
      <c r="C1542" s="2" t="s">
        <v>20429</v>
      </c>
      <c r="D1542" t="s">
        <v>21993</v>
      </c>
      <c r="E1542">
        <v>4</v>
      </c>
      <c r="F1542" t="s">
        <v>21482</v>
      </c>
    </row>
    <row r="1543" spans="1:6">
      <c r="A1543" s="2" t="s">
        <v>23422</v>
      </c>
      <c r="B1543">
        <v>154</v>
      </c>
      <c r="C1543" s="2" t="s">
        <v>21480</v>
      </c>
      <c r="D1543" t="s">
        <v>21481</v>
      </c>
      <c r="E1543">
        <v>4</v>
      </c>
      <c r="F1543" t="s">
        <v>21482</v>
      </c>
    </row>
    <row r="1544" spans="1:6">
      <c r="A1544" s="2" t="s">
        <v>23423</v>
      </c>
      <c r="B1544">
        <v>154</v>
      </c>
      <c r="C1544" s="2" t="s">
        <v>23191</v>
      </c>
      <c r="D1544" t="s">
        <v>23192</v>
      </c>
      <c r="E1544">
        <v>4</v>
      </c>
      <c r="F1544" t="s">
        <v>19497</v>
      </c>
    </row>
    <row r="1545" spans="1:6">
      <c r="A1545" s="2" t="s">
        <v>23424</v>
      </c>
      <c r="B1545">
        <v>154</v>
      </c>
      <c r="C1545" s="2" t="s">
        <v>19427</v>
      </c>
      <c r="D1545" t="s">
        <v>19428</v>
      </c>
      <c r="E1545">
        <v>4</v>
      </c>
      <c r="F1545" t="s">
        <v>19429</v>
      </c>
    </row>
    <row r="1546" spans="1:6">
      <c r="A1546" s="2" t="s">
        <v>23425</v>
      </c>
      <c r="B1546">
        <v>154</v>
      </c>
      <c r="C1546" s="2" t="s">
        <v>21480</v>
      </c>
      <c r="D1546" t="s">
        <v>21481</v>
      </c>
      <c r="E1546">
        <v>4</v>
      </c>
      <c r="F1546" t="s">
        <v>21482</v>
      </c>
    </row>
    <row r="1547" spans="1:6">
      <c r="A1547" s="2" t="s">
        <v>23426</v>
      </c>
      <c r="B1547">
        <v>154</v>
      </c>
      <c r="C1547" s="2" t="s">
        <v>20802</v>
      </c>
      <c r="D1547" t="s">
        <v>19475</v>
      </c>
      <c r="E1547">
        <v>4</v>
      </c>
      <c r="F1547" t="s">
        <v>20804</v>
      </c>
    </row>
    <row r="1548" spans="1:6">
      <c r="A1548" s="2" t="s">
        <v>23427</v>
      </c>
      <c r="B1548">
        <v>154</v>
      </c>
      <c r="C1548" s="2" t="s">
        <v>23191</v>
      </c>
      <c r="D1548" t="s">
        <v>23192</v>
      </c>
      <c r="E1548">
        <v>4</v>
      </c>
      <c r="F1548" t="s">
        <v>19497</v>
      </c>
    </row>
    <row r="1549" spans="1:6">
      <c r="A1549" s="2" t="s">
        <v>23428</v>
      </c>
      <c r="B1549">
        <v>154</v>
      </c>
      <c r="C1549" s="2" t="s">
        <v>20802</v>
      </c>
      <c r="D1549" t="s">
        <v>20803</v>
      </c>
      <c r="E1549">
        <v>4</v>
      </c>
      <c r="F1549" t="s">
        <v>20804</v>
      </c>
    </row>
    <row r="1550" spans="1:6">
      <c r="A1550" s="2" t="s">
        <v>23429</v>
      </c>
      <c r="B1550">
        <v>154</v>
      </c>
      <c r="C1550" s="2" t="s">
        <v>21480</v>
      </c>
      <c r="D1550" t="s">
        <v>21481</v>
      </c>
      <c r="E1550">
        <v>4</v>
      </c>
      <c r="F1550" t="s">
        <v>21482</v>
      </c>
    </row>
    <row r="1551" spans="1:6">
      <c r="A1551" s="2" t="s">
        <v>23430</v>
      </c>
      <c r="B1551">
        <v>311</v>
      </c>
      <c r="C1551" s="2" t="s">
        <v>21476</v>
      </c>
      <c r="D1551" t="s">
        <v>21477</v>
      </c>
      <c r="E1551">
        <v>8</v>
      </c>
      <c r="F1551" t="s">
        <v>21478</v>
      </c>
    </row>
    <row r="1552" spans="1:6">
      <c r="A1552" s="2" t="s">
        <v>23431</v>
      </c>
      <c r="B1552">
        <v>154</v>
      </c>
      <c r="C1552" s="2" t="s">
        <v>22967</v>
      </c>
      <c r="D1552" t="s">
        <v>22774</v>
      </c>
      <c r="E1552">
        <v>4</v>
      </c>
      <c r="F1552" t="s">
        <v>19497</v>
      </c>
    </row>
    <row r="1553" spans="1:6">
      <c r="A1553" s="2" t="s">
        <v>23432</v>
      </c>
      <c r="B1553">
        <v>154</v>
      </c>
      <c r="C1553" s="2" t="s">
        <v>20802</v>
      </c>
      <c r="D1553" t="s">
        <v>22957</v>
      </c>
      <c r="E1553">
        <v>4</v>
      </c>
      <c r="F1553" t="s">
        <v>19541</v>
      </c>
    </row>
    <row r="1554" spans="1:6">
      <c r="A1554" s="2" t="s">
        <v>23433</v>
      </c>
      <c r="B1554">
        <v>553</v>
      </c>
      <c r="C1554" s="2" t="s">
        <v>23434</v>
      </c>
      <c r="D1554" t="s">
        <v>23435</v>
      </c>
      <c r="E1554">
        <v>13</v>
      </c>
      <c r="F1554" t="s">
        <v>23436</v>
      </c>
    </row>
    <row r="1555" spans="1:6">
      <c r="A1555" s="2" t="s">
        <v>23437</v>
      </c>
      <c r="B1555">
        <v>147</v>
      </c>
      <c r="C1555" s="2" t="s">
        <v>23438</v>
      </c>
      <c r="D1555" t="s">
        <v>23439</v>
      </c>
      <c r="E1555">
        <v>4</v>
      </c>
      <c r="F1555" t="s">
        <v>23440</v>
      </c>
    </row>
    <row r="1556" spans="1:6">
      <c r="A1556" s="2" t="s">
        <v>23441</v>
      </c>
      <c r="B1556">
        <v>546</v>
      </c>
      <c r="C1556" s="2" t="s">
        <v>23442</v>
      </c>
      <c r="D1556" t="s">
        <v>23443</v>
      </c>
      <c r="E1556">
        <v>8</v>
      </c>
      <c r="F1556" t="s">
        <v>23444</v>
      </c>
    </row>
    <row r="1557" spans="1:6">
      <c r="A1557" s="2" t="s">
        <v>23445</v>
      </c>
      <c r="B1557">
        <v>293</v>
      </c>
      <c r="C1557" s="2" t="s">
        <v>22897</v>
      </c>
      <c r="D1557" t="s">
        <v>20322</v>
      </c>
      <c r="E1557">
        <v>8</v>
      </c>
      <c r="F1557" t="s">
        <v>20323</v>
      </c>
    </row>
    <row r="1558" spans="1:6">
      <c r="A1558" s="2" t="s">
        <v>23446</v>
      </c>
      <c r="B1558">
        <v>154</v>
      </c>
      <c r="C1558" s="2" t="s">
        <v>19427</v>
      </c>
      <c r="D1558" t="s">
        <v>19428</v>
      </c>
      <c r="E1558">
        <v>4</v>
      </c>
      <c r="F1558" t="s">
        <v>19429</v>
      </c>
    </row>
    <row r="1559" spans="1:6">
      <c r="A1559" s="2" t="s">
        <v>23447</v>
      </c>
      <c r="B1559">
        <v>310</v>
      </c>
      <c r="C1559" s="2" t="s">
        <v>19491</v>
      </c>
      <c r="D1559" t="s">
        <v>19492</v>
      </c>
      <c r="E1559">
        <v>8</v>
      </c>
      <c r="F1559" t="s">
        <v>19493</v>
      </c>
    </row>
    <row r="1560" spans="1:6">
      <c r="A1560" s="2" t="s">
        <v>23448</v>
      </c>
      <c r="B1560">
        <v>154</v>
      </c>
      <c r="C1560" s="2" t="s">
        <v>19495</v>
      </c>
      <c r="D1560" t="s">
        <v>19496</v>
      </c>
      <c r="E1560">
        <v>4</v>
      </c>
      <c r="F1560" t="s">
        <v>19497</v>
      </c>
    </row>
    <row r="1561" spans="1:6">
      <c r="A1561" s="2" t="s">
        <v>23449</v>
      </c>
      <c r="B1561">
        <v>154</v>
      </c>
      <c r="C1561" s="2" t="s">
        <v>20802</v>
      </c>
      <c r="D1561" t="s">
        <v>20803</v>
      </c>
      <c r="E1561">
        <v>4</v>
      </c>
      <c r="F1561" t="s">
        <v>20804</v>
      </c>
    </row>
    <row r="1562" spans="1:6">
      <c r="A1562" s="2" t="s">
        <v>23450</v>
      </c>
      <c r="B1562">
        <v>314</v>
      </c>
      <c r="C1562" s="2" t="s">
        <v>23451</v>
      </c>
      <c r="D1562" t="s">
        <v>23452</v>
      </c>
      <c r="E1562">
        <v>7</v>
      </c>
      <c r="F1562" t="s">
        <v>23453</v>
      </c>
    </row>
    <row r="1563" spans="1:6">
      <c r="A1563" s="2" t="s">
        <v>23454</v>
      </c>
      <c r="B1563">
        <v>617</v>
      </c>
      <c r="C1563" s="2" t="s">
        <v>23455</v>
      </c>
      <c r="D1563" t="s">
        <v>23456</v>
      </c>
      <c r="E1563">
        <v>7</v>
      </c>
      <c r="F1563" t="s">
        <v>23457</v>
      </c>
    </row>
    <row r="1564" spans="1:6">
      <c r="A1564" s="2" t="s">
        <v>23458</v>
      </c>
      <c r="B1564">
        <v>668</v>
      </c>
      <c r="C1564" s="2" t="s">
        <v>23459</v>
      </c>
      <c r="D1564" t="s">
        <v>22916</v>
      </c>
      <c r="E1564">
        <v>16</v>
      </c>
      <c r="F1564" t="s">
        <v>23460</v>
      </c>
    </row>
    <row r="1565" spans="1:6">
      <c r="A1565" s="2" t="s">
        <v>23461</v>
      </c>
      <c r="B1565">
        <v>158</v>
      </c>
      <c r="C1565" s="2" t="s">
        <v>19484</v>
      </c>
      <c r="D1565" t="s">
        <v>23462</v>
      </c>
      <c r="E1565">
        <v>4</v>
      </c>
      <c r="F1565" t="s">
        <v>23463</v>
      </c>
    </row>
    <row r="1566" spans="1:6">
      <c r="A1566" s="2" t="s">
        <v>23464</v>
      </c>
      <c r="B1566">
        <v>571</v>
      </c>
      <c r="C1566" s="2" t="s">
        <v>23465</v>
      </c>
      <c r="D1566" t="s">
        <v>23466</v>
      </c>
      <c r="E1566">
        <v>9</v>
      </c>
      <c r="F1566" t="s">
        <v>23467</v>
      </c>
    </row>
    <row r="1567" spans="1:6">
      <c r="A1567" s="2" t="s">
        <v>23468</v>
      </c>
      <c r="B1567">
        <v>155</v>
      </c>
      <c r="C1567" s="2" t="s">
        <v>23469</v>
      </c>
      <c r="D1567" t="s">
        <v>23470</v>
      </c>
      <c r="E1567">
        <v>4</v>
      </c>
      <c r="F1567" t="s">
        <v>21840</v>
      </c>
    </row>
    <row r="1568" spans="1:6">
      <c r="A1568" s="2" t="s">
        <v>23471</v>
      </c>
      <c r="B1568">
        <v>412</v>
      </c>
      <c r="C1568" s="2" t="s">
        <v>23472</v>
      </c>
      <c r="D1568" t="s">
        <v>23473</v>
      </c>
      <c r="E1568">
        <v>8</v>
      </c>
      <c r="F1568" t="s">
        <v>23474</v>
      </c>
    </row>
    <row r="1569" spans="1:6">
      <c r="A1569" s="2" t="s">
        <v>23475</v>
      </c>
      <c r="B1569">
        <v>348</v>
      </c>
      <c r="C1569" s="2" t="s">
        <v>23476</v>
      </c>
      <c r="D1569" t="s">
        <v>23477</v>
      </c>
      <c r="E1569">
        <v>9</v>
      </c>
      <c r="F1569" t="s">
        <v>23478</v>
      </c>
    </row>
    <row r="1570" spans="1:6">
      <c r="A1570" s="2" t="s">
        <v>23479</v>
      </c>
      <c r="B1570">
        <v>695</v>
      </c>
      <c r="C1570" s="2" t="s">
        <v>23480</v>
      </c>
      <c r="D1570" t="s">
        <v>23481</v>
      </c>
      <c r="E1570">
        <v>16</v>
      </c>
      <c r="F1570" t="s">
        <v>23482</v>
      </c>
    </row>
    <row r="1571" spans="1:6">
      <c r="A1571" s="2" t="s">
        <v>23483</v>
      </c>
      <c r="B1571">
        <v>544</v>
      </c>
      <c r="C1571" s="2" t="s">
        <v>23484</v>
      </c>
      <c r="D1571" t="s">
        <v>21979</v>
      </c>
      <c r="E1571">
        <v>9</v>
      </c>
      <c r="F1571" t="s">
        <v>23485</v>
      </c>
    </row>
    <row r="1572" spans="1:6">
      <c r="A1572" s="2" t="s">
        <v>23486</v>
      </c>
      <c r="B1572">
        <v>152</v>
      </c>
      <c r="C1572" s="2" t="s">
        <v>23487</v>
      </c>
      <c r="D1572" t="s">
        <v>19632</v>
      </c>
      <c r="E1572">
        <v>4</v>
      </c>
      <c r="F1572" t="s">
        <v>19633</v>
      </c>
    </row>
    <row r="1573" spans="1:6">
      <c r="A1573" s="2" t="s">
        <v>23488</v>
      </c>
      <c r="B1573">
        <v>309</v>
      </c>
      <c r="C1573" s="2" t="s">
        <v>23489</v>
      </c>
      <c r="D1573" t="s">
        <v>23490</v>
      </c>
      <c r="E1573">
        <v>8</v>
      </c>
      <c r="F1573" t="s">
        <v>23491</v>
      </c>
    </row>
    <row r="1574" spans="1:6">
      <c r="A1574" s="2" t="s">
        <v>23492</v>
      </c>
      <c r="B1574">
        <v>293</v>
      </c>
      <c r="C1574" s="2" t="s">
        <v>23493</v>
      </c>
      <c r="D1574" t="s">
        <v>23494</v>
      </c>
      <c r="E1574">
        <v>8</v>
      </c>
      <c r="F1574" t="s">
        <v>23495</v>
      </c>
    </row>
    <row r="1575" spans="1:6">
      <c r="A1575" s="2" t="s">
        <v>23496</v>
      </c>
      <c r="B1575">
        <v>152</v>
      </c>
      <c r="C1575" s="2" t="s">
        <v>21992</v>
      </c>
      <c r="D1575" t="s">
        <v>20188</v>
      </c>
      <c r="E1575">
        <v>4</v>
      </c>
      <c r="F1575" t="s">
        <v>20643</v>
      </c>
    </row>
    <row r="1576" spans="1:6">
      <c r="A1576" s="2" t="s">
        <v>23497</v>
      </c>
      <c r="B1576">
        <v>313</v>
      </c>
      <c r="C1576" s="2" t="s">
        <v>23498</v>
      </c>
      <c r="D1576" t="s">
        <v>23499</v>
      </c>
      <c r="E1576">
        <v>7</v>
      </c>
      <c r="F1576" t="s">
        <v>23500</v>
      </c>
    </row>
    <row r="1577" spans="1:6">
      <c r="A1577" s="2" t="s">
        <v>23501</v>
      </c>
      <c r="B1577">
        <v>309</v>
      </c>
      <c r="C1577" s="2" t="s">
        <v>23502</v>
      </c>
      <c r="D1577" t="s">
        <v>20916</v>
      </c>
      <c r="E1577">
        <v>8</v>
      </c>
      <c r="F1577" t="s">
        <v>21997</v>
      </c>
    </row>
    <row r="1578" spans="1:6">
      <c r="A1578" s="2" t="s">
        <v>23503</v>
      </c>
      <c r="B1578">
        <v>564</v>
      </c>
      <c r="C1578" s="2" t="s">
        <v>23504</v>
      </c>
      <c r="D1578" t="s">
        <v>23505</v>
      </c>
      <c r="E1578">
        <v>9</v>
      </c>
      <c r="F1578" t="s">
        <v>23506</v>
      </c>
    </row>
    <row r="1579" spans="1:6">
      <c r="A1579" s="2" t="s">
        <v>23507</v>
      </c>
      <c r="B1579">
        <v>540</v>
      </c>
      <c r="C1579" s="2" t="s">
        <v>23484</v>
      </c>
      <c r="D1579" t="s">
        <v>19382</v>
      </c>
      <c r="E1579">
        <v>9</v>
      </c>
      <c r="F1579" t="s">
        <v>23508</v>
      </c>
    </row>
    <row r="1580" spans="1:6">
      <c r="A1580" s="2" t="s">
        <v>23509</v>
      </c>
      <c r="B1580">
        <v>319</v>
      </c>
      <c r="C1580" s="2" t="s">
        <v>23510</v>
      </c>
      <c r="D1580" t="s">
        <v>23511</v>
      </c>
      <c r="E1580">
        <v>8</v>
      </c>
      <c r="F1580" t="s">
        <v>23512</v>
      </c>
    </row>
    <row r="1581" spans="1:6">
      <c r="A1581" s="2" t="s">
        <v>23513</v>
      </c>
      <c r="B1581">
        <v>154</v>
      </c>
      <c r="C1581" s="2" t="s">
        <v>19511</v>
      </c>
      <c r="D1581" t="s">
        <v>23514</v>
      </c>
      <c r="E1581">
        <v>4</v>
      </c>
      <c r="F1581" t="s">
        <v>19263</v>
      </c>
    </row>
    <row r="1582" spans="1:6">
      <c r="A1582" s="2" t="s">
        <v>23515</v>
      </c>
      <c r="B1582">
        <v>362</v>
      </c>
      <c r="C1582" s="2" t="s">
        <v>23516</v>
      </c>
      <c r="D1582" t="s">
        <v>23517</v>
      </c>
      <c r="E1582">
        <v>10</v>
      </c>
      <c r="F1582" t="s">
        <v>23231</v>
      </c>
    </row>
    <row r="1583" spans="1:6">
      <c r="A1583" s="2" t="s">
        <v>23518</v>
      </c>
      <c r="B1583">
        <v>361</v>
      </c>
      <c r="C1583" s="2" t="s">
        <v>23519</v>
      </c>
      <c r="D1583" t="s">
        <v>23520</v>
      </c>
      <c r="E1583">
        <v>10</v>
      </c>
      <c r="F1583" t="s">
        <v>23521</v>
      </c>
    </row>
    <row r="1584" spans="1:6">
      <c r="A1584" s="2" t="s">
        <v>23522</v>
      </c>
      <c r="B1584">
        <v>309</v>
      </c>
      <c r="C1584" s="2" t="s">
        <v>21179</v>
      </c>
      <c r="D1584" t="s">
        <v>23523</v>
      </c>
      <c r="E1584">
        <v>8</v>
      </c>
      <c r="F1584" t="s">
        <v>23524</v>
      </c>
    </row>
    <row r="1585" spans="1:6">
      <c r="A1585" s="2" t="s">
        <v>23525</v>
      </c>
      <c r="B1585">
        <v>541</v>
      </c>
      <c r="C1585" s="2" t="s">
        <v>23526</v>
      </c>
      <c r="D1585" t="s">
        <v>23527</v>
      </c>
      <c r="E1585">
        <v>7</v>
      </c>
      <c r="F1585" t="s">
        <v>23528</v>
      </c>
    </row>
    <row r="1586" spans="1:6">
      <c r="A1586" s="2" t="s">
        <v>23529</v>
      </c>
      <c r="B1586">
        <v>554</v>
      </c>
      <c r="C1586" s="2" t="s">
        <v>23530</v>
      </c>
      <c r="D1586" t="s">
        <v>23531</v>
      </c>
      <c r="E1586">
        <v>9</v>
      </c>
      <c r="F1586" t="s">
        <v>23532</v>
      </c>
    </row>
    <row r="1587" spans="1:6">
      <c r="A1587" s="2" t="s">
        <v>23533</v>
      </c>
      <c r="B1587">
        <v>549</v>
      </c>
      <c r="C1587" s="2" t="s">
        <v>20074</v>
      </c>
      <c r="D1587" t="s">
        <v>23025</v>
      </c>
      <c r="E1587">
        <v>9</v>
      </c>
      <c r="F1587" t="s">
        <v>23026</v>
      </c>
    </row>
    <row r="1588" spans="1:6">
      <c r="A1588" s="2" t="s">
        <v>23534</v>
      </c>
      <c r="B1588">
        <v>309</v>
      </c>
      <c r="C1588" s="2" t="s">
        <v>23535</v>
      </c>
      <c r="D1588" t="s">
        <v>23536</v>
      </c>
      <c r="E1588">
        <v>8</v>
      </c>
      <c r="F1588" t="s">
        <v>22619</v>
      </c>
    </row>
    <row r="1589" spans="1:6">
      <c r="A1589" s="2" t="s">
        <v>23537</v>
      </c>
      <c r="B1589">
        <v>564</v>
      </c>
      <c r="C1589" s="2" t="s">
        <v>23538</v>
      </c>
      <c r="D1589" t="s">
        <v>23505</v>
      </c>
      <c r="E1589">
        <v>9</v>
      </c>
      <c r="F1589" t="s">
        <v>23506</v>
      </c>
    </row>
    <row r="1590" spans="1:6">
      <c r="A1590" s="2" t="s">
        <v>23539</v>
      </c>
      <c r="B1590">
        <v>550</v>
      </c>
      <c r="C1590" s="2" t="s">
        <v>23540</v>
      </c>
      <c r="D1590" t="s">
        <v>21407</v>
      </c>
      <c r="E1590">
        <v>9</v>
      </c>
      <c r="F1590" t="s">
        <v>23541</v>
      </c>
    </row>
    <row r="1591" spans="1:6">
      <c r="A1591" s="2" t="s">
        <v>23542</v>
      </c>
      <c r="B1591">
        <v>544</v>
      </c>
      <c r="C1591" s="2" t="s">
        <v>23543</v>
      </c>
      <c r="D1591" t="s">
        <v>21376</v>
      </c>
      <c r="E1591">
        <v>9</v>
      </c>
      <c r="F1591" t="s">
        <v>23544</v>
      </c>
    </row>
    <row r="1592" spans="1:6">
      <c r="A1592" s="2" t="s">
        <v>23545</v>
      </c>
      <c r="B1592">
        <v>297</v>
      </c>
      <c r="C1592" s="2" t="s">
        <v>23546</v>
      </c>
      <c r="D1592" t="s">
        <v>23547</v>
      </c>
      <c r="E1592">
        <v>8</v>
      </c>
      <c r="F1592" t="s">
        <v>23548</v>
      </c>
    </row>
    <row r="1593" spans="1:6">
      <c r="A1593" s="2" t="s">
        <v>23549</v>
      </c>
      <c r="B1593">
        <v>152</v>
      </c>
      <c r="C1593" s="2" t="s">
        <v>23550</v>
      </c>
      <c r="D1593" t="s">
        <v>23224</v>
      </c>
      <c r="E1593">
        <v>4</v>
      </c>
      <c r="F1593" t="s">
        <v>19460</v>
      </c>
    </row>
    <row r="1594" spans="1:6">
      <c r="A1594" s="2" t="s">
        <v>23551</v>
      </c>
      <c r="B1594">
        <v>310</v>
      </c>
      <c r="C1594" s="2" t="s">
        <v>23552</v>
      </c>
      <c r="D1594" t="s">
        <v>23553</v>
      </c>
      <c r="E1594">
        <v>8</v>
      </c>
      <c r="F1594" t="s">
        <v>19747</v>
      </c>
    </row>
    <row r="1595" spans="1:6">
      <c r="A1595" s="2" t="s">
        <v>23554</v>
      </c>
      <c r="B1595">
        <v>313</v>
      </c>
      <c r="C1595" s="2" t="s">
        <v>23555</v>
      </c>
      <c r="D1595" t="s">
        <v>19590</v>
      </c>
      <c r="E1595">
        <v>8</v>
      </c>
      <c r="F1595" t="s">
        <v>23556</v>
      </c>
    </row>
    <row r="1596" spans="1:6">
      <c r="A1596" s="2" t="s">
        <v>23557</v>
      </c>
      <c r="B1596">
        <v>254</v>
      </c>
      <c r="C1596" s="2" t="s">
        <v>23558</v>
      </c>
      <c r="D1596" t="s">
        <v>19668</v>
      </c>
      <c r="E1596">
        <v>6</v>
      </c>
      <c r="F1596" t="s">
        <v>23559</v>
      </c>
    </row>
    <row r="1597" spans="1:6">
      <c r="A1597" s="2" t="s">
        <v>23560</v>
      </c>
      <c r="B1597">
        <v>154</v>
      </c>
      <c r="C1597" s="2" t="s">
        <v>23211</v>
      </c>
      <c r="D1597" t="s">
        <v>19754</v>
      </c>
      <c r="E1597">
        <v>4</v>
      </c>
      <c r="F1597" t="s">
        <v>19497</v>
      </c>
    </row>
    <row r="1598" spans="1:6">
      <c r="A1598" s="2" t="s">
        <v>23561</v>
      </c>
      <c r="B1598">
        <v>705</v>
      </c>
      <c r="C1598" s="2" t="s">
        <v>23562</v>
      </c>
      <c r="D1598" t="s">
        <v>23563</v>
      </c>
      <c r="E1598">
        <v>15</v>
      </c>
      <c r="F1598" t="s">
        <v>23564</v>
      </c>
    </row>
    <row r="1599" spans="1:6">
      <c r="A1599" s="2" t="s">
        <v>23565</v>
      </c>
      <c r="B1599">
        <v>345</v>
      </c>
      <c r="C1599" s="2" t="s">
        <v>22529</v>
      </c>
      <c r="D1599" t="s">
        <v>23566</v>
      </c>
      <c r="E1599">
        <v>9</v>
      </c>
      <c r="F1599" t="s">
        <v>23567</v>
      </c>
    </row>
    <row r="1600" spans="1:6">
      <c r="A1600" s="2" t="s">
        <v>23568</v>
      </c>
      <c r="B1600">
        <v>149</v>
      </c>
      <c r="C1600" s="2" t="s">
        <v>23569</v>
      </c>
      <c r="D1600" t="s">
        <v>23570</v>
      </c>
      <c r="E1600">
        <v>4</v>
      </c>
      <c r="F1600" t="s">
        <v>23571</v>
      </c>
    </row>
    <row r="1601" spans="1:6">
      <c r="A1601" s="2" t="s">
        <v>23572</v>
      </c>
      <c r="B1601">
        <v>269</v>
      </c>
      <c r="C1601" s="2" t="s">
        <v>23573</v>
      </c>
      <c r="D1601" t="s">
        <v>23574</v>
      </c>
      <c r="E1601">
        <v>7</v>
      </c>
      <c r="F1601" t="s">
        <v>23575</v>
      </c>
    </row>
    <row r="1602" spans="1:6">
      <c r="A1602" s="2" t="s">
        <v>23576</v>
      </c>
      <c r="B1602">
        <v>640</v>
      </c>
      <c r="C1602" s="2" t="s">
        <v>23577</v>
      </c>
      <c r="D1602" t="s">
        <v>23578</v>
      </c>
      <c r="E1602">
        <v>8</v>
      </c>
      <c r="F1602" t="s">
        <v>23579</v>
      </c>
    </row>
    <row r="1603" spans="1:6">
      <c r="A1603" s="2" t="s">
        <v>23580</v>
      </c>
      <c r="B1603">
        <v>144</v>
      </c>
      <c r="C1603" s="2" t="s">
        <v>22804</v>
      </c>
      <c r="D1603" t="s">
        <v>22805</v>
      </c>
      <c r="E1603">
        <v>4</v>
      </c>
      <c r="F1603" t="s">
        <v>22806</v>
      </c>
    </row>
    <row r="1604" spans="1:6">
      <c r="A1604" s="2" t="s">
        <v>23581</v>
      </c>
      <c r="B1604">
        <v>154</v>
      </c>
      <c r="C1604" s="2" t="s">
        <v>23582</v>
      </c>
      <c r="D1604" t="s">
        <v>20341</v>
      </c>
      <c r="E1604">
        <v>4</v>
      </c>
      <c r="F1604" t="s">
        <v>23073</v>
      </c>
    </row>
    <row r="1605" spans="1:6">
      <c r="A1605" s="2" t="s">
        <v>23583</v>
      </c>
      <c r="B1605">
        <v>285</v>
      </c>
      <c r="C1605" s="2" t="s">
        <v>23584</v>
      </c>
      <c r="D1605" t="s">
        <v>22000</v>
      </c>
      <c r="E1605">
        <v>8</v>
      </c>
      <c r="F1605" t="s">
        <v>23585</v>
      </c>
    </row>
    <row r="1606" spans="1:6">
      <c r="A1606" s="2" t="s">
        <v>23586</v>
      </c>
      <c r="B1606">
        <v>297</v>
      </c>
      <c r="C1606" s="2" t="s">
        <v>19582</v>
      </c>
      <c r="D1606" t="s">
        <v>21203</v>
      </c>
      <c r="E1606">
        <v>8</v>
      </c>
      <c r="F1606" t="s">
        <v>23587</v>
      </c>
    </row>
    <row r="1607" spans="1:6">
      <c r="A1607" s="2" t="s">
        <v>23588</v>
      </c>
      <c r="B1607">
        <v>662</v>
      </c>
      <c r="C1607" s="2" t="s">
        <v>23589</v>
      </c>
      <c r="D1607" t="s">
        <v>20572</v>
      </c>
      <c r="E1607">
        <v>9</v>
      </c>
      <c r="F1607" t="s">
        <v>23590</v>
      </c>
    </row>
    <row r="1608" spans="1:6">
      <c r="A1608" s="2" t="s">
        <v>23591</v>
      </c>
      <c r="B1608">
        <v>160</v>
      </c>
      <c r="C1608" s="2" t="s">
        <v>23592</v>
      </c>
      <c r="D1608" t="s">
        <v>19632</v>
      </c>
      <c r="E1608">
        <v>4</v>
      </c>
      <c r="F1608" t="s">
        <v>22251</v>
      </c>
    </row>
    <row r="1609" spans="1:6">
      <c r="A1609" s="2" t="s">
        <v>23593</v>
      </c>
      <c r="B1609">
        <v>155</v>
      </c>
      <c r="C1609" s="2" t="s">
        <v>23594</v>
      </c>
      <c r="D1609" t="s">
        <v>23069</v>
      </c>
      <c r="E1609">
        <v>4</v>
      </c>
      <c r="F1609" t="s">
        <v>23595</v>
      </c>
    </row>
    <row r="1610" spans="1:6">
      <c r="A1610" s="2" t="s">
        <v>23596</v>
      </c>
      <c r="B1610">
        <v>306</v>
      </c>
      <c r="C1610" s="2" t="s">
        <v>23597</v>
      </c>
      <c r="D1610" t="s">
        <v>23598</v>
      </c>
      <c r="E1610">
        <v>8</v>
      </c>
      <c r="F1610" t="s">
        <v>23599</v>
      </c>
    </row>
    <row r="1611" spans="1:6">
      <c r="A1611" s="2" t="s">
        <v>23600</v>
      </c>
      <c r="B1611">
        <v>668</v>
      </c>
      <c r="C1611" s="2" t="s">
        <v>23601</v>
      </c>
      <c r="D1611" t="s">
        <v>23602</v>
      </c>
      <c r="E1611">
        <v>16</v>
      </c>
      <c r="F1611" t="s">
        <v>23603</v>
      </c>
    </row>
    <row r="1612" spans="1:6">
      <c r="A1612" s="2" t="s">
        <v>23604</v>
      </c>
      <c r="B1612">
        <v>148</v>
      </c>
      <c r="C1612" s="2" t="s">
        <v>23605</v>
      </c>
      <c r="D1612" t="s">
        <v>23606</v>
      </c>
      <c r="E1612">
        <v>4</v>
      </c>
      <c r="F1612" t="s">
        <v>23607</v>
      </c>
    </row>
    <row r="1613" spans="1:6">
      <c r="A1613" s="2" t="s">
        <v>23608</v>
      </c>
      <c r="B1613">
        <v>662</v>
      </c>
      <c r="C1613" s="2" t="s">
        <v>23609</v>
      </c>
      <c r="D1613" t="s">
        <v>23610</v>
      </c>
      <c r="E1613">
        <v>10</v>
      </c>
      <c r="F1613" t="s">
        <v>23611</v>
      </c>
    </row>
    <row r="1614" spans="1:6">
      <c r="A1614" s="2" t="s">
        <v>23612</v>
      </c>
      <c r="B1614">
        <v>836</v>
      </c>
      <c r="C1614" s="2" t="s">
        <v>23613</v>
      </c>
      <c r="D1614" t="s">
        <v>23614</v>
      </c>
      <c r="E1614">
        <v>16</v>
      </c>
      <c r="F1614" t="s">
        <v>23615</v>
      </c>
    </row>
    <row r="1615" spans="1:6">
      <c r="A1615" s="2" t="s">
        <v>23616</v>
      </c>
      <c r="B1615">
        <v>551</v>
      </c>
      <c r="C1615" s="2" t="s">
        <v>23617</v>
      </c>
      <c r="D1615" t="s">
        <v>23618</v>
      </c>
      <c r="E1615">
        <v>8</v>
      </c>
      <c r="F1615" t="s">
        <v>23619</v>
      </c>
    </row>
    <row r="1616" spans="1:6">
      <c r="A1616" s="2" t="s">
        <v>23620</v>
      </c>
      <c r="B1616">
        <v>148</v>
      </c>
      <c r="C1616" s="2" t="s">
        <v>23621</v>
      </c>
      <c r="D1616" t="s">
        <v>23622</v>
      </c>
      <c r="E1616">
        <v>4</v>
      </c>
      <c r="F1616" t="s">
        <v>23623</v>
      </c>
    </row>
    <row r="1617" spans="1:6">
      <c r="A1617" s="2" t="s">
        <v>23624</v>
      </c>
      <c r="B1617">
        <v>973</v>
      </c>
      <c r="C1617" s="2" t="s">
        <v>23625</v>
      </c>
      <c r="D1617" t="s">
        <v>21114</v>
      </c>
      <c r="E1617">
        <v>8</v>
      </c>
      <c r="F1617" t="s">
        <v>23626</v>
      </c>
    </row>
    <row r="1618" spans="1:6">
      <c r="A1618" s="2" t="s">
        <v>23627</v>
      </c>
      <c r="B1618">
        <v>164</v>
      </c>
      <c r="C1618" s="2" t="s">
        <v>23628</v>
      </c>
      <c r="D1618" t="s">
        <v>23629</v>
      </c>
      <c r="E1618">
        <v>4</v>
      </c>
      <c r="F1618" t="s">
        <v>23630</v>
      </c>
    </row>
    <row r="1619" spans="1:6">
      <c r="A1619" s="2" t="s">
        <v>23631</v>
      </c>
      <c r="B1619">
        <v>282</v>
      </c>
      <c r="C1619" s="2" t="s">
        <v>23632</v>
      </c>
      <c r="D1619" t="s">
        <v>23633</v>
      </c>
      <c r="E1619">
        <v>8</v>
      </c>
      <c r="F1619" t="s">
        <v>23634</v>
      </c>
    </row>
    <row r="1620" spans="1:6">
      <c r="A1620" s="2" t="s">
        <v>23635</v>
      </c>
      <c r="B1620">
        <v>311</v>
      </c>
      <c r="C1620" s="2" t="s">
        <v>22028</v>
      </c>
      <c r="D1620" t="s">
        <v>22554</v>
      </c>
      <c r="E1620">
        <v>8</v>
      </c>
      <c r="F1620" t="s">
        <v>22555</v>
      </c>
    </row>
    <row r="1621" spans="1:6">
      <c r="A1621" s="2" t="s">
        <v>23636</v>
      </c>
      <c r="B1621">
        <v>311</v>
      </c>
      <c r="C1621" s="2" t="s">
        <v>22557</v>
      </c>
      <c r="D1621" t="s">
        <v>22554</v>
      </c>
      <c r="E1621">
        <v>8</v>
      </c>
      <c r="F1621" t="s">
        <v>22555</v>
      </c>
    </row>
    <row r="1622" spans="1:6">
      <c r="A1622" s="2" t="s">
        <v>23637</v>
      </c>
      <c r="B1622">
        <v>288</v>
      </c>
      <c r="C1622" s="2" t="s">
        <v>23638</v>
      </c>
      <c r="D1622" t="s">
        <v>23639</v>
      </c>
      <c r="E1622">
        <v>8</v>
      </c>
      <c r="F1622" t="s">
        <v>23640</v>
      </c>
    </row>
    <row r="1623" spans="1:6">
      <c r="A1623" s="2" t="s">
        <v>23641</v>
      </c>
      <c r="B1623">
        <v>152</v>
      </c>
      <c r="C1623" s="2" t="s">
        <v>23642</v>
      </c>
      <c r="D1623" t="s">
        <v>20188</v>
      </c>
      <c r="E1623">
        <v>4</v>
      </c>
      <c r="F1623" t="s">
        <v>20643</v>
      </c>
    </row>
    <row r="1624" spans="1:6">
      <c r="A1624" s="2" t="s">
        <v>23643</v>
      </c>
      <c r="B1624">
        <v>309</v>
      </c>
      <c r="C1624" s="2" t="s">
        <v>23644</v>
      </c>
      <c r="D1624" t="s">
        <v>23645</v>
      </c>
      <c r="E1624">
        <v>9</v>
      </c>
      <c r="F1624" t="s">
        <v>23646</v>
      </c>
    </row>
    <row r="1625" spans="1:6">
      <c r="A1625" s="2" t="s">
        <v>23647</v>
      </c>
      <c r="B1625">
        <v>675</v>
      </c>
      <c r="C1625" s="2" t="s">
        <v>23648</v>
      </c>
      <c r="D1625" t="s">
        <v>23649</v>
      </c>
      <c r="E1625">
        <v>10</v>
      </c>
      <c r="F1625" t="s">
        <v>23650</v>
      </c>
    </row>
    <row r="1626" spans="1:6">
      <c r="A1626" s="2" t="s">
        <v>23651</v>
      </c>
      <c r="B1626">
        <v>345</v>
      </c>
      <c r="C1626" s="2" t="s">
        <v>23652</v>
      </c>
      <c r="D1626" t="s">
        <v>23653</v>
      </c>
      <c r="E1626">
        <v>8</v>
      </c>
      <c r="F1626" t="s">
        <v>23654</v>
      </c>
    </row>
    <row r="1627" spans="1:6">
      <c r="A1627" s="2" t="s">
        <v>23655</v>
      </c>
      <c r="B1627">
        <v>298</v>
      </c>
      <c r="C1627" s="2" t="s">
        <v>23656</v>
      </c>
      <c r="D1627" t="s">
        <v>19644</v>
      </c>
      <c r="E1627">
        <v>8</v>
      </c>
      <c r="F1627" t="s">
        <v>23657</v>
      </c>
    </row>
    <row r="1628" spans="1:6">
      <c r="A1628" s="2" t="s">
        <v>23658</v>
      </c>
      <c r="B1628">
        <v>303</v>
      </c>
      <c r="C1628" s="2" t="s">
        <v>22411</v>
      </c>
      <c r="D1628" t="s">
        <v>22412</v>
      </c>
      <c r="E1628">
        <v>7</v>
      </c>
      <c r="F1628" t="s">
        <v>22413</v>
      </c>
    </row>
    <row r="1629" spans="1:6">
      <c r="A1629" s="2" t="s">
        <v>23659</v>
      </c>
      <c r="B1629">
        <v>160</v>
      </c>
      <c r="C1629" s="2" t="s">
        <v>23660</v>
      </c>
      <c r="D1629" t="s">
        <v>23661</v>
      </c>
      <c r="E1629">
        <v>5</v>
      </c>
      <c r="F1629" t="s">
        <v>23662</v>
      </c>
    </row>
    <row r="1630" spans="1:6">
      <c r="A1630" s="2" t="s">
        <v>23663</v>
      </c>
      <c r="B1630">
        <v>154</v>
      </c>
      <c r="C1630" s="2" t="s">
        <v>19300</v>
      </c>
      <c r="D1630" t="s">
        <v>22409</v>
      </c>
      <c r="E1630">
        <v>4</v>
      </c>
      <c r="F1630" t="s">
        <v>19263</v>
      </c>
    </row>
    <row r="1631" spans="1:6">
      <c r="A1631" s="2" t="s">
        <v>23664</v>
      </c>
      <c r="B1631">
        <v>298</v>
      </c>
      <c r="C1631" s="2" t="s">
        <v>23665</v>
      </c>
      <c r="D1631" t="s">
        <v>19644</v>
      </c>
      <c r="E1631">
        <v>8</v>
      </c>
      <c r="F1631" t="s">
        <v>23666</v>
      </c>
    </row>
    <row r="1632" spans="1:6">
      <c r="A1632" s="2" t="s">
        <v>23667</v>
      </c>
      <c r="B1632">
        <v>310</v>
      </c>
      <c r="C1632" s="2" t="s">
        <v>23668</v>
      </c>
      <c r="D1632" t="s">
        <v>23669</v>
      </c>
      <c r="E1632">
        <v>8</v>
      </c>
      <c r="F1632" t="s">
        <v>23670</v>
      </c>
    </row>
    <row r="1633" spans="1:6">
      <c r="A1633" s="2" t="s">
        <v>23671</v>
      </c>
      <c r="B1633">
        <v>541</v>
      </c>
      <c r="C1633" s="2" t="s">
        <v>22464</v>
      </c>
      <c r="D1633" t="s">
        <v>21407</v>
      </c>
      <c r="E1633">
        <v>9</v>
      </c>
      <c r="F1633" t="s">
        <v>19331</v>
      </c>
    </row>
    <row r="1634" spans="1:6">
      <c r="A1634" s="2" t="s">
        <v>23672</v>
      </c>
      <c r="B1634">
        <v>541</v>
      </c>
      <c r="C1634" s="2" t="s">
        <v>23673</v>
      </c>
      <c r="D1634" t="s">
        <v>22739</v>
      </c>
      <c r="E1634">
        <v>9</v>
      </c>
      <c r="F1634" t="s">
        <v>19331</v>
      </c>
    </row>
    <row r="1635" spans="1:6">
      <c r="A1635" s="2" t="s">
        <v>23674</v>
      </c>
      <c r="B1635">
        <v>298</v>
      </c>
      <c r="C1635" s="2" t="s">
        <v>23656</v>
      </c>
      <c r="D1635" t="s">
        <v>19644</v>
      </c>
      <c r="E1635">
        <v>8</v>
      </c>
      <c r="F1635" t="s">
        <v>23657</v>
      </c>
    </row>
    <row r="1636" spans="1:6">
      <c r="A1636" s="2" t="s">
        <v>23675</v>
      </c>
      <c r="B1636">
        <v>565</v>
      </c>
      <c r="C1636" s="2" t="s">
        <v>23676</v>
      </c>
      <c r="D1636" t="s">
        <v>23677</v>
      </c>
      <c r="E1636">
        <v>9</v>
      </c>
      <c r="F1636" t="s">
        <v>23506</v>
      </c>
    </row>
    <row r="1637" spans="1:6">
      <c r="A1637" s="2" t="s">
        <v>23678</v>
      </c>
      <c r="B1637">
        <v>586</v>
      </c>
      <c r="C1637" s="2" t="s">
        <v>23679</v>
      </c>
      <c r="D1637" t="s">
        <v>23680</v>
      </c>
      <c r="E1637">
        <v>9</v>
      </c>
      <c r="F1637" t="s">
        <v>23681</v>
      </c>
    </row>
    <row r="1638" spans="1:6">
      <c r="A1638" s="2" t="s">
        <v>23682</v>
      </c>
      <c r="B1638">
        <v>443</v>
      </c>
      <c r="C1638" s="2" t="s">
        <v>19702</v>
      </c>
      <c r="D1638" t="s">
        <v>23018</v>
      </c>
      <c r="E1638">
        <v>9</v>
      </c>
      <c r="F1638" t="s">
        <v>23683</v>
      </c>
    </row>
    <row r="1639" spans="1:6">
      <c r="A1639" s="2" t="s">
        <v>23684</v>
      </c>
      <c r="B1639">
        <v>426</v>
      </c>
      <c r="C1639" s="2" t="s">
        <v>21141</v>
      </c>
      <c r="D1639" t="s">
        <v>23685</v>
      </c>
      <c r="E1639">
        <v>9</v>
      </c>
      <c r="F1639" t="s">
        <v>23686</v>
      </c>
    </row>
    <row r="1640" spans="1:6">
      <c r="A1640" s="2" t="s">
        <v>23687</v>
      </c>
      <c r="B1640">
        <v>297</v>
      </c>
      <c r="C1640" s="2" t="s">
        <v>23688</v>
      </c>
      <c r="D1640" t="s">
        <v>19441</v>
      </c>
      <c r="E1640">
        <v>8</v>
      </c>
      <c r="F1640" t="s">
        <v>23548</v>
      </c>
    </row>
    <row r="1641" spans="1:6">
      <c r="A1641" s="2" t="s">
        <v>23689</v>
      </c>
      <c r="B1641">
        <v>990</v>
      </c>
      <c r="C1641" s="2" t="s">
        <v>23690</v>
      </c>
      <c r="D1641" t="s">
        <v>21136</v>
      </c>
      <c r="E1641">
        <v>9</v>
      </c>
      <c r="F1641" t="s">
        <v>23691</v>
      </c>
    </row>
    <row r="1642" spans="1:6">
      <c r="A1642" s="2" t="s">
        <v>23692</v>
      </c>
      <c r="B1642">
        <v>683</v>
      </c>
      <c r="C1642" s="2" t="s">
        <v>23693</v>
      </c>
      <c r="D1642" t="s">
        <v>23694</v>
      </c>
      <c r="E1642">
        <v>8</v>
      </c>
      <c r="F1642" t="s">
        <v>23695</v>
      </c>
    </row>
    <row r="1643" spans="1:6">
      <c r="A1643" s="2" t="s">
        <v>23696</v>
      </c>
      <c r="B1643">
        <v>621</v>
      </c>
      <c r="C1643" s="2" t="s">
        <v>23697</v>
      </c>
      <c r="D1643" t="s">
        <v>21020</v>
      </c>
      <c r="E1643">
        <v>9</v>
      </c>
      <c r="F1643" t="s">
        <v>23698</v>
      </c>
    </row>
    <row r="1644" spans="1:6">
      <c r="A1644" s="2" t="s">
        <v>23699</v>
      </c>
      <c r="B1644">
        <v>644</v>
      </c>
      <c r="C1644" s="2" t="s">
        <v>23700</v>
      </c>
      <c r="D1644" t="s">
        <v>23701</v>
      </c>
      <c r="E1644">
        <v>9</v>
      </c>
      <c r="F1644" t="s">
        <v>23702</v>
      </c>
    </row>
    <row r="1645" spans="1:6">
      <c r="A1645" s="2" t="s">
        <v>23703</v>
      </c>
      <c r="B1645">
        <v>811</v>
      </c>
      <c r="C1645" s="2" t="s">
        <v>23704</v>
      </c>
      <c r="D1645" t="s">
        <v>22207</v>
      </c>
      <c r="E1645">
        <v>16</v>
      </c>
      <c r="F1645" t="s">
        <v>23705</v>
      </c>
    </row>
    <row r="1646" spans="1:6">
      <c r="A1646" s="2" t="s">
        <v>23706</v>
      </c>
      <c r="B1646">
        <v>292</v>
      </c>
      <c r="C1646" s="2" t="s">
        <v>19333</v>
      </c>
      <c r="D1646" t="s">
        <v>20139</v>
      </c>
      <c r="E1646">
        <v>8</v>
      </c>
      <c r="F1646" t="s">
        <v>23707</v>
      </c>
    </row>
    <row r="1647" spans="1:6">
      <c r="A1647" s="2" t="s">
        <v>23708</v>
      </c>
      <c r="B1647">
        <v>532</v>
      </c>
      <c r="C1647" s="2" t="s">
        <v>23709</v>
      </c>
      <c r="D1647" t="s">
        <v>23710</v>
      </c>
      <c r="E1647">
        <v>9</v>
      </c>
      <c r="F1647" t="s">
        <v>23711</v>
      </c>
    </row>
    <row r="1648" spans="1:6">
      <c r="A1648" s="2" t="s">
        <v>23712</v>
      </c>
      <c r="B1648">
        <v>160</v>
      </c>
      <c r="C1648" s="2" t="s">
        <v>22850</v>
      </c>
      <c r="D1648" t="s">
        <v>20250</v>
      </c>
      <c r="E1648">
        <v>4</v>
      </c>
      <c r="F1648" t="s">
        <v>23713</v>
      </c>
    </row>
    <row r="1649" spans="1:6">
      <c r="A1649" s="2" t="s">
        <v>23714</v>
      </c>
      <c r="B1649">
        <v>364</v>
      </c>
      <c r="C1649" s="2" t="s">
        <v>20901</v>
      </c>
      <c r="D1649" t="s">
        <v>20902</v>
      </c>
      <c r="E1649">
        <v>8</v>
      </c>
      <c r="F1649" t="s">
        <v>20903</v>
      </c>
    </row>
    <row r="1650" spans="1:6">
      <c r="A1650" s="2" t="s">
        <v>23715</v>
      </c>
      <c r="B1650">
        <v>657</v>
      </c>
      <c r="C1650" s="2" t="s">
        <v>23716</v>
      </c>
      <c r="D1650" t="s">
        <v>23717</v>
      </c>
      <c r="E1650">
        <v>15</v>
      </c>
      <c r="F1650" t="s">
        <v>23718</v>
      </c>
    </row>
    <row r="1651" spans="1:6">
      <c r="A1651" s="2" t="s">
        <v>23719</v>
      </c>
      <c r="B1651">
        <v>722</v>
      </c>
      <c r="C1651" s="2" t="s">
        <v>23720</v>
      </c>
      <c r="D1651" t="s">
        <v>23721</v>
      </c>
      <c r="E1651">
        <v>16</v>
      </c>
      <c r="F1651" t="s">
        <v>23722</v>
      </c>
    </row>
    <row r="1652" spans="1:6">
      <c r="A1652" s="2" t="s">
        <v>23723</v>
      </c>
      <c r="B1652">
        <v>702</v>
      </c>
      <c r="C1652" s="2" t="s">
        <v>23724</v>
      </c>
      <c r="D1652" t="s">
        <v>23725</v>
      </c>
      <c r="E1652">
        <v>16</v>
      </c>
      <c r="F1652" t="s">
        <v>23726</v>
      </c>
    </row>
    <row r="1653" spans="1:6">
      <c r="A1653" s="2" t="s">
        <v>23727</v>
      </c>
      <c r="B1653">
        <v>149</v>
      </c>
      <c r="C1653" s="2" t="s">
        <v>23728</v>
      </c>
      <c r="D1653" t="s">
        <v>23729</v>
      </c>
      <c r="E1653">
        <v>4</v>
      </c>
      <c r="F1653" t="s">
        <v>23730</v>
      </c>
    </row>
    <row r="1654" spans="1:6">
      <c r="A1654" s="2" t="s">
        <v>23731</v>
      </c>
      <c r="B1654">
        <v>295</v>
      </c>
      <c r="C1654" s="2" t="s">
        <v>23732</v>
      </c>
      <c r="D1654" t="s">
        <v>23733</v>
      </c>
      <c r="E1654">
        <v>7</v>
      </c>
      <c r="F1654" t="s">
        <v>23734</v>
      </c>
    </row>
    <row r="1655" spans="1:6">
      <c r="A1655" s="2" t="s">
        <v>23735</v>
      </c>
      <c r="B1655">
        <v>158</v>
      </c>
      <c r="C1655" s="2" t="s">
        <v>23736</v>
      </c>
      <c r="D1655" t="s">
        <v>19750</v>
      </c>
      <c r="E1655">
        <v>4</v>
      </c>
      <c r="F1655" t="s">
        <v>23737</v>
      </c>
    </row>
    <row r="1656" spans="1:6">
      <c r="A1656" s="2" t="s">
        <v>23738</v>
      </c>
      <c r="B1656">
        <v>154</v>
      </c>
      <c r="C1656" s="2" t="s">
        <v>19261</v>
      </c>
      <c r="D1656" t="s">
        <v>19262</v>
      </c>
      <c r="E1656">
        <v>4</v>
      </c>
      <c r="F1656" t="s">
        <v>19263</v>
      </c>
    </row>
    <row r="1657" spans="1:6">
      <c r="A1657" s="2" t="s">
        <v>23739</v>
      </c>
      <c r="B1657">
        <v>144</v>
      </c>
      <c r="C1657" s="2" t="s">
        <v>19911</v>
      </c>
      <c r="D1657" t="s">
        <v>19912</v>
      </c>
      <c r="E1657">
        <v>4</v>
      </c>
      <c r="F1657" t="s">
        <v>19267</v>
      </c>
    </row>
    <row r="1658" spans="1:6">
      <c r="A1658" s="2" t="s">
        <v>23740</v>
      </c>
      <c r="B1658">
        <v>309</v>
      </c>
      <c r="C1658" s="2" t="s">
        <v>23741</v>
      </c>
      <c r="D1658" t="s">
        <v>23742</v>
      </c>
      <c r="E1658">
        <v>8</v>
      </c>
      <c r="F1658" t="s">
        <v>23743</v>
      </c>
    </row>
    <row r="1659" spans="1:6">
      <c r="A1659" s="2" t="s">
        <v>23744</v>
      </c>
      <c r="B1659">
        <v>295</v>
      </c>
      <c r="C1659" s="2" t="s">
        <v>23745</v>
      </c>
      <c r="D1659" t="s">
        <v>23746</v>
      </c>
      <c r="E1659">
        <v>8</v>
      </c>
      <c r="F1659" t="s">
        <v>23747</v>
      </c>
    </row>
    <row r="1660" spans="1:6">
      <c r="A1660" s="2" t="s">
        <v>23748</v>
      </c>
      <c r="B1660">
        <v>530</v>
      </c>
      <c r="C1660" s="2" t="s">
        <v>21164</v>
      </c>
      <c r="D1660" t="s">
        <v>21123</v>
      </c>
      <c r="E1660">
        <v>9</v>
      </c>
      <c r="F1660" t="s">
        <v>23749</v>
      </c>
    </row>
    <row r="1661" spans="1:6">
      <c r="A1661" s="2" t="s">
        <v>23750</v>
      </c>
      <c r="B1661">
        <v>292</v>
      </c>
      <c r="C1661" s="2" t="s">
        <v>19798</v>
      </c>
      <c r="D1661" t="s">
        <v>23751</v>
      </c>
      <c r="E1661">
        <v>8</v>
      </c>
      <c r="F1661" t="s">
        <v>23752</v>
      </c>
    </row>
    <row r="1662" spans="1:6">
      <c r="A1662" s="2" t="s">
        <v>23753</v>
      </c>
      <c r="B1662">
        <v>295</v>
      </c>
      <c r="C1662" s="2" t="s">
        <v>23754</v>
      </c>
      <c r="D1662" t="s">
        <v>23755</v>
      </c>
      <c r="E1662">
        <v>8</v>
      </c>
      <c r="F1662" t="s">
        <v>23756</v>
      </c>
    </row>
    <row r="1663" spans="1:6">
      <c r="A1663" s="2" t="s">
        <v>23757</v>
      </c>
      <c r="B1663">
        <v>529</v>
      </c>
      <c r="C1663" s="2" t="s">
        <v>23758</v>
      </c>
      <c r="D1663" t="s">
        <v>21088</v>
      </c>
      <c r="E1663">
        <v>9</v>
      </c>
      <c r="F1663" t="s">
        <v>23759</v>
      </c>
    </row>
    <row r="1664" spans="1:6">
      <c r="A1664" s="2" t="s">
        <v>23760</v>
      </c>
      <c r="B1664">
        <v>155</v>
      </c>
      <c r="C1664" s="2" t="s">
        <v>21620</v>
      </c>
      <c r="D1664" t="s">
        <v>20956</v>
      </c>
      <c r="E1664">
        <v>4</v>
      </c>
      <c r="F1664" t="s">
        <v>21840</v>
      </c>
    </row>
    <row r="1665" spans="1:6">
      <c r="A1665" s="2" t="s">
        <v>23761</v>
      </c>
      <c r="B1665">
        <v>148</v>
      </c>
      <c r="C1665" s="2" t="s">
        <v>23762</v>
      </c>
      <c r="D1665" t="s">
        <v>23763</v>
      </c>
      <c r="E1665">
        <v>4</v>
      </c>
      <c r="F1665" t="s">
        <v>23764</v>
      </c>
    </row>
    <row r="1666" spans="1:6">
      <c r="A1666" s="2" t="s">
        <v>23765</v>
      </c>
      <c r="B1666">
        <v>150</v>
      </c>
      <c r="C1666" s="2" t="s">
        <v>19484</v>
      </c>
      <c r="D1666" t="s">
        <v>21580</v>
      </c>
      <c r="E1666">
        <v>4</v>
      </c>
      <c r="F1666" t="s">
        <v>23766</v>
      </c>
    </row>
    <row r="1667" spans="1:6">
      <c r="A1667" s="2" t="s">
        <v>23767</v>
      </c>
      <c r="B1667">
        <v>307</v>
      </c>
      <c r="C1667" s="2" t="s">
        <v>23768</v>
      </c>
      <c r="D1667" t="s">
        <v>19640</v>
      </c>
      <c r="E1667">
        <v>8</v>
      </c>
      <c r="F1667" t="s">
        <v>23769</v>
      </c>
    </row>
    <row r="1668" spans="1:6">
      <c r="A1668" s="2" t="s">
        <v>23770</v>
      </c>
      <c r="B1668">
        <v>154</v>
      </c>
      <c r="C1668" s="2" t="s">
        <v>23771</v>
      </c>
      <c r="D1668" t="s">
        <v>19632</v>
      </c>
      <c r="E1668">
        <v>4</v>
      </c>
      <c r="F1668" t="s">
        <v>19541</v>
      </c>
    </row>
    <row r="1669" spans="1:6">
      <c r="A1669" s="2" t="s">
        <v>23772</v>
      </c>
      <c r="B1669">
        <v>286</v>
      </c>
      <c r="C1669" s="2" t="s">
        <v>23773</v>
      </c>
      <c r="D1669" t="s">
        <v>23774</v>
      </c>
      <c r="E1669">
        <v>8</v>
      </c>
      <c r="F1669" t="s">
        <v>23775</v>
      </c>
    </row>
    <row r="1670" spans="1:6">
      <c r="A1670" s="2" t="s">
        <v>23776</v>
      </c>
      <c r="B1670">
        <v>154</v>
      </c>
      <c r="C1670" s="2" t="s">
        <v>23065</v>
      </c>
      <c r="D1670" t="s">
        <v>22148</v>
      </c>
      <c r="E1670">
        <v>4</v>
      </c>
      <c r="F1670" t="s">
        <v>19263</v>
      </c>
    </row>
    <row r="1671" spans="1:6">
      <c r="A1671" s="2" t="s">
        <v>23777</v>
      </c>
      <c r="B1671">
        <v>304</v>
      </c>
      <c r="C1671" s="2" t="s">
        <v>23778</v>
      </c>
      <c r="D1671" t="s">
        <v>19362</v>
      </c>
      <c r="E1671">
        <v>8</v>
      </c>
      <c r="F1671" t="s">
        <v>23779</v>
      </c>
    </row>
    <row r="1672" spans="1:6">
      <c r="A1672" s="2" t="s">
        <v>23780</v>
      </c>
      <c r="B1672">
        <v>307</v>
      </c>
      <c r="C1672" s="2" t="s">
        <v>20754</v>
      </c>
      <c r="D1672" t="s">
        <v>23781</v>
      </c>
      <c r="E1672">
        <v>8</v>
      </c>
      <c r="F1672" t="s">
        <v>22706</v>
      </c>
    </row>
    <row r="1673" spans="1:6">
      <c r="A1673" s="2" t="s">
        <v>23782</v>
      </c>
      <c r="B1673">
        <v>152</v>
      </c>
      <c r="C1673" s="2" t="s">
        <v>21317</v>
      </c>
      <c r="D1673" t="s">
        <v>19314</v>
      </c>
      <c r="E1673">
        <v>4</v>
      </c>
      <c r="F1673" t="s">
        <v>23783</v>
      </c>
    </row>
    <row r="1674" spans="1:6">
      <c r="A1674" s="2" t="s">
        <v>23784</v>
      </c>
      <c r="B1674">
        <v>286</v>
      </c>
      <c r="C1674" s="2" t="s">
        <v>23785</v>
      </c>
      <c r="D1674" t="s">
        <v>23755</v>
      </c>
      <c r="E1674">
        <v>8</v>
      </c>
      <c r="F1674" t="s">
        <v>23786</v>
      </c>
    </row>
    <row r="1675" spans="1:6">
      <c r="A1675" s="2" t="s">
        <v>23787</v>
      </c>
      <c r="B1675">
        <v>316</v>
      </c>
      <c r="C1675" s="2" t="s">
        <v>23665</v>
      </c>
      <c r="D1675" t="s">
        <v>23788</v>
      </c>
      <c r="E1675">
        <v>8</v>
      </c>
      <c r="F1675" t="s">
        <v>23789</v>
      </c>
    </row>
    <row r="1676" spans="1:6">
      <c r="A1676" s="2" t="s">
        <v>23790</v>
      </c>
      <c r="B1676">
        <v>154</v>
      </c>
      <c r="C1676" s="2" t="s">
        <v>23791</v>
      </c>
      <c r="D1676" t="s">
        <v>22901</v>
      </c>
      <c r="E1676">
        <v>4</v>
      </c>
      <c r="F1676" t="s">
        <v>19541</v>
      </c>
    </row>
    <row r="1677" spans="1:6">
      <c r="A1677" s="2" t="s">
        <v>23792</v>
      </c>
      <c r="B1677">
        <v>154</v>
      </c>
      <c r="C1677" s="2" t="s">
        <v>23793</v>
      </c>
      <c r="D1677" t="s">
        <v>23794</v>
      </c>
      <c r="E1677">
        <v>4</v>
      </c>
      <c r="F1677" t="s">
        <v>20995</v>
      </c>
    </row>
    <row r="1678" spans="1:6">
      <c r="A1678" s="2" t="s">
        <v>23795</v>
      </c>
      <c r="B1678">
        <v>285</v>
      </c>
      <c r="C1678" s="2" t="s">
        <v>23796</v>
      </c>
      <c r="D1678" t="s">
        <v>21144</v>
      </c>
      <c r="E1678">
        <v>8</v>
      </c>
      <c r="F1678" t="s">
        <v>23797</v>
      </c>
    </row>
    <row r="1679" spans="1:6">
      <c r="A1679" s="2" t="s">
        <v>23798</v>
      </c>
      <c r="B1679">
        <v>287</v>
      </c>
      <c r="C1679" s="2" t="s">
        <v>23799</v>
      </c>
      <c r="D1679" t="s">
        <v>23800</v>
      </c>
      <c r="E1679">
        <v>7</v>
      </c>
      <c r="F1679" t="s">
        <v>19549</v>
      </c>
    </row>
    <row r="1680" spans="1:6">
      <c r="A1680" s="2" t="s">
        <v>23801</v>
      </c>
      <c r="B1680">
        <v>285</v>
      </c>
      <c r="C1680" s="2" t="s">
        <v>23802</v>
      </c>
      <c r="D1680" t="s">
        <v>19931</v>
      </c>
      <c r="E1680">
        <v>8</v>
      </c>
      <c r="F1680" t="s">
        <v>23803</v>
      </c>
    </row>
    <row r="1681" spans="1:6">
      <c r="A1681" s="2" t="s">
        <v>23804</v>
      </c>
      <c r="B1681">
        <v>154</v>
      </c>
      <c r="C1681" s="2" t="s">
        <v>23805</v>
      </c>
      <c r="D1681" t="s">
        <v>19262</v>
      </c>
      <c r="E1681">
        <v>4</v>
      </c>
      <c r="F1681" t="s">
        <v>22860</v>
      </c>
    </row>
    <row r="1682" spans="1:6">
      <c r="A1682" s="2" t="s">
        <v>23806</v>
      </c>
      <c r="B1682">
        <v>154</v>
      </c>
      <c r="C1682" s="2" t="s">
        <v>19539</v>
      </c>
      <c r="D1682" t="s">
        <v>23807</v>
      </c>
      <c r="E1682">
        <v>4</v>
      </c>
      <c r="F1682" t="s">
        <v>19541</v>
      </c>
    </row>
    <row r="1683" spans="1:6">
      <c r="A1683" s="2" t="s">
        <v>23808</v>
      </c>
      <c r="B1683">
        <v>285</v>
      </c>
      <c r="C1683" s="2" t="s">
        <v>21506</v>
      </c>
      <c r="D1683" t="s">
        <v>20107</v>
      </c>
      <c r="E1683">
        <v>8</v>
      </c>
      <c r="F1683" t="s">
        <v>23809</v>
      </c>
    </row>
    <row r="1684" spans="1:6">
      <c r="A1684" s="2" t="s">
        <v>23810</v>
      </c>
      <c r="B1684">
        <v>307</v>
      </c>
      <c r="C1684" s="2" t="s">
        <v>23811</v>
      </c>
      <c r="D1684" t="s">
        <v>23812</v>
      </c>
      <c r="E1684">
        <v>8</v>
      </c>
      <c r="F1684" t="s">
        <v>23813</v>
      </c>
    </row>
    <row r="1685" spans="1:6">
      <c r="A1685" s="2" t="s">
        <v>23814</v>
      </c>
      <c r="B1685">
        <v>286</v>
      </c>
      <c r="C1685" s="2" t="s">
        <v>23815</v>
      </c>
      <c r="D1685" t="s">
        <v>21767</v>
      </c>
      <c r="E1685">
        <v>8</v>
      </c>
      <c r="F1685" t="s">
        <v>23816</v>
      </c>
    </row>
    <row r="1686" spans="1:6">
      <c r="A1686" s="2" t="s">
        <v>23817</v>
      </c>
      <c r="B1686">
        <v>311</v>
      </c>
      <c r="C1686" s="2" t="s">
        <v>23818</v>
      </c>
      <c r="D1686" t="s">
        <v>23819</v>
      </c>
      <c r="E1686">
        <v>8</v>
      </c>
      <c r="F1686" t="s">
        <v>23820</v>
      </c>
    </row>
    <row r="1687" spans="1:6">
      <c r="A1687" s="2" t="s">
        <v>23821</v>
      </c>
      <c r="B1687">
        <v>154</v>
      </c>
      <c r="C1687" s="2" t="s">
        <v>22701</v>
      </c>
      <c r="D1687" t="s">
        <v>21743</v>
      </c>
      <c r="E1687">
        <v>4</v>
      </c>
      <c r="F1687" t="s">
        <v>23783</v>
      </c>
    </row>
    <row r="1688" spans="1:6">
      <c r="A1688" s="2" t="s">
        <v>23822</v>
      </c>
      <c r="B1688">
        <v>307</v>
      </c>
      <c r="C1688" s="2" t="s">
        <v>23823</v>
      </c>
      <c r="D1688" t="s">
        <v>23824</v>
      </c>
      <c r="E1688">
        <v>8</v>
      </c>
      <c r="F1688" t="s">
        <v>23825</v>
      </c>
    </row>
    <row r="1689" spans="1:6">
      <c r="A1689" s="2" t="s">
        <v>23826</v>
      </c>
      <c r="B1689">
        <v>285</v>
      </c>
      <c r="C1689" s="2" t="s">
        <v>22161</v>
      </c>
      <c r="D1689" t="s">
        <v>23827</v>
      </c>
      <c r="E1689">
        <v>8</v>
      </c>
      <c r="F1689" t="s">
        <v>23828</v>
      </c>
    </row>
    <row r="1690" spans="1:6">
      <c r="A1690" s="2" t="s">
        <v>23829</v>
      </c>
      <c r="B1690">
        <v>154</v>
      </c>
      <c r="C1690" s="2" t="s">
        <v>23830</v>
      </c>
      <c r="D1690" t="s">
        <v>23831</v>
      </c>
      <c r="E1690">
        <v>4</v>
      </c>
      <c r="F1690" t="s">
        <v>19429</v>
      </c>
    </row>
    <row r="1691" spans="1:6">
      <c r="A1691" s="2" t="s">
        <v>23832</v>
      </c>
      <c r="B1691">
        <v>154</v>
      </c>
      <c r="C1691" s="2" t="s">
        <v>21077</v>
      </c>
      <c r="D1691" t="s">
        <v>23833</v>
      </c>
      <c r="E1691">
        <v>4</v>
      </c>
      <c r="F1691" t="s">
        <v>20995</v>
      </c>
    </row>
    <row r="1692" spans="1:6">
      <c r="A1692" s="2" t="s">
        <v>23834</v>
      </c>
      <c r="B1692">
        <v>311</v>
      </c>
      <c r="C1692" s="2" t="s">
        <v>23835</v>
      </c>
      <c r="D1692" t="s">
        <v>23836</v>
      </c>
      <c r="E1692">
        <v>8</v>
      </c>
      <c r="F1692" t="s">
        <v>23820</v>
      </c>
    </row>
    <row r="1693" spans="1:6">
      <c r="A1693" s="2" t="s">
        <v>23837</v>
      </c>
      <c r="B1693">
        <v>285</v>
      </c>
      <c r="C1693" s="2" t="s">
        <v>22161</v>
      </c>
      <c r="D1693" t="s">
        <v>23838</v>
      </c>
      <c r="E1693">
        <v>8</v>
      </c>
      <c r="F1693" t="s">
        <v>23809</v>
      </c>
    </row>
    <row r="1694" spans="1:6">
      <c r="A1694" s="2" t="s">
        <v>23839</v>
      </c>
      <c r="B1694">
        <v>154</v>
      </c>
      <c r="C1694" s="2" t="s">
        <v>23840</v>
      </c>
      <c r="D1694" t="s">
        <v>23841</v>
      </c>
      <c r="E1694">
        <v>4</v>
      </c>
      <c r="F1694" t="s">
        <v>23783</v>
      </c>
    </row>
    <row r="1695" spans="1:6">
      <c r="A1695" s="2" t="s">
        <v>23842</v>
      </c>
      <c r="B1695">
        <v>320</v>
      </c>
      <c r="C1695" s="2" t="s">
        <v>20626</v>
      </c>
      <c r="D1695" t="s">
        <v>23843</v>
      </c>
      <c r="E1695">
        <v>8</v>
      </c>
      <c r="F1695" t="s">
        <v>22706</v>
      </c>
    </row>
    <row r="1696" spans="1:6">
      <c r="A1696" s="2" t="s">
        <v>23844</v>
      </c>
      <c r="B1696">
        <v>281</v>
      </c>
      <c r="C1696" s="2" t="s">
        <v>19478</v>
      </c>
      <c r="D1696" t="s">
        <v>23845</v>
      </c>
      <c r="E1696">
        <v>8</v>
      </c>
      <c r="F1696" t="s">
        <v>23846</v>
      </c>
    </row>
    <row r="1697" spans="1:6">
      <c r="A1697" s="2" t="s">
        <v>23847</v>
      </c>
      <c r="B1697">
        <v>154</v>
      </c>
      <c r="C1697" s="2" t="s">
        <v>23083</v>
      </c>
      <c r="D1697" t="s">
        <v>23848</v>
      </c>
      <c r="E1697">
        <v>4</v>
      </c>
      <c r="F1697" t="s">
        <v>19429</v>
      </c>
    </row>
    <row r="1698" spans="1:6">
      <c r="A1698" s="2" t="s">
        <v>23849</v>
      </c>
      <c r="B1698">
        <v>285</v>
      </c>
      <c r="C1698" s="2" t="s">
        <v>20893</v>
      </c>
      <c r="D1698" t="s">
        <v>23237</v>
      </c>
      <c r="E1698">
        <v>8</v>
      </c>
      <c r="F1698" t="s">
        <v>23850</v>
      </c>
    </row>
    <row r="1699" spans="1:6">
      <c r="A1699" s="2" t="s">
        <v>23851</v>
      </c>
      <c r="B1699">
        <v>307</v>
      </c>
      <c r="C1699" s="2" t="s">
        <v>23852</v>
      </c>
      <c r="D1699" t="s">
        <v>23853</v>
      </c>
      <c r="E1699">
        <v>8</v>
      </c>
      <c r="F1699" t="s">
        <v>23854</v>
      </c>
    </row>
    <row r="1700" spans="1:6">
      <c r="A1700" s="2" t="s">
        <v>23855</v>
      </c>
      <c r="B1700">
        <v>285</v>
      </c>
      <c r="C1700" s="2" t="s">
        <v>23856</v>
      </c>
      <c r="D1700" t="s">
        <v>23857</v>
      </c>
      <c r="E1700">
        <v>8</v>
      </c>
      <c r="F1700" t="s">
        <v>23858</v>
      </c>
    </row>
    <row r="1701" spans="1:6">
      <c r="A1701" s="2" t="s">
        <v>23859</v>
      </c>
      <c r="B1701">
        <v>311</v>
      </c>
      <c r="C1701" s="2" t="s">
        <v>23860</v>
      </c>
      <c r="D1701" t="s">
        <v>19605</v>
      </c>
      <c r="E1701">
        <v>8</v>
      </c>
      <c r="F1701" t="s">
        <v>23861</v>
      </c>
    </row>
    <row r="1702" spans="1:6">
      <c r="A1702" s="2" t="s">
        <v>23862</v>
      </c>
      <c r="B1702">
        <v>154</v>
      </c>
      <c r="C1702" s="2" t="s">
        <v>23863</v>
      </c>
      <c r="D1702" t="s">
        <v>20292</v>
      </c>
      <c r="E1702">
        <v>4</v>
      </c>
      <c r="F1702" t="s">
        <v>23783</v>
      </c>
    </row>
    <row r="1703" spans="1:6">
      <c r="A1703" s="2" t="s">
        <v>23864</v>
      </c>
      <c r="B1703">
        <v>285</v>
      </c>
      <c r="C1703" s="2" t="s">
        <v>23865</v>
      </c>
      <c r="D1703" t="s">
        <v>20107</v>
      </c>
      <c r="E1703">
        <v>8</v>
      </c>
      <c r="F1703" t="s">
        <v>23866</v>
      </c>
    </row>
    <row r="1704" spans="1:6">
      <c r="A1704" s="2" t="s">
        <v>23867</v>
      </c>
      <c r="B1704">
        <v>311</v>
      </c>
      <c r="C1704" s="2" t="s">
        <v>22404</v>
      </c>
      <c r="D1704" t="s">
        <v>23868</v>
      </c>
      <c r="E1704">
        <v>8</v>
      </c>
      <c r="F1704" t="s">
        <v>23869</v>
      </c>
    </row>
    <row r="1705" spans="1:6">
      <c r="A1705" s="2" t="s">
        <v>23870</v>
      </c>
      <c r="B1705">
        <v>154</v>
      </c>
      <c r="C1705" s="2" t="s">
        <v>23863</v>
      </c>
      <c r="D1705" t="s">
        <v>20292</v>
      </c>
      <c r="E1705">
        <v>4</v>
      </c>
      <c r="F1705" t="s">
        <v>23783</v>
      </c>
    </row>
    <row r="1706" spans="1:6">
      <c r="A1706" s="2" t="s">
        <v>23871</v>
      </c>
      <c r="B1706">
        <v>285</v>
      </c>
      <c r="C1706" s="2" t="s">
        <v>23835</v>
      </c>
      <c r="D1706" t="s">
        <v>21798</v>
      </c>
      <c r="E1706">
        <v>8</v>
      </c>
      <c r="F1706" t="s">
        <v>23809</v>
      </c>
    </row>
    <row r="1707" spans="1:6">
      <c r="A1707" s="2" t="s">
        <v>23872</v>
      </c>
      <c r="B1707">
        <v>307</v>
      </c>
      <c r="C1707" s="2" t="s">
        <v>23873</v>
      </c>
      <c r="D1707" t="s">
        <v>23874</v>
      </c>
      <c r="E1707">
        <v>7</v>
      </c>
      <c r="F1707" t="s">
        <v>23875</v>
      </c>
    </row>
    <row r="1708" spans="1:6">
      <c r="A1708" s="2" t="s">
        <v>23876</v>
      </c>
      <c r="B1708">
        <v>154</v>
      </c>
      <c r="C1708" s="2" t="s">
        <v>23877</v>
      </c>
      <c r="D1708" t="s">
        <v>23878</v>
      </c>
      <c r="E1708">
        <v>4</v>
      </c>
      <c r="F1708" t="s">
        <v>20995</v>
      </c>
    </row>
    <row r="1709" spans="1:6">
      <c r="A1709" s="2" t="s">
        <v>23879</v>
      </c>
      <c r="B1709">
        <v>154</v>
      </c>
      <c r="C1709" s="2" t="s">
        <v>23880</v>
      </c>
      <c r="D1709" t="s">
        <v>23069</v>
      </c>
      <c r="E1709">
        <v>4</v>
      </c>
      <c r="F1709" t="s">
        <v>22860</v>
      </c>
    </row>
    <row r="1710" spans="1:6">
      <c r="A1710" s="2" t="s">
        <v>23881</v>
      </c>
      <c r="B1710">
        <v>154</v>
      </c>
      <c r="C1710" s="2" t="s">
        <v>23882</v>
      </c>
      <c r="D1710" t="s">
        <v>19496</v>
      </c>
      <c r="E1710">
        <v>4</v>
      </c>
      <c r="F1710" t="s">
        <v>19541</v>
      </c>
    </row>
    <row r="1711" spans="1:6">
      <c r="A1711" s="2" t="s">
        <v>23883</v>
      </c>
      <c r="B1711">
        <v>309</v>
      </c>
      <c r="C1711" s="2" t="s">
        <v>21726</v>
      </c>
      <c r="D1711" t="s">
        <v>23884</v>
      </c>
      <c r="E1711">
        <v>8</v>
      </c>
      <c r="F1711" t="s">
        <v>23885</v>
      </c>
    </row>
    <row r="1712" spans="1:6">
      <c r="A1712" s="2" t="s">
        <v>23886</v>
      </c>
      <c r="B1712">
        <v>285</v>
      </c>
      <c r="C1712" s="2" t="s">
        <v>20289</v>
      </c>
      <c r="D1712" t="s">
        <v>23887</v>
      </c>
      <c r="E1712">
        <v>8</v>
      </c>
      <c r="F1712" t="s">
        <v>23797</v>
      </c>
    </row>
    <row r="1713" spans="1:6">
      <c r="A1713" s="2" t="s">
        <v>23888</v>
      </c>
      <c r="B1713">
        <v>154</v>
      </c>
      <c r="C1713" s="2" t="s">
        <v>23889</v>
      </c>
      <c r="D1713" t="s">
        <v>23890</v>
      </c>
      <c r="E1713">
        <v>4</v>
      </c>
      <c r="F1713" t="s">
        <v>22860</v>
      </c>
    </row>
    <row r="1714" spans="1:6">
      <c r="A1714" s="2" t="s">
        <v>23891</v>
      </c>
      <c r="B1714">
        <v>154</v>
      </c>
      <c r="C1714" s="2" t="s">
        <v>23892</v>
      </c>
      <c r="D1714" t="s">
        <v>20455</v>
      </c>
      <c r="E1714">
        <v>4</v>
      </c>
      <c r="F1714" t="s">
        <v>19665</v>
      </c>
    </row>
    <row r="1715" spans="1:6">
      <c r="A1715" s="2" t="s">
        <v>23893</v>
      </c>
      <c r="B1715">
        <v>293</v>
      </c>
      <c r="C1715" s="2" t="s">
        <v>23894</v>
      </c>
      <c r="D1715" t="s">
        <v>19993</v>
      </c>
      <c r="E1715">
        <v>8</v>
      </c>
      <c r="F1715" t="s">
        <v>23895</v>
      </c>
    </row>
    <row r="1716" spans="1:6">
      <c r="A1716" s="2" t="s">
        <v>23896</v>
      </c>
      <c r="B1716">
        <v>149</v>
      </c>
      <c r="C1716" s="2" t="s">
        <v>23897</v>
      </c>
      <c r="D1716" t="s">
        <v>23898</v>
      </c>
      <c r="E1716">
        <v>4</v>
      </c>
      <c r="F1716" t="s">
        <v>23899</v>
      </c>
    </row>
    <row r="1717" spans="1:6">
      <c r="A1717" s="2" t="s">
        <v>23900</v>
      </c>
      <c r="B1717">
        <v>520</v>
      </c>
      <c r="C1717" s="2" t="s">
        <v>23901</v>
      </c>
      <c r="D1717" t="s">
        <v>23902</v>
      </c>
      <c r="E1717">
        <v>9</v>
      </c>
      <c r="F1717" t="s">
        <v>23903</v>
      </c>
    </row>
    <row r="1718" spans="1:6">
      <c r="A1718" s="2" t="s">
        <v>23904</v>
      </c>
      <c r="B1718">
        <v>285</v>
      </c>
      <c r="C1718" s="2" t="s">
        <v>23905</v>
      </c>
      <c r="D1718" t="s">
        <v>23906</v>
      </c>
      <c r="E1718">
        <v>8</v>
      </c>
      <c r="F1718" t="s">
        <v>19545</v>
      </c>
    </row>
    <row r="1719" spans="1:6">
      <c r="A1719" s="2" t="s">
        <v>23907</v>
      </c>
      <c r="B1719">
        <v>289</v>
      </c>
      <c r="C1719" s="2" t="s">
        <v>23908</v>
      </c>
      <c r="D1719" t="s">
        <v>23909</v>
      </c>
      <c r="E1719">
        <v>7</v>
      </c>
      <c r="F1719" t="s">
        <v>23910</v>
      </c>
    </row>
    <row r="1720" spans="1:6">
      <c r="A1720" s="2" t="s">
        <v>23911</v>
      </c>
      <c r="B1720">
        <v>154</v>
      </c>
      <c r="C1720" s="2" t="s">
        <v>20146</v>
      </c>
      <c r="D1720" t="s">
        <v>23069</v>
      </c>
      <c r="E1720">
        <v>4</v>
      </c>
      <c r="F1720" t="s">
        <v>22860</v>
      </c>
    </row>
    <row r="1721" spans="1:6">
      <c r="A1721" s="2" t="s">
        <v>23912</v>
      </c>
      <c r="B1721">
        <v>154</v>
      </c>
      <c r="C1721" s="2" t="s">
        <v>20146</v>
      </c>
      <c r="D1721" t="s">
        <v>23069</v>
      </c>
      <c r="E1721">
        <v>4</v>
      </c>
      <c r="F1721" t="s">
        <v>22860</v>
      </c>
    </row>
    <row r="1722" spans="1:6">
      <c r="A1722" s="2" t="s">
        <v>23913</v>
      </c>
      <c r="B1722">
        <v>289</v>
      </c>
      <c r="C1722" s="2" t="s">
        <v>23908</v>
      </c>
      <c r="D1722" t="s">
        <v>23909</v>
      </c>
      <c r="E1722">
        <v>7</v>
      </c>
      <c r="F1722" t="s">
        <v>23910</v>
      </c>
    </row>
    <row r="1723" spans="1:6">
      <c r="A1723" s="2" t="s">
        <v>23914</v>
      </c>
      <c r="B1723">
        <v>285</v>
      </c>
      <c r="C1723" s="2" t="s">
        <v>23905</v>
      </c>
      <c r="D1723" t="s">
        <v>23906</v>
      </c>
      <c r="E1723">
        <v>8</v>
      </c>
      <c r="F1723" t="s">
        <v>19545</v>
      </c>
    </row>
    <row r="1724" spans="1:6">
      <c r="A1724" s="2" t="s">
        <v>23915</v>
      </c>
      <c r="B1724">
        <v>293</v>
      </c>
      <c r="C1724" s="2" t="s">
        <v>23916</v>
      </c>
      <c r="D1724" t="s">
        <v>22162</v>
      </c>
      <c r="E1724">
        <v>8</v>
      </c>
      <c r="F1724" t="s">
        <v>23917</v>
      </c>
    </row>
    <row r="1725" spans="1:6">
      <c r="A1725" s="2" t="s">
        <v>23918</v>
      </c>
      <c r="B1725">
        <v>541</v>
      </c>
      <c r="C1725" s="2" t="s">
        <v>22464</v>
      </c>
      <c r="D1725" t="s">
        <v>21407</v>
      </c>
      <c r="E1725">
        <v>9</v>
      </c>
      <c r="F1725" t="s">
        <v>19331</v>
      </c>
    </row>
    <row r="1726" spans="1:6">
      <c r="A1726" s="2" t="s">
        <v>23919</v>
      </c>
      <c r="B1726">
        <v>314</v>
      </c>
      <c r="C1726" s="2" t="s">
        <v>19907</v>
      </c>
      <c r="D1726" t="s">
        <v>19908</v>
      </c>
      <c r="E1726">
        <v>8</v>
      </c>
      <c r="F1726" t="s">
        <v>19909</v>
      </c>
    </row>
    <row r="1727" spans="1:6">
      <c r="A1727" s="2" t="s">
        <v>23920</v>
      </c>
      <c r="B1727">
        <v>678</v>
      </c>
      <c r="C1727" s="2" t="s">
        <v>19304</v>
      </c>
      <c r="D1727" t="s">
        <v>19305</v>
      </c>
      <c r="E1727">
        <v>16</v>
      </c>
      <c r="F1727" t="s">
        <v>19306</v>
      </c>
    </row>
    <row r="1728" spans="1:6">
      <c r="A1728" s="2" t="s">
        <v>23921</v>
      </c>
      <c r="B1728">
        <v>541</v>
      </c>
      <c r="C1728" s="2" t="s">
        <v>23922</v>
      </c>
      <c r="D1728" t="s">
        <v>21020</v>
      </c>
      <c r="E1728">
        <v>9</v>
      </c>
      <c r="F1728" t="s">
        <v>21021</v>
      </c>
    </row>
    <row r="1729" spans="1:6">
      <c r="A1729" s="2" t="s">
        <v>23923</v>
      </c>
      <c r="B1729">
        <v>681</v>
      </c>
      <c r="C1729" s="2" t="s">
        <v>21964</v>
      </c>
      <c r="D1729" t="s">
        <v>21965</v>
      </c>
      <c r="E1729">
        <v>16</v>
      </c>
      <c r="F1729" t="s">
        <v>21966</v>
      </c>
    </row>
    <row r="1730" spans="1:6">
      <c r="A1730" s="2" t="s">
        <v>23924</v>
      </c>
      <c r="B1730">
        <v>150</v>
      </c>
      <c r="C1730" s="2" t="s">
        <v>23925</v>
      </c>
      <c r="D1730" t="s">
        <v>23926</v>
      </c>
      <c r="E1730">
        <v>3</v>
      </c>
      <c r="F1730" t="s">
        <v>23927</v>
      </c>
    </row>
    <row r="1731" spans="1:6">
      <c r="A1731" s="2" t="s">
        <v>23928</v>
      </c>
      <c r="B1731">
        <v>143</v>
      </c>
      <c r="C1731" s="2" t="s">
        <v>23929</v>
      </c>
      <c r="D1731" t="s">
        <v>23930</v>
      </c>
      <c r="E1731">
        <v>4</v>
      </c>
      <c r="F1731" t="s">
        <v>23355</v>
      </c>
    </row>
    <row r="1732" spans="1:6">
      <c r="A1732" s="2" t="s">
        <v>23931</v>
      </c>
      <c r="B1732">
        <v>661</v>
      </c>
      <c r="C1732" s="2" t="s">
        <v>19253</v>
      </c>
      <c r="D1732" t="s">
        <v>19254</v>
      </c>
      <c r="E1732">
        <v>16</v>
      </c>
      <c r="F1732" t="s">
        <v>19255</v>
      </c>
    </row>
    <row r="1733" spans="1:6">
      <c r="A1733" s="2" t="s">
        <v>23932</v>
      </c>
      <c r="B1733">
        <v>678</v>
      </c>
      <c r="C1733" s="2" t="s">
        <v>23933</v>
      </c>
      <c r="D1733" t="s">
        <v>19305</v>
      </c>
      <c r="E1733">
        <v>16</v>
      </c>
      <c r="F1733" t="s">
        <v>19306</v>
      </c>
    </row>
    <row r="1734" spans="1:6">
      <c r="A1734" s="2" t="s">
        <v>23934</v>
      </c>
      <c r="B1734">
        <v>573</v>
      </c>
      <c r="C1734" s="2" t="s">
        <v>23935</v>
      </c>
      <c r="D1734" t="s">
        <v>23710</v>
      </c>
      <c r="E1734">
        <v>9</v>
      </c>
      <c r="F1734" t="s">
        <v>23936</v>
      </c>
    </row>
    <row r="1735" spans="1:6">
      <c r="A1735" s="2" t="s">
        <v>23937</v>
      </c>
      <c r="B1735">
        <v>544</v>
      </c>
      <c r="C1735" s="2" t="s">
        <v>23938</v>
      </c>
      <c r="D1735" t="s">
        <v>19378</v>
      </c>
      <c r="E1735">
        <v>9</v>
      </c>
      <c r="F1735" t="s">
        <v>19383</v>
      </c>
    </row>
    <row r="1736" spans="1:6">
      <c r="A1736" s="2" t="s">
        <v>23939</v>
      </c>
      <c r="B1736">
        <v>678</v>
      </c>
      <c r="C1736" s="2" t="s">
        <v>23933</v>
      </c>
      <c r="D1736" t="s">
        <v>19305</v>
      </c>
      <c r="E1736">
        <v>16</v>
      </c>
      <c r="F1736" t="s">
        <v>19306</v>
      </c>
    </row>
    <row r="1737" spans="1:6">
      <c r="A1737" s="2" t="s">
        <v>23940</v>
      </c>
      <c r="B1737">
        <v>678</v>
      </c>
      <c r="C1737" s="2" t="s">
        <v>19304</v>
      </c>
      <c r="D1737" t="s">
        <v>19305</v>
      </c>
      <c r="E1737">
        <v>16</v>
      </c>
      <c r="F1737" t="s">
        <v>19306</v>
      </c>
    </row>
    <row r="1738" spans="1:6">
      <c r="A1738" s="2" t="s">
        <v>23941</v>
      </c>
      <c r="B1738">
        <v>672</v>
      </c>
      <c r="C1738" s="2" t="s">
        <v>23942</v>
      </c>
      <c r="D1738" t="s">
        <v>19597</v>
      </c>
      <c r="E1738">
        <v>9</v>
      </c>
      <c r="F1738" t="s">
        <v>23943</v>
      </c>
    </row>
    <row r="1739" spans="1:6">
      <c r="A1739" s="2" t="s">
        <v>23944</v>
      </c>
      <c r="B1739">
        <v>678</v>
      </c>
      <c r="C1739" s="2" t="s">
        <v>22210</v>
      </c>
      <c r="D1739" t="s">
        <v>23945</v>
      </c>
      <c r="E1739">
        <v>16</v>
      </c>
      <c r="F1739" t="s">
        <v>23946</v>
      </c>
    </row>
    <row r="1740" spans="1:6">
      <c r="A1740" s="2" t="s">
        <v>23947</v>
      </c>
      <c r="B1740">
        <v>678</v>
      </c>
      <c r="C1740" s="2" t="s">
        <v>19304</v>
      </c>
      <c r="D1740" t="s">
        <v>19305</v>
      </c>
      <c r="E1740">
        <v>16</v>
      </c>
      <c r="F1740" t="s">
        <v>19306</v>
      </c>
    </row>
    <row r="1741" spans="1:6">
      <c r="A1741" s="2" t="s">
        <v>23948</v>
      </c>
      <c r="B1741">
        <v>678</v>
      </c>
      <c r="C1741" s="2" t="s">
        <v>19304</v>
      </c>
      <c r="D1741" t="s">
        <v>19305</v>
      </c>
      <c r="E1741">
        <v>16</v>
      </c>
      <c r="F1741" t="s">
        <v>19306</v>
      </c>
    </row>
    <row r="1742" spans="1:6">
      <c r="A1742" s="2" t="s">
        <v>23949</v>
      </c>
      <c r="B1742">
        <v>153</v>
      </c>
      <c r="C1742" s="2" t="s">
        <v>23950</v>
      </c>
      <c r="D1742" t="s">
        <v>23951</v>
      </c>
      <c r="E1742">
        <v>4</v>
      </c>
      <c r="F1742" t="s">
        <v>21078</v>
      </c>
    </row>
    <row r="1743" spans="1:6">
      <c r="A1743" s="2" t="s">
        <v>23952</v>
      </c>
      <c r="B1743">
        <v>542</v>
      </c>
      <c r="C1743" s="2" t="s">
        <v>23953</v>
      </c>
      <c r="D1743" t="s">
        <v>20327</v>
      </c>
      <c r="E1743">
        <v>9</v>
      </c>
      <c r="F1743" t="s">
        <v>21661</v>
      </c>
    </row>
    <row r="1744" spans="1:6">
      <c r="A1744" s="2" t="s">
        <v>23954</v>
      </c>
      <c r="B1744">
        <v>678</v>
      </c>
      <c r="C1744" s="2" t="s">
        <v>19304</v>
      </c>
      <c r="D1744" t="s">
        <v>19305</v>
      </c>
      <c r="E1744">
        <v>16</v>
      </c>
      <c r="F1744" t="s">
        <v>19306</v>
      </c>
    </row>
    <row r="1745" spans="1:6">
      <c r="A1745" s="2" t="s">
        <v>23955</v>
      </c>
      <c r="B1745">
        <v>678</v>
      </c>
      <c r="C1745" s="2" t="s">
        <v>19304</v>
      </c>
      <c r="D1745" t="s">
        <v>19305</v>
      </c>
      <c r="E1745">
        <v>16</v>
      </c>
      <c r="F1745" t="s">
        <v>19306</v>
      </c>
    </row>
    <row r="1746" spans="1:6">
      <c r="A1746" s="2" t="s">
        <v>23956</v>
      </c>
      <c r="B1746">
        <v>678</v>
      </c>
      <c r="C1746" s="2" t="s">
        <v>22210</v>
      </c>
      <c r="D1746" t="s">
        <v>23945</v>
      </c>
      <c r="E1746">
        <v>16</v>
      </c>
      <c r="F1746" t="s">
        <v>23946</v>
      </c>
    </row>
    <row r="1747" spans="1:6">
      <c r="A1747" s="2" t="s">
        <v>23957</v>
      </c>
      <c r="B1747">
        <v>654</v>
      </c>
      <c r="C1747" s="2" t="s">
        <v>23958</v>
      </c>
      <c r="D1747" t="s">
        <v>22802</v>
      </c>
      <c r="E1747">
        <v>7</v>
      </c>
      <c r="F1747" t="s">
        <v>23959</v>
      </c>
    </row>
    <row r="1748" spans="1:6">
      <c r="A1748" s="2" t="s">
        <v>23960</v>
      </c>
      <c r="B1748">
        <v>621</v>
      </c>
      <c r="C1748" s="2" t="s">
        <v>22909</v>
      </c>
      <c r="D1748" t="s">
        <v>21376</v>
      </c>
      <c r="E1748">
        <v>8</v>
      </c>
      <c r="F1748" t="s">
        <v>22910</v>
      </c>
    </row>
    <row r="1749" spans="1:6">
      <c r="A1749" s="2" t="s">
        <v>23961</v>
      </c>
      <c r="B1749">
        <v>714</v>
      </c>
      <c r="C1749" s="2" t="s">
        <v>23962</v>
      </c>
      <c r="D1749" t="s">
        <v>23963</v>
      </c>
      <c r="E1749">
        <v>16</v>
      </c>
      <c r="F1749" t="s">
        <v>23964</v>
      </c>
    </row>
    <row r="1750" spans="1:6">
      <c r="A1750" s="2" t="s">
        <v>23965</v>
      </c>
      <c r="B1750">
        <v>678</v>
      </c>
      <c r="C1750" s="2" t="s">
        <v>23966</v>
      </c>
      <c r="D1750" t="s">
        <v>19305</v>
      </c>
      <c r="E1750">
        <v>16</v>
      </c>
      <c r="F1750" t="s">
        <v>23967</v>
      </c>
    </row>
    <row r="1751" spans="1:6">
      <c r="A1751" s="2" t="s">
        <v>23968</v>
      </c>
      <c r="B1751">
        <v>542</v>
      </c>
      <c r="C1751" s="2" t="s">
        <v>23969</v>
      </c>
      <c r="D1751" t="s">
        <v>23970</v>
      </c>
      <c r="E1751">
        <v>9</v>
      </c>
      <c r="F1751" t="s">
        <v>20300</v>
      </c>
    </row>
    <row r="1752" spans="1:6">
      <c r="A1752" s="2" t="s">
        <v>23971</v>
      </c>
      <c r="B1752">
        <v>147</v>
      </c>
      <c r="C1752" s="2" t="s">
        <v>23972</v>
      </c>
      <c r="D1752" t="s">
        <v>23973</v>
      </c>
      <c r="E1752">
        <v>4</v>
      </c>
      <c r="F1752" t="s">
        <v>23974</v>
      </c>
    </row>
    <row r="1753" spans="1:6">
      <c r="A1753" s="2" t="s">
        <v>23975</v>
      </c>
      <c r="B1753">
        <v>289</v>
      </c>
      <c r="C1753" s="2" t="s">
        <v>23976</v>
      </c>
      <c r="D1753" t="s">
        <v>23977</v>
      </c>
      <c r="E1753">
        <v>8</v>
      </c>
      <c r="F1753" t="s">
        <v>23978</v>
      </c>
    </row>
    <row r="1754" spans="1:6">
      <c r="A1754" s="2" t="s">
        <v>23979</v>
      </c>
      <c r="B1754">
        <v>678</v>
      </c>
      <c r="C1754" s="2" t="s">
        <v>23933</v>
      </c>
      <c r="D1754" t="s">
        <v>19305</v>
      </c>
      <c r="E1754">
        <v>16</v>
      </c>
      <c r="F1754" t="s">
        <v>19306</v>
      </c>
    </row>
    <row r="1755" spans="1:6">
      <c r="A1755" s="2" t="s">
        <v>23980</v>
      </c>
      <c r="B1755">
        <v>661</v>
      </c>
      <c r="C1755" s="2" t="s">
        <v>19253</v>
      </c>
      <c r="D1755" t="s">
        <v>19254</v>
      </c>
      <c r="E1755">
        <v>16</v>
      </c>
      <c r="F1755" t="s">
        <v>19255</v>
      </c>
    </row>
    <row r="1756" spans="1:6">
      <c r="A1756" s="2" t="s">
        <v>23981</v>
      </c>
      <c r="B1756">
        <v>290</v>
      </c>
      <c r="C1756" s="2" t="s">
        <v>19273</v>
      </c>
      <c r="D1756" t="s">
        <v>19274</v>
      </c>
      <c r="E1756">
        <v>8</v>
      </c>
      <c r="F1756" t="s">
        <v>19251</v>
      </c>
    </row>
    <row r="1757" spans="1:6">
      <c r="A1757" s="2" t="s">
        <v>23982</v>
      </c>
      <c r="B1757">
        <v>533</v>
      </c>
      <c r="C1757" s="2" t="s">
        <v>23983</v>
      </c>
      <c r="D1757" t="s">
        <v>23984</v>
      </c>
      <c r="E1757">
        <v>8</v>
      </c>
      <c r="F1757" t="s">
        <v>23985</v>
      </c>
    </row>
    <row r="1758" spans="1:6">
      <c r="A1758" s="2" t="s">
        <v>23986</v>
      </c>
      <c r="B1758">
        <v>681</v>
      </c>
      <c r="C1758" s="2" t="s">
        <v>19771</v>
      </c>
      <c r="D1758" t="s">
        <v>21965</v>
      </c>
      <c r="E1758">
        <v>16</v>
      </c>
      <c r="F1758" t="s">
        <v>21966</v>
      </c>
    </row>
    <row r="1759" spans="1:6">
      <c r="A1759" s="2" t="s">
        <v>23987</v>
      </c>
      <c r="B1759">
        <v>310</v>
      </c>
      <c r="C1759" s="2" t="s">
        <v>23988</v>
      </c>
      <c r="D1759" t="s">
        <v>23989</v>
      </c>
      <c r="E1759">
        <v>8</v>
      </c>
      <c r="F1759" t="s">
        <v>23990</v>
      </c>
    </row>
    <row r="1760" spans="1:6">
      <c r="A1760" s="2" t="s">
        <v>23991</v>
      </c>
      <c r="B1760">
        <v>152</v>
      </c>
      <c r="C1760" s="2" t="s">
        <v>23992</v>
      </c>
      <c r="D1760" t="s">
        <v>22285</v>
      </c>
      <c r="E1760">
        <v>4</v>
      </c>
      <c r="F1760" t="s">
        <v>23993</v>
      </c>
    </row>
    <row r="1761" spans="1:6">
      <c r="A1761" s="2" t="s">
        <v>23994</v>
      </c>
      <c r="B1761">
        <v>294</v>
      </c>
      <c r="C1761" s="2" t="s">
        <v>19333</v>
      </c>
      <c r="D1761" t="s">
        <v>19334</v>
      </c>
      <c r="E1761">
        <v>8</v>
      </c>
      <c r="F1761" t="s">
        <v>19335</v>
      </c>
    </row>
    <row r="1762" spans="1:6">
      <c r="A1762" s="2" t="s">
        <v>23995</v>
      </c>
      <c r="B1762">
        <v>553</v>
      </c>
      <c r="C1762" s="2" t="s">
        <v>23996</v>
      </c>
      <c r="D1762" t="s">
        <v>21010</v>
      </c>
      <c r="E1762">
        <v>9</v>
      </c>
      <c r="F1762" t="s">
        <v>23997</v>
      </c>
    </row>
    <row r="1763" spans="1:6">
      <c r="A1763" s="2" t="s">
        <v>23998</v>
      </c>
      <c r="B1763">
        <v>539</v>
      </c>
      <c r="C1763" s="2" t="s">
        <v>23999</v>
      </c>
      <c r="D1763" t="s">
        <v>24000</v>
      </c>
      <c r="E1763">
        <v>8</v>
      </c>
      <c r="F1763" t="s">
        <v>24001</v>
      </c>
    </row>
    <row r="1764" spans="1:6">
      <c r="A1764" s="2" t="s">
        <v>24002</v>
      </c>
      <c r="B1764">
        <v>661</v>
      </c>
      <c r="C1764" s="2" t="s">
        <v>19253</v>
      </c>
      <c r="D1764" t="s">
        <v>19254</v>
      </c>
      <c r="E1764">
        <v>16</v>
      </c>
      <c r="F1764" t="s">
        <v>19255</v>
      </c>
    </row>
    <row r="1765" spans="1:6">
      <c r="A1765" s="2" t="s">
        <v>24003</v>
      </c>
      <c r="B1765">
        <v>681</v>
      </c>
      <c r="C1765" s="2" t="s">
        <v>24004</v>
      </c>
      <c r="D1765" t="s">
        <v>21965</v>
      </c>
      <c r="E1765">
        <v>16</v>
      </c>
      <c r="F1765" t="s">
        <v>21966</v>
      </c>
    </row>
    <row r="1766" spans="1:6">
      <c r="A1766" s="2" t="s">
        <v>24005</v>
      </c>
      <c r="B1766">
        <v>681</v>
      </c>
      <c r="C1766" s="2" t="s">
        <v>22008</v>
      </c>
      <c r="D1766" t="s">
        <v>22009</v>
      </c>
      <c r="E1766">
        <v>16</v>
      </c>
      <c r="F1766" t="s">
        <v>21966</v>
      </c>
    </row>
    <row r="1767" spans="1:6">
      <c r="A1767" s="2" t="s">
        <v>24006</v>
      </c>
      <c r="B1767">
        <v>154</v>
      </c>
      <c r="C1767" s="2" t="s">
        <v>24007</v>
      </c>
      <c r="D1767" t="s">
        <v>23209</v>
      </c>
      <c r="E1767">
        <v>4</v>
      </c>
      <c r="F1767" t="s">
        <v>19263</v>
      </c>
    </row>
    <row r="1768" spans="1:6">
      <c r="A1768" s="2" t="s">
        <v>24008</v>
      </c>
      <c r="B1768">
        <v>303</v>
      </c>
      <c r="C1768" s="2" t="s">
        <v>24009</v>
      </c>
      <c r="D1768" t="s">
        <v>24010</v>
      </c>
      <c r="E1768">
        <v>8</v>
      </c>
      <c r="F1768" t="s">
        <v>24011</v>
      </c>
    </row>
    <row r="1769" spans="1:6">
      <c r="A1769" s="2" t="s">
        <v>24012</v>
      </c>
      <c r="B1769">
        <v>291</v>
      </c>
      <c r="C1769" s="2" t="s">
        <v>24013</v>
      </c>
      <c r="D1769" t="s">
        <v>24014</v>
      </c>
      <c r="E1769">
        <v>8</v>
      </c>
      <c r="F1769" t="s">
        <v>24015</v>
      </c>
    </row>
    <row r="1770" spans="1:6">
      <c r="A1770" s="2" t="s">
        <v>24016</v>
      </c>
      <c r="B1770">
        <v>260</v>
      </c>
      <c r="C1770" s="2" t="s">
        <v>24017</v>
      </c>
      <c r="D1770" t="s">
        <v>21572</v>
      </c>
      <c r="E1770">
        <v>7</v>
      </c>
      <c r="F1770" t="s">
        <v>24018</v>
      </c>
    </row>
    <row r="1771" spans="1:6">
      <c r="A1771" s="2" t="s">
        <v>24019</v>
      </c>
      <c r="B1771">
        <v>291</v>
      </c>
      <c r="C1771" s="2" t="s">
        <v>19353</v>
      </c>
      <c r="D1771" t="s">
        <v>19350</v>
      </c>
      <c r="E1771">
        <v>8</v>
      </c>
      <c r="F1771" t="s">
        <v>19351</v>
      </c>
    </row>
    <row r="1772" spans="1:6">
      <c r="A1772" s="2" t="s">
        <v>24020</v>
      </c>
      <c r="B1772">
        <v>144</v>
      </c>
      <c r="C1772" s="2" t="s">
        <v>22337</v>
      </c>
      <c r="D1772" t="s">
        <v>22338</v>
      </c>
      <c r="E1772">
        <v>4</v>
      </c>
      <c r="F1772" t="s">
        <v>19267</v>
      </c>
    </row>
    <row r="1773" spans="1:6">
      <c r="A1773" s="2" t="s">
        <v>24021</v>
      </c>
      <c r="B1773">
        <v>154</v>
      </c>
      <c r="C1773" s="2" t="s">
        <v>21795</v>
      </c>
      <c r="D1773" t="s">
        <v>19262</v>
      </c>
      <c r="E1773">
        <v>4</v>
      </c>
      <c r="F1773" t="s">
        <v>19263</v>
      </c>
    </row>
    <row r="1774" spans="1:6">
      <c r="A1774" s="2" t="s">
        <v>24022</v>
      </c>
      <c r="B1774">
        <v>290</v>
      </c>
      <c r="C1774" s="2" t="s">
        <v>19397</v>
      </c>
      <c r="D1774" t="s">
        <v>19250</v>
      </c>
      <c r="E1774">
        <v>8</v>
      </c>
      <c r="F1774" t="s">
        <v>19251</v>
      </c>
    </row>
    <row r="1775" spans="1:6">
      <c r="A1775" s="2" t="s">
        <v>24023</v>
      </c>
      <c r="B1775">
        <v>308</v>
      </c>
      <c r="C1775" s="2" t="s">
        <v>24024</v>
      </c>
      <c r="D1775" t="s">
        <v>24025</v>
      </c>
      <c r="E1775">
        <v>9</v>
      </c>
      <c r="F1775" t="s">
        <v>24026</v>
      </c>
    </row>
    <row r="1776" spans="1:6">
      <c r="A1776" s="2" t="s">
        <v>24027</v>
      </c>
      <c r="B1776">
        <v>679</v>
      </c>
      <c r="C1776" s="2" t="s">
        <v>24028</v>
      </c>
      <c r="D1776" t="s">
        <v>24029</v>
      </c>
      <c r="E1776">
        <v>16</v>
      </c>
      <c r="F1776" t="s">
        <v>24030</v>
      </c>
    </row>
    <row r="1777" spans="1:6">
      <c r="A1777" s="2" t="s">
        <v>24031</v>
      </c>
      <c r="B1777">
        <v>541</v>
      </c>
      <c r="C1777" s="2" t="s">
        <v>21019</v>
      </c>
      <c r="D1777" t="s">
        <v>21020</v>
      </c>
      <c r="E1777">
        <v>9</v>
      </c>
      <c r="F1777" t="s">
        <v>21021</v>
      </c>
    </row>
    <row r="1778" spans="1:6">
      <c r="A1778" s="2" t="s">
        <v>24032</v>
      </c>
      <c r="B1778">
        <v>541</v>
      </c>
      <c r="C1778" s="2" t="s">
        <v>20369</v>
      </c>
      <c r="D1778" t="s">
        <v>19356</v>
      </c>
      <c r="E1778">
        <v>9</v>
      </c>
      <c r="F1778" t="s">
        <v>19319</v>
      </c>
    </row>
    <row r="1779" spans="1:6">
      <c r="A1779" s="2" t="s">
        <v>24033</v>
      </c>
      <c r="B1779">
        <v>291</v>
      </c>
      <c r="C1779" s="2" t="s">
        <v>24034</v>
      </c>
      <c r="D1779" t="s">
        <v>24014</v>
      </c>
      <c r="E1779">
        <v>8</v>
      </c>
      <c r="F1779" t="s">
        <v>24015</v>
      </c>
    </row>
    <row r="1780" spans="1:6">
      <c r="A1780" s="2" t="s">
        <v>24035</v>
      </c>
      <c r="B1780">
        <v>542</v>
      </c>
      <c r="C1780" s="2" t="s">
        <v>22541</v>
      </c>
      <c r="D1780" t="s">
        <v>20299</v>
      </c>
      <c r="E1780">
        <v>9</v>
      </c>
      <c r="F1780" t="s">
        <v>20300</v>
      </c>
    </row>
    <row r="1781" spans="1:6">
      <c r="A1781" s="2" t="s">
        <v>24036</v>
      </c>
      <c r="B1781">
        <v>342</v>
      </c>
      <c r="C1781" s="2" t="s">
        <v>21945</v>
      </c>
      <c r="D1781" t="s">
        <v>21946</v>
      </c>
      <c r="E1781">
        <v>9</v>
      </c>
      <c r="F1781" t="s">
        <v>21947</v>
      </c>
    </row>
    <row r="1782" spans="1:6">
      <c r="A1782" s="2" t="s">
        <v>24037</v>
      </c>
      <c r="B1782">
        <v>307</v>
      </c>
      <c r="C1782" s="2" t="s">
        <v>24038</v>
      </c>
      <c r="D1782" t="s">
        <v>21035</v>
      </c>
      <c r="E1782">
        <v>8</v>
      </c>
      <c r="F1782" t="s">
        <v>24039</v>
      </c>
    </row>
    <row r="1783" spans="1:6">
      <c r="A1783" s="2" t="s">
        <v>24040</v>
      </c>
      <c r="B1783">
        <v>669</v>
      </c>
      <c r="C1783" s="2" t="s">
        <v>21953</v>
      </c>
      <c r="D1783" t="s">
        <v>19404</v>
      </c>
      <c r="E1783">
        <v>16</v>
      </c>
      <c r="F1783" t="s">
        <v>21954</v>
      </c>
    </row>
    <row r="1784" spans="1:6">
      <c r="A1784" s="2" t="s">
        <v>24041</v>
      </c>
      <c r="B1784">
        <v>367</v>
      </c>
      <c r="C1784" s="2" t="s">
        <v>24042</v>
      </c>
      <c r="D1784" t="s">
        <v>24043</v>
      </c>
      <c r="E1784">
        <v>9</v>
      </c>
      <c r="F1784" t="s">
        <v>24044</v>
      </c>
    </row>
    <row r="1785" spans="1:6">
      <c r="A1785" s="2" t="s">
        <v>24045</v>
      </c>
      <c r="B1785">
        <v>154</v>
      </c>
      <c r="C1785" s="2" t="s">
        <v>19261</v>
      </c>
      <c r="D1785" t="s">
        <v>19262</v>
      </c>
      <c r="E1785">
        <v>4</v>
      </c>
      <c r="F1785" t="s">
        <v>19263</v>
      </c>
    </row>
    <row r="1786" spans="1:6">
      <c r="A1786" s="2" t="s">
        <v>24046</v>
      </c>
      <c r="B1786">
        <v>144</v>
      </c>
      <c r="C1786" s="2" t="s">
        <v>19265</v>
      </c>
      <c r="D1786" t="s">
        <v>19266</v>
      </c>
      <c r="E1786">
        <v>4</v>
      </c>
      <c r="F1786" t="s">
        <v>19267</v>
      </c>
    </row>
    <row r="1787" spans="1:6">
      <c r="A1787" s="2" t="s">
        <v>24047</v>
      </c>
      <c r="B1787">
        <v>541</v>
      </c>
      <c r="C1787" s="2" t="s">
        <v>19355</v>
      </c>
      <c r="D1787" t="s">
        <v>19356</v>
      </c>
      <c r="E1787">
        <v>9</v>
      </c>
      <c r="F1787" t="s">
        <v>19319</v>
      </c>
    </row>
    <row r="1788" spans="1:6">
      <c r="A1788" s="2" t="s">
        <v>24048</v>
      </c>
      <c r="B1788">
        <v>541</v>
      </c>
      <c r="C1788" s="2" t="s">
        <v>19765</v>
      </c>
      <c r="D1788" t="s">
        <v>19356</v>
      </c>
      <c r="E1788">
        <v>9</v>
      </c>
      <c r="F1788" t="s">
        <v>19319</v>
      </c>
    </row>
    <row r="1789" spans="1:6">
      <c r="A1789" s="2" t="s">
        <v>24049</v>
      </c>
      <c r="B1789">
        <v>290</v>
      </c>
      <c r="C1789" s="2" t="s">
        <v>19397</v>
      </c>
      <c r="D1789" t="s">
        <v>19250</v>
      </c>
      <c r="E1789">
        <v>8</v>
      </c>
      <c r="F1789" t="s">
        <v>19251</v>
      </c>
    </row>
    <row r="1790" spans="1:6">
      <c r="A1790" s="2" t="s">
        <v>24050</v>
      </c>
      <c r="B1790">
        <v>289</v>
      </c>
      <c r="C1790" s="2" t="s">
        <v>24051</v>
      </c>
      <c r="D1790" t="s">
        <v>24052</v>
      </c>
      <c r="E1790">
        <v>8</v>
      </c>
      <c r="F1790" t="s">
        <v>20261</v>
      </c>
    </row>
    <row r="1791" spans="1:6">
      <c r="A1791" s="2" t="s">
        <v>24053</v>
      </c>
      <c r="B1791">
        <v>631</v>
      </c>
      <c r="C1791" s="2" t="s">
        <v>24054</v>
      </c>
      <c r="D1791" t="s">
        <v>24055</v>
      </c>
      <c r="E1791">
        <v>6</v>
      </c>
      <c r="F1791" t="s">
        <v>24056</v>
      </c>
    </row>
    <row r="1792" spans="1:6">
      <c r="A1792" s="2" t="s">
        <v>24057</v>
      </c>
      <c r="B1792">
        <v>621</v>
      </c>
      <c r="C1792" s="2" t="s">
        <v>22909</v>
      </c>
      <c r="D1792" t="s">
        <v>21376</v>
      </c>
      <c r="E1792">
        <v>8</v>
      </c>
      <c r="F1792" t="s">
        <v>22910</v>
      </c>
    </row>
    <row r="1793" spans="1:6">
      <c r="A1793" s="2" t="s">
        <v>24058</v>
      </c>
      <c r="B1793">
        <v>541</v>
      </c>
      <c r="C1793" s="2" t="s">
        <v>19765</v>
      </c>
      <c r="D1793" t="s">
        <v>19356</v>
      </c>
      <c r="E1793">
        <v>9</v>
      </c>
      <c r="F1793" t="s">
        <v>19319</v>
      </c>
    </row>
    <row r="1794" spans="1:6">
      <c r="A1794" s="2" t="s">
        <v>24059</v>
      </c>
      <c r="B1794">
        <v>520</v>
      </c>
      <c r="C1794" s="2" t="s">
        <v>24060</v>
      </c>
      <c r="D1794" t="s">
        <v>21154</v>
      </c>
      <c r="E1794">
        <v>9</v>
      </c>
      <c r="F1794" t="s">
        <v>24061</v>
      </c>
    </row>
    <row r="1795" spans="1:6">
      <c r="A1795" s="2" t="s">
        <v>24062</v>
      </c>
      <c r="B1795">
        <v>551</v>
      </c>
      <c r="C1795" s="2" t="s">
        <v>24063</v>
      </c>
      <c r="D1795" t="s">
        <v>24064</v>
      </c>
      <c r="E1795">
        <v>14</v>
      </c>
      <c r="F1795" t="s">
        <v>24065</v>
      </c>
    </row>
    <row r="1796" spans="1:6">
      <c r="A1796" s="2" t="s">
        <v>24066</v>
      </c>
      <c r="B1796">
        <v>681</v>
      </c>
      <c r="C1796" s="2" t="s">
        <v>22008</v>
      </c>
      <c r="D1796" t="s">
        <v>22009</v>
      </c>
      <c r="E1796">
        <v>16</v>
      </c>
      <c r="F1796" t="s">
        <v>21966</v>
      </c>
    </row>
    <row r="1797" spans="1:6">
      <c r="A1797" s="2" t="s">
        <v>24067</v>
      </c>
      <c r="B1797">
        <v>291</v>
      </c>
      <c r="C1797" s="2" t="s">
        <v>20512</v>
      </c>
      <c r="D1797" t="s">
        <v>19350</v>
      </c>
      <c r="E1797">
        <v>8</v>
      </c>
      <c r="F1797" t="s">
        <v>19351</v>
      </c>
    </row>
    <row r="1798" spans="1:6">
      <c r="A1798" s="2" t="s">
        <v>24068</v>
      </c>
      <c r="B1798">
        <v>539</v>
      </c>
      <c r="C1798" s="2" t="s">
        <v>24069</v>
      </c>
      <c r="D1798" t="s">
        <v>24070</v>
      </c>
      <c r="E1798">
        <v>9</v>
      </c>
      <c r="F1798" t="s">
        <v>24071</v>
      </c>
    </row>
    <row r="1799" spans="1:6">
      <c r="A1799" s="2" t="s">
        <v>24072</v>
      </c>
      <c r="B1799">
        <v>360</v>
      </c>
      <c r="C1799" s="2" t="s">
        <v>24073</v>
      </c>
      <c r="D1799" t="s">
        <v>24074</v>
      </c>
      <c r="E1799">
        <v>9</v>
      </c>
      <c r="F1799" t="s">
        <v>21373</v>
      </c>
    </row>
    <row r="1800" spans="1:6">
      <c r="A1800" s="2" t="s">
        <v>24075</v>
      </c>
      <c r="B1800">
        <v>698</v>
      </c>
      <c r="C1800" s="2" t="s">
        <v>24076</v>
      </c>
      <c r="D1800" t="s">
        <v>19956</v>
      </c>
      <c r="E1800">
        <v>8</v>
      </c>
      <c r="F1800" t="s">
        <v>24077</v>
      </c>
    </row>
    <row r="1801" spans="1:6">
      <c r="A1801" s="2" t="s">
        <v>24078</v>
      </c>
      <c r="B1801">
        <v>304</v>
      </c>
      <c r="C1801" s="2" t="s">
        <v>22404</v>
      </c>
      <c r="D1801" t="s">
        <v>24079</v>
      </c>
      <c r="E1801">
        <v>8</v>
      </c>
      <c r="F1801" t="s">
        <v>23779</v>
      </c>
    </row>
    <row r="1802" spans="1:6">
      <c r="A1802" s="2" t="s">
        <v>24080</v>
      </c>
      <c r="B1802">
        <v>154</v>
      </c>
      <c r="C1802" s="2" t="s">
        <v>19495</v>
      </c>
      <c r="D1802" t="s">
        <v>20230</v>
      </c>
      <c r="E1802">
        <v>4</v>
      </c>
      <c r="F1802" t="s">
        <v>19263</v>
      </c>
    </row>
    <row r="1803" spans="1:6">
      <c r="A1803" s="2" t="s">
        <v>24081</v>
      </c>
      <c r="B1803">
        <v>287</v>
      </c>
      <c r="C1803" s="2" t="s">
        <v>22718</v>
      </c>
      <c r="D1803" t="s">
        <v>24082</v>
      </c>
      <c r="E1803">
        <v>8</v>
      </c>
      <c r="F1803" t="s">
        <v>23775</v>
      </c>
    </row>
    <row r="1804" spans="1:6">
      <c r="A1804" s="2" t="s">
        <v>24083</v>
      </c>
      <c r="B1804">
        <v>309</v>
      </c>
      <c r="C1804" s="2" t="s">
        <v>20688</v>
      </c>
      <c r="D1804" t="s">
        <v>24084</v>
      </c>
      <c r="E1804">
        <v>8</v>
      </c>
      <c r="F1804" t="s">
        <v>20821</v>
      </c>
    </row>
    <row r="1805" spans="1:6">
      <c r="A1805" s="2" t="s">
        <v>24085</v>
      </c>
      <c r="B1805">
        <v>301</v>
      </c>
      <c r="C1805" s="2" t="s">
        <v>24086</v>
      </c>
      <c r="D1805" t="s">
        <v>23884</v>
      </c>
      <c r="E1805">
        <v>8</v>
      </c>
      <c r="F1805" t="s">
        <v>24087</v>
      </c>
    </row>
    <row r="1806" spans="1:6">
      <c r="A1806" s="2" t="s">
        <v>24088</v>
      </c>
      <c r="B1806">
        <v>152</v>
      </c>
      <c r="C1806" s="2" t="s">
        <v>20818</v>
      </c>
      <c r="D1806" t="s">
        <v>20230</v>
      </c>
      <c r="E1806">
        <v>4</v>
      </c>
      <c r="F1806" t="s">
        <v>20643</v>
      </c>
    </row>
    <row r="1807" spans="1:6">
      <c r="A1807" s="2" t="s">
        <v>24089</v>
      </c>
      <c r="B1807">
        <v>93</v>
      </c>
      <c r="C1807" s="2" t="s">
        <v>24090</v>
      </c>
      <c r="D1807" t="s">
        <v>19707</v>
      </c>
      <c r="E1807">
        <v>2</v>
      </c>
      <c r="F1807" t="s">
        <v>24091</v>
      </c>
    </row>
    <row r="1808" spans="1:6">
      <c r="A1808" s="2" t="s">
        <v>24092</v>
      </c>
      <c r="B1808">
        <v>525</v>
      </c>
      <c r="C1808" s="2" t="s">
        <v>24093</v>
      </c>
      <c r="D1808" t="s">
        <v>24094</v>
      </c>
      <c r="E1808">
        <v>7</v>
      </c>
      <c r="F1808" t="s">
        <v>24095</v>
      </c>
    </row>
    <row r="1809" spans="1:6">
      <c r="A1809" s="2" t="s">
        <v>24096</v>
      </c>
      <c r="B1809">
        <v>314</v>
      </c>
      <c r="C1809" s="2" t="s">
        <v>24097</v>
      </c>
      <c r="D1809" t="s">
        <v>24098</v>
      </c>
      <c r="E1809">
        <v>7</v>
      </c>
      <c r="F1809" t="s">
        <v>24099</v>
      </c>
    </row>
    <row r="1810" spans="1:6">
      <c r="A1810" s="2" t="s">
        <v>24100</v>
      </c>
      <c r="B1810">
        <v>290</v>
      </c>
      <c r="C1810" s="2" t="s">
        <v>20898</v>
      </c>
      <c r="D1810" t="s">
        <v>19625</v>
      </c>
      <c r="E1810">
        <v>8</v>
      </c>
      <c r="F1810" t="s">
        <v>19251</v>
      </c>
    </row>
    <row r="1811" spans="1:6">
      <c r="A1811" s="2" t="s">
        <v>24101</v>
      </c>
      <c r="B1811">
        <v>292</v>
      </c>
      <c r="C1811" s="2" t="s">
        <v>24102</v>
      </c>
      <c r="D1811" t="s">
        <v>24103</v>
      </c>
      <c r="E1811">
        <v>8</v>
      </c>
      <c r="F1811" t="s">
        <v>24104</v>
      </c>
    </row>
    <row r="1812" spans="1:6">
      <c r="A1812" s="2" t="s">
        <v>24105</v>
      </c>
      <c r="B1812">
        <v>674</v>
      </c>
      <c r="C1812" s="2" t="s">
        <v>24106</v>
      </c>
      <c r="D1812" t="s">
        <v>19326</v>
      </c>
      <c r="E1812">
        <v>16</v>
      </c>
      <c r="F1812" t="s">
        <v>23011</v>
      </c>
    </row>
    <row r="1813" spans="1:6">
      <c r="A1813" s="2" t="s">
        <v>24107</v>
      </c>
      <c r="B1813">
        <v>290</v>
      </c>
      <c r="C1813" s="2" t="s">
        <v>19531</v>
      </c>
      <c r="D1813" t="s">
        <v>23890</v>
      </c>
      <c r="E1813">
        <v>8</v>
      </c>
      <c r="F1813" t="s">
        <v>24108</v>
      </c>
    </row>
    <row r="1814" spans="1:6">
      <c r="A1814" s="2" t="s">
        <v>24109</v>
      </c>
      <c r="B1814">
        <v>364</v>
      </c>
      <c r="C1814" s="2" t="s">
        <v>24110</v>
      </c>
      <c r="D1814" t="s">
        <v>24111</v>
      </c>
      <c r="E1814">
        <v>10</v>
      </c>
      <c r="F1814" t="s">
        <v>24112</v>
      </c>
    </row>
    <row r="1815" spans="1:6">
      <c r="A1815" s="2" t="s">
        <v>24113</v>
      </c>
      <c r="B1815">
        <v>364</v>
      </c>
      <c r="C1815" s="2" t="s">
        <v>24114</v>
      </c>
      <c r="D1815" t="s">
        <v>24115</v>
      </c>
      <c r="E1815">
        <v>9</v>
      </c>
      <c r="F1815" t="s">
        <v>24116</v>
      </c>
    </row>
    <row r="1816" spans="1:6">
      <c r="A1816" s="2" t="s">
        <v>24117</v>
      </c>
      <c r="B1816">
        <v>541</v>
      </c>
      <c r="C1816" s="2" t="s">
        <v>24118</v>
      </c>
      <c r="D1816" t="s">
        <v>20414</v>
      </c>
      <c r="E1816">
        <v>9</v>
      </c>
      <c r="F1816" t="s">
        <v>24119</v>
      </c>
    </row>
    <row r="1817" spans="1:6">
      <c r="A1817" s="2" t="s">
        <v>24120</v>
      </c>
      <c r="B1817">
        <v>150</v>
      </c>
      <c r="C1817" s="2" t="s">
        <v>23830</v>
      </c>
      <c r="D1817" t="s">
        <v>21600</v>
      </c>
      <c r="E1817">
        <v>4</v>
      </c>
      <c r="F1817" t="s">
        <v>24121</v>
      </c>
    </row>
    <row r="1818" spans="1:6">
      <c r="A1818" s="2" t="s">
        <v>24122</v>
      </c>
      <c r="B1818">
        <v>153</v>
      </c>
      <c r="C1818" s="2" t="s">
        <v>24123</v>
      </c>
      <c r="D1818" t="s">
        <v>24124</v>
      </c>
      <c r="E1818">
        <v>4</v>
      </c>
      <c r="F1818" t="s">
        <v>24125</v>
      </c>
    </row>
    <row r="1819" spans="1:6">
      <c r="A1819" s="2" t="s">
        <v>24126</v>
      </c>
      <c r="B1819">
        <v>315</v>
      </c>
      <c r="C1819" s="2" t="s">
        <v>24127</v>
      </c>
      <c r="D1819" t="s">
        <v>24128</v>
      </c>
      <c r="E1819">
        <v>7</v>
      </c>
      <c r="F1819" t="s">
        <v>24129</v>
      </c>
    </row>
    <row r="1820" spans="1:6">
      <c r="A1820" s="2" t="s">
        <v>24130</v>
      </c>
      <c r="B1820">
        <v>669</v>
      </c>
      <c r="C1820" s="2" t="s">
        <v>19698</v>
      </c>
      <c r="D1820" t="s">
        <v>24131</v>
      </c>
      <c r="E1820">
        <v>16</v>
      </c>
      <c r="F1820" t="s">
        <v>24132</v>
      </c>
    </row>
    <row r="1821" spans="1:6">
      <c r="A1821" s="2" t="s">
        <v>24133</v>
      </c>
      <c r="B1821">
        <v>590</v>
      </c>
      <c r="C1821" s="2" t="s">
        <v>24134</v>
      </c>
      <c r="D1821" t="s">
        <v>24135</v>
      </c>
      <c r="E1821">
        <v>9</v>
      </c>
      <c r="F1821" t="s">
        <v>24136</v>
      </c>
    </row>
    <row r="1822" spans="1:6">
      <c r="A1822" s="2" t="s">
        <v>24137</v>
      </c>
      <c r="B1822">
        <v>341</v>
      </c>
      <c r="C1822" s="2" t="s">
        <v>24138</v>
      </c>
      <c r="D1822" t="s">
        <v>24139</v>
      </c>
      <c r="E1822">
        <v>9</v>
      </c>
      <c r="F1822" t="s">
        <v>24140</v>
      </c>
    </row>
    <row r="1823" spans="1:6">
      <c r="A1823" s="2" t="s">
        <v>24141</v>
      </c>
      <c r="B1823">
        <v>372</v>
      </c>
      <c r="C1823" s="2" t="s">
        <v>24142</v>
      </c>
      <c r="D1823" t="s">
        <v>20894</v>
      </c>
      <c r="E1823">
        <v>9</v>
      </c>
      <c r="F1823" t="s">
        <v>24143</v>
      </c>
    </row>
    <row r="1824" spans="1:6">
      <c r="A1824" s="2" t="s">
        <v>24144</v>
      </c>
      <c r="B1824">
        <v>311</v>
      </c>
      <c r="C1824" s="2" t="s">
        <v>24145</v>
      </c>
      <c r="D1824" t="s">
        <v>24146</v>
      </c>
      <c r="E1824">
        <v>7</v>
      </c>
      <c r="F1824" t="s">
        <v>24147</v>
      </c>
    </row>
    <row r="1825" spans="1:6">
      <c r="A1825" s="2" t="s">
        <v>24148</v>
      </c>
      <c r="B1825">
        <v>656</v>
      </c>
      <c r="C1825" s="2" t="s">
        <v>24149</v>
      </c>
      <c r="D1825" t="s">
        <v>24150</v>
      </c>
      <c r="E1825">
        <v>16</v>
      </c>
      <c r="F1825" t="s">
        <v>24151</v>
      </c>
    </row>
    <row r="1826" spans="1:6">
      <c r="A1826" s="2" t="s">
        <v>24152</v>
      </c>
      <c r="B1826">
        <v>585</v>
      </c>
      <c r="C1826" s="2" t="s">
        <v>24153</v>
      </c>
      <c r="D1826" t="s">
        <v>20824</v>
      </c>
      <c r="E1826">
        <v>9</v>
      </c>
      <c r="F1826" t="s">
        <v>24154</v>
      </c>
    </row>
    <row r="1827" spans="1:6">
      <c r="A1827" s="2" t="s">
        <v>24155</v>
      </c>
      <c r="B1827">
        <v>591</v>
      </c>
      <c r="C1827" s="2" t="s">
        <v>24156</v>
      </c>
      <c r="D1827" t="s">
        <v>21298</v>
      </c>
      <c r="E1827">
        <v>9</v>
      </c>
      <c r="F1827" t="s">
        <v>24157</v>
      </c>
    </row>
    <row r="1828" spans="1:6">
      <c r="A1828" s="2" t="s">
        <v>24158</v>
      </c>
      <c r="B1828">
        <v>655</v>
      </c>
      <c r="C1828" s="2" t="s">
        <v>24159</v>
      </c>
      <c r="D1828" t="s">
        <v>24160</v>
      </c>
      <c r="E1828">
        <v>16</v>
      </c>
      <c r="F1828" t="s">
        <v>24161</v>
      </c>
    </row>
    <row r="1829" spans="1:6">
      <c r="A1829" s="2" t="s">
        <v>24162</v>
      </c>
      <c r="B1829">
        <v>469</v>
      </c>
      <c r="C1829" s="2" t="s">
        <v>24163</v>
      </c>
      <c r="D1829" t="s">
        <v>24164</v>
      </c>
      <c r="E1829">
        <v>9</v>
      </c>
      <c r="F1829" t="s">
        <v>24165</v>
      </c>
    </row>
    <row r="1830" spans="1:6">
      <c r="A1830" s="2" t="s">
        <v>24166</v>
      </c>
      <c r="B1830">
        <v>681</v>
      </c>
      <c r="C1830" s="2" t="s">
        <v>19771</v>
      </c>
      <c r="D1830" t="s">
        <v>21965</v>
      </c>
      <c r="E1830">
        <v>16</v>
      </c>
      <c r="F1830" t="s">
        <v>21966</v>
      </c>
    </row>
    <row r="1831" spans="1:6">
      <c r="A1831" s="2" t="s">
        <v>24167</v>
      </c>
      <c r="B1831">
        <v>552</v>
      </c>
      <c r="C1831" s="2" t="s">
        <v>24168</v>
      </c>
      <c r="D1831" t="s">
        <v>22484</v>
      </c>
      <c r="E1831">
        <v>9</v>
      </c>
      <c r="F1831" t="s">
        <v>22485</v>
      </c>
    </row>
    <row r="1832" spans="1:6">
      <c r="A1832" s="2" t="s">
        <v>24169</v>
      </c>
      <c r="B1832">
        <v>687</v>
      </c>
      <c r="C1832" s="2" t="s">
        <v>24170</v>
      </c>
      <c r="D1832" t="s">
        <v>24171</v>
      </c>
      <c r="E1832">
        <v>16</v>
      </c>
      <c r="F1832" t="s">
        <v>24172</v>
      </c>
    </row>
    <row r="1833" spans="1:6">
      <c r="A1833" s="2" t="s">
        <v>24173</v>
      </c>
      <c r="B1833">
        <v>558</v>
      </c>
      <c r="C1833" s="2" t="s">
        <v>24174</v>
      </c>
      <c r="D1833" t="s">
        <v>24175</v>
      </c>
      <c r="E1833">
        <v>9</v>
      </c>
      <c r="F1833" t="s">
        <v>24176</v>
      </c>
    </row>
    <row r="1834" spans="1:6">
      <c r="A1834" s="2" t="s">
        <v>24177</v>
      </c>
      <c r="B1834">
        <v>687</v>
      </c>
      <c r="C1834" s="2" t="s">
        <v>24178</v>
      </c>
      <c r="D1834" t="s">
        <v>24171</v>
      </c>
      <c r="E1834">
        <v>16</v>
      </c>
      <c r="F1834" t="s">
        <v>24172</v>
      </c>
    </row>
    <row r="1835" spans="1:6">
      <c r="A1835" s="2" t="s">
        <v>24179</v>
      </c>
      <c r="B1835">
        <v>661</v>
      </c>
      <c r="C1835" s="2" t="s">
        <v>19253</v>
      </c>
      <c r="D1835" t="s">
        <v>19254</v>
      </c>
      <c r="E1835">
        <v>16</v>
      </c>
      <c r="F1835" t="s">
        <v>19255</v>
      </c>
    </row>
    <row r="1836" spans="1:6">
      <c r="A1836" s="2" t="s">
        <v>24180</v>
      </c>
      <c r="B1836">
        <v>681</v>
      </c>
      <c r="C1836" s="2" t="s">
        <v>22008</v>
      </c>
      <c r="D1836" t="s">
        <v>22009</v>
      </c>
      <c r="E1836">
        <v>16</v>
      </c>
      <c r="F1836" t="s">
        <v>21966</v>
      </c>
    </row>
    <row r="1837" spans="1:6">
      <c r="A1837" s="2" t="s">
        <v>24181</v>
      </c>
      <c r="B1837">
        <v>274</v>
      </c>
      <c r="C1837" s="2" t="s">
        <v>24182</v>
      </c>
      <c r="D1837" t="s">
        <v>24183</v>
      </c>
      <c r="E1837">
        <v>7</v>
      </c>
      <c r="F1837" t="s">
        <v>20960</v>
      </c>
    </row>
    <row r="1838" spans="1:6">
      <c r="A1838" s="2" t="s">
        <v>24184</v>
      </c>
      <c r="B1838">
        <v>266</v>
      </c>
      <c r="C1838" s="2" t="s">
        <v>24185</v>
      </c>
      <c r="D1838" t="s">
        <v>24186</v>
      </c>
      <c r="E1838">
        <v>8</v>
      </c>
      <c r="F1838" t="s">
        <v>24187</v>
      </c>
    </row>
    <row r="1839" spans="1:6">
      <c r="A1839" s="2" t="s">
        <v>24188</v>
      </c>
      <c r="B1839">
        <v>154</v>
      </c>
      <c r="C1839" s="2" t="s">
        <v>20802</v>
      </c>
      <c r="D1839" t="s">
        <v>22957</v>
      </c>
      <c r="E1839">
        <v>4</v>
      </c>
      <c r="F1839" t="s">
        <v>19541</v>
      </c>
    </row>
    <row r="1840" spans="1:6">
      <c r="A1840" s="2" t="s">
        <v>24189</v>
      </c>
      <c r="B1840">
        <v>154</v>
      </c>
      <c r="C1840" s="2" t="s">
        <v>20802</v>
      </c>
      <c r="D1840" t="s">
        <v>22957</v>
      </c>
      <c r="E1840">
        <v>4</v>
      </c>
      <c r="F1840" t="s">
        <v>19541</v>
      </c>
    </row>
    <row r="1841" spans="1:6">
      <c r="A1841" s="2" t="s">
        <v>24190</v>
      </c>
      <c r="B1841">
        <v>134</v>
      </c>
      <c r="C1841" s="2" t="s">
        <v>22670</v>
      </c>
      <c r="D1841" t="s">
        <v>24191</v>
      </c>
      <c r="E1841">
        <v>4</v>
      </c>
      <c r="F1841" t="s">
        <v>24192</v>
      </c>
    </row>
    <row r="1842" spans="1:6">
      <c r="A1842" s="2" t="s">
        <v>24193</v>
      </c>
      <c r="B1842">
        <v>550</v>
      </c>
      <c r="C1842" s="2" t="s">
        <v>24194</v>
      </c>
      <c r="D1842" t="s">
        <v>24195</v>
      </c>
      <c r="E1842">
        <v>9</v>
      </c>
      <c r="F1842" t="s">
        <v>24196</v>
      </c>
    </row>
    <row r="1843" spans="1:6">
      <c r="A1843" s="2" t="s">
        <v>24197</v>
      </c>
      <c r="B1843">
        <v>537</v>
      </c>
      <c r="C1843" s="2" t="s">
        <v>24198</v>
      </c>
      <c r="D1843" t="s">
        <v>20169</v>
      </c>
      <c r="E1843">
        <v>9</v>
      </c>
      <c r="F1843" t="s">
        <v>19282</v>
      </c>
    </row>
    <row r="1844" spans="1:6">
      <c r="A1844" s="2" t="s">
        <v>24199</v>
      </c>
      <c r="B1844">
        <v>545</v>
      </c>
      <c r="C1844" s="2" t="s">
        <v>24200</v>
      </c>
      <c r="D1844" t="s">
        <v>24201</v>
      </c>
      <c r="E1844">
        <v>9</v>
      </c>
      <c r="F1844" t="s">
        <v>24202</v>
      </c>
    </row>
    <row r="1845" spans="1:6">
      <c r="A1845" s="2" t="s">
        <v>24203</v>
      </c>
      <c r="B1845">
        <v>296</v>
      </c>
      <c r="C1845" s="2" t="s">
        <v>22169</v>
      </c>
      <c r="D1845" t="s">
        <v>24191</v>
      </c>
      <c r="E1845">
        <v>8</v>
      </c>
      <c r="F1845" t="s">
        <v>24204</v>
      </c>
    </row>
    <row r="1846" spans="1:6">
      <c r="A1846" s="2" t="s">
        <v>24205</v>
      </c>
      <c r="B1846">
        <v>389</v>
      </c>
      <c r="C1846" s="2" t="s">
        <v>23152</v>
      </c>
      <c r="D1846" t="s">
        <v>23153</v>
      </c>
      <c r="E1846">
        <v>8</v>
      </c>
      <c r="F1846" t="s">
        <v>23154</v>
      </c>
    </row>
    <row r="1847" spans="1:6">
      <c r="A1847" s="2" t="s">
        <v>24206</v>
      </c>
      <c r="B1847">
        <v>290</v>
      </c>
      <c r="C1847" s="2" t="s">
        <v>24207</v>
      </c>
      <c r="D1847" t="s">
        <v>24208</v>
      </c>
      <c r="E1847">
        <v>8</v>
      </c>
      <c r="F1847" t="s">
        <v>24209</v>
      </c>
    </row>
    <row r="1848" spans="1:6">
      <c r="A1848" s="2" t="s">
        <v>24210</v>
      </c>
      <c r="B1848">
        <v>605</v>
      </c>
      <c r="C1848" s="2" t="s">
        <v>24211</v>
      </c>
      <c r="D1848" t="s">
        <v>19707</v>
      </c>
      <c r="E1848">
        <v>9</v>
      </c>
      <c r="F1848" t="s">
        <v>24212</v>
      </c>
    </row>
    <row r="1849" spans="1:6">
      <c r="A1849" s="2" t="s">
        <v>24213</v>
      </c>
      <c r="B1849">
        <v>154</v>
      </c>
      <c r="C1849" s="2" t="s">
        <v>24214</v>
      </c>
      <c r="D1849" t="s">
        <v>22774</v>
      </c>
      <c r="E1849">
        <v>4</v>
      </c>
      <c r="F1849" t="s">
        <v>19497</v>
      </c>
    </row>
    <row r="1850" spans="1:6">
      <c r="A1850" s="2" t="s">
        <v>24215</v>
      </c>
      <c r="B1850">
        <v>152</v>
      </c>
      <c r="C1850" s="2" t="s">
        <v>21321</v>
      </c>
      <c r="D1850" t="s">
        <v>20341</v>
      </c>
      <c r="E1850">
        <v>4</v>
      </c>
      <c r="F1850" t="s">
        <v>19460</v>
      </c>
    </row>
    <row r="1851" spans="1:6">
      <c r="A1851" s="2" t="s">
        <v>24216</v>
      </c>
      <c r="B1851">
        <v>149</v>
      </c>
      <c r="C1851" s="2" t="s">
        <v>24217</v>
      </c>
      <c r="D1851" t="s">
        <v>21039</v>
      </c>
      <c r="E1851">
        <v>4</v>
      </c>
      <c r="F1851" t="s">
        <v>23440</v>
      </c>
    </row>
    <row r="1852" spans="1:6">
      <c r="A1852" s="2" t="s">
        <v>24218</v>
      </c>
      <c r="B1852">
        <v>164</v>
      </c>
      <c r="C1852" s="2" t="s">
        <v>24219</v>
      </c>
      <c r="D1852" t="s">
        <v>24220</v>
      </c>
      <c r="E1852">
        <v>4</v>
      </c>
      <c r="F1852" t="s">
        <v>24221</v>
      </c>
    </row>
    <row r="1853" spans="1:6">
      <c r="A1853" s="2" t="s">
        <v>24222</v>
      </c>
      <c r="B1853">
        <v>952</v>
      </c>
      <c r="C1853" s="2" t="s">
        <v>24223</v>
      </c>
      <c r="D1853" t="s">
        <v>24224</v>
      </c>
      <c r="E1853">
        <v>10</v>
      </c>
      <c r="F1853" t="s">
        <v>24225</v>
      </c>
    </row>
    <row r="1854" spans="1:6">
      <c r="A1854" s="2" t="s">
        <v>24226</v>
      </c>
      <c r="B1854">
        <v>954</v>
      </c>
      <c r="C1854" s="2" t="s">
        <v>24227</v>
      </c>
      <c r="D1854" t="s">
        <v>24228</v>
      </c>
      <c r="E1854">
        <v>10</v>
      </c>
      <c r="F1854" t="s">
        <v>24229</v>
      </c>
    </row>
    <row r="1855" spans="1:6">
      <c r="A1855" s="2" t="s">
        <v>24230</v>
      </c>
      <c r="B1855">
        <v>164</v>
      </c>
      <c r="C1855" s="2" t="s">
        <v>24231</v>
      </c>
      <c r="D1855" t="s">
        <v>24232</v>
      </c>
      <c r="E1855">
        <v>4</v>
      </c>
      <c r="F1855" t="s">
        <v>24221</v>
      </c>
    </row>
    <row r="1856" spans="1:6">
      <c r="A1856" s="2" t="s">
        <v>24233</v>
      </c>
      <c r="B1856">
        <v>952</v>
      </c>
      <c r="C1856" s="2" t="s">
        <v>24234</v>
      </c>
      <c r="D1856" t="s">
        <v>22093</v>
      </c>
      <c r="E1856">
        <v>10</v>
      </c>
      <c r="F1856" t="s">
        <v>24225</v>
      </c>
    </row>
    <row r="1857" spans="1:6">
      <c r="A1857" s="2" t="s">
        <v>24235</v>
      </c>
      <c r="B1857">
        <v>164</v>
      </c>
      <c r="C1857" s="2" t="s">
        <v>21210</v>
      </c>
      <c r="D1857" t="s">
        <v>20440</v>
      </c>
      <c r="E1857">
        <v>4</v>
      </c>
      <c r="F1857" t="s">
        <v>24221</v>
      </c>
    </row>
    <row r="1858" spans="1:6">
      <c r="A1858" s="2" t="s">
        <v>24236</v>
      </c>
      <c r="B1858">
        <v>341</v>
      </c>
      <c r="C1858" s="2" t="s">
        <v>24138</v>
      </c>
      <c r="D1858" t="s">
        <v>19839</v>
      </c>
      <c r="E1858">
        <v>9</v>
      </c>
      <c r="F1858" t="s">
        <v>24140</v>
      </c>
    </row>
    <row r="1859" spans="1:6">
      <c r="A1859" s="2" t="s">
        <v>24237</v>
      </c>
      <c r="B1859">
        <v>590</v>
      </c>
      <c r="C1859" s="2" t="s">
        <v>24238</v>
      </c>
      <c r="D1859" t="s">
        <v>19342</v>
      </c>
      <c r="E1859">
        <v>9</v>
      </c>
      <c r="F1859" t="s">
        <v>24136</v>
      </c>
    </row>
    <row r="1860" spans="1:6">
      <c r="A1860" s="2" t="s">
        <v>24239</v>
      </c>
      <c r="B1860">
        <v>669</v>
      </c>
      <c r="C1860" s="2" t="s">
        <v>24240</v>
      </c>
      <c r="D1860" t="s">
        <v>24131</v>
      </c>
      <c r="E1860">
        <v>16</v>
      </c>
      <c r="F1860" t="s">
        <v>24132</v>
      </c>
    </row>
    <row r="1861" spans="1:6">
      <c r="A1861" s="2" t="s">
        <v>24241</v>
      </c>
      <c r="B1861">
        <v>152</v>
      </c>
      <c r="C1861" s="2" t="s">
        <v>24242</v>
      </c>
      <c r="D1861" t="s">
        <v>23195</v>
      </c>
      <c r="E1861">
        <v>4</v>
      </c>
      <c r="F1861" t="s">
        <v>19460</v>
      </c>
    </row>
    <row r="1862" spans="1:6">
      <c r="A1862" s="2" t="s">
        <v>24243</v>
      </c>
      <c r="B1862">
        <v>308</v>
      </c>
      <c r="C1862" s="2" t="s">
        <v>24244</v>
      </c>
      <c r="D1862" t="s">
        <v>24245</v>
      </c>
      <c r="E1862">
        <v>8</v>
      </c>
      <c r="F1862" t="s">
        <v>22771</v>
      </c>
    </row>
    <row r="1863" spans="1:6">
      <c r="A1863" s="2" t="s">
        <v>24246</v>
      </c>
      <c r="B1863">
        <v>152</v>
      </c>
      <c r="C1863" s="2" t="s">
        <v>24242</v>
      </c>
      <c r="D1863" t="s">
        <v>24247</v>
      </c>
      <c r="E1863">
        <v>4</v>
      </c>
      <c r="F1863" t="s">
        <v>19460</v>
      </c>
    </row>
    <row r="1864" spans="1:6">
      <c r="A1864" s="2" t="s">
        <v>24248</v>
      </c>
      <c r="B1864">
        <v>308</v>
      </c>
      <c r="C1864" s="2" t="s">
        <v>24244</v>
      </c>
      <c r="D1864" t="s">
        <v>24245</v>
      </c>
      <c r="E1864">
        <v>8</v>
      </c>
      <c r="F1864" t="s">
        <v>22771</v>
      </c>
    </row>
    <row r="1865" spans="1:6">
      <c r="A1865" s="2" t="s">
        <v>24249</v>
      </c>
      <c r="B1865">
        <v>522</v>
      </c>
      <c r="C1865" s="2" t="s">
        <v>24250</v>
      </c>
      <c r="D1865" t="s">
        <v>24251</v>
      </c>
      <c r="E1865">
        <v>8</v>
      </c>
      <c r="F1865" t="s">
        <v>22526</v>
      </c>
    </row>
    <row r="1866" spans="1:6">
      <c r="A1866" s="2" t="s">
        <v>24252</v>
      </c>
      <c r="B1866">
        <v>292</v>
      </c>
      <c r="C1866" s="2" t="s">
        <v>24253</v>
      </c>
      <c r="D1866" t="s">
        <v>22892</v>
      </c>
      <c r="E1866">
        <v>7</v>
      </c>
      <c r="F1866" t="s">
        <v>24254</v>
      </c>
    </row>
    <row r="1867" spans="1:6">
      <c r="A1867" s="2" t="s">
        <v>24255</v>
      </c>
      <c r="B1867">
        <v>542</v>
      </c>
      <c r="C1867" s="2" t="s">
        <v>24256</v>
      </c>
      <c r="D1867" t="s">
        <v>24257</v>
      </c>
      <c r="E1867">
        <v>9</v>
      </c>
      <c r="F1867" t="s">
        <v>24258</v>
      </c>
    </row>
    <row r="1868" spans="1:6">
      <c r="A1868" s="2" t="s">
        <v>24259</v>
      </c>
      <c r="B1868">
        <v>541</v>
      </c>
      <c r="C1868" s="2" t="s">
        <v>19329</v>
      </c>
      <c r="D1868" t="s">
        <v>19330</v>
      </c>
      <c r="E1868">
        <v>9</v>
      </c>
      <c r="F1868" t="s">
        <v>19331</v>
      </c>
    </row>
    <row r="1869" spans="1:6">
      <c r="A1869" s="2" t="s">
        <v>24260</v>
      </c>
      <c r="B1869">
        <v>302</v>
      </c>
      <c r="C1869" s="2" t="s">
        <v>24261</v>
      </c>
      <c r="D1869" t="s">
        <v>24262</v>
      </c>
      <c r="E1869">
        <v>8</v>
      </c>
      <c r="F1869" t="s">
        <v>24263</v>
      </c>
    </row>
    <row r="1870" spans="1:6">
      <c r="A1870" s="2" t="s">
        <v>24264</v>
      </c>
      <c r="B1870">
        <v>520</v>
      </c>
      <c r="C1870" s="2" t="s">
        <v>24265</v>
      </c>
      <c r="D1870" t="s">
        <v>24266</v>
      </c>
      <c r="E1870">
        <v>9</v>
      </c>
      <c r="F1870" t="s">
        <v>24267</v>
      </c>
    </row>
    <row r="1871" spans="1:6">
      <c r="A1871" s="2" t="s">
        <v>24268</v>
      </c>
      <c r="B1871">
        <v>310</v>
      </c>
      <c r="C1871" s="2" t="s">
        <v>24269</v>
      </c>
      <c r="D1871" t="s">
        <v>22916</v>
      </c>
      <c r="E1871">
        <v>8</v>
      </c>
      <c r="F1871" t="s">
        <v>24270</v>
      </c>
    </row>
    <row r="1872" spans="1:6">
      <c r="A1872" s="2" t="s">
        <v>24271</v>
      </c>
      <c r="B1872">
        <v>519</v>
      </c>
      <c r="C1872" s="2" t="s">
        <v>24272</v>
      </c>
      <c r="D1872" t="s">
        <v>19378</v>
      </c>
      <c r="E1872">
        <v>9</v>
      </c>
      <c r="F1872" t="s">
        <v>23903</v>
      </c>
    </row>
    <row r="1873" spans="1:6">
      <c r="A1873" s="2" t="s">
        <v>24273</v>
      </c>
      <c r="B1873">
        <v>551</v>
      </c>
      <c r="C1873" s="2" t="s">
        <v>24274</v>
      </c>
      <c r="D1873" t="s">
        <v>20939</v>
      </c>
      <c r="E1873">
        <v>13</v>
      </c>
      <c r="F1873" t="s">
        <v>19405</v>
      </c>
    </row>
    <row r="1874" spans="1:6">
      <c r="A1874" s="2" t="s">
        <v>24275</v>
      </c>
      <c r="B1874">
        <v>520</v>
      </c>
      <c r="C1874" s="2" t="s">
        <v>24276</v>
      </c>
      <c r="D1874" t="s">
        <v>24277</v>
      </c>
      <c r="E1874">
        <v>9</v>
      </c>
      <c r="F1874" t="s">
        <v>24278</v>
      </c>
    </row>
    <row r="1875" spans="1:6">
      <c r="A1875" s="2" t="s">
        <v>24279</v>
      </c>
      <c r="B1875">
        <v>520</v>
      </c>
      <c r="C1875" s="2" t="s">
        <v>24060</v>
      </c>
      <c r="D1875" t="s">
        <v>21154</v>
      </c>
      <c r="E1875">
        <v>9</v>
      </c>
      <c r="F1875" t="s">
        <v>24061</v>
      </c>
    </row>
    <row r="1876" spans="1:6">
      <c r="A1876" s="2" t="s">
        <v>24280</v>
      </c>
      <c r="B1876">
        <v>551</v>
      </c>
      <c r="C1876" s="2" t="s">
        <v>24281</v>
      </c>
      <c r="D1876" t="s">
        <v>24282</v>
      </c>
      <c r="E1876">
        <v>14</v>
      </c>
      <c r="F1876" t="s">
        <v>24065</v>
      </c>
    </row>
    <row r="1877" spans="1:6">
      <c r="A1877" s="2" t="s">
        <v>24283</v>
      </c>
      <c r="B1877">
        <v>551</v>
      </c>
      <c r="C1877" s="2" t="s">
        <v>24284</v>
      </c>
      <c r="D1877" t="s">
        <v>24285</v>
      </c>
      <c r="E1877">
        <v>13</v>
      </c>
      <c r="F1877" t="s">
        <v>24286</v>
      </c>
    </row>
    <row r="1878" spans="1:6">
      <c r="A1878" s="2" t="s">
        <v>24287</v>
      </c>
      <c r="B1878">
        <v>107</v>
      </c>
      <c r="C1878" s="2" t="s">
        <v>24288</v>
      </c>
      <c r="D1878" t="s">
        <v>24289</v>
      </c>
      <c r="E1878">
        <v>3</v>
      </c>
      <c r="F1878" t="s">
        <v>24290</v>
      </c>
    </row>
    <row r="1879" spans="1:6">
      <c r="A1879" s="2" t="s">
        <v>24291</v>
      </c>
      <c r="B1879">
        <v>551</v>
      </c>
      <c r="C1879" s="2" t="s">
        <v>24292</v>
      </c>
      <c r="D1879" t="s">
        <v>24293</v>
      </c>
      <c r="E1879">
        <v>12</v>
      </c>
      <c r="F1879" t="s">
        <v>24294</v>
      </c>
    </row>
    <row r="1880" spans="1:6">
      <c r="A1880" s="2" t="s">
        <v>24295</v>
      </c>
      <c r="B1880">
        <v>154</v>
      </c>
      <c r="C1880" s="2" t="s">
        <v>23728</v>
      </c>
      <c r="D1880" t="s">
        <v>24296</v>
      </c>
      <c r="E1880">
        <v>4</v>
      </c>
      <c r="F1880" t="s">
        <v>24297</v>
      </c>
    </row>
    <row r="1881" spans="1:6">
      <c r="A1881" s="2" t="s">
        <v>24298</v>
      </c>
      <c r="B1881">
        <v>309</v>
      </c>
      <c r="C1881" s="2" t="s">
        <v>24299</v>
      </c>
      <c r="D1881" t="s">
        <v>24300</v>
      </c>
      <c r="E1881">
        <v>8</v>
      </c>
      <c r="F1881" t="s">
        <v>24301</v>
      </c>
    </row>
    <row r="1882" spans="1:6">
      <c r="A1882" s="2" t="s">
        <v>24302</v>
      </c>
      <c r="B1882">
        <v>520</v>
      </c>
      <c r="C1882" s="2" t="s">
        <v>24303</v>
      </c>
      <c r="D1882" t="s">
        <v>21403</v>
      </c>
      <c r="E1882">
        <v>9</v>
      </c>
      <c r="F1882" t="s">
        <v>24304</v>
      </c>
    </row>
    <row r="1883" spans="1:6">
      <c r="A1883" s="2" t="s">
        <v>24305</v>
      </c>
      <c r="B1883">
        <v>313</v>
      </c>
      <c r="C1883" s="2" t="s">
        <v>24306</v>
      </c>
      <c r="D1883" t="s">
        <v>24307</v>
      </c>
      <c r="E1883">
        <v>8</v>
      </c>
      <c r="F1883" t="s">
        <v>24308</v>
      </c>
    </row>
    <row r="1884" spans="1:6">
      <c r="A1884" s="2" t="s">
        <v>24309</v>
      </c>
      <c r="B1884">
        <v>299</v>
      </c>
      <c r="C1884" s="2" t="s">
        <v>24310</v>
      </c>
      <c r="D1884" t="s">
        <v>20278</v>
      </c>
      <c r="E1884">
        <v>8</v>
      </c>
      <c r="F1884" t="s">
        <v>24311</v>
      </c>
    </row>
    <row r="1885" spans="1:6">
      <c r="A1885" s="2" t="s">
        <v>24312</v>
      </c>
      <c r="B1885">
        <v>295</v>
      </c>
      <c r="C1885" s="2" t="s">
        <v>23976</v>
      </c>
      <c r="D1885" t="s">
        <v>24313</v>
      </c>
      <c r="E1885">
        <v>8</v>
      </c>
      <c r="F1885" t="s">
        <v>24314</v>
      </c>
    </row>
    <row r="1886" spans="1:6">
      <c r="A1886" s="2" t="s">
        <v>24315</v>
      </c>
      <c r="B1886">
        <v>293</v>
      </c>
      <c r="C1886" s="2" t="s">
        <v>24316</v>
      </c>
      <c r="D1886" t="s">
        <v>24317</v>
      </c>
      <c r="E1886">
        <v>8</v>
      </c>
      <c r="F1886" t="s">
        <v>24318</v>
      </c>
    </row>
    <row r="1887" spans="1:6">
      <c r="A1887" s="2" t="s">
        <v>24319</v>
      </c>
      <c r="B1887">
        <v>555</v>
      </c>
      <c r="C1887" s="2" t="s">
        <v>22351</v>
      </c>
      <c r="D1887" t="s">
        <v>24320</v>
      </c>
      <c r="E1887">
        <v>9</v>
      </c>
      <c r="F1887" t="s">
        <v>24321</v>
      </c>
    </row>
    <row r="1888" spans="1:6">
      <c r="A1888" s="2" t="s">
        <v>24322</v>
      </c>
      <c r="B1888">
        <v>341</v>
      </c>
      <c r="C1888" s="2" t="s">
        <v>24323</v>
      </c>
      <c r="D1888" t="s">
        <v>21302</v>
      </c>
      <c r="E1888">
        <v>9</v>
      </c>
      <c r="F1888" t="s">
        <v>24324</v>
      </c>
    </row>
    <row r="1889" spans="1:6">
      <c r="A1889" s="2" t="s">
        <v>24325</v>
      </c>
      <c r="B1889">
        <v>673</v>
      </c>
      <c r="C1889" s="2" t="s">
        <v>19915</v>
      </c>
      <c r="D1889" t="s">
        <v>22432</v>
      </c>
      <c r="E1889">
        <v>16</v>
      </c>
      <c r="F1889" t="s">
        <v>24326</v>
      </c>
    </row>
    <row r="1890" spans="1:6">
      <c r="A1890" s="2" t="s">
        <v>24327</v>
      </c>
      <c r="B1890">
        <v>684</v>
      </c>
      <c r="C1890" s="2" t="s">
        <v>24328</v>
      </c>
      <c r="D1890" t="s">
        <v>19434</v>
      </c>
      <c r="E1890">
        <v>16</v>
      </c>
      <c r="F1890" t="s">
        <v>24329</v>
      </c>
    </row>
    <row r="1891" spans="1:6">
      <c r="A1891" s="2" t="s">
        <v>24330</v>
      </c>
      <c r="B1891">
        <v>804</v>
      </c>
      <c r="C1891" s="2" t="s">
        <v>24331</v>
      </c>
      <c r="D1891" t="s">
        <v>22827</v>
      </c>
      <c r="E1891">
        <v>16</v>
      </c>
      <c r="F1891" t="s">
        <v>24332</v>
      </c>
    </row>
    <row r="1892" spans="1:6">
      <c r="A1892" s="2" t="s">
        <v>24333</v>
      </c>
      <c r="B1892">
        <v>551</v>
      </c>
      <c r="C1892" s="2" t="s">
        <v>24334</v>
      </c>
      <c r="D1892" t="s">
        <v>22652</v>
      </c>
      <c r="E1892">
        <v>9</v>
      </c>
      <c r="F1892" t="s">
        <v>24335</v>
      </c>
    </row>
    <row r="1893" spans="1:6">
      <c r="A1893" s="2" t="s">
        <v>24336</v>
      </c>
      <c r="B1893">
        <v>871</v>
      </c>
      <c r="C1893" s="2" t="s">
        <v>24337</v>
      </c>
      <c r="D1893" t="s">
        <v>19318</v>
      </c>
      <c r="E1893">
        <v>9</v>
      </c>
      <c r="F1893" t="s">
        <v>24338</v>
      </c>
    </row>
    <row r="1894" spans="1:6">
      <c r="A1894" s="2" t="s">
        <v>24339</v>
      </c>
      <c r="B1894">
        <v>741</v>
      </c>
      <c r="C1894" s="2" t="s">
        <v>24340</v>
      </c>
      <c r="D1894" t="s">
        <v>24341</v>
      </c>
      <c r="E1894">
        <v>16</v>
      </c>
      <c r="F1894" t="s">
        <v>24342</v>
      </c>
    </row>
    <row r="1895" spans="1:6">
      <c r="A1895" s="2" t="s">
        <v>24343</v>
      </c>
      <c r="B1895">
        <v>341</v>
      </c>
      <c r="C1895" s="2" t="s">
        <v>22529</v>
      </c>
      <c r="D1895" t="s">
        <v>23063</v>
      </c>
      <c r="E1895">
        <v>9</v>
      </c>
      <c r="F1895" t="s">
        <v>24324</v>
      </c>
    </row>
    <row r="1896" spans="1:6">
      <c r="A1896" s="2" t="s">
        <v>24344</v>
      </c>
      <c r="B1896">
        <v>671</v>
      </c>
      <c r="C1896" s="2" t="s">
        <v>24345</v>
      </c>
      <c r="D1896" t="s">
        <v>19424</v>
      </c>
      <c r="E1896">
        <v>16</v>
      </c>
      <c r="F1896" t="s">
        <v>24346</v>
      </c>
    </row>
    <row r="1897" spans="1:6">
      <c r="A1897" s="2" t="s">
        <v>24347</v>
      </c>
      <c r="B1897">
        <v>520</v>
      </c>
      <c r="C1897" s="2" t="s">
        <v>24348</v>
      </c>
      <c r="D1897" t="s">
        <v>19330</v>
      </c>
      <c r="E1897">
        <v>9</v>
      </c>
      <c r="F1897" t="s">
        <v>24349</v>
      </c>
    </row>
    <row r="1898" spans="1:6">
      <c r="A1898" s="2" t="s">
        <v>24350</v>
      </c>
      <c r="B1898">
        <v>519</v>
      </c>
      <c r="C1898" s="2" t="s">
        <v>24351</v>
      </c>
      <c r="D1898" t="s">
        <v>24352</v>
      </c>
      <c r="E1898">
        <v>9</v>
      </c>
      <c r="F1898" t="s">
        <v>24353</v>
      </c>
    </row>
    <row r="1899" spans="1:6">
      <c r="A1899" s="2" t="s">
        <v>24354</v>
      </c>
      <c r="B1899">
        <v>292</v>
      </c>
      <c r="C1899" s="2" t="s">
        <v>24355</v>
      </c>
      <c r="D1899" t="s">
        <v>24356</v>
      </c>
      <c r="E1899">
        <v>8</v>
      </c>
      <c r="F1899" t="s">
        <v>24357</v>
      </c>
    </row>
    <row r="1900" spans="1:6">
      <c r="A1900" s="2" t="s">
        <v>24358</v>
      </c>
      <c r="B1900">
        <v>520</v>
      </c>
      <c r="C1900" s="2" t="s">
        <v>24359</v>
      </c>
      <c r="D1900" t="s">
        <v>19254</v>
      </c>
      <c r="E1900">
        <v>9</v>
      </c>
      <c r="F1900" t="s">
        <v>23903</v>
      </c>
    </row>
    <row r="1901" spans="1:6">
      <c r="A1901" s="2" t="s">
        <v>24360</v>
      </c>
      <c r="B1901">
        <v>320</v>
      </c>
      <c r="C1901" s="2" t="s">
        <v>24361</v>
      </c>
      <c r="D1901" t="s">
        <v>24362</v>
      </c>
      <c r="E1901">
        <v>8</v>
      </c>
      <c r="F1901" t="s">
        <v>24363</v>
      </c>
    </row>
    <row r="1902" spans="1:6">
      <c r="A1902" s="2" t="s">
        <v>24364</v>
      </c>
      <c r="B1902">
        <v>172</v>
      </c>
      <c r="C1902" s="2" t="s">
        <v>24365</v>
      </c>
      <c r="D1902" t="s">
        <v>24366</v>
      </c>
      <c r="E1902">
        <v>3</v>
      </c>
      <c r="F1902" t="s">
        <v>24367</v>
      </c>
    </row>
    <row r="1903" spans="1:6">
      <c r="A1903" s="2" t="s">
        <v>24368</v>
      </c>
      <c r="B1903">
        <v>520</v>
      </c>
      <c r="C1903" s="2" t="s">
        <v>24276</v>
      </c>
      <c r="D1903" t="s">
        <v>24277</v>
      </c>
      <c r="E1903">
        <v>9</v>
      </c>
      <c r="F1903" t="s">
        <v>24278</v>
      </c>
    </row>
    <row r="1904" spans="1:6">
      <c r="A1904" s="2" t="s">
        <v>24369</v>
      </c>
      <c r="B1904">
        <v>537</v>
      </c>
      <c r="C1904" s="2" t="s">
        <v>24370</v>
      </c>
      <c r="D1904" t="s">
        <v>24371</v>
      </c>
      <c r="E1904">
        <v>9</v>
      </c>
      <c r="F1904" t="s">
        <v>24372</v>
      </c>
    </row>
    <row r="1905" spans="1:6">
      <c r="A1905" s="2" t="s">
        <v>24373</v>
      </c>
      <c r="B1905">
        <v>520</v>
      </c>
      <c r="C1905" s="2" t="s">
        <v>24374</v>
      </c>
      <c r="D1905" t="s">
        <v>23902</v>
      </c>
      <c r="E1905">
        <v>9</v>
      </c>
      <c r="F1905" t="s">
        <v>24061</v>
      </c>
    </row>
    <row r="1906" spans="1:6">
      <c r="A1906" s="2" t="s">
        <v>24375</v>
      </c>
      <c r="B1906">
        <v>551</v>
      </c>
      <c r="C1906" s="2" t="s">
        <v>24376</v>
      </c>
      <c r="D1906" t="s">
        <v>24377</v>
      </c>
      <c r="E1906">
        <v>14</v>
      </c>
      <c r="F1906" t="s">
        <v>24065</v>
      </c>
    </row>
    <row r="1907" spans="1:6">
      <c r="A1907" s="2" t="s">
        <v>24378</v>
      </c>
      <c r="B1907">
        <v>312</v>
      </c>
      <c r="C1907" s="2" t="s">
        <v>21202</v>
      </c>
      <c r="D1907" t="s">
        <v>24379</v>
      </c>
      <c r="E1907">
        <v>8</v>
      </c>
      <c r="F1907" t="s">
        <v>21204</v>
      </c>
    </row>
    <row r="1908" spans="1:6">
      <c r="A1908" s="2" t="s">
        <v>24380</v>
      </c>
      <c r="B1908">
        <v>153</v>
      </c>
      <c r="C1908" s="2" t="s">
        <v>24381</v>
      </c>
      <c r="D1908" t="s">
        <v>20994</v>
      </c>
      <c r="E1908">
        <v>4</v>
      </c>
      <c r="F1908" t="s">
        <v>21200</v>
      </c>
    </row>
    <row r="1909" spans="1:6">
      <c r="A1909" s="2" t="s">
        <v>24382</v>
      </c>
      <c r="B1909">
        <v>152</v>
      </c>
      <c r="C1909" s="2" t="s">
        <v>21992</v>
      </c>
      <c r="D1909" t="s">
        <v>20188</v>
      </c>
      <c r="E1909">
        <v>4</v>
      </c>
      <c r="F1909" t="s">
        <v>20643</v>
      </c>
    </row>
    <row r="1910" spans="1:6">
      <c r="A1910" s="2" t="s">
        <v>24383</v>
      </c>
      <c r="B1910">
        <v>309</v>
      </c>
      <c r="C1910" s="2" t="s">
        <v>24384</v>
      </c>
      <c r="D1910" t="s">
        <v>24385</v>
      </c>
      <c r="E1910">
        <v>8</v>
      </c>
      <c r="F1910" t="s">
        <v>21997</v>
      </c>
    </row>
    <row r="1911" spans="1:6">
      <c r="A1911" s="2" t="s">
        <v>24386</v>
      </c>
      <c r="B1911">
        <v>531</v>
      </c>
      <c r="C1911" s="2" t="s">
        <v>24387</v>
      </c>
      <c r="D1911" t="s">
        <v>20299</v>
      </c>
      <c r="E1911">
        <v>9</v>
      </c>
      <c r="F1911" t="s">
        <v>24388</v>
      </c>
    </row>
    <row r="1912" spans="1:6">
      <c r="A1912" s="2" t="s">
        <v>24389</v>
      </c>
      <c r="B1912">
        <v>518</v>
      </c>
      <c r="C1912" s="2" t="s">
        <v>24390</v>
      </c>
      <c r="D1912" t="s">
        <v>24391</v>
      </c>
      <c r="E1912">
        <v>9</v>
      </c>
      <c r="F1912" t="s">
        <v>24392</v>
      </c>
    </row>
    <row r="1913" spans="1:6">
      <c r="A1913" s="2" t="s">
        <v>24393</v>
      </c>
      <c r="B1913">
        <v>149</v>
      </c>
      <c r="C1913" s="2" t="s">
        <v>24394</v>
      </c>
      <c r="D1913" t="s">
        <v>24395</v>
      </c>
      <c r="E1913">
        <v>4</v>
      </c>
      <c r="F1913" t="s">
        <v>23730</v>
      </c>
    </row>
    <row r="1914" spans="1:6">
      <c r="A1914" s="2" t="s">
        <v>24396</v>
      </c>
      <c r="B1914">
        <v>535</v>
      </c>
      <c r="C1914" s="2" t="s">
        <v>24397</v>
      </c>
      <c r="D1914" t="s">
        <v>20242</v>
      </c>
      <c r="E1914">
        <v>9</v>
      </c>
      <c r="F1914" t="s">
        <v>24398</v>
      </c>
    </row>
    <row r="1915" spans="1:6">
      <c r="A1915" s="2" t="s">
        <v>24399</v>
      </c>
      <c r="B1915">
        <v>520</v>
      </c>
      <c r="C1915" s="2" t="s">
        <v>24400</v>
      </c>
      <c r="D1915" t="s">
        <v>24401</v>
      </c>
      <c r="E1915">
        <v>9</v>
      </c>
      <c r="F1915" t="s">
        <v>24402</v>
      </c>
    </row>
    <row r="1916" spans="1:6">
      <c r="A1916" s="2" t="s">
        <v>24403</v>
      </c>
      <c r="B1916">
        <v>300</v>
      </c>
      <c r="C1916" s="2" t="s">
        <v>24404</v>
      </c>
      <c r="D1916" t="s">
        <v>24405</v>
      </c>
      <c r="E1916">
        <v>8</v>
      </c>
      <c r="F1916" t="s">
        <v>24406</v>
      </c>
    </row>
    <row r="1917" spans="1:6">
      <c r="A1917" s="2" t="s">
        <v>24407</v>
      </c>
      <c r="B1917">
        <v>316</v>
      </c>
      <c r="C1917" s="2" t="s">
        <v>24408</v>
      </c>
      <c r="D1917" t="s">
        <v>24409</v>
      </c>
      <c r="E1917">
        <v>8</v>
      </c>
      <c r="F1917" t="s">
        <v>24410</v>
      </c>
    </row>
    <row r="1918" spans="1:6">
      <c r="A1918" s="2" t="s">
        <v>24411</v>
      </c>
      <c r="B1918">
        <v>153</v>
      </c>
      <c r="C1918" s="2" t="s">
        <v>24412</v>
      </c>
      <c r="D1918" t="s">
        <v>21199</v>
      </c>
      <c r="E1918">
        <v>4</v>
      </c>
      <c r="F1918" t="s">
        <v>21200</v>
      </c>
    </row>
    <row r="1919" spans="1:6">
      <c r="A1919" s="2" t="s">
        <v>24413</v>
      </c>
      <c r="B1919">
        <v>545</v>
      </c>
      <c r="C1919" s="2" t="s">
        <v>24414</v>
      </c>
      <c r="D1919" t="s">
        <v>20414</v>
      </c>
      <c r="E1919">
        <v>9</v>
      </c>
      <c r="F1919" t="s">
        <v>24202</v>
      </c>
    </row>
    <row r="1920" spans="1:6">
      <c r="A1920" s="2" t="s">
        <v>24415</v>
      </c>
      <c r="B1920">
        <v>153</v>
      </c>
      <c r="C1920" s="2" t="s">
        <v>20094</v>
      </c>
      <c r="D1920" t="s">
        <v>23951</v>
      </c>
      <c r="E1920">
        <v>4</v>
      </c>
      <c r="F1920" t="s">
        <v>24416</v>
      </c>
    </row>
    <row r="1921" spans="1:6">
      <c r="A1921" s="2" t="s">
        <v>24417</v>
      </c>
      <c r="B1921">
        <v>315</v>
      </c>
      <c r="C1921" s="2" t="s">
        <v>24418</v>
      </c>
      <c r="D1921" t="s">
        <v>24419</v>
      </c>
      <c r="E1921">
        <v>8</v>
      </c>
      <c r="F1921" t="s">
        <v>24420</v>
      </c>
    </row>
    <row r="1922" spans="1:6">
      <c r="A1922" s="2" t="s">
        <v>24421</v>
      </c>
      <c r="B1922">
        <v>309</v>
      </c>
      <c r="C1922" s="2" t="s">
        <v>24422</v>
      </c>
      <c r="D1922" t="s">
        <v>24423</v>
      </c>
      <c r="E1922">
        <v>8</v>
      </c>
      <c r="F1922" t="s">
        <v>24424</v>
      </c>
    </row>
    <row r="1923" spans="1:6">
      <c r="A1923" s="2" t="s">
        <v>24425</v>
      </c>
      <c r="B1923">
        <v>152</v>
      </c>
      <c r="C1923" s="2" t="s">
        <v>24426</v>
      </c>
      <c r="D1923" t="s">
        <v>24427</v>
      </c>
      <c r="E1923">
        <v>4</v>
      </c>
      <c r="F1923" t="s">
        <v>20643</v>
      </c>
    </row>
    <row r="1924" spans="1:6">
      <c r="A1924" s="2" t="s">
        <v>24428</v>
      </c>
      <c r="B1924">
        <v>313</v>
      </c>
      <c r="C1924" s="2" t="s">
        <v>19337</v>
      </c>
      <c r="D1924" t="s">
        <v>24429</v>
      </c>
      <c r="E1924">
        <v>7</v>
      </c>
      <c r="F1924" t="s">
        <v>24430</v>
      </c>
    </row>
    <row r="1925" spans="1:6">
      <c r="A1925" s="2" t="s">
        <v>24431</v>
      </c>
      <c r="B1925">
        <v>565</v>
      </c>
      <c r="C1925" s="2" t="s">
        <v>24432</v>
      </c>
      <c r="D1925" t="s">
        <v>21123</v>
      </c>
      <c r="E1925">
        <v>9</v>
      </c>
      <c r="F1925" t="s">
        <v>24433</v>
      </c>
    </row>
    <row r="1926" spans="1:6">
      <c r="A1926" s="2" t="s">
        <v>24434</v>
      </c>
      <c r="B1926">
        <v>672</v>
      </c>
      <c r="C1926" s="2" t="s">
        <v>24435</v>
      </c>
      <c r="D1926" t="s">
        <v>24436</v>
      </c>
      <c r="E1926">
        <v>16</v>
      </c>
      <c r="F1926" t="s">
        <v>24437</v>
      </c>
    </row>
    <row r="1927" spans="1:6">
      <c r="A1927" s="2" t="s">
        <v>24438</v>
      </c>
      <c r="B1927">
        <v>604</v>
      </c>
      <c r="C1927" s="2" t="s">
        <v>20330</v>
      </c>
      <c r="D1927" t="s">
        <v>24439</v>
      </c>
      <c r="E1927">
        <v>9</v>
      </c>
      <c r="F1927" t="s">
        <v>24440</v>
      </c>
    </row>
    <row r="1928" spans="1:6">
      <c r="A1928" s="2" t="s">
        <v>24441</v>
      </c>
      <c r="B1928">
        <v>520</v>
      </c>
      <c r="C1928" s="2" t="s">
        <v>24442</v>
      </c>
      <c r="D1928" t="s">
        <v>24443</v>
      </c>
      <c r="E1928">
        <v>9</v>
      </c>
      <c r="F1928" t="s">
        <v>24444</v>
      </c>
    </row>
    <row r="1929" spans="1:6">
      <c r="A1929" s="2" t="s">
        <v>24445</v>
      </c>
      <c r="B1929">
        <v>298</v>
      </c>
      <c r="C1929" s="2" t="s">
        <v>20619</v>
      </c>
      <c r="D1929" t="s">
        <v>20620</v>
      </c>
      <c r="E1929">
        <v>8</v>
      </c>
      <c r="F1929" t="s">
        <v>20621</v>
      </c>
    </row>
    <row r="1930" spans="1:6">
      <c r="A1930" s="2" t="s">
        <v>24446</v>
      </c>
      <c r="B1930">
        <v>543</v>
      </c>
      <c r="C1930" s="2" t="s">
        <v>24447</v>
      </c>
      <c r="D1930" t="s">
        <v>24448</v>
      </c>
      <c r="E1930">
        <v>9</v>
      </c>
      <c r="F1930" t="s">
        <v>24449</v>
      </c>
    </row>
    <row r="1931" spans="1:6">
      <c r="A1931" s="2" t="s">
        <v>24450</v>
      </c>
      <c r="B1931">
        <v>308</v>
      </c>
      <c r="C1931" s="2" t="s">
        <v>22797</v>
      </c>
      <c r="D1931" t="s">
        <v>21832</v>
      </c>
      <c r="E1931">
        <v>8</v>
      </c>
      <c r="F1931" t="s">
        <v>21833</v>
      </c>
    </row>
    <row r="1932" spans="1:6">
      <c r="A1932" s="2" t="s">
        <v>24451</v>
      </c>
      <c r="B1932">
        <v>294</v>
      </c>
      <c r="C1932" s="2" t="s">
        <v>24452</v>
      </c>
      <c r="D1932" t="s">
        <v>24453</v>
      </c>
      <c r="E1932">
        <v>8</v>
      </c>
      <c r="F1932" t="s">
        <v>24454</v>
      </c>
    </row>
    <row r="1933" spans="1:6">
      <c r="A1933" s="2" t="s">
        <v>24455</v>
      </c>
      <c r="B1933">
        <v>362</v>
      </c>
      <c r="C1933" s="2" t="s">
        <v>24456</v>
      </c>
      <c r="D1933" t="s">
        <v>24457</v>
      </c>
      <c r="E1933">
        <v>9</v>
      </c>
      <c r="F1933" t="s">
        <v>24458</v>
      </c>
    </row>
    <row r="1934" spans="1:6">
      <c r="A1934" s="2" t="s">
        <v>24459</v>
      </c>
      <c r="B1934">
        <v>542</v>
      </c>
      <c r="C1934" s="2" t="s">
        <v>24460</v>
      </c>
      <c r="D1934" t="s">
        <v>20299</v>
      </c>
      <c r="E1934">
        <v>9</v>
      </c>
      <c r="F1934" t="s">
        <v>20300</v>
      </c>
    </row>
    <row r="1935" spans="1:6">
      <c r="A1935" s="2" t="s">
        <v>24461</v>
      </c>
      <c r="B1935">
        <v>541</v>
      </c>
      <c r="C1935" s="2" t="s">
        <v>20972</v>
      </c>
      <c r="D1935" t="s">
        <v>19318</v>
      </c>
      <c r="E1935">
        <v>9</v>
      </c>
      <c r="F1935" t="s">
        <v>19319</v>
      </c>
    </row>
    <row r="1936" spans="1:6">
      <c r="A1936" s="2" t="s">
        <v>24462</v>
      </c>
      <c r="B1936">
        <v>290</v>
      </c>
      <c r="C1936" s="2" t="s">
        <v>20871</v>
      </c>
      <c r="D1936" t="s">
        <v>19811</v>
      </c>
      <c r="E1936">
        <v>8</v>
      </c>
      <c r="F1936" t="s">
        <v>20872</v>
      </c>
    </row>
    <row r="1937" spans="1:6">
      <c r="A1937" s="2" t="s">
        <v>24463</v>
      </c>
      <c r="B1937">
        <v>681</v>
      </c>
      <c r="C1937" s="2" t="s">
        <v>22008</v>
      </c>
      <c r="D1937" t="s">
        <v>22009</v>
      </c>
      <c r="E1937">
        <v>16</v>
      </c>
      <c r="F1937" t="s">
        <v>21966</v>
      </c>
    </row>
    <row r="1938" spans="1:6">
      <c r="A1938" s="2" t="s">
        <v>24464</v>
      </c>
      <c r="B1938">
        <v>549</v>
      </c>
      <c r="C1938" s="2" t="s">
        <v>20617</v>
      </c>
      <c r="D1938" t="s">
        <v>20414</v>
      </c>
      <c r="E1938">
        <v>9</v>
      </c>
      <c r="F1938" t="s">
        <v>19972</v>
      </c>
    </row>
    <row r="1939" spans="1:6">
      <c r="A1939" s="2" t="s">
        <v>24465</v>
      </c>
      <c r="B1939">
        <v>541</v>
      </c>
      <c r="C1939" s="2" t="s">
        <v>24466</v>
      </c>
      <c r="D1939" t="s">
        <v>21020</v>
      </c>
      <c r="E1939">
        <v>9</v>
      </c>
      <c r="F1939" t="s">
        <v>21021</v>
      </c>
    </row>
    <row r="1940" spans="1:6">
      <c r="A1940" s="2" t="s">
        <v>24467</v>
      </c>
      <c r="B1940">
        <v>290</v>
      </c>
      <c r="C1940" s="2" t="s">
        <v>21207</v>
      </c>
      <c r="D1940" t="s">
        <v>19250</v>
      </c>
      <c r="E1940">
        <v>8</v>
      </c>
      <c r="F1940" t="s">
        <v>19251</v>
      </c>
    </row>
    <row r="1941" spans="1:6">
      <c r="A1941" s="2" t="s">
        <v>24468</v>
      </c>
      <c r="B1941">
        <v>309</v>
      </c>
      <c r="C1941" s="2" t="s">
        <v>20263</v>
      </c>
      <c r="D1941" t="s">
        <v>20264</v>
      </c>
      <c r="E1941">
        <v>8</v>
      </c>
      <c r="F1941" t="s">
        <v>20265</v>
      </c>
    </row>
    <row r="1942" spans="1:6">
      <c r="A1942" s="2" t="s">
        <v>24469</v>
      </c>
      <c r="B1942">
        <v>152</v>
      </c>
      <c r="C1942" s="2" t="s">
        <v>19458</v>
      </c>
      <c r="D1942" t="s">
        <v>19459</v>
      </c>
      <c r="E1942">
        <v>4</v>
      </c>
      <c r="F1942" t="s">
        <v>19460</v>
      </c>
    </row>
    <row r="1943" spans="1:6">
      <c r="A1943" s="2" t="s">
        <v>24470</v>
      </c>
      <c r="B1943">
        <v>308</v>
      </c>
      <c r="C1943" s="2" t="s">
        <v>19449</v>
      </c>
      <c r="D1943" t="s">
        <v>19450</v>
      </c>
      <c r="E1943">
        <v>8</v>
      </c>
      <c r="F1943" t="s">
        <v>19451</v>
      </c>
    </row>
    <row r="1944" spans="1:6">
      <c r="A1944" s="2" t="s">
        <v>24471</v>
      </c>
      <c r="B1944">
        <v>307</v>
      </c>
      <c r="C1944" s="2" t="s">
        <v>21251</v>
      </c>
      <c r="D1944" t="s">
        <v>24472</v>
      </c>
      <c r="E1944">
        <v>8</v>
      </c>
      <c r="F1944" t="s">
        <v>24473</v>
      </c>
    </row>
    <row r="1945" spans="1:6">
      <c r="A1945" s="2" t="s">
        <v>24474</v>
      </c>
      <c r="B1945">
        <v>290</v>
      </c>
      <c r="C1945" s="2" t="s">
        <v>19273</v>
      </c>
      <c r="D1945" t="s">
        <v>19274</v>
      </c>
      <c r="E1945">
        <v>8</v>
      </c>
      <c r="F1945" t="s">
        <v>19251</v>
      </c>
    </row>
    <row r="1946" spans="1:6">
      <c r="A1946" s="2" t="s">
        <v>24475</v>
      </c>
      <c r="B1946">
        <v>661</v>
      </c>
      <c r="C1946" s="2" t="s">
        <v>24476</v>
      </c>
      <c r="D1946" t="s">
        <v>23833</v>
      </c>
      <c r="E1946">
        <v>15</v>
      </c>
      <c r="F1946" t="s">
        <v>24477</v>
      </c>
    </row>
    <row r="1947" spans="1:6">
      <c r="A1947" s="2" t="s">
        <v>24478</v>
      </c>
      <c r="B1947">
        <v>154</v>
      </c>
      <c r="C1947" s="2" t="s">
        <v>19261</v>
      </c>
      <c r="D1947" t="s">
        <v>19262</v>
      </c>
      <c r="E1947">
        <v>4</v>
      </c>
      <c r="F1947" t="s">
        <v>19263</v>
      </c>
    </row>
    <row r="1948" spans="1:6">
      <c r="A1948" s="2" t="s">
        <v>24479</v>
      </c>
      <c r="B1948">
        <v>144</v>
      </c>
      <c r="C1948" s="2" t="s">
        <v>24480</v>
      </c>
      <c r="D1948" t="s">
        <v>22166</v>
      </c>
      <c r="E1948">
        <v>4</v>
      </c>
      <c r="F1948" t="s">
        <v>19267</v>
      </c>
    </row>
    <row r="1949" spans="1:6">
      <c r="A1949" s="2" t="s">
        <v>24481</v>
      </c>
      <c r="B1949">
        <v>684</v>
      </c>
      <c r="C1949" s="2" t="s">
        <v>24482</v>
      </c>
      <c r="D1949" t="s">
        <v>24483</v>
      </c>
      <c r="E1949">
        <v>16</v>
      </c>
      <c r="F1949" t="s">
        <v>24484</v>
      </c>
    </row>
    <row r="1950" spans="1:6">
      <c r="A1950" s="2" t="s">
        <v>24485</v>
      </c>
      <c r="B1950">
        <v>289</v>
      </c>
      <c r="C1950" s="2" t="s">
        <v>20063</v>
      </c>
      <c r="D1950" t="s">
        <v>24486</v>
      </c>
      <c r="E1950">
        <v>8</v>
      </c>
      <c r="F1950" t="s">
        <v>20261</v>
      </c>
    </row>
    <row r="1951" spans="1:6">
      <c r="A1951" s="2" t="s">
        <v>24487</v>
      </c>
      <c r="B1951">
        <v>309</v>
      </c>
      <c r="C1951" s="2" t="s">
        <v>20263</v>
      </c>
      <c r="D1951" t="s">
        <v>20264</v>
      </c>
      <c r="E1951">
        <v>8</v>
      </c>
      <c r="F1951" t="s">
        <v>20265</v>
      </c>
    </row>
    <row r="1952" spans="1:6">
      <c r="A1952" s="2" t="s">
        <v>24488</v>
      </c>
      <c r="B1952">
        <v>309</v>
      </c>
      <c r="C1952" s="2" t="s">
        <v>24489</v>
      </c>
      <c r="D1952" t="s">
        <v>24079</v>
      </c>
      <c r="E1952">
        <v>8</v>
      </c>
      <c r="F1952" t="s">
        <v>21510</v>
      </c>
    </row>
    <row r="1953" spans="1:6">
      <c r="A1953" s="2" t="s">
        <v>24490</v>
      </c>
      <c r="B1953">
        <v>290</v>
      </c>
      <c r="C1953" s="2" t="s">
        <v>24491</v>
      </c>
      <c r="D1953" t="s">
        <v>20531</v>
      </c>
      <c r="E1953">
        <v>8</v>
      </c>
      <c r="F1953" t="s">
        <v>21507</v>
      </c>
    </row>
    <row r="1954" spans="1:6">
      <c r="A1954" s="2" t="s">
        <v>24492</v>
      </c>
      <c r="B1954">
        <v>552</v>
      </c>
      <c r="C1954" s="2" t="s">
        <v>24493</v>
      </c>
      <c r="D1954" t="s">
        <v>21154</v>
      </c>
      <c r="E1954">
        <v>13</v>
      </c>
      <c r="F1954" t="s">
        <v>24494</v>
      </c>
    </row>
    <row r="1955" spans="1:6">
      <c r="A1955" s="2" t="s">
        <v>24495</v>
      </c>
      <c r="B1955">
        <v>298</v>
      </c>
      <c r="C1955" s="2" t="s">
        <v>24496</v>
      </c>
      <c r="D1955" t="s">
        <v>24497</v>
      </c>
      <c r="E1955">
        <v>8</v>
      </c>
      <c r="F1955" t="s">
        <v>23666</v>
      </c>
    </row>
    <row r="1956" spans="1:6">
      <c r="A1956" s="2" t="s">
        <v>24498</v>
      </c>
      <c r="B1956">
        <v>279</v>
      </c>
      <c r="C1956" s="2" t="s">
        <v>24499</v>
      </c>
      <c r="D1956" t="s">
        <v>24391</v>
      </c>
      <c r="E1956">
        <v>7</v>
      </c>
      <c r="F1956" t="s">
        <v>24500</v>
      </c>
    </row>
    <row r="1957" spans="1:6">
      <c r="A1957" s="2" t="s">
        <v>24501</v>
      </c>
      <c r="B1957">
        <v>726</v>
      </c>
      <c r="C1957" s="2" t="s">
        <v>24502</v>
      </c>
      <c r="D1957" t="s">
        <v>21564</v>
      </c>
      <c r="E1957">
        <v>15</v>
      </c>
      <c r="F1957" t="s">
        <v>24503</v>
      </c>
    </row>
    <row r="1958" spans="1:6">
      <c r="A1958" s="2" t="s">
        <v>24504</v>
      </c>
      <c r="B1958">
        <v>653</v>
      </c>
      <c r="C1958" s="2" t="s">
        <v>24505</v>
      </c>
      <c r="D1958" t="s">
        <v>24506</v>
      </c>
      <c r="E1958">
        <v>16</v>
      </c>
      <c r="F1958" t="s">
        <v>24507</v>
      </c>
    </row>
    <row r="1959" spans="1:6">
      <c r="A1959" s="2" t="s">
        <v>24508</v>
      </c>
      <c r="B1959">
        <v>644</v>
      </c>
      <c r="C1959" s="2" t="s">
        <v>21638</v>
      </c>
      <c r="D1959" t="s">
        <v>20370</v>
      </c>
      <c r="E1959">
        <v>16</v>
      </c>
      <c r="F1959" t="s">
        <v>21639</v>
      </c>
    </row>
    <row r="1960" spans="1:6">
      <c r="A1960" s="2" t="s">
        <v>24509</v>
      </c>
      <c r="B1960">
        <v>676</v>
      </c>
      <c r="C1960" s="2" t="s">
        <v>19698</v>
      </c>
      <c r="D1960" t="s">
        <v>24510</v>
      </c>
      <c r="E1960">
        <v>16</v>
      </c>
      <c r="F1960" t="s">
        <v>19700</v>
      </c>
    </row>
    <row r="1961" spans="1:6">
      <c r="A1961" s="2" t="s">
        <v>24511</v>
      </c>
      <c r="B1961">
        <v>312</v>
      </c>
      <c r="C1961" s="2" t="s">
        <v>24512</v>
      </c>
      <c r="D1961" t="s">
        <v>19703</v>
      </c>
      <c r="E1961">
        <v>9</v>
      </c>
      <c r="F1961" t="s">
        <v>19704</v>
      </c>
    </row>
    <row r="1962" spans="1:6">
      <c r="A1962" s="2" t="s">
        <v>24513</v>
      </c>
      <c r="B1962">
        <v>154</v>
      </c>
      <c r="C1962" s="2" t="s">
        <v>24514</v>
      </c>
      <c r="D1962" t="s">
        <v>24515</v>
      </c>
      <c r="E1962">
        <v>4</v>
      </c>
      <c r="F1962" t="s">
        <v>20195</v>
      </c>
    </row>
    <row r="1963" spans="1:6">
      <c r="A1963" s="2" t="s">
        <v>24516</v>
      </c>
      <c r="B1963">
        <v>663</v>
      </c>
      <c r="C1963" s="2" t="s">
        <v>24517</v>
      </c>
      <c r="D1963" t="s">
        <v>23091</v>
      </c>
      <c r="E1963">
        <v>9</v>
      </c>
      <c r="F1963" t="s">
        <v>24518</v>
      </c>
    </row>
    <row r="1964" spans="1:6">
      <c r="A1964" s="2" t="s">
        <v>24519</v>
      </c>
      <c r="B1964">
        <v>560</v>
      </c>
      <c r="C1964" s="2" t="s">
        <v>24520</v>
      </c>
      <c r="D1964" t="s">
        <v>24277</v>
      </c>
      <c r="E1964">
        <v>9</v>
      </c>
      <c r="F1964" t="s">
        <v>24521</v>
      </c>
    </row>
    <row r="1965" spans="1:6">
      <c r="A1965" s="2" t="s">
        <v>24522</v>
      </c>
      <c r="B1965">
        <v>143</v>
      </c>
      <c r="C1965" s="2" t="s">
        <v>24523</v>
      </c>
      <c r="D1965" t="s">
        <v>20119</v>
      </c>
      <c r="E1965">
        <v>4</v>
      </c>
      <c r="F1965" t="s">
        <v>24524</v>
      </c>
    </row>
    <row r="1966" spans="1:6">
      <c r="A1966" s="2" t="s">
        <v>24525</v>
      </c>
      <c r="B1966">
        <v>546</v>
      </c>
      <c r="C1966" s="2" t="s">
        <v>24526</v>
      </c>
      <c r="D1966" t="s">
        <v>20366</v>
      </c>
      <c r="E1966">
        <v>9</v>
      </c>
      <c r="F1966" t="s">
        <v>24202</v>
      </c>
    </row>
    <row r="1967" spans="1:6">
      <c r="A1967" s="2" t="s">
        <v>24527</v>
      </c>
      <c r="B1967">
        <v>327</v>
      </c>
      <c r="C1967" s="2" t="s">
        <v>24528</v>
      </c>
      <c r="D1967" t="s">
        <v>24529</v>
      </c>
      <c r="E1967">
        <v>8</v>
      </c>
      <c r="F1967" t="s">
        <v>24530</v>
      </c>
    </row>
    <row r="1968" spans="1:6">
      <c r="A1968" s="2" t="s">
        <v>24531</v>
      </c>
      <c r="B1968">
        <v>552</v>
      </c>
      <c r="C1968" s="2" t="s">
        <v>24532</v>
      </c>
      <c r="D1968" t="s">
        <v>23254</v>
      </c>
      <c r="E1968">
        <v>13</v>
      </c>
      <c r="F1968" t="s">
        <v>24533</v>
      </c>
    </row>
    <row r="1969" spans="1:6">
      <c r="A1969" s="2" t="s">
        <v>24534</v>
      </c>
      <c r="B1969">
        <v>674</v>
      </c>
      <c r="C1969" s="2" t="s">
        <v>24535</v>
      </c>
      <c r="D1969" t="s">
        <v>24536</v>
      </c>
      <c r="E1969">
        <v>16</v>
      </c>
      <c r="F1969" t="s">
        <v>24537</v>
      </c>
    </row>
    <row r="1970" spans="1:6">
      <c r="A1970" s="2" t="s">
        <v>24538</v>
      </c>
      <c r="B1970">
        <v>301</v>
      </c>
      <c r="C1970" s="2" t="s">
        <v>24539</v>
      </c>
      <c r="D1970" t="s">
        <v>24540</v>
      </c>
      <c r="E1970">
        <v>9</v>
      </c>
      <c r="F1970" t="s">
        <v>24541</v>
      </c>
    </row>
    <row r="1971" spans="1:6">
      <c r="A1971" s="2" t="s">
        <v>24542</v>
      </c>
      <c r="B1971">
        <v>566</v>
      </c>
      <c r="C1971" s="2" t="s">
        <v>24543</v>
      </c>
      <c r="D1971" t="s">
        <v>24544</v>
      </c>
      <c r="E1971">
        <v>9</v>
      </c>
      <c r="F1971" t="s">
        <v>24545</v>
      </c>
    </row>
    <row r="1972" spans="1:6">
      <c r="A1972" s="2" t="s">
        <v>24546</v>
      </c>
      <c r="B1972">
        <v>544</v>
      </c>
      <c r="C1972" s="2" t="s">
        <v>24547</v>
      </c>
      <c r="D1972" t="s">
        <v>22866</v>
      </c>
      <c r="E1972">
        <v>9</v>
      </c>
      <c r="F1972" t="s">
        <v>22867</v>
      </c>
    </row>
    <row r="1973" spans="1:6">
      <c r="A1973" s="2" t="s">
        <v>24548</v>
      </c>
      <c r="B1973">
        <v>187</v>
      </c>
      <c r="C1973" s="2" t="s">
        <v>24549</v>
      </c>
      <c r="D1973" t="s">
        <v>24550</v>
      </c>
      <c r="E1973">
        <v>4</v>
      </c>
      <c r="F1973" t="s">
        <v>24551</v>
      </c>
    </row>
    <row r="1974" spans="1:6">
      <c r="A1974" s="2" t="s">
        <v>24552</v>
      </c>
      <c r="B1974">
        <v>150</v>
      </c>
      <c r="C1974" s="2" t="s">
        <v>24553</v>
      </c>
      <c r="D1974" t="s">
        <v>22329</v>
      </c>
      <c r="E1974">
        <v>4</v>
      </c>
      <c r="F1974" t="s">
        <v>24554</v>
      </c>
    </row>
    <row r="1975" spans="1:6">
      <c r="A1975" s="2" t="s">
        <v>24555</v>
      </c>
      <c r="B1975">
        <v>157</v>
      </c>
      <c r="C1975" s="2" t="s">
        <v>22249</v>
      </c>
      <c r="D1975" t="s">
        <v>24556</v>
      </c>
      <c r="E1975">
        <v>4</v>
      </c>
      <c r="F1975" t="s">
        <v>24557</v>
      </c>
    </row>
    <row r="1976" spans="1:6">
      <c r="A1976" s="2" t="s">
        <v>24558</v>
      </c>
      <c r="B1976">
        <v>296</v>
      </c>
      <c r="C1976" s="2" t="s">
        <v>21706</v>
      </c>
      <c r="D1976" t="s">
        <v>19587</v>
      </c>
      <c r="E1976">
        <v>8</v>
      </c>
      <c r="F1976" t="s">
        <v>24559</v>
      </c>
    </row>
    <row r="1977" spans="1:6">
      <c r="A1977" s="2" t="s">
        <v>24560</v>
      </c>
      <c r="B1977">
        <v>135</v>
      </c>
      <c r="C1977" s="2" t="s">
        <v>24561</v>
      </c>
      <c r="D1977" t="s">
        <v>20465</v>
      </c>
      <c r="E1977">
        <v>3</v>
      </c>
      <c r="F1977" t="s">
        <v>24562</v>
      </c>
    </row>
    <row r="1978" spans="1:6">
      <c r="A1978" s="2" t="s">
        <v>24563</v>
      </c>
      <c r="B1978">
        <v>731</v>
      </c>
      <c r="C1978" s="2" t="s">
        <v>24564</v>
      </c>
      <c r="D1978" t="s">
        <v>24565</v>
      </c>
      <c r="E1978">
        <v>16</v>
      </c>
      <c r="F1978" t="s">
        <v>24566</v>
      </c>
    </row>
    <row r="1979" spans="1:6">
      <c r="A1979" s="2" t="s">
        <v>24567</v>
      </c>
      <c r="B1979">
        <v>151</v>
      </c>
      <c r="C1979" s="2" t="s">
        <v>24568</v>
      </c>
      <c r="D1979" t="s">
        <v>24569</v>
      </c>
      <c r="E1979">
        <v>4</v>
      </c>
      <c r="F1979" t="s">
        <v>20342</v>
      </c>
    </row>
    <row r="1980" spans="1:6">
      <c r="A1980" s="2" t="s">
        <v>24570</v>
      </c>
      <c r="B1980">
        <v>286</v>
      </c>
      <c r="C1980" s="2" t="s">
        <v>24571</v>
      </c>
      <c r="D1980" t="s">
        <v>24572</v>
      </c>
      <c r="E1980">
        <v>6</v>
      </c>
      <c r="F1980" t="s">
        <v>24573</v>
      </c>
    </row>
    <row r="1981" spans="1:6">
      <c r="A1981" s="2" t="s">
        <v>24574</v>
      </c>
      <c r="B1981">
        <v>153</v>
      </c>
      <c r="C1981" s="2" t="s">
        <v>24575</v>
      </c>
      <c r="D1981" t="s">
        <v>23878</v>
      </c>
      <c r="E1981">
        <v>4</v>
      </c>
      <c r="F1981" t="s">
        <v>24576</v>
      </c>
    </row>
    <row r="1982" spans="1:6">
      <c r="A1982" s="2" t="s">
        <v>24577</v>
      </c>
      <c r="B1982">
        <v>291</v>
      </c>
      <c r="C1982" s="2" t="s">
        <v>19349</v>
      </c>
      <c r="D1982" t="s">
        <v>19350</v>
      </c>
      <c r="E1982">
        <v>8</v>
      </c>
      <c r="F1982" t="s">
        <v>19351</v>
      </c>
    </row>
    <row r="1983" spans="1:6">
      <c r="A1983" s="2" t="s">
        <v>24578</v>
      </c>
      <c r="B1983">
        <v>291</v>
      </c>
      <c r="C1983" s="2" t="s">
        <v>24579</v>
      </c>
      <c r="D1983" t="s">
        <v>24580</v>
      </c>
      <c r="E1983">
        <v>8</v>
      </c>
      <c r="F1983" t="s">
        <v>24581</v>
      </c>
    </row>
    <row r="1984" spans="1:6">
      <c r="A1984" s="2" t="s">
        <v>24582</v>
      </c>
      <c r="B1984">
        <v>296</v>
      </c>
      <c r="C1984" s="2" t="s">
        <v>19488</v>
      </c>
      <c r="D1984" t="s">
        <v>24583</v>
      </c>
      <c r="E1984">
        <v>8</v>
      </c>
      <c r="F1984" t="s">
        <v>24584</v>
      </c>
    </row>
    <row r="1985" spans="1:6">
      <c r="A1985" s="2" t="s">
        <v>24585</v>
      </c>
      <c r="B1985">
        <v>285</v>
      </c>
      <c r="C1985" s="2" t="s">
        <v>24586</v>
      </c>
      <c r="D1985" t="s">
        <v>24587</v>
      </c>
      <c r="E1985">
        <v>8</v>
      </c>
      <c r="F1985" t="s">
        <v>24588</v>
      </c>
    </row>
    <row r="1986" spans="1:6">
      <c r="A1986" s="2" t="s">
        <v>24589</v>
      </c>
      <c r="B1986">
        <v>290</v>
      </c>
      <c r="C1986" s="2" t="s">
        <v>23802</v>
      </c>
      <c r="D1986" t="s">
        <v>23136</v>
      </c>
      <c r="E1986">
        <v>8</v>
      </c>
      <c r="F1986" t="s">
        <v>19812</v>
      </c>
    </row>
    <row r="1987" spans="1:6">
      <c r="A1987" s="2" t="s">
        <v>24590</v>
      </c>
      <c r="B1987">
        <v>685</v>
      </c>
      <c r="C1987" s="2" t="s">
        <v>24591</v>
      </c>
      <c r="D1987" t="s">
        <v>24592</v>
      </c>
      <c r="E1987">
        <v>15</v>
      </c>
      <c r="F1987" t="s">
        <v>24593</v>
      </c>
    </row>
    <row r="1988" spans="1:6">
      <c r="A1988" s="2" t="s">
        <v>24594</v>
      </c>
      <c r="B1988">
        <v>317</v>
      </c>
      <c r="C1988" s="2" t="s">
        <v>24466</v>
      </c>
      <c r="D1988" t="s">
        <v>24595</v>
      </c>
      <c r="E1988">
        <v>9</v>
      </c>
      <c r="F1988" t="s">
        <v>24596</v>
      </c>
    </row>
    <row r="1989" spans="1:6">
      <c r="A1989" s="2" t="s">
        <v>24597</v>
      </c>
      <c r="B1989">
        <v>294</v>
      </c>
      <c r="C1989" s="2" t="s">
        <v>24598</v>
      </c>
      <c r="D1989" t="s">
        <v>23473</v>
      </c>
      <c r="E1989">
        <v>8</v>
      </c>
      <c r="F1989" t="s">
        <v>24599</v>
      </c>
    </row>
    <row r="1990" spans="1:6">
      <c r="A1990" s="2" t="s">
        <v>24600</v>
      </c>
      <c r="B1990">
        <v>549</v>
      </c>
      <c r="C1990" s="2" t="s">
        <v>24601</v>
      </c>
      <c r="D1990" t="s">
        <v>22457</v>
      </c>
      <c r="E1990">
        <v>9</v>
      </c>
      <c r="F1990" t="s">
        <v>24602</v>
      </c>
    </row>
    <row r="1991" spans="1:6">
      <c r="A1991" s="2" t="s">
        <v>24603</v>
      </c>
      <c r="B1991">
        <v>670</v>
      </c>
      <c r="C1991" s="2" t="s">
        <v>24604</v>
      </c>
      <c r="D1991" t="s">
        <v>21365</v>
      </c>
      <c r="E1991">
        <v>16</v>
      </c>
      <c r="F1991" t="s">
        <v>23054</v>
      </c>
    </row>
    <row r="1992" spans="1:6">
      <c r="A1992" s="2" t="s">
        <v>24605</v>
      </c>
      <c r="B1992">
        <v>312</v>
      </c>
      <c r="C1992" s="2" t="s">
        <v>23051</v>
      </c>
      <c r="D1992" t="s">
        <v>24606</v>
      </c>
      <c r="E1992">
        <v>9</v>
      </c>
      <c r="F1992" t="s">
        <v>23039</v>
      </c>
    </row>
    <row r="1993" spans="1:6">
      <c r="A1993" s="2" t="s">
        <v>24607</v>
      </c>
      <c r="B1993">
        <v>291</v>
      </c>
      <c r="C1993" s="2" t="s">
        <v>23818</v>
      </c>
      <c r="D1993" t="s">
        <v>22170</v>
      </c>
      <c r="E1993">
        <v>8</v>
      </c>
      <c r="F1993" t="s">
        <v>24608</v>
      </c>
    </row>
    <row r="1994" spans="1:6">
      <c r="A1994" s="2" t="s">
        <v>24609</v>
      </c>
      <c r="B1994">
        <v>309</v>
      </c>
      <c r="C1994" s="2" t="s">
        <v>24316</v>
      </c>
      <c r="D1994" t="s">
        <v>24610</v>
      </c>
      <c r="E1994">
        <v>8</v>
      </c>
      <c r="F1994" t="s">
        <v>20265</v>
      </c>
    </row>
    <row r="1995" spans="1:6">
      <c r="A1995" s="2" t="s">
        <v>24611</v>
      </c>
      <c r="B1995">
        <v>643</v>
      </c>
      <c r="C1995" s="2" t="s">
        <v>24612</v>
      </c>
      <c r="D1995" t="s">
        <v>20366</v>
      </c>
      <c r="E1995">
        <v>8</v>
      </c>
      <c r="F1995" t="s">
        <v>21369</v>
      </c>
    </row>
    <row r="1996" spans="1:6">
      <c r="A1996" s="2" t="s">
        <v>24613</v>
      </c>
      <c r="B1996">
        <v>357</v>
      </c>
      <c r="C1996" s="2" t="s">
        <v>23999</v>
      </c>
      <c r="D1996" t="s">
        <v>24614</v>
      </c>
      <c r="E1996">
        <v>8</v>
      </c>
      <c r="F1996" t="s">
        <v>24615</v>
      </c>
    </row>
    <row r="1997" spans="1:6">
      <c r="A1997" s="2" t="s">
        <v>24616</v>
      </c>
      <c r="B1997">
        <v>543</v>
      </c>
      <c r="C1997" s="2" t="s">
        <v>24617</v>
      </c>
      <c r="D1997" t="s">
        <v>20366</v>
      </c>
      <c r="E1997">
        <v>9</v>
      </c>
      <c r="F1997" t="s">
        <v>24618</v>
      </c>
    </row>
    <row r="1998" spans="1:6">
      <c r="A1998" s="2" t="s">
        <v>24619</v>
      </c>
      <c r="B1998">
        <v>309</v>
      </c>
      <c r="C1998" s="2" t="s">
        <v>24620</v>
      </c>
      <c r="D1998" t="s">
        <v>24621</v>
      </c>
      <c r="E1998">
        <v>9</v>
      </c>
      <c r="F1998" t="s">
        <v>24622</v>
      </c>
    </row>
    <row r="1999" spans="1:6">
      <c r="A1999" s="2" t="s">
        <v>24623</v>
      </c>
      <c r="B1999">
        <v>683</v>
      </c>
      <c r="C1999" s="2" t="s">
        <v>24624</v>
      </c>
      <c r="D1999" t="s">
        <v>24625</v>
      </c>
      <c r="E1999">
        <v>16</v>
      </c>
      <c r="F1999" t="s">
        <v>24626</v>
      </c>
    </row>
    <row r="2000" spans="1:6">
      <c r="A2000" s="2" t="s">
        <v>24627</v>
      </c>
      <c r="B2000">
        <v>661</v>
      </c>
      <c r="C2000" s="2" t="s">
        <v>19959</v>
      </c>
      <c r="D2000" t="s">
        <v>24628</v>
      </c>
      <c r="E2000">
        <v>16</v>
      </c>
      <c r="F2000" t="s">
        <v>24629</v>
      </c>
    </row>
    <row r="2001" spans="1:6">
      <c r="A2001" s="2" t="s">
        <v>24630</v>
      </c>
      <c r="B2001">
        <v>587</v>
      </c>
      <c r="C2001" s="2" t="s">
        <v>24631</v>
      </c>
      <c r="D2001" t="s">
        <v>22727</v>
      </c>
      <c r="E2001">
        <v>8</v>
      </c>
      <c r="F2001" t="s">
        <v>24632</v>
      </c>
    </row>
    <row r="2002" spans="1:6">
      <c r="A2002" s="2" t="s">
        <v>24633</v>
      </c>
      <c r="B2002">
        <v>341</v>
      </c>
      <c r="C2002" s="2" t="s">
        <v>24634</v>
      </c>
      <c r="D2002" t="s">
        <v>24506</v>
      </c>
      <c r="E2002">
        <v>9</v>
      </c>
      <c r="F2002" t="s">
        <v>24635</v>
      </c>
    </row>
    <row r="2003" spans="1:6">
      <c r="A2003" s="2" t="s">
        <v>24636</v>
      </c>
      <c r="B2003">
        <v>304</v>
      </c>
      <c r="C2003" s="2" t="s">
        <v>19798</v>
      </c>
      <c r="D2003" t="s">
        <v>24637</v>
      </c>
      <c r="E2003">
        <v>8</v>
      </c>
      <c r="F2003" t="s">
        <v>24638</v>
      </c>
    </row>
    <row r="2004" spans="1:6">
      <c r="A2004" s="2" t="s">
        <v>24639</v>
      </c>
      <c r="B2004">
        <v>459</v>
      </c>
      <c r="C2004" s="2" t="s">
        <v>24640</v>
      </c>
      <c r="D2004" t="s">
        <v>24401</v>
      </c>
      <c r="E2004">
        <v>9</v>
      </c>
      <c r="F2004" t="s">
        <v>24641</v>
      </c>
    </row>
    <row r="2005" spans="1:6">
      <c r="A2005" s="2" t="s">
        <v>24642</v>
      </c>
      <c r="B2005">
        <v>557</v>
      </c>
      <c r="C2005" s="2" t="s">
        <v>24643</v>
      </c>
      <c r="D2005" t="s">
        <v>23710</v>
      </c>
      <c r="E2005">
        <v>9</v>
      </c>
      <c r="F2005" t="s">
        <v>24644</v>
      </c>
    </row>
    <row r="2006" spans="1:6">
      <c r="A2006" s="2" t="s">
        <v>24645</v>
      </c>
      <c r="B2006">
        <v>673</v>
      </c>
      <c r="C2006" s="2" t="s">
        <v>24646</v>
      </c>
      <c r="D2006" t="s">
        <v>20067</v>
      </c>
      <c r="E2006">
        <v>16</v>
      </c>
      <c r="F2006" t="s">
        <v>24647</v>
      </c>
    </row>
    <row r="2007" spans="1:6">
      <c r="A2007" s="2" t="s">
        <v>24648</v>
      </c>
      <c r="B2007">
        <v>311</v>
      </c>
      <c r="C2007" s="2" t="s">
        <v>22373</v>
      </c>
      <c r="D2007" t="s">
        <v>24649</v>
      </c>
      <c r="E2007">
        <v>9</v>
      </c>
      <c r="F2007" t="s">
        <v>24650</v>
      </c>
    </row>
    <row r="2008" spans="1:6">
      <c r="A2008" s="2" t="s">
        <v>24651</v>
      </c>
      <c r="B2008">
        <v>668</v>
      </c>
      <c r="C2008" s="2" t="s">
        <v>24652</v>
      </c>
      <c r="D2008" t="s">
        <v>24653</v>
      </c>
      <c r="E2008">
        <v>16</v>
      </c>
      <c r="F2008" t="s">
        <v>24654</v>
      </c>
    </row>
    <row r="2009" spans="1:6">
      <c r="A2009" s="2" t="s">
        <v>24655</v>
      </c>
      <c r="B2009">
        <v>734</v>
      </c>
      <c r="C2009" s="2" t="s">
        <v>24656</v>
      </c>
      <c r="D2009" t="s">
        <v>23298</v>
      </c>
      <c r="E2009">
        <v>16</v>
      </c>
      <c r="F2009" t="s">
        <v>24657</v>
      </c>
    </row>
    <row r="2010" spans="1:6">
      <c r="A2010" s="2" t="s">
        <v>24658</v>
      </c>
      <c r="B2010">
        <v>636</v>
      </c>
      <c r="C2010" s="2" t="s">
        <v>24659</v>
      </c>
      <c r="D2010" t="s">
        <v>20037</v>
      </c>
      <c r="E2010">
        <v>16</v>
      </c>
      <c r="F2010" t="s">
        <v>24660</v>
      </c>
    </row>
    <row r="2011" spans="1:6">
      <c r="A2011" s="2" t="s">
        <v>24661</v>
      </c>
      <c r="B2011">
        <v>582</v>
      </c>
      <c r="C2011" s="2" t="s">
        <v>24662</v>
      </c>
      <c r="D2011" t="s">
        <v>22267</v>
      </c>
      <c r="E2011">
        <v>8</v>
      </c>
      <c r="F2011" t="s">
        <v>24663</v>
      </c>
    </row>
    <row r="2012" spans="1:6">
      <c r="A2012" s="2" t="s">
        <v>24664</v>
      </c>
      <c r="B2012">
        <v>709</v>
      </c>
      <c r="C2012" s="2" t="s">
        <v>24665</v>
      </c>
      <c r="D2012" t="s">
        <v>24666</v>
      </c>
      <c r="E2012">
        <v>9</v>
      </c>
      <c r="F2012" t="s">
        <v>24667</v>
      </c>
    </row>
    <row r="2013" spans="1:6">
      <c r="A2013" s="2" t="s">
        <v>24668</v>
      </c>
      <c r="B2013">
        <v>547</v>
      </c>
      <c r="C2013" s="2" t="s">
        <v>24669</v>
      </c>
      <c r="D2013" t="s">
        <v>21097</v>
      </c>
      <c r="E2013">
        <v>9</v>
      </c>
      <c r="F2013" t="s">
        <v>24670</v>
      </c>
    </row>
    <row r="2014" spans="1:6">
      <c r="A2014" s="2" t="s">
        <v>24671</v>
      </c>
      <c r="B2014">
        <v>551</v>
      </c>
      <c r="C2014" s="2" t="s">
        <v>24672</v>
      </c>
      <c r="D2014" t="s">
        <v>23298</v>
      </c>
      <c r="E2014">
        <v>9</v>
      </c>
      <c r="F2014" t="s">
        <v>24673</v>
      </c>
    </row>
    <row r="2015" spans="1:6">
      <c r="A2015" s="2" t="s">
        <v>24674</v>
      </c>
      <c r="B2015">
        <v>738</v>
      </c>
      <c r="C2015" s="2" t="s">
        <v>24675</v>
      </c>
      <c r="D2015" t="s">
        <v>21391</v>
      </c>
      <c r="E2015">
        <v>16</v>
      </c>
      <c r="F2015" t="s">
        <v>24676</v>
      </c>
    </row>
    <row r="2016" spans="1:6">
      <c r="A2016" s="2" t="s">
        <v>24677</v>
      </c>
      <c r="B2016">
        <v>708</v>
      </c>
      <c r="C2016" s="2" t="s">
        <v>24678</v>
      </c>
      <c r="D2016" t="s">
        <v>23610</v>
      </c>
      <c r="E2016">
        <v>16</v>
      </c>
      <c r="F2016" t="s">
        <v>24679</v>
      </c>
    </row>
    <row r="2017" spans="1:6">
      <c r="A2017" s="2" t="s">
        <v>24680</v>
      </c>
      <c r="B2017">
        <v>667</v>
      </c>
      <c r="C2017" s="2" t="s">
        <v>24681</v>
      </c>
      <c r="D2017" t="s">
        <v>24682</v>
      </c>
      <c r="E2017">
        <v>16</v>
      </c>
      <c r="F2017" t="s">
        <v>24683</v>
      </c>
    </row>
    <row r="2018" spans="1:6">
      <c r="A2018" s="2" t="s">
        <v>24684</v>
      </c>
      <c r="B2018">
        <v>340</v>
      </c>
      <c r="C2018" s="2" t="s">
        <v>21125</v>
      </c>
      <c r="D2018" t="s">
        <v>24685</v>
      </c>
      <c r="E2018">
        <v>9</v>
      </c>
      <c r="F2018" t="s">
        <v>24686</v>
      </c>
    </row>
    <row r="2019" spans="1:6">
      <c r="A2019" s="2" t="s">
        <v>24687</v>
      </c>
      <c r="B2019">
        <v>361</v>
      </c>
      <c r="C2019" s="2" t="s">
        <v>23121</v>
      </c>
      <c r="D2019" t="s">
        <v>19277</v>
      </c>
      <c r="E2019">
        <v>9</v>
      </c>
      <c r="F2019" t="s">
        <v>24688</v>
      </c>
    </row>
    <row r="2020" spans="1:6">
      <c r="A2020" s="2" t="s">
        <v>24689</v>
      </c>
      <c r="B2020">
        <v>356</v>
      </c>
      <c r="C2020" s="2" t="s">
        <v>23372</v>
      </c>
      <c r="D2020" t="s">
        <v>24690</v>
      </c>
      <c r="E2020">
        <v>9</v>
      </c>
      <c r="F2020" t="s">
        <v>24691</v>
      </c>
    </row>
    <row r="2021" spans="1:6">
      <c r="A2021" s="2" t="s">
        <v>24692</v>
      </c>
      <c r="B2021">
        <v>709</v>
      </c>
      <c r="C2021" s="2" t="s">
        <v>24693</v>
      </c>
      <c r="D2021" t="s">
        <v>21010</v>
      </c>
      <c r="E2021">
        <v>16</v>
      </c>
      <c r="F2021" t="s">
        <v>24694</v>
      </c>
    </row>
    <row r="2022" spans="1:6">
      <c r="A2022" s="2" t="s">
        <v>24695</v>
      </c>
      <c r="B2022">
        <v>689</v>
      </c>
      <c r="C2022" s="2" t="s">
        <v>24696</v>
      </c>
      <c r="D2022" t="s">
        <v>24697</v>
      </c>
      <c r="E2022">
        <v>16</v>
      </c>
      <c r="F2022" t="s">
        <v>24698</v>
      </c>
    </row>
    <row r="2023" spans="1:6">
      <c r="A2023" s="2" t="s">
        <v>24699</v>
      </c>
      <c r="B2023">
        <v>152</v>
      </c>
      <c r="C2023" s="2" t="s">
        <v>24700</v>
      </c>
      <c r="D2023" t="s">
        <v>24701</v>
      </c>
      <c r="E2023">
        <v>4</v>
      </c>
      <c r="F2023" t="s">
        <v>19521</v>
      </c>
    </row>
    <row r="2024" spans="1:6">
      <c r="A2024" s="2" t="s">
        <v>24702</v>
      </c>
      <c r="B2024">
        <v>151</v>
      </c>
      <c r="C2024" s="2" t="s">
        <v>20468</v>
      </c>
      <c r="D2024" t="s">
        <v>24703</v>
      </c>
      <c r="E2024">
        <v>4</v>
      </c>
      <c r="F2024" t="s">
        <v>24704</v>
      </c>
    </row>
    <row r="2025" spans="1:6">
      <c r="A2025" s="2" t="s">
        <v>24705</v>
      </c>
      <c r="B2025">
        <v>395</v>
      </c>
      <c r="C2025" s="2" t="s">
        <v>24706</v>
      </c>
      <c r="D2025" t="s">
        <v>24707</v>
      </c>
      <c r="E2025">
        <v>8</v>
      </c>
      <c r="F2025" t="s">
        <v>24708</v>
      </c>
    </row>
    <row r="2026" spans="1:6">
      <c r="A2026" s="2" t="s">
        <v>24709</v>
      </c>
      <c r="B2026">
        <v>151</v>
      </c>
      <c r="C2026" s="2" t="s">
        <v>24710</v>
      </c>
      <c r="D2026" t="s">
        <v>22285</v>
      </c>
      <c r="E2026">
        <v>4</v>
      </c>
      <c r="F2026" t="s">
        <v>20236</v>
      </c>
    </row>
    <row r="2027" spans="1:6">
      <c r="A2027" s="2" t="s">
        <v>24711</v>
      </c>
      <c r="B2027">
        <v>648</v>
      </c>
      <c r="C2027" s="2" t="s">
        <v>24712</v>
      </c>
      <c r="D2027" t="s">
        <v>24713</v>
      </c>
      <c r="E2027">
        <v>9</v>
      </c>
      <c r="F2027" t="s">
        <v>24714</v>
      </c>
    </row>
    <row r="2028" spans="1:6">
      <c r="A2028" s="2" t="s">
        <v>24715</v>
      </c>
      <c r="B2028">
        <v>721</v>
      </c>
      <c r="C2028" s="2" t="s">
        <v>24716</v>
      </c>
      <c r="D2028" t="s">
        <v>24717</v>
      </c>
      <c r="E2028">
        <v>16</v>
      </c>
      <c r="F2028" t="s">
        <v>24718</v>
      </c>
    </row>
    <row r="2029" spans="1:6">
      <c r="A2029" s="2" t="s">
        <v>24719</v>
      </c>
      <c r="B2029">
        <v>551</v>
      </c>
      <c r="C2029" s="2" t="s">
        <v>24042</v>
      </c>
      <c r="D2029" t="s">
        <v>22698</v>
      </c>
      <c r="E2029">
        <v>9</v>
      </c>
      <c r="F2029" t="s">
        <v>20371</v>
      </c>
    </row>
    <row r="2030" spans="1:6">
      <c r="A2030" s="2" t="s">
        <v>24720</v>
      </c>
      <c r="B2030">
        <v>510</v>
      </c>
      <c r="C2030" s="2" t="s">
        <v>21147</v>
      </c>
      <c r="D2030" t="s">
        <v>19597</v>
      </c>
      <c r="E2030">
        <v>9</v>
      </c>
      <c r="F2030" t="s">
        <v>24721</v>
      </c>
    </row>
    <row r="2031" spans="1:6">
      <c r="A2031" s="2" t="s">
        <v>24722</v>
      </c>
      <c r="B2031">
        <v>670</v>
      </c>
      <c r="C2031" s="2" t="s">
        <v>19604</v>
      </c>
      <c r="D2031" t="s">
        <v>24723</v>
      </c>
      <c r="E2031">
        <v>16</v>
      </c>
      <c r="F2031" t="s">
        <v>24724</v>
      </c>
    </row>
    <row r="2032" spans="1:6">
      <c r="A2032" s="2" t="s">
        <v>24725</v>
      </c>
      <c r="B2032">
        <v>680</v>
      </c>
      <c r="C2032" s="2" t="s">
        <v>24726</v>
      </c>
      <c r="D2032" t="s">
        <v>22124</v>
      </c>
      <c r="E2032">
        <v>16</v>
      </c>
      <c r="F2032" t="s">
        <v>24727</v>
      </c>
    </row>
    <row r="2033" spans="1:6">
      <c r="A2033" s="2" t="s">
        <v>24728</v>
      </c>
      <c r="B2033">
        <v>670</v>
      </c>
      <c r="C2033" s="2" t="s">
        <v>24729</v>
      </c>
      <c r="D2033" t="s">
        <v>24730</v>
      </c>
      <c r="E2033">
        <v>16</v>
      </c>
      <c r="F2033" t="s">
        <v>24731</v>
      </c>
    </row>
    <row r="2034" spans="1:6">
      <c r="A2034" s="2" t="s">
        <v>24732</v>
      </c>
      <c r="B2034">
        <v>551</v>
      </c>
      <c r="C2034" s="2" t="s">
        <v>24733</v>
      </c>
      <c r="D2034" t="s">
        <v>22698</v>
      </c>
      <c r="E2034">
        <v>9</v>
      </c>
      <c r="F2034" t="s">
        <v>20371</v>
      </c>
    </row>
    <row r="2035" spans="1:6">
      <c r="A2035" s="2" t="s">
        <v>24734</v>
      </c>
      <c r="B2035">
        <v>670</v>
      </c>
      <c r="C2035" s="2" t="s">
        <v>24735</v>
      </c>
      <c r="D2035" t="s">
        <v>24736</v>
      </c>
      <c r="E2035">
        <v>16</v>
      </c>
      <c r="F2035" t="s">
        <v>24737</v>
      </c>
    </row>
    <row r="2036" spans="1:6">
      <c r="A2036" s="2" t="s">
        <v>24738</v>
      </c>
      <c r="B2036">
        <v>551</v>
      </c>
      <c r="C2036" s="2" t="s">
        <v>24739</v>
      </c>
      <c r="D2036" t="s">
        <v>19628</v>
      </c>
      <c r="E2036">
        <v>9</v>
      </c>
      <c r="F2036" t="s">
        <v>20371</v>
      </c>
    </row>
    <row r="2037" spans="1:6">
      <c r="A2037" s="2" t="s">
        <v>24740</v>
      </c>
      <c r="B2037">
        <v>658</v>
      </c>
      <c r="C2037" s="2" t="s">
        <v>24741</v>
      </c>
      <c r="D2037" t="s">
        <v>24483</v>
      </c>
      <c r="E2037">
        <v>8</v>
      </c>
      <c r="F2037" t="s">
        <v>24742</v>
      </c>
    </row>
    <row r="2038" spans="1:6">
      <c r="A2038" s="2" t="s">
        <v>24743</v>
      </c>
      <c r="B2038">
        <v>564</v>
      </c>
      <c r="C2038" s="2" t="s">
        <v>24744</v>
      </c>
      <c r="D2038" t="s">
        <v>20037</v>
      </c>
      <c r="E2038">
        <v>9</v>
      </c>
      <c r="F2038" t="s">
        <v>24745</v>
      </c>
    </row>
    <row r="2039" spans="1:6">
      <c r="A2039" s="2" t="s">
        <v>24746</v>
      </c>
      <c r="B2039">
        <v>387</v>
      </c>
      <c r="C2039" s="2" t="s">
        <v>24747</v>
      </c>
      <c r="D2039" t="s">
        <v>24748</v>
      </c>
      <c r="E2039">
        <v>9</v>
      </c>
      <c r="F2039" t="s">
        <v>24749</v>
      </c>
    </row>
    <row r="2040" spans="1:6">
      <c r="A2040" s="2" t="s">
        <v>24750</v>
      </c>
      <c r="B2040">
        <v>644</v>
      </c>
      <c r="C2040" s="2" t="s">
        <v>24751</v>
      </c>
      <c r="D2040" t="s">
        <v>19956</v>
      </c>
      <c r="E2040">
        <v>8</v>
      </c>
      <c r="F2040" t="s">
        <v>24752</v>
      </c>
    </row>
    <row r="2041" spans="1:6">
      <c r="A2041" s="2" t="s">
        <v>24753</v>
      </c>
      <c r="B2041">
        <v>645</v>
      </c>
      <c r="C2041" s="2" t="s">
        <v>24754</v>
      </c>
      <c r="D2041" t="s">
        <v>23018</v>
      </c>
      <c r="E2041">
        <v>8</v>
      </c>
      <c r="F2041" t="s">
        <v>24755</v>
      </c>
    </row>
    <row r="2042" spans="1:6">
      <c r="A2042" s="2" t="s">
        <v>24756</v>
      </c>
      <c r="B2042">
        <v>698</v>
      </c>
      <c r="C2042" s="2" t="s">
        <v>24757</v>
      </c>
      <c r="D2042" t="s">
        <v>19956</v>
      </c>
      <c r="E2042">
        <v>8</v>
      </c>
      <c r="F2042" t="s">
        <v>24077</v>
      </c>
    </row>
    <row r="2043" spans="1:6">
      <c r="A2043" s="2" t="s">
        <v>24758</v>
      </c>
      <c r="B2043">
        <v>360</v>
      </c>
      <c r="C2043" s="2" t="s">
        <v>24759</v>
      </c>
      <c r="D2043" t="s">
        <v>24074</v>
      </c>
      <c r="E2043">
        <v>9</v>
      </c>
      <c r="F2043" t="s">
        <v>21373</v>
      </c>
    </row>
    <row r="2044" spans="1:6">
      <c r="A2044" s="2" t="s">
        <v>24760</v>
      </c>
      <c r="B2044">
        <v>659</v>
      </c>
      <c r="C2044" s="2" t="s">
        <v>24761</v>
      </c>
      <c r="D2044" t="s">
        <v>19920</v>
      </c>
      <c r="E2044">
        <v>8</v>
      </c>
      <c r="F2044" t="s">
        <v>24762</v>
      </c>
    </row>
    <row r="2045" spans="1:6">
      <c r="A2045" s="2" t="s">
        <v>24763</v>
      </c>
      <c r="B2045">
        <v>712</v>
      </c>
      <c r="C2045" s="2" t="s">
        <v>24764</v>
      </c>
      <c r="D2045" t="s">
        <v>21136</v>
      </c>
      <c r="E2045">
        <v>8</v>
      </c>
      <c r="F2045" t="s">
        <v>24765</v>
      </c>
    </row>
    <row r="2046" spans="1:6">
      <c r="A2046" s="2" t="s">
        <v>24766</v>
      </c>
      <c r="B2046">
        <v>628</v>
      </c>
      <c r="C2046" s="2" t="s">
        <v>24211</v>
      </c>
      <c r="D2046" t="s">
        <v>19409</v>
      </c>
      <c r="E2046">
        <v>9</v>
      </c>
      <c r="F2046" t="s">
        <v>24767</v>
      </c>
    </row>
    <row r="2047" spans="1:6">
      <c r="A2047" s="2" t="s">
        <v>24768</v>
      </c>
      <c r="B2047">
        <v>323</v>
      </c>
      <c r="C2047" s="2" t="s">
        <v>24769</v>
      </c>
      <c r="D2047" t="s">
        <v>24770</v>
      </c>
      <c r="E2047">
        <v>8</v>
      </c>
      <c r="F2047" t="s">
        <v>24771</v>
      </c>
    </row>
    <row r="2048" spans="1:6">
      <c r="A2048" s="2" t="s">
        <v>24772</v>
      </c>
      <c r="B2048">
        <v>636</v>
      </c>
      <c r="C2048" s="2" t="s">
        <v>24773</v>
      </c>
      <c r="D2048" t="s">
        <v>21105</v>
      </c>
      <c r="E2048">
        <v>8</v>
      </c>
      <c r="F2048" t="s">
        <v>24774</v>
      </c>
    </row>
    <row r="2049" spans="1:6">
      <c r="A2049" s="2" t="s">
        <v>24775</v>
      </c>
      <c r="B2049">
        <v>588</v>
      </c>
      <c r="C2049" s="2" t="s">
        <v>24776</v>
      </c>
      <c r="D2049" t="s">
        <v>22477</v>
      </c>
      <c r="E2049">
        <v>9</v>
      </c>
      <c r="F2049" t="s">
        <v>24777</v>
      </c>
    </row>
    <row r="2050" spans="1:6">
      <c r="A2050" s="2" t="s">
        <v>24778</v>
      </c>
      <c r="B2050">
        <v>762</v>
      </c>
      <c r="C2050" s="2" t="s">
        <v>24779</v>
      </c>
      <c r="D2050" t="s">
        <v>20363</v>
      </c>
      <c r="E2050">
        <v>8</v>
      </c>
      <c r="F2050" t="s">
        <v>24780</v>
      </c>
    </row>
    <row r="2051" spans="1:6">
      <c r="A2051" s="2" t="s">
        <v>24781</v>
      </c>
      <c r="B2051">
        <v>645</v>
      </c>
      <c r="C2051" s="2" t="s">
        <v>24754</v>
      </c>
      <c r="D2051" t="s">
        <v>23018</v>
      </c>
      <c r="E2051">
        <v>8</v>
      </c>
      <c r="F2051" t="s">
        <v>24755</v>
      </c>
    </row>
    <row r="2052" spans="1:6">
      <c r="A2052" s="2" t="s">
        <v>24782</v>
      </c>
      <c r="B2052">
        <v>348</v>
      </c>
      <c r="C2052" s="2" t="s">
        <v>24783</v>
      </c>
      <c r="D2052" t="s">
        <v>24784</v>
      </c>
      <c r="E2052">
        <v>7</v>
      </c>
      <c r="F2052" t="s">
        <v>24785</v>
      </c>
    </row>
    <row r="2053" spans="1:6">
      <c r="A2053" s="2" t="s">
        <v>24786</v>
      </c>
      <c r="B2053">
        <v>650</v>
      </c>
      <c r="C2053" s="2" t="s">
        <v>24787</v>
      </c>
      <c r="D2053" t="s">
        <v>24788</v>
      </c>
      <c r="E2053">
        <v>9</v>
      </c>
      <c r="F2053" t="s">
        <v>24789</v>
      </c>
    </row>
    <row r="2054" spans="1:6">
      <c r="A2054" s="2" t="s">
        <v>24790</v>
      </c>
      <c r="B2054">
        <v>310</v>
      </c>
      <c r="C2054" s="2" t="s">
        <v>24791</v>
      </c>
      <c r="D2054" t="s">
        <v>21771</v>
      </c>
      <c r="E2054">
        <v>7</v>
      </c>
      <c r="F2054" t="s">
        <v>24792</v>
      </c>
    </row>
    <row r="2055" spans="1:6">
      <c r="A2055" s="2" t="s">
        <v>24793</v>
      </c>
      <c r="B2055">
        <v>731</v>
      </c>
      <c r="C2055" s="2" t="s">
        <v>24794</v>
      </c>
      <c r="D2055" t="s">
        <v>21361</v>
      </c>
      <c r="E2055">
        <v>9</v>
      </c>
      <c r="F2055" t="s">
        <v>24795</v>
      </c>
    </row>
    <row r="2056" spans="1:6">
      <c r="A2056" s="2" t="s">
        <v>24796</v>
      </c>
      <c r="B2056">
        <v>602</v>
      </c>
      <c r="C2056" s="2" t="s">
        <v>24797</v>
      </c>
      <c r="D2056" t="s">
        <v>24070</v>
      </c>
      <c r="E2056">
        <v>9</v>
      </c>
      <c r="F2056" t="s">
        <v>24798</v>
      </c>
    </row>
    <row r="2057" spans="1:6">
      <c r="A2057" s="2" t="s">
        <v>24799</v>
      </c>
      <c r="B2057">
        <v>152</v>
      </c>
      <c r="C2057" s="2" t="s">
        <v>22673</v>
      </c>
      <c r="D2057" t="s">
        <v>21455</v>
      </c>
      <c r="E2057">
        <v>4</v>
      </c>
      <c r="F2057" t="s">
        <v>24800</v>
      </c>
    </row>
    <row r="2058" spans="1:6">
      <c r="A2058" s="2" t="s">
        <v>24801</v>
      </c>
      <c r="B2058">
        <v>520</v>
      </c>
      <c r="C2058" s="2" t="s">
        <v>24802</v>
      </c>
      <c r="D2058" t="s">
        <v>24803</v>
      </c>
      <c r="E2058">
        <v>9</v>
      </c>
      <c r="F2058" t="s">
        <v>24804</v>
      </c>
    </row>
    <row r="2059" spans="1:6">
      <c r="A2059" s="2" t="s">
        <v>24805</v>
      </c>
      <c r="B2059">
        <v>291</v>
      </c>
      <c r="C2059" s="2" t="s">
        <v>24806</v>
      </c>
      <c r="D2059" t="s">
        <v>20811</v>
      </c>
      <c r="E2059">
        <v>7</v>
      </c>
      <c r="F2059" t="s">
        <v>24807</v>
      </c>
    </row>
    <row r="2060" spans="1:6">
      <c r="A2060" s="2" t="s">
        <v>24808</v>
      </c>
      <c r="B2060">
        <v>152</v>
      </c>
      <c r="C2060" s="2" t="s">
        <v>21728</v>
      </c>
      <c r="D2060" t="s">
        <v>19562</v>
      </c>
      <c r="E2060">
        <v>4</v>
      </c>
      <c r="F2060" t="s">
        <v>20643</v>
      </c>
    </row>
    <row r="2061" spans="1:6">
      <c r="A2061" s="2" t="s">
        <v>24809</v>
      </c>
      <c r="B2061">
        <v>309</v>
      </c>
      <c r="C2061" s="2" t="s">
        <v>24810</v>
      </c>
      <c r="D2061" t="s">
        <v>21290</v>
      </c>
      <c r="E2061">
        <v>8</v>
      </c>
      <c r="F2061" t="s">
        <v>20821</v>
      </c>
    </row>
    <row r="2062" spans="1:6">
      <c r="A2062" s="2" t="s">
        <v>24811</v>
      </c>
      <c r="B2062">
        <v>313</v>
      </c>
      <c r="C2062" s="2" t="s">
        <v>23100</v>
      </c>
      <c r="D2062" t="s">
        <v>24812</v>
      </c>
      <c r="E2062">
        <v>8</v>
      </c>
      <c r="F2062" t="s">
        <v>24813</v>
      </c>
    </row>
    <row r="2063" spans="1:6">
      <c r="A2063" s="2" t="s">
        <v>24814</v>
      </c>
      <c r="B2063">
        <v>152</v>
      </c>
      <c r="C2063" s="2" t="s">
        <v>24815</v>
      </c>
      <c r="D2063" t="s">
        <v>23439</v>
      </c>
      <c r="E2063">
        <v>4</v>
      </c>
      <c r="F2063" t="s">
        <v>23993</v>
      </c>
    </row>
    <row r="2064" spans="1:6">
      <c r="A2064" s="2" t="s">
        <v>24816</v>
      </c>
      <c r="B2064">
        <v>305</v>
      </c>
      <c r="C2064" s="2" t="s">
        <v>24817</v>
      </c>
      <c r="D2064" t="s">
        <v>24818</v>
      </c>
      <c r="E2064">
        <v>8</v>
      </c>
      <c r="F2064" t="s">
        <v>24819</v>
      </c>
    </row>
    <row r="2065" spans="1:6">
      <c r="A2065" s="2" t="s">
        <v>24820</v>
      </c>
      <c r="B2065">
        <v>551</v>
      </c>
      <c r="C2065" s="2" t="s">
        <v>24821</v>
      </c>
      <c r="D2065" t="s">
        <v>21097</v>
      </c>
      <c r="E2065">
        <v>9</v>
      </c>
      <c r="F2065" t="s">
        <v>20371</v>
      </c>
    </row>
    <row r="2066" spans="1:6">
      <c r="A2066" s="2" t="s">
        <v>24822</v>
      </c>
      <c r="B2066">
        <v>670</v>
      </c>
      <c r="C2066" s="2" t="s">
        <v>24823</v>
      </c>
      <c r="D2066" t="s">
        <v>21310</v>
      </c>
      <c r="E2066">
        <v>16</v>
      </c>
      <c r="F2066" t="s">
        <v>24824</v>
      </c>
    </row>
    <row r="2067" spans="1:6">
      <c r="A2067" s="2" t="s">
        <v>24825</v>
      </c>
      <c r="B2067">
        <v>670</v>
      </c>
      <c r="C2067" s="2" t="s">
        <v>24826</v>
      </c>
      <c r="D2067" t="s">
        <v>24827</v>
      </c>
      <c r="E2067">
        <v>16</v>
      </c>
      <c r="F2067" t="s">
        <v>24724</v>
      </c>
    </row>
    <row r="2068" spans="1:6">
      <c r="A2068" s="2" t="s">
        <v>24828</v>
      </c>
      <c r="B2068">
        <v>551</v>
      </c>
      <c r="C2068" s="2" t="s">
        <v>24042</v>
      </c>
      <c r="D2068" t="s">
        <v>22698</v>
      </c>
      <c r="E2068">
        <v>9</v>
      </c>
      <c r="F2068" t="s">
        <v>20371</v>
      </c>
    </row>
    <row r="2069" spans="1:6">
      <c r="A2069" s="2" t="s">
        <v>24829</v>
      </c>
      <c r="B2069">
        <v>59</v>
      </c>
      <c r="C2069" s="2" t="s">
        <v>24830</v>
      </c>
      <c r="D2069" t="s">
        <v>24831</v>
      </c>
      <c r="E2069">
        <v>0</v>
      </c>
      <c r="F2069" t="s">
        <v>24832</v>
      </c>
    </row>
    <row r="2070" spans="1:6">
      <c r="A2070" s="2" t="s">
        <v>24833</v>
      </c>
      <c r="B2070">
        <v>510</v>
      </c>
      <c r="C2070" s="2" t="s">
        <v>21135</v>
      </c>
      <c r="D2070" t="s">
        <v>21129</v>
      </c>
      <c r="E2070">
        <v>9</v>
      </c>
      <c r="F2070" t="s">
        <v>24721</v>
      </c>
    </row>
    <row r="2071" spans="1:6">
      <c r="A2071" s="2" t="s">
        <v>24834</v>
      </c>
      <c r="B2071">
        <v>551</v>
      </c>
      <c r="C2071" s="2" t="s">
        <v>24835</v>
      </c>
      <c r="D2071" t="s">
        <v>21873</v>
      </c>
      <c r="E2071">
        <v>9</v>
      </c>
      <c r="F2071" t="s">
        <v>20371</v>
      </c>
    </row>
    <row r="2072" spans="1:6">
      <c r="A2072" s="2" t="s">
        <v>24836</v>
      </c>
      <c r="B2072">
        <v>650</v>
      </c>
      <c r="C2072" s="2" t="s">
        <v>24837</v>
      </c>
      <c r="D2072" t="s">
        <v>24838</v>
      </c>
      <c r="E2072">
        <v>16</v>
      </c>
      <c r="F2072" t="s">
        <v>24839</v>
      </c>
    </row>
    <row r="2073" spans="1:6">
      <c r="A2073" s="2" t="s">
        <v>24840</v>
      </c>
      <c r="B2073">
        <v>510</v>
      </c>
      <c r="C2073" s="2" t="s">
        <v>24841</v>
      </c>
      <c r="D2073" t="s">
        <v>19597</v>
      </c>
      <c r="E2073">
        <v>9</v>
      </c>
      <c r="F2073" t="s">
        <v>24721</v>
      </c>
    </row>
    <row r="2074" spans="1:6">
      <c r="A2074" s="2" t="s">
        <v>24842</v>
      </c>
      <c r="B2074">
        <v>551</v>
      </c>
      <c r="C2074" s="2" t="s">
        <v>24042</v>
      </c>
      <c r="D2074" t="s">
        <v>22698</v>
      </c>
      <c r="E2074">
        <v>9</v>
      </c>
      <c r="F2074" t="s">
        <v>20371</v>
      </c>
    </row>
    <row r="2075" spans="1:6">
      <c r="A2075" s="2" t="s">
        <v>24843</v>
      </c>
      <c r="B2075">
        <v>670</v>
      </c>
      <c r="C2075" s="2" t="s">
        <v>24844</v>
      </c>
      <c r="D2075" t="s">
        <v>24827</v>
      </c>
      <c r="E2075">
        <v>16</v>
      </c>
      <c r="F2075" t="s">
        <v>24724</v>
      </c>
    </row>
    <row r="2076" spans="1:6">
      <c r="A2076" s="2" t="s">
        <v>24845</v>
      </c>
      <c r="B2076">
        <v>551</v>
      </c>
      <c r="C2076" s="2" t="s">
        <v>24835</v>
      </c>
      <c r="D2076" t="s">
        <v>21873</v>
      </c>
      <c r="E2076">
        <v>9</v>
      </c>
      <c r="F2076" t="s">
        <v>20371</v>
      </c>
    </row>
    <row r="2077" spans="1:6">
      <c r="A2077" s="2" t="s">
        <v>24846</v>
      </c>
      <c r="B2077">
        <v>670</v>
      </c>
      <c r="C2077" s="2" t="s">
        <v>24847</v>
      </c>
      <c r="D2077" t="s">
        <v>24848</v>
      </c>
      <c r="E2077">
        <v>16</v>
      </c>
      <c r="F2077" t="s">
        <v>24849</v>
      </c>
    </row>
    <row r="2078" spans="1:6">
      <c r="A2078" s="2" t="s">
        <v>24850</v>
      </c>
      <c r="B2078">
        <v>551</v>
      </c>
      <c r="C2078" s="2" t="s">
        <v>24851</v>
      </c>
      <c r="D2078" t="s">
        <v>21431</v>
      </c>
      <c r="E2078">
        <v>9</v>
      </c>
      <c r="F2078" t="s">
        <v>20371</v>
      </c>
    </row>
    <row r="2079" spans="1:6">
      <c r="A2079" s="2" t="s">
        <v>24852</v>
      </c>
      <c r="B2079">
        <v>650</v>
      </c>
      <c r="C2079" s="2" t="s">
        <v>24853</v>
      </c>
      <c r="D2079" t="s">
        <v>24838</v>
      </c>
      <c r="E2079">
        <v>16</v>
      </c>
      <c r="F2079" t="s">
        <v>24839</v>
      </c>
    </row>
    <row r="2080" spans="1:6">
      <c r="A2080" s="2" t="s">
        <v>24854</v>
      </c>
      <c r="B2080">
        <v>293</v>
      </c>
      <c r="C2080" s="2" t="s">
        <v>23818</v>
      </c>
      <c r="D2080" t="s">
        <v>22246</v>
      </c>
      <c r="E2080">
        <v>8</v>
      </c>
      <c r="F2080" t="s">
        <v>24855</v>
      </c>
    </row>
    <row r="2081" spans="1:6">
      <c r="A2081" s="2" t="s">
        <v>24856</v>
      </c>
      <c r="B2081">
        <v>693</v>
      </c>
      <c r="C2081" s="2" t="s">
        <v>24857</v>
      </c>
      <c r="D2081" t="s">
        <v>24448</v>
      </c>
      <c r="E2081">
        <v>16</v>
      </c>
      <c r="F2081" t="s">
        <v>24858</v>
      </c>
    </row>
    <row r="2082" spans="1:6">
      <c r="A2082" s="2" t="s">
        <v>24859</v>
      </c>
      <c r="B2082">
        <v>510</v>
      </c>
      <c r="C2082" s="2" t="s">
        <v>24860</v>
      </c>
      <c r="D2082" t="s">
        <v>21129</v>
      </c>
      <c r="E2082">
        <v>9</v>
      </c>
      <c r="F2082" t="s">
        <v>24721</v>
      </c>
    </row>
    <row r="2083" spans="1:6">
      <c r="A2083" s="2" t="s">
        <v>24861</v>
      </c>
      <c r="B2083">
        <v>670</v>
      </c>
      <c r="C2083" s="2" t="s">
        <v>19604</v>
      </c>
      <c r="D2083" t="s">
        <v>24723</v>
      </c>
      <c r="E2083">
        <v>16</v>
      </c>
      <c r="F2083" t="s">
        <v>24724</v>
      </c>
    </row>
    <row r="2084" spans="1:6">
      <c r="A2084" s="2" t="s">
        <v>24862</v>
      </c>
      <c r="B2084">
        <v>551</v>
      </c>
      <c r="C2084" s="2" t="s">
        <v>24042</v>
      </c>
      <c r="D2084" t="s">
        <v>22698</v>
      </c>
      <c r="E2084">
        <v>9</v>
      </c>
      <c r="F2084" t="s">
        <v>20371</v>
      </c>
    </row>
    <row r="2085" spans="1:6">
      <c r="A2085" s="2" t="s">
        <v>24863</v>
      </c>
      <c r="B2085">
        <v>670</v>
      </c>
      <c r="C2085" s="2" t="s">
        <v>24864</v>
      </c>
      <c r="D2085" t="s">
        <v>24865</v>
      </c>
      <c r="E2085">
        <v>16</v>
      </c>
      <c r="F2085" t="s">
        <v>24866</v>
      </c>
    </row>
    <row r="2086" spans="1:6">
      <c r="A2086" s="2" t="s">
        <v>24867</v>
      </c>
      <c r="B2086">
        <v>551</v>
      </c>
      <c r="C2086" s="2" t="s">
        <v>24868</v>
      </c>
      <c r="D2086" t="s">
        <v>21097</v>
      </c>
      <c r="E2086">
        <v>9</v>
      </c>
      <c r="F2086" t="s">
        <v>24869</v>
      </c>
    </row>
    <row r="2087" spans="1:6">
      <c r="A2087" s="2" t="s">
        <v>24870</v>
      </c>
      <c r="B2087">
        <v>670</v>
      </c>
      <c r="C2087" s="2" t="s">
        <v>24871</v>
      </c>
      <c r="D2087" t="s">
        <v>24730</v>
      </c>
      <c r="E2087">
        <v>16</v>
      </c>
      <c r="F2087" t="s">
        <v>24872</v>
      </c>
    </row>
    <row r="2088" spans="1:6">
      <c r="A2088" s="2" t="s">
        <v>24873</v>
      </c>
      <c r="B2088">
        <v>551</v>
      </c>
      <c r="C2088" s="2" t="s">
        <v>24874</v>
      </c>
      <c r="D2088" t="s">
        <v>21361</v>
      </c>
      <c r="E2088">
        <v>9</v>
      </c>
      <c r="F2088" t="s">
        <v>20371</v>
      </c>
    </row>
    <row r="2089" spans="1:6">
      <c r="A2089" s="2" t="s">
        <v>24875</v>
      </c>
      <c r="B2089">
        <v>512</v>
      </c>
      <c r="C2089" s="2" t="s">
        <v>24876</v>
      </c>
      <c r="D2089" t="s">
        <v>21376</v>
      </c>
      <c r="E2089">
        <v>9</v>
      </c>
      <c r="F2089" t="s">
        <v>24877</v>
      </c>
    </row>
    <row r="2090" spans="1:6">
      <c r="A2090" s="2" t="s">
        <v>24878</v>
      </c>
      <c r="B2090">
        <v>583</v>
      </c>
      <c r="C2090" s="2" t="s">
        <v>23625</v>
      </c>
      <c r="D2090" t="s">
        <v>19277</v>
      </c>
      <c r="E2090">
        <v>9</v>
      </c>
      <c r="F2090" t="s">
        <v>24879</v>
      </c>
    </row>
    <row r="2091" spans="1:6">
      <c r="A2091" s="2" t="s">
        <v>24880</v>
      </c>
      <c r="B2091">
        <v>342</v>
      </c>
      <c r="C2091" s="2" t="s">
        <v>24881</v>
      </c>
      <c r="D2091" t="s">
        <v>20410</v>
      </c>
      <c r="E2091">
        <v>9</v>
      </c>
      <c r="F2091" t="s">
        <v>24882</v>
      </c>
    </row>
    <row r="2092" spans="1:6">
      <c r="A2092" s="2" t="s">
        <v>24883</v>
      </c>
      <c r="B2092">
        <v>629</v>
      </c>
      <c r="C2092" s="2" t="s">
        <v>24884</v>
      </c>
      <c r="D2092" t="s">
        <v>24366</v>
      </c>
      <c r="E2092">
        <v>7</v>
      </c>
      <c r="F2092" t="s">
        <v>24885</v>
      </c>
    </row>
    <row r="2093" spans="1:6">
      <c r="A2093" s="2" t="s">
        <v>24886</v>
      </c>
      <c r="B2093">
        <v>594</v>
      </c>
      <c r="C2093" s="2" t="s">
        <v>24887</v>
      </c>
      <c r="D2093" t="s">
        <v>24888</v>
      </c>
      <c r="E2093">
        <v>9</v>
      </c>
      <c r="F2093" t="s">
        <v>24889</v>
      </c>
    </row>
    <row r="2094" spans="1:6">
      <c r="A2094" s="2" t="s">
        <v>24890</v>
      </c>
      <c r="B2094">
        <v>632</v>
      </c>
      <c r="C2094" s="2" t="s">
        <v>24891</v>
      </c>
      <c r="D2094" t="s">
        <v>24892</v>
      </c>
      <c r="E2094">
        <v>9</v>
      </c>
      <c r="F2094" t="s">
        <v>24893</v>
      </c>
    </row>
    <row r="2095" spans="1:6">
      <c r="A2095" s="2" t="s">
        <v>24894</v>
      </c>
      <c r="B2095">
        <v>329</v>
      </c>
      <c r="C2095" s="2" t="s">
        <v>24895</v>
      </c>
      <c r="D2095" t="s">
        <v>24896</v>
      </c>
      <c r="E2095">
        <v>9</v>
      </c>
      <c r="F2095" t="s">
        <v>24897</v>
      </c>
    </row>
    <row r="2096" spans="1:6">
      <c r="A2096" s="2" t="s">
        <v>24898</v>
      </c>
      <c r="B2096">
        <v>345</v>
      </c>
      <c r="C2096" s="2" t="s">
        <v>24899</v>
      </c>
      <c r="D2096" t="s">
        <v>24900</v>
      </c>
      <c r="E2096">
        <v>9</v>
      </c>
      <c r="F2096" t="s">
        <v>24901</v>
      </c>
    </row>
    <row r="2097" spans="1:6">
      <c r="A2097" s="2" t="s">
        <v>24902</v>
      </c>
      <c r="B2097">
        <v>657</v>
      </c>
      <c r="C2097" s="2" t="s">
        <v>24903</v>
      </c>
      <c r="D2097" t="s">
        <v>24904</v>
      </c>
      <c r="E2097">
        <v>16</v>
      </c>
      <c r="F2097" t="s">
        <v>24905</v>
      </c>
    </row>
    <row r="2098" spans="1:6">
      <c r="A2098" s="2" t="s">
        <v>24906</v>
      </c>
      <c r="B2098">
        <v>659</v>
      </c>
      <c r="C2098" s="2" t="s">
        <v>24907</v>
      </c>
      <c r="D2098" t="s">
        <v>20778</v>
      </c>
      <c r="E2098">
        <v>9</v>
      </c>
      <c r="F2098" t="s">
        <v>24908</v>
      </c>
    </row>
    <row r="2099" spans="1:6">
      <c r="A2099" s="2" t="s">
        <v>24909</v>
      </c>
      <c r="B2099">
        <v>614</v>
      </c>
      <c r="C2099" s="2" t="s">
        <v>24910</v>
      </c>
      <c r="D2099" t="s">
        <v>24911</v>
      </c>
      <c r="E2099">
        <v>16</v>
      </c>
      <c r="F2099" t="s">
        <v>24912</v>
      </c>
    </row>
    <row r="2100" spans="1:6">
      <c r="A2100" s="2" t="s">
        <v>24913</v>
      </c>
      <c r="B2100">
        <v>321</v>
      </c>
      <c r="C2100" s="2" t="s">
        <v>22541</v>
      </c>
      <c r="D2100" t="s">
        <v>24914</v>
      </c>
      <c r="E2100">
        <v>8</v>
      </c>
      <c r="F2100" t="s">
        <v>24915</v>
      </c>
    </row>
    <row r="2101" spans="1:6">
      <c r="A2101" s="2" t="s">
        <v>24916</v>
      </c>
      <c r="B2101">
        <v>306</v>
      </c>
      <c r="C2101" s="2" t="s">
        <v>24917</v>
      </c>
      <c r="D2101" t="s">
        <v>24918</v>
      </c>
      <c r="E2101">
        <v>7</v>
      </c>
      <c r="F2101" t="s">
        <v>24919</v>
      </c>
    </row>
    <row r="2102" spans="1:6">
      <c r="A2102" s="2" t="s">
        <v>24920</v>
      </c>
      <c r="B2102">
        <v>616</v>
      </c>
      <c r="C2102" s="2" t="s">
        <v>24921</v>
      </c>
      <c r="D2102" t="s">
        <v>23298</v>
      </c>
      <c r="E2102">
        <v>9</v>
      </c>
      <c r="F2102" t="s">
        <v>24922</v>
      </c>
    </row>
    <row r="2103" spans="1:6">
      <c r="A2103" s="2" t="s">
        <v>24923</v>
      </c>
      <c r="B2103">
        <v>688</v>
      </c>
      <c r="C2103" s="2" t="s">
        <v>24924</v>
      </c>
      <c r="D2103" t="s">
        <v>23104</v>
      </c>
      <c r="E2103">
        <v>8</v>
      </c>
      <c r="F2103" t="s">
        <v>24925</v>
      </c>
    </row>
    <row r="2104" spans="1:6">
      <c r="A2104" s="2" t="s">
        <v>24926</v>
      </c>
      <c r="B2104">
        <v>320</v>
      </c>
      <c r="C2104" s="2" t="s">
        <v>24927</v>
      </c>
      <c r="D2104" t="s">
        <v>24928</v>
      </c>
      <c r="E2104">
        <v>7</v>
      </c>
      <c r="F2104" t="s">
        <v>24929</v>
      </c>
    </row>
    <row r="2105" spans="1:6">
      <c r="A2105" s="2" t="s">
        <v>24930</v>
      </c>
      <c r="B2105">
        <v>645</v>
      </c>
      <c r="C2105" s="2" t="s">
        <v>24931</v>
      </c>
      <c r="D2105" t="s">
        <v>20169</v>
      </c>
      <c r="E2105">
        <v>8</v>
      </c>
      <c r="F2105" t="s">
        <v>24752</v>
      </c>
    </row>
    <row r="2106" spans="1:6">
      <c r="A2106" s="2" t="s">
        <v>24932</v>
      </c>
      <c r="B2106">
        <v>605</v>
      </c>
      <c r="C2106" s="2" t="s">
        <v>24933</v>
      </c>
      <c r="D2106" t="s">
        <v>21074</v>
      </c>
      <c r="E2106">
        <v>9</v>
      </c>
      <c r="F2106" t="s">
        <v>24934</v>
      </c>
    </row>
    <row r="2107" spans="1:6">
      <c r="A2107" s="2" t="s">
        <v>24935</v>
      </c>
      <c r="B2107">
        <v>700</v>
      </c>
      <c r="C2107" s="2" t="s">
        <v>24936</v>
      </c>
      <c r="D2107" t="s">
        <v>21361</v>
      </c>
      <c r="E2107">
        <v>9</v>
      </c>
      <c r="F2107" t="s">
        <v>24937</v>
      </c>
    </row>
    <row r="2108" spans="1:6">
      <c r="A2108" s="2" t="s">
        <v>24938</v>
      </c>
      <c r="B2108">
        <v>335</v>
      </c>
      <c r="C2108" s="2" t="s">
        <v>24939</v>
      </c>
      <c r="D2108" t="s">
        <v>24940</v>
      </c>
      <c r="E2108">
        <v>7</v>
      </c>
      <c r="F2108" t="s">
        <v>24941</v>
      </c>
    </row>
    <row r="2109" spans="1:6">
      <c r="A2109" s="2" t="s">
        <v>24942</v>
      </c>
      <c r="B2109">
        <v>684</v>
      </c>
      <c r="C2109" s="2" t="s">
        <v>22452</v>
      </c>
      <c r="D2109" t="s">
        <v>19731</v>
      </c>
      <c r="E2109">
        <v>16</v>
      </c>
      <c r="F2109" t="s">
        <v>24943</v>
      </c>
    </row>
    <row r="2110" spans="1:6">
      <c r="A2110" s="2" t="s">
        <v>24944</v>
      </c>
      <c r="B2110">
        <v>748</v>
      </c>
      <c r="C2110" s="2" t="s">
        <v>24945</v>
      </c>
      <c r="D2110" t="s">
        <v>24946</v>
      </c>
      <c r="E2110">
        <v>16</v>
      </c>
      <c r="F2110" t="s">
        <v>24947</v>
      </c>
    </row>
    <row r="2111" spans="1:6">
      <c r="A2111" s="2" t="s">
        <v>24948</v>
      </c>
      <c r="B2111">
        <v>163</v>
      </c>
      <c r="C2111" s="2" t="s">
        <v>24949</v>
      </c>
      <c r="D2111" t="s">
        <v>24950</v>
      </c>
      <c r="E2111">
        <v>4</v>
      </c>
      <c r="F2111" t="s">
        <v>24951</v>
      </c>
    </row>
    <row r="2112" spans="1:6">
      <c r="A2112" s="2" t="s">
        <v>24952</v>
      </c>
      <c r="B2112">
        <v>551</v>
      </c>
      <c r="C2112" s="2" t="s">
        <v>24739</v>
      </c>
      <c r="D2112" t="s">
        <v>19628</v>
      </c>
      <c r="E2112">
        <v>9</v>
      </c>
      <c r="F2112" t="s">
        <v>20371</v>
      </c>
    </row>
    <row r="2113" spans="1:6">
      <c r="A2113" s="2" t="s">
        <v>24953</v>
      </c>
      <c r="B2113">
        <v>670</v>
      </c>
      <c r="C2113" s="2" t="s">
        <v>24735</v>
      </c>
      <c r="D2113" t="s">
        <v>24736</v>
      </c>
      <c r="E2113">
        <v>16</v>
      </c>
      <c r="F2113" t="s">
        <v>24737</v>
      </c>
    </row>
    <row r="2114" spans="1:6">
      <c r="A2114" s="2" t="s">
        <v>24954</v>
      </c>
      <c r="B2114">
        <v>644</v>
      </c>
      <c r="C2114" s="2" t="s">
        <v>24955</v>
      </c>
      <c r="D2114" t="s">
        <v>21873</v>
      </c>
      <c r="E2114">
        <v>8</v>
      </c>
      <c r="F2114" t="s">
        <v>24956</v>
      </c>
    </row>
    <row r="2115" spans="1:6">
      <c r="A2115" s="2" t="s">
        <v>24957</v>
      </c>
      <c r="B2115">
        <v>628</v>
      </c>
      <c r="C2115" s="2" t="s">
        <v>24958</v>
      </c>
      <c r="D2115" t="s">
        <v>22866</v>
      </c>
      <c r="E2115">
        <v>9</v>
      </c>
      <c r="F2115" t="s">
        <v>24959</v>
      </c>
    </row>
    <row r="2116" spans="1:6">
      <c r="A2116" s="2" t="s">
        <v>24960</v>
      </c>
      <c r="B2116">
        <v>670</v>
      </c>
      <c r="C2116" s="2" t="s">
        <v>20172</v>
      </c>
      <c r="D2116" t="s">
        <v>24900</v>
      </c>
      <c r="E2116">
        <v>16</v>
      </c>
      <c r="F2116" t="s">
        <v>24849</v>
      </c>
    </row>
    <row r="2117" spans="1:6">
      <c r="A2117" s="2" t="s">
        <v>24961</v>
      </c>
      <c r="B2117">
        <v>551</v>
      </c>
      <c r="C2117" s="2" t="s">
        <v>24962</v>
      </c>
      <c r="D2117" t="s">
        <v>21148</v>
      </c>
      <c r="E2117">
        <v>9</v>
      </c>
      <c r="F2117" t="s">
        <v>24963</v>
      </c>
    </row>
    <row r="2118" spans="1:6">
      <c r="A2118" s="2" t="s">
        <v>24964</v>
      </c>
      <c r="B2118">
        <v>644</v>
      </c>
      <c r="C2118" s="2" t="s">
        <v>24751</v>
      </c>
      <c r="D2118" t="s">
        <v>19956</v>
      </c>
      <c r="E2118">
        <v>8</v>
      </c>
      <c r="F2118" t="s">
        <v>24752</v>
      </c>
    </row>
    <row r="2119" spans="1:6">
      <c r="A2119" s="2" t="s">
        <v>24965</v>
      </c>
      <c r="B2119">
        <v>551</v>
      </c>
      <c r="C2119" s="2" t="s">
        <v>23176</v>
      </c>
      <c r="D2119" t="s">
        <v>21148</v>
      </c>
      <c r="E2119">
        <v>9</v>
      </c>
      <c r="F2119" t="s">
        <v>20371</v>
      </c>
    </row>
    <row r="2120" spans="1:6">
      <c r="A2120" s="2" t="s">
        <v>24966</v>
      </c>
      <c r="B2120">
        <v>670</v>
      </c>
      <c r="C2120" s="2" t="s">
        <v>19996</v>
      </c>
      <c r="D2120" t="s">
        <v>24967</v>
      </c>
      <c r="E2120">
        <v>16</v>
      </c>
      <c r="F2120" t="s">
        <v>24849</v>
      </c>
    </row>
    <row r="2121" spans="1:6">
      <c r="A2121" s="2" t="s">
        <v>24968</v>
      </c>
      <c r="B2121">
        <v>650</v>
      </c>
      <c r="C2121" s="2" t="s">
        <v>24969</v>
      </c>
      <c r="D2121" t="s">
        <v>24838</v>
      </c>
      <c r="E2121">
        <v>16</v>
      </c>
      <c r="F2121" t="s">
        <v>24839</v>
      </c>
    </row>
    <row r="2122" spans="1:6">
      <c r="A2122" s="2" t="s">
        <v>24970</v>
      </c>
      <c r="B2122">
        <v>551</v>
      </c>
      <c r="C2122" s="2" t="s">
        <v>24971</v>
      </c>
      <c r="D2122" t="s">
        <v>21148</v>
      </c>
      <c r="E2122">
        <v>9</v>
      </c>
      <c r="F2122" t="s">
        <v>20371</v>
      </c>
    </row>
    <row r="2123" spans="1:6">
      <c r="A2123" s="2" t="s">
        <v>24972</v>
      </c>
      <c r="B2123">
        <v>677</v>
      </c>
      <c r="C2123" s="2" t="s">
        <v>24973</v>
      </c>
      <c r="D2123" t="s">
        <v>21635</v>
      </c>
      <c r="E2123">
        <v>16</v>
      </c>
      <c r="F2123" t="s">
        <v>24974</v>
      </c>
    </row>
    <row r="2124" spans="1:6">
      <c r="A2124" s="2" t="s">
        <v>24975</v>
      </c>
      <c r="B2124">
        <v>352</v>
      </c>
      <c r="C2124" s="2" t="s">
        <v>24976</v>
      </c>
      <c r="D2124" t="s">
        <v>19508</v>
      </c>
      <c r="E2124">
        <v>9</v>
      </c>
      <c r="F2124" t="s">
        <v>24977</v>
      </c>
    </row>
    <row r="2125" spans="1:6">
      <c r="A2125" s="2" t="s">
        <v>24978</v>
      </c>
      <c r="B2125">
        <v>551</v>
      </c>
      <c r="C2125" s="2" t="s">
        <v>24979</v>
      </c>
      <c r="D2125" t="s">
        <v>22698</v>
      </c>
      <c r="E2125">
        <v>9</v>
      </c>
      <c r="F2125" t="s">
        <v>20371</v>
      </c>
    </row>
    <row r="2126" spans="1:6">
      <c r="A2126" s="2" t="s">
        <v>24980</v>
      </c>
      <c r="B2126">
        <v>670</v>
      </c>
      <c r="C2126" s="2" t="s">
        <v>20102</v>
      </c>
      <c r="D2126" t="s">
        <v>24730</v>
      </c>
      <c r="E2126">
        <v>16</v>
      </c>
      <c r="F2126" t="s">
        <v>24724</v>
      </c>
    </row>
    <row r="2127" spans="1:6">
      <c r="A2127" s="2" t="s">
        <v>24981</v>
      </c>
      <c r="B2127">
        <v>512</v>
      </c>
      <c r="C2127" s="2" t="s">
        <v>21282</v>
      </c>
      <c r="D2127" t="s">
        <v>21129</v>
      </c>
      <c r="E2127">
        <v>9</v>
      </c>
      <c r="F2127" t="s">
        <v>24877</v>
      </c>
    </row>
    <row r="2128" spans="1:6">
      <c r="A2128" s="2" t="s">
        <v>24982</v>
      </c>
      <c r="B2128">
        <v>551</v>
      </c>
      <c r="C2128" s="2" t="s">
        <v>24983</v>
      </c>
      <c r="D2128" t="s">
        <v>22698</v>
      </c>
      <c r="E2128">
        <v>9</v>
      </c>
      <c r="F2128" t="s">
        <v>20371</v>
      </c>
    </row>
    <row r="2129" spans="1:6">
      <c r="A2129" s="2" t="s">
        <v>24984</v>
      </c>
      <c r="B2129">
        <v>512</v>
      </c>
      <c r="C2129" s="2" t="s">
        <v>21282</v>
      </c>
      <c r="D2129" t="s">
        <v>21129</v>
      </c>
      <c r="E2129">
        <v>9</v>
      </c>
      <c r="F2129" t="s">
        <v>24877</v>
      </c>
    </row>
    <row r="2130" spans="1:6">
      <c r="A2130" s="2" t="s">
        <v>24985</v>
      </c>
      <c r="B2130">
        <v>670</v>
      </c>
      <c r="C2130" s="2" t="s">
        <v>24826</v>
      </c>
      <c r="D2130" t="s">
        <v>24827</v>
      </c>
      <c r="E2130">
        <v>16</v>
      </c>
      <c r="F2130" t="s">
        <v>24724</v>
      </c>
    </row>
    <row r="2131" spans="1:6">
      <c r="A2131" s="2" t="s">
        <v>24986</v>
      </c>
      <c r="B2131">
        <v>551</v>
      </c>
      <c r="C2131" s="2" t="s">
        <v>24821</v>
      </c>
      <c r="D2131" t="s">
        <v>21148</v>
      </c>
      <c r="E2131">
        <v>9</v>
      </c>
      <c r="F2131" t="s">
        <v>20371</v>
      </c>
    </row>
    <row r="2132" spans="1:6">
      <c r="A2132" s="2" t="s">
        <v>24987</v>
      </c>
      <c r="B2132">
        <v>670</v>
      </c>
      <c r="C2132" s="2" t="s">
        <v>24988</v>
      </c>
      <c r="D2132" t="s">
        <v>24736</v>
      </c>
      <c r="E2132">
        <v>16</v>
      </c>
      <c r="F2132" t="s">
        <v>24849</v>
      </c>
    </row>
    <row r="2133" spans="1:6">
      <c r="A2133" s="2" t="s">
        <v>24989</v>
      </c>
      <c r="B2133">
        <v>670</v>
      </c>
      <c r="C2133" s="2" t="s">
        <v>24990</v>
      </c>
      <c r="D2133" t="s">
        <v>24730</v>
      </c>
      <c r="E2133">
        <v>16</v>
      </c>
      <c r="F2133" t="s">
        <v>24724</v>
      </c>
    </row>
    <row r="2134" spans="1:6">
      <c r="A2134" s="2" t="s">
        <v>24991</v>
      </c>
      <c r="B2134">
        <v>551</v>
      </c>
      <c r="C2134" s="2" t="s">
        <v>24983</v>
      </c>
      <c r="D2134" t="s">
        <v>22698</v>
      </c>
      <c r="E2134">
        <v>9</v>
      </c>
      <c r="F2134" t="s">
        <v>20371</v>
      </c>
    </row>
    <row r="2135" spans="1:6">
      <c r="A2135" s="2" t="s">
        <v>24992</v>
      </c>
      <c r="B2135">
        <v>512</v>
      </c>
      <c r="C2135" s="2" t="s">
        <v>24993</v>
      </c>
      <c r="D2135" t="s">
        <v>21129</v>
      </c>
      <c r="E2135">
        <v>9</v>
      </c>
      <c r="F2135" t="s">
        <v>24877</v>
      </c>
    </row>
    <row r="2136" spans="1:6">
      <c r="A2136" s="2" t="s">
        <v>24994</v>
      </c>
      <c r="B2136">
        <v>650</v>
      </c>
      <c r="C2136" s="2" t="s">
        <v>24837</v>
      </c>
      <c r="D2136" t="s">
        <v>24838</v>
      </c>
      <c r="E2136">
        <v>16</v>
      </c>
      <c r="F2136" t="s">
        <v>24839</v>
      </c>
    </row>
    <row r="2137" spans="1:6">
      <c r="A2137" s="2" t="s">
        <v>24995</v>
      </c>
      <c r="B2137">
        <v>551</v>
      </c>
      <c r="C2137" s="2" t="s">
        <v>24821</v>
      </c>
      <c r="D2137" t="s">
        <v>21148</v>
      </c>
      <c r="E2137">
        <v>9</v>
      </c>
      <c r="F2137" t="s">
        <v>20371</v>
      </c>
    </row>
    <row r="2138" spans="1:6">
      <c r="A2138" s="2" t="s">
        <v>24996</v>
      </c>
      <c r="B2138">
        <v>551</v>
      </c>
      <c r="C2138" s="2" t="s">
        <v>24997</v>
      </c>
      <c r="D2138" t="s">
        <v>21148</v>
      </c>
      <c r="E2138">
        <v>9</v>
      </c>
      <c r="F2138" t="s">
        <v>24998</v>
      </c>
    </row>
    <row r="2139" spans="1:6">
      <c r="A2139" s="2" t="s">
        <v>24999</v>
      </c>
      <c r="B2139">
        <v>650</v>
      </c>
      <c r="C2139" s="2" t="s">
        <v>24837</v>
      </c>
      <c r="D2139" t="s">
        <v>24838</v>
      </c>
      <c r="E2139">
        <v>16</v>
      </c>
      <c r="F2139" t="s">
        <v>24839</v>
      </c>
    </row>
    <row r="2140" spans="1:6">
      <c r="A2140" s="2" t="s">
        <v>25000</v>
      </c>
      <c r="B2140">
        <v>551</v>
      </c>
      <c r="C2140" s="2" t="s">
        <v>24042</v>
      </c>
      <c r="D2140" t="s">
        <v>22698</v>
      </c>
      <c r="E2140">
        <v>9</v>
      </c>
      <c r="F2140" t="s">
        <v>20371</v>
      </c>
    </row>
    <row r="2141" spans="1:6">
      <c r="A2141" s="2" t="s">
        <v>25001</v>
      </c>
      <c r="B2141">
        <v>510</v>
      </c>
      <c r="C2141" s="2" t="s">
        <v>21147</v>
      </c>
      <c r="D2141" t="s">
        <v>19597</v>
      </c>
      <c r="E2141">
        <v>9</v>
      </c>
      <c r="F2141" t="s">
        <v>24721</v>
      </c>
    </row>
    <row r="2142" spans="1:6">
      <c r="A2142" s="2" t="s">
        <v>25002</v>
      </c>
      <c r="B2142">
        <v>670</v>
      </c>
      <c r="C2142" s="2" t="s">
        <v>19604</v>
      </c>
      <c r="D2142" t="s">
        <v>24723</v>
      </c>
      <c r="E2142">
        <v>16</v>
      </c>
      <c r="F2142" t="s">
        <v>24724</v>
      </c>
    </row>
    <row r="2143" spans="1:6">
      <c r="A2143" s="2" t="s">
        <v>25003</v>
      </c>
      <c r="B2143">
        <v>670</v>
      </c>
      <c r="C2143" s="2" t="s">
        <v>24973</v>
      </c>
      <c r="D2143" t="s">
        <v>24730</v>
      </c>
      <c r="E2143">
        <v>16</v>
      </c>
      <c r="F2143" t="s">
        <v>24724</v>
      </c>
    </row>
    <row r="2144" spans="1:6">
      <c r="A2144" s="2" t="s">
        <v>25004</v>
      </c>
      <c r="B2144">
        <v>551</v>
      </c>
      <c r="C2144" s="2" t="s">
        <v>24979</v>
      </c>
      <c r="D2144" t="s">
        <v>22698</v>
      </c>
      <c r="E2144">
        <v>9</v>
      </c>
      <c r="F2144" t="s">
        <v>20371</v>
      </c>
    </row>
    <row r="2145" spans="1:6">
      <c r="A2145" s="2" t="s">
        <v>25005</v>
      </c>
      <c r="B2145">
        <v>512</v>
      </c>
      <c r="C2145" s="2" t="s">
        <v>24876</v>
      </c>
      <c r="D2145" t="s">
        <v>21376</v>
      </c>
      <c r="E2145">
        <v>9</v>
      </c>
      <c r="F2145" t="s">
        <v>24877</v>
      </c>
    </row>
    <row r="2146" spans="1:6">
      <c r="A2146" s="2" t="s">
        <v>25006</v>
      </c>
      <c r="B2146">
        <v>670</v>
      </c>
      <c r="C2146" s="2" t="s">
        <v>24973</v>
      </c>
      <c r="D2146" t="s">
        <v>24730</v>
      </c>
      <c r="E2146">
        <v>16</v>
      </c>
      <c r="F2146" t="s">
        <v>24724</v>
      </c>
    </row>
    <row r="2147" spans="1:6">
      <c r="A2147" s="2" t="s">
        <v>25007</v>
      </c>
      <c r="B2147">
        <v>551</v>
      </c>
      <c r="C2147" s="2" t="s">
        <v>24042</v>
      </c>
      <c r="D2147" t="s">
        <v>22698</v>
      </c>
      <c r="E2147">
        <v>9</v>
      </c>
      <c r="F2147" t="s">
        <v>20371</v>
      </c>
    </row>
    <row r="2148" spans="1:6">
      <c r="A2148" s="2" t="s">
        <v>25008</v>
      </c>
      <c r="B2148">
        <v>512</v>
      </c>
      <c r="C2148" s="2" t="s">
        <v>24860</v>
      </c>
      <c r="D2148" t="s">
        <v>21123</v>
      </c>
      <c r="E2148">
        <v>9</v>
      </c>
      <c r="F2148" t="s">
        <v>24877</v>
      </c>
    </row>
    <row r="2149" spans="1:6">
      <c r="A2149" s="2" t="s">
        <v>25009</v>
      </c>
      <c r="B2149">
        <v>152</v>
      </c>
      <c r="C2149" s="2" t="s">
        <v>25010</v>
      </c>
      <c r="D2149" t="s">
        <v>25011</v>
      </c>
      <c r="E2149">
        <v>4</v>
      </c>
      <c r="F2149" t="s">
        <v>19460</v>
      </c>
    </row>
    <row r="2150" spans="1:6">
      <c r="A2150" s="2" t="s">
        <v>25012</v>
      </c>
      <c r="B2150">
        <v>308</v>
      </c>
      <c r="C2150" s="2" t="s">
        <v>19992</v>
      </c>
      <c r="D2150" t="s">
        <v>25013</v>
      </c>
      <c r="E2150">
        <v>8</v>
      </c>
      <c r="F2150" t="s">
        <v>22771</v>
      </c>
    </row>
    <row r="2151" spans="1:6">
      <c r="A2151" s="2" t="s">
        <v>25014</v>
      </c>
      <c r="B2151">
        <v>301</v>
      </c>
      <c r="C2151" s="2" t="s">
        <v>21202</v>
      </c>
      <c r="D2151" t="s">
        <v>25015</v>
      </c>
      <c r="E2151">
        <v>8</v>
      </c>
      <c r="F2151" t="s">
        <v>25016</v>
      </c>
    </row>
    <row r="2152" spans="1:6">
      <c r="A2152" s="2" t="s">
        <v>25017</v>
      </c>
      <c r="B2152">
        <v>670</v>
      </c>
      <c r="C2152" s="2" t="s">
        <v>24826</v>
      </c>
      <c r="D2152" t="s">
        <v>24827</v>
      </c>
      <c r="E2152">
        <v>16</v>
      </c>
      <c r="F2152" t="s">
        <v>24724</v>
      </c>
    </row>
    <row r="2153" spans="1:6">
      <c r="A2153" s="2" t="s">
        <v>25018</v>
      </c>
      <c r="B2153">
        <v>551</v>
      </c>
      <c r="C2153" s="2" t="s">
        <v>25019</v>
      </c>
      <c r="D2153" t="s">
        <v>22698</v>
      </c>
      <c r="E2153">
        <v>9</v>
      </c>
      <c r="F2153" t="s">
        <v>20371</v>
      </c>
    </row>
    <row r="2154" spans="1:6">
      <c r="A2154" s="2" t="s">
        <v>25020</v>
      </c>
      <c r="B2154">
        <v>67</v>
      </c>
      <c r="C2154" s="2" t="s">
        <v>25021</v>
      </c>
      <c r="D2154" t="s">
        <v>22382</v>
      </c>
      <c r="E2154">
        <v>1</v>
      </c>
      <c r="F2154" t="s">
        <v>25022</v>
      </c>
    </row>
    <row r="2155" spans="1:6">
      <c r="A2155" s="2" t="s">
        <v>25023</v>
      </c>
      <c r="B2155">
        <v>510</v>
      </c>
      <c r="C2155" s="2" t="s">
        <v>21135</v>
      </c>
      <c r="D2155" t="s">
        <v>21129</v>
      </c>
      <c r="E2155">
        <v>9</v>
      </c>
      <c r="F2155" t="s">
        <v>24721</v>
      </c>
    </row>
    <row r="2156" spans="1:6">
      <c r="A2156" s="2" t="s">
        <v>25024</v>
      </c>
      <c r="B2156">
        <v>551</v>
      </c>
      <c r="C2156" s="2" t="s">
        <v>24979</v>
      </c>
      <c r="D2156" t="s">
        <v>21148</v>
      </c>
      <c r="E2156">
        <v>9</v>
      </c>
      <c r="F2156" t="s">
        <v>20371</v>
      </c>
    </row>
    <row r="2157" spans="1:6">
      <c r="A2157" s="2" t="s">
        <v>25025</v>
      </c>
      <c r="B2157">
        <v>650</v>
      </c>
      <c r="C2157" s="2" t="s">
        <v>25026</v>
      </c>
      <c r="D2157" t="s">
        <v>24838</v>
      </c>
      <c r="E2157">
        <v>16</v>
      </c>
      <c r="F2157" t="s">
        <v>24839</v>
      </c>
    </row>
    <row r="2158" spans="1:6">
      <c r="A2158" s="2" t="s">
        <v>25027</v>
      </c>
      <c r="B2158">
        <v>530</v>
      </c>
      <c r="C2158" s="2" t="s">
        <v>25028</v>
      </c>
      <c r="D2158" t="s">
        <v>25029</v>
      </c>
      <c r="E2158">
        <v>9</v>
      </c>
      <c r="F2158" t="s">
        <v>25030</v>
      </c>
    </row>
    <row r="2159" spans="1:6">
      <c r="A2159" s="2" t="s">
        <v>25031</v>
      </c>
      <c r="B2159">
        <v>609</v>
      </c>
      <c r="C2159" s="2" t="s">
        <v>25032</v>
      </c>
      <c r="D2159" t="s">
        <v>19277</v>
      </c>
      <c r="E2159">
        <v>8</v>
      </c>
      <c r="F2159" t="s">
        <v>25033</v>
      </c>
    </row>
    <row r="2160" spans="1:6">
      <c r="A2160" s="2" t="s">
        <v>25034</v>
      </c>
      <c r="B2160">
        <v>551</v>
      </c>
      <c r="C2160" s="2" t="s">
        <v>24997</v>
      </c>
      <c r="D2160" t="s">
        <v>21148</v>
      </c>
      <c r="E2160">
        <v>9</v>
      </c>
      <c r="F2160" t="s">
        <v>24998</v>
      </c>
    </row>
    <row r="2161" spans="1:6">
      <c r="A2161" s="2" t="s">
        <v>25035</v>
      </c>
      <c r="B2161">
        <v>650</v>
      </c>
      <c r="C2161" s="2" t="s">
        <v>24837</v>
      </c>
      <c r="D2161" t="s">
        <v>24838</v>
      </c>
      <c r="E2161">
        <v>16</v>
      </c>
      <c r="F2161" t="s">
        <v>24839</v>
      </c>
    </row>
    <row r="2162" spans="1:6">
      <c r="A2162" s="2" t="s">
        <v>25036</v>
      </c>
      <c r="B2162">
        <v>551</v>
      </c>
      <c r="C2162" s="2" t="s">
        <v>24733</v>
      </c>
      <c r="D2162" t="s">
        <v>25037</v>
      </c>
      <c r="E2162">
        <v>9</v>
      </c>
      <c r="F2162" t="s">
        <v>20371</v>
      </c>
    </row>
    <row r="2163" spans="1:6">
      <c r="A2163" s="2" t="s">
        <v>25038</v>
      </c>
      <c r="B2163">
        <v>670</v>
      </c>
      <c r="C2163" s="2" t="s">
        <v>25039</v>
      </c>
      <c r="D2163" t="s">
        <v>24736</v>
      </c>
      <c r="E2163">
        <v>16</v>
      </c>
      <c r="F2163" t="s">
        <v>24849</v>
      </c>
    </row>
    <row r="2164" spans="1:6">
      <c r="A2164" s="2" t="s">
        <v>25040</v>
      </c>
      <c r="B2164">
        <v>512</v>
      </c>
      <c r="C2164" s="2" t="s">
        <v>20302</v>
      </c>
      <c r="D2164" t="s">
        <v>19597</v>
      </c>
      <c r="E2164">
        <v>9</v>
      </c>
      <c r="F2164" t="s">
        <v>24877</v>
      </c>
    </row>
    <row r="2165" spans="1:6">
      <c r="A2165" s="2" t="s">
        <v>25041</v>
      </c>
      <c r="B2165">
        <v>551</v>
      </c>
      <c r="C2165" s="2" t="s">
        <v>24971</v>
      </c>
      <c r="D2165" t="s">
        <v>22698</v>
      </c>
      <c r="E2165">
        <v>9</v>
      </c>
      <c r="F2165" t="s">
        <v>20371</v>
      </c>
    </row>
    <row r="2166" spans="1:6">
      <c r="A2166" s="2" t="s">
        <v>25042</v>
      </c>
      <c r="B2166">
        <v>670</v>
      </c>
      <c r="C2166" s="2" t="s">
        <v>24826</v>
      </c>
      <c r="D2166" t="s">
        <v>24827</v>
      </c>
      <c r="E2166">
        <v>16</v>
      </c>
      <c r="F2166" t="s">
        <v>24724</v>
      </c>
    </row>
    <row r="2167" spans="1:6">
      <c r="A2167" s="2" t="s">
        <v>25043</v>
      </c>
      <c r="B2167">
        <v>748</v>
      </c>
      <c r="C2167" s="2" t="s">
        <v>20355</v>
      </c>
      <c r="D2167" t="s">
        <v>19575</v>
      </c>
      <c r="E2167">
        <v>9</v>
      </c>
      <c r="F2167" t="s">
        <v>25044</v>
      </c>
    </row>
    <row r="2168" spans="1:6">
      <c r="A2168" s="2" t="s">
        <v>25045</v>
      </c>
      <c r="B2168">
        <v>794</v>
      </c>
      <c r="C2168" s="2" t="s">
        <v>24776</v>
      </c>
      <c r="D2168" t="s">
        <v>21265</v>
      </c>
      <c r="E2168">
        <v>9</v>
      </c>
      <c r="F2168" t="s">
        <v>25046</v>
      </c>
    </row>
    <row r="2169" spans="1:6">
      <c r="A2169" s="2" t="s">
        <v>25047</v>
      </c>
      <c r="B2169">
        <v>155</v>
      </c>
      <c r="C2169" s="2" t="s">
        <v>20359</v>
      </c>
      <c r="D2169" t="s">
        <v>21738</v>
      </c>
      <c r="E2169">
        <v>4</v>
      </c>
      <c r="F2169" t="s">
        <v>22663</v>
      </c>
    </row>
    <row r="2170" spans="1:6">
      <c r="A2170" s="2" t="s">
        <v>25048</v>
      </c>
      <c r="B2170">
        <v>308</v>
      </c>
      <c r="C2170" s="2" t="s">
        <v>20373</v>
      </c>
      <c r="D2170" t="s">
        <v>20374</v>
      </c>
      <c r="E2170">
        <v>8</v>
      </c>
      <c r="F2170" t="s">
        <v>20375</v>
      </c>
    </row>
    <row r="2171" spans="1:6">
      <c r="A2171" s="2" t="s">
        <v>25049</v>
      </c>
      <c r="B2171">
        <v>154</v>
      </c>
      <c r="C2171" s="2" t="s">
        <v>25050</v>
      </c>
      <c r="D2171" t="s">
        <v>25051</v>
      </c>
      <c r="E2171">
        <v>4</v>
      </c>
      <c r="F2171" t="s">
        <v>22663</v>
      </c>
    </row>
    <row r="2172" spans="1:6">
      <c r="A2172" s="2" t="s">
        <v>25052</v>
      </c>
      <c r="B2172">
        <v>675</v>
      </c>
      <c r="C2172" s="2" t="s">
        <v>25053</v>
      </c>
      <c r="D2172" t="s">
        <v>25054</v>
      </c>
      <c r="E2172">
        <v>15</v>
      </c>
      <c r="F2172" t="s">
        <v>25055</v>
      </c>
    </row>
    <row r="2173" spans="1:6">
      <c r="A2173" s="2" t="s">
        <v>25056</v>
      </c>
      <c r="B2173">
        <v>444</v>
      </c>
      <c r="C2173" s="2" t="s">
        <v>25057</v>
      </c>
      <c r="D2173" t="s">
        <v>25058</v>
      </c>
      <c r="E2173">
        <v>9</v>
      </c>
      <c r="F2173" t="s">
        <v>25059</v>
      </c>
    </row>
    <row r="2174" spans="1:6">
      <c r="A2174" s="2" t="s">
        <v>25060</v>
      </c>
      <c r="B2174">
        <v>343</v>
      </c>
      <c r="C2174" s="2" t="s">
        <v>25061</v>
      </c>
      <c r="D2174" t="s">
        <v>24896</v>
      </c>
      <c r="E2174">
        <v>9</v>
      </c>
      <c r="F2174" t="s">
        <v>25062</v>
      </c>
    </row>
    <row r="2175" spans="1:6">
      <c r="A2175" s="2" t="s">
        <v>25063</v>
      </c>
      <c r="B2175">
        <v>543</v>
      </c>
      <c r="C2175" s="2" t="s">
        <v>25064</v>
      </c>
      <c r="D2175" t="s">
        <v>25065</v>
      </c>
      <c r="E2175">
        <v>13</v>
      </c>
      <c r="F2175" t="s">
        <v>25066</v>
      </c>
    </row>
    <row r="2176" spans="1:6">
      <c r="A2176" s="2" t="s">
        <v>25067</v>
      </c>
      <c r="B2176">
        <v>670</v>
      </c>
      <c r="C2176" s="2" t="s">
        <v>25068</v>
      </c>
      <c r="D2176" t="s">
        <v>24827</v>
      </c>
      <c r="E2176">
        <v>16</v>
      </c>
      <c r="F2176" t="s">
        <v>24724</v>
      </c>
    </row>
    <row r="2177" spans="1:6">
      <c r="A2177" s="2" t="s">
        <v>25069</v>
      </c>
      <c r="B2177">
        <v>512</v>
      </c>
      <c r="C2177" s="2" t="s">
        <v>21107</v>
      </c>
      <c r="D2177" t="s">
        <v>21129</v>
      </c>
      <c r="E2177">
        <v>9</v>
      </c>
      <c r="F2177" t="s">
        <v>24877</v>
      </c>
    </row>
    <row r="2178" spans="1:6">
      <c r="A2178" s="2" t="s">
        <v>25070</v>
      </c>
      <c r="B2178">
        <v>91</v>
      </c>
      <c r="C2178" s="2" t="s">
        <v>25071</v>
      </c>
      <c r="D2178" t="s">
        <v>22267</v>
      </c>
      <c r="E2178">
        <v>2</v>
      </c>
      <c r="F2178" t="s">
        <v>25072</v>
      </c>
    </row>
    <row r="2179" spans="1:6">
      <c r="A2179" s="2" t="s">
        <v>25073</v>
      </c>
      <c r="B2179">
        <v>551</v>
      </c>
      <c r="C2179" s="2" t="s">
        <v>24042</v>
      </c>
      <c r="D2179" t="s">
        <v>22698</v>
      </c>
      <c r="E2179">
        <v>9</v>
      </c>
      <c r="F2179" t="s">
        <v>20371</v>
      </c>
    </row>
    <row r="2180" spans="1:6">
      <c r="A2180" s="2" t="s">
        <v>25074</v>
      </c>
      <c r="B2180">
        <v>290</v>
      </c>
      <c r="C2180" s="2" t="s">
        <v>19624</v>
      </c>
      <c r="D2180" t="s">
        <v>19625</v>
      </c>
      <c r="E2180">
        <v>8</v>
      </c>
      <c r="F2180" t="s">
        <v>19251</v>
      </c>
    </row>
    <row r="2181" spans="1:6">
      <c r="A2181" s="2" t="s">
        <v>25075</v>
      </c>
      <c r="B2181">
        <v>153</v>
      </c>
      <c r="C2181" s="2" t="s">
        <v>25076</v>
      </c>
      <c r="D2181" t="s">
        <v>19875</v>
      </c>
      <c r="E2181">
        <v>4</v>
      </c>
      <c r="F2181" t="s">
        <v>25077</v>
      </c>
    </row>
    <row r="2182" spans="1:6">
      <c r="A2182" s="2" t="s">
        <v>25078</v>
      </c>
      <c r="B2182">
        <v>669</v>
      </c>
      <c r="C2182" s="2" t="s">
        <v>24990</v>
      </c>
      <c r="D2182" t="s">
        <v>20436</v>
      </c>
      <c r="E2182">
        <v>16</v>
      </c>
      <c r="F2182" t="s">
        <v>20437</v>
      </c>
    </row>
    <row r="2183" spans="1:6">
      <c r="A2183" s="2" t="s">
        <v>25079</v>
      </c>
      <c r="B2183">
        <v>290</v>
      </c>
      <c r="C2183" s="2" t="s">
        <v>19810</v>
      </c>
      <c r="D2183" t="s">
        <v>19811</v>
      </c>
      <c r="E2183">
        <v>8</v>
      </c>
      <c r="F2183" t="s">
        <v>19812</v>
      </c>
    </row>
    <row r="2184" spans="1:6">
      <c r="A2184" s="2" t="s">
        <v>25080</v>
      </c>
      <c r="B2184">
        <v>309</v>
      </c>
      <c r="C2184" s="2" t="s">
        <v>20263</v>
      </c>
      <c r="D2184" t="s">
        <v>20264</v>
      </c>
      <c r="E2184">
        <v>8</v>
      </c>
      <c r="F2184" t="s">
        <v>20265</v>
      </c>
    </row>
    <row r="2185" spans="1:6">
      <c r="A2185" s="2" t="s">
        <v>25081</v>
      </c>
      <c r="B2185">
        <v>290</v>
      </c>
      <c r="C2185" s="2" t="s">
        <v>19249</v>
      </c>
      <c r="D2185" t="s">
        <v>19250</v>
      </c>
      <c r="E2185">
        <v>8</v>
      </c>
      <c r="F2185" t="s">
        <v>19251</v>
      </c>
    </row>
    <row r="2186" spans="1:6">
      <c r="A2186" s="2" t="s">
        <v>25082</v>
      </c>
      <c r="B2186">
        <v>669</v>
      </c>
      <c r="C2186" s="2" t="s">
        <v>25083</v>
      </c>
      <c r="D2186" t="s">
        <v>20436</v>
      </c>
      <c r="E2186">
        <v>16</v>
      </c>
      <c r="F2186" t="s">
        <v>20437</v>
      </c>
    </row>
    <row r="2187" spans="1:6">
      <c r="A2187" s="2" t="s">
        <v>25084</v>
      </c>
      <c r="B2187">
        <v>289</v>
      </c>
      <c r="C2187" s="2" t="s">
        <v>20871</v>
      </c>
      <c r="D2187" t="s">
        <v>21832</v>
      </c>
      <c r="E2187">
        <v>8</v>
      </c>
      <c r="F2187" t="s">
        <v>22474</v>
      </c>
    </row>
    <row r="2188" spans="1:6">
      <c r="A2188" s="2" t="s">
        <v>25085</v>
      </c>
      <c r="B2188">
        <v>155</v>
      </c>
      <c r="C2188" s="2" t="s">
        <v>21536</v>
      </c>
      <c r="D2188" t="s">
        <v>22281</v>
      </c>
      <c r="E2188">
        <v>4</v>
      </c>
      <c r="F2188" t="s">
        <v>25086</v>
      </c>
    </row>
    <row r="2189" spans="1:6">
      <c r="A2189" s="2" t="s">
        <v>25087</v>
      </c>
      <c r="B2189">
        <v>308</v>
      </c>
      <c r="C2189" s="2" t="s">
        <v>21831</v>
      </c>
      <c r="D2189" t="s">
        <v>21832</v>
      </c>
      <c r="E2189">
        <v>8</v>
      </c>
      <c r="F2189" t="s">
        <v>21833</v>
      </c>
    </row>
    <row r="2190" spans="1:6">
      <c r="A2190" s="2" t="s">
        <v>25088</v>
      </c>
      <c r="B2190">
        <v>684</v>
      </c>
      <c r="C2190" s="2" t="s">
        <v>25089</v>
      </c>
      <c r="D2190" t="s">
        <v>25090</v>
      </c>
      <c r="E2190">
        <v>9</v>
      </c>
      <c r="F2190" t="s">
        <v>25091</v>
      </c>
    </row>
    <row r="2191" spans="1:6">
      <c r="A2191" s="2" t="s">
        <v>25092</v>
      </c>
      <c r="B2191">
        <v>519</v>
      </c>
      <c r="C2191" s="2" t="s">
        <v>22704</v>
      </c>
      <c r="D2191" t="s">
        <v>23122</v>
      </c>
      <c r="E2191">
        <v>8</v>
      </c>
      <c r="F2191" t="s">
        <v>25093</v>
      </c>
    </row>
    <row r="2192" spans="1:6">
      <c r="A2192" s="2" t="s">
        <v>25094</v>
      </c>
      <c r="B2192">
        <v>551</v>
      </c>
      <c r="C2192" s="2" t="s">
        <v>23176</v>
      </c>
      <c r="D2192" t="s">
        <v>21148</v>
      </c>
      <c r="E2192">
        <v>9</v>
      </c>
      <c r="F2192" t="s">
        <v>20371</v>
      </c>
    </row>
    <row r="2193" spans="1:6">
      <c r="A2193" s="2" t="s">
        <v>25095</v>
      </c>
      <c r="B2193">
        <v>670</v>
      </c>
      <c r="C2193" s="2" t="s">
        <v>25096</v>
      </c>
      <c r="D2193" t="s">
        <v>24967</v>
      </c>
      <c r="E2193">
        <v>16</v>
      </c>
      <c r="F2193" t="s">
        <v>24849</v>
      </c>
    </row>
    <row r="2194" spans="1:6">
      <c r="A2194" s="2" t="s">
        <v>25097</v>
      </c>
      <c r="B2194">
        <v>655</v>
      </c>
      <c r="C2194" s="2" t="s">
        <v>25098</v>
      </c>
      <c r="D2194" t="s">
        <v>25037</v>
      </c>
      <c r="E2194">
        <v>8</v>
      </c>
      <c r="F2194" t="s">
        <v>25099</v>
      </c>
    </row>
    <row r="2195" spans="1:6">
      <c r="A2195" s="2" t="s">
        <v>25100</v>
      </c>
      <c r="B2195">
        <v>673</v>
      </c>
      <c r="C2195" s="2" t="s">
        <v>25101</v>
      </c>
      <c r="D2195" t="s">
        <v>20011</v>
      </c>
      <c r="E2195">
        <v>16</v>
      </c>
      <c r="F2195" t="s">
        <v>25102</v>
      </c>
    </row>
    <row r="2196" spans="1:6">
      <c r="A2196" s="2" t="s">
        <v>25103</v>
      </c>
      <c r="B2196">
        <v>313</v>
      </c>
      <c r="C2196" s="2" t="s">
        <v>22897</v>
      </c>
      <c r="D2196" t="s">
        <v>20246</v>
      </c>
      <c r="E2196">
        <v>7</v>
      </c>
      <c r="F2196" t="s">
        <v>25104</v>
      </c>
    </row>
    <row r="2197" spans="1:6">
      <c r="A2197" s="2" t="s">
        <v>25105</v>
      </c>
      <c r="B2197">
        <v>558</v>
      </c>
      <c r="C2197" s="2" t="s">
        <v>25106</v>
      </c>
      <c r="D2197" t="s">
        <v>25107</v>
      </c>
      <c r="E2197">
        <v>9</v>
      </c>
      <c r="F2197" t="s">
        <v>25108</v>
      </c>
    </row>
    <row r="2198" spans="1:6">
      <c r="A2198" s="2" t="s">
        <v>25109</v>
      </c>
      <c r="B2198">
        <v>558</v>
      </c>
      <c r="C2198" s="2" t="s">
        <v>25110</v>
      </c>
      <c r="D2198" t="s">
        <v>25111</v>
      </c>
      <c r="E2198">
        <v>9</v>
      </c>
      <c r="F2198" t="s">
        <v>25112</v>
      </c>
    </row>
    <row r="2199" spans="1:6">
      <c r="A2199" s="2" t="s">
        <v>25113</v>
      </c>
      <c r="B2199">
        <v>647</v>
      </c>
      <c r="C2199" s="2" t="s">
        <v>25114</v>
      </c>
      <c r="D2199" t="s">
        <v>20264</v>
      </c>
      <c r="E2199">
        <v>10</v>
      </c>
      <c r="F2199" t="s">
        <v>25115</v>
      </c>
    </row>
    <row r="2200" spans="1:6">
      <c r="A2200" s="2" t="s">
        <v>25116</v>
      </c>
      <c r="B2200">
        <v>547</v>
      </c>
      <c r="C2200" s="2" t="s">
        <v>25117</v>
      </c>
      <c r="D2200" t="s">
        <v>25118</v>
      </c>
      <c r="E2200">
        <v>9</v>
      </c>
      <c r="F2200" t="s">
        <v>25119</v>
      </c>
    </row>
    <row r="2201" spans="1:6">
      <c r="A2201" s="2" t="s">
        <v>25120</v>
      </c>
      <c r="B2201">
        <v>295</v>
      </c>
      <c r="C2201" s="2" t="s">
        <v>25121</v>
      </c>
      <c r="D2201" t="s">
        <v>25122</v>
      </c>
      <c r="E2201">
        <v>8</v>
      </c>
      <c r="F2201" t="s">
        <v>25123</v>
      </c>
    </row>
    <row r="2202" spans="1:6">
      <c r="A2202" s="2" t="s">
        <v>25124</v>
      </c>
      <c r="B2202">
        <v>655</v>
      </c>
      <c r="C2202" s="2" t="s">
        <v>25125</v>
      </c>
      <c r="D2202" t="s">
        <v>20011</v>
      </c>
      <c r="E2202">
        <v>16</v>
      </c>
      <c r="F2202" t="s">
        <v>25126</v>
      </c>
    </row>
    <row r="2203" spans="1:6">
      <c r="A2203" s="2" t="s">
        <v>25127</v>
      </c>
      <c r="B2203">
        <v>670</v>
      </c>
      <c r="C2203" s="2" t="s">
        <v>21073</v>
      </c>
      <c r="D2203" t="s">
        <v>24967</v>
      </c>
      <c r="E2203">
        <v>16</v>
      </c>
      <c r="F2203" t="s">
        <v>24849</v>
      </c>
    </row>
    <row r="2204" spans="1:6">
      <c r="A2204" s="2" t="s">
        <v>25128</v>
      </c>
      <c r="B2204">
        <v>551</v>
      </c>
      <c r="C2204" s="2" t="s">
        <v>23176</v>
      </c>
      <c r="D2204" t="s">
        <v>21148</v>
      </c>
      <c r="E2204">
        <v>9</v>
      </c>
      <c r="F2204" t="s">
        <v>20371</v>
      </c>
    </row>
    <row r="2205" spans="1:6">
      <c r="A2205" s="2" t="s">
        <v>25129</v>
      </c>
      <c r="B2205">
        <v>165</v>
      </c>
      <c r="C2205" s="2" t="s">
        <v>19742</v>
      </c>
      <c r="D2205" t="s">
        <v>25130</v>
      </c>
      <c r="E2205">
        <v>4</v>
      </c>
      <c r="F2205" t="s">
        <v>25131</v>
      </c>
    </row>
    <row r="2206" spans="1:6">
      <c r="A2206" s="2" t="s">
        <v>25132</v>
      </c>
      <c r="B2206">
        <v>927</v>
      </c>
      <c r="C2206" s="2" t="s">
        <v>25133</v>
      </c>
      <c r="D2206" t="s">
        <v>25134</v>
      </c>
      <c r="E2206">
        <v>10</v>
      </c>
      <c r="F2206" t="s">
        <v>25135</v>
      </c>
    </row>
    <row r="2207" spans="1:6">
      <c r="A2207" s="2" t="s">
        <v>25136</v>
      </c>
      <c r="B2207">
        <v>489</v>
      </c>
      <c r="C2207" s="2" t="s">
        <v>25137</v>
      </c>
      <c r="D2207" t="s">
        <v>25138</v>
      </c>
      <c r="E2207">
        <v>8</v>
      </c>
      <c r="F2207" t="s">
        <v>25139</v>
      </c>
    </row>
    <row r="2208" spans="1:6">
      <c r="A2208" s="2" t="s">
        <v>25140</v>
      </c>
      <c r="B2208">
        <v>526</v>
      </c>
      <c r="C2208" s="2" t="s">
        <v>19423</v>
      </c>
      <c r="D2208" t="s">
        <v>19424</v>
      </c>
      <c r="E2208">
        <v>9</v>
      </c>
      <c r="F2208" t="s">
        <v>19425</v>
      </c>
    </row>
    <row r="2209" spans="1:6">
      <c r="A2209" s="2" t="s">
        <v>25141</v>
      </c>
      <c r="B2209">
        <v>688</v>
      </c>
      <c r="C2209" s="2" t="s">
        <v>25142</v>
      </c>
      <c r="D2209" t="s">
        <v>25143</v>
      </c>
      <c r="E2209">
        <v>9</v>
      </c>
      <c r="F2209" t="s">
        <v>25144</v>
      </c>
    </row>
    <row r="2210" spans="1:6">
      <c r="A2210" s="2" t="s">
        <v>25145</v>
      </c>
      <c r="B2210">
        <v>227</v>
      </c>
      <c r="C2210" s="2" t="s">
        <v>25146</v>
      </c>
      <c r="D2210" t="s">
        <v>22877</v>
      </c>
      <c r="E2210">
        <v>3</v>
      </c>
      <c r="F2210" t="s">
        <v>25147</v>
      </c>
    </row>
    <row r="2211" spans="1:6">
      <c r="A2211" s="2" t="s">
        <v>25148</v>
      </c>
      <c r="B2211">
        <v>526</v>
      </c>
      <c r="C2211" s="2" t="s">
        <v>24712</v>
      </c>
      <c r="D2211" t="s">
        <v>19424</v>
      </c>
      <c r="E2211">
        <v>9</v>
      </c>
      <c r="F2211" t="s">
        <v>19425</v>
      </c>
    </row>
    <row r="2212" spans="1:6">
      <c r="A2212" s="2" t="s">
        <v>25149</v>
      </c>
      <c r="B2212">
        <v>490</v>
      </c>
      <c r="C2212" s="2" t="s">
        <v>25150</v>
      </c>
      <c r="D2212" t="s">
        <v>25151</v>
      </c>
      <c r="E2212">
        <v>7</v>
      </c>
      <c r="F2212" t="s">
        <v>25152</v>
      </c>
    </row>
    <row r="2213" spans="1:6">
      <c r="A2213" s="2" t="s">
        <v>25153</v>
      </c>
      <c r="B2213">
        <v>526</v>
      </c>
      <c r="C2213" s="2" t="s">
        <v>19423</v>
      </c>
      <c r="D2213" t="s">
        <v>19424</v>
      </c>
      <c r="E2213">
        <v>9</v>
      </c>
      <c r="F2213" t="s">
        <v>19425</v>
      </c>
    </row>
    <row r="2214" spans="1:6">
      <c r="A2214" s="2" t="s">
        <v>25154</v>
      </c>
      <c r="B2214">
        <v>526</v>
      </c>
      <c r="C2214" s="2" t="s">
        <v>25155</v>
      </c>
      <c r="D2214" t="s">
        <v>24257</v>
      </c>
      <c r="E2214">
        <v>9</v>
      </c>
      <c r="F2214" t="s">
        <v>25156</v>
      </c>
    </row>
    <row r="2215" spans="1:6">
      <c r="A2215" s="2" t="s">
        <v>25157</v>
      </c>
      <c r="B2215">
        <v>528</v>
      </c>
      <c r="C2215" s="2" t="s">
        <v>24601</v>
      </c>
      <c r="D2215" t="s">
        <v>22432</v>
      </c>
      <c r="E2215">
        <v>9</v>
      </c>
      <c r="F2215" t="s">
        <v>20726</v>
      </c>
    </row>
    <row r="2216" spans="1:6">
      <c r="A2216" s="2" t="s">
        <v>25158</v>
      </c>
      <c r="B2216">
        <v>133</v>
      </c>
      <c r="C2216" s="2" t="s">
        <v>25159</v>
      </c>
      <c r="D2216" t="s">
        <v>21085</v>
      </c>
      <c r="E2216">
        <v>3</v>
      </c>
      <c r="F2216" t="s">
        <v>25160</v>
      </c>
    </row>
    <row r="2217" spans="1:6">
      <c r="A2217" s="2" t="s">
        <v>25161</v>
      </c>
      <c r="B2217">
        <v>528</v>
      </c>
      <c r="C2217" s="2" t="s">
        <v>25162</v>
      </c>
      <c r="D2217" t="s">
        <v>25163</v>
      </c>
      <c r="E2217">
        <v>9</v>
      </c>
      <c r="F2217" t="s">
        <v>20726</v>
      </c>
    </row>
    <row r="2218" spans="1:6">
      <c r="A2218" s="2" t="s">
        <v>25164</v>
      </c>
      <c r="B2218">
        <v>263</v>
      </c>
      <c r="C2218" s="2" t="s">
        <v>25165</v>
      </c>
      <c r="D2218" t="s">
        <v>25166</v>
      </c>
      <c r="E2218">
        <v>4</v>
      </c>
      <c r="F2218" t="s">
        <v>25167</v>
      </c>
    </row>
    <row r="2219" spans="1:6">
      <c r="A2219" s="2" t="s">
        <v>25168</v>
      </c>
      <c r="B2219">
        <v>204</v>
      </c>
      <c r="C2219" s="2" t="s">
        <v>25169</v>
      </c>
      <c r="D2219" t="s">
        <v>25170</v>
      </c>
      <c r="E2219">
        <v>2</v>
      </c>
      <c r="F2219" t="s">
        <v>25171</v>
      </c>
    </row>
    <row r="2220" spans="1:6">
      <c r="A2220" s="2" t="s">
        <v>25172</v>
      </c>
      <c r="B2220">
        <v>535</v>
      </c>
      <c r="C2220" s="2" t="s">
        <v>25173</v>
      </c>
      <c r="D2220" t="s">
        <v>22698</v>
      </c>
      <c r="E2220">
        <v>8</v>
      </c>
      <c r="F2220" t="s">
        <v>25174</v>
      </c>
    </row>
    <row r="2221" spans="1:6">
      <c r="A2221" s="2" t="s">
        <v>25175</v>
      </c>
      <c r="B2221">
        <v>491</v>
      </c>
      <c r="C2221" s="2" t="s">
        <v>25176</v>
      </c>
      <c r="D2221" t="s">
        <v>25177</v>
      </c>
      <c r="E2221">
        <v>7</v>
      </c>
      <c r="F2221" t="s">
        <v>25152</v>
      </c>
    </row>
    <row r="2222" spans="1:6">
      <c r="A2222" s="2" t="s">
        <v>25178</v>
      </c>
      <c r="B2222">
        <v>528</v>
      </c>
      <c r="C2222" s="2" t="s">
        <v>25179</v>
      </c>
      <c r="D2222" t="s">
        <v>25180</v>
      </c>
      <c r="E2222">
        <v>9</v>
      </c>
      <c r="F2222" t="s">
        <v>20726</v>
      </c>
    </row>
    <row r="2223" spans="1:6">
      <c r="A2223" s="2" t="s">
        <v>25181</v>
      </c>
      <c r="B2223">
        <v>528</v>
      </c>
      <c r="C2223" s="2" t="s">
        <v>25162</v>
      </c>
      <c r="D2223" t="s">
        <v>25163</v>
      </c>
      <c r="E2223">
        <v>9</v>
      </c>
      <c r="F2223" t="s">
        <v>20726</v>
      </c>
    </row>
    <row r="2224" spans="1:6">
      <c r="A2224" s="2" t="s">
        <v>25182</v>
      </c>
      <c r="B2224">
        <v>191</v>
      </c>
      <c r="C2224" s="2" t="s">
        <v>25183</v>
      </c>
      <c r="D2224" t="s">
        <v>19842</v>
      </c>
      <c r="E2224">
        <v>2</v>
      </c>
      <c r="F2224" t="s">
        <v>25184</v>
      </c>
    </row>
    <row r="2225" spans="1:6">
      <c r="A2225" s="2" t="s">
        <v>25185</v>
      </c>
      <c r="B2225">
        <v>71</v>
      </c>
      <c r="C2225" s="2" t="s">
        <v>25186</v>
      </c>
      <c r="D2225" t="s">
        <v>23781</v>
      </c>
      <c r="E2225">
        <v>2</v>
      </c>
      <c r="F2225" t="s">
        <v>25187</v>
      </c>
    </row>
    <row r="2226" spans="1:6">
      <c r="A2226" s="2" t="s">
        <v>25188</v>
      </c>
      <c r="B2226">
        <v>528</v>
      </c>
      <c r="C2226" s="2" t="s">
        <v>25189</v>
      </c>
      <c r="D2226" t="s">
        <v>21545</v>
      </c>
      <c r="E2226">
        <v>9</v>
      </c>
      <c r="F2226" t="s">
        <v>20726</v>
      </c>
    </row>
    <row r="2227" spans="1:6">
      <c r="A2227" s="2" t="s">
        <v>25190</v>
      </c>
      <c r="B2227">
        <v>528</v>
      </c>
      <c r="C2227" s="2" t="s">
        <v>22449</v>
      </c>
      <c r="D2227" t="s">
        <v>25191</v>
      </c>
      <c r="E2227">
        <v>9</v>
      </c>
      <c r="F2227" t="s">
        <v>20726</v>
      </c>
    </row>
    <row r="2228" spans="1:6">
      <c r="A2228" s="2" t="s">
        <v>25192</v>
      </c>
      <c r="B2228">
        <v>528</v>
      </c>
      <c r="C2228" s="2" t="s">
        <v>25193</v>
      </c>
      <c r="D2228" t="s">
        <v>25194</v>
      </c>
      <c r="E2228">
        <v>9</v>
      </c>
      <c r="F2228" t="s">
        <v>25195</v>
      </c>
    </row>
    <row r="2229" spans="1:6">
      <c r="A2229" s="2" t="s">
        <v>25196</v>
      </c>
      <c r="B2229">
        <v>259</v>
      </c>
      <c r="C2229" s="2" t="s">
        <v>25197</v>
      </c>
      <c r="D2229" t="s">
        <v>25198</v>
      </c>
      <c r="E2229">
        <v>7</v>
      </c>
      <c r="F2229" t="s">
        <v>25199</v>
      </c>
    </row>
    <row r="2230" spans="1:6">
      <c r="A2230" s="2" t="s">
        <v>25200</v>
      </c>
      <c r="B2230">
        <v>538</v>
      </c>
      <c r="C2230" s="2" t="s">
        <v>25201</v>
      </c>
      <c r="D2230" t="s">
        <v>19711</v>
      </c>
      <c r="E2230">
        <v>9</v>
      </c>
      <c r="F2230" t="s">
        <v>25202</v>
      </c>
    </row>
    <row r="2231" spans="1:6">
      <c r="A2231" s="2" t="s">
        <v>25203</v>
      </c>
      <c r="B2231">
        <v>535</v>
      </c>
      <c r="C2231" s="2" t="s">
        <v>25204</v>
      </c>
      <c r="D2231" t="s">
        <v>20414</v>
      </c>
      <c r="E2231">
        <v>9</v>
      </c>
      <c r="F2231" t="s">
        <v>25205</v>
      </c>
    </row>
    <row r="2232" spans="1:6">
      <c r="A2232" s="2" t="s">
        <v>25206</v>
      </c>
      <c r="B2232">
        <v>154</v>
      </c>
      <c r="C2232" s="2" t="s">
        <v>22500</v>
      </c>
      <c r="D2232" t="s">
        <v>22362</v>
      </c>
      <c r="E2232">
        <v>4</v>
      </c>
      <c r="F2232" t="s">
        <v>19315</v>
      </c>
    </row>
    <row r="2233" spans="1:6">
      <c r="A2233" s="2" t="s">
        <v>25207</v>
      </c>
      <c r="B2233">
        <v>154</v>
      </c>
      <c r="C2233" s="2" t="s">
        <v>22500</v>
      </c>
      <c r="D2233" t="s">
        <v>22362</v>
      </c>
      <c r="E2233">
        <v>4</v>
      </c>
      <c r="F2233" t="s">
        <v>19315</v>
      </c>
    </row>
    <row r="2234" spans="1:6">
      <c r="A2234" s="2" t="s">
        <v>25208</v>
      </c>
      <c r="B2234">
        <v>312</v>
      </c>
      <c r="C2234" s="2" t="s">
        <v>25209</v>
      </c>
      <c r="D2234" t="s">
        <v>25210</v>
      </c>
      <c r="E2234">
        <v>9</v>
      </c>
      <c r="F2234" t="s">
        <v>23039</v>
      </c>
    </row>
    <row r="2235" spans="1:6">
      <c r="A2235" s="2" t="s">
        <v>25211</v>
      </c>
      <c r="B2235">
        <v>660</v>
      </c>
      <c r="C2235" s="2" t="s">
        <v>25212</v>
      </c>
      <c r="D2235" t="s">
        <v>19894</v>
      </c>
      <c r="E2235">
        <v>16</v>
      </c>
      <c r="F2235" t="s">
        <v>25213</v>
      </c>
    </row>
    <row r="2236" spans="1:6">
      <c r="A2236" s="2" t="s">
        <v>25214</v>
      </c>
      <c r="B2236">
        <v>154</v>
      </c>
      <c r="C2236" s="2" t="s">
        <v>20187</v>
      </c>
      <c r="D2236" t="s">
        <v>20188</v>
      </c>
      <c r="E2236">
        <v>4</v>
      </c>
      <c r="F2236" t="s">
        <v>19541</v>
      </c>
    </row>
    <row r="2237" spans="1:6">
      <c r="A2237" s="2" t="s">
        <v>25215</v>
      </c>
      <c r="B2237">
        <v>144</v>
      </c>
      <c r="C2237" s="2" t="s">
        <v>20183</v>
      </c>
      <c r="D2237" t="s">
        <v>20184</v>
      </c>
      <c r="E2237">
        <v>4</v>
      </c>
      <c r="F2237" t="s">
        <v>20185</v>
      </c>
    </row>
    <row r="2238" spans="1:6">
      <c r="A2238" s="2" t="s">
        <v>25216</v>
      </c>
      <c r="B2238">
        <v>154</v>
      </c>
      <c r="C2238" s="2" t="s">
        <v>25217</v>
      </c>
      <c r="D2238" t="s">
        <v>25218</v>
      </c>
      <c r="E2238">
        <v>4</v>
      </c>
      <c r="F2238" t="s">
        <v>25219</v>
      </c>
    </row>
    <row r="2239" spans="1:6">
      <c r="A2239" s="2" t="s">
        <v>25220</v>
      </c>
      <c r="B2239">
        <v>144</v>
      </c>
      <c r="C2239" s="2" t="s">
        <v>25221</v>
      </c>
      <c r="D2239" t="s">
        <v>22538</v>
      </c>
      <c r="E2239">
        <v>4</v>
      </c>
      <c r="F2239" t="s">
        <v>20185</v>
      </c>
    </row>
    <row r="2240" spans="1:6">
      <c r="A2240" s="2" t="s">
        <v>25222</v>
      </c>
      <c r="B2240">
        <v>154</v>
      </c>
      <c r="C2240" s="2" t="s">
        <v>20187</v>
      </c>
      <c r="D2240" t="s">
        <v>20188</v>
      </c>
      <c r="E2240">
        <v>4</v>
      </c>
      <c r="F2240" t="s">
        <v>19541</v>
      </c>
    </row>
    <row r="2241" spans="1:6">
      <c r="A2241" s="2" t="s">
        <v>25223</v>
      </c>
      <c r="B2241">
        <v>670</v>
      </c>
      <c r="C2241" s="2" t="s">
        <v>25096</v>
      </c>
      <c r="D2241" t="s">
        <v>24967</v>
      </c>
      <c r="E2241">
        <v>16</v>
      </c>
      <c r="F2241" t="s">
        <v>24849</v>
      </c>
    </row>
    <row r="2242" spans="1:6">
      <c r="A2242" s="2" t="s">
        <v>25224</v>
      </c>
      <c r="B2242">
        <v>551</v>
      </c>
      <c r="C2242" s="2" t="s">
        <v>23176</v>
      </c>
      <c r="D2242" t="s">
        <v>21148</v>
      </c>
      <c r="E2242">
        <v>9</v>
      </c>
      <c r="F2242" t="s">
        <v>20371</v>
      </c>
    </row>
    <row r="2243" spans="1:6">
      <c r="A2243" s="2" t="s">
        <v>25225</v>
      </c>
      <c r="B2243">
        <v>541</v>
      </c>
      <c r="C2243" s="2" t="s">
        <v>25226</v>
      </c>
      <c r="D2243" t="s">
        <v>24257</v>
      </c>
      <c r="E2243">
        <v>9</v>
      </c>
      <c r="F2243" t="s">
        <v>25227</v>
      </c>
    </row>
    <row r="2244" spans="1:6">
      <c r="A2244" s="2" t="s">
        <v>25228</v>
      </c>
      <c r="B2244">
        <v>520</v>
      </c>
      <c r="C2244" s="2" t="s">
        <v>24348</v>
      </c>
      <c r="D2244" t="s">
        <v>19330</v>
      </c>
      <c r="E2244">
        <v>9</v>
      </c>
      <c r="F2244" t="s">
        <v>24349</v>
      </c>
    </row>
    <row r="2245" spans="1:6">
      <c r="A2245" s="2" t="s">
        <v>25229</v>
      </c>
      <c r="B2245">
        <v>629</v>
      </c>
      <c r="C2245" s="2" t="s">
        <v>25230</v>
      </c>
      <c r="D2245" t="s">
        <v>21823</v>
      </c>
      <c r="E2245">
        <v>8</v>
      </c>
      <c r="F2245" t="s">
        <v>25231</v>
      </c>
    </row>
    <row r="2246" spans="1:6">
      <c r="A2246" s="2" t="s">
        <v>25232</v>
      </c>
      <c r="B2246">
        <v>662</v>
      </c>
      <c r="C2246" s="2" t="s">
        <v>25233</v>
      </c>
      <c r="D2246" t="s">
        <v>25234</v>
      </c>
      <c r="E2246">
        <v>16</v>
      </c>
      <c r="F2246" t="s">
        <v>25235</v>
      </c>
    </row>
    <row r="2247" spans="1:6">
      <c r="A2247" s="2" t="s">
        <v>25236</v>
      </c>
      <c r="B2247">
        <v>636</v>
      </c>
      <c r="C2247" s="2" t="s">
        <v>25237</v>
      </c>
      <c r="D2247" t="s">
        <v>20037</v>
      </c>
      <c r="E2247">
        <v>8</v>
      </c>
      <c r="F2247" t="s">
        <v>25238</v>
      </c>
    </row>
    <row r="2248" spans="1:6">
      <c r="A2248" s="2" t="s">
        <v>25239</v>
      </c>
      <c r="B2248">
        <v>676</v>
      </c>
      <c r="C2248" s="2" t="s">
        <v>25240</v>
      </c>
      <c r="D2248" t="s">
        <v>21939</v>
      </c>
      <c r="E2248">
        <v>16</v>
      </c>
      <c r="F2248" t="s">
        <v>25241</v>
      </c>
    </row>
    <row r="2249" spans="1:6">
      <c r="A2249" s="2" t="s">
        <v>25242</v>
      </c>
      <c r="B2249">
        <v>598</v>
      </c>
      <c r="C2249" s="2" t="s">
        <v>25243</v>
      </c>
      <c r="D2249" t="s">
        <v>21105</v>
      </c>
      <c r="E2249">
        <v>9</v>
      </c>
      <c r="F2249" t="s">
        <v>25244</v>
      </c>
    </row>
    <row r="2250" spans="1:6">
      <c r="A2250" s="2" t="s">
        <v>25245</v>
      </c>
      <c r="B2250">
        <v>671</v>
      </c>
      <c r="C2250" s="2" t="s">
        <v>25246</v>
      </c>
      <c r="D2250" t="s">
        <v>19281</v>
      </c>
      <c r="E2250">
        <v>16</v>
      </c>
      <c r="F2250" t="s">
        <v>25247</v>
      </c>
    </row>
    <row r="2251" spans="1:6">
      <c r="A2251" s="2" t="s">
        <v>25248</v>
      </c>
      <c r="B2251">
        <v>533</v>
      </c>
      <c r="C2251" s="2" t="s">
        <v>19600</v>
      </c>
      <c r="D2251" t="s">
        <v>22839</v>
      </c>
      <c r="E2251">
        <v>9</v>
      </c>
      <c r="F2251" t="s">
        <v>25249</v>
      </c>
    </row>
    <row r="2252" spans="1:6">
      <c r="A2252" s="2" t="s">
        <v>25250</v>
      </c>
      <c r="B2252">
        <v>268</v>
      </c>
      <c r="C2252" s="2" t="s">
        <v>25251</v>
      </c>
      <c r="D2252" t="s">
        <v>25252</v>
      </c>
      <c r="E2252">
        <v>7</v>
      </c>
      <c r="F2252" t="s">
        <v>25253</v>
      </c>
    </row>
    <row r="2253" spans="1:6">
      <c r="A2253" s="2" t="s">
        <v>25254</v>
      </c>
      <c r="B2253">
        <v>153</v>
      </c>
      <c r="C2253" s="2" t="s">
        <v>22502</v>
      </c>
      <c r="D2253" t="s">
        <v>25255</v>
      </c>
      <c r="E2253">
        <v>4</v>
      </c>
      <c r="F2253" t="s">
        <v>25256</v>
      </c>
    </row>
    <row r="2254" spans="1:6">
      <c r="A2254" s="2" t="s">
        <v>25257</v>
      </c>
      <c r="B2254">
        <v>154</v>
      </c>
      <c r="C2254" s="2" t="s">
        <v>20802</v>
      </c>
      <c r="D2254" t="s">
        <v>22957</v>
      </c>
      <c r="E2254">
        <v>4</v>
      </c>
      <c r="F2254" t="s">
        <v>19541</v>
      </c>
    </row>
    <row r="2255" spans="1:6">
      <c r="A2255" s="2" t="s">
        <v>25258</v>
      </c>
      <c r="B2255">
        <v>154</v>
      </c>
      <c r="C2255" s="2" t="s">
        <v>20802</v>
      </c>
      <c r="D2255" t="s">
        <v>22957</v>
      </c>
      <c r="E2255">
        <v>4</v>
      </c>
      <c r="F2255" t="s">
        <v>19541</v>
      </c>
    </row>
    <row r="2256" spans="1:6">
      <c r="A2256" s="2" t="s">
        <v>25259</v>
      </c>
      <c r="B2256">
        <v>551</v>
      </c>
      <c r="C2256" s="2" t="s">
        <v>25260</v>
      </c>
      <c r="D2256" t="s">
        <v>20770</v>
      </c>
      <c r="E2256">
        <v>14</v>
      </c>
      <c r="F2256" t="s">
        <v>25261</v>
      </c>
    </row>
    <row r="2257" spans="1:6">
      <c r="A2257" s="2" t="s">
        <v>25262</v>
      </c>
      <c r="B2257">
        <v>314</v>
      </c>
      <c r="C2257" s="2" t="s">
        <v>25263</v>
      </c>
      <c r="D2257" t="s">
        <v>21306</v>
      </c>
      <c r="E2257">
        <v>8</v>
      </c>
      <c r="F2257" t="s">
        <v>25264</v>
      </c>
    </row>
    <row r="2258" spans="1:6">
      <c r="A2258" s="2" t="s">
        <v>25265</v>
      </c>
      <c r="B2258">
        <v>138</v>
      </c>
      <c r="C2258" s="2" t="s">
        <v>21198</v>
      </c>
      <c r="D2258" t="s">
        <v>23868</v>
      </c>
      <c r="E2258">
        <v>4</v>
      </c>
      <c r="F2258" t="s">
        <v>25266</v>
      </c>
    </row>
    <row r="2259" spans="1:6">
      <c r="A2259" s="2" t="s">
        <v>25267</v>
      </c>
      <c r="B2259">
        <v>152</v>
      </c>
      <c r="C2259" s="2" t="s">
        <v>25268</v>
      </c>
      <c r="D2259" t="s">
        <v>21481</v>
      </c>
      <c r="E2259">
        <v>4</v>
      </c>
      <c r="F2259" t="s">
        <v>20643</v>
      </c>
    </row>
    <row r="2260" spans="1:6">
      <c r="A2260" s="2" t="s">
        <v>25269</v>
      </c>
      <c r="B2260">
        <v>309</v>
      </c>
      <c r="C2260" s="2" t="s">
        <v>25270</v>
      </c>
      <c r="D2260" t="s">
        <v>21257</v>
      </c>
      <c r="E2260">
        <v>8</v>
      </c>
      <c r="F2260" t="s">
        <v>20821</v>
      </c>
    </row>
    <row r="2261" spans="1:6">
      <c r="A2261" s="2" t="s">
        <v>25271</v>
      </c>
      <c r="B2261">
        <v>546</v>
      </c>
      <c r="C2261" s="2" t="s">
        <v>25272</v>
      </c>
      <c r="D2261" t="s">
        <v>25273</v>
      </c>
      <c r="E2261">
        <v>14</v>
      </c>
      <c r="F2261" t="s">
        <v>25274</v>
      </c>
    </row>
    <row r="2262" spans="1:6">
      <c r="A2262" s="2" t="s">
        <v>25275</v>
      </c>
      <c r="B2262">
        <v>676</v>
      </c>
      <c r="C2262" s="2" t="s">
        <v>25276</v>
      </c>
      <c r="D2262" t="s">
        <v>25277</v>
      </c>
      <c r="E2262">
        <v>16</v>
      </c>
      <c r="F2262" t="s">
        <v>25278</v>
      </c>
    </row>
    <row r="2263" spans="1:6">
      <c r="A2263" s="2" t="s">
        <v>25279</v>
      </c>
      <c r="B2263">
        <v>155</v>
      </c>
      <c r="C2263" s="2" t="s">
        <v>23605</v>
      </c>
      <c r="D2263" t="s">
        <v>25280</v>
      </c>
      <c r="E2263">
        <v>4</v>
      </c>
      <c r="F2263" t="s">
        <v>25281</v>
      </c>
    </row>
    <row r="2264" spans="1:6">
      <c r="A2264" s="2" t="s">
        <v>25282</v>
      </c>
      <c r="B2264">
        <v>308</v>
      </c>
      <c r="C2264" s="2" t="s">
        <v>25283</v>
      </c>
      <c r="D2264" t="s">
        <v>25284</v>
      </c>
      <c r="E2264">
        <v>8</v>
      </c>
      <c r="F2264" t="s">
        <v>25285</v>
      </c>
    </row>
    <row r="2265" spans="1:6">
      <c r="A2265" s="2" t="s">
        <v>25286</v>
      </c>
      <c r="B2265">
        <v>551</v>
      </c>
      <c r="C2265" s="2" t="s">
        <v>25287</v>
      </c>
      <c r="D2265" t="s">
        <v>25288</v>
      </c>
      <c r="E2265">
        <v>13</v>
      </c>
      <c r="F2265" t="s">
        <v>25289</v>
      </c>
    </row>
    <row r="2266" spans="1:6">
      <c r="A2266" s="2" t="s">
        <v>25290</v>
      </c>
      <c r="B2266">
        <v>519</v>
      </c>
      <c r="C2266" s="2" t="s">
        <v>22624</v>
      </c>
      <c r="D2266" t="s">
        <v>19330</v>
      </c>
      <c r="E2266">
        <v>9</v>
      </c>
      <c r="F2266" t="s">
        <v>23903</v>
      </c>
    </row>
    <row r="2267" spans="1:6">
      <c r="A2267" s="2" t="s">
        <v>25291</v>
      </c>
      <c r="B2267">
        <v>624</v>
      </c>
      <c r="C2267" s="2" t="s">
        <v>25292</v>
      </c>
      <c r="D2267" t="s">
        <v>20327</v>
      </c>
      <c r="E2267">
        <v>9</v>
      </c>
      <c r="F2267" t="s">
        <v>25293</v>
      </c>
    </row>
    <row r="2268" spans="1:6">
      <c r="A2268" s="2" t="s">
        <v>25294</v>
      </c>
      <c r="B2268">
        <v>707</v>
      </c>
      <c r="C2268" s="2" t="s">
        <v>25295</v>
      </c>
      <c r="D2268" t="s">
        <v>25296</v>
      </c>
      <c r="E2268">
        <v>16</v>
      </c>
      <c r="F2268" t="s">
        <v>25297</v>
      </c>
    </row>
    <row r="2269" spans="1:6">
      <c r="A2269" s="2" t="s">
        <v>25298</v>
      </c>
      <c r="B2269">
        <v>167</v>
      </c>
      <c r="C2269" s="2" t="s">
        <v>25299</v>
      </c>
      <c r="D2269" t="s">
        <v>25300</v>
      </c>
      <c r="E2269">
        <v>4</v>
      </c>
      <c r="F2269" t="s">
        <v>25301</v>
      </c>
    </row>
    <row r="2270" spans="1:6">
      <c r="A2270" s="2" t="s">
        <v>25302</v>
      </c>
      <c r="B2270">
        <v>510</v>
      </c>
      <c r="C2270" s="2" t="s">
        <v>25303</v>
      </c>
      <c r="D2270" t="s">
        <v>21180</v>
      </c>
      <c r="E2270">
        <v>8</v>
      </c>
      <c r="F2270" t="s">
        <v>25304</v>
      </c>
    </row>
    <row r="2271" spans="1:6">
      <c r="A2271" s="2" t="s">
        <v>25305</v>
      </c>
      <c r="B2271">
        <v>647</v>
      </c>
      <c r="C2271" s="2" t="s">
        <v>25306</v>
      </c>
      <c r="D2271" t="s">
        <v>25307</v>
      </c>
      <c r="E2271">
        <v>9</v>
      </c>
      <c r="F2271" t="s">
        <v>25308</v>
      </c>
    </row>
    <row r="2272" spans="1:6">
      <c r="A2272" s="2" t="s">
        <v>25309</v>
      </c>
      <c r="B2272">
        <v>546</v>
      </c>
      <c r="C2272" s="2" t="s">
        <v>25310</v>
      </c>
      <c r="D2272" t="s">
        <v>25311</v>
      </c>
      <c r="E2272">
        <v>9</v>
      </c>
      <c r="F2272" t="s">
        <v>25312</v>
      </c>
    </row>
    <row r="2273" spans="1:6">
      <c r="A2273" s="2" t="s">
        <v>25313</v>
      </c>
      <c r="B2273">
        <v>150</v>
      </c>
      <c r="C2273" s="2" t="s">
        <v>25314</v>
      </c>
      <c r="D2273" t="s">
        <v>21203</v>
      </c>
      <c r="E2273">
        <v>4</v>
      </c>
      <c r="F2273" t="s">
        <v>25315</v>
      </c>
    </row>
    <row r="2274" spans="1:6">
      <c r="A2274" s="2" t="s">
        <v>25316</v>
      </c>
      <c r="B2274">
        <v>294</v>
      </c>
      <c r="C2274" s="2" t="s">
        <v>23125</v>
      </c>
      <c r="D2274" t="s">
        <v>22412</v>
      </c>
      <c r="E2274">
        <v>8</v>
      </c>
      <c r="F2274" t="s">
        <v>25317</v>
      </c>
    </row>
    <row r="2275" spans="1:6">
      <c r="A2275" s="2" t="s">
        <v>25318</v>
      </c>
      <c r="B2275">
        <v>308</v>
      </c>
      <c r="C2275" s="2" t="s">
        <v>25283</v>
      </c>
      <c r="D2275" t="s">
        <v>25284</v>
      </c>
      <c r="E2275">
        <v>8</v>
      </c>
      <c r="F2275" t="s">
        <v>25285</v>
      </c>
    </row>
    <row r="2276" spans="1:6">
      <c r="A2276" s="2" t="s">
        <v>25319</v>
      </c>
      <c r="B2276">
        <v>652</v>
      </c>
      <c r="C2276" s="2" t="s">
        <v>25320</v>
      </c>
      <c r="D2276" t="s">
        <v>21435</v>
      </c>
      <c r="E2276">
        <v>16</v>
      </c>
      <c r="F2276" t="s">
        <v>25321</v>
      </c>
    </row>
    <row r="2277" spans="1:6">
      <c r="A2277" s="2" t="s">
        <v>25322</v>
      </c>
      <c r="B2277">
        <v>289</v>
      </c>
      <c r="C2277" s="2" t="s">
        <v>25323</v>
      </c>
      <c r="D2277" t="s">
        <v>25324</v>
      </c>
      <c r="E2277">
        <v>8</v>
      </c>
      <c r="F2277" t="s">
        <v>21739</v>
      </c>
    </row>
    <row r="2278" spans="1:6">
      <c r="A2278" s="2" t="s">
        <v>25325</v>
      </c>
      <c r="B2278">
        <v>428</v>
      </c>
      <c r="C2278" s="2" t="s">
        <v>25326</v>
      </c>
      <c r="D2278" t="s">
        <v>19270</v>
      </c>
      <c r="E2278">
        <v>10</v>
      </c>
      <c r="F2278" t="s">
        <v>25327</v>
      </c>
    </row>
    <row r="2279" spans="1:6">
      <c r="A2279" s="2" t="s">
        <v>25328</v>
      </c>
      <c r="B2279">
        <v>342</v>
      </c>
      <c r="C2279" s="2" t="s">
        <v>21945</v>
      </c>
      <c r="D2279" t="s">
        <v>21946</v>
      </c>
      <c r="E2279">
        <v>9</v>
      </c>
      <c r="F2279" t="s">
        <v>21947</v>
      </c>
    </row>
    <row r="2280" spans="1:6">
      <c r="A2280" s="2" t="s">
        <v>25329</v>
      </c>
      <c r="B2280">
        <v>302</v>
      </c>
      <c r="C2280" s="2" t="s">
        <v>21949</v>
      </c>
      <c r="D2280" t="s">
        <v>21950</v>
      </c>
      <c r="E2280">
        <v>8</v>
      </c>
      <c r="F2280" t="s">
        <v>21951</v>
      </c>
    </row>
    <row r="2281" spans="1:6">
      <c r="A2281" s="2" t="s">
        <v>25330</v>
      </c>
      <c r="B2281">
        <v>669</v>
      </c>
      <c r="C2281" s="2" t="s">
        <v>21953</v>
      </c>
      <c r="D2281" t="s">
        <v>19404</v>
      </c>
      <c r="E2281">
        <v>16</v>
      </c>
      <c r="F2281" t="s">
        <v>21954</v>
      </c>
    </row>
    <row r="2282" spans="1:6">
      <c r="A2282" s="2" t="s">
        <v>25331</v>
      </c>
      <c r="B2282">
        <v>442</v>
      </c>
      <c r="C2282" s="2" t="s">
        <v>21956</v>
      </c>
      <c r="D2282" t="s">
        <v>21957</v>
      </c>
      <c r="E2282">
        <v>9</v>
      </c>
      <c r="F2282" t="s">
        <v>21958</v>
      </c>
    </row>
    <row r="2283" spans="1:6">
      <c r="A2283" s="2" t="s">
        <v>25332</v>
      </c>
      <c r="B2283">
        <v>681</v>
      </c>
      <c r="C2283" s="2" t="s">
        <v>25333</v>
      </c>
      <c r="D2283" t="s">
        <v>19699</v>
      </c>
      <c r="E2283">
        <v>16</v>
      </c>
      <c r="F2283" t="s">
        <v>25334</v>
      </c>
    </row>
    <row r="2284" spans="1:6">
      <c r="A2284" s="2" t="s">
        <v>25335</v>
      </c>
      <c r="B2284">
        <v>302</v>
      </c>
      <c r="C2284" s="2" t="s">
        <v>25336</v>
      </c>
      <c r="D2284" t="s">
        <v>25337</v>
      </c>
      <c r="E2284">
        <v>8</v>
      </c>
      <c r="F2284" t="s">
        <v>25338</v>
      </c>
    </row>
    <row r="2285" spans="1:6">
      <c r="A2285" s="2" t="s">
        <v>25339</v>
      </c>
      <c r="B2285">
        <v>155</v>
      </c>
      <c r="C2285" s="2" t="s">
        <v>23605</v>
      </c>
      <c r="D2285" t="s">
        <v>25280</v>
      </c>
      <c r="E2285">
        <v>4</v>
      </c>
      <c r="F2285" t="s">
        <v>25281</v>
      </c>
    </row>
    <row r="2286" spans="1:6">
      <c r="A2286" s="2" t="s">
        <v>25340</v>
      </c>
      <c r="B2286">
        <v>551</v>
      </c>
      <c r="C2286" s="2" t="s">
        <v>25341</v>
      </c>
      <c r="D2286" t="s">
        <v>25342</v>
      </c>
      <c r="E2286">
        <v>14</v>
      </c>
      <c r="F2286" t="s">
        <v>25343</v>
      </c>
    </row>
    <row r="2287" spans="1:6">
      <c r="A2287" s="2" t="s">
        <v>25344</v>
      </c>
      <c r="B2287">
        <v>293</v>
      </c>
      <c r="C2287" s="2" t="s">
        <v>25345</v>
      </c>
      <c r="D2287" t="s">
        <v>24682</v>
      </c>
      <c r="E2287">
        <v>8</v>
      </c>
      <c r="F2287" t="s">
        <v>25346</v>
      </c>
    </row>
    <row r="2288" spans="1:6">
      <c r="A2288" s="2" t="s">
        <v>25347</v>
      </c>
      <c r="B2288">
        <v>293</v>
      </c>
      <c r="C2288" s="2" t="s">
        <v>25348</v>
      </c>
      <c r="D2288" t="s">
        <v>25349</v>
      </c>
      <c r="E2288">
        <v>8</v>
      </c>
      <c r="F2288" t="s">
        <v>25350</v>
      </c>
    </row>
    <row r="2289" spans="1:6">
      <c r="A2289" s="2" t="s">
        <v>25351</v>
      </c>
      <c r="B2289">
        <v>308</v>
      </c>
      <c r="C2289" s="2" t="s">
        <v>25283</v>
      </c>
      <c r="D2289" t="s">
        <v>25284</v>
      </c>
      <c r="E2289">
        <v>8</v>
      </c>
      <c r="F2289" t="s">
        <v>25285</v>
      </c>
    </row>
    <row r="2290" spans="1:6">
      <c r="A2290" s="2" t="s">
        <v>25352</v>
      </c>
      <c r="B2290">
        <v>155</v>
      </c>
      <c r="C2290" s="2" t="s">
        <v>25353</v>
      </c>
      <c r="D2290" t="s">
        <v>25354</v>
      </c>
      <c r="E2290">
        <v>4</v>
      </c>
      <c r="F2290" t="s">
        <v>25281</v>
      </c>
    </row>
    <row r="2291" spans="1:6">
      <c r="A2291" s="2" t="s">
        <v>25355</v>
      </c>
      <c r="B2291">
        <v>551</v>
      </c>
      <c r="C2291" s="2" t="s">
        <v>24334</v>
      </c>
      <c r="D2291" t="s">
        <v>21431</v>
      </c>
      <c r="E2291">
        <v>9</v>
      </c>
      <c r="F2291" t="s">
        <v>20371</v>
      </c>
    </row>
    <row r="2292" spans="1:6">
      <c r="A2292" s="2" t="s">
        <v>25356</v>
      </c>
      <c r="B2292">
        <v>650</v>
      </c>
      <c r="C2292" s="2" t="s">
        <v>25357</v>
      </c>
      <c r="D2292" t="s">
        <v>25358</v>
      </c>
      <c r="E2292">
        <v>16</v>
      </c>
      <c r="F2292" t="s">
        <v>24839</v>
      </c>
    </row>
    <row r="2293" spans="1:6">
      <c r="A2293" s="2" t="s">
        <v>25359</v>
      </c>
      <c r="B2293">
        <v>304</v>
      </c>
      <c r="C2293" s="2" t="s">
        <v>25360</v>
      </c>
      <c r="D2293" t="s">
        <v>25361</v>
      </c>
      <c r="E2293">
        <v>8</v>
      </c>
      <c r="F2293" t="s">
        <v>25362</v>
      </c>
    </row>
    <row r="2294" spans="1:6">
      <c r="A2294" s="2" t="s">
        <v>25363</v>
      </c>
      <c r="B2294">
        <v>384</v>
      </c>
      <c r="C2294" s="2" t="s">
        <v>22601</v>
      </c>
      <c r="D2294" t="s">
        <v>24443</v>
      </c>
      <c r="E2294">
        <v>9</v>
      </c>
      <c r="F2294" t="s">
        <v>25364</v>
      </c>
    </row>
    <row r="2295" spans="1:6">
      <c r="A2295" s="2" t="s">
        <v>25365</v>
      </c>
      <c r="B2295">
        <v>664</v>
      </c>
      <c r="C2295" s="2" t="s">
        <v>25366</v>
      </c>
      <c r="D2295" t="s">
        <v>25367</v>
      </c>
      <c r="E2295">
        <v>16</v>
      </c>
      <c r="F2295" t="s">
        <v>25368</v>
      </c>
    </row>
    <row r="2296" spans="1:6">
      <c r="A2296" s="2" t="s">
        <v>25369</v>
      </c>
      <c r="B2296">
        <v>342</v>
      </c>
      <c r="C2296" s="2" t="s">
        <v>25370</v>
      </c>
      <c r="D2296" t="s">
        <v>20337</v>
      </c>
      <c r="E2296">
        <v>9</v>
      </c>
      <c r="F2296" t="s">
        <v>25371</v>
      </c>
    </row>
    <row r="2297" spans="1:6">
      <c r="A2297" s="2" t="s">
        <v>25372</v>
      </c>
      <c r="B2297">
        <v>162</v>
      </c>
      <c r="C2297" s="2" t="s">
        <v>22855</v>
      </c>
      <c r="D2297" t="s">
        <v>22856</v>
      </c>
      <c r="E2297">
        <v>4</v>
      </c>
      <c r="F2297" t="s">
        <v>22857</v>
      </c>
    </row>
    <row r="2298" spans="1:6">
      <c r="A2298" s="2" t="s">
        <v>25373</v>
      </c>
      <c r="B2298">
        <v>670</v>
      </c>
      <c r="C2298" s="2" t="s">
        <v>25374</v>
      </c>
      <c r="D2298" t="s">
        <v>24736</v>
      </c>
      <c r="E2298">
        <v>16</v>
      </c>
      <c r="F2298" t="s">
        <v>24737</v>
      </c>
    </row>
    <row r="2299" spans="1:6">
      <c r="A2299" s="2" t="s">
        <v>25375</v>
      </c>
      <c r="B2299">
        <v>551</v>
      </c>
      <c r="C2299" s="2" t="s">
        <v>25376</v>
      </c>
      <c r="D2299" t="s">
        <v>19628</v>
      </c>
      <c r="E2299">
        <v>9</v>
      </c>
      <c r="F2299" t="s">
        <v>20371</v>
      </c>
    </row>
    <row r="2300" spans="1:6">
      <c r="A2300" s="2" t="s">
        <v>25377</v>
      </c>
      <c r="B2300">
        <v>713</v>
      </c>
      <c r="C2300" s="2" t="s">
        <v>25378</v>
      </c>
      <c r="D2300" t="s">
        <v>25194</v>
      </c>
      <c r="E2300">
        <v>9</v>
      </c>
      <c r="F2300" t="s">
        <v>25379</v>
      </c>
    </row>
    <row r="2301" spans="1:6">
      <c r="A2301" s="2" t="s">
        <v>25380</v>
      </c>
      <c r="B2301">
        <v>660</v>
      </c>
      <c r="C2301" s="2" t="s">
        <v>25381</v>
      </c>
      <c r="D2301" t="s">
        <v>19326</v>
      </c>
      <c r="E2301">
        <v>16</v>
      </c>
      <c r="F2301" t="s">
        <v>25382</v>
      </c>
    </row>
    <row r="2302" spans="1:6">
      <c r="A2302" s="2" t="s">
        <v>25383</v>
      </c>
      <c r="B2302">
        <v>540</v>
      </c>
      <c r="C2302" s="2" t="s">
        <v>25384</v>
      </c>
      <c r="D2302" t="s">
        <v>25385</v>
      </c>
      <c r="E2302">
        <v>14</v>
      </c>
      <c r="F2302" t="s">
        <v>25386</v>
      </c>
    </row>
    <row r="2303" spans="1:6">
      <c r="A2303" s="2" t="s">
        <v>25387</v>
      </c>
      <c r="B2303">
        <v>641</v>
      </c>
      <c r="C2303" s="2" t="s">
        <v>25388</v>
      </c>
      <c r="D2303" t="s">
        <v>25389</v>
      </c>
      <c r="E2303">
        <v>10</v>
      </c>
      <c r="F2303" t="s">
        <v>25390</v>
      </c>
    </row>
    <row r="2304" spans="1:6">
      <c r="A2304" s="2" t="s">
        <v>25391</v>
      </c>
      <c r="B2304">
        <v>154</v>
      </c>
      <c r="C2304" s="2" t="s">
        <v>25392</v>
      </c>
      <c r="D2304" t="s">
        <v>25393</v>
      </c>
      <c r="E2304">
        <v>4</v>
      </c>
      <c r="F2304" t="s">
        <v>25281</v>
      </c>
    </row>
    <row r="2305" spans="1:6">
      <c r="A2305" s="2" t="s">
        <v>25394</v>
      </c>
      <c r="B2305">
        <v>721</v>
      </c>
      <c r="C2305" s="2" t="s">
        <v>25395</v>
      </c>
      <c r="D2305" t="s">
        <v>25396</v>
      </c>
      <c r="E2305">
        <v>16</v>
      </c>
      <c r="F2305" t="s">
        <v>25397</v>
      </c>
    </row>
    <row r="2306" spans="1:6">
      <c r="A2306" s="2" t="s">
        <v>25398</v>
      </c>
      <c r="B2306">
        <v>554</v>
      </c>
      <c r="C2306" s="2" t="s">
        <v>25399</v>
      </c>
      <c r="D2306" t="s">
        <v>25400</v>
      </c>
      <c r="E2306">
        <v>14</v>
      </c>
      <c r="F2306" t="s">
        <v>25401</v>
      </c>
    </row>
    <row r="2307" spans="1:6">
      <c r="A2307" s="2" t="s">
        <v>25402</v>
      </c>
      <c r="B2307">
        <v>147</v>
      </c>
      <c r="C2307" s="2" t="s">
        <v>25403</v>
      </c>
      <c r="D2307" t="s">
        <v>25404</v>
      </c>
      <c r="E2307">
        <v>3</v>
      </c>
      <c r="F2307" t="s">
        <v>21744</v>
      </c>
    </row>
    <row r="2308" spans="1:6">
      <c r="A2308" s="2" t="s">
        <v>25405</v>
      </c>
      <c r="B2308">
        <v>554</v>
      </c>
      <c r="C2308" s="2" t="s">
        <v>25406</v>
      </c>
      <c r="D2308" t="s">
        <v>25407</v>
      </c>
      <c r="E2308">
        <v>14</v>
      </c>
      <c r="F2308" t="s">
        <v>25408</v>
      </c>
    </row>
    <row r="2309" spans="1:6">
      <c r="A2309" s="2" t="s">
        <v>25409</v>
      </c>
      <c r="B2309">
        <v>685</v>
      </c>
      <c r="C2309" s="2" t="s">
        <v>25410</v>
      </c>
      <c r="D2309" t="s">
        <v>25411</v>
      </c>
      <c r="E2309">
        <v>16</v>
      </c>
      <c r="F2309" t="s">
        <v>25412</v>
      </c>
    </row>
    <row r="2310" spans="1:6">
      <c r="A2310" s="2" t="s">
        <v>25413</v>
      </c>
      <c r="B2310">
        <v>551</v>
      </c>
      <c r="C2310" s="2" t="s">
        <v>24868</v>
      </c>
      <c r="D2310" t="s">
        <v>21097</v>
      </c>
      <c r="E2310">
        <v>9</v>
      </c>
      <c r="F2310" t="s">
        <v>24869</v>
      </c>
    </row>
    <row r="2311" spans="1:6">
      <c r="A2311" s="2" t="s">
        <v>25414</v>
      </c>
      <c r="B2311">
        <v>670</v>
      </c>
      <c r="C2311" s="2" t="s">
        <v>24864</v>
      </c>
      <c r="D2311" t="s">
        <v>24865</v>
      </c>
      <c r="E2311">
        <v>16</v>
      </c>
      <c r="F2311" t="s">
        <v>24866</v>
      </c>
    </row>
    <row r="2312" spans="1:6">
      <c r="A2312" s="2" t="s">
        <v>25415</v>
      </c>
      <c r="B2312">
        <v>548</v>
      </c>
      <c r="C2312" s="2" t="s">
        <v>25416</v>
      </c>
      <c r="D2312" t="s">
        <v>21873</v>
      </c>
      <c r="E2312">
        <v>9</v>
      </c>
      <c r="F2312" t="s">
        <v>25417</v>
      </c>
    </row>
    <row r="2313" spans="1:6">
      <c r="A2313" s="2" t="s">
        <v>25418</v>
      </c>
      <c r="B2313">
        <v>342</v>
      </c>
      <c r="C2313" s="2" t="s">
        <v>24348</v>
      </c>
      <c r="D2313" t="s">
        <v>25419</v>
      </c>
      <c r="E2313">
        <v>9</v>
      </c>
      <c r="F2313" t="s">
        <v>25420</v>
      </c>
    </row>
    <row r="2314" spans="1:6">
      <c r="A2314" s="2" t="s">
        <v>25421</v>
      </c>
      <c r="B2314">
        <v>443</v>
      </c>
      <c r="C2314" s="2" t="s">
        <v>25422</v>
      </c>
      <c r="D2314" t="s">
        <v>22085</v>
      </c>
      <c r="E2314">
        <v>9</v>
      </c>
      <c r="F2314" t="s">
        <v>25423</v>
      </c>
    </row>
    <row r="2315" spans="1:6">
      <c r="A2315" s="2" t="s">
        <v>25424</v>
      </c>
      <c r="B2315">
        <v>669</v>
      </c>
      <c r="C2315" s="2" t="s">
        <v>19937</v>
      </c>
      <c r="D2315" t="s">
        <v>25118</v>
      </c>
      <c r="E2315">
        <v>16</v>
      </c>
      <c r="F2315" t="s">
        <v>21954</v>
      </c>
    </row>
    <row r="2316" spans="1:6">
      <c r="A2316" s="2" t="s">
        <v>25425</v>
      </c>
      <c r="B2316">
        <v>582</v>
      </c>
      <c r="C2316" s="2" t="s">
        <v>25426</v>
      </c>
      <c r="D2316" t="s">
        <v>22345</v>
      </c>
      <c r="E2316">
        <v>9</v>
      </c>
      <c r="F2316" t="s">
        <v>25427</v>
      </c>
    </row>
    <row r="2317" spans="1:6">
      <c r="A2317" s="2" t="s">
        <v>25428</v>
      </c>
      <c r="B2317">
        <v>304</v>
      </c>
      <c r="C2317" s="2" t="s">
        <v>25429</v>
      </c>
      <c r="D2317" t="s">
        <v>22338</v>
      </c>
      <c r="E2317">
        <v>8</v>
      </c>
      <c r="F2317" t="s">
        <v>25430</v>
      </c>
    </row>
    <row r="2318" spans="1:6">
      <c r="A2318" s="2" t="s">
        <v>25431</v>
      </c>
      <c r="B2318">
        <v>281</v>
      </c>
      <c r="C2318" s="2" t="s">
        <v>25432</v>
      </c>
      <c r="D2318" t="s">
        <v>25433</v>
      </c>
      <c r="E2318">
        <v>8</v>
      </c>
      <c r="F2318" t="s">
        <v>25434</v>
      </c>
    </row>
    <row r="2319" spans="1:6">
      <c r="A2319" s="2" t="s">
        <v>25435</v>
      </c>
      <c r="B2319">
        <v>154</v>
      </c>
      <c r="C2319" s="2" t="s">
        <v>23263</v>
      </c>
      <c r="D2319" t="s">
        <v>20946</v>
      </c>
      <c r="E2319">
        <v>4</v>
      </c>
      <c r="F2319" t="s">
        <v>19263</v>
      </c>
    </row>
    <row r="2320" spans="1:6">
      <c r="A2320" s="2" t="s">
        <v>25436</v>
      </c>
      <c r="B2320">
        <v>551</v>
      </c>
      <c r="C2320" s="2" t="s">
        <v>25437</v>
      </c>
      <c r="D2320" t="s">
        <v>25400</v>
      </c>
      <c r="E2320">
        <v>14</v>
      </c>
      <c r="F2320" t="s">
        <v>25438</v>
      </c>
    </row>
    <row r="2321" spans="1:6">
      <c r="A2321" s="2" t="s">
        <v>25439</v>
      </c>
      <c r="B2321">
        <v>147</v>
      </c>
      <c r="C2321" s="2" t="s">
        <v>25440</v>
      </c>
      <c r="D2321" t="s">
        <v>22246</v>
      </c>
      <c r="E2321">
        <v>4</v>
      </c>
      <c r="F2321" t="s">
        <v>25441</v>
      </c>
    </row>
    <row r="2322" spans="1:6">
      <c r="A2322" s="2" t="s">
        <v>25442</v>
      </c>
      <c r="B2322">
        <v>542</v>
      </c>
      <c r="C2322" s="2" t="s">
        <v>25443</v>
      </c>
      <c r="D2322" t="s">
        <v>25444</v>
      </c>
      <c r="E2322">
        <v>12</v>
      </c>
      <c r="F2322" t="s">
        <v>25445</v>
      </c>
    </row>
    <row r="2323" spans="1:6">
      <c r="A2323" s="2" t="s">
        <v>25446</v>
      </c>
      <c r="B2323">
        <v>537</v>
      </c>
      <c r="C2323" s="2" t="s">
        <v>25447</v>
      </c>
      <c r="D2323" t="s">
        <v>21869</v>
      </c>
      <c r="E2323">
        <v>14</v>
      </c>
      <c r="F2323" t="s">
        <v>25448</v>
      </c>
    </row>
    <row r="2324" spans="1:6">
      <c r="A2324" s="2" t="s">
        <v>25449</v>
      </c>
      <c r="B2324">
        <v>641</v>
      </c>
      <c r="C2324" s="2" t="s">
        <v>25450</v>
      </c>
      <c r="D2324" t="s">
        <v>25451</v>
      </c>
      <c r="E2324">
        <v>10</v>
      </c>
      <c r="F2324" t="s">
        <v>25390</v>
      </c>
    </row>
    <row r="2325" spans="1:6">
      <c r="A2325" s="2" t="s">
        <v>25452</v>
      </c>
      <c r="B2325">
        <v>582</v>
      </c>
      <c r="C2325" s="2" t="s">
        <v>24802</v>
      </c>
      <c r="D2325" t="s">
        <v>25453</v>
      </c>
      <c r="E2325">
        <v>9</v>
      </c>
      <c r="F2325" t="s">
        <v>25454</v>
      </c>
    </row>
    <row r="2326" spans="1:6">
      <c r="A2326" s="2" t="s">
        <v>25455</v>
      </c>
      <c r="B2326">
        <v>282</v>
      </c>
      <c r="C2326" s="2" t="s">
        <v>25456</v>
      </c>
      <c r="D2326" t="s">
        <v>25457</v>
      </c>
      <c r="E2326">
        <v>8</v>
      </c>
      <c r="F2326" t="s">
        <v>25458</v>
      </c>
    </row>
    <row r="2327" spans="1:6">
      <c r="A2327" s="2" t="s">
        <v>25459</v>
      </c>
      <c r="B2327">
        <v>537</v>
      </c>
      <c r="C2327" s="2" t="s">
        <v>25460</v>
      </c>
      <c r="D2327" t="s">
        <v>25461</v>
      </c>
      <c r="E2327">
        <v>9</v>
      </c>
      <c r="F2327" t="s">
        <v>25462</v>
      </c>
    </row>
    <row r="2328" spans="1:6">
      <c r="A2328" s="2" t="s">
        <v>25463</v>
      </c>
      <c r="B2328">
        <v>292</v>
      </c>
      <c r="C2328" s="2" t="s">
        <v>25464</v>
      </c>
      <c r="D2328" t="s">
        <v>22197</v>
      </c>
      <c r="E2328">
        <v>8</v>
      </c>
      <c r="F2328" t="s">
        <v>25465</v>
      </c>
    </row>
    <row r="2329" spans="1:6">
      <c r="A2329" s="2" t="s">
        <v>25466</v>
      </c>
      <c r="B2329">
        <v>532</v>
      </c>
      <c r="C2329" s="2" t="s">
        <v>25467</v>
      </c>
      <c r="D2329" t="s">
        <v>24784</v>
      </c>
      <c r="E2329">
        <v>9</v>
      </c>
      <c r="F2329" t="s">
        <v>25468</v>
      </c>
    </row>
    <row r="2330" spans="1:6">
      <c r="A2330" s="2" t="s">
        <v>25469</v>
      </c>
      <c r="B2330">
        <v>302</v>
      </c>
      <c r="C2330" s="2" t="s">
        <v>25470</v>
      </c>
      <c r="D2330" t="s">
        <v>22687</v>
      </c>
      <c r="E2330">
        <v>8</v>
      </c>
      <c r="F2330" t="s">
        <v>21658</v>
      </c>
    </row>
    <row r="2331" spans="1:6">
      <c r="A2331" s="2" t="s">
        <v>25471</v>
      </c>
      <c r="B2331">
        <v>155</v>
      </c>
      <c r="C2331" s="2" t="s">
        <v>22567</v>
      </c>
      <c r="D2331" t="s">
        <v>20770</v>
      </c>
      <c r="E2331">
        <v>4</v>
      </c>
      <c r="F2331" t="s">
        <v>19288</v>
      </c>
    </row>
    <row r="2332" spans="1:6">
      <c r="A2332" s="2" t="s">
        <v>25472</v>
      </c>
      <c r="B2332">
        <v>741</v>
      </c>
      <c r="C2332" s="2" t="s">
        <v>25473</v>
      </c>
      <c r="D2332" t="s">
        <v>25474</v>
      </c>
      <c r="E2332">
        <v>16</v>
      </c>
      <c r="F2332" t="s">
        <v>25475</v>
      </c>
    </row>
    <row r="2333" spans="1:6">
      <c r="A2333" s="2" t="s">
        <v>25476</v>
      </c>
      <c r="B2333">
        <v>685</v>
      </c>
      <c r="C2333" s="2" t="s">
        <v>24265</v>
      </c>
      <c r="D2333" t="s">
        <v>20201</v>
      </c>
      <c r="E2333">
        <v>9</v>
      </c>
      <c r="F2333" t="s">
        <v>25477</v>
      </c>
    </row>
    <row r="2334" spans="1:6">
      <c r="A2334" s="2" t="s">
        <v>25478</v>
      </c>
      <c r="B2334">
        <v>156</v>
      </c>
      <c r="C2334" s="2" t="s">
        <v>19321</v>
      </c>
      <c r="D2334" t="s">
        <v>25479</v>
      </c>
      <c r="E2334">
        <v>4</v>
      </c>
      <c r="F2334" t="s">
        <v>25480</v>
      </c>
    </row>
    <row r="2335" spans="1:6">
      <c r="A2335" s="2" t="s">
        <v>25481</v>
      </c>
      <c r="B2335">
        <v>302</v>
      </c>
      <c r="C2335" s="2" t="s">
        <v>25482</v>
      </c>
      <c r="D2335" t="s">
        <v>25483</v>
      </c>
      <c r="E2335">
        <v>8</v>
      </c>
      <c r="F2335" t="s">
        <v>21658</v>
      </c>
    </row>
    <row r="2336" spans="1:6">
      <c r="A2336" s="2" t="s">
        <v>25484</v>
      </c>
      <c r="B2336">
        <v>155</v>
      </c>
      <c r="C2336" s="2" t="s">
        <v>25485</v>
      </c>
      <c r="D2336" t="s">
        <v>19390</v>
      </c>
      <c r="E2336">
        <v>4</v>
      </c>
      <c r="F2336" t="s">
        <v>19288</v>
      </c>
    </row>
    <row r="2337" spans="1:6">
      <c r="A2337" s="2" t="s">
        <v>25486</v>
      </c>
      <c r="B2337">
        <v>155</v>
      </c>
      <c r="C2337" s="2" t="s">
        <v>25487</v>
      </c>
      <c r="D2337" t="s">
        <v>23069</v>
      </c>
      <c r="E2337">
        <v>4</v>
      </c>
      <c r="F2337" t="s">
        <v>19288</v>
      </c>
    </row>
    <row r="2338" spans="1:6">
      <c r="A2338" s="2" t="s">
        <v>25488</v>
      </c>
      <c r="B2338">
        <v>156</v>
      </c>
      <c r="C2338" s="2" t="s">
        <v>19321</v>
      </c>
      <c r="D2338" t="s">
        <v>25479</v>
      </c>
      <c r="E2338">
        <v>4</v>
      </c>
      <c r="F2338" t="s">
        <v>25480</v>
      </c>
    </row>
    <row r="2339" spans="1:6">
      <c r="A2339" s="2" t="s">
        <v>25489</v>
      </c>
      <c r="B2339">
        <v>302</v>
      </c>
      <c r="C2339" s="2" t="s">
        <v>25482</v>
      </c>
      <c r="D2339" t="s">
        <v>25483</v>
      </c>
      <c r="E2339">
        <v>8</v>
      </c>
      <c r="F2339" t="s">
        <v>21658</v>
      </c>
    </row>
    <row r="2340" spans="1:6">
      <c r="A2340" s="2" t="s">
        <v>25490</v>
      </c>
      <c r="B2340">
        <v>156</v>
      </c>
      <c r="C2340" s="2" t="s">
        <v>25491</v>
      </c>
      <c r="D2340" t="s">
        <v>25218</v>
      </c>
      <c r="E2340">
        <v>4</v>
      </c>
      <c r="F2340" t="s">
        <v>25480</v>
      </c>
    </row>
    <row r="2341" spans="1:6">
      <c r="A2341" s="2" t="s">
        <v>25492</v>
      </c>
      <c r="B2341">
        <v>302</v>
      </c>
      <c r="C2341" s="2" t="s">
        <v>25493</v>
      </c>
      <c r="D2341" t="s">
        <v>25494</v>
      </c>
      <c r="E2341">
        <v>8</v>
      </c>
      <c r="F2341" t="s">
        <v>21658</v>
      </c>
    </row>
    <row r="2342" spans="1:6">
      <c r="A2342" s="2" t="s">
        <v>25495</v>
      </c>
      <c r="B2342">
        <v>155</v>
      </c>
      <c r="C2342" s="2" t="s">
        <v>25496</v>
      </c>
      <c r="D2342" t="s">
        <v>23833</v>
      </c>
      <c r="E2342">
        <v>4</v>
      </c>
      <c r="F2342" t="s">
        <v>19288</v>
      </c>
    </row>
    <row r="2343" spans="1:6">
      <c r="A2343" s="2" t="s">
        <v>25497</v>
      </c>
      <c r="B2343">
        <v>301</v>
      </c>
      <c r="C2343" s="2" t="s">
        <v>20249</v>
      </c>
      <c r="D2343" t="s">
        <v>25498</v>
      </c>
      <c r="E2343">
        <v>8</v>
      </c>
      <c r="F2343" t="s">
        <v>25499</v>
      </c>
    </row>
    <row r="2344" spans="1:6">
      <c r="A2344" s="2" t="s">
        <v>25500</v>
      </c>
      <c r="B2344">
        <v>302</v>
      </c>
      <c r="C2344" s="2" t="s">
        <v>25501</v>
      </c>
      <c r="D2344" t="s">
        <v>25502</v>
      </c>
      <c r="E2344">
        <v>8</v>
      </c>
      <c r="F2344" t="s">
        <v>21658</v>
      </c>
    </row>
    <row r="2345" spans="1:6">
      <c r="A2345" s="2" t="s">
        <v>25503</v>
      </c>
      <c r="B2345">
        <v>155</v>
      </c>
      <c r="C2345" s="2" t="s">
        <v>25504</v>
      </c>
      <c r="D2345" t="s">
        <v>21655</v>
      </c>
      <c r="E2345">
        <v>4</v>
      </c>
      <c r="F2345" t="s">
        <v>19288</v>
      </c>
    </row>
    <row r="2346" spans="1:6">
      <c r="A2346" s="2" t="s">
        <v>25505</v>
      </c>
      <c r="B2346">
        <v>302</v>
      </c>
      <c r="C2346" s="2" t="s">
        <v>21476</v>
      </c>
      <c r="D2346" t="s">
        <v>25506</v>
      </c>
      <c r="E2346">
        <v>8</v>
      </c>
      <c r="F2346" t="s">
        <v>21658</v>
      </c>
    </row>
    <row r="2347" spans="1:6">
      <c r="A2347" s="2" t="s">
        <v>25507</v>
      </c>
      <c r="B2347">
        <v>155</v>
      </c>
      <c r="C2347" s="2" t="s">
        <v>25508</v>
      </c>
      <c r="D2347" t="s">
        <v>25509</v>
      </c>
      <c r="E2347">
        <v>4</v>
      </c>
      <c r="F2347" t="s">
        <v>19288</v>
      </c>
    </row>
    <row r="2348" spans="1:6">
      <c r="A2348" s="2" t="s">
        <v>25510</v>
      </c>
      <c r="B2348">
        <v>302</v>
      </c>
      <c r="C2348" s="2" t="s">
        <v>25511</v>
      </c>
      <c r="D2348" t="s">
        <v>22687</v>
      </c>
      <c r="E2348">
        <v>8</v>
      </c>
      <c r="F2348" t="s">
        <v>21658</v>
      </c>
    </row>
    <row r="2349" spans="1:6">
      <c r="A2349" s="2" t="s">
        <v>25512</v>
      </c>
      <c r="B2349">
        <v>155</v>
      </c>
      <c r="C2349" s="2" t="s">
        <v>25508</v>
      </c>
      <c r="D2349" t="s">
        <v>25509</v>
      </c>
      <c r="E2349">
        <v>4</v>
      </c>
      <c r="F2349" t="s">
        <v>19288</v>
      </c>
    </row>
    <row r="2350" spans="1:6">
      <c r="A2350" s="2" t="s">
        <v>25513</v>
      </c>
      <c r="B2350">
        <v>302</v>
      </c>
      <c r="C2350" s="2" t="s">
        <v>25514</v>
      </c>
      <c r="D2350" t="s">
        <v>25506</v>
      </c>
      <c r="E2350">
        <v>8</v>
      </c>
      <c r="F2350" t="s">
        <v>21658</v>
      </c>
    </row>
    <row r="2351" spans="1:6">
      <c r="A2351" s="2" t="s">
        <v>25515</v>
      </c>
      <c r="B2351">
        <v>155</v>
      </c>
      <c r="C2351" s="2" t="s">
        <v>25508</v>
      </c>
      <c r="D2351" t="s">
        <v>25509</v>
      </c>
      <c r="E2351">
        <v>4</v>
      </c>
      <c r="F2351" t="s">
        <v>19288</v>
      </c>
    </row>
    <row r="2352" spans="1:6">
      <c r="A2352" s="2" t="s">
        <v>25516</v>
      </c>
      <c r="B2352">
        <v>155</v>
      </c>
      <c r="C2352" s="2" t="s">
        <v>25508</v>
      </c>
      <c r="D2352" t="s">
        <v>25509</v>
      </c>
      <c r="E2352">
        <v>4</v>
      </c>
      <c r="F2352" t="s">
        <v>19288</v>
      </c>
    </row>
    <row r="2353" spans="1:6">
      <c r="A2353" s="2" t="s">
        <v>25517</v>
      </c>
      <c r="B2353">
        <v>302</v>
      </c>
      <c r="C2353" s="2" t="s">
        <v>20814</v>
      </c>
      <c r="D2353" t="s">
        <v>25506</v>
      </c>
      <c r="E2353">
        <v>8</v>
      </c>
      <c r="F2353" t="s">
        <v>21658</v>
      </c>
    </row>
    <row r="2354" spans="1:6">
      <c r="A2354" s="2" t="s">
        <v>25518</v>
      </c>
      <c r="B2354">
        <v>302</v>
      </c>
      <c r="C2354" s="2" t="s">
        <v>25519</v>
      </c>
      <c r="D2354" t="s">
        <v>24183</v>
      </c>
      <c r="E2354">
        <v>8</v>
      </c>
      <c r="F2354" t="s">
        <v>21658</v>
      </c>
    </row>
    <row r="2355" spans="1:6">
      <c r="A2355" s="2" t="s">
        <v>25520</v>
      </c>
      <c r="B2355">
        <v>155</v>
      </c>
      <c r="C2355" s="2" t="s">
        <v>22567</v>
      </c>
      <c r="D2355" t="s">
        <v>20770</v>
      </c>
      <c r="E2355">
        <v>4</v>
      </c>
      <c r="F2355" t="s">
        <v>19288</v>
      </c>
    </row>
    <row r="2356" spans="1:6">
      <c r="A2356" s="2" t="s">
        <v>25521</v>
      </c>
      <c r="B2356">
        <v>724</v>
      </c>
      <c r="C2356" s="2" t="s">
        <v>23720</v>
      </c>
      <c r="D2356" t="s">
        <v>22802</v>
      </c>
      <c r="E2356">
        <v>16</v>
      </c>
      <c r="F2356" t="s">
        <v>25522</v>
      </c>
    </row>
    <row r="2357" spans="1:6">
      <c r="A2357" s="2" t="s">
        <v>25523</v>
      </c>
      <c r="B2357">
        <v>719</v>
      </c>
      <c r="C2357" s="2" t="s">
        <v>25524</v>
      </c>
      <c r="D2357" t="s">
        <v>20037</v>
      </c>
      <c r="E2357">
        <v>16</v>
      </c>
      <c r="F2357" t="s">
        <v>25525</v>
      </c>
    </row>
    <row r="2358" spans="1:6">
      <c r="A2358" s="2" t="s">
        <v>25526</v>
      </c>
      <c r="B2358">
        <v>740</v>
      </c>
      <c r="C2358" s="2" t="s">
        <v>25527</v>
      </c>
      <c r="D2358" t="s">
        <v>23610</v>
      </c>
      <c r="E2358">
        <v>16</v>
      </c>
      <c r="F2358" t="s">
        <v>25528</v>
      </c>
    </row>
    <row r="2359" spans="1:6">
      <c r="A2359" s="2" t="s">
        <v>25529</v>
      </c>
      <c r="B2359">
        <v>679</v>
      </c>
      <c r="C2359" s="2" t="s">
        <v>24844</v>
      </c>
      <c r="D2359" t="s">
        <v>20363</v>
      </c>
      <c r="E2359">
        <v>16</v>
      </c>
      <c r="F2359" t="s">
        <v>20364</v>
      </c>
    </row>
    <row r="2360" spans="1:6">
      <c r="A2360" s="2" t="s">
        <v>25530</v>
      </c>
      <c r="B2360">
        <v>551</v>
      </c>
      <c r="C2360" s="2" t="s">
        <v>24979</v>
      </c>
      <c r="D2360" t="s">
        <v>22698</v>
      </c>
      <c r="E2360">
        <v>9</v>
      </c>
      <c r="F2360" t="s">
        <v>20371</v>
      </c>
    </row>
    <row r="2361" spans="1:6">
      <c r="A2361" s="2" t="s">
        <v>25531</v>
      </c>
      <c r="B2361">
        <v>91</v>
      </c>
      <c r="C2361" s="2" t="s">
        <v>25532</v>
      </c>
      <c r="D2361" t="s">
        <v>21873</v>
      </c>
      <c r="E2361">
        <v>2</v>
      </c>
      <c r="F2361" t="s">
        <v>25072</v>
      </c>
    </row>
    <row r="2362" spans="1:6">
      <c r="A2362" s="2" t="s">
        <v>25533</v>
      </c>
      <c r="B2362">
        <v>81</v>
      </c>
      <c r="C2362" s="2" t="s">
        <v>25534</v>
      </c>
      <c r="D2362" t="s">
        <v>24171</v>
      </c>
      <c r="E2362">
        <v>2</v>
      </c>
      <c r="F2362" t="s">
        <v>25535</v>
      </c>
    </row>
    <row r="2363" spans="1:6">
      <c r="A2363" s="2" t="s">
        <v>25536</v>
      </c>
      <c r="B2363">
        <v>520</v>
      </c>
      <c r="C2363" s="2" t="s">
        <v>25537</v>
      </c>
      <c r="D2363" t="s">
        <v>24550</v>
      </c>
      <c r="E2363">
        <v>9</v>
      </c>
      <c r="F2363" t="s">
        <v>25538</v>
      </c>
    </row>
    <row r="2364" spans="1:6">
      <c r="A2364" s="2" t="s">
        <v>25539</v>
      </c>
      <c r="B2364">
        <v>670</v>
      </c>
      <c r="C2364" s="2" t="s">
        <v>25374</v>
      </c>
      <c r="D2364" t="s">
        <v>24736</v>
      </c>
      <c r="E2364">
        <v>16</v>
      </c>
      <c r="F2364" t="s">
        <v>24737</v>
      </c>
    </row>
    <row r="2365" spans="1:6">
      <c r="A2365" s="2" t="s">
        <v>25540</v>
      </c>
      <c r="B2365">
        <v>551</v>
      </c>
      <c r="C2365" s="2" t="s">
        <v>25376</v>
      </c>
      <c r="D2365" t="s">
        <v>19628</v>
      </c>
      <c r="E2365">
        <v>9</v>
      </c>
      <c r="F2365" t="s">
        <v>20371</v>
      </c>
    </row>
    <row r="2366" spans="1:6">
      <c r="A2366" s="2" t="s">
        <v>25541</v>
      </c>
      <c r="B2366">
        <v>700</v>
      </c>
      <c r="C2366" s="2" t="s">
        <v>20102</v>
      </c>
      <c r="D2366" t="s">
        <v>21853</v>
      </c>
      <c r="E2366">
        <v>16</v>
      </c>
      <c r="F2366" t="s">
        <v>25542</v>
      </c>
    </row>
    <row r="2367" spans="1:6">
      <c r="A2367" s="2" t="s">
        <v>25543</v>
      </c>
      <c r="B2367">
        <v>555</v>
      </c>
      <c r="C2367" s="2" t="s">
        <v>21177</v>
      </c>
      <c r="D2367" t="s">
        <v>19277</v>
      </c>
      <c r="E2367">
        <v>9</v>
      </c>
      <c r="F2367" t="s">
        <v>25544</v>
      </c>
    </row>
    <row r="2368" spans="1:6">
      <c r="A2368" s="2" t="s">
        <v>25545</v>
      </c>
      <c r="B2368">
        <v>637</v>
      </c>
      <c r="C2368" s="2" t="s">
        <v>25546</v>
      </c>
      <c r="D2368" t="s">
        <v>25547</v>
      </c>
      <c r="E2368">
        <v>8</v>
      </c>
      <c r="F2368" t="s">
        <v>25548</v>
      </c>
    </row>
    <row r="2369" spans="1:6">
      <c r="A2369" s="2" t="s">
        <v>25549</v>
      </c>
      <c r="B2369">
        <v>551</v>
      </c>
      <c r="C2369" s="2" t="s">
        <v>24042</v>
      </c>
      <c r="D2369" t="s">
        <v>22698</v>
      </c>
      <c r="E2369">
        <v>9</v>
      </c>
      <c r="F2369" t="s">
        <v>20371</v>
      </c>
    </row>
    <row r="2370" spans="1:6">
      <c r="A2370" s="2" t="s">
        <v>25550</v>
      </c>
      <c r="B2370">
        <v>512</v>
      </c>
      <c r="C2370" s="2" t="s">
        <v>25551</v>
      </c>
      <c r="D2370" t="s">
        <v>21376</v>
      </c>
      <c r="E2370">
        <v>9</v>
      </c>
      <c r="F2370" t="s">
        <v>25552</v>
      </c>
    </row>
    <row r="2371" spans="1:6">
      <c r="A2371" s="2" t="s">
        <v>25553</v>
      </c>
      <c r="B2371">
        <v>670</v>
      </c>
      <c r="C2371" s="2" t="s">
        <v>24973</v>
      </c>
      <c r="D2371" t="s">
        <v>24730</v>
      </c>
      <c r="E2371">
        <v>16</v>
      </c>
      <c r="F2371" t="s">
        <v>24724</v>
      </c>
    </row>
    <row r="2372" spans="1:6">
      <c r="A2372" s="2" t="s">
        <v>25554</v>
      </c>
      <c r="B2372">
        <v>512</v>
      </c>
      <c r="C2372" s="2" t="s">
        <v>25555</v>
      </c>
      <c r="D2372" t="s">
        <v>21129</v>
      </c>
      <c r="E2372">
        <v>9</v>
      </c>
      <c r="F2372" t="s">
        <v>24877</v>
      </c>
    </row>
    <row r="2373" spans="1:6">
      <c r="A2373" s="2" t="s">
        <v>25556</v>
      </c>
      <c r="B2373">
        <v>551</v>
      </c>
      <c r="C2373" s="2" t="s">
        <v>24042</v>
      </c>
      <c r="D2373" t="s">
        <v>22698</v>
      </c>
      <c r="E2373">
        <v>9</v>
      </c>
      <c r="F2373" t="s">
        <v>20371</v>
      </c>
    </row>
    <row r="2374" spans="1:6">
      <c r="A2374" s="2" t="s">
        <v>25557</v>
      </c>
      <c r="B2374">
        <v>670</v>
      </c>
      <c r="C2374" s="2" t="s">
        <v>24826</v>
      </c>
      <c r="D2374" t="s">
        <v>24827</v>
      </c>
      <c r="E2374">
        <v>16</v>
      </c>
      <c r="F2374" t="s">
        <v>24724</v>
      </c>
    </row>
    <row r="2375" spans="1:6">
      <c r="A2375" s="2" t="s">
        <v>25558</v>
      </c>
      <c r="B2375">
        <v>551</v>
      </c>
      <c r="C2375" s="2" t="s">
        <v>25559</v>
      </c>
      <c r="D2375" t="s">
        <v>22698</v>
      </c>
      <c r="E2375">
        <v>9</v>
      </c>
      <c r="F2375" t="s">
        <v>20371</v>
      </c>
    </row>
    <row r="2376" spans="1:6">
      <c r="A2376" s="2" t="s">
        <v>25560</v>
      </c>
      <c r="B2376">
        <v>670</v>
      </c>
      <c r="C2376" s="2" t="s">
        <v>24844</v>
      </c>
      <c r="D2376" t="s">
        <v>24827</v>
      </c>
      <c r="E2376">
        <v>16</v>
      </c>
      <c r="F2376" t="s">
        <v>24724</v>
      </c>
    </row>
    <row r="2377" spans="1:6">
      <c r="A2377" s="2" t="s">
        <v>25561</v>
      </c>
      <c r="B2377">
        <v>512</v>
      </c>
      <c r="C2377" s="2" t="s">
        <v>21107</v>
      </c>
      <c r="D2377" t="s">
        <v>21129</v>
      </c>
      <c r="E2377">
        <v>9</v>
      </c>
      <c r="F2377" t="s">
        <v>24877</v>
      </c>
    </row>
    <row r="2378" spans="1:6">
      <c r="A2378" s="2" t="s">
        <v>25562</v>
      </c>
      <c r="B2378">
        <v>650</v>
      </c>
      <c r="C2378" s="2" t="s">
        <v>25563</v>
      </c>
      <c r="D2378" t="s">
        <v>24838</v>
      </c>
      <c r="E2378">
        <v>16</v>
      </c>
      <c r="F2378" t="s">
        <v>24839</v>
      </c>
    </row>
    <row r="2379" spans="1:6">
      <c r="A2379" s="2" t="s">
        <v>25564</v>
      </c>
      <c r="B2379">
        <v>551</v>
      </c>
      <c r="C2379" s="2" t="s">
        <v>24851</v>
      </c>
      <c r="D2379" t="s">
        <v>21431</v>
      </c>
      <c r="E2379">
        <v>9</v>
      </c>
      <c r="F2379" t="s">
        <v>20371</v>
      </c>
    </row>
    <row r="2380" spans="1:6">
      <c r="A2380" s="2" t="s">
        <v>25565</v>
      </c>
      <c r="B2380">
        <v>670</v>
      </c>
      <c r="C2380" s="2" t="s">
        <v>19996</v>
      </c>
      <c r="D2380" t="s">
        <v>25566</v>
      </c>
      <c r="E2380">
        <v>16</v>
      </c>
      <c r="F2380" t="s">
        <v>24849</v>
      </c>
    </row>
    <row r="2381" spans="1:6">
      <c r="A2381" s="2" t="s">
        <v>25567</v>
      </c>
      <c r="B2381">
        <v>551</v>
      </c>
      <c r="C2381" s="2" t="s">
        <v>21968</v>
      </c>
      <c r="D2381" t="s">
        <v>21148</v>
      </c>
      <c r="E2381">
        <v>9</v>
      </c>
      <c r="F2381" t="s">
        <v>20371</v>
      </c>
    </row>
    <row r="2382" spans="1:6">
      <c r="A2382" s="2" t="s">
        <v>25568</v>
      </c>
      <c r="B2382">
        <v>670</v>
      </c>
      <c r="C2382" s="2" t="s">
        <v>23562</v>
      </c>
      <c r="D2382" t="s">
        <v>24967</v>
      </c>
      <c r="E2382">
        <v>16</v>
      </c>
      <c r="F2382" t="s">
        <v>24849</v>
      </c>
    </row>
    <row r="2383" spans="1:6">
      <c r="A2383" s="2" t="s">
        <v>25569</v>
      </c>
      <c r="B2383">
        <v>551</v>
      </c>
      <c r="C2383" s="2" t="s">
        <v>23176</v>
      </c>
      <c r="D2383" t="s">
        <v>21148</v>
      </c>
      <c r="E2383">
        <v>9</v>
      </c>
      <c r="F2383" t="s">
        <v>20371</v>
      </c>
    </row>
    <row r="2384" spans="1:6">
      <c r="A2384" s="2" t="s">
        <v>25570</v>
      </c>
      <c r="B2384">
        <v>670</v>
      </c>
      <c r="C2384" s="2" t="s">
        <v>23562</v>
      </c>
      <c r="D2384" t="s">
        <v>24967</v>
      </c>
      <c r="E2384">
        <v>16</v>
      </c>
      <c r="F2384" t="s">
        <v>24849</v>
      </c>
    </row>
    <row r="2385" spans="1:6">
      <c r="A2385" s="2" t="s">
        <v>25571</v>
      </c>
      <c r="B2385">
        <v>551</v>
      </c>
      <c r="C2385" s="2" t="s">
        <v>25572</v>
      </c>
      <c r="D2385" t="s">
        <v>21148</v>
      </c>
      <c r="E2385">
        <v>9</v>
      </c>
      <c r="F2385" t="s">
        <v>20371</v>
      </c>
    </row>
    <row r="2386" spans="1:6">
      <c r="A2386" s="2" t="s">
        <v>25573</v>
      </c>
      <c r="B2386">
        <v>670</v>
      </c>
      <c r="C2386" s="2" t="s">
        <v>20172</v>
      </c>
      <c r="D2386" t="s">
        <v>24900</v>
      </c>
      <c r="E2386">
        <v>16</v>
      </c>
      <c r="F2386" t="s">
        <v>24849</v>
      </c>
    </row>
    <row r="2387" spans="1:6">
      <c r="A2387" s="2" t="s">
        <v>25574</v>
      </c>
      <c r="B2387">
        <v>551</v>
      </c>
      <c r="C2387" s="2" t="s">
        <v>25575</v>
      </c>
      <c r="D2387" t="s">
        <v>21148</v>
      </c>
      <c r="E2387">
        <v>9</v>
      </c>
      <c r="F2387" t="s">
        <v>20371</v>
      </c>
    </row>
    <row r="2388" spans="1:6">
      <c r="A2388" s="2" t="s">
        <v>25576</v>
      </c>
      <c r="B2388">
        <v>670</v>
      </c>
      <c r="C2388" s="2" t="s">
        <v>25577</v>
      </c>
      <c r="D2388" t="s">
        <v>24900</v>
      </c>
      <c r="E2388">
        <v>16</v>
      </c>
      <c r="F2388" t="s">
        <v>24849</v>
      </c>
    </row>
    <row r="2389" spans="1:6">
      <c r="A2389" s="2" t="s">
        <v>25578</v>
      </c>
      <c r="B2389">
        <v>551</v>
      </c>
      <c r="C2389" s="2" t="s">
        <v>23169</v>
      </c>
      <c r="D2389" t="s">
        <v>21148</v>
      </c>
      <c r="E2389">
        <v>9</v>
      </c>
      <c r="F2389" t="s">
        <v>20371</v>
      </c>
    </row>
    <row r="2390" spans="1:6">
      <c r="A2390" s="2" t="s">
        <v>25579</v>
      </c>
      <c r="B2390">
        <v>670</v>
      </c>
      <c r="C2390" s="2" t="s">
        <v>25039</v>
      </c>
      <c r="D2390" t="s">
        <v>24736</v>
      </c>
      <c r="E2390">
        <v>16</v>
      </c>
      <c r="F2390" t="s">
        <v>24849</v>
      </c>
    </row>
    <row r="2391" spans="1:6">
      <c r="A2391" s="2" t="s">
        <v>25580</v>
      </c>
      <c r="B2391">
        <v>551</v>
      </c>
      <c r="C2391" s="2" t="s">
        <v>24733</v>
      </c>
      <c r="D2391" t="s">
        <v>25037</v>
      </c>
      <c r="E2391">
        <v>9</v>
      </c>
      <c r="F2391" t="s">
        <v>20371</v>
      </c>
    </row>
    <row r="2392" spans="1:6">
      <c r="A2392" s="2" t="s">
        <v>25581</v>
      </c>
      <c r="B2392">
        <v>551</v>
      </c>
      <c r="C2392" s="2" t="s">
        <v>24821</v>
      </c>
      <c r="D2392" t="s">
        <v>21148</v>
      </c>
      <c r="E2392">
        <v>9</v>
      </c>
      <c r="F2392" t="s">
        <v>20371</v>
      </c>
    </row>
    <row r="2393" spans="1:6">
      <c r="A2393" s="2" t="s">
        <v>25582</v>
      </c>
      <c r="B2393">
        <v>670</v>
      </c>
      <c r="C2393" s="2" t="s">
        <v>24988</v>
      </c>
      <c r="D2393" t="s">
        <v>24736</v>
      </c>
      <c r="E2393">
        <v>16</v>
      </c>
      <c r="F2393" t="s">
        <v>24849</v>
      </c>
    </row>
    <row r="2394" spans="1:6">
      <c r="A2394" s="2" t="s">
        <v>25583</v>
      </c>
      <c r="B2394">
        <v>512</v>
      </c>
      <c r="C2394" s="2" t="s">
        <v>19408</v>
      </c>
      <c r="D2394" t="s">
        <v>19597</v>
      </c>
      <c r="E2394">
        <v>9</v>
      </c>
      <c r="F2394" t="s">
        <v>24877</v>
      </c>
    </row>
    <row r="2395" spans="1:6">
      <c r="A2395" s="2" t="s">
        <v>25584</v>
      </c>
      <c r="B2395">
        <v>670</v>
      </c>
      <c r="C2395" s="2" t="s">
        <v>24826</v>
      </c>
      <c r="D2395" t="s">
        <v>24827</v>
      </c>
      <c r="E2395">
        <v>16</v>
      </c>
      <c r="F2395" t="s">
        <v>24724</v>
      </c>
    </row>
    <row r="2396" spans="1:6">
      <c r="A2396" s="2" t="s">
        <v>25585</v>
      </c>
      <c r="B2396">
        <v>551</v>
      </c>
      <c r="C2396" s="2" t="s">
        <v>25586</v>
      </c>
      <c r="D2396" t="s">
        <v>22698</v>
      </c>
      <c r="E2396">
        <v>9</v>
      </c>
      <c r="F2396" t="s">
        <v>20371</v>
      </c>
    </row>
    <row r="2397" spans="1:6">
      <c r="A2397" s="2" t="s">
        <v>25587</v>
      </c>
      <c r="B2397">
        <v>670</v>
      </c>
      <c r="C2397" s="2" t="s">
        <v>24735</v>
      </c>
      <c r="D2397" t="s">
        <v>24736</v>
      </c>
      <c r="E2397">
        <v>16</v>
      </c>
      <c r="F2397" t="s">
        <v>24737</v>
      </c>
    </row>
    <row r="2398" spans="1:6">
      <c r="A2398" s="2" t="s">
        <v>25588</v>
      </c>
      <c r="B2398">
        <v>551</v>
      </c>
      <c r="C2398" s="2" t="s">
        <v>24739</v>
      </c>
      <c r="D2398" t="s">
        <v>19628</v>
      </c>
      <c r="E2398">
        <v>9</v>
      </c>
      <c r="F2398" t="s">
        <v>20371</v>
      </c>
    </row>
    <row r="2399" spans="1:6">
      <c r="A2399" s="2" t="s">
        <v>25589</v>
      </c>
      <c r="B2399">
        <v>713</v>
      </c>
      <c r="C2399" s="2" t="s">
        <v>25590</v>
      </c>
      <c r="D2399" t="s">
        <v>19979</v>
      </c>
      <c r="E2399">
        <v>9</v>
      </c>
      <c r="F2399" t="s">
        <v>25591</v>
      </c>
    </row>
    <row r="2400" spans="1:6">
      <c r="A2400" s="2" t="s">
        <v>25592</v>
      </c>
      <c r="B2400">
        <v>713</v>
      </c>
      <c r="C2400" s="2" t="s">
        <v>25593</v>
      </c>
      <c r="D2400" t="s">
        <v>19979</v>
      </c>
      <c r="E2400">
        <v>9</v>
      </c>
      <c r="F2400" t="s">
        <v>25591</v>
      </c>
    </row>
    <row r="2401" spans="1:6">
      <c r="A2401" s="2" t="s">
        <v>25594</v>
      </c>
      <c r="B2401">
        <v>706</v>
      </c>
      <c r="C2401" s="2" t="s">
        <v>25595</v>
      </c>
      <c r="D2401" t="s">
        <v>19938</v>
      </c>
      <c r="E2401">
        <v>9</v>
      </c>
      <c r="F2401" t="s">
        <v>25596</v>
      </c>
    </row>
    <row r="2402" spans="1:6">
      <c r="A2402" s="2" t="s">
        <v>25597</v>
      </c>
      <c r="B2402">
        <v>154</v>
      </c>
      <c r="C2402" s="2" t="s">
        <v>22500</v>
      </c>
      <c r="D2402" t="s">
        <v>22362</v>
      </c>
      <c r="E2402">
        <v>4</v>
      </c>
      <c r="F2402" t="s">
        <v>19315</v>
      </c>
    </row>
    <row r="2403" spans="1:6">
      <c r="A2403" s="2" t="s">
        <v>25598</v>
      </c>
      <c r="B2403">
        <v>698</v>
      </c>
      <c r="C2403" s="2" t="s">
        <v>25599</v>
      </c>
      <c r="D2403" t="s">
        <v>19956</v>
      </c>
      <c r="E2403">
        <v>8</v>
      </c>
      <c r="F2403" t="s">
        <v>25600</v>
      </c>
    </row>
    <row r="2404" spans="1:6">
      <c r="A2404" s="2" t="s">
        <v>25601</v>
      </c>
      <c r="B2404">
        <v>360</v>
      </c>
      <c r="C2404" s="2" t="s">
        <v>24073</v>
      </c>
      <c r="D2404" t="s">
        <v>24074</v>
      </c>
      <c r="E2404">
        <v>9</v>
      </c>
      <c r="F2404" t="s">
        <v>21373</v>
      </c>
    </row>
    <row r="2405" spans="1:6">
      <c r="A2405" s="2" t="s">
        <v>25602</v>
      </c>
      <c r="B2405">
        <v>592</v>
      </c>
      <c r="C2405" s="2" t="s">
        <v>25603</v>
      </c>
      <c r="D2405" t="s">
        <v>19979</v>
      </c>
      <c r="E2405">
        <v>8</v>
      </c>
      <c r="F2405" t="s">
        <v>25604</v>
      </c>
    </row>
    <row r="2406" spans="1:6">
      <c r="A2406" s="2" t="s">
        <v>25605</v>
      </c>
      <c r="B2406">
        <v>741</v>
      </c>
      <c r="C2406" s="2" t="s">
        <v>25606</v>
      </c>
      <c r="D2406" t="s">
        <v>23122</v>
      </c>
      <c r="E2406">
        <v>8</v>
      </c>
      <c r="F2406" t="s">
        <v>25093</v>
      </c>
    </row>
    <row r="2407" spans="1:6">
      <c r="A2407" s="2" t="s">
        <v>25607</v>
      </c>
      <c r="B2407">
        <v>670</v>
      </c>
      <c r="C2407" s="2" t="s">
        <v>19996</v>
      </c>
      <c r="D2407" t="s">
        <v>25566</v>
      </c>
      <c r="E2407">
        <v>16</v>
      </c>
      <c r="F2407" t="s">
        <v>24849</v>
      </c>
    </row>
    <row r="2408" spans="1:6">
      <c r="A2408" s="2" t="s">
        <v>25608</v>
      </c>
      <c r="B2408">
        <v>551</v>
      </c>
      <c r="C2408" s="2" t="s">
        <v>21968</v>
      </c>
      <c r="D2408" t="s">
        <v>21148</v>
      </c>
      <c r="E2408">
        <v>9</v>
      </c>
      <c r="F2408" t="s">
        <v>20371</v>
      </c>
    </row>
    <row r="2409" spans="1:6">
      <c r="A2409" s="2" t="s">
        <v>25609</v>
      </c>
      <c r="B2409">
        <v>572</v>
      </c>
      <c r="C2409" s="2" t="s">
        <v>21096</v>
      </c>
      <c r="D2409" t="s">
        <v>22186</v>
      </c>
      <c r="E2409">
        <v>9</v>
      </c>
      <c r="F2409" t="s">
        <v>22187</v>
      </c>
    </row>
    <row r="2410" spans="1:6">
      <c r="A2410" s="2" t="s">
        <v>25610</v>
      </c>
      <c r="B2410">
        <v>641</v>
      </c>
      <c r="C2410" s="2" t="s">
        <v>25611</v>
      </c>
      <c r="D2410" t="s">
        <v>25612</v>
      </c>
      <c r="E2410">
        <v>10</v>
      </c>
      <c r="F2410" t="s">
        <v>25613</v>
      </c>
    </row>
    <row r="2411" spans="1:6">
      <c r="A2411" s="2" t="s">
        <v>25614</v>
      </c>
      <c r="B2411">
        <v>531</v>
      </c>
      <c r="C2411" s="2" t="s">
        <v>25615</v>
      </c>
      <c r="D2411" t="s">
        <v>25616</v>
      </c>
      <c r="E2411">
        <v>11</v>
      </c>
      <c r="F2411" t="s">
        <v>25617</v>
      </c>
    </row>
    <row r="2412" spans="1:6">
      <c r="A2412" s="2" t="s">
        <v>25618</v>
      </c>
      <c r="B2412">
        <v>512</v>
      </c>
      <c r="C2412" s="2" t="s">
        <v>21084</v>
      </c>
      <c r="D2412" t="s">
        <v>21105</v>
      </c>
      <c r="E2412">
        <v>9</v>
      </c>
      <c r="F2412" t="s">
        <v>24877</v>
      </c>
    </row>
    <row r="2413" spans="1:6">
      <c r="A2413" s="2" t="s">
        <v>25619</v>
      </c>
      <c r="B2413">
        <v>551</v>
      </c>
      <c r="C2413" s="2" t="s">
        <v>25620</v>
      </c>
      <c r="D2413" t="s">
        <v>22698</v>
      </c>
      <c r="E2413">
        <v>9</v>
      </c>
      <c r="F2413" t="s">
        <v>20371</v>
      </c>
    </row>
    <row r="2414" spans="1:6">
      <c r="A2414" s="2" t="s">
        <v>25621</v>
      </c>
      <c r="B2414">
        <v>670</v>
      </c>
      <c r="C2414" s="2" t="s">
        <v>20948</v>
      </c>
      <c r="D2414" t="s">
        <v>25622</v>
      </c>
      <c r="E2414">
        <v>16</v>
      </c>
      <c r="F2414" t="s">
        <v>24731</v>
      </c>
    </row>
    <row r="2415" spans="1:6">
      <c r="A2415" s="2" t="s">
        <v>25623</v>
      </c>
      <c r="B2415">
        <v>670</v>
      </c>
      <c r="C2415" s="2" t="s">
        <v>24735</v>
      </c>
      <c r="D2415" t="s">
        <v>24736</v>
      </c>
      <c r="E2415">
        <v>16</v>
      </c>
      <c r="F2415" t="s">
        <v>24737</v>
      </c>
    </row>
    <row r="2416" spans="1:6">
      <c r="A2416" s="2" t="s">
        <v>25624</v>
      </c>
      <c r="B2416">
        <v>551</v>
      </c>
      <c r="C2416" s="2" t="s">
        <v>24739</v>
      </c>
      <c r="D2416" t="s">
        <v>19628</v>
      </c>
      <c r="E2416">
        <v>9</v>
      </c>
      <c r="F2416" t="s">
        <v>20371</v>
      </c>
    </row>
    <row r="2417" spans="1:6">
      <c r="A2417" s="2" t="s">
        <v>25625</v>
      </c>
      <c r="B2417">
        <v>551</v>
      </c>
      <c r="C2417" s="2" t="s">
        <v>24739</v>
      </c>
      <c r="D2417" t="s">
        <v>19628</v>
      </c>
      <c r="E2417">
        <v>9</v>
      </c>
      <c r="F2417" t="s">
        <v>20371</v>
      </c>
    </row>
    <row r="2418" spans="1:6">
      <c r="A2418" s="2" t="s">
        <v>25626</v>
      </c>
      <c r="B2418">
        <v>670</v>
      </c>
      <c r="C2418" s="2" t="s">
        <v>24735</v>
      </c>
      <c r="D2418" t="s">
        <v>24736</v>
      </c>
      <c r="E2418">
        <v>16</v>
      </c>
      <c r="F2418" t="s">
        <v>24737</v>
      </c>
    </row>
    <row r="2419" spans="1:6">
      <c r="A2419" s="2" t="s">
        <v>25627</v>
      </c>
      <c r="B2419">
        <v>725</v>
      </c>
      <c r="C2419" s="2" t="s">
        <v>25628</v>
      </c>
      <c r="D2419" t="s">
        <v>25461</v>
      </c>
      <c r="E2419">
        <v>16</v>
      </c>
      <c r="F2419" t="s">
        <v>25629</v>
      </c>
    </row>
    <row r="2420" spans="1:6">
      <c r="A2420" s="2" t="s">
        <v>25630</v>
      </c>
      <c r="B2420">
        <v>302</v>
      </c>
      <c r="C2420" s="2" t="s">
        <v>25631</v>
      </c>
      <c r="D2420" t="s">
        <v>25494</v>
      </c>
      <c r="E2420">
        <v>8</v>
      </c>
      <c r="F2420" t="s">
        <v>21658</v>
      </c>
    </row>
    <row r="2421" spans="1:6">
      <c r="A2421" s="2" t="s">
        <v>25632</v>
      </c>
      <c r="B2421">
        <v>156</v>
      </c>
      <c r="C2421" s="2" t="s">
        <v>25508</v>
      </c>
      <c r="D2421" t="s">
        <v>20405</v>
      </c>
      <c r="E2421">
        <v>4</v>
      </c>
      <c r="F2421" t="s">
        <v>25480</v>
      </c>
    </row>
    <row r="2422" spans="1:6">
      <c r="A2422" s="2" t="s">
        <v>25633</v>
      </c>
      <c r="B2422">
        <v>389</v>
      </c>
      <c r="C2422" s="2" t="s">
        <v>25634</v>
      </c>
      <c r="D2422" t="s">
        <v>22193</v>
      </c>
      <c r="E2422">
        <v>7</v>
      </c>
      <c r="F2422" t="s">
        <v>25635</v>
      </c>
    </row>
    <row r="2423" spans="1:6">
      <c r="A2423" s="2" t="s">
        <v>25636</v>
      </c>
      <c r="B2423">
        <v>302</v>
      </c>
      <c r="C2423" s="2" t="s">
        <v>25631</v>
      </c>
      <c r="D2423" t="s">
        <v>25494</v>
      </c>
      <c r="E2423">
        <v>8</v>
      </c>
      <c r="F2423" t="s">
        <v>21658</v>
      </c>
    </row>
    <row r="2424" spans="1:6">
      <c r="A2424" s="2" t="s">
        <v>25637</v>
      </c>
      <c r="B2424">
        <v>156</v>
      </c>
      <c r="C2424" s="2" t="s">
        <v>25508</v>
      </c>
      <c r="D2424" t="s">
        <v>20405</v>
      </c>
      <c r="E2424">
        <v>4</v>
      </c>
      <c r="F2424" t="s">
        <v>25480</v>
      </c>
    </row>
    <row r="2425" spans="1:6">
      <c r="A2425" s="2" t="s">
        <v>25638</v>
      </c>
      <c r="B2425">
        <v>389</v>
      </c>
      <c r="C2425" s="2" t="s">
        <v>25634</v>
      </c>
      <c r="D2425" t="s">
        <v>22193</v>
      </c>
      <c r="E2425">
        <v>7</v>
      </c>
      <c r="F2425" t="s">
        <v>25635</v>
      </c>
    </row>
    <row r="2426" spans="1:6">
      <c r="A2426" s="2" t="s">
        <v>25639</v>
      </c>
      <c r="B2426">
        <v>156</v>
      </c>
      <c r="C2426" s="2" t="s">
        <v>25491</v>
      </c>
      <c r="D2426" t="s">
        <v>25218</v>
      </c>
      <c r="E2426">
        <v>4</v>
      </c>
      <c r="F2426" t="s">
        <v>25480</v>
      </c>
    </row>
    <row r="2427" spans="1:6">
      <c r="A2427" s="2" t="s">
        <v>25640</v>
      </c>
      <c r="B2427">
        <v>302</v>
      </c>
      <c r="C2427" s="2" t="s">
        <v>25493</v>
      </c>
      <c r="D2427" t="s">
        <v>25494</v>
      </c>
      <c r="E2427">
        <v>8</v>
      </c>
      <c r="F2427" t="s">
        <v>21658</v>
      </c>
    </row>
    <row r="2428" spans="1:6">
      <c r="A2428" s="2" t="s">
        <v>25641</v>
      </c>
      <c r="B2428">
        <v>662</v>
      </c>
      <c r="C2428" s="2" t="s">
        <v>25642</v>
      </c>
      <c r="D2428" t="s">
        <v>20169</v>
      </c>
      <c r="E2428">
        <v>16</v>
      </c>
      <c r="F2428" t="s">
        <v>25643</v>
      </c>
    </row>
    <row r="2429" spans="1:6">
      <c r="A2429" s="2" t="s">
        <v>25644</v>
      </c>
      <c r="B2429">
        <v>292</v>
      </c>
      <c r="C2429" s="2" t="s">
        <v>25645</v>
      </c>
      <c r="D2429" t="s">
        <v>21989</v>
      </c>
      <c r="E2429">
        <v>8</v>
      </c>
      <c r="F2429" t="s">
        <v>25646</v>
      </c>
    </row>
    <row r="2430" spans="1:6">
      <c r="A2430" s="2" t="s">
        <v>25647</v>
      </c>
      <c r="B2430">
        <v>154</v>
      </c>
      <c r="C2430" s="2" t="s">
        <v>20114</v>
      </c>
      <c r="D2430" t="s">
        <v>25648</v>
      </c>
      <c r="E2430">
        <v>4</v>
      </c>
      <c r="F2430" t="s">
        <v>19541</v>
      </c>
    </row>
    <row r="2431" spans="1:6">
      <c r="A2431" s="2" t="s">
        <v>25649</v>
      </c>
      <c r="B2431">
        <v>309</v>
      </c>
      <c r="C2431" s="2" t="s">
        <v>20670</v>
      </c>
      <c r="D2431" t="s">
        <v>22183</v>
      </c>
      <c r="E2431">
        <v>8</v>
      </c>
      <c r="F2431" t="s">
        <v>22706</v>
      </c>
    </row>
    <row r="2432" spans="1:6">
      <c r="A2432" s="2" t="s">
        <v>25650</v>
      </c>
      <c r="B2432">
        <v>281</v>
      </c>
      <c r="C2432" s="2" t="s">
        <v>23865</v>
      </c>
      <c r="D2432" t="s">
        <v>25651</v>
      </c>
      <c r="E2432">
        <v>8</v>
      </c>
      <c r="F2432" t="s">
        <v>22710</v>
      </c>
    </row>
    <row r="2433" spans="1:6">
      <c r="A2433" s="2" t="s">
        <v>25652</v>
      </c>
      <c r="B2433">
        <v>510</v>
      </c>
      <c r="C2433" s="2" t="s">
        <v>21147</v>
      </c>
      <c r="D2433" t="s">
        <v>19597</v>
      </c>
      <c r="E2433">
        <v>9</v>
      </c>
      <c r="F2433" t="s">
        <v>24721</v>
      </c>
    </row>
    <row r="2434" spans="1:6">
      <c r="A2434" s="2" t="s">
        <v>25653</v>
      </c>
      <c r="B2434">
        <v>551</v>
      </c>
      <c r="C2434" s="2" t="s">
        <v>25559</v>
      </c>
      <c r="D2434" t="s">
        <v>22698</v>
      </c>
      <c r="E2434">
        <v>9</v>
      </c>
      <c r="F2434" t="s">
        <v>20371</v>
      </c>
    </row>
    <row r="2435" spans="1:6">
      <c r="A2435" s="2" t="s">
        <v>25654</v>
      </c>
      <c r="B2435">
        <v>670</v>
      </c>
      <c r="C2435" s="2" t="s">
        <v>19604</v>
      </c>
      <c r="D2435" t="s">
        <v>24827</v>
      </c>
      <c r="E2435">
        <v>16</v>
      </c>
      <c r="F2435" t="s">
        <v>24724</v>
      </c>
    </row>
    <row r="2436" spans="1:6">
      <c r="A2436" s="2" t="s">
        <v>25655</v>
      </c>
      <c r="B2436">
        <v>543</v>
      </c>
      <c r="C2436" s="2" t="s">
        <v>25656</v>
      </c>
      <c r="D2436" t="s">
        <v>25657</v>
      </c>
      <c r="E2436">
        <v>10</v>
      </c>
      <c r="F2436" t="s">
        <v>25658</v>
      </c>
    </row>
    <row r="2437" spans="1:6">
      <c r="A2437" s="2" t="s">
        <v>25659</v>
      </c>
      <c r="B2437">
        <v>311</v>
      </c>
      <c r="C2437" s="2" t="s">
        <v>25660</v>
      </c>
      <c r="D2437" t="s">
        <v>25661</v>
      </c>
      <c r="E2437">
        <v>7</v>
      </c>
      <c r="F2437" t="s">
        <v>21684</v>
      </c>
    </row>
    <row r="2438" spans="1:6">
      <c r="A2438" s="2" t="s">
        <v>25662</v>
      </c>
      <c r="B2438">
        <v>689</v>
      </c>
      <c r="C2438" s="2" t="s">
        <v>25663</v>
      </c>
      <c r="D2438" t="s">
        <v>19575</v>
      </c>
      <c r="E2438">
        <v>8</v>
      </c>
      <c r="F2438" t="s">
        <v>25664</v>
      </c>
    </row>
    <row r="2439" spans="1:6">
      <c r="A2439" s="2" t="s">
        <v>25665</v>
      </c>
      <c r="B2439">
        <v>753</v>
      </c>
      <c r="C2439" s="2" t="s">
        <v>25666</v>
      </c>
      <c r="D2439" t="s">
        <v>21114</v>
      </c>
      <c r="E2439">
        <v>9</v>
      </c>
      <c r="F2439" t="s">
        <v>25667</v>
      </c>
    </row>
    <row r="2440" spans="1:6">
      <c r="A2440" s="2" t="s">
        <v>25668</v>
      </c>
      <c r="B2440">
        <v>698</v>
      </c>
      <c r="C2440" s="2" t="s">
        <v>22989</v>
      </c>
      <c r="D2440" t="s">
        <v>21675</v>
      </c>
      <c r="E2440">
        <v>8</v>
      </c>
      <c r="F2440" t="s">
        <v>25669</v>
      </c>
    </row>
    <row r="2441" spans="1:6">
      <c r="A2441" s="2" t="s">
        <v>25670</v>
      </c>
      <c r="B2441">
        <v>154</v>
      </c>
      <c r="C2441" s="2" t="s">
        <v>25671</v>
      </c>
      <c r="D2441" t="s">
        <v>22677</v>
      </c>
      <c r="E2441">
        <v>4</v>
      </c>
      <c r="F2441" t="s">
        <v>22014</v>
      </c>
    </row>
    <row r="2442" spans="1:6">
      <c r="A2442" s="2" t="s">
        <v>25672</v>
      </c>
      <c r="B2442">
        <v>341</v>
      </c>
      <c r="C2442" s="2" t="s">
        <v>21912</v>
      </c>
      <c r="D2442" t="s">
        <v>25673</v>
      </c>
      <c r="E2442">
        <v>9</v>
      </c>
      <c r="F2442" t="s">
        <v>24140</v>
      </c>
    </row>
    <row r="2443" spans="1:6">
      <c r="A2443" s="2" t="s">
        <v>25674</v>
      </c>
      <c r="B2443">
        <v>584</v>
      </c>
      <c r="C2443" s="2" t="s">
        <v>25675</v>
      </c>
      <c r="D2443" t="s">
        <v>20004</v>
      </c>
      <c r="E2443">
        <v>9</v>
      </c>
      <c r="F2443" t="s">
        <v>25676</v>
      </c>
    </row>
    <row r="2444" spans="1:6">
      <c r="A2444" s="2" t="s">
        <v>25677</v>
      </c>
      <c r="B2444">
        <v>669</v>
      </c>
      <c r="C2444" s="2" t="s">
        <v>25678</v>
      </c>
      <c r="D2444" t="s">
        <v>25679</v>
      </c>
      <c r="E2444">
        <v>16</v>
      </c>
      <c r="F2444" t="s">
        <v>25680</v>
      </c>
    </row>
    <row r="2445" spans="1:6">
      <c r="A2445" s="2" t="s">
        <v>25681</v>
      </c>
      <c r="B2445">
        <v>293</v>
      </c>
      <c r="C2445" s="2" t="s">
        <v>25682</v>
      </c>
      <c r="D2445" t="s">
        <v>22735</v>
      </c>
      <c r="E2445">
        <v>8</v>
      </c>
      <c r="F2445" t="s">
        <v>21036</v>
      </c>
    </row>
    <row r="2446" spans="1:6">
      <c r="A2446" s="2" t="s">
        <v>25683</v>
      </c>
      <c r="B2446">
        <v>153</v>
      </c>
      <c r="C2446" s="2" t="s">
        <v>25496</v>
      </c>
      <c r="D2446" t="s">
        <v>20552</v>
      </c>
      <c r="E2446">
        <v>4</v>
      </c>
      <c r="F2446" t="s">
        <v>25684</v>
      </c>
    </row>
    <row r="2447" spans="1:6">
      <c r="A2447" s="2" t="s">
        <v>25685</v>
      </c>
      <c r="B2447">
        <v>152</v>
      </c>
      <c r="C2447" s="2" t="s">
        <v>25686</v>
      </c>
      <c r="D2447" t="s">
        <v>21211</v>
      </c>
      <c r="E2447">
        <v>4</v>
      </c>
      <c r="F2447" t="s">
        <v>21212</v>
      </c>
    </row>
    <row r="2448" spans="1:6">
      <c r="A2448" s="2" t="s">
        <v>25687</v>
      </c>
      <c r="B2448">
        <v>153</v>
      </c>
      <c r="C2448" s="2" t="s">
        <v>25688</v>
      </c>
      <c r="D2448" t="s">
        <v>25689</v>
      </c>
      <c r="E2448">
        <v>4</v>
      </c>
      <c r="F2448" t="s">
        <v>24576</v>
      </c>
    </row>
    <row r="2449" spans="1:6">
      <c r="A2449" s="2" t="s">
        <v>25690</v>
      </c>
      <c r="B2449">
        <v>293</v>
      </c>
      <c r="C2449" s="2" t="s">
        <v>20955</v>
      </c>
      <c r="D2449" t="s">
        <v>25691</v>
      </c>
      <c r="E2449">
        <v>8</v>
      </c>
      <c r="F2449" t="s">
        <v>25692</v>
      </c>
    </row>
    <row r="2450" spans="1:6">
      <c r="A2450" s="2" t="s">
        <v>25693</v>
      </c>
      <c r="B2450">
        <v>147</v>
      </c>
      <c r="C2450" s="2" t="s">
        <v>20291</v>
      </c>
      <c r="D2450" t="s">
        <v>20292</v>
      </c>
      <c r="E2450">
        <v>4</v>
      </c>
      <c r="F2450" t="s">
        <v>19568</v>
      </c>
    </row>
    <row r="2451" spans="1:6">
      <c r="A2451" s="2" t="s">
        <v>25694</v>
      </c>
      <c r="B2451">
        <v>297</v>
      </c>
      <c r="C2451" s="2" t="s">
        <v>23754</v>
      </c>
      <c r="D2451" t="s">
        <v>25695</v>
      </c>
      <c r="E2451">
        <v>8</v>
      </c>
      <c r="F2451" t="s">
        <v>19421</v>
      </c>
    </row>
    <row r="2452" spans="1:6">
      <c r="A2452" s="2" t="s">
        <v>25696</v>
      </c>
      <c r="B2452">
        <v>705</v>
      </c>
      <c r="C2452" s="2" t="s">
        <v>25697</v>
      </c>
      <c r="D2452" t="s">
        <v>21361</v>
      </c>
      <c r="E2452">
        <v>9</v>
      </c>
      <c r="F2452" t="s">
        <v>25698</v>
      </c>
    </row>
    <row r="2453" spans="1:6">
      <c r="A2453" s="2" t="s">
        <v>25699</v>
      </c>
      <c r="B2453">
        <v>660</v>
      </c>
      <c r="C2453" s="2" t="s">
        <v>25700</v>
      </c>
      <c r="D2453" t="s">
        <v>25701</v>
      </c>
      <c r="E2453">
        <v>9</v>
      </c>
      <c r="F2453" t="s">
        <v>25702</v>
      </c>
    </row>
    <row r="2454" spans="1:6">
      <c r="A2454" s="2" t="s">
        <v>25703</v>
      </c>
      <c r="B2454">
        <v>308</v>
      </c>
      <c r="C2454" s="2" t="s">
        <v>25704</v>
      </c>
      <c r="D2454" t="s">
        <v>25705</v>
      </c>
      <c r="E2454">
        <v>7</v>
      </c>
      <c r="F2454" t="s">
        <v>21366</v>
      </c>
    </row>
    <row r="2455" spans="1:6">
      <c r="A2455" s="2" t="s">
        <v>25706</v>
      </c>
      <c r="B2455">
        <v>389</v>
      </c>
      <c r="C2455" s="2" t="s">
        <v>19785</v>
      </c>
      <c r="D2455" t="s">
        <v>25707</v>
      </c>
      <c r="E2455">
        <v>8</v>
      </c>
      <c r="F2455" t="s">
        <v>23154</v>
      </c>
    </row>
    <row r="2456" spans="1:6">
      <c r="A2456" s="2" t="s">
        <v>25708</v>
      </c>
      <c r="B2456">
        <v>155</v>
      </c>
      <c r="C2456" s="2" t="s">
        <v>25709</v>
      </c>
      <c r="D2456" t="s">
        <v>22702</v>
      </c>
      <c r="E2456">
        <v>4</v>
      </c>
      <c r="F2456" t="s">
        <v>19288</v>
      </c>
    </row>
    <row r="2457" spans="1:6">
      <c r="A2457" s="2" t="s">
        <v>25710</v>
      </c>
      <c r="B2457">
        <v>302</v>
      </c>
      <c r="C2457" s="2" t="s">
        <v>25711</v>
      </c>
      <c r="D2457" t="s">
        <v>21470</v>
      </c>
      <c r="E2457">
        <v>8</v>
      </c>
      <c r="F2457" t="s">
        <v>21658</v>
      </c>
    </row>
    <row r="2458" spans="1:6">
      <c r="A2458" s="2" t="s">
        <v>25712</v>
      </c>
      <c r="B2458">
        <v>155</v>
      </c>
      <c r="C2458" s="2" t="s">
        <v>25713</v>
      </c>
      <c r="D2458" t="s">
        <v>25714</v>
      </c>
      <c r="E2458">
        <v>4</v>
      </c>
      <c r="F2458" t="s">
        <v>19288</v>
      </c>
    </row>
    <row r="2459" spans="1:6">
      <c r="A2459" s="2" t="s">
        <v>25715</v>
      </c>
      <c r="B2459">
        <v>302</v>
      </c>
      <c r="C2459" s="2" t="s">
        <v>25716</v>
      </c>
      <c r="D2459" t="s">
        <v>25717</v>
      </c>
      <c r="E2459">
        <v>8</v>
      </c>
      <c r="F2459" t="s">
        <v>21658</v>
      </c>
    </row>
    <row r="2460" spans="1:6">
      <c r="A2460" s="2" t="s">
        <v>25718</v>
      </c>
      <c r="B2460">
        <v>155</v>
      </c>
      <c r="C2460" s="2" t="s">
        <v>20642</v>
      </c>
      <c r="D2460" t="s">
        <v>23831</v>
      </c>
      <c r="E2460">
        <v>4</v>
      </c>
      <c r="F2460" t="s">
        <v>25719</v>
      </c>
    </row>
    <row r="2461" spans="1:6">
      <c r="A2461" s="2" t="s">
        <v>25720</v>
      </c>
      <c r="B2461">
        <v>301</v>
      </c>
      <c r="C2461" s="2" t="s">
        <v>25721</v>
      </c>
      <c r="D2461" t="s">
        <v>25722</v>
      </c>
      <c r="E2461">
        <v>8</v>
      </c>
      <c r="F2461" t="s">
        <v>25499</v>
      </c>
    </row>
    <row r="2462" spans="1:6">
      <c r="A2462" s="2" t="s">
        <v>25723</v>
      </c>
      <c r="B2462">
        <v>302</v>
      </c>
      <c r="C2462" s="2" t="s">
        <v>21217</v>
      </c>
      <c r="D2462" t="s">
        <v>21466</v>
      </c>
      <c r="E2462">
        <v>8</v>
      </c>
      <c r="F2462" t="s">
        <v>25724</v>
      </c>
    </row>
    <row r="2463" spans="1:6">
      <c r="A2463" s="2" t="s">
        <v>25725</v>
      </c>
      <c r="B2463">
        <v>155</v>
      </c>
      <c r="C2463" s="2" t="s">
        <v>25713</v>
      </c>
      <c r="D2463" t="s">
        <v>25714</v>
      </c>
      <c r="E2463">
        <v>4</v>
      </c>
      <c r="F2463" t="s">
        <v>19288</v>
      </c>
    </row>
    <row r="2464" spans="1:6">
      <c r="A2464" s="2" t="s">
        <v>25726</v>
      </c>
      <c r="B2464">
        <v>302</v>
      </c>
      <c r="C2464" s="2" t="s">
        <v>25727</v>
      </c>
      <c r="D2464" t="s">
        <v>25728</v>
      </c>
      <c r="E2464">
        <v>8</v>
      </c>
      <c r="F2464" t="s">
        <v>21658</v>
      </c>
    </row>
    <row r="2465" spans="1:6">
      <c r="A2465" s="2" t="s">
        <v>25729</v>
      </c>
      <c r="B2465">
        <v>174</v>
      </c>
      <c r="C2465" s="2" t="s">
        <v>25730</v>
      </c>
      <c r="D2465" t="s">
        <v>24483</v>
      </c>
      <c r="E2465">
        <v>4</v>
      </c>
      <c r="F2465" t="s">
        <v>25731</v>
      </c>
    </row>
    <row r="2466" spans="1:6">
      <c r="A2466" s="2" t="s">
        <v>25732</v>
      </c>
      <c r="B2466">
        <v>302</v>
      </c>
      <c r="C2466" s="2" t="s">
        <v>21217</v>
      </c>
      <c r="D2466" t="s">
        <v>21466</v>
      </c>
      <c r="E2466">
        <v>8</v>
      </c>
      <c r="F2466" t="s">
        <v>25724</v>
      </c>
    </row>
    <row r="2467" spans="1:6">
      <c r="A2467" s="2" t="s">
        <v>25733</v>
      </c>
      <c r="B2467">
        <v>155</v>
      </c>
      <c r="C2467" s="2" t="s">
        <v>25713</v>
      </c>
      <c r="D2467" t="s">
        <v>25714</v>
      </c>
      <c r="E2467">
        <v>4</v>
      </c>
      <c r="F2467" t="s">
        <v>19288</v>
      </c>
    </row>
    <row r="2468" spans="1:6">
      <c r="A2468" s="2" t="s">
        <v>25734</v>
      </c>
      <c r="B2468">
        <v>155</v>
      </c>
      <c r="C2468" s="2" t="s">
        <v>25735</v>
      </c>
      <c r="D2468" t="s">
        <v>25736</v>
      </c>
      <c r="E2468">
        <v>4</v>
      </c>
      <c r="F2468" t="s">
        <v>19288</v>
      </c>
    </row>
    <row r="2469" spans="1:6">
      <c r="A2469" s="2" t="s">
        <v>25737</v>
      </c>
      <c r="B2469">
        <v>301</v>
      </c>
      <c r="C2469" s="2" t="s">
        <v>25738</v>
      </c>
      <c r="D2469" t="s">
        <v>21016</v>
      </c>
      <c r="E2469">
        <v>8</v>
      </c>
      <c r="F2469" t="s">
        <v>25739</v>
      </c>
    </row>
    <row r="2470" spans="1:6">
      <c r="A2470" s="2" t="s">
        <v>25740</v>
      </c>
      <c r="B2470">
        <v>302</v>
      </c>
      <c r="C2470" s="2" t="s">
        <v>25741</v>
      </c>
      <c r="D2470" t="s">
        <v>25673</v>
      </c>
      <c r="E2470">
        <v>8</v>
      </c>
      <c r="F2470" t="s">
        <v>21658</v>
      </c>
    </row>
    <row r="2471" spans="1:6">
      <c r="A2471" s="2" t="s">
        <v>25742</v>
      </c>
      <c r="B2471">
        <v>155</v>
      </c>
      <c r="C2471" s="2" t="s">
        <v>25743</v>
      </c>
      <c r="D2471" t="s">
        <v>25744</v>
      </c>
      <c r="E2471">
        <v>4</v>
      </c>
      <c r="F2471" t="s">
        <v>19288</v>
      </c>
    </row>
    <row r="2472" spans="1:6">
      <c r="A2472" s="2" t="s">
        <v>25745</v>
      </c>
      <c r="B2472">
        <v>676</v>
      </c>
      <c r="C2472" s="2" t="s">
        <v>25746</v>
      </c>
      <c r="D2472" t="s">
        <v>22866</v>
      </c>
      <c r="E2472">
        <v>8</v>
      </c>
      <c r="F2472" t="s">
        <v>21369</v>
      </c>
    </row>
    <row r="2473" spans="1:6">
      <c r="A2473" s="2" t="s">
        <v>25747</v>
      </c>
      <c r="B2473">
        <v>356</v>
      </c>
      <c r="C2473" s="2" t="s">
        <v>25748</v>
      </c>
      <c r="D2473" t="s">
        <v>25749</v>
      </c>
      <c r="E2473">
        <v>9</v>
      </c>
      <c r="F2473" t="s">
        <v>25750</v>
      </c>
    </row>
    <row r="2474" spans="1:6">
      <c r="A2474" s="2" t="s">
        <v>25751</v>
      </c>
      <c r="B2474">
        <v>768</v>
      </c>
      <c r="C2474" s="2" t="s">
        <v>25752</v>
      </c>
      <c r="D2474" t="s">
        <v>23122</v>
      </c>
      <c r="E2474">
        <v>8</v>
      </c>
      <c r="F2474" t="s">
        <v>25753</v>
      </c>
    </row>
    <row r="2475" spans="1:6">
      <c r="A2475" s="2" t="s">
        <v>25754</v>
      </c>
      <c r="B2475">
        <v>297</v>
      </c>
      <c r="C2475" s="2" t="s">
        <v>23865</v>
      </c>
      <c r="D2475" t="s">
        <v>21621</v>
      </c>
      <c r="E2475">
        <v>8</v>
      </c>
      <c r="F2475" t="s">
        <v>25755</v>
      </c>
    </row>
    <row r="2476" spans="1:6">
      <c r="A2476" s="2" t="s">
        <v>25756</v>
      </c>
      <c r="B2476">
        <v>153</v>
      </c>
      <c r="C2476" s="2" t="s">
        <v>25757</v>
      </c>
      <c r="D2476" t="s">
        <v>19524</v>
      </c>
      <c r="E2476">
        <v>4</v>
      </c>
      <c r="F2476" t="s">
        <v>20931</v>
      </c>
    </row>
    <row r="2477" spans="1:6">
      <c r="A2477" s="2" t="s">
        <v>25758</v>
      </c>
      <c r="B2477">
        <v>551</v>
      </c>
      <c r="C2477" s="2" t="s">
        <v>24042</v>
      </c>
      <c r="D2477" t="s">
        <v>22698</v>
      </c>
      <c r="E2477">
        <v>9</v>
      </c>
      <c r="F2477" t="s">
        <v>20371</v>
      </c>
    </row>
    <row r="2478" spans="1:6">
      <c r="A2478" s="2" t="s">
        <v>25759</v>
      </c>
      <c r="B2478">
        <v>510</v>
      </c>
      <c r="C2478" s="2" t="s">
        <v>21147</v>
      </c>
      <c r="D2478" t="s">
        <v>19597</v>
      </c>
      <c r="E2478">
        <v>9</v>
      </c>
      <c r="F2478" t="s">
        <v>24721</v>
      </c>
    </row>
    <row r="2479" spans="1:6">
      <c r="A2479" s="2" t="s">
        <v>25760</v>
      </c>
      <c r="B2479">
        <v>670</v>
      </c>
      <c r="C2479" s="2" t="s">
        <v>19604</v>
      </c>
      <c r="D2479" t="s">
        <v>24723</v>
      </c>
      <c r="E2479">
        <v>16</v>
      </c>
      <c r="F2479" t="s">
        <v>24724</v>
      </c>
    </row>
    <row r="2480" spans="1:6">
      <c r="A2480" s="2" t="s">
        <v>25761</v>
      </c>
      <c r="B2480">
        <v>551</v>
      </c>
      <c r="C2480" s="2" t="s">
        <v>24042</v>
      </c>
      <c r="D2480" t="s">
        <v>22698</v>
      </c>
      <c r="E2480">
        <v>9</v>
      </c>
      <c r="F2480" t="s">
        <v>20371</v>
      </c>
    </row>
    <row r="2481" spans="1:6">
      <c r="A2481" s="2" t="s">
        <v>25762</v>
      </c>
      <c r="B2481">
        <v>670</v>
      </c>
      <c r="C2481" s="2" t="s">
        <v>24826</v>
      </c>
      <c r="D2481" t="s">
        <v>24827</v>
      </c>
      <c r="E2481">
        <v>16</v>
      </c>
      <c r="F2481" t="s">
        <v>24724</v>
      </c>
    </row>
    <row r="2482" spans="1:6">
      <c r="A2482" s="2" t="s">
        <v>25763</v>
      </c>
      <c r="B2482">
        <v>510</v>
      </c>
      <c r="C2482" s="2" t="s">
        <v>21135</v>
      </c>
      <c r="D2482" t="s">
        <v>21129</v>
      </c>
      <c r="E2482">
        <v>9</v>
      </c>
      <c r="F2482" t="s">
        <v>24721</v>
      </c>
    </row>
    <row r="2483" spans="1:6">
      <c r="A2483" s="2" t="s">
        <v>25764</v>
      </c>
      <c r="B2483">
        <v>670</v>
      </c>
      <c r="C2483" s="2" t="s">
        <v>24826</v>
      </c>
      <c r="D2483" t="s">
        <v>24827</v>
      </c>
      <c r="E2483">
        <v>16</v>
      </c>
      <c r="F2483" t="s">
        <v>24724</v>
      </c>
    </row>
    <row r="2484" spans="1:6">
      <c r="A2484" s="2" t="s">
        <v>25765</v>
      </c>
      <c r="B2484">
        <v>551</v>
      </c>
      <c r="C2484" s="2" t="s">
        <v>25019</v>
      </c>
      <c r="D2484" t="s">
        <v>22698</v>
      </c>
      <c r="E2484">
        <v>9</v>
      </c>
      <c r="F2484" t="s">
        <v>20371</v>
      </c>
    </row>
    <row r="2485" spans="1:6">
      <c r="A2485" s="2" t="s">
        <v>25766</v>
      </c>
      <c r="B2485">
        <v>67</v>
      </c>
      <c r="C2485" s="2" t="s">
        <v>25021</v>
      </c>
      <c r="D2485" t="s">
        <v>22382</v>
      </c>
      <c r="E2485">
        <v>1</v>
      </c>
      <c r="F2485" t="s">
        <v>25022</v>
      </c>
    </row>
    <row r="2486" spans="1:6">
      <c r="A2486" s="2" t="s">
        <v>25767</v>
      </c>
      <c r="B2486">
        <v>510</v>
      </c>
      <c r="C2486" s="2" t="s">
        <v>21135</v>
      </c>
      <c r="D2486" t="s">
        <v>21129</v>
      </c>
      <c r="E2486">
        <v>9</v>
      </c>
      <c r="F2486" t="s">
        <v>24721</v>
      </c>
    </row>
    <row r="2487" spans="1:6">
      <c r="A2487" s="2" t="s">
        <v>25768</v>
      </c>
      <c r="B2487">
        <v>670</v>
      </c>
      <c r="C2487" s="2" t="s">
        <v>20102</v>
      </c>
      <c r="D2487" t="s">
        <v>24730</v>
      </c>
      <c r="E2487">
        <v>16</v>
      </c>
      <c r="F2487" t="s">
        <v>24724</v>
      </c>
    </row>
    <row r="2488" spans="1:6">
      <c r="A2488" s="2" t="s">
        <v>25769</v>
      </c>
      <c r="B2488">
        <v>551</v>
      </c>
      <c r="C2488" s="2" t="s">
        <v>24979</v>
      </c>
      <c r="D2488" t="s">
        <v>22698</v>
      </c>
      <c r="E2488">
        <v>9</v>
      </c>
      <c r="F2488" t="s">
        <v>20371</v>
      </c>
    </row>
    <row r="2489" spans="1:6">
      <c r="A2489" s="2" t="s">
        <v>25770</v>
      </c>
      <c r="B2489">
        <v>670</v>
      </c>
      <c r="C2489" s="2" t="s">
        <v>20102</v>
      </c>
      <c r="D2489" t="s">
        <v>24730</v>
      </c>
      <c r="E2489">
        <v>16</v>
      </c>
      <c r="F2489" t="s">
        <v>24724</v>
      </c>
    </row>
    <row r="2490" spans="1:6">
      <c r="A2490" s="2" t="s">
        <v>25771</v>
      </c>
      <c r="B2490">
        <v>512</v>
      </c>
      <c r="C2490" s="2" t="s">
        <v>19408</v>
      </c>
      <c r="D2490" t="s">
        <v>19597</v>
      </c>
      <c r="E2490">
        <v>9</v>
      </c>
      <c r="F2490" t="s">
        <v>24877</v>
      </c>
    </row>
    <row r="2491" spans="1:6">
      <c r="A2491" s="2" t="s">
        <v>25772</v>
      </c>
      <c r="B2491">
        <v>551</v>
      </c>
      <c r="C2491" s="2" t="s">
        <v>25773</v>
      </c>
      <c r="D2491" t="s">
        <v>22698</v>
      </c>
      <c r="E2491">
        <v>9</v>
      </c>
      <c r="F2491" t="s">
        <v>20371</v>
      </c>
    </row>
    <row r="2492" spans="1:6">
      <c r="A2492" s="2" t="s">
        <v>25774</v>
      </c>
      <c r="B2492">
        <v>512</v>
      </c>
      <c r="C2492" s="2" t="s">
        <v>19408</v>
      </c>
      <c r="D2492" t="s">
        <v>19597</v>
      </c>
      <c r="E2492">
        <v>9</v>
      </c>
      <c r="F2492" t="s">
        <v>24877</v>
      </c>
    </row>
    <row r="2493" spans="1:6">
      <c r="A2493" s="2" t="s">
        <v>25775</v>
      </c>
      <c r="B2493">
        <v>670</v>
      </c>
      <c r="C2493" s="2" t="s">
        <v>24826</v>
      </c>
      <c r="D2493" t="s">
        <v>24827</v>
      </c>
      <c r="E2493">
        <v>16</v>
      </c>
      <c r="F2493" t="s">
        <v>24724</v>
      </c>
    </row>
    <row r="2494" spans="1:6">
      <c r="A2494" s="2" t="s">
        <v>25776</v>
      </c>
      <c r="B2494">
        <v>670</v>
      </c>
      <c r="C2494" s="2" t="s">
        <v>24973</v>
      </c>
      <c r="D2494" t="s">
        <v>24730</v>
      </c>
      <c r="E2494">
        <v>16</v>
      </c>
      <c r="F2494" t="s">
        <v>24724</v>
      </c>
    </row>
    <row r="2495" spans="1:6">
      <c r="A2495" s="2" t="s">
        <v>25777</v>
      </c>
      <c r="B2495">
        <v>551</v>
      </c>
      <c r="C2495" s="2" t="s">
        <v>24042</v>
      </c>
      <c r="D2495" t="s">
        <v>22698</v>
      </c>
      <c r="E2495">
        <v>9</v>
      </c>
      <c r="F2495" t="s">
        <v>20371</v>
      </c>
    </row>
    <row r="2496" spans="1:6">
      <c r="A2496" s="2" t="s">
        <v>25778</v>
      </c>
      <c r="B2496">
        <v>512</v>
      </c>
      <c r="C2496" s="2" t="s">
        <v>25551</v>
      </c>
      <c r="D2496" t="s">
        <v>21376</v>
      </c>
      <c r="E2496">
        <v>9</v>
      </c>
      <c r="F2496" t="s">
        <v>25552</v>
      </c>
    </row>
    <row r="2497" spans="1:6">
      <c r="A2497" s="2" t="s">
        <v>25779</v>
      </c>
      <c r="B2497">
        <v>551</v>
      </c>
      <c r="C2497" s="2" t="s">
        <v>24979</v>
      </c>
      <c r="D2497" t="s">
        <v>22698</v>
      </c>
      <c r="E2497">
        <v>9</v>
      </c>
      <c r="F2497" t="s">
        <v>20371</v>
      </c>
    </row>
    <row r="2498" spans="1:6">
      <c r="A2498" s="2" t="s">
        <v>25780</v>
      </c>
      <c r="B2498">
        <v>510</v>
      </c>
      <c r="C2498" s="2" t="s">
        <v>21135</v>
      </c>
      <c r="D2498" t="s">
        <v>21376</v>
      </c>
      <c r="E2498">
        <v>9</v>
      </c>
      <c r="F2498" t="s">
        <v>24721</v>
      </c>
    </row>
    <row r="2499" spans="1:6">
      <c r="A2499" s="2" t="s">
        <v>25781</v>
      </c>
      <c r="B2499">
        <v>670</v>
      </c>
      <c r="C2499" s="2" t="s">
        <v>25782</v>
      </c>
      <c r="D2499" t="s">
        <v>24730</v>
      </c>
      <c r="E2499">
        <v>16</v>
      </c>
      <c r="F2499" t="s">
        <v>24724</v>
      </c>
    </row>
    <row r="2500" spans="1:6">
      <c r="A2500" s="2" t="s">
        <v>25783</v>
      </c>
      <c r="B2500">
        <v>551</v>
      </c>
      <c r="C2500" s="2" t="s">
        <v>24979</v>
      </c>
      <c r="D2500" t="s">
        <v>22698</v>
      </c>
      <c r="E2500">
        <v>9</v>
      </c>
      <c r="F2500" t="s">
        <v>20371</v>
      </c>
    </row>
    <row r="2501" spans="1:6">
      <c r="A2501" s="2" t="s">
        <v>25784</v>
      </c>
      <c r="B2501">
        <v>512</v>
      </c>
      <c r="C2501" s="2" t="s">
        <v>21282</v>
      </c>
      <c r="D2501" t="s">
        <v>21129</v>
      </c>
      <c r="E2501">
        <v>9</v>
      </c>
      <c r="F2501" t="s">
        <v>24877</v>
      </c>
    </row>
    <row r="2502" spans="1:6">
      <c r="A2502" s="2" t="s">
        <v>25785</v>
      </c>
      <c r="B2502">
        <v>670</v>
      </c>
      <c r="C2502" s="2" t="s">
        <v>24826</v>
      </c>
      <c r="D2502" t="s">
        <v>24827</v>
      </c>
      <c r="E2502">
        <v>16</v>
      </c>
      <c r="F2502" t="s">
        <v>24724</v>
      </c>
    </row>
    <row r="2503" spans="1:6">
      <c r="A2503" s="2" t="s">
        <v>25786</v>
      </c>
      <c r="B2503">
        <v>551</v>
      </c>
      <c r="C2503" s="2" t="s">
        <v>25586</v>
      </c>
      <c r="D2503" t="s">
        <v>22698</v>
      </c>
      <c r="E2503">
        <v>9</v>
      </c>
      <c r="F2503" t="s">
        <v>20371</v>
      </c>
    </row>
    <row r="2504" spans="1:6">
      <c r="A2504" s="2" t="s">
        <v>25787</v>
      </c>
      <c r="B2504">
        <v>512</v>
      </c>
      <c r="C2504" s="2" t="s">
        <v>25788</v>
      </c>
      <c r="D2504" t="s">
        <v>19597</v>
      </c>
      <c r="E2504">
        <v>9</v>
      </c>
      <c r="F2504" t="s">
        <v>24877</v>
      </c>
    </row>
    <row r="2505" spans="1:6">
      <c r="A2505" s="2" t="s">
        <v>25789</v>
      </c>
      <c r="B2505">
        <v>670</v>
      </c>
      <c r="C2505" s="2" t="s">
        <v>24826</v>
      </c>
      <c r="D2505" t="s">
        <v>24827</v>
      </c>
      <c r="E2505">
        <v>16</v>
      </c>
      <c r="F2505" t="s">
        <v>24724</v>
      </c>
    </row>
    <row r="2506" spans="1:6">
      <c r="A2506" s="2" t="s">
        <v>25790</v>
      </c>
      <c r="B2506">
        <v>551</v>
      </c>
      <c r="C2506" s="2" t="s">
        <v>24821</v>
      </c>
      <c r="D2506" t="s">
        <v>21097</v>
      </c>
      <c r="E2506">
        <v>9</v>
      </c>
      <c r="F2506" t="s">
        <v>20371</v>
      </c>
    </row>
    <row r="2507" spans="1:6">
      <c r="A2507" s="2" t="s">
        <v>25791</v>
      </c>
      <c r="B2507">
        <v>670</v>
      </c>
      <c r="C2507" s="2" t="s">
        <v>24729</v>
      </c>
      <c r="D2507" t="s">
        <v>21310</v>
      </c>
      <c r="E2507">
        <v>16</v>
      </c>
      <c r="F2507" t="s">
        <v>24824</v>
      </c>
    </row>
    <row r="2508" spans="1:6">
      <c r="A2508" s="2" t="s">
        <v>25792</v>
      </c>
      <c r="B2508">
        <v>551</v>
      </c>
      <c r="C2508" s="2" t="s">
        <v>24835</v>
      </c>
      <c r="D2508" t="s">
        <v>21148</v>
      </c>
      <c r="E2508">
        <v>9</v>
      </c>
      <c r="F2508" t="s">
        <v>20371</v>
      </c>
    </row>
    <row r="2509" spans="1:6">
      <c r="A2509" s="2" t="s">
        <v>25793</v>
      </c>
      <c r="B2509">
        <v>670</v>
      </c>
      <c r="C2509" s="2" t="s">
        <v>25794</v>
      </c>
      <c r="D2509" t="s">
        <v>24848</v>
      </c>
      <c r="E2509">
        <v>16</v>
      </c>
      <c r="F2509" t="s">
        <v>24737</v>
      </c>
    </row>
    <row r="2510" spans="1:6">
      <c r="A2510" s="2" t="s">
        <v>25795</v>
      </c>
      <c r="B2510">
        <v>551</v>
      </c>
      <c r="C2510" s="2" t="s">
        <v>21968</v>
      </c>
      <c r="D2510" t="s">
        <v>21148</v>
      </c>
      <c r="E2510">
        <v>9</v>
      </c>
      <c r="F2510" t="s">
        <v>20371</v>
      </c>
    </row>
    <row r="2511" spans="1:6">
      <c r="A2511" s="2" t="s">
        <v>25796</v>
      </c>
      <c r="B2511">
        <v>670</v>
      </c>
      <c r="C2511" s="2" t="s">
        <v>19996</v>
      </c>
      <c r="D2511" t="s">
        <v>25566</v>
      </c>
      <c r="E2511">
        <v>16</v>
      </c>
      <c r="F2511" t="s">
        <v>24849</v>
      </c>
    </row>
    <row r="2512" spans="1:6">
      <c r="A2512" s="2" t="s">
        <v>25797</v>
      </c>
      <c r="B2512">
        <v>713</v>
      </c>
      <c r="C2512" s="2" t="s">
        <v>25593</v>
      </c>
      <c r="D2512" t="s">
        <v>19979</v>
      </c>
      <c r="E2512">
        <v>9</v>
      </c>
      <c r="F2512" t="s">
        <v>25591</v>
      </c>
    </row>
    <row r="2513" spans="1:6">
      <c r="A2513" s="2" t="s">
        <v>25798</v>
      </c>
      <c r="B2513">
        <v>309</v>
      </c>
      <c r="C2513" s="2" t="s">
        <v>25799</v>
      </c>
      <c r="D2513" t="s">
        <v>19362</v>
      </c>
      <c r="E2513">
        <v>8</v>
      </c>
      <c r="F2513" t="s">
        <v>19363</v>
      </c>
    </row>
    <row r="2514" spans="1:6">
      <c r="A2514" s="2" t="s">
        <v>25800</v>
      </c>
      <c r="B2514">
        <v>590</v>
      </c>
      <c r="C2514" s="2" t="s">
        <v>25801</v>
      </c>
      <c r="D2514" t="s">
        <v>20410</v>
      </c>
      <c r="E2514">
        <v>16</v>
      </c>
      <c r="F2514" t="s">
        <v>25802</v>
      </c>
    </row>
    <row r="2515" spans="1:6">
      <c r="A2515" s="2" t="s">
        <v>25803</v>
      </c>
      <c r="B2515">
        <v>691</v>
      </c>
      <c r="C2515" s="2" t="s">
        <v>25804</v>
      </c>
      <c r="D2515" t="s">
        <v>22866</v>
      </c>
      <c r="E2515">
        <v>16</v>
      </c>
      <c r="F2515" t="s">
        <v>25805</v>
      </c>
    </row>
    <row r="2516" spans="1:6">
      <c r="A2516" s="2" t="s">
        <v>25806</v>
      </c>
      <c r="B2516">
        <v>338</v>
      </c>
      <c r="C2516" s="2" t="s">
        <v>25807</v>
      </c>
      <c r="D2516" t="s">
        <v>25808</v>
      </c>
      <c r="E2516">
        <v>9</v>
      </c>
      <c r="F2516" t="s">
        <v>25809</v>
      </c>
    </row>
    <row r="2517" spans="1:6">
      <c r="A2517" s="2" t="s">
        <v>25810</v>
      </c>
      <c r="B2517">
        <v>301</v>
      </c>
      <c r="C2517" s="2" t="s">
        <v>20091</v>
      </c>
      <c r="D2517" t="s">
        <v>25502</v>
      </c>
      <c r="E2517">
        <v>8</v>
      </c>
      <c r="F2517" t="s">
        <v>25499</v>
      </c>
    </row>
    <row r="2518" spans="1:6">
      <c r="A2518" s="2" t="s">
        <v>25811</v>
      </c>
      <c r="B2518">
        <v>155</v>
      </c>
      <c r="C2518" s="2" t="s">
        <v>25812</v>
      </c>
      <c r="D2518" t="s">
        <v>25813</v>
      </c>
      <c r="E2518">
        <v>4</v>
      </c>
      <c r="F2518" t="s">
        <v>25719</v>
      </c>
    </row>
    <row r="2519" spans="1:6">
      <c r="A2519" s="2" t="s">
        <v>25814</v>
      </c>
      <c r="B2519">
        <v>148</v>
      </c>
      <c r="C2519" s="2" t="s">
        <v>25815</v>
      </c>
      <c r="D2519" t="s">
        <v>25816</v>
      </c>
      <c r="E2519">
        <v>4</v>
      </c>
      <c r="F2519" t="s">
        <v>25817</v>
      </c>
    </row>
    <row r="2520" spans="1:6">
      <c r="A2520" s="2" t="s">
        <v>25818</v>
      </c>
      <c r="B2520">
        <v>308</v>
      </c>
      <c r="C2520" s="2" t="s">
        <v>25819</v>
      </c>
      <c r="D2520" t="s">
        <v>25820</v>
      </c>
      <c r="E2520">
        <v>7</v>
      </c>
      <c r="F2520" t="s">
        <v>25821</v>
      </c>
    </row>
    <row r="2521" spans="1:6">
      <c r="A2521" s="2" t="s">
        <v>25822</v>
      </c>
      <c r="B2521">
        <v>719</v>
      </c>
      <c r="C2521" s="2" t="s">
        <v>25823</v>
      </c>
      <c r="D2521" t="s">
        <v>22802</v>
      </c>
      <c r="E2521">
        <v>16</v>
      </c>
      <c r="F2521" t="s">
        <v>25824</v>
      </c>
    </row>
    <row r="2522" spans="1:6">
      <c r="A2522" s="2" t="s">
        <v>25825</v>
      </c>
      <c r="B2522">
        <v>724</v>
      </c>
      <c r="C2522" s="2" t="s">
        <v>25826</v>
      </c>
      <c r="D2522" t="s">
        <v>22802</v>
      </c>
      <c r="E2522">
        <v>16</v>
      </c>
      <c r="F2522" t="s">
        <v>25522</v>
      </c>
    </row>
    <row r="2523" spans="1:6">
      <c r="A2523" s="2" t="s">
        <v>25827</v>
      </c>
      <c r="B2523">
        <v>161</v>
      </c>
      <c r="C2523" s="2" t="s">
        <v>25828</v>
      </c>
      <c r="D2523" t="s">
        <v>25829</v>
      </c>
      <c r="E2523">
        <v>4</v>
      </c>
      <c r="F2523" t="s">
        <v>25830</v>
      </c>
    </row>
    <row r="2524" spans="1:6">
      <c r="A2524" s="2" t="s">
        <v>25831</v>
      </c>
      <c r="B2524">
        <v>927</v>
      </c>
      <c r="C2524" s="2" t="s">
        <v>25832</v>
      </c>
      <c r="D2524" t="s">
        <v>25833</v>
      </c>
      <c r="E2524">
        <v>9</v>
      </c>
      <c r="F2524" t="s">
        <v>25834</v>
      </c>
    </row>
    <row r="2525" spans="1:6">
      <c r="A2525" s="2" t="s">
        <v>25835</v>
      </c>
      <c r="B2525">
        <v>165</v>
      </c>
      <c r="C2525" s="2" t="s">
        <v>25836</v>
      </c>
      <c r="D2525" t="s">
        <v>25837</v>
      </c>
      <c r="E2525">
        <v>4</v>
      </c>
      <c r="F2525" t="s">
        <v>20400</v>
      </c>
    </row>
    <row r="2526" spans="1:6">
      <c r="A2526" s="2" t="s">
        <v>25838</v>
      </c>
      <c r="B2526">
        <v>542</v>
      </c>
      <c r="C2526" s="2" t="s">
        <v>25839</v>
      </c>
      <c r="D2526" t="s">
        <v>25840</v>
      </c>
      <c r="E2526">
        <v>9</v>
      </c>
      <c r="F2526" t="s">
        <v>25841</v>
      </c>
    </row>
    <row r="2527" spans="1:6">
      <c r="A2527" s="2" t="s">
        <v>25842</v>
      </c>
      <c r="B2527">
        <v>672</v>
      </c>
      <c r="C2527" s="2" t="s">
        <v>25843</v>
      </c>
      <c r="D2527" t="s">
        <v>25844</v>
      </c>
      <c r="E2527">
        <v>16</v>
      </c>
      <c r="F2527" t="s">
        <v>25845</v>
      </c>
    </row>
    <row r="2528" spans="1:6">
      <c r="A2528" s="2" t="s">
        <v>25846</v>
      </c>
      <c r="B2528">
        <v>321</v>
      </c>
      <c r="C2528" s="2" t="s">
        <v>25847</v>
      </c>
      <c r="D2528" t="s">
        <v>25848</v>
      </c>
      <c r="E2528">
        <v>9</v>
      </c>
      <c r="F2528" t="s">
        <v>25849</v>
      </c>
    </row>
    <row r="2529" spans="1:6">
      <c r="A2529" s="2" t="s">
        <v>25850</v>
      </c>
      <c r="B2529">
        <v>154</v>
      </c>
      <c r="C2529" s="2" t="s">
        <v>22500</v>
      </c>
      <c r="D2529" t="s">
        <v>22362</v>
      </c>
      <c r="E2529">
        <v>4</v>
      </c>
      <c r="F2529" t="s">
        <v>19315</v>
      </c>
    </row>
    <row r="2530" spans="1:6">
      <c r="A2530" s="2" t="s">
        <v>25851</v>
      </c>
      <c r="B2530">
        <v>691</v>
      </c>
      <c r="C2530" s="2" t="s">
        <v>25852</v>
      </c>
      <c r="D2530" t="s">
        <v>21439</v>
      </c>
      <c r="E2530">
        <v>16</v>
      </c>
      <c r="F2530" t="s">
        <v>25853</v>
      </c>
    </row>
    <row r="2531" spans="1:6">
      <c r="A2531" s="2" t="s">
        <v>25854</v>
      </c>
      <c r="B2531">
        <v>289</v>
      </c>
      <c r="C2531" s="2" t="s">
        <v>25855</v>
      </c>
      <c r="D2531" t="s">
        <v>25856</v>
      </c>
      <c r="E2531">
        <v>8</v>
      </c>
      <c r="F2531" t="s">
        <v>25857</v>
      </c>
    </row>
    <row r="2532" spans="1:6">
      <c r="A2532" s="2" t="s">
        <v>25858</v>
      </c>
      <c r="B2532">
        <v>694</v>
      </c>
      <c r="C2532" s="2" t="s">
        <v>25859</v>
      </c>
      <c r="D2532" t="s">
        <v>23945</v>
      </c>
      <c r="E2532">
        <v>16</v>
      </c>
      <c r="F2532" t="s">
        <v>25860</v>
      </c>
    </row>
    <row r="2533" spans="1:6">
      <c r="A2533" s="2" t="s">
        <v>25861</v>
      </c>
      <c r="B2533">
        <v>309</v>
      </c>
      <c r="C2533" s="2" t="s">
        <v>20263</v>
      </c>
      <c r="D2533" t="s">
        <v>20264</v>
      </c>
      <c r="E2533">
        <v>8</v>
      </c>
      <c r="F2533" t="s">
        <v>20265</v>
      </c>
    </row>
    <row r="2534" spans="1:6">
      <c r="A2534" s="2" t="s">
        <v>25862</v>
      </c>
      <c r="B2534">
        <v>290</v>
      </c>
      <c r="C2534" s="2" t="s">
        <v>19810</v>
      </c>
      <c r="D2534" t="s">
        <v>19811</v>
      </c>
      <c r="E2534">
        <v>8</v>
      </c>
      <c r="F2534" t="s">
        <v>19812</v>
      </c>
    </row>
    <row r="2535" spans="1:6">
      <c r="A2535" s="2" t="s">
        <v>25863</v>
      </c>
      <c r="B2535">
        <v>291</v>
      </c>
      <c r="C2535" s="2" t="s">
        <v>20512</v>
      </c>
      <c r="D2535" t="s">
        <v>19350</v>
      </c>
      <c r="E2535">
        <v>8</v>
      </c>
      <c r="F2535" t="s">
        <v>19351</v>
      </c>
    </row>
    <row r="2536" spans="1:6">
      <c r="A2536" s="2" t="s">
        <v>25864</v>
      </c>
      <c r="B2536">
        <v>681</v>
      </c>
      <c r="C2536" s="2" t="s">
        <v>24004</v>
      </c>
      <c r="D2536" t="s">
        <v>21965</v>
      </c>
      <c r="E2536">
        <v>16</v>
      </c>
      <c r="F2536" t="s">
        <v>21966</v>
      </c>
    </row>
    <row r="2537" spans="1:6">
      <c r="A2537" s="2" t="s">
        <v>25865</v>
      </c>
      <c r="B2537">
        <v>674</v>
      </c>
      <c r="C2537" s="2" t="s">
        <v>22476</v>
      </c>
      <c r="D2537" t="s">
        <v>23192</v>
      </c>
      <c r="E2537">
        <v>16</v>
      </c>
      <c r="F2537" t="s">
        <v>25866</v>
      </c>
    </row>
    <row r="2538" spans="1:6">
      <c r="A2538" s="2" t="s">
        <v>25867</v>
      </c>
      <c r="B2538">
        <v>154</v>
      </c>
      <c r="C2538" s="2" t="s">
        <v>22952</v>
      </c>
      <c r="D2538" t="s">
        <v>19762</v>
      </c>
      <c r="E2538">
        <v>4</v>
      </c>
      <c r="F2538" t="s">
        <v>19541</v>
      </c>
    </row>
    <row r="2539" spans="1:6">
      <c r="A2539" s="2" t="s">
        <v>25868</v>
      </c>
      <c r="B2539">
        <v>144</v>
      </c>
      <c r="C2539" s="2" t="s">
        <v>25869</v>
      </c>
      <c r="D2539" t="s">
        <v>21322</v>
      </c>
      <c r="E2539">
        <v>4</v>
      </c>
      <c r="F2539" t="s">
        <v>20185</v>
      </c>
    </row>
    <row r="2540" spans="1:6">
      <c r="A2540" s="2" t="s">
        <v>25870</v>
      </c>
      <c r="B2540">
        <v>158</v>
      </c>
      <c r="C2540" s="2" t="s">
        <v>25871</v>
      </c>
      <c r="D2540" t="s">
        <v>25872</v>
      </c>
      <c r="E2540">
        <v>4</v>
      </c>
      <c r="F2540" t="s">
        <v>25873</v>
      </c>
    </row>
    <row r="2541" spans="1:6">
      <c r="A2541" s="2" t="s">
        <v>25874</v>
      </c>
      <c r="B2541">
        <v>151</v>
      </c>
      <c r="C2541" s="2" t="s">
        <v>23251</v>
      </c>
      <c r="D2541" t="s">
        <v>20803</v>
      </c>
      <c r="E2541">
        <v>4</v>
      </c>
      <c r="F2541" t="s">
        <v>20236</v>
      </c>
    </row>
    <row r="2542" spans="1:6">
      <c r="A2542" s="2" t="s">
        <v>25875</v>
      </c>
      <c r="B2542">
        <v>300</v>
      </c>
      <c r="C2542" s="2" t="s">
        <v>23096</v>
      </c>
      <c r="D2542" t="s">
        <v>25876</v>
      </c>
      <c r="E2542">
        <v>8</v>
      </c>
      <c r="F2542" t="s">
        <v>20240</v>
      </c>
    </row>
    <row r="2543" spans="1:6">
      <c r="A2543" s="2" t="s">
        <v>25877</v>
      </c>
      <c r="B2543">
        <v>927</v>
      </c>
      <c r="C2543" s="2" t="s">
        <v>25878</v>
      </c>
      <c r="D2543" t="s">
        <v>25879</v>
      </c>
      <c r="E2543">
        <v>9</v>
      </c>
      <c r="F2543" t="s">
        <v>25880</v>
      </c>
    </row>
    <row r="2544" spans="1:6">
      <c r="A2544" s="2" t="s">
        <v>25881</v>
      </c>
      <c r="B2544">
        <v>165</v>
      </c>
      <c r="C2544" s="2" t="s">
        <v>23173</v>
      </c>
      <c r="D2544" t="s">
        <v>25882</v>
      </c>
      <c r="E2544">
        <v>4</v>
      </c>
      <c r="F2544" t="s">
        <v>20400</v>
      </c>
    </row>
    <row r="2545" spans="1:6">
      <c r="A2545" s="2" t="s">
        <v>25883</v>
      </c>
      <c r="B2545">
        <v>544</v>
      </c>
      <c r="C2545" s="2" t="s">
        <v>25884</v>
      </c>
      <c r="D2545" t="s">
        <v>25885</v>
      </c>
      <c r="E2545">
        <v>9</v>
      </c>
      <c r="F2545" t="s">
        <v>19379</v>
      </c>
    </row>
    <row r="2546" spans="1:6">
      <c r="A2546" s="2" t="s">
        <v>25886</v>
      </c>
      <c r="B2546">
        <v>152</v>
      </c>
      <c r="C2546" s="2" t="s">
        <v>25268</v>
      </c>
      <c r="D2546" t="s">
        <v>20188</v>
      </c>
      <c r="E2546">
        <v>4</v>
      </c>
      <c r="F2546" t="s">
        <v>20643</v>
      </c>
    </row>
    <row r="2547" spans="1:6">
      <c r="A2547" s="2" t="s">
        <v>25887</v>
      </c>
      <c r="B2547">
        <v>309</v>
      </c>
      <c r="C2547" s="2" t="s">
        <v>25888</v>
      </c>
      <c r="D2547" t="s">
        <v>25889</v>
      </c>
      <c r="E2547">
        <v>8</v>
      </c>
      <c r="F2547" t="s">
        <v>20821</v>
      </c>
    </row>
    <row r="2548" spans="1:6">
      <c r="A2548" s="2" t="s">
        <v>25890</v>
      </c>
      <c r="B2548">
        <v>156</v>
      </c>
      <c r="C2548" s="2" t="s">
        <v>25491</v>
      </c>
      <c r="D2548" t="s">
        <v>25218</v>
      </c>
      <c r="E2548">
        <v>4</v>
      </c>
      <c r="F2548" t="s">
        <v>25480</v>
      </c>
    </row>
    <row r="2549" spans="1:6">
      <c r="A2549" s="2" t="s">
        <v>25891</v>
      </c>
      <c r="B2549">
        <v>302</v>
      </c>
      <c r="C2549" s="2" t="s">
        <v>24306</v>
      </c>
      <c r="D2549" t="s">
        <v>25494</v>
      </c>
      <c r="E2549">
        <v>8</v>
      </c>
      <c r="F2549" t="s">
        <v>21658</v>
      </c>
    </row>
    <row r="2550" spans="1:6">
      <c r="A2550" s="2" t="s">
        <v>25892</v>
      </c>
      <c r="B2550">
        <v>151</v>
      </c>
      <c r="C2550" s="2" t="s">
        <v>25893</v>
      </c>
      <c r="D2550" t="s">
        <v>20836</v>
      </c>
      <c r="E2550">
        <v>3</v>
      </c>
      <c r="F2550" t="s">
        <v>25894</v>
      </c>
    </row>
    <row r="2551" spans="1:6">
      <c r="A2551" s="2" t="s">
        <v>25895</v>
      </c>
      <c r="B2551">
        <v>153</v>
      </c>
      <c r="C2551" s="2" t="s">
        <v>25896</v>
      </c>
      <c r="D2551" t="s">
        <v>20946</v>
      </c>
      <c r="E2551">
        <v>4</v>
      </c>
      <c r="F2551" t="s">
        <v>23066</v>
      </c>
    </row>
    <row r="2552" spans="1:6">
      <c r="A2552" s="2" t="s">
        <v>25897</v>
      </c>
      <c r="B2552">
        <v>284</v>
      </c>
      <c r="C2552" s="2" t="s">
        <v>25898</v>
      </c>
      <c r="D2552" t="s">
        <v>25899</v>
      </c>
      <c r="E2552">
        <v>8</v>
      </c>
      <c r="F2552" t="s">
        <v>25900</v>
      </c>
    </row>
    <row r="2553" spans="1:6">
      <c r="A2553" s="2" t="s">
        <v>25901</v>
      </c>
      <c r="B2553">
        <v>154</v>
      </c>
      <c r="C2553" s="2" t="s">
        <v>25902</v>
      </c>
      <c r="D2553" t="s">
        <v>25728</v>
      </c>
      <c r="E2553">
        <v>4</v>
      </c>
      <c r="F2553" t="s">
        <v>19665</v>
      </c>
    </row>
    <row r="2554" spans="1:6">
      <c r="A2554" s="2" t="s">
        <v>25903</v>
      </c>
      <c r="B2554">
        <v>154</v>
      </c>
      <c r="C2554" s="2" t="s">
        <v>25902</v>
      </c>
      <c r="D2554" t="s">
        <v>25728</v>
      </c>
      <c r="E2554">
        <v>4</v>
      </c>
      <c r="F2554" t="s">
        <v>19665</v>
      </c>
    </row>
    <row r="2555" spans="1:6">
      <c r="A2555" s="2" t="s">
        <v>25904</v>
      </c>
      <c r="B2555">
        <v>284</v>
      </c>
      <c r="C2555" s="2" t="s">
        <v>25898</v>
      </c>
      <c r="D2555" t="s">
        <v>25899</v>
      </c>
      <c r="E2555">
        <v>8</v>
      </c>
      <c r="F2555" t="s">
        <v>25900</v>
      </c>
    </row>
    <row r="2556" spans="1:6">
      <c r="A2556" s="2" t="s">
        <v>25905</v>
      </c>
      <c r="B2556">
        <v>154</v>
      </c>
      <c r="C2556" s="2" t="s">
        <v>25902</v>
      </c>
      <c r="D2556" t="s">
        <v>25728</v>
      </c>
      <c r="E2556">
        <v>4</v>
      </c>
      <c r="F2556" t="s">
        <v>19665</v>
      </c>
    </row>
    <row r="2557" spans="1:6">
      <c r="A2557" s="2" t="s">
        <v>25906</v>
      </c>
      <c r="B2557">
        <v>286</v>
      </c>
      <c r="C2557" s="2" t="s">
        <v>21109</v>
      </c>
      <c r="D2557" t="s">
        <v>25907</v>
      </c>
      <c r="E2557">
        <v>8</v>
      </c>
      <c r="F2557" t="s">
        <v>25908</v>
      </c>
    </row>
    <row r="2558" spans="1:6">
      <c r="A2558" s="2" t="s">
        <v>25909</v>
      </c>
      <c r="B2558">
        <v>309</v>
      </c>
      <c r="C2558" s="2" t="s">
        <v>19491</v>
      </c>
      <c r="D2558" t="s">
        <v>22554</v>
      </c>
      <c r="E2558">
        <v>8</v>
      </c>
      <c r="F2558" t="s">
        <v>22706</v>
      </c>
    </row>
    <row r="2559" spans="1:6">
      <c r="A2559" s="2" t="s">
        <v>25910</v>
      </c>
      <c r="B2559">
        <v>154</v>
      </c>
      <c r="C2559" s="2" t="s">
        <v>25911</v>
      </c>
      <c r="D2559" t="s">
        <v>22901</v>
      </c>
      <c r="E2559">
        <v>4</v>
      </c>
      <c r="F2559" t="s">
        <v>19541</v>
      </c>
    </row>
    <row r="2560" spans="1:6">
      <c r="A2560" s="2" t="s">
        <v>25912</v>
      </c>
      <c r="B2560">
        <v>284</v>
      </c>
      <c r="C2560" s="2" t="s">
        <v>25898</v>
      </c>
      <c r="D2560" t="s">
        <v>25899</v>
      </c>
      <c r="E2560">
        <v>8</v>
      </c>
      <c r="F2560" t="s">
        <v>25900</v>
      </c>
    </row>
    <row r="2561" spans="1:6">
      <c r="A2561" s="2" t="s">
        <v>25913</v>
      </c>
      <c r="B2561">
        <v>154</v>
      </c>
      <c r="C2561" s="2" t="s">
        <v>23950</v>
      </c>
      <c r="D2561" t="s">
        <v>22362</v>
      </c>
      <c r="E2561">
        <v>4</v>
      </c>
      <c r="F2561" t="s">
        <v>19315</v>
      </c>
    </row>
    <row r="2562" spans="1:6">
      <c r="A2562" s="2" t="s">
        <v>25914</v>
      </c>
      <c r="B2562">
        <v>153</v>
      </c>
      <c r="C2562" s="2" t="s">
        <v>25915</v>
      </c>
      <c r="D2562" t="s">
        <v>25916</v>
      </c>
      <c r="E2562">
        <v>4</v>
      </c>
      <c r="F2562" t="s">
        <v>23066</v>
      </c>
    </row>
    <row r="2563" spans="1:6">
      <c r="A2563" s="2" t="s">
        <v>25917</v>
      </c>
      <c r="B2563">
        <v>284</v>
      </c>
      <c r="C2563" s="2" t="s">
        <v>25898</v>
      </c>
      <c r="D2563" t="s">
        <v>25899</v>
      </c>
      <c r="E2563">
        <v>8</v>
      </c>
      <c r="F2563" t="s">
        <v>25900</v>
      </c>
    </row>
    <row r="2564" spans="1:6">
      <c r="A2564" s="2" t="s">
        <v>25918</v>
      </c>
      <c r="B2564">
        <v>292</v>
      </c>
      <c r="C2564" s="2" t="s">
        <v>20476</v>
      </c>
      <c r="D2564" t="s">
        <v>25919</v>
      </c>
      <c r="E2564">
        <v>8</v>
      </c>
      <c r="F2564" t="s">
        <v>25920</v>
      </c>
    </row>
    <row r="2565" spans="1:6">
      <c r="A2565" s="2" t="s">
        <v>25921</v>
      </c>
      <c r="B2565">
        <v>152</v>
      </c>
      <c r="C2565" s="2" t="s">
        <v>25922</v>
      </c>
      <c r="D2565" t="s">
        <v>22066</v>
      </c>
      <c r="E2565">
        <v>4</v>
      </c>
      <c r="F2565" t="s">
        <v>25923</v>
      </c>
    </row>
    <row r="2566" spans="1:6">
      <c r="A2566" s="2" t="s">
        <v>25924</v>
      </c>
      <c r="B2566">
        <v>560</v>
      </c>
      <c r="C2566" s="2" t="s">
        <v>21087</v>
      </c>
      <c r="D2566" t="s">
        <v>19434</v>
      </c>
      <c r="E2566">
        <v>9</v>
      </c>
      <c r="F2566" t="s">
        <v>25925</v>
      </c>
    </row>
    <row r="2567" spans="1:6">
      <c r="A2567" s="2" t="s">
        <v>25926</v>
      </c>
      <c r="B2567">
        <v>523</v>
      </c>
      <c r="C2567" s="2" t="s">
        <v>25927</v>
      </c>
      <c r="D2567" t="s">
        <v>21114</v>
      </c>
      <c r="E2567">
        <v>9</v>
      </c>
      <c r="F2567" t="s">
        <v>25928</v>
      </c>
    </row>
    <row r="2568" spans="1:6">
      <c r="A2568" s="2" t="s">
        <v>25929</v>
      </c>
      <c r="B2568">
        <v>633</v>
      </c>
      <c r="C2568" s="2" t="s">
        <v>25930</v>
      </c>
      <c r="D2568" t="s">
        <v>22802</v>
      </c>
      <c r="E2568">
        <v>8</v>
      </c>
      <c r="F2568" t="s">
        <v>25931</v>
      </c>
    </row>
    <row r="2569" spans="1:6">
      <c r="A2569" s="2" t="s">
        <v>25932</v>
      </c>
      <c r="B2569">
        <v>679</v>
      </c>
      <c r="C2569" s="2" t="s">
        <v>22446</v>
      </c>
      <c r="D2569" t="s">
        <v>21016</v>
      </c>
      <c r="E2569">
        <v>16</v>
      </c>
      <c r="F2569" t="s">
        <v>25933</v>
      </c>
    </row>
    <row r="2570" spans="1:6">
      <c r="A2570" s="2" t="s">
        <v>25934</v>
      </c>
      <c r="B2570">
        <v>670</v>
      </c>
      <c r="C2570" s="2" t="s">
        <v>24735</v>
      </c>
      <c r="D2570" t="s">
        <v>24736</v>
      </c>
      <c r="E2570">
        <v>16</v>
      </c>
      <c r="F2570" t="s">
        <v>24737</v>
      </c>
    </row>
    <row r="2571" spans="1:6">
      <c r="A2571" s="2" t="s">
        <v>25935</v>
      </c>
      <c r="B2571">
        <v>551</v>
      </c>
      <c r="C2571" s="2" t="s">
        <v>24739</v>
      </c>
      <c r="D2571" t="s">
        <v>19628</v>
      </c>
      <c r="E2571">
        <v>9</v>
      </c>
      <c r="F2571" t="s">
        <v>20371</v>
      </c>
    </row>
    <row r="2572" spans="1:6">
      <c r="A2572" s="2" t="s">
        <v>25936</v>
      </c>
      <c r="B2572">
        <v>551</v>
      </c>
      <c r="C2572" s="2" t="s">
        <v>25937</v>
      </c>
      <c r="D2572" t="s">
        <v>21873</v>
      </c>
      <c r="E2572">
        <v>9</v>
      </c>
      <c r="F2572" t="s">
        <v>20371</v>
      </c>
    </row>
    <row r="2573" spans="1:6">
      <c r="A2573" s="2" t="s">
        <v>25938</v>
      </c>
      <c r="B2573">
        <v>670</v>
      </c>
      <c r="C2573" s="2" t="s">
        <v>24847</v>
      </c>
      <c r="D2573" t="s">
        <v>24848</v>
      </c>
      <c r="E2573">
        <v>16</v>
      </c>
      <c r="F2573" t="s">
        <v>24849</v>
      </c>
    </row>
    <row r="2574" spans="1:6">
      <c r="A2574" s="2" t="s">
        <v>25939</v>
      </c>
      <c r="B2574">
        <v>670</v>
      </c>
      <c r="C2574" s="2" t="s">
        <v>24847</v>
      </c>
      <c r="D2574" t="s">
        <v>24848</v>
      </c>
      <c r="E2574">
        <v>16</v>
      </c>
      <c r="F2574" t="s">
        <v>24849</v>
      </c>
    </row>
    <row r="2575" spans="1:6">
      <c r="A2575" s="2" t="s">
        <v>25940</v>
      </c>
      <c r="B2575">
        <v>551</v>
      </c>
      <c r="C2575" s="2" t="s">
        <v>25937</v>
      </c>
      <c r="D2575" t="s">
        <v>21873</v>
      </c>
      <c r="E2575">
        <v>9</v>
      </c>
      <c r="F2575" t="s">
        <v>20371</v>
      </c>
    </row>
    <row r="2576" spans="1:6">
      <c r="A2576" s="2" t="s">
        <v>25941</v>
      </c>
      <c r="B2576">
        <v>268</v>
      </c>
      <c r="C2576" s="2" t="s">
        <v>22897</v>
      </c>
      <c r="D2576" t="s">
        <v>25942</v>
      </c>
      <c r="E2576">
        <v>8</v>
      </c>
      <c r="F2576" t="s">
        <v>25943</v>
      </c>
    </row>
    <row r="2577" spans="1:6">
      <c r="A2577" s="2" t="s">
        <v>25944</v>
      </c>
      <c r="B2577">
        <v>155</v>
      </c>
      <c r="C2577" s="2" t="s">
        <v>25496</v>
      </c>
      <c r="D2577" t="s">
        <v>23833</v>
      </c>
      <c r="E2577">
        <v>4</v>
      </c>
      <c r="F2577" t="s">
        <v>19288</v>
      </c>
    </row>
    <row r="2578" spans="1:6">
      <c r="A2578" s="2" t="s">
        <v>25945</v>
      </c>
      <c r="B2578">
        <v>155</v>
      </c>
      <c r="C2578" s="2" t="s">
        <v>25496</v>
      </c>
      <c r="D2578" t="s">
        <v>23833</v>
      </c>
      <c r="E2578">
        <v>4</v>
      </c>
      <c r="F2578" t="s">
        <v>19288</v>
      </c>
    </row>
    <row r="2579" spans="1:6">
      <c r="A2579" s="2" t="s">
        <v>25946</v>
      </c>
      <c r="B2579">
        <v>302</v>
      </c>
      <c r="C2579" s="2" t="s">
        <v>25519</v>
      </c>
      <c r="D2579" t="s">
        <v>24183</v>
      </c>
      <c r="E2579">
        <v>8</v>
      </c>
      <c r="F2579" t="s">
        <v>21658</v>
      </c>
    </row>
    <row r="2580" spans="1:6">
      <c r="A2580" s="2" t="s">
        <v>25947</v>
      </c>
      <c r="B2580">
        <v>155</v>
      </c>
      <c r="C2580" s="2" t="s">
        <v>22567</v>
      </c>
      <c r="D2580" t="s">
        <v>20770</v>
      </c>
      <c r="E2580">
        <v>4</v>
      </c>
      <c r="F2580" t="s">
        <v>19288</v>
      </c>
    </row>
    <row r="2581" spans="1:6">
      <c r="A2581" s="2" t="s">
        <v>25948</v>
      </c>
      <c r="B2581">
        <v>605</v>
      </c>
      <c r="C2581" s="2" t="s">
        <v>25949</v>
      </c>
      <c r="D2581" t="s">
        <v>25950</v>
      </c>
      <c r="E2581">
        <v>14</v>
      </c>
      <c r="F2581" t="s">
        <v>25951</v>
      </c>
    </row>
    <row r="2582" spans="1:6">
      <c r="A2582" s="2" t="s">
        <v>25952</v>
      </c>
      <c r="B2582">
        <v>685</v>
      </c>
      <c r="C2582" s="2" t="s">
        <v>25953</v>
      </c>
      <c r="D2582" t="s">
        <v>25954</v>
      </c>
      <c r="E2582">
        <v>16</v>
      </c>
      <c r="F2582" t="s">
        <v>25955</v>
      </c>
    </row>
    <row r="2583" spans="1:6">
      <c r="A2583" s="2" t="s">
        <v>25956</v>
      </c>
      <c r="B2583">
        <v>154</v>
      </c>
      <c r="C2583" s="2" t="s">
        <v>19261</v>
      </c>
      <c r="D2583" t="s">
        <v>19262</v>
      </c>
      <c r="E2583">
        <v>4</v>
      </c>
      <c r="F2583" t="s">
        <v>19263</v>
      </c>
    </row>
    <row r="2584" spans="1:6">
      <c r="A2584" s="2" t="s">
        <v>25957</v>
      </c>
      <c r="B2584">
        <v>144</v>
      </c>
      <c r="C2584" s="2" t="s">
        <v>19265</v>
      </c>
      <c r="D2584" t="s">
        <v>19266</v>
      </c>
      <c r="E2584">
        <v>4</v>
      </c>
      <c r="F2584" t="s">
        <v>19267</v>
      </c>
    </row>
    <row r="2585" spans="1:6">
      <c r="A2585" s="2" t="s">
        <v>25958</v>
      </c>
      <c r="B2585">
        <v>290</v>
      </c>
      <c r="C2585" s="2" t="s">
        <v>19624</v>
      </c>
      <c r="D2585" t="s">
        <v>19625</v>
      </c>
      <c r="E2585">
        <v>8</v>
      </c>
      <c r="F2585" t="s">
        <v>19251</v>
      </c>
    </row>
    <row r="2586" spans="1:6">
      <c r="A2586" s="2" t="s">
        <v>25959</v>
      </c>
      <c r="B2586">
        <v>302</v>
      </c>
      <c r="C2586" s="2" t="s">
        <v>25631</v>
      </c>
      <c r="D2586" t="s">
        <v>25494</v>
      </c>
      <c r="E2586">
        <v>8</v>
      </c>
      <c r="F2586" t="s">
        <v>21658</v>
      </c>
    </row>
    <row r="2587" spans="1:6">
      <c r="A2587" s="2" t="s">
        <v>25960</v>
      </c>
      <c r="B2587">
        <v>156</v>
      </c>
      <c r="C2587" s="2" t="s">
        <v>24553</v>
      </c>
      <c r="D2587" t="s">
        <v>20405</v>
      </c>
      <c r="E2587">
        <v>4</v>
      </c>
      <c r="F2587" t="s">
        <v>25480</v>
      </c>
    </row>
    <row r="2588" spans="1:6">
      <c r="A2588" s="2" t="s">
        <v>25961</v>
      </c>
      <c r="B2588">
        <v>302</v>
      </c>
      <c r="C2588" s="2" t="s">
        <v>25493</v>
      </c>
      <c r="D2588" t="s">
        <v>25494</v>
      </c>
      <c r="E2588">
        <v>8</v>
      </c>
      <c r="F2588" t="s">
        <v>21658</v>
      </c>
    </row>
    <row r="2589" spans="1:6">
      <c r="A2589" s="2" t="s">
        <v>25962</v>
      </c>
      <c r="B2589">
        <v>156</v>
      </c>
      <c r="C2589" s="2" t="s">
        <v>25491</v>
      </c>
      <c r="D2589" t="s">
        <v>25218</v>
      </c>
      <c r="E2589">
        <v>4</v>
      </c>
      <c r="F2589" t="s">
        <v>25480</v>
      </c>
    </row>
    <row r="2590" spans="1:6">
      <c r="A2590" s="2" t="s">
        <v>25963</v>
      </c>
      <c r="B2590">
        <v>310</v>
      </c>
      <c r="C2590" s="2" t="s">
        <v>21015</v>
      </c>
      <c r="D2590" t="s">
        <v>21016</v>
      </c>
      <c r="E2590">
        <v>8</v>
      </c>
      <c r="F2590" t="s">
        <v>21017</v>
      </c>
    </row>
    <row r="2591" spans="1:6">
      <c r="A2591" s="2" t="s">
        <v>25964</v>
      </c>
      <c r="B2591">
        <v>152</v>
      </c>
      <c r="C2591" s="2" t="s">
        <v>21013</v>
      </c>
      <c r="D2591" t="s">
        <v>19390</v>
      </c>
      <c r="E2591">
        <v>4</v>
      </c>
      <c r="F2591" t="s">
        <v>19633</v>
      </c>
    </row>
    <row r="2592" spans="1:6">
      <c r="A2592" s="2" t="s">
        <v>25965</v>
      </c>
      <c r="B2592">
        <v>289</v>
      </c>
      <c r="C2592" s="2" t="s">
        <v>25966</v>
      </c>
      <c r="D2592" t="s">
        <v>24052</v>
      </c>
      <c r="E2592">
        <v>8</v>
      </c>
      <c r="F2592" t="s">
        <v>20261</v>
      </c>
    </row>
    <row r="2593" spans="1:6">
      <c r="A2593" s="2" t="s">
        <v>25967</v>
      </c>
      <c r="B2593">
        <v>309</v>
      </c>
      <c r="C2593" s="2" t="s">
        <v>20263</v>
      </c>
      <c r="D2593" t="s">
        <v>20264</v>
      </c>
      <c r="E2593">
        <v>8</v>
      </c>
      <c r="F2593" t="s">
        <v>20265</v>
      </c>
    </row>
    <row r="2594" spans="1:6">
      <c r="A2594" s="2" t="s">
        <v>25968</v>
      </c>
      <c r="B2594">
        <v>289</v>
      </c>
      <c r="C2594" s="2" t="s">
        <v>25966</v>
      </c>
      <c r="D2594" t="s">
        <v>24052</v>
      </c>
      <c r="E2594">
        <v>8</v>
      </c>
      <c r="F2594" t="s">
        <v>20261</v>
      </c>
    </row>
    <row r="2595" spans="1:6">
      <c r="A2595" s="2" t="s">
        <v>25969</v>
      </c>
      <c r="B2595">
        <v>309</v>
      </c>
      <c r="C2595" s="2" t="s">
        <v>20263</v>
      </c>
      <c r="D2595" t="s">
        <v>20264</v>
      </c>
      <c r="E2595">
        <v>8</v>
      </c>
      <c r="F2595" t="s">
        <v>20265</v>
      </c>
    </row>
    <row r="2596" spans="1:6">
      <c r="A2596" s="2" t="s">
        <v>25970</v>
      </c>
      <c r="B2596">
        <v>289</v>
      </c>
      <c r="C2596" s="2" t="s">
        <v>25966</v>
      </c>
      <c r="D2596" t="s">
        <v>24052</v>
      </c>
      <c r="E2596">
        <v>8</v>
      </c>
      <c r="F2596" t="s">
        <v>20261</v>
      </c>
    </row>
    <row r="2597" spans="1:6">
      <c r="A2597" s="2" t="s">
        <v>25971</v>
      </c>
      <c r="B2597">
        <v>309</v>
      </c>
      <c r="C2597" s="2" t="s">
        <v>20263</v>
      </c>
      <c r="D2597" t="s">
        <v>20264</v>
      </c>
      <c r="E2597">
        <v>8</v>
      </c>
      <c r="F2597" t="s">
        <v>20265</v>
      </c>
    </row>
    <row r="2598" spans="1:6">
      <c r="A2598" s="2" t="s">
        <v>25972</v>
      </c>
      <c r="B2598">
        <v>289</v>
      </c>
      <c r="C2598" s="2" t="s">
        <v>25966</v>
      </c>
      <c r="D2598" t="s">
        <v>24052</v>
      </c>
      <c r="E2598">
        <v>8</v>
      </c>
      <c r="F2598" t="s">
        <v>20261</v>
      </c>
    </row>
    <row r="2599" spans="1:6">
      <c r="A2599" s="2" t="s">
        <v>25973</v>
      </c>
      <c r="B2599">
        <v>309</v>
      </c>
      <c r="C2599" s="2" t="s">
        <v>20263</v>
      </c>
      <c r="D2599" t="s">
        <v>20264</v>
      </c>
      <c r="E2599">
        <v>8</v>
      </c>
      <c r="F2599" t="s">
        <v>20265</v>
      </c>
    </row>
    <row r="2600" spans="1:6">
      <c r="A2600" s="2" t="s">
        <v>25974</v>
      </c>
      <c r="B2600">
        <v>289</v>
      </c>
      <c r="C2600" s="2" t="s">
        <v>25966</v>
      </c>
      <c r="D2600" t="s">
        <v>24052</v>
      </c>
      <c r="E2600">
        <v>8</v>
      </c>
      <c r="F2600" t="s">
        <v>20261</v>
      </c>
    </row>
    <row r="2601" spans="1:6">
      <c r="A2601" s="2" t="s">
        <v>25975</v>
      </c>
      <c r="B2601">
        <v>309</v>
      </c>
      <c r="C2601" s="2" t="s">
        <v>20263</v>
      </c>
      <c r="D2601" t="s">
        <v>20264</v>
      </c>
      <c r="E2601">
        <v>8</v>
      </c>
      <c r="F2601" t="s">
        <v>20265</v>
      </c>
    </row>
    <row r="2602" spans="1:6">
      <c r="A2602" s="2" t="s">
        <v>25976</v>
      </c>
      <c r="B2602">
        <v>655</v>
      </c>
      <c r="C2602" s="2" t="s">
        <v>25977</v>
      </c>
      <c r="D2602" t="s">
        <v>23403</v>
      </c>
      <c r="E2602">
        <v>16</v>
      </c>
      <c r="F2602" t="s">
        <v>23404</v>
      </c>
    </row>
    <row r="2603" spans="1:6">
      <c r="A2603" s="2" t="s">
        <v>25978</v>
      </c>
      <c r="B2603">
        <v>323</v>
      </c>
      <c r="C2603" s="2" t="s">
        <v>24891</v>
      </c>
      <c r="D2603" t="s">
        <v>25979</v>
      </c>
      <c r="E2603">
        <v>9</v>
      </c>
      <c r="F2603" t="s">
        <v>25980</v>
      </c>
    </row>
    <row r="2604" spans="1:6">
      <c r="A2604" s="2" t="s">
        <v>25981</v>
      </c>
      <c r="B2604">
        <v>544</v>
      </c>
      <c r="C2604" s="2" t="s">
        <v>25982</v>
      </c>
      <c r="D2604" t="s">
        <v>22267</v>
      </c>
      <c r="E2604">
        <v>9</v>
      </c>
      <c r="F2604" t="s">
        <v>22867</v>
      </c>
    </row>
    <row r="2605" spans="1:6">
      <c r="A2605" s="2" t="s">
        <v>25983</v>
      </c>
      <c r="B2605">
        <v>549</v>
      </c>
      <c r="C2605" s="2" t="s">
        <v>25984</v>
      </c>
      <c r="D2605" t="s">
        <v>21129</v>
      </c>
      <c r="E2605">
        <v>9</v>
      </c>
      <c r="F2605" t="s">
        <v>19808</v>
      </c>
    </row>
    <row r="2606" spans="1:6">
      <c r="A2606" s="2" t="s">
        <v>25985</v>
      </c>
      <c r="B2606">
        <v>544</v>
      </c>
      <c r="C2606" s="2" t="s">
        <v>23935</v>
      </c>
      <c r="D2606" t="s">
        <v>21136</v>
      </c>
      <c r="E2606">
        <v>9</v>
      </c>
      <c r="F2606" t="s">
        <v>22867</v>
      </c>
    </row>
    <row r="2607" spans="1:6">
      <c r="A2607" s="2" t="s">
        <v>25986</v>
      </c>
      <c r="B2607">
        <v>544</v>
      </c>
      <c r="C2607" s="2" t="s">
        <v>25982</v>
      </c>
      <c r="D2607" t="s">
        <v>22267</v>
      </c>
      <c r="E2607">
        <v>9</v>
      </c>
      <c r="F2607" t="s">
        <v>22867</v>
      </c>
    </row>
    <row r="2608" spans="1:6">
      <c r="A2608" s="2" t="s">
        <v>25987</v>
      </c>
      <c r="B2608">
        <v>289</v>
      </c>
      <c r="C2608" s="2" t="s">
        <v>25966</v>
      </c>
      <c r="D2608" t="s">
        <v>24052</v>
      </c>
      <c r="E2608">
        <v>8</v>
      </c>
      <c r="F2608" t="s">
        <v>20261</v>
      </c>
    </row>
    <row r="2609" spans="1:6">
      <c r="A2609" s="2" t="s">
        <v>25988</v>
      </c>
      <c r="B2609">
        <v>309</v>
      </c>
      <c r="C2609" s="2" t="s">
        <v>20263</v>
      </c>
      <c r="D2609" t="s">
        <v>20264</v>
      </c>
      <c r="E2609">
        <v>8</v>
      </c>
      <c r="F2609" t="s">
        <v>20265</v>
      </c>
    </row>
    <row r="2610" spans="1:6">
      <c r="A2610" s="2" t="s">
        <v>25989</v>
      </c>
      <c r="B2610">
        <v>289</v>
      </c>
      <c r="C2610" s="2" t="s">
        <v>25966</v>
      </c>
      <c r="D2610" t="s">
        <v>24052</v>
      </c>
      <c r="E2610">
        <v>8</v>
      </c>
      <c r="F2610" t="s">
        <v>20261</v>
      </c>
    </row>
    <row r="2611" spans="1:6">
      <c r="A2611" s="2" t="s">
        <v>25990</v>
      </c>
      <c r="B2611">
        <v>309</v>
      </c>
      <c r="C2611" s="2" t="s">
        <v>20263</v>
      </c>
      <c r="D2611" t="s">
        <v>20264</v>
      </c>
      <c r="E2611">
        <v>8</v>
      </c>
      <c r="F2611" t="s">
        <v>20265</v>
      </c>
    </row>
    <row r="2612" spans="1:6">
      <c r="A2612" s="2" t="s">
        <v>25991</v>
      </c>
      <c r="B2612">
        <v>152</v>
      </c>
      <c r="C2612" s="2" t="s">
        <v>19458</v>
      </c>
      <c r="D2612" t="s">
        <v>19459</v>
      </c>
      <c r="E2612">
        <v>4</v>
      </c>
      <c r="F2612" t="s">
        <v>19460</v>
      </c>
    </row>
    <row r="2613" spans="1:6">
      <c r="A2613" s="2" t="s">
        <v>25992</v>
      </c>
      <c r="B2613">
        <v>308</v>
      </c>
      <c r="C2613" s="2" t="s">
        <v>19449</v>
      </c>
      <c r="D2613" t="s">
        <v>19450</v>
      </c>
      <c r="E2613">
        <v>8</v>
      </c>
      <c r="F2613" t="s">
        <v>19451</v>
      </c>
    </row>
    <row r="2614" spans="1:6">
      <c r="A2614" s="2" t="s">
        <v>25993</v>
      </c>
      <c r="B2614">
        <v>307</v>
      </c>
      <c r="C2614" s="2" t="s">
        <v>24528</v>
      </c>
      <c r="D2614" t="s">
        <v>25994</v>
      </c>
      <c r="E2614">
        <v>8</v>
      </c>
      <c r="F2614" t="s">
        <v>24473</v>
      </c>
    </row>
    <row r="2615" spans="1:6">
      <c r="A2615" s="2" t="s">
        <v>25995</v>
      </c>
      <c r="B2615">
        <v>307</v>
      </c>
      <c r="C2615" s="2" t="s">
        <v>24640</v>
      </c>
      <c r="D2615" t="s">
        <v>21058</v>
      </c>
      <c r="E2615">
        <v>9</v>
      </c>
      <c r="F2615" t="s">
        <v>25996</v>
      </c>
    </row>
    <row r="2616" spans="1:6">
      <c r="A2616" s="2" t="s">
        <v>25997</v>
      </c>
      <c r="B2616">
        <v>671</v>
      </c>
      <c r="C2616" s="2" t="s">
        <v>25998</v>
      </c>
      <c r="D2616" t="s">
        <v>25999</v>
      </c>
      <c r="E2616">
        <v>16</v>
      </c>
      <c r="F2616" t="s">
        <v>26000</v>
      </c>
    </row>
    <row r="2617" spans="1:6">
      <c r="A2617" s="2" t="s">
        <v>26001</v>
      </c>
      <c r="B2617">
        <v>552</v>
      </c>
      <c r="C2617" s="2" t="s">
        <v>26002</v>
      </c>
      <c r="D2617" t="s">
        <v>21403</v>
      </c>
      <c r="E2617">
        <v>13</v>
      </c>
      <c r="F2617" t="s">
        <v>26003</v>
      </c>
    </row>
    <row r="2618" spans="1:6">
      <c r="A2618" s="2" t="s">
        <v>26004</v>
      </c>
      <c r="B2618">
        <v>308</v>
      </c>
      <c r="C2618" s="2" t="s">
        <v>22797</v>
      </c>
      <c r="D2618" t="s">
        <v>21832</v>
      </c>
      <c r="E2618">
        <v>8</v>
      </c>
      <c r="F2618" t="s">
        <v>21833</v>
      </c>
    </row>
    <row r="2619" spans="1:6">
      <c r="A2619" s="2" t="s">
        <v>26005</v>
      </c>
      <c r="B2619">
        <v>154</v>
      </c>
      <c r="C2619" s="2" t="s">
        <v>21795</v>
      </c>
      <c r="D2619" t="s">
        <v>19262</v>
      </c>
      <c r="E2619">
        <v>4</v>
      </c>
      <c r="F2619" t="s">
        <v>19263</v>
      </c>
    </row>
    <row r="2620" spans="1:6">
      <c r="A2620" s="2" t="s">
        <v>26006</v>
      </c>
      <c r="B2620">
        <v>144</v>
      </c>
      <c r="C2620" s="2" t="s">
        <v>19265</v>
      </c>
      <c r="D2620" t="s">
        <v>19266</v>
      </c>
      <c r="E2620">
        <v>4</v>
      </c>
      <c r="F2620" t="s">
        <v>19267</v>
      </c>
    </row>
    <row r="2621" spans="1:6">
      <c r="A2621" s="2" t="s">
        <v>26007</v>
      </c>
      <c r="B2621">
        <v>152</v>
      </c>
      <c r="C2621" s="2" t="s">
        <v>20122</v>
      </c>
      <c r="D2621" t="s">
        <v>20123</v>
      </c>
      <c r="E2621">
        <v>4</v>
      </c>
      <c r="F2621" t="s">
        <v>19460</v>
      </c>
    </row>
    <row r="2622" spans="1:6">
      <c r="A2622" s="2" t="s">
        <v>26008</v>
      </c>
      <c r="B2622">
        <v>311</v>
      </c>
      <c r="C2622" s="2" t="s">
        <v>26009</v>
      </c>
      <c r="D2622" t="s">
        <v>26010</v>
      </c>
      <c r="E2622">
        <v>7</v>
      </c>
      <c r="F2622" t="s">
        <v>20127</v>
      </c>
    </row>
    <row r="2623" spans="1:6">
      <c r="A2623" s="2" t="s">
        <v>26011</v>
      </c>
      <c r="B2623">
        <v>314</v>
      </c>
      <c r="C2623" s="2" t="s">
        <v>21595</v>
      </c>
      <c r="D2623" t="s">
        <v>20767</v>
      </c>
      <c r="E2623">
        <v>8</v>
      </c>
      <c r="F2623" t="s">
        <v>26012</v>
      </c>
    </row>
    <row r="2624" spans="1:6">
      <c r="A2624" s="2" t="s">
        <v>26013</v>
      </c>
      <c r="B2624">
        <v>308</v>
      </c>
      <c r="C2624" s="2" t="s">
        <v>26014</v>
      </c>
      <c r="D2624" t="s">
        <v>21832</v>
      </c>
      <c r="E2624">
        <v>8</v>
      </c>
      <c r="F2624" t="s">
        <v>21833</v>
      </c>
    </row>
    <row r="2625" spans="1:6">
      <c r="A2625" s="2" t="s">
        <v>26015</v>
      </c>
      <c r="B2625">
        <v>289</v>
      </c>
      <c r="C2625" s="2" t="s">
        <v>26016</v>
      </c>
      <c r="D2625" t="s">
        <v>26017</v>
      </c>
      <c r="E2625">
        <v>8</v>
      </c>
      <c r="F2625" t="s">
        <v>20308</v>
      </c>
    </row>
    <row r="2626" spans="1:6">
      <c r="A2626" s="2" t="s">
        <v>26018</v>
      </c>
      <c r="B2626">
        <v>684</v>
      </c>
      <c r="C2626" s="2" t="s">
        <v>26019</v>
      </c>
      <c r="D2626" t="s">
        <v>24171</v>
      </c>
      <c r="E2626">
        <v>16</v>
      </c>
      <c r="F2626" t="s">
        <v>26020</v>
      </c>
    </row>
    <row r="2627" spans="1:6">
      <c r="A2627" s="2" t="s">
        <v>26021</v>
      </c>
      <c r="B2627">
        <v>289</v>
      </c>
      <c r="C2627" s="2" t="s">
        <v>26022</v>
      </c>
      <c r="D2627" t="s">
        <v>23622</v>
      </c>
      <c r="E2627">
        <v>8</v>
      </c>
      <c r="F2627" t="s">
        <v>21739</v>
      </c>
    </row>
    <row r="2628" spans="1:6">
      <c r="A2628" s="2" t="s">
        <v>26023</v>
      </c>
      <c r="B2628">
        <v>544</v>
      </c>
      <c r="C2628" s="2" t="s">
        <v>26024</v>
      </c>
      <c r="D2628" t="s">
        <v>20037</v>
      </c>
      <c r="E2628">
        <v>9</v>
      </c>
      <c r="F2628" t="s">
        <v>26025</v>
      </c>
    </row>
    <row r="2629" spans="1:6">
      <c r="A2629" s="2" t="s">
        <v>26026</v>
      </c>
      <c r="B2629">
        <v>549</v>
      </c>
      <c r="C2629" s="2" t="s">
        <v>26027</v>
      </c>
      <c r="D2629" t="s">
        <v>22374</v>
      </c>
      <c r="E2629">
        <v>9</v>
      </c>
      <c r="F2629" t="s">
        <v>19410</v>
      </c>
    </row>
    <row r="2630" spans="1:6">
      <c r="A2630" s="2" t="s">
        <v>26028</v>
      </c>
      <c r="B2630">
        <v>544</v>
      </c>
      <c r="C2630" s="2" t="s">
        <v>26027</v>
      </c>
      <c r="D2630" t="s">
        <v>21085</v>
      </c>
      <c r="E2630">
        <v>9</v>
      </c>
      <c r="F2630" t="s">
        <v>26029</v>
      </c>
    </row>
    <row r="2631" spans="1:6">
      <c r="A2631" s="2" t="s">
        <v>26030</v>
      </c>
      <c r="B2631">
        <v>544</v>
      </c>
      <c r="C2631" s="2" t="s">
        <v>26024</v>
      </c>
      <c r="D2631" t="s">
        <v>20037</v>
      </c>
      <c r="E2631">
        <v>9</v>
      </c>
      <c r="F2631" t="s">
        <v>26025</v>
      </c>
    </row>
    <row r="2632" spans="1:6">
      <c r="A2632" s="2" t="s">
        <v>26031</v>
      </c>
      <c r="B2632">
        <v>544</v>
      </c>
      <c r="C2632" s="2" t="s">
        <v>19971</v>
      </c>
      <c r="D2632" t="s">
        <v>22866</v>
      </c>
      <c r="E2632">
        <v>9</v>
      </c>
      <c r="F2632" t="s">
        <v>22867</v>
      </c>
    </row>
    <row r="2633" spans="1:6">
      <c r="A2633" s="2" t="s">
        <v>26032</v>
      </c>
      <c r="B2633">
        <v>544</v>
      </c>
      <c r="C2633" s="2" t="s">
        <v>19971</v>
      </c>
      <c r="D2633" t="s">
        <v>22866</v>
      </c>
      <c r="E2633">
        <v>9</v>
      </c>
      <c r="F2633" t="s">
        <v>22867</v>
      </c>
    </row>
    <row r="2634" spans="1:6">
      <c r="A2634" s="2" t="s">
        <v>26033</v>
      </c>
      <c r="B2634">
        <v>544</v>
      </c>
      <c r="C2634" s="2" t="s">
        <v>19971</v>
      </c>
      <c r="D2634" t="s">
        <v>22866</v>
      </c>
      <c r="E2634">
        <v>9</v>
      </c>
      <c r="F2634" t="s">
        <v>22867</v>
      </c>
    </row>
    <row r="2635" spans="1:6">
      <c r="A2635" s="2" t="s">
        <v>26034</v>
      </c>
      <c r="B2635">
        <v>544</v>
      </c>
      <c r="C2635" s="2" t="s">
        <v>26035</v>
      </c>
      <c r="D2635" t="s">
        <v>21129</v>
      </c>
      <c r="E2635">
        <v>9</v>
      </c>
      <c r="F2635" t="s">
        <v>22867</v>
      </c>
    </row>
    <row r="2636" spans="1:6">
      <c r="A2636" s="2" t="s">
        <v>26036</v>
      </c>
      <c r="B2636">
        <v>544</v>
      </c>
      <c r="C2636" s="2" t="s">
        <v>19358</v>
      </c>
      <c r="D2636" t="s">
        <v>19621</v>
      </c>
      <c r="E2636">
        <v>9</v>
      </c>
      <c r="F2636" t="s">
        <v>19379</v>
      </c>
    </row>
    <row r="2637" spans="1:6">
      <c r="A2637" s="2" t="s">
        <v>26037</v>
      </c>
      <c r="B2637">
        <v>289</v>
      </c>
      <c r="C2637" s="2" t="s">
        <v>25966</v>
      </c>
      <c r="D2637" t="s">
        <v>24052</v>
      </c>
      <c r="E2637">
        <v>8</v>
      </c>
      <c r="F2637" t="s">
        <v>20261</v>
      </c>
    </row>
    <row r="2638" spans="1:6">
      <c r="A2638" s="2" t="s">
        <v>26038</v>
      </c>
      <c r="B2638">
        <v>309</v>
      </c>
      <c r="C2638" s="2" t="s">
        <v>20263</v>
      </c>
      <c r="D2638" t="s">
        <v>20264</v>
      </c>
      <c r="E2638">
        <v>8</v>
      </c>
      <c r="F2638" t="s">
        <v>20265</v>
      </c>
    </row>
    <row r="2639" spans="1:6">
      <c r="A2639" s="2" t="s">
        <v>26039</v>
      </c>
      <c r="B2639">
        <v>544</v>
      </c>
      <c r="C2639" s="2" t="s">
        <v>26040</v>
      </c>
      <c r="D2639" t="s">
        <v>19707</v>
      </c>
      <c r="E2639">
        <v>9</v>
      </c>
      <c r="F2639" t="s">
        <v>22867</v>
      </c>
    </row>
    <row r="2640" spans="1:6">
      <c r="A2640" s="2" t="s">
        <v>26041</v>
      </c>
      <c r="B2640">
        <v>549</v>
      </c>
      <c r="C2640" s="2" t="s">
        <v>26042</v>
      </c>
      <c r="D2640" t="s">
        <v>19975</v>
      </c>
      <c r="E2640">
        <v>9</v>
      </c>
      <c r="F2640" t="s">
        <v>19972</v>
      </c>
    </row>
    <row r="2641" spans="1:6">
      <c r="A2641" s="2" t="s">
        <v>26043</v>
      </c>
      <c r="B2641">
        <v>544</v>
      </c>
      <c r="C2641" s="2" t="s">
        <v>21156</v>
      </c>
      <c r="D2641" t="s">
        <v>24788</v>
      </c>
      <c r="E2641">
        <v>9</v>
      </c>
      <c r="F2641" t="s">
        <v>19383</v>
      </c>
    </row>
    <row r="2642" spans="1:6">
      <c r="A2642" s="2" t="s">
        <v>26044</v>
      </c>
      <c r="B2642">
        <v>549</v>
      </c>
      <c r="C2642" s="2" t="s">
        <v>21096</v>
      </c>
      <c r="D2642" t="s">
        <v>21133</v>
      </c>
      <c r="E2642">
        <v>9</v>
      </c>
      <c r="F2642" t="s">
        <v>19410</v>
      </c>
    </row>
    <row r="2643" spans="1:6">
      <c r="A2643" s="2" t="s">
        <v>26045</v>
      </c>
      <c r="B2643">
        <v>549</v>
      </c>
      <c r="C2643" s="2" t="s">
        <v>21096</v>
      </c>
      <c r="D2643" t="s">
        <v>21097</v>
      </c>
      <c r="E2643">
        <v>9</v>
      </c>
      <c r="F2643" t="s">
        <v>19410</v>
      </c>
    </row>
    <row r="2644" spans="1:6">
      <c r="A2644" s="2" t="s">
        <v>26046</v>
      </c>
      <c r="B2644">
        <v>544</v>
      </c>
      <c r="C2644" s="2" t="s">
        <v>21135</v>
      </c>
      <c r="D2644" t="s">
        <v>21136</v>
      </c>
      <c r="E2644">
        <v>9</v>
      </c>
      <c r="F2644" t="s">
        <v>19379</v>
      </c>
    </row>
    <row r="2645" spans="1:6">
      <c r="A2645" s="2" t="s">
        <v>26047</v>
      </c>
      <c r="B2645">
        <v>546</v>
      </c>
      <c r="C2645" s="2" t="s">
        <v>26048</v>
      </c>
      <c r="D2645" t="s">
        <v>21074</v>
      </c>
      <c r="E2645">
        <v>9</v>
      </c>
      <c r="F2645" t="s">
        <v>26049</v>
      </c>
    </row>
    <row r="2646" spans="1:6">
      <c r="A2646" s="2" t="s">
        <v>26050</v>
      </c>
      <c r="B2646">
        <v>544</v>
      </c>
      <c r="C2646" s="2" t="s">
        <v>24337</v>
      </c>
      <c r="D2646" t="s">
        <v>24788</v>
      </c>
      <c r="E2646">
        <v>9</v>
      </c>
      <c r="F2646" t="s">
        <v>19383</v>
      </c>
    </row>
    <row r="2647" spans="1:6">
      <c r="A2647" s="2" t="s">
        <v>26051</v>
      </c>
      <c r="B2647">
        <v>289</v>
      </c>
      <c r="C2647" s="2" t="s">
        <v>25966</v>
      </c>
      <c r="D2647" t="s">
        <v>24052</v>
      </c>
      <c r="E2647">
        <v>8</v>
      </c>
      <c r="F2647" t="s">
        <v>20261</v>
      </c>
    </row>
    <row r="2648" spans="1:6">
      <c r="A2648" s="2" t="s">
        <v>26052</v>
      </c>
      <c r="B2648">
        <v>309</v>
      </c>
      <c r="C2648" s="2" t="s">
        <v>20263</v>
      </c>
      <c r="D2648" t="s">
        <v>20264</v>
      </c>
      <c r="E2648">
        <v>8</v>
      </c>
      <c r="F2648" t="s">
        <v>20265</v>
      </c>
    </row>
    <row r="2649" spans="1:6">
      <c r="A2649" s="2" t="s">
        <v>26053</v>
      </c>
      <c r="B2649">
        <v>289</v>
      </c>
      <c r="C2649" s="2" t="s">
        <v>25966</v>
      </c>
      <c r="D2649" t="s">
        <v>24052</v>
      </c>
      <c r="E2649">
        <v>8</v>
      </c>
      <c r="F2649" t="s">
        <v>20261</v>
      </c>
    </row>
    <row r="2650" spans="1:6">
      <c r="A2650" s="2" t="s">
        <v>26054</v>
      </c>
      <c r="B2650">
        <v>309</v>
      </c>
      <c r="C2650" s="2" t="s">
        <v>20263</v>
      </c>
      <c r="D2650" t="s">
        <v>20264</v>
      </c>
      <c r="E2650">
        <v>8</v>
      </c>
      <c r="F2650" t="s">
        <v>20265</v>
      </c>
    </row>
    <row r="2651" spans="1:6">
      <c r="A2651" s="2" t="s">
        <v>26055</v>
      </c>
      <c r="B2651">
        <v>289</v>
      </c>
      <c r="C2651" s="2" t="s">
        <v>25966</v>
      </c>
      <c r="D2651" t="s">
        <v>24052</v>
      </c>
      <c r="E2651">
        <v>8</v>
      </c>
      <c r="F2651" t="s">
        <v>20261</v>
      </c>
    </row>
    <row r="2652" spans="1:6">
      <c r="A2652" s="2" t="s">
        <v>26056</v>
      </c>
      <c r="B2652">
        <v>309</v>
      </c>
      <c r="C2652" s="2" t="s">
        <v>20263</v>
      </c>
      <c r="D2652" t="s">
        <v>20264</v>
      </c>
      <c r="E2652">
        <v>8</v>
      </c>
      <c r="F2652" t="s">
        <v>20265</v>
      </c>
    </row>
    <row r="2653" spans="1:6">
      <c r="A2653" s="2" t="s">
        <v>26057</v>
      </c>
      <c r="B2653">
        <v>289</v>
      </c>
      <c r="C2653" s="2" t="s">
        <v>25966</v>
      </c>
      <c r="D2653" t="s">
        <v>24052</v>
      </c>
      <c r="E2653">
        <v>8</v>
      </c>
      <c r="F2653" t="s">
        <v>20261</v>
      </c>
    </row>
    <row r="2654" spans="1:6">
      <c r="A2654" s="2" t="s">
        <v>26058</v>
      </c>
      <c r="B2654">
        <v>309</v>
      </c>
      <c r="C2654" s="2" t="s">
        <v>20263</v>
      </c>
      <c r="D2654" t="s">
        <v>20264</v>
      </c>
      <c r="E2654">
        <v>8</v>
      </c>
      <c r="F2654" t="s">
        <v>20265</v>
      </c>
    </row>
    <row r="2655" spans="1:6">
      <c r="A2655" s="2" t="s">
        <v>26059</v>
      </c>
      <c r="B2655">
        <v>549</v>
      </c>
      <c r="C2655" s="2" t="s">
        <v>25930</v>
      </c>
      <c r="D2655" t="s">
        <v>26060</v>
      </c>
      <c r="E2655">
        <v>9</v>
      </c>
      <c r="F2655" t="s">
        <v>19808</v>
      </c>
    </row>
    <row r="2656" spans="1:6">
      <c r="A2656" s="2" t="s">
        <v>26061</v>
      </c>
      <c r="B2656">
        <v>544</v>
      </c>
      <c r="C2656" s="2" t="s">
        <v>23938</v>
      </c>
      <c r="D2656" t="s">
        <v>19378</v>
      </c>
      <c r="E2656">
        <v>9</v>
      </c>
      <c r="F2656" t="s">
        <v>19383</v>
      </c>
    </row>
    <row r="2657" spans="1:6">
      <c r="A2657" s="2" t="s">
        <v>26062</v>
      </c>
      <c r="B2657">
        <v>544</v>
      </c>
      <c r="C2657" s="2" t="s">
        <v>22428</v>
      </c>
      <c r="D2657" t="s">
        <v>21979</v>
      </c>
      <c r="E2657">
        <v>9</v>
      </c>
      <c r="F2657" t="s">
        <v>19383</v>
      </c>
    </row>
    <row r="2658" spans="1:6">
      <c r="A2658" s="2" t="s">
        <v>26063</v>
      </c>
      <c r="B2658">
        <v>643</v>
      </c>
      <c r="C2658" s="2" t="s">
        <v>26064</v>
      </c>
      <c r="D2658" t="s">
        <v>21302</v>
      </c>
      <c r="E2658">
        <v>15</v>
      </c>
      <c r="F2658" t="s">
        <v>26065</v>
      </c>
    </row>
    <row r="2659" spans="1:6">
      <c r="A2659" s="2" t="s">
        <v>26066</v>
      </c>
      <c r="B2659">
        <v>495</v>
      </c>
      <c r="C2659" s="2" t="s">
        <v>26067</v>
      </c>
      <c r="D2659" t="s">
        <v>21357</v>
      </c>
      <c r="E2659">
        <v>9</v>
      </c>
      <c r="F2659" t="s">
        <v>26068</v>
      </c>
    </row>
    <row r="2660" spans="1:6">
      <c r="A2660" s="2" t="s">
        <v>26069</v>
      </c>
      <c r="B2660">
        <v>551</v>
      </c>
      <c r="C2660" s="2" t="s">
        <v>24979</v>
      </c>
      <c r="D2660" t="s">
        <v>22698</v>
      </c>
      <c r="E2660">
        <v>9</v>
      </c>
      <c r="F2660" t="s">
        <v>20371</v>
      </c>
    </row>
    <row r="2661" spans="1:6">
      <c r="A2661" s="2" t="s">
        <v>26070</v>
      </c>
      <c r="B2661">
        <v>670</v>
      </c>
      <c r="C2661" s="2" t="s">
        <v>24826</v>
      </c>
      <c r="D2661" t="s">
        <v>24827</v>
      </c>
      <c r="E2661">
        <v>16</v>
      </c>
      <c r="F2661" t="s">
        <v>24724</v>
      </c>
    </row>
    <row r="2662" spans="1:6">
      <c r="A2662" s="2" t="s">
        <v>26071</v>
      </c>
      <c r="B2662">
        <v>512</v>
      </c>
      <c r="C2662" s="2" t="s">
        <v>21282</v>
      </c>
      <c r="D2662" t="s">
        <v>21129</v>
      </c>
      <c r="E2662">
        <v>9</v>
      </c>
      <c r="F2662" t="s">
        <v>24877</v>
      </c>
    </row>
    <row r="2663" spans="1:6">
      <c r="A2663" s="2" t="s">
        <v>26072</v>
      </c>
      <c r="B2663">
        <v>153</v>
      </c>
      <c r="C2663" s="2" t="s">
        <v>26073</v>
      </c>
      <c r="D2663" t="s">
        <v>26074</v>
      </c>
      <c r="E2663">
        <v>4</v>
      </c>
      <c r="F2663" t="s">
        <v>26075</v>
      </c>
    </row>
    <row r="2664" spans="1:6">
      <c r="A2664" s="2" t="s">
        <v>26076</v>
      </c>
      <c r="B2664">
        <v>551</v>
      </c>
      <c r="C2664" s="2" t="s">
        <v>24042</v>
      </c>
      <c r="D2664" t="s">
        <v>22698</v>
      </c>
      <c r="E2664">
        <v>9</v>
      </c>
      <c r="F2664" t="s">
        <v>20371</v>
      </c>
    </row>
    <row r="2665" spans="1:6">
      <c r="A2665" s="2" t="s">
        <v>26077</v>
      </c>
      <c r="B2665">
        <v>512</v>
      </c>
      <c r="C2665" s="2" t="s">
        <v>25555</v>
      </c>
      <c r="D2665" t="s">
        <v>21129</v>
      </c>
      <c r="E2665">
        <v>9</v>
      </c>
      <c r="F2665" t="s">
        <v>24877</v>
      </c>
    </row>
    <row r="2666" spans="1:6">
      <c r="A2666" s="2" t="s">
        <v>26078</v>
      </c>
      <c r="B2666">
        <v>670</v>
      </c>
      <c r="C2666" s="2" t="s">
        <v>24826</v>
      </c>
      <c r="D2666" t="s">
        <v>24827</v>
      </c>
      <c r="E2666">
        <v>16</v>
      </c>
      <c r="F2666" t="s">
        <v>24724</v>
      </c>
    </row>
    <row r="2667" spans="1:6">
      <c r="A2667" s="2" t="s">
        <v>26079</v>
      </c>
      <c r="B2667">
        <v>551</v>
      </c>
      <c r="C2667" s="2" t="s">
        <v>26080</v>
      </c>
      <c r="D2667" t="s">
        <v>20414</v>
      </c>
      <c r="E2667">
        <v>9</v>
      </c>
      <c r="F2667" t="s">
        <v>20371</v>
      </c>
    </row>
    <row r="2668" spans="1:6">
      <c r="A2668" s="2" t="s">
        <v>26081</v>
      </c>
      <c r="B2668">
        <v>670</v>
      </c>
      <c r="C2668" s="2" t="s">
        <v>24990</v>
      </c>
      <c r="D2668" t="s">
        <v>24730</v>
      </c>
      <c r="E2668">
        <v>16</v>
      </c>
      <c r="F2668" t="s">
        <v>24724</v>
      </c>
    </row>
    <row r="2669" spans="1:6">
      <c r="A2669" s="2" t="s">
        <v>26082</v>
      </c>
      <c r="B2669">
        <v>67</v>
      </c>
      <c r="C2669" s="2" t="s">
        <v>25021</v>
      </c>
      <c r="D2669" t="s">
        <v>22382</v>
      </c>
      <c r="E2669">
        <v>1</v>
      </c>
      <c r="F2669" t="s">
        <v>25022</v>
      </c>
    </row>
    <row r="2670" spans="1:6">
      <c r="A2670" s="2" t="s">
        <v>26083</v>
      </c>
      <c r="B2670">
        <v>512</v>
      </c>
      <c r="C2670" s="2" t="s">
        <v>19971</v>
      </c>
      <c r="D2670" t="s">
        <v>21129</v>
      </c>
      <c r="E2670">
        <v>9</v>
      </c>
      <c r="F2670" t="s">
        <v>24877</v>
      </c>
    </row>
    <row r="2671" spans="1:6">
      <c r="A2671" s="2" t="s">
        <v>26084</v>
      </c>
      <c r="B2671">
        <v>551</v>
      </c>
      <c r="C2671" s="2" t="s">
        <v>25586</v>
      </c>
      <c r="D2671" t="s">
        <v>22698</v>
      </c>
      <c r="E2671">
        <v>9</v>
      </c>
      <c r="F2671" t="s">
        <v>20371</v>
      </c>
    </row>
    <row r="2672" spans="1:6">
      <c r="A2672" s="2" t="s">
        <v>26085</v>
      </c>
      <c r="B2672">
        <v>512</v>
      </c>
      <c r="C2672" s="2" t="s">
        <v>21282</v>
      </c>
      <c r="D2672" t="s">
        <v>21129</v>
      </c>
      <c r="E2672">
        <v>9</v>
      </c>
      <c r="F2672" t="s">
        <v>24877</v>
      </c>
    </row>
    <row r="2673" spans="1:6">
      <c r="A2673" s="2" t="s">
        <v>26086</v>
      </c>
      <c r="B2673">
        <v>670</v>
      </c>
      <c r="C2673" s="2" t="s">
        <v>24826</v>
      </c>
      <c r="D2673" t="s">
        <v>24827</v>
      </c>
      <c r="E2673">
        <v>16</v>
      </c>
      <c r="F2673" t="s">
        <v>24724</v>
      </c>
    </row>
    <row r="2674" spans="1:6">
      <c r="A2674" s="2" t="s">
        <v>26087</v>
      </c>
      <c r="B2674">
        <v>512</v>
      </c>
      <c r="C2674" s="2" t="s">
        <v>21282</v>
      </c>
      <c r="D2674" t="s">
        <v>21129</v>
      </c>
      <c r="E2674">
        <v>9</v>
      </c>
      <c r="F2674" t="s">
        <v>24877</v>
      </c>
    </row>
    <row r="2675" spans="1:6">
      <c r="A2675" s="2" t="s">
        <v>26088</v>
      </c>
      <c r="B2675">
        <v>551</v>
      </c>
      <c r="C2675" s="2" t="s">
        <v>22589</v>
      </c>
      <c r="D2675" t="s">
        <v>22698</v>
      </c>
      <c r="E2675">
        <v>9</v>
      </c>
      <c r="F2675" t="s">
        <v>20371</v>
      </c>
    </row>
    <row r="2676" spans="1:6">
      <c r="A2676" s="2" t="s">
        <v>26089</v>
      </c>
      <c r="B2676">
        <v>670</v>
      </c>
      <c r="C2676" s="2" t="s">
        <v>24826</v>
      </c>
      <c r="D2676" t="s">
        <v>24827</v>
      </c>
      <c r="E2676">
        <v>16</v>
      </c>
      <c r="F2676" t="s">
        <v>24724</v>
      </c>
    </row>
    <row r="2677" spans="1:6">
      <c r="A2677" s="2" t="s">
        <v>26090</v>
      </c>
      <c r="B2677">
        <v>659</v>
      </c>
      <c r="C2677" s="2" t="s">
        <v>26091</v>
      </c>
      <c r="D2677" t="s">
        <v>26092</v>
      </c>
      <c r="E2677">
        <v>16</v>
      </c>
      <c r="F2677" t="s">
        <v>26093</v>
      </c>
    </row>
    <row r="2678" spans="1:6">
      <c r="A2678" s="2" t="s">
        <v>26094</v>
      </c>
      <c r="B2678">
        <v>302</v>
      </c>
      <c r="C2678" s="2" t="s">
        <v>25631</v>
      </c>
      <c r="D2678" t="s">
        <v>25494</v>
      </c>
      <c r="E2678">
        <v>8</v>
      </c>
      <c r="F2678" t="s">
        <v>21658</v>
      </c>
    </row>
    <row r="2679" spans="1:6">
      <c r="A2679" s="2" t="s">
        <v>26095</v>
      </c>
      <c r="B2679">
        <v>156</v>
      </c>
      <c r="C2679" s="2" t="s">
        <v>25508</v>
      </c>
      <c r="D2679" t="s">
        <v>20405</v>
      </c>
      <c r="E2679">
        <v>4</v>
      </c>
      <c r="F2679" t="s">
        <v>25480</v>
      </c>
    </row>
    <row r="2680" spans="1:6">
      <c r="A2680" s="2" t="s">
        <v>26096</v>
      </c>
      <c r="B2680">
        <v>341</v>
      </c>
      <c r="C2680" s="2" t="s">
        <v>26097</v>
      </c>
      <c r="D2680" t="s">
        <v>26098</v>
      </c>
      <c r="E2680">
        <v>7</v>
      </c>
      <c r="F2680" t="s">
        <v>26099</v>
      </c>
    </row>
    <row r="2681" spans="1:6">
      <c r="A2681" s="2" t="s">
        <v>26100</v>
      </c>
      <c r="B2681">
        <v>155</v>
      </c>
      <c r="C2681" s="2" t="s">
        <v>22537</v>
      </c>
      <c r="D2681" t="s">
        <v>26101</v>
      </c>
      <c r="E2681">
        <v>4</v>
      </c>
      <c r="F2681" t="s">
        <v>26102</v>
      </c>
    </row>
    <row r="2682" spans="1:6">
      <c r="A2682" s="2" t="s">
        <v>26103</v>
      </c>
      <c r="B2682">
        <v>154</v>
      </c>
      <c r="C2682" s="2" t="s">
        <v>23950</v>
      </c>
      <c r="D2682" t="s">
        <v>23069</v>
      </c>
      <c r="E2682">
        <v>4</v>
      </c>
      <c r="F2682" t="s">
        <v>19541</v>
      </c>
    </row>
    <row r="2683" spans="1:6">
      <c r="A2683" s="2" t="s">
        <v>26104</v>
      </c>
      <c r="B2683">
        <v>307</v>
      </c>
      <c r="C2683" s="2" t="s">
        <v>26105</v>
      </c>
      <c r="D2683" t="s">
        <v>25876</v>
      </c>
      <c r="E2683">
        <v>8</v>
      </c>
      <c r="F2683" t="s">
        <v>23813</v>
      </c>
    </row>
    <row r="2684" spans="1:6">
      <c r="A2684" s="2" t="s">
        <v>26106</v>
      </c>
      <c r="B2684">
        <v>154</v>
      </c>
      <c r="C2684" s="2" t="s">
        <v>25671</v>
      </c>
      <c r="D2684" t="s">
        <v>22906</v>
      </c>
      <c r="E2684">
        <v>4</v>
      </c>
      <c r="F2684" t="s">
        <v>22014</v>
      </c>
    </row>
    <row r="2685" spans="1:6">
      <c r="A2685" s="2" t="s">
        <v>26107</v>
      </c>
      <c r="B2685">
        <v>542</v>
      </c>
      <c r="C2685" s="2" t="s">
        <v>26108</v>
      </c>
      <c r="D2685" t="s">
        <v>20299</v>
      </c>
      <c r="E2685">
        <v>9</v>
      </c>
      <c r="F2685" t="s">
        <v>20300</v>
      </c>
    </row>
    <row r="2686" spans="1:6">
      <c r="A2686" s="2" t="s">
        <v>26109</v>
      </c>
      <c r="B2686">
        <v>550</v>
      </c>
      <c r="C2686" s="2" t="s">
        <v>26110</v>
      </c>
      <c r="D2686" t="s">
        <v>22652</v>
      </c>
      <c r="E2686">
        <v>9</v>
      </c>
      <c r="F2686" t="s">
        <v>26111</v>
      </c>
    </row>
    <row r="2687" spans="1:6">
      <c r="A2687" s="2" t="s">
        <v>26112</v>
      </c>
      <c r="B2687">
        <v>290</v>
      </c>
      <c r="C2687" s="2" t="s">
        <v>19249</v>
      </c>
      <c r="D2687" t="s">
        <v>19250</v>
      </c>
      <c r="E2687">
        <v>8</v>
      </c>
      <c r="F2687" t="s">
        <v>19251</v>
      </c>
    </row>
    <row r="2688" spans="1:6">
      <c r="A2688" s="2" t="s">
        <v>26113</v>
      </c>
      <c r="B2688">
        <v>544</v>
      </c>
      <c r="C2688" s="2" t="s">
        <v>19381</v>
      </c>
      <c r="D2688" t="s">
        <v>19382</v>
      </c>
      <c r="E2688">
        <v>9</v>
      </c>
      <c r="F2688" t="s">
        <v>19383</v>
      </c>
    </row>
    <row r="2689" spans="1:6">
      <c r="A2689" s="2" t="s">
        <v>26114</v>
      </c>
      <c r="B2689">
        <v>290</v>
      </c>
      <c r="C2689" s="2" t="s">
        <v>21530</v>
      </c>
      <c r="D2689" t="s">
        <v>19817</v>
      </c>
      <c r="E2689">
        <v>8</v>
      </c>
      <c r="F2689" t="s">
        <v>19812</v>
      </c>
    </row>
    <row r="2690" spans="1:6">
      <c r="A2690" s="2" t="s">
        <v>26115</v>
      </c>
      <c r="B2690">
        <v>290</v>
      </c>
      <c r="C2690" s="2" t="s">
        <v>21530</v>
      </c>
      <c r="D2690" t="s">
        <v>19817</v>
      </c>
      <c r="E2690">
        <v>8</v>
      </c>
      <c r="F2690" t="s">
        <v>19812</v>
      </c>
    </row>
    <row r="2691" spans="1:6">
      <c r="A2691" s="2" t="s">
        <v>26116</v>
      </c>
      <c r="B2691">
        <v>290</v>
      </c>
      <c r="C2691" s="2" t="s">
        <v>19810</v>
      </c>
      <c r="D2691" t="s">
        <v>19811</v>
      </c>
      <c r="E2691">
        <v>8</v>
      </c>
      <c r="F2691" t="s">
        <v>19812</v>
      </c>
    </row>
    <row r="2692" spans="1:6">
      <c r="A2692" s="2" t="s">
        <v>26117</v>
      </c>
      <c r="B2692">
        <v>290</v>
      </c>
      <c r="C2692" s="2" t="s">
        <v>19810</v>
      </c>
      <c r="D2692" t="s">
        <v>19811</v>
      </c>
      <c r="E2692">
        <v>8</v>
      </c>
      <c r="F2692" t="s">
        <v>19812</v>
      </c>
    </row>
    <row r="2693" spans="1:6">
      <c r="A2693" s="2" t="s">
        <v>26118</v>
      </c>
      <c r="B2693">
        <v>290</v>
      </c>
      <c r="C2693" s="2" t="s">
        <v>19810</v>
      </c>
      <c r="D2693" t="s">
        <v>19811</v>
      </c>
      <c r="E2693">
        <v>8</v>
      </c>
      <c r="F2693" t="s">
        <v>19812</v>
      </c>
    </row>
    <row r="2694" spans="1:6">
      <c r="A2694" s="2" t="s">
        <v>26119</v>
      </c>
      <c r="B2694">
        <v>290</v>
      </c>
      <c r="C2694" s="2" t="s">
        <v>19810</v>
      </c>
      <c r="D2694" t="s">
        <v>19811</v>
      </c>
      <c r="E2694">
        <v>8</v>
      </c>
      <c r="F2694" t="s">
        <v>19812</v>
      </c>
    </row>
    <row r="2695" spans="1:6">
      <c r="A2695" s="2" t="s">
        <v>26120</v>
      </c>
      <c r="B2695">
        <v>290</v>
      </c>
      <c r="C2695" s="2" t="s">
        <v>19810</v>
      </c>
      <c r="D2695" t="s">
        <v>19811</v>
      </c>
      <c r="E2695">
        <v>8</v>
      </c>
      <c r="F2695" t="s">
        <v>19812</v>
      </c>
    </row>
    <row r="2696" spans="1:6">
      <c r="A2696" s="2" t="s">
        <v>26121</v>
      </c>
      <c r="B2696">
        <v>720</v>
      </c>
      <c r="C2696" s="2" t="s">
        <v>24847</v>
      </c>
      <c r="D2696" t="s">
        <v>19378</v>
      </c>
      <c r="E2696">
        <v>16</v>
      </c>
      <c r="F2696" t="s">
        <v>26122</v>
      </c>
    </row>
    <row r="2697" spans="1:6">
      <c r="A2697" s="2" t="s">
        <v>26123</v>
      </c>
      <c r="B2697">
        <v>637</v>
      </c>
      <c r="C2697" s="2" t="s">
        <v>26124</v>
      </c>
      <c r="D2697" t="s">
        <v>23890</v>
      </c>
      <c r="E2697">
        <v>16</v>
      </c>
      <c r="F2697" t="s">
        <v>26125</v>
      </c>
    </row>
    <row r="2698" spans="1:6">
      <c r="A2698" s="2" t="s">
        <v>26126</v>
      </c>
      <c r="B2698">
        <v>690</v>
      </c>
      <c r="C2698" s="2" t="s">
        <v>26127</v>
      </c>
      <c r="D2698" t="s">
        <v>24195</v>
      </c>
      <c r="E2698">
        <v>16</v>
      </c>
      <c r="F2698" t="s">
        <v>26128</v>
      </c>
    </row>
    <row r="2699" spans="1:6">
      <c r="A2699" s="2" t="s">
        <v>26129</v>
      </c>
      <c r="B2699">
        <v>318</v>
      </c>
      <c r="C2699" s="2" t="s">
        <v>26130</v>
      </c>
      <c r="D2699" t="s">
        <v>23649</v>
      </c>
      <c r="E2699">
        <v>9</v>
      </c>
      <c r="F2699" t="s">
        <v>26131</v>
      </c>
    </row>
    <row r="2700" spans="1:6">
      <c r="A2700" s="2" t="s">
        <v>26132</v>
      </c>
      <c r="B2700">
        <v>516</v>
      </c>
      <c r="C2700" s="2" t="s">
        <v>26133</v>
      </c>
      <c r="D2700" t="s">
        <v>21114</v>
      </c>
      <c r="E2700">
        <v>8</v>
      </c>
      <c r="F2700" t="s">
        <v>26134</v>
      </c>
    </row>
    <row r="2701" spans="1:6">
      <c r="A2701" s="2" t="s">
        <v>26135</v>
      </c>
      <c r="B2701">
        <v>359</v>
      </c>
      <c r="C2701" s="2" t="s">
        <v>26136</v>
      </c>
      <c r="D2701" t="s">
        <v>24025</v>
      </c>
      <c r="E2701">
        <v>10</v>
      </c>
      <c r="F2701" t="s">
        <v>26137</v>
      </c>
    </row>
    <row r="2702" spans="1:6">
      <c r="A2702" s="2" t="s">
        <v>26138</v>
      </c>
      <c r="B2702">
        <v>290</v>
      </c>
      <c r="C2702" s="2" t="s">
        <v>25645</v>
      </c>
      <c r="D2702" t="s">
        <v>26139</v>
      </c>
      <c r="E2702">
        <v>8</v>
      </c>
      <c r="F2702" t="s">
        <v>26140</v>
      </c>
    </row>
    <row r="2703" spans="1:6">
      <c r="A2703" s="2" t="s">
        <v>26141</v>
      </c>
      <c r="B2703">
        <v>281</v>
      </c>
      <c r="C2703" s="2" t="s">
        <v>25514</v>
      </c>
      <c r="D2703" t="s">
        <v>26142</v>
      </c>
      <c r="E2703">
        <v>8</v>
      </c>
      <c r="F2703" t="s">
        <v>19482</v>
      </c>
    </row>
    <row r="2704" spans="1:6">
      <c r="A2704" s="2" t="s">
        <v>26143</v>
      </c>
      <c r="B2704">
        <v>308</v>
      </c>
      <c r="C2704" s="2" t="s">
        <v>21831</v>
      </c>
      <c r="D2704" t="s">
        <v>21832</v>
      </c>
      <c r="E2704">
        <v>8</v>
      </c>
      <c r="F2704" t="s">
        <v>21833</v>
      </c>
    </row>
    <row r="2705" spans="1:6">
      <c r="A2705" s="2" t="s">
        <v>26144</v>
      </c>
      <c r="B2705">
        <v>294</v>
      </c>
      <c r="C2705" s="2" t="s">
        <v>26145</v>
      </c>
      <c r="D2705" t="s">
        <v>26146</v>
      </c>
      <c r="E2705">
        <v>8</v>
      </c>
      <c r="F2705" t="s">
        <v>20722</v>
      </c>
    </row>
    <row r="2706" spans="1:6">
      <c r="A2706" s="2" t="s">
        <v>26147</v>
      </c>
      <c r="B2706">
        <v>293</v>
      </c>
      <c r="C2706" s="2" t="s">
        <v>26148</v>
      </c>
      <c r="D2706" t="s">
        <v>22814</v>
      </c>
      <c r="E2706">
        <v>8</v>
      </c>
      <c r="F2706" t="s">
        <v>20876</v>
      </c>
    </row>
    <row r="2707" spans="1:6">
      <c r="A2707" s="2" t="s">
        <v>26149</v>
      </c>
      <c r="B2707">
        <v>312</v>
      </c>
      <c r="C2707" s="2" t="s">
        <v>26150</v>
      </c>
      <c r="D2707" t="s">
        <v>19703</v>
      </c>
      <c r="E2707">
        <v>9</v>
      </c>
      <c r="F2707" t="s">
        <v>19704</v>
      </c>
    </row>
    <row r="2708" spans="1:6">
      <c r="A2708" s="2" t="s">
        <v>26151</v>
      </c>
      <c r="B2708">
        <v>676</v>
      </c>
      <c r="C2708" s="2" t="s">
        <v>19698</v>
      </c>
      <c r="D2708" t="s">
        <v>24510</v>
      </c>
      <c r="E2708">
        <v>16</v>
      </c>
      <c r="F2708" t="s">
        <v>19700</v>
      </c>
    </row>
    <row r="2709" spans="1:6">
      <c r="A2709" s="2" t="s">
        <v>26152</v>
      </c>
      <c r="B2709">
        <v>290</v>
      </c>
      <c r="C2709" s="2" t="s">
        <v>19810</v>
      </c>
      <c r="D2709" t="s">
        <v>19811</v>
      </c>
      <c r="E2709">
        <v>8</v>
      </c>
      <c r="F2709" t="s">
        <v>19812</v>
      </c>
    </row>
    <row r="2710" spans="1:6">
      <c r="A2710" s="2" t="s">
        <v>26153</v>
      </c>
      <c r="B2710">
        <v>290</v>
      </c>
      <c r="C2710" s="2" t="s">
        <v>23301</v>
      </c>
      <c r="D2710" t="s">
        <v>26074</v>
      </c>
      <c r="E2710">
        <v>8</v>
      </c>
      <c r="F2710" t="s">
        <v>26154</v>
      </c>
    </row>
    <row r="2711" spans="1:6">
      <c r="A2711" s="2" t="s">
        <v>26155</v>
      </c>
      <c r="B2711">
        <v>290</v>
      </c>
      <c r="C2711" s="2" t="s">
        <v>23301</v>
      </c>
      <c r="D2711" t="s">
        <v>26074</v>
      </c>
      <c r="E2711">
        <v>8</v>
      </c>
      <c r="F2711" t="s">
        <v>26154</v>
      </c>
    </row>
    <row r="2712" spans="1:6">
      <c r="A2712" s="2" t="s">
        <v>26156</v>
      </c>
      <c r="B2712">
        <v>290</v>
      </c>
      <c r="C2712" s="2" t="s">
        <v>23301</v>
      </c>
      <c r="D2712" t="s">
        <v>26074</v>
      </c>
      <c r="E2712">
        <v>8</v>
      </c>
      <c r="F2712" t="s">
        <v>26154</v>
      </c>
    </row>
    <row r="2713" spans="1:6">
      <c r="A2713" s="2" t="s">
        <v>26157</v>
      </c>
      <c r="B2713">
        <v>108</v>
      </c>
      <c r="C2713" s="2" t="s">
        <v>26158</v>
      </c>
      <c r="D2713" t="s">
        <v>23906</v>
      </c>
      <c r="E2713">
        <v>3</v>
      </c>
      <c r="F2713" t="s">
        <v>26159</v>
      </c>
    </row>
    <row r="2714" spans="1:6">
      <c r="A2714" s="2" t="s">
        <v>26160</v>
      </c>
      <c r="B2714">
        <v>289</v>
      </c>
      <c r="C2714" s="2" t="s">
        <v>26161</v>
      </c>
      <c r="D2714" t="s">
        <v>21719</v>
      </c>
      <c r="E2714">
        <v>8</v>
      </c>
      <c r="F2714" t="s">
        <v>26162</v>
      </c>
    </row>
    <row r="2715" spans="1:6">
      <c r="A2715" s="2" t="s">
        <v>26163</v>
      </c>
      <c r="B2715">
        <v>154</v>
      </c>
      <c r="C2715" s="2" t="s">
        <v>26164</v>
      </c>
      <c r="D2715" t="s">
        <v>23195</v>
      </c>
      <c r="E2715">
        <v>4</v>
      </c>
      <c r="F2715" t="s">
        <v>20195</v>
      </c>
    </row>
    <row r="2716" spans="1:6">
      <c r="A2716" s="2" t="s">
        <v>26165</v>
      </c>
      <c r="B2716">
        <v>145</v>
      </c>
      <c r="C2716" s="2" t="s">
        <v>19631</v>
      </c>
      <c r="D2716" t="s">
        <v>26166</v>
      </c>
      <c r="E2716">
        <v>4</v>
      </c>
      <c r="F2716" t="s">
        <v>26167</v>
      </c>
    </row>
    <row r="2717" spans="1:6">
      <c r="A2717" s="2" t="s">
        <v>26168</v>
      </c>
      <c r="B2717">
        <v>154</v>
      </c>
      <c r="C2717" s="2" t="s">
        <v>26169</v>
      </c>
      <c r="D2717" t="s">
        <v>25011</v>
      </c>
      <c r="E2717">
        <v>4</v>
      </c>
      <c r="F2717" t="s">
        <v>22326</v>
      </c>
    </row>
    <row r="2718" spans="1:6">
      <c r="A2718" s="2" t="s">
        <v>26170</v>
      </c>
      <c r="B2718">
        <v>290</v>
      </c>
      <c r="C2718" s="2" t="s">
        <v>26171</v>
      </c>
      <c r="D2718" t="s">
        <v>19250</v>
      </c>
      <c r="E2718">
        <v>8</v>
      </c>
      <c r="F2718" t="s">
        <v>19251</v>
      </c>
    </row>
    <row r="2719" spans="1:6">
      <c r="A2719" s="2" t="s">
        <v>26172</v>
      </c>
      <c r="B2719">
        <v>290</v>
      </c>
      <c r="C2719" s="2" t="s">
        <v>26173</v>
      </c>
      <c r="D2719" t="s">
        <v>26174</v>
      </c>
      <c r="E2719">
        <v>8</v>
      </c>
      <c r="F2719" t="s">
        <v>26154</v>
      </c>
    </row>
    <row r="2720" spans="1:6">
      <c r="A2720" s="2" t="s">
        <v>26175</v>
      </c>
      <c r="B2720">
        <v>290</v>
      </c>
      <c r="C2720" s="2" t="s">
        <v>23301</v>
      </c>
      <c r="D2720" t="s">
        <v>26074</v>
      </c>
      <c r="E2720">
        <v>8</v>
      </c>
      <c r="F2720" t="s">
        <v>26154</v>
      </c>
    </row>
    <row r="2721" spans="1:6">
      <c r="A2721" s="2" t="s">
        <v>26176</v>
      </c>
      <c r="B2721">
        <v>290</v>
      </c>
      <c r="C2721" s="2" t="s">
        <v>23301</v>
      </c>
      <c r="D2721" t="s">
        <v>26074</v>
      </c>
      <c r="E2721">
        <v>8</v>
      </c>
      <c r="F2721" t="s">
        <v>26154</v>
      </c>
    </row>
    <row r="2722" spans="1:6">
      <c r="A2722" s="2" t="s">
        <v>26177</v>
      </c>
      <c r="B2722">
        <v>290</v>
      </c>
      <c r="C2722" s="2" t="s">
        <v>23301</v>
      </c>
      <c r="D2722" t="s">
        <v>26074</v>
      </c>
      <c r="E2722">
        <v>8</v>
      </c>
      <c r="F2722" t="s">
        <v>26154</v>
      </c>
    </row>
    <row r="2723" spans="1:6">
      <c r="A2723" s="2" t="s">
        <v>26178</v>
      </c>
      <c r="B2723">
        <v>290</v>
      </c>
      <c r="C2723" s="2" t="s">
        <v>23301</v>
      </c>
      <c r="D2723" t="s">
        <v>26074</v>
      </c>
      <c r="E2723">
        <v>8</v>
      </c>
      <c r="F2723" t="s">
        <v>26154</v>
      </c>
    </row>
    <row r="2724" spans="1:6">
      <c r="A2724" s="2" t="s">
        <v>26179</v>
      </c>
      <c r="B2724">
        <v>705</v>
      </c>
      <c r="C2724" s="2" t="s">
        <v>26180</v>
      </c>
      <c r="D2724" t="s">
        <v>21180</v>
      </c>
      <c r="E2724">
        <v>8</v>
      </c>
      <c r="F2724" t="s">
        <v>26181</v>
      </c>
    </row>
    <row r="2725" spans="1:6">
      <c r="A2725" s="2" t="s">
        <v>26182</v>
      </c>
      <c r="B2725">
        <v>404</v>
      </c>
      <c r="C2725" s="2" t="s">
        <v>26183</v>
      </c>
      <c r="D2725" t="s">
        <v>26184</v>
      </c>
      <c r="E2725">
        <v>4</v>
      </c>
      <c r="F2725" t="s">
        <v>26185</v>
      </c>
    </row>
    <row r="2726" spans="1:6">
      <c r="A2726" s="2" t="s">
        <v>26186</v>
      </c>
      <c r="B2726">
        <v>924</v>
      </c>
      <c r="C2726" s="2" t="s">
        <v>26187</v>
      </c>
      <c r="D2726" t="s">
        <v>22484</v>
      </c>
      <c r="E2726">
        <v>11</v>
      </c>
      <c r="F2726" t="s">
        <v>26188</v>
      </c>
    </row>
    <row r="2727" spans="1:6">
      <c r="A2727" s="2" t="s">
        <v>26189</v>
      </c>
      <c r="B2727">
        <v>167</v>
      </c>
      <c r="C2727" s="2" t="s">
        <v>26190</v>
      </c>
      <c r="D2727" t="s">
        <v>20604</v>
      </c>
      <c r="E2727">
        <v>4</v>
      </c>
      <c r="F2727" t="s">
        <v>26191</v>
      </c>
    </row>
    <row r="2728" spans="1:6">
      <c r="A2728" s="2" t="s">
        <v>26192</v>
      </c>
      <c r="B2728">
        <v>285</v>
      </c>
      <c r="C2728" s="2" t="s">
        <v>26193</v>
      </c>
      <c r="D2728" t="s">
        <v>20627</v>
      </c>
      <c r="E2728">
        <v>8</v>
      </c>
      <c r="F2728" t="s">
        <v>26194</v>
      </c>
    </row>
    <row r="2729" spans="1:6">
      <c r="A2729" s="2" t="s">
        <v>26195</v>
      </c>
      <c r="B2729">
        <v>154</v>
      </c>
      <c r="C2729" s="2" t="s">
        <v>24815</v>
      </c>
      <c r="D2729" t="s">
        <v>26196</v>
      </c>
      <c r="E2729">
        <v>4</v>
      </c>
      <c r="F2729" t="s">
        <v>20643</v>
      </c>
    </row>
    <row r="2730" spans="1:6">
      <c r="A2730" s="2" t="s">
        <v>26197</v>
      </c>
      <c r="B2730">
        <v>312</v>
      </c>
      <c r="C2730" s="2" t="s">
        <v>19651</v>
      </c>
      <c r="D2730" t="s">
        <v>26198</v>
      </c>
      <c r="E2730">
        <v>8</v>
      </c>
      <c r="F2730" t="s">
        <v>23098</v>
      </c>
    </row>
    <row r="2731" spans="1:6">
      <c r="A2731" s="2" t="s">
        <v>26199</v>
      </c>
      <c r="B2731">
        <v>291</v>
      </c>
      <c r="C2731" s="2" t="s">
        <v>26200</v>
      </c>
      <c r="D2731" t="s">
        <v>21318</v>
      </c>
      <c r="E2731">
        <v>8</v>
      </c>
      <c r="F2731" t="s">
        <v>26201</v>
      </c>
    </row>
    <row r="2732" spans="1:6">
      <c r="A2732" s="2" t="s">
        <v>26202</v>
      </c>
      <c r="B2732">
        <v>309</v>
      </c>
      <c r="C2732" s="2" t="s">
        <v>20263</v>
      </c>
      <c r="D2732" t="s">
        <v>20264</v>
      </c>
      <c r="E2732">
        <v>8</v>
      </c>
      <c r="F2732" t="s">
        <v>20265</v>
      </c>
    </row>
    <row r="2733" spans="1:6">
      <c r="A2733" s="2" t="s">
        <v>26203</v>
      </c>
      <c r="B2733">
        <v>290</v>
      </c>
      <c r="C2733" s="2" t="s">
        <v>25645</v>
      </c>
      <c r="D2733" t="s">
        <v>26139</v>
      </c>
      <c r="E2733">
        <v>8</v>
      </c>
      <c r="F2733" t="s">
        <v>26140</v>
      </c>
    </row>
    <row r="2734" spans="1:6">
      <c r="A2734" s="2" t="s">
        <v>26204</v>
      </c>
      <c r="B2734">
        <v>309</v>
      </c>
      <c r="C2734" s="2" t="s">
        <v>20263</v>
      </c>
      <c r="D2734" t="s">
        <v>20264</v>
      </c>
      <c r="E2734">
        <v>8</v>
      </c>
      <c r="F2734" t="s">
        <v>20265</v>
      </c>
    </row>
    <row r="2735" spans="1:6">
      <c r="A2735" s="2" t="s">
        <v>26205</v>
      </c>
      <c r="B2735">
        <v>291</v>
      </c>
      <c r="C2735" s="2" t="s">
        <v>19353</v>
      </c>
      <c r="D2735" t="s">
        <v>20604</v>
      </c>
      <c r="E2735">
        <v>8</v>
      </c>
      <c r="F2735" t="s">
        <v>19351</v>
      </c>
    </row>
    <row r="2736" spans="1:6">
      <c r="A2736" s="2" t="s">
        <v>26206</v>
      </c>
      <c r="B2736">
        <v>291</v>
      </c>
      <c r="C2736" s="2" t="s">
        <v>19353</v>
      </c>
      <c r="D2736" t="s">
        <v>20604</v>
      </c>
      <c r="E2736">
        <v>8</v>
      </c>
      <c r="F2736" t="s">
        <v>19351</v>
      </c>
    </row>
    <row r="2737" spans="1:6">
      <c r="A2737" s="2" t="s">
        <v>26207</v>
      </c>
      <c r="B2737">
        <v>290</v>
      </c>
      <c r="C2737" s="2" t="s">
        <v>23301</v>
      </c>
      <c r="D2737" t="s">
        <v>26074</v>
      </c>
      <c r="E2737">
        <v>8</v>
      </c>
      <c r="F2737" t="s">
        <v>26154</v>
      </c>
    </row>
    <row r="2738" spans="1:6">
      <c r="A2738" s="2" t="s">
        <v>26208</v>
      </c>
      <c r="B2738">
        <v>290</v>
      </c>
      <c r="C2738" s="2" t="s">
        <v>23301</v>
      </c>
      <c r="D2738" t="s">
        <v>26074</v>
      </c>
      <c r="E2738">
        <v>8</v>
      </c>
      <c r="F2738" t="s">
        <v>26154</v>
      </c>
    </row>
    <row r="2739" spans="1:6">
      <c r="A2739" s="2" t="s">
        <v>26209</v>
      </c>
      <c r="B2739">
        <v>290</v>
      </c>
      <c r="C2739" s="2" t="s">
        <v>23301</v>
      </c>
      <c r="D2739" t="s">
        <v>26074</v>
      </c>
      <c r="E2739">
        <v>8</v>
      </c>
      <c r="F2739" t="s">
        <v>26154</v>
      </c>
    </row>
    <row r="2740" spans="1:6">
      <c r="A2740" s="2" t="s">
        <v>26210</v>
      </c>
      <c r="B2740">
        <v>301</v>
      </c>
      <c r="C2740" s="2" t="s">
        <v>26211</v>
      </c>
      <c r="D2740" t="s">
        <v>26212</v>
      </c>
      <c r="E2740">
        <v>8</v>
      </c>
      <c r="F2740" t="s">
        <v>26213</v>
      </c>
    </row>
    <row r="2741" spans="1:6">
      <c r="A2741" s="2" t="s">
        <v>26214</v>
      </c>
      <c r="B2741">
        <v>155</v>
      </c>
      <c r="C2741" s="2" t="s">
        <v>23438</v>
      </c>
      <c r="D2741" t="s">
        <v>20268</v>
      </c>
      <c r="E2741">
        <v>4</v>
      </c>
      <c r="F2741" t="s">
        <v>19288</v>
      </c>
    </row>
    <row r="2742" spans="1:6">
      <c r="A2742" s="2" t="s">
        <v>26215</v>
      </c>
      <c r="B2742">
        <v>155</v>
      </c>
      <c r="C2742" s="2" t="s">
        <v>19484</v>
      </c>
      <c r="D2742" t="s">
        <v>19842</v>
      </c>
      <c r="E2742">
        <v>4</v>
      </c>
      <c r="F2742" t="s">
        <v>19288</v>
      </c>
    </row>
    <row r="2743" spans="1:6">
      <c r="A2743" s="2" t="s">
        <v>26216</v>
      </c>
      <c r="B2743">
        <v>286</v>
      </c>
      <c r="C2743" s="2" t="s">
        <v>26217</v>
      </c>
      <c r="D2743" t="s">
        <v>19270</v>
      </c>
      <c r="E2743">
        <v>8</v>
      </c>
      <c r="F2743" t="s">
        <v>26218</v>
      </c>
    </row>
    <row r="2744" spans="1:6">
      <c r="A2744" s="2" t="s">
        <v>26219</v>
      </c>
      <c r="B2744">
        <v>173</v>
      </c>
      <c r="C2744" s="2" t="s">
        <v>25504</v>
      </c>
      <c r="D2744" t="s">
        <v>24377</v>
      </c>
      <c r="E2744">
        <v>4</v>
      </c>
      <c r="F2744" t="s">
        <v>26220</v>
      </c>
    </row>
    <row r="2745" spans="1:6">
      <c r="A2745" s="2" t="s">
        <v>26221</v>
      </c>
      <c r="B2745">
        <v>620</v>
      </c>
      <c r="C2745" s="2" t="s">
        <v>24547</v>
      </c>
      <c r="D2745" t="s">
        <v>24443</v>
      </c>
      <c r="E2745">
        <v>9</v>
      </c>
      <c r="F2745" t="s">
        <v>26222</v>
      </c>
    </row>
    <row r="2746" spans="1:6">
      <c r="A2746" s="2" t="s">
        <v>26223</v>
      </c>
      <c r="B2746">
        <v>154</v>
      </c>
      <c r="C2746" s="2" t="s">
        <v>22490</v>
      </c>
      <c r="D2746" t="s">
        <v>20461</v>
      </c>
      <c r="E2746">
        <v>4</v>
      </c>
      <c r="F2746" t="s">
        <v>19315</v>
      </c>
    </row>
    <row r="2747" spans="1:6">
      <c r="A2747" s="2" t="s">
        <v>26224</v>
      </c>
      <c r="B2747">
        <v>371</v>
      </c>
      <c r="C2747" s="2" t="s">
        <v>26225</v>
      </c>
      <c r="D2747" t="s">
        <v>26226</v>
      </c>
      <c r="E2747">
        <v>10</v>
      </c>
      <c r="F2747" t="s">
        <v>26227</v>
      </c>
    </row>
    <row r="2748" spans="1:6">
      <c r="A2748" s="2" t="s">
        <v>26228</v>
      </c>
      <c r="B2748">
        <v>154</v>
      </c>
      <c r="C2748" s="2" t="s">
        <v>20114</v>
      </c>
      <c r="D2748" t="s">
        <v>25648</v>
      </c>
      <c r="E2748">
        <v>4</v>
      </c>
      <c r="F2748" t="s">
        <v>19541</v>
      </c>
    </row>
    <row r="2749" spans="1:6">
      <c r="A2749" s="2" t="s">
        <v>26229</v>
      </c>
      <c r="B2749">
        <v>286</v>
      </c>
      <c r="C2749" s="2" t="s">
        <v>26230</v>
      </c>
      <c r="D2749" t="s">
        <v>26231</v>
      </c>
      <c r="E2749">
        <v>8</v>
      </c>
      <c r="F2749" t="s">
        <v>25908</v>
      </c>
    </row>
    <row r="2750" spans="1:6">
      <c r="A2750" s="2" t="s">
        <v>26232</v>
      </c>
      <c r="B2750">
        <v>307</v>
      </c>
      <c r="C2750" s="2" t="s">
        <v>19671</v>
      </c>
      <c r="D2750" t="s">
        <v>26233</v>
      </c>
      <c r="E2750">
        <v>8</v>
      </c>
      <c r="F2750" t="s">
        <v>22706</v>
      </c>
    </row>
    <row r="2751" spans="1:6">
      <c r="A2751" s="2" t="s">
        <v>26234</v>
      </c>
      <c r="B2751">
        <v>511</v>
      </c>
      <c r="C2751" s="2" t="s">
        <v>26235</v>
      </c>
      <c r="D2751" t="s">
        <v>24443</v>
      </c>
      <c r="E2751">
        <v>9</v>
      </c>
      <c r="F2751" t="s">
        <v>26236</v>
      </c>
    </row>
    <row r="2752" spans="1:6">
      <c r="A2752" s="2" t="s">
        <v>26237</v>
      </c>
      <c r="B2752">
        <v>677</v>
      </c>
      <c r="C2752" s="2" t="s">
        <v>26238</v>
      </c>
      <c r="D2752" t="s">
        <v>21520</v>
      </c>
      <c r="E2752">
        <v>16</v>
      </c>
      <c r="F2752" t="s">
        <v>26239</v>
      </c>
    </row>
    <row r="2753" spans="1:6">
      <c r="A2753" s="2" t="s">
        <v>26240</v>
      </c>
      <c r="B2753">
        <v>310</v>
      </c>
      <c r="C2753" s="2" t="s">
        <v>26241</v>
      </c>
      <c r="D2753" t="s">
        <v>26242</v>
      </c>
      <c r="E2753">
        <v>9</v>
      </c>
      <c r="F2753" t="s">
        <v>26243</v>
      </c>
    </row>
    <row r="2754" spans="1:6">
      <c r="A2754" s="2" t="s">
        <v>26244</v>
      </c>
      <c r="B2754">
        <v>155</v>
      </c>
      <c r="C2754" s="2" t="s">
        <v>25496</v>
      </c>
      <c r="D2754" t="s">
        <v>23833</v>
      </c>
      <c r="E2754">
        <v>4</v>
      </c>
      <c r="F2754" t="s">
        <v>19288</v>
      </c>
    </row>
    <row r="2755" spans="1:6">
      <c r="A2755" s="2" t="s">
        <v>26245</v>
      </c>
      <c r="B2755">
        <v>389</v>
      </c>
      <c r="C2755" s="2" t="s">
        <v>26246</v>
      </c>
      <c r="D2755" t="s">
        <v>26098</v>
      </c>
      <c r="E2755">
        <v>7</v>
      </c>
      <c r="F2755" t="s">
        <v>25635</v>
      </c>
    </row>
    <row r="2756" spans="1:6">
      <c r="A2756" s="2" t="s">
        <v>26247</v>
      </c>
      <c r="B2756">
        <v>156</v>
      </c>
      <c r="C2756" s="2" t="s">
        <v>19321</v>
      </c>
      <c r="D2756" t="s">
        <v>25479</v>
      </c>
      <c r="E2756">
        <v>4</v>
      </c>
      <c r="F2756" t="s">
        <v>25480</v>
      </c>
    </row>
    <row r="2757" spans="1:6">
      <c r="A2757" s="2" t="s">
        <v>26248</v>
      </c>
      <c r="B2757">
        <v>302</v>
      </c>
      <c r="C2757" s="2" t="s">
        <v>26249</v>
      </c>
      <c r="D2757" t="s">
        <v>26250</v>
      </c>
      <c r="E2757">
        <v>8</v>
      </c>
      <c r="F2757" t="s">
        <v>21658</v>
      </c>
    </row>
    <row r="2758" spans="1:6">
      <c r="A2758" s="2" t="s">
        <v>26251</v>
      </c>
      <c r="B2758">
        <v>302</v>
      </c>
      <c r="C2758" s="2" t="s">
        <v>20263</v>
      </c>
      <c r="D2758" t="s">
        <v>26252</v>
      </c>
      <c r="E2758">
        <v>8</v>
      </c>
      <c r="F2758" t="s">
        <v>21658</v>
      </c>
    </row>
    <row r="2759" spans="1:6">
      <c r="A2759" s="2" t="s">
        <v>26253</v>
      </c>
      <c r="B2759">
        <v>155</v>
      </c>
      <c r="C2759" s="2" t="s">
        <v>26254</v>
      </c>
      <c r="D2759" t="s">
        <v>26255</v>
      </c>
      <c r="E2759">
        <v>4</v>
      </c>
      <c r="F2759" t="s">
        <v>19288</v>
      </c>
    </row>
    <row r="2760" spans="1:6">
      <c r="A2760" s="2" t="s">
        <v>26256</v>
      </c>
      <c r="B2760">
        <v>777</v>
      </c>
      <c r="C2760" s="2" t="s">
        <v>26257</v>
      </c>
      <c r="D2760" t="s">
        <v>21114</v>
      </c>
      <c r="E2760">
        <v>13</v>
      </c>
      <c r="F2760" t="s">
        <v>26258</v>
      </c>
    </row>
    <row r="2761" spans="1:6">
      <c r="A2761" s="2" t="s">
        <v>26259</v>
      </c>
      <c r="B2761">
        <v>321</v>
      </c>
      <c r="C2761" s="2" t="s">
        <v>26260</v>
      </c>
      <c r="D2761" t="s">
        <v>22329</v>
      </c>
      <c r="E2761">
        <v>9</v>
      </c>
      <c r="F2761" t="s">
        <v>26261</v>
      </c>
    </row>
    <row r="2762" spans="1:6">
      <c r="A2762" s="2" t="s">
        <v>26262</v>
      </c>
      <c r="B2762">
        <v>703</v>
      </c>
      <c r="C2762" s="2" t="s">
        <v>26263</v>
      </c>
      <c r="D2762" t="s">
        <v>19956</v>
      </c>
      <c r="E2762">
        <v>16</v>
      </c>
      <c r="F2762" t="s">
        <v>26264</v>
      </c>
    </row>
    <row r="2763" spans="1:6">
      <c r="A2763" s="2" t="s">
        <v>26265</v>
      </c>
      <c r="B2763">
        <v>540</v>
      </c>
      <c r="C2763" s="2" t="s">
        <v>26266</v>
      </c>
      <c r="D2763" t="s">
        <v>26267</v>
      </c>
      <c r="E2763">
        <v>14</v>
      </c>
      <c r="F2763" t="s">
        <v>26268</v>
      </c>
    </row>
    <row r="2764" spans="1:6">
      <c r="A2764" s="2" t="s">
        <v>26269</v>
      </c>
      <c r="B2764">
        <v>724</v>
      </c>
      <c r="C2764" s="2" t="s">
        <v>26270</v>
      </c>
      <c r="D2764" t="s">
        <v>23298</v>
      </c>
      <c r="E2764">
        <v>16</v>
      </c>
      <c r="F2764" t="s">
        <v>25522</v>
      </c>
    </row>
    <row r="2765" spans="1:6">
      <c r="A2765" s="2" t="s">
        <v>26271</v>
      </c>
      <c r="B2765">
        <v>155</v>
      </c>
      <c r="C2765" s="2" t="s">
        <v>26272</v>
      </c>
      <c r="D2765" t="s">
        <v>26273</v>
      </c>
      <c r="E2765">
        <v>4</v>
      </c>
      <c r="F2765" t="s">
        <v>25719</v>
      </c>
    </row>
    <row r="2766" spans="1:6">
      <c r="A2766" s="2" t="s">
        <v>26274</v>
      </c>
      <c r="B2766">
        <v>155</v>
      </c>
      <c r="C2766" s="2" t="s">
        <v>23438</v>
      </c>
      <c r="D2766" t="s">
        <v>20268</v>
      </c>
      <c r="E2766">
        <v>4</v>
      </c>
      <c r="F2766" t="s">
        <v>19288</v>
      </c>
    </row>
    <row r="2767" spans="1:6">
      <c r="A2767" s="2" t="s">
        <v>26275</v>
      </c>
      <c r="B2767">
        <v>731</v>
      </c>
      <c r="C2767" s="2" t="s">
        <v>26276</v>
      </c>
      <c r="D2767" t="s">
        <v>24391</v>
      </c>
      <c r="E2767">
        <v>16</v>
      </c>
      <c r="F2767" t="s">
        <v>21764</v>
      </c>
    </row>
    <row r="2768" spans="1:6">
      <c r="A2768" s="2" t="s">
        <v>26277</v>
      </c>
      <c r="B2768">
        <v>302</v>
      </c>
      <c r="C2768" s="2" t="s">
        <v>26278</v>
      </c>
      <c r="D2768" t="s">
        <v>26279</v>
      </c>
      <c r="E2768">
        <v>8</v>
      </c>
      <c r="F2768" t="s">
        <v>21658</v>
      </c>
    </row>
    <row r="2769" spans="1:6">
      <c r="A2769" s="2" t="s">
        <v>26280</v>
      </c>
      <c r="B2769">
        <v>155</v>
      </c>
      <c r="C2769" s="2" t="s">
        <v>25709</v>
      </c>
      <c r="D2769" t="s">
        <v>26281</v>
      </c>
      <c r="E2769">
        <v>4</v>
      </c>
      <c r="F2769" t="s">
        <v>19288</v>
      </c>
    </row>
    <row r="2770" spans="1:6">
      <c r="A2770" s="2" t="s">
        <v>26282</v>
      </c>
      <c r="B2770">
        <v>317</v>
      </c>
      <c r="C2770" s="2" t="s">
        <v>23540</v>
      </c>
      <c r="D2770" t="s">
        <v>26283</v>
      </c>
      <c r="E2770">
        <v>8</v>
      </c>
      <c r="F2770" t="s">
        <v>26284</v>
      </c>
    </row>
    <row r="2771" spans="1:6">
      <c r="A2771" s="2" t="s">
        <v>26285</v>
      </c>
      <c r="B2771">
        <v>722</v>
      </c>
      <c r="C2771" s="2" t="s">
        <v>26286</v>
      </c>
      <c r="D2771" t="s">
        <v>26287</v>
      </c>
      <c r="E2771">
        <v>15</v>
      </c>
      <c r="F2771" t="s">
        <v>26288</v>
      </c>
    </row>
    <row r="2772" spans="1:6">
      <c r="A2772" s="2" t="s">
        <v>26289</v>
      </c>
      <c r="B2772">
        <v>156</v>
      </c>
      <c r="C2772" s="2" t="s">
        <v>26290</v>
      </c>
      <c r="D2772" t="s">
        <v>21719</v>
      </c>
      <c r="E2772">
        <v>4</v>
      </c>
      <c r="F2772" t="s">
        <v>26291</v>
      </c>
    </row>
    <row r="2773" spans="1:6">
      <c r="A2773" s="2" t="s">
        <v>26292</v>
      </c>
      <c r="B2773">
        <v>355</v>
      </c>
      <c r="C2773" s="2" t="s">
        <v>26293</v>
      </c>
      <c r="D2773" t="s">
        <v>26294</v>
      </c>
      <c r="E2773">
        <v>10</v>
      </c>
      <c r="F2773" t="s">
        <v>26295</v>
      </c>
    </row>
    <row r="2774" spans="1:6">
      <c r="A2774" s="2" t="s">
        <v>26296</v>
      </c>
      <c r="B2774">
        <v>554</v>
      </c>
      <c r="C2774" s="2" t="s">
        <v>26297</v>
      </c>
      <c r="D2774" t="s">
        <v>26298</v>
      </c>
      <c r="E2774">
        <v>8</v>
      </c>
      <c r="F2774" t="s">
        <v>26299</v>
      </c>
    </row>
    <row r="2775" spans="1:6">
      <c r="A2775" s="2" t="s">
        <v>26300</v>
      </c>
      <c r="B2775">
        <v>629</v>
      </c>
      <c r="C2775" s="2" t="s">
        <v>26301</v>
      </c>
      <c r="D2775" t="s">
        <v>26302</v>
      </c>
      <c r="E2775">
        <v>9</v>
      </c>
      <c r="F2775" t="s">
        <v>26303</v>
      </c>
    </row>
    <row r="2776" spans="1:6">
      <c r="A2776" s="2" t="s">
        <v>26304</v>
      </c>
      <c r="B2776">
        <v>268</v>
      </c>
      <c r="C2776" s="2" t="s">
        <v>26305</v>
      </c>
      <c r="D2776" t="s">
        <v>26306</v>
      </c>
      <c r="E2776">
        <v>8</v>
      </c>
      <c r="F2776" t="s">
        <v>26307</v>
      </c>
    </row>
    <row r="2777" spans="1:6">
      <c r="A2777" s="2" t="s">
        <v>26308</v>
      </c>
      <c r="B2777">
        <v>153</v>
      </c>
      <c r="C2777" s="2" t="s">
        <v>26309</v>
      </c>
      <c r="D2777" t="s">
        <v>26310</v>
      </c>
      <c r="E2777">
        <v>4</v>
      </c>
      <c r="F2777" t="s">
        <v>20771</v>
      </c>
    </row>
    <row r="2778" spans="1:6">
      <c r="A2778" s="2" t="s">
        <v>26311</v>
      </c>
      <c r="B2778">
        <v>149</v>
      </c>
      <c r="C2778" s="2" t="s">
        <v>22012</v>
      </c>
      <c r="D2778" t="s">
        <v>26312</v>
      </c>
      <c r="E2778">
        <v>4</v>
      </c>
      <c r="F2778" t="s">
        <v>26313</v>
      </c>
    </row>
    <row r="2779" spans="1:6">
      <c r="A2779" s="2" t="s">
        <v>26314</v>
      </c>
      <c r="B2779">
        <v>299</v>
      </c>
      <c r="C2779" s="2" t="s">
        <v>26315</v>
      </c>
      <c r="D2779" t="s">
        <v>20473</v>
      </c>
      <c r="E2779">
        <v>8</v>
      </c>
      <c r="F2779" t="s">
        <v>26316</v>
      </c>
    </row>
    <row r="2780" spans="1:6">
      <c r="A2780" s="2" t="s">
        <v>26317</v>
      </c>
      <c r="B2780">
        <v>740</v>
      </c>
      <c r="C2780" s="2" t="s">
        <v>26318</v>
      </c>
      <c r="D2780" t="s">
        <v>21823</v>
      </c>
      <c r="E2780">
        <v>16</v>
      </c>
      <c r="F2780" t="s">
        <v>25528</v>
      </c>
    </row>
    <row r="2781" spans="1:6">
      <c r="A2781" s="2" t="s">
        <v>26319</v>
      </c>
      <c r="B2781">
        <v>302</v>
      </c>
      <c r="C2781" s="2" t="s">
        <v>25470</v>
      </c>
      <c r="D2781" t="s">
        <v>22687</v>
      </c>
      <c r="E2781">
        <v>8</v>
      </c>
      <c r="F2781" t="s">
        <v>21658</v>
      </c>
    </row>
    <row r="2782" spans="1:6">
      <c r="A2782" s="2" t="s">
        <v>26320</v>
      </c>
      <c r="B2782">
        <v>155</v>
      </c>
      <c r="C2782" s="2" t="s">
        <v>22567</v>
      </c>
      <c r="D2782" t="s">
        <v>20770</v>
      </c>
      <c r="E2782">
        <v>4</v>
      </c>
      <c r="F2782" t="s">
        <v>19288</v>
      </c>
    </row>
    <row r="2783" spans="1:6">
      <c r="A2783" s="2" t="s">
        <v>26321</v>
      </c>
      <c r="B2783">
        <v>302</v>
      </c>
      <c r="C2783" s="2" t="s">
        <v>20306</v>
      </c>
      <c r="D2783" t="s">
        <v>25342</v>
      </c>
      <c r="E2783">
        <v>8</v>
      </c>
      <c r="F2783" t="s">
        <v>21658</v>
      </c>
    </row>
    <row r="2784" spans="1:6">
      <c r="A2784" s="2" t="s">
        <v>26322</v>
      </c>
      <c r="B2784">
        <v>155</v>
      </c>
      <c r="C2784" s="2" t="s">
        <v>19718</v>
      </c>
      <c r="D2784" t="s">
        <v>21655</v>
      </c>
      <c r="E2784">
        <v>4</v>
      </c>
      <c r="F2784" t="s">
        <v>19288</v>
      </c>
    </row>
    <row r="2785" spans="1:6">
      <c r="A2785" s="2" t="s">
        <v>26323</v>
      </c>
      <c r="B2785">
        <v>694</v>
      </c>
      <c r="C2785" s="2" t="s">
        <v>26324</v>
      </c>
      <c r="D2785" t="s">
        <v>26325</v>
      </c>
      <c r="E2785">
        <v>16</v>
      </c>
      <c r="F2785" t="s">
        <v>26326</v>
      </c>
    </row>
    <row r="2786" spans="1:6">
      <c r="A2786" s="2" t="s">
        <v>26327</v>
      </c>
      <c r="B2786">
        <v>598</v>
      </c>
      <c r="C2786" s="2" t="s">
        <v>26328</v>
      </c>
      <c r="D2786" t="s">
        <v>24371</v>
      </c>
      <c r="E2786">
        <v>15</v>
      </c>
      <c r="F2786" t="s">
        <v>26329</v>
      </c>
    </row>
    <row r="2787" spans="1:6">
      <c r="A2787" s="2" t="s">
        <v>26330</v>
      </c>
      <c r="B2787">
        <v>641</v>
      </c>
      <c r="C2787" s="2" t="s">
        <v>26331</v>
      </c>
      <c r="D2787" t="s">
        <v>20286</v>
      </c>
      <c r="E2787">
        <v>16</v>
      </c>
      <c r="F2787" t="s">
        <v>26332</v>
      </c>
    </row>
    <row r="2788" spans="1:6">
      <c r="A2788" s="2" t="s">
        <v>26333</v>
      </c>
      <c r="B2788">
        <v>472</v>
      </c>
      <c r="C2788" s="2" t="s">
        <v>26334</v>
      </c>
      <c r="D2788" t="s">
        <v>21630</v>
      </c>
      <c r="E2788">
        <v>11</v>
      </c>
      <c r="F2788" t="s">
        <v>26335</v>
      </c>
    </row>
    <row r="2789" spans="1:6">
      <c r="A2789" s="2" t="s">
        <v>26336</v>
      </c>
      <c r="B2789">
        <v>648</v>
      </c>
      <c r="C2789" s="2" t="s">
        <v>26337</v>
      </c>
      <c r="D2789" t="s">
        <v>26338</v>
      </c>
      <c r="E2789">
        <v>16</v>
      </c>
      <c r="F2789" t="s">
        <v>26339</v>
      </c>
    </row>
    <row r="2790" spans="1:6">
      <c r="A2790" s="2" t="s">
        <v>26340</v>
      </c>
      <c r="B2790">
        <v>596</v>
      </c>
      <c r="C2790" s="2" t="s">
        <v>26341</v>
      </c>
      <c r="D2790" t="s">
        <v>19489</v>
      </c>
      <c r="E2790">
        <v>14</v>
      </c>
      <c r="F2790" t="s">
        <v>26342</v>
      </c>
    </row>
    <row r="2791" spans="1:6">
      <c r="A2791" s="2" t="s">
        <v>26343</v>
      </c>
      <c r="B2791">
        <v>235</v>
      </c>
      <c r="C2791" s="2" t="s">
        <v>26344</v>
      </c>
      <c r="D2791" t="s">
        <v>21913</v>
      </c>
      <c r="E2791">
        <v>6</v>
      </c>
      <c r="F2791" t="s">
        <v>26345</v>
      </c>
    </row>
    <row r="2792" spans="1:6">
      <c r="A2792" s="2" t="s">
        <v>26346</v>
      </c>
      <c r="B2792">
        <v>634</v>
      </c>
      <c r="C2792" s="2" t="s">
        <v>26347</v>
      </c>
      <c r="D2792" t="s">
        <v>26348</v>
      </c>
      <c r="E2792">
        <v>15</v>
      </c>
      <c r="F2792" t="s">
        <v>26349</v>
      </c>
    </row>
    <row r="2793" spans="1:6">
      <c r="A2793" s="2" t="s">
        <v>26350</v>
      </c>
      <c r="B2793">
        <v>708</v>
      </c>
      <c r="C2793" s="2" t="s">
        <v>25101</v>
      </c>
      <c r="D2793" t="s">
        <v>26351</v>
      </c>
      <c r="E2793">
        <v>16</v>
      </c>
      <c r="F2793" t="s">
        <v>26352</v>
      </c>
    </row>
    <row r="2794" spans="1:6">
      <c r="A2794" s="2" t="s">
        <v>26353</v>
      </c>
      <c r="B2794">
        <v>640</v>
      </c>
      <c r="C2794" s="2" t="s">
        <v>26354</v>
      </c>
      <c r="D2794" t="s">
        <v>21218</v>
      </c>
      <c r="E2794">
        <v>16</v>
      </c>
      <c r="F2794" t="s">
        <v>26355</v>
      </c>
    </row>
    <row r="2795" spans="1:6">
      <c r="A2795" s="2" t="s">
        <v>26356</v>
      </c>
      <c r="B2795">
        <v>701</v>
      </c>
      <c r="C2795" s="2" t="s">
        <v>26357</v>
      </c>
      <c r="D2795" t="s">
        <v>19938</v>
      </c>
      <c r="E2795">
        <v>16</v>
      </c>
      <c r="F2795" t="s">
        <v>26358</v>
      </c>
    </row>
    <row r="2796" spans="1:6">
      <c r="A2796" s="2" t="s">
        <v>26359</v>
      </c>
      <c r="B2796">
        <v>637</v>
      </c>
      <c r="C2796" s="2" t="s">
        <v>26360</v>
      </c>
      <c r="D2796" t="s">
        <v>26361</v>
      </c>
      <c r="E2796">
        <v>15</v>
      </c>
      <c r="F2796" t="s">
        <v>26362</v>
      </c>
    </row>
    <row r="2797" spans="1:6">
      <c r="A2797" s="2" t="s">
        <v>26363</v>
      </c>
      <c r="B2797">
        <v>290</v>
      </c>
      <c r="C2797" s="2" t="s">
        <v>23301</v>
      </c>
      <c r="D2797" t="s">
        <v>26074</v>
      </c>
      <c r="E2797">
        <v>8</v>
      </c>
      <c r="F2797" t="s">
        <v>26154</v>
      </c>
    </row>
    <row r="2798" spans="1:6">
      <c r="A2798" s="2" t="s">
        <v>26364</v>
      </c>
      <c r="B2798">
        <v>290</v>
      </c>
      <c r="C2798" s="2" t="s">
        <v>23301</v>
      </c>
      <c r="D2798" t="s">
        <v>26074</v>
      </c>
      <c r="E2798">
        <v>8</v>
      </c>
      <c r="F2798" t="s">
        <v>26154</v>
      </c>
    </row>
    <row r="2799" spans="1:6">
      <c r="A2799" s="2" t="s">
        <v>26365</v>
      </c>
      <c r="B2799">
        <v>290</v>
      </c>
      <c r="C2799" s="2" t="s">
        <v>23301</v>
      </c>
      <c r="D2799" t="s">
        <v>26074</v>
      </c>
      <c r="E2799">
        <v>8</v>
      </c>
      <c r="F2799" t="s">
        <v>26154</v>
      </c>
    </row>
    <row r="2800" spans="1:6">
      <c r="A2800" s="2" t="s">
        <v>26366</v>
      </c>
      <c r="B2800">
        <v>290</v>
      </c>
      <c r="C2800" s="2" t="s">
        <v>23301</v>
      </c>
      <c r="D2800" t="s">
        <v>26074</v>
      </c>
      <c r="E2800">
        <v>8</v>
      </c>
      <c r="F2800" t="s">
        <v>26154</v>
      </c>
    </row>
    <row r="2801" spans="1:6">
      <c r="A2801" s="2" t="s">
        <v>26367</v>
      </c>
      <c r="B2801">
        <v>290</v>
      </c>
      <c r="C2801" s="2" t="s">
        <v>23301</v>
      </c>
      <c r="D2801" t="s">
        <v>26074</v>
      </c>
      <c r="E2801">
        <v>8</v>
      </c>
      <c r="F2801" t="s">
        <v>26154</v>
      </c>
    </row>
    <row r="2802" spans="1:6">
      <c r="A2802" s="2" t="s">
        <v>26368</v>
      </c>
      <c r="B2802">
        <v>290</v>
      </c>
      <c r="C2802" s="2" t="s">
        <v>23301</v>
      </c>
      <c r="D2802" t="s">
        <v>26074</v>
      </c>
      <c r="E2802">
        <v>8</v>
      </c>
      <c r="F2802" t="s">
        <v>26154</v>
      </c>
    </row>
    <row r="2803" spans="1:6">
      <c r="A2803" s="2" t="s">
        <v>26369</v>
      </c>
      <c r="B2803">
        <v>290</v>
      </c>
      <c r="C2803" s="2" t="s">
        <v>23301</v>
      </c>
      <c r="D2803" t="s">
        <v>26074</v>
      </c>
      <c r="E2803">
        <v>8</v>
      </c>
      <c r="F2803" t="s">
        <v>26154</v>
      </c>
    </row>
    <row r="2804" spans="1:6">
      <c r="A2804" s="2" t="s">
        <v>26370</v>
      </c>
      <c r="B2804">
        <v>290</v>
      </c>
      <c r="C2804" s="2" t="s">
        <v>25645</v>
      </c>
      <c r="D2804" t="s">
        <v>26139</v>
      </c>
      <c r="E2804">
        <v>8</v>
      </c>
      <c r="F2804" t="s">
        <v>26140</v>
      </c>
    </row>
    <row r="2805" spans="1:6">
      <c r="A2805" s="2" t="s">
        <v>26371</v>
      </c>
      <c r="B2805">
        <v>309</v>
      </c>
      <c r="C2805" s="2" t="s">
        <v>20263</v>
      </c>
      <c r="D2805" t="s">
        <v>20264</v>
      </c>
      <c r="E2805">
        <v>8</v>
      </c>
      <c r="F2805" t="s">
        <v>20265</v>
      </c>
    </row>
    <row r="2806" spans="1:6">
      <c r="A2806" s="2" t="s">
        <v>26372</v>
      </c>
      <c r="B2806">
        <v>276</v>
      </c>
      <c r="C2806" s="2" t="s">
        <v>26373</v>
      </c>
      <c r="D2806" t="s">
        <v>26374</v>
      </c>
      <c r="E2806">
        <v>4</v>
      </c>
      <c r="F2806" t="s">
        <v>26375</v>
      </c>
    </row>
    <row r="2807" spans="1:6">
      <c r="A2807" s="2" t="s">
        <v>26376</v>
      </c>
      <c r="B2807">
        <v>288</v>
      </c>
      <c r="C2807" s="2" t="s">
        <v>26377</v>
      </c>
      <c r="D2807" t="s">
        <v>21723</v>
      </c>
      <c r="E2807">
        <v>8</v>
      </c>
      <c r="F2807" t="s">
        <v>26378</v>
      </c>
    </row>
    <row r="2808" spans="1:6">
      <c r="A2808" s="2" t="s">
        <v>26379</v>
      </c>
      <c r="B2808">
        <v>150</v>
      </c>
      <c r="C2808" s="2" t="s">
        <v>21742</v>
      </c>
      <c r="D2808" t="s">
        <v>21743</v>
      </c>
      <c r="E2808">
        <v>3</v>
      </c>
      <c r="F2808" t="s">
        <v>21744</v>
      </c>
    </row>
    <row r="2809" spans="1:6">
      <c r="A2809" s="2" t="s">
        <v>26380</v>
      </c>
      <c r="B2809">
        <v>290</v>
      </c>
      <c r="C2809" s="2" t="s">
        <v>23301</v>
      </c>
      <c r="D2809" t="s">
        <v>26074</v>
      </c>
      <c r="E2809">
        <v>8</v>
      </c>
      <c r="F2809" t="s">
        <v>26154</v>
      </c>
    </row>
    <row r="2810" spans="1:6">
      <c r="A2810" s="2" t="s">
        <v>26381</v>
      </c>
      <c r="B2810">
        <v>290</v>
      </c>
      <c r="C2810" s="2" t="s">
        <v>23301</v>
      </c>
      <c r="D2810" t="s">
        <v>26074</v>
      </c>
      <c r="E2810">
        <v>8</v>
      </c>
      <c r="F2810" t="s">
        <v>26154</v>
      </c>
    </row>
    <row r="2811" spans="1:6">
      <c r="A2811" s="2" t="s">
        <v>26382</v>
      </c>
      <c r="B2811">
        <v>290</v>
      </c>
      <c r="C2811" s="2" t="s">
        <v>23301</v>
      </c>
      <c r="D2811" t="s">
        <v>26074</v>
      </c>
      <c r="E2811">
        <v>8</v>
      </c>
      <c r="F2811" t="s">
        <v>26154</v>
      </c>
    </row>
    <row r="2812" spans="1:6">
      <c r="A2812" s="2" t="s">
        <v>26383</v>
      </c>
      <c r="B2812">
        <v>290</v>
      </c>
      <c r="C2812" s="2" t="s">
        <v>23301</v>
      </c>
      <c r="D2812" t="s">
        <v>26074</v>
      </c>
      <c r="E2812">
        <v>8</v>
      </c>
      <c r="F2812" t="s">
        <v>26154</v>
      </c>
    </row>
    <row r="2813" spans="1:6">
      <c r="A2813" s="2" t="s">
        <v>26384</v>
      </c>
      <c r="B2813">
        <v>290</v>
      </c>
      <c r="C2813" s="2" t="s">
        <v>19810</v>
      </c>
      <c r="D2813" t="s">
        <v>19811</v>
      </c>
      <c r="E2813">
        <v>8</v>
      </c>
      <c r="F2813" t="s">
        <v>19812</v>
      </c>
    </row>
    <row r="2814" spans="1:6">
      <c r="A2814" s="2" t="s">
        <v>26385</v>
      </c>
      <c r="B2814">
        <v>309</v>
      </c>
      <c r="C2814" s="2" t="s">
        <v>20263</v>
      </c>
      <c r="D2814" t="s">
        <v>20264</v>
      </c>
      <c r="E2814">
        <v>8</v>
      </c>
      <c r="F2814" t="s">
        <v>20265</v>
      </c>
    </row>
    <row r="2815" spans="1:6">
      <c r="A2815" s="2" t="s">
        <v>26386</v>
      </c>
      <c r="B2815">
        <v>359</v>
      </c>
      <c r="C2815" s="2" t="s">
        <v>26387</v>
      </c>
      <c r="D2815" t="s">
        <v>26388</v>
      </c>
      <c r="E2815">
        <v>10</v>
      </c>
      <c r="F2815" t="s">
        <v>26389</v>
      </c>
    </row>
    <row r="2816" spans="1:6">
      <c r="A2816" s="2" t="s">
        <v>26390</v>
      </c>
      <c r="B2816">
        <v>671</v>
      </c>
      <c r="C2816" s="2" t="s">
        <v>26391</v>
      </c>
      <c r="D2816" t="s">
        <v>26392</v>
      </c>
      <c r="E2816">
        <v>16</v>
      </c>
      <c r="F2816" t="s">
        <v>26393</v>
      </c>
    </row>
    <row r="2817" spans="1:6">
      <c r="A2817" s="2" t="s">
        <v>26394</v>
      </c>
      <c r="B2817">
        <v>309</v>
      </c>
      <c r="C2817" s="2" t="s">
        <v>26395</v>
      </c>
      <c r="D2817" t="s">
        <v>26396</v>
      </c>
      <c r="E2817">
        <v>9</v>
      </c>
      <c r="F2817" t="s">
        <v>26397</v>
      </c>
    </row>
    <row r="2818" spans="1:6">
      <c r="A2818" s="2" t="s">
        <v>26398</v>
      </c>
      <c r="B2818">
        <v>290</v>
      </c>
      <c r="C2818" s="2" t="s">
        <v>23301</v>
      </c>
      <c r="D2818" t="s">
        <v>26074</v>
      </c>
      <c r="E2818">
        <v>8</v>
      </c>
      <c r="F2818" t="s">
        <v>26154</v>
      </c>
    </row>
    <row r="2819" spans="1:6">
      <c r="A2819" s="2" t="s">
        <v>26399</v>
      </c>
      <c r="B2819">
        <v>290</v>
      </c>
      <c r="C2819" s="2" t="s">
        <v>23301</v>
      </c>
      <c r="D2819" t="s">
        <v>26074</v>
      </c>
      <c r="E2819">
        <v>8</v>
      </c>
      <c r="F2819" t="s">
        <v>26154</v>
      </c>
    </row>
    <row r="2820" spans="1:6">
      <c r="A2820" s="2" t="s">
        <v>26400</v>
      </c>
      <c r="B2820">
        <v>294</v>
      </c>
      <c r="C2820" s="2" t="s">
        <v>19333</v>
      </c>
      <c r="D2820" t="s">
        <v>19334</v>
      </c>
      <c r="E2820">
        <v>8</v>
      </c>
      <c r="F2820" t="s">
        <v>19335</v>
      </c>
    </row>
    <row r="2821" spans="1:6">
      <c r="A2821" s="2" t="s">
        <v>26401</v>
      </c>
      <c r="B2821">
        <v>156</v>
      </c>
      <c r="C2821" s="2" t="s">
        <v>25836</v>
      </c>
      <c r="D2821" t="s">
        <v>26402</v>
      </c>
      <c r="E2821">
        <v>4</v>
      </c>
      <c r="F2821" t="s">
        <v>26403</v>
      </c>
    </row>
    <row r="2822" spans="1:6">
      <c r="A2822" s="2" t="s">
        <v>26404</v>
      </c>
      <c r="B2822">
        <v>293</v>
      </c>
      <c r="C2822" s="2" t="s">
        <v>26405</v>
      </c>
      <c r="D2822" t="s">
        <v>25691</v>
      </c>
      <c r="E2822">
        <v>8</v>
      </c>
      <c r="F2822" t="s">
        <v>25692</v>
      </c>
    </row>
    <row r="2823" spans="1:6">
      <c r="A2823" s="2" t="s">
        <v>26406</v>
      </c>
      <c r="B2823">
        <v>154</v>
      </c>
      <c r="C2823" s="2" t="s">
        <v>22776</v>
      </c>
      <c r="D2823" t="s">
        <v>26407</v>
      </c>
      <c r="E2823">
        <v>4</v>
      </c>
      <c r="F2823" t="s">
        <v>26408</v>
      </c>
    </row>
    <row r="2824" spans="1:6">
      <c r="A2824" s="2" t="s">
        <v>26409</v>
      </c>
      <c r="B2824">
        <v>154</v>
      </c>
      <c r="C2824" s="2" t="s">
        <v>22776</v>
      </c>
      <c r="D2824" t="s">
        <v>26407</v>
      </c>
      <c r="E2824">
        <v>4</v>
      </c>
      <c r="F2824" t="s">
        <v>26408</v>
      </c>
    </row>
    <row r="2825" spans="1:6">
      <c r="A2825" s="2" t="s">
        <v>26410</v>
      </c>
      <c r="B2825">
        <v>144</v>
      </c>
      <c r="C2825" s="2" t="s">
        <v>26411</v>
      </c>
      <c r="D2825" t="s">
        <v>26412</v>
      </c>
      <c r="E2825">
        <v>4</v>
      </c>
      <c r="F2825" t="s">
        <v>20185</v>
      </c>
    </row>
    <row r="2826" spans="1:6">
      <c r="A2826" s="2" t="s">
        <v>26413</v>
      </c>
      <c r="B2826">
        <v>308</v>
      </c>
      <c r="C2826" s="2" t="s">
        <v>19449</v>
      </c>
      <c r="D2826" t="s">
        <v>19450</v>
      </c>
      <c r="E2826">
        <v>8</v>
      </c>
      <c r="F2826" t="s">
        <v>19451</v>
      </c>
    </row>
    <row r="2827" spans="1:6">
      <c r="A2827" s="2" t="s">
        <v>26414</v>
      </c>
      <c r="B2827">
        <v>152</v>
      </c>
      <c r="C2827" s="2" t="s">
        <v>20066</v>
      </c>
      <c r="D2827" t="s">
        <v>20067</v>
      </c>
      <c r="E2827">
        <v>4</v>
      </c>
      <c r="F2827" t="s">
        <v>19460</v>
      </c>
    </row>
    <row r="2828" spans="1:6">
      <c r="A2828" s="2" t="s">
        <v>26415</v>
      </c>
      <c r="B2828">
        <v>315</v>
      </c>
      <c r="C2828" s="2" t="s">
        <v>23894</v>
      </c>
      <c r="D2828" t="s">
        <v>20078</v>
      </c>
      <c r="E2828">
        <v>8</v>
      </c>
      <c r="F2828" t="s">
        <v>20079</v>
      </c>
    </row>
    <row r="2829" spans="1:6">
      <c r="A2829" s="2" t="s">
        <v>26416</v>
      </c>
      <c r="B2829">
        <v>615</v>
      </c>
      <c r="C2829" s="2" t="s">
        <v>26417</v>
      </c>
      <c r="D2829" t="s">
        <v>22735</v>
      </c>
      <c r="E2829">
        <v>15</v>
      </c>
      <c r="F2829" t="s">
        <v>22736</v>
      </c>
    </row>
    <row r="2830" spans="1:6">
      <c r="A2830" s="2" t="s">
        <v>26418</v>
      </c>
      <c r="B2830">
        <v>144</v>
      </c>
      <c r="C2830" s="2" t="s">
        <v>22502</v>
      </c>
      <c r="D2830" t="s">
        <v>22503</v>
      </c>
      <c r="E2830">
        <v>4</v>
      </c>
      <c r="F2830" t="s">
        <v>20185</v>
      </c>
    </row>
    <row r="2831" spans="1:6">
      <c r="A2831" s="2" t="s">
        <v>26419</v>
      </c>
      <c r="B2831">
        <v>309</v>
      </c>
      <c r="C2831" s="2" t="s">
        <v>20263</v>
      </c>
      <c r="D2831" t="s">
        <v>20264</v>
      </c>
      <c r="E2831">
        <v>8</v>
      </c>
      <c r="F2831" t="s">
        <v>20265</v>
      </c>
    </row>
    <row r="2832" spans="1:6">
      <c r="A2832" s="2" t="s">
        <v>26420</v>
      </c>
      <c r="B2832">
        <v>290</v>
      </c>
      <c r="C2832" s="2" t="s">
        <v>19810</v>
      </c>
      <c r="D2832" t="s">
        <v>19811</v>
      </c>
      <c r="E2832">
        <v>8</v>
      </c>
      <c r="F2832" t="s">
        <v>19812</v>
      </c>
    </row>
    <row r="2833" spans="1:6">
      <c r="A2833" s="2" t="s">
        <v>26421</v>
      </c>
      <c r="B2833">
        <v>309</v>
      </c>
      <c r="C2833" s="2" t="s">
        <v>20263</v>
      </c>
      <c r="D2833" t="s">
        <v>20264</v>
      </c>
      <c r="E2833">
        <v>8</v>
      </c>
      <c r="F2833" t="s">
        <v>20265</v>
      </c>
    </row>
    <row r="2834" spans="1:6">
      <c r="A2834" s="2" t="s">
        <v>26422</v>
      </c>
      <c r="B2834">
        <v>290</v>
      </c>
      <c r="C2834" s="2" t="s">
        <v>19810</v>
      </c>
      <c r="D2834" t="s">
        <v>19811</v>
      </c>
      <c r="E2834">
        <v>8</v>
      </c>
      <c r="F2834" t="s">
        <v>19812</v>
      </c>
    </row>
    <row r="2835" spans="1:6">
      <c r="A2835" s="2" t="s">
        <v>26423</v>
      </c>
      <c r="B2835">
        <v>544</v>
      </c>
      <c r="C2835" s="2" t="s">
        <v>26424</v>
      </c>
      <c r="D2835" t="s">
        <v>19861</v>
      </c>
      <c r="E2835">
        <v>9</v>
      </c>
      <c r="F2835" t="s">
        <v>22867</v>
      </c>
    </row>
    <row r="2836" spans="1:6">
      <c r="A2836" s="2" t="s">
        <v>26425</v>
      </c>
      <c r="B2836">
        <v>544</v>
      </c>
      <c r="C2836" s="2" t="s">
        <v>26024</v>
      </c>
      <c r="D2836" t="s">
        <v>20037</v>
      </c>
      <c r="E2836">
        <v>9</v>
      </c>
      <c r="F2836" t="s">
        <v>26025</v>
      </c>
    </row>
    <row r="2837" spans="1:6">
      <c r="A2837" s="2" t="s">
        <v>26426</v>
      </c>
      <c r="B2837">
        <v>291</v>
      </c>
      <c r="C2837" s="2" t="s">
        <v>26427</v>
      </c>
      <c r="D2837" t="s">
        <v>26428</v>
      </c>
      <c r="E2837">
        <v>8</v>
      </c>
      <c r="F2837" t="s">
        <v>26429</v>
      </c>
    </row>
    <row r="2838" spans="1:6">
      <c r="A2838" s="2" t="s">
        <v>26430</v>
      </c>
      <c r="B2838">
        <v>134</v>
      </c>
      <c r="C2838" s="2" t="s">
        <v>26431</v>
      </c>
      <c r="D2838" t="s">
        <v>26432</v>
      </c>
      <c r="E2838">
        <v>3</v>
      </c>
      <c r="F2838" t="s">
        <v>22822</v>
      </c>
    </row>
    <row r="2839" spans="1:6">
      <c r="A2839" s="2" t="s">
        <v>26433</v>
      </c>
      <c r="B2839">
        <v>154</v>
      </c>
      <c r="C2839" s="2" t="s">
        <v>21795</v>
      </c>
      <c r="D2839" t="s">
        <v>19262</v>
      </c>
      <c r="E2839">
        <v>4</v>
      </c>
      <c r="F2839" t="s">
        <v>19263</v>
      </c>
    </row>
    <row r="2840" spans="1:6">
      <c r="A2840" s="2" t="s">
        <v>26434</v>
      </c>
      <c r="B2840">
        <v>308</v>
      </c>
      <c r="C2840" s="2" t="s">
        <v>22797</v>
      </c>
      <c r="D2840" t="s">
        <v>21832</v>
      </c>
      <c r="E2840">
        <v>8</v>
      </c>
      <c r="F2840" t="s">
        <v>21833</v>
      </c>
    </row>
    <row r="2841" spans="1:6">
      <c r="A2841" s="2" t="s">
        <v>26435</v>
      </c>
      <c r="B2841">
        <v>542</v>
      </c>
      <c r="C2841" s="2" t="s">
        <v>25839</v>
      </c>
      <c r="D2841" t="s">
        <v>25840</v>
      </c>
      <c r="E2841">
        <v>9</v>
      </c>
      <c r="F2841" t="s">
        <v>25841</v>
      </c>
    </row>
    <row r="2842" spans="1:6">
      <c r="A2842" s="2" t="s">
        <v>26436</v>
      </c>
      <c r="B2842">
        <v>544</v>
      </c>
      <c r="C2842" s="2" t="s">
        <v>26437</v>
      </c>
      <c r="D2842" t="s">
        <v>20920</v>
      </c>
      <c r="E2842">
        <v>9</v>
      </c>
      <c r="F2842" t="s">
        <v>26438</v>
      </c>
    </row>
    <row r="2843" spans="1:6">
      <c r="A2843" s="2" t="s">
        <v>26439</v>
      </c>
      <c r="B2843">
        <v>163</v>
      </c>
      <c r="C2843" s="2" t="s">
        <v>26440</v>
      </c>
      <c r="D2843" t="s">
        <v>22471</v>
      </c>
      <c r="E2843">
        <v>4</v>
      </c>
      <c r="F2843" t="s">
        <v>26441</v>
      </c>
    </row>
    <row r="2844" spans="1:6">
      <c r="A2844" s="2" t="s">
        <v>26442</v>
      </c>
      <c r="B2844">
        <v>548</v>
      </c>
      <c r="C2844" s="2" t="s">
        <v>26443</v>
      </c>
      <c r="D2844" t="s">
        <v>19920</v>
      </c>
      <c r="E2844">
        <v>8</v>
      </c>
      <c r="F2844" t="s">
        <v>19921</v>
      </c>
    </row>
    <row r="2845" spans="1:6">
      <c r="A2845" s="2" t="s">
        <v>26444</v>
      </c>
      <c r="B2845">
        <v>290</v>
      </c>
      <c r="C2845" s="2" t="s">
        <v>19810</v>
      </c>
      <c r="D2845" t="s">
        <v>19811</v>
      </c>
      <c r="E2845">
        <v>8</v>
      </c>
      <c r="F2845" t="s">
        <v>19812</v>
      </c>
    </row>
    <row r="2846" spans="1:6">
      <c r="A2846" s="2" t="s">
        <v>26445</v>
      </c>
      <c r="B2846">
        <v>309</v>
      </c>
      <c r="C2846" s="2" t="s">
        <v>20263</v>
      </c>
      <c r="D2846" t="s">
        <v>20264</v>
      </c>
      <c r="E2846">
        <v>8</v>
      </c>
      <c r="F2846" t="s">
        <v>20265</v>
      </c>
    </row>
    <row r="2847" spans="1:6">
      <c r="A2847" s="2" t="s">
        <v>26446</v>
      </c>
      <c r="B2847">
        <v>290</v>
      </c>
      <c r="C2847" s="2" t="s">
        <v>19810</v>
      </c>
      <c r="D2847" t="s">
        <v>19811</v>
      </c>
      <c r="E2847">
        <v>8</v>
      </c>
      <c r="F2847" t="s">
        <v>19812</v>
      </c>
    </row>
    <row r="2848" spans="1:6">
      <c r="A2848" s="2" t="s">
        <v>26447</v>
      </c>
      <c r="B2848">
        <v>309</v>
      </c>
      <c r="C2848" s="2" t="s">
        <v>20263</v>
      </c>
      <c r="D2848" t="s">
        <v>20264</v>
      </c>
      <c r="E2848">
        <v>8</v>
      </c>
      <c r="F2848" t="s">
        <v>20265</v>
      </c>
    </row>
    <row r="2849" spans="1:6">
      <c r="A2849" s="2" t="s">
        <v>26448</v>
      </c>
      <c r="B2849">
        <v>669</v>
      </c>
      <c r="C2849" s="2" t="s">
        <v>26449</v>
      </c>
      <c r="D2849" t="s">
        <v>20436</v>
      </c>
      <c r="E2849">
        <v>16</v>
      </c>
      <c r="F2849" t="s">
        <v>20437</v>
      </c>
    </row>
    <row r="2850" spans="1:6">
      <c r="A2850" s="2" t="s">
        <v>26450</v>
      </c>
      <c r="B2850">
        <v>544</v>
      </c>
      <c r="C2850" s="2" t="s">
        <v>26451</v>
      </c>
      <c r="D2850" t="s">
        <v>21123</v>
      </c>
      <c r="E2850">
        <v>9</v>
      </c>
      <c r="F2850" t="s">
        <v>26025</v>
      </c>
    </row>
    <row r="2851" spans="1:6">
      <c r="A2851" s="2" t="s">
        <v>26452</v>
      </c>
      <c r="B2851">
        <v>549</v>
      </c>
      <c r="C2851" s="2" t="s">
        <v>25930</v>
      </c>
      <c r="D2851" t="s">
        <v>26453</v>
      </c>
      <c r="E2851">
        <v>9</v>
      </c>
      <c r="F2851" t="s">
        <v>19808</v>
      </c>
    </row>
    <row r="2852" spans="1:6">
      <c r="A2852" s="2" t="s">
        <v>26454</v>
      </c>
      <c r="B2852">
        <v>154</v>
      </c>
      <c r="C2852" s="2" t="s">
        <v>23950</v>
      </c>
      <c r="D2852" t="s">
        <v>22362</v>
      </c>
      <c r="E2852">
        <v>4</v>
      </c>
      <c r="F2852" t="s">
        <v>19315</v>
      </c>
    </row>
    <row r="2853" spans="1:6">
      <c r="A2853" s="2" t="s">
        <v>26455</v>
      </c>
      <c r="B2853">
        <v>289</v>
      </c>
      <c r="C2853" s="2" t="s">
        <v>26456</v>
      </c>
      <c r="D2853" t="s">
        <v>26457</v>
      </c>
      <c r="E2853">
        <v>8</v>
      </c>
      <c r="F2853" t="s">
        <v>23978</v>
      </c>
    </row>
    <row r="2854" spans="1:6">
      <c r="A2854" s="2" t="s">
        <v>26458</v>
      </c>
      <c r="B2854">
        <v>302</v>
      </c>
      <c r="C2854" s="2" t="s">
        <v>23638</v>
      </c>
      <c r="D2854" t="s">
        <v>26459</v>
      </c>
      <c r="E2854">
        <v>8</v>
      </c>
      <c r="F2854" t="s">
        <v>21658</v>
      </c>
    </row>
    <row r="2855" spans="1:6">
      <c r="A2855" s="2" t="s">
        <v>26460</v>
      </c>
      <c r="B2855">
        <v>155</v>
      </c>
      <c r="C2855" s="2" t="s">
        <v>25713</v>
      </c>
      <c r="D2855" t="s">
        <v>25714</v>
      </c>
      <c r="E2855">
        <v>4</v>
      </c>
      <c r="F2855" t="s">
        <v>19288</v>
      </c>
    </row>
    <row r="2856" spans="1:6">
      <c r="A2856" s="2" t="s">
        <v>26461</v>
      </c>
      <c r="B2856">
        <v>302</v>
      </c>
      <c r="C2856" s="2" t="s">
        <v>23502</v>
      </c>
      <c r="D2856" t="s">
        <v>22356</v>
      </c>
      <c r="E2856">
        <v>8</v>
      </c>
      <c r="F2856" t="s">
        <v>21658</v>
      </c>
    </row>
    <row r="2857" spans="1:6">
      <c r="A2857" s="2" t="s">
        <v>26462</v>
      </c>
      <c r="B2857">
        <v>155</v>
      </c>
      <c r="C2857" s="2" t="s">
        <v>25713</v>
      </c>
      <c r="D2857" t="s">
        <v>25714</v>
      </c>
      <c r="E2857">
        <v>4</v>
      </c>
      <c r="F2857" t="s">
        <v>19288</v>
      </c>
    </row>
    <row r="2858" spans="1:6">
      <c r="A2858" s="2" t="s">
        <v>26463</v>
      </c>
      <c r="B2858">
        <v>302</v>
      </c>
      <c r="C2858" s="2" t="s">
        <v>25631</v>
      </c>
      <c r="D2858" t="s">
        <v>25494</v>
      </c>
      <c r="E2858">
        <v>8</v>
      </c>
      <c r="F2858" t="s">
        <v>21658</v>
      </c>
    </row>
    <row r="2859" spans="1:6">
      <c r="A2859" s="2" t="s">
        <v>26464</v>
      </c>
      <c r="B2859">
        <v>156</v>
      </c>
      <c r="C2859" s="2" t="s">
        <v>25508</v>
      </c>
      <c r="D2859" t="s">
        <v>20405</v>
      </c>
      <c r="E2859">
        <v>4</v>
      </c>
      <c r="F2859" t="s">
        <v>25480</v>
      </c>
    </row>
    <row r="2860" spans="1:6">
      <c r="A2860" s="2" t="s">
        <v>26465</v>
      </c>
      <c r="B2860">
        <v>302</v>
      </c>
      <c r="C2860" s="2" t="s">
        <v>26466</v>
      </c>
      <c r="D2860" t="s">
        <v>26467</v>
      </c>
      <c r="E2860">
        <v>8</v>
      </c>
      <c r="F2860" t="s">
        <v>21658</v>
      </c>
    </row>
    <row r="2861" spans="1:6">
      <c r="A2861" s="2" t="s">
        <v>26468</v>
      </c>
      <c r="B2861">
        <v>155</v>
      </c>
      <c r="C2861" s="2" t="s">
        <v>19551</v>
      </c>
      <c r="D2861" t="s">
        <v>25714</v>
      </c>
      <c r="E2861">
        <v>4</v>
      </c>
      <c r="F2861" t="s">
        <v>19288</v>
      </c>
    </row>
    <row r="2862" spans="1:6">
      <c r="A2862" s="2" t="s">
        <v>26469</v>
      </c>
      <c r="B2862">
        <v>288</v>
      </c>
      <c r="C2862" s="2" t="s">
        <v>26470</v>
      </c>
      <c r="D2862" t="s">
        <v>23857</v>
      </c>
      <c r="E2862">
        <v>8</v>
      </c>
      <c r="F2862" t="s">
        <v>26471</v>
      </c>
    </row>
    <row r="2863" spans="1:6">
      <c r="A2863" s="2" t="s">
        <v>26472</v>
      </c>
      <c r="B2863">
        <v>667</v>
      </c>
      <c r="C2863" s="2" t="s">
        <v>26473</v>
      </c>
      <c r="D2863" t="s">
        <v>26474</v>
      </c>
      <c r="E2863">
        <v>15</v>
      </c>
      <c r="F2863" t="s">
        <v>26475</v>
      </c>
    </row>
    <row r="2864" spans="1:6">
      <c r="A2864" s="2" t="s">
        <v>26476</v>
      </c>
      <c r="B2864">
        <v>389</v>
      </c>
      <c r="C2864" s="2" t="s">
        <v>25634</v>
      </c>
      <c r="D2864" t="s">
        <v>22193</v>
      </c>
      <c r="E2864">
        <v>7</v>
      </c>
      <c r="F2864" t="s">
        <v>25635</v>
      </c>
    </row>
    <row r="2865" spans="1:6">
      <c r="A2865" s="2" t="s">
        <v>26477</v>
      </c>
      <c r="B2865">
        <v>156</v>
      </c>
      <c r="C2865" s="2" t="s">
        <v>19321</v>
      </c>
      <c r="D2865" t="s">
        <v>25479</v>
      </c>
      <c r="E2865">
        <v>4</v>
      </c>
      <c r="F2865" t="s">
        <v>25480</v>
      </c>
    </row>
    <row r="2866" spans="1:6">
      <c r="A2866" s="2" t="s">
        <v>26478</v>
      </c>
      <c r="B2866">
        <v>302</v>
      </c>
      <c r="C2866" s="2" t="s">
        <v>26479</v>
      </c>
      <c r="D2866" t="s">
        <v>26250</v>
      </c>
      <c r="E2866">
        <v>8</v>
      </c>
      <c r="F2866" t="s">
        <v>21658</v>
      </c>
    </row>
    <row r="2867" spans="1:6">
      <c r="A2867" s="2" t="s">
        <v>26480</v>
      </c>
      <c r="B2867">
        <v>290</v>
      </c>
      <c r="C2867" s="2" t="s">
        <v>19810</v>
      </c>
      <c r="D2867" t="s">
        <v>19811</v>
      </c>
      <c r="E2867">
        <v>8</v>
      </c>
      <c r="F2867" t="s">
        <v>19812</v>
      </c>
    </row>
    <row r="2868" spans="1:6">
      <c r="A2868" s="2" t="s">
        <v>26481</v>
      </c>
      <c r="B2868">
        <v>309</v>
      </c>
      <c r="C2868" s="2" t="s">
        <v>20263</v>
      </c>
      <c r="D2868" t="s">
        <v>20264</v>
      </c>
      <c r="E2868">
        <v>8</v>
      </c>
      <c r="F2868" t="s">
        <v>20265</v>
      </c>
    </row>
    <row r="2869" spans="1:6">
      <c r="A2869" s="2" t="s">
        <v>26482</v>
      </c>
      <c r="B2869">
        <v>290</v>
      </c>
      <c r="C2869" s="2" t="s">
        <v>19810</v>
      </c>
      <c r="D2869" t="s">
        <v>19811</v>
      </c>
      <c r="E2869">
        <v>8</v>
      </c>
      <c r="F2869" t="s">
        <v>19812</v>
      </c>
    </row>
    <row r="2870" spans="1:6">
      <c r="A2870" s="2" t="s">
        <v>26483</v>
      </c>
      <c r="B2870">
        <v>309</v>
      </c>
      <c r="C2870" s="2" t="s">
        <v>20263</v>
      </c>
      <c r="D2870" t="s">
        <v>20264</v>
      </c>
      <c r="E2870">
        <v>8</v>
      </c>
      <c r="F2870" t="s">
        <v>20265</v>
      </c>
    </row>
    <row r="2871" spans="1:6">
      <c r="A2871" s="2" t="s">
        <v>26484</v>
      </c>
      <c r="B2871">
        <v>287</v>
      </c>
      <c r="C2871" s="2" t="s">
        <v>26485</v>
      </c>
      <c r="D2871" t="s">
        <v>26486</v>
      </c>
      <c r="E2871">
        <v>8</v>
      </c>
      <c r="F2871" t="s">
        <v>26487</v>
      </c>
    </row>
    <row r="2872" spans="1:6">
      <c r="A2872" s="2" t="s">
        <v>26488</v>
      </c>
      <c r="B2872">
        <v>304</v>
      </c>
      <c r="C2872" s="2" t="s">
        <v>19419</v>
      </c>
      <c r="D2872" t="s">
        <v>26489</v>
      </c>
      <c r="E2872">
        <v>8</v>
      </c>
      <c r="F2872" t="s">
        <v>26490</v>
      </c>
    </row>
    <row r="2873" spans="1:6">
      <c r="A2873" s="2" t="s">
        <v>26491</v>
      </c>
      <c r="B2873">
        <v>151</v>
      </c>
      <c r="C2873" s="2" t="s">
        <v>20387</v>
      </c>
      <c r="D2873" t="s">
        <v>26492</v>
      </c>
      <c r="E2873">
        <v>4</v>
      </c>
      <c r="F2873" t="s">
        <v>26493</v>
      </c>
    </row>
    <row r="2874" spans="1:6">
      <c r="A2874" s="2" t="s">
        <v>26494</v>
      </c>
      <c r="B2874">
        <v>380</v>
      </c>
      <c r="C2874" s="2" t="s">
        <v>23935</v>
      </c>
      <c r="D2874" t="s">
        <v>24592</v>
      </c>
      <c r="E2874">
        <v>9</v>
      </c>
      <c r="F2874" t="s">
        <v>26495</v>
      </c>
    </row>
    <row r="2875" spans="1:6">
      <c r="A2875" s="2" t="s">
        <v>26496</v>
      </c>
      <c r="B2875">
        <v>679</v>
      </c>
      <c r="C2875" s="2" t="s">
        <v>26497</v>
      </c>
      <c r="D2875" t="s">
        <v>26498</v>
      </c>
      <c r="E2875">
        <v>16</v>
      </c>
      <c r="F2875" t="s">
        <v>26499</v>
      </c>
    </row>
    <row r="2876" spans="1:6">
      <c r="A2876" s="2" t="s">
        <v>26500</v>
      </c>
      <c r="B2876">
        <v>314</v>
      </c>
      <c r="C2876" s="2" t="s">
        <v>26501</v>
      </c>
      <c r="D2876" t="s">
        <v>26502</v>
      </c>
      <c r="E2876">
        <v>9</v>
      </c>
      <c r="F2876" t="s">
        <v>26503</v>
      </c>
    </row>
    <row r="2877" spans="1:6">
      <c r="A2877" s="2" t="s">
        <v>26504</v>
      </c>
      <c r="B2877">
        <v>681</v>
      </c>
      <c r="C2877" s="2" t="s">
        <v>25410</v>
      </c>
      <c r="D2877" t="s">
        <v>21513</v>
      </c>
      <c r="E2877">
        <v>16</v>
      </c>
      <c r="F2877" t="s">
        <v>26505</v>
      </c>
    </row>
    <row r="2878" spans="1:6">
      <c r="A2878" s="2" t="s">
        <v>26506</v>
      </c>
      <c r="B2878">
        <v>634</v>
      </c>
      <c r="C2878" s="2" t="s">
        <v>26507</v>
      </c>
      <c r="D2878" t="s">
        <v>26508</v>
      </c>
      <c r="E2878">
        <v>16</v>
      </c>
      <c r="F2878" t="s">
        <v>26509</v>
      </c>
    </row>
    <row r="2879" spans="1:6">
      <c r="A2879" s="2" t="s">
        <v>26510</v>
      </c>
      <c r="B2879">
        <v>663</v>
      </c>
      <c r="C2879" s="2" t="s">
        <v>24624</v>
      </c>
      <c r="D2879" t="s">
        <v>19828</v>
      </c>
      <c r="E2879">
        <v>16</v>
      </c>
      <c r="F2879" t="s">
        <v>26511</v>
      </c>
    </row>
    <row r="2880" spans="1:6">
      <c r="A2880" s="2" t="s">
        <v>26512</v>
      </c>
      <c r="B2880">
        <v>534</v>
      </c>
      <c r="C2880" s="2" t="s">
        <v>21864</v>
      </c>
      <c r="D2880" t="s">
        <v>26513</v>
      </c>
      <c r="E2880">
        <v>8</v>
      </c>
      <c r="F2880" t="s">
        <v>26514</v>
      </c>
    </row>
    <row r="2881" spans="1:6">
      <c r="A2881" s="2" t="s">
        <v>26515</v>
      </c>
      <c r="B2881">
        <v>152</v>
      </c>
      <c r="C2881" s="2" t="s">
        <v>22273</v>
      </c>
      <c r="D2881" t="s">
        <v>23209</v>
      </c>
      <c r="E2881">
        <v>4</v>
      </c>
      <c r="F2881" t="s">
        <v>20643</v>
      </c>
    </row>
    <row r="2882" spans="1:6">
      <c r="A2882" s="2" t="s">
        <v>26516</v>
      </c>
      <c r="B2882">
        <v>313</v>
      </c>
      <c r="C2882" s="2" t="s">
        <v>26517</v>
      </c>
      <c r="D2882" t="s">
        <v>22906</v>
      </c>
      <c r="E2882">
        <v>8</v>
      </c>
      <c r="F2882" t="s">
        <v>26518</v>
      </c>
    </row>
    <row r="2883" spans="1:6">
      <c r="A2883" s="2" t="s">
        <v>26519</v>
      </c>
      <c r="B2883">
        <v>309</v>
      </c>
      <c r="C2883" s="2" t="s">
        <v>26520</v>
      </c>
      <c r="D2883" t="s">
        <v>20748</v>
      </c>
      <c r="E2883">
        <v>8</v>
      </c>
      <c r="F2883" t="s">
        <v>26521</v>
      </c>
    </row>
    <row r="2884" spans="1:6">
      <c r="A2884" s="2" t="s">
        <v>26522</v>
      </c>
      <c r="B2884">
        <v>323</v>
      </c>
      <c r="C2884" s="2" t="s">
        <v>26523</v>
      </c>
      <c r="D2884" t="s">
        <v>20824</v>
      </c>
      <c r="E2884">
        <v>7</v>
      </c>
      <c r="F2884" t="s">
        <v>26524</v>
      </c>
    </row>
    <row r="2885" spans="1:6">
      <c r="A2885" s="2" t="s">
        <v>26525</v>
      </c>
      <c r="B2885">
        <v>657</v>
      </c>
      <c r="C2885" s="2" t="s">
        <v>26526</v>
      </c>
      <c r="D2885" t="s">
        <v>21238</v>
      </c>
      <c r="E2885">
        <v>9</v>
      </c>
      <c r="F2885" t="s">
        <v>26527</v>
      </c>
    </row>
    <row r="2886" spans="1:6">
      <c r="A2886" s="2" t="s">
        <v>26528</v>
      </c>
      <c r="B2886">
        <v>646</v>
      </c>
      <c r="C2886" s="2" t="s">
        <v>26529</v>
      </c>
      <c r="D2886" t="s">
        <v>22847</v>
      </c>
      <c r="E2886">
        <v>9</v>
      </c>
      <c r="F2886" t="s">
        <v>26530</v>
      </c>
    </row>
    <row r="2887" spans="1:6">
      <c r="A2887" s="2" t="s">
        <v>26531</v>
      </c>
      <c r="B2887">
        <v>600</v>
      </c>
      <c r="C2887" s="2" t="s">
        <v>26526</v>
      </c>
      <c r="D2887" t="s">
        <v>21154</v>
      </c>
      <c r="E2887">
        <v>9</v>
      </c>
      <c r="F2887" t="s">
        <v>26532</v>
      </c>
    </row>
    <row r="2888" spans="1:6">
      <c r="A2888" s="2" t="s">
        <v>26533</v>
      </c>
      <c r="B2888">
        <v>624</v>
      </c>
      <c r="C2888" s="2" t="s">
        <v>20138</v>
      </c>
      <c r="D2888" t="s">
        <v>26534</v>
      </c>
      <c r="E2888">
        <v>8</v>
      </c>
      <c r="F2888" t="s">
        <v>26535</v>
      </c>
    </row>
    <row r="2889" spans="1:6">
      <c r="A2889" s="2" t="s">
        <v>26536</v>
      </c>
      <c r="B2889">
        <v>671</v>
      </c>
      <c r="C2889" s="2" t="s">
        <v>26260</v>
      </c>
      <c r="D2889" t="s">
        <v>20824</v>
      </c>
      <c r="E2889">
        <v>9</v>
      </c>
      <c r="F2889" t="s">
        <v>26537</v>
      </c>
    </row>
    <row r="2890" spans="1:6">
      <c r="A2890" s="2" t="s">
        <v>26538</v>
      </c>
      <c r="B2890">
        <v>319</v>
      </c>
      <c r="C2890" s="2" t="s">
        <v>26539</v>
      </c>
      <c r="D2890" t="s">
        <v>24405</v>
      </c>
      <c r="E2890">
        <v>7</v>
      </c>
      <c r="F2890" t="s">
        <v>26540</v>
      </c>
    </row>
    <row r="2891" spans="1:6">
      <c r="A2891" s="2" t="s">
        <v>26541</v>
      </c>
      <c r="B2891">
        <v>307</v>
      </c>
      <c r="C2891" s="2" t="s">
        <v>21138</v>
      </c>
      <c r="D2891" t="s">
        <v>26542</v>
      </c>
      <c r="E2891">
        <v>9</v>
      </c>
      <c r="F2891" t="s">
        <v>26543</v>
      </c>
    </row>
    <row r="2892" spans="1:6">
      <c r="A2892" s="2" t="s">
        <v>26544</v>
      </c>
      <c r="B2892">
        <v>724</v>
      </c>
      <c r="C2892" s="2" t="s">
        <v>26545</v>
      </c>
      <c r="D2892" t="s">
        <v>26546</v>
      </c>
      <c r="E2892">
        <v>16</v>
      </c>
      <c r="F2892" t="s">
        <v>26547</v>
      </c>
    </row>
    <row r="2893" spans="1:6">
      <c r="A2893" s="2" t="s">
        <v>26548</v>
      </c>
      <c r="B2893">
        <v>447</v>
      </c>
      <c r="C2893" s="2" t="s">
        <v>26549</v>
      </c>
      <c r="D2893" t="s">
        <v>26550</v>
      </c>
      <c r="E2893">
        <v>8</v>
      </c>
      <c r="F2893" t="s">
        <v>26551</v>
      </c>
    </row>
    <row r="2894" spans="1:6">
      <c r="A2894" s="2" t="s">
        <v>26552</v>
      </c>
      <c r="B2894">
        <v>677</v>
      </c>
      <c r="C2894" s="2" t="s">
        <v>24847</v>
      </c>
      <c r="D2894" t="s">
        <v>21520</v>
      </c>
      <c r="E2894">
        <v>16</v>
      </c>
      <c r="F2894" t="s">
        <v>26239</v>
      </c>
    </row>
    <row r="2895" spans="1:6">
      <c r="A2895" s="2" t="s">
        <v>26553</v>
      </c>
      <c r="B2895">
        <v>310</v>
      </c>
      <c r="C2895" s="2" t="s">
        <v>26554</v>
      </c>
      <c r="D2895" t="s">
        <v>26017</v>
      </c>
      <c r="E2895">
        <v>9</v>
      </c>
      <c r="F2895" t="s">
        <v>26243</v>
      </c>
    </row>
    <row r="2896" spans="1:6">
      <c r="A2896" s="2" t="s">
        <v>26555</v>
      </c>
      <c r="B2896">
        <v>521</v>
      </c>
      <c r="C2896" s="2" t="s">
        <v>26556</v>
      </c>
      <c r="D2896" t="s">
        <v>26557</v>
      </c>
      <c r="E2896">
        <v>7</v>
      </c>
      <c r="F2896" t="s">
        <v>26558</v>
      </c>
    </row>
    <row r="2897" spans="1:6">
      <c r="A2897" s="2" t="s">
        <v>26559</v>
      </c>
      <c r="B2897">
        <v>300</v>
      </c>
      <c r="C2897" s="2" t="s">
        <v>20814</v>
      </c>
      <c r="D2897" t="s">
        <v>23315</v>
      </c>
      <c r="E2897">
        <v>8</v>
      </c>
      <c r="F2897" t="s">
        <v>26560</v>
      </c>
    </row>
    <row r="2898" spans="1:6">
      <c r="A2898" s="2" t="s">
        <v>26561</v>
      </c>
      <c r="B2898">
        <v>154</v>
      </c>
      <c r="C2898" s="2" t="s">
        <v>26562</v>
      </c>
      <c r="D2898" t="s">
        <v>23553</v>
      </c>
      <c r="E2898">
        <v>4</v>
      </c>
      <c r="F2898" t="s">
        <v>22860</v>
      </c>
    </row>
    <row r="2899" spans="1:6">
      <c r="A2899" s="2" t="s">
        <v>26563</v>
      </c>
      <c r="B2899">
        <v>289</v>
      </c>
      <c r="C2899" s="2" t="s">
        <v>26564</v>
      </c>
      <c r="D2899" t="s">
        <v>26542</v>
      </c>
      <c r="E2899">
        <v>8</v>
      </c>
      <c r="F2899" t="s">
        <v>26565</v>
      </c>
    </row>
    <row r="2900" spans="1:6">
      <c r="A2900" s="2" t="s">
        <v>26566</v>
      </c>
      <c r="B2900">
        <v>287</v>
      </c>
      <c r="C2900" s="2" t="s">
        <v>20373</v>
      </c>
      <c r="D2900" t="s">
        <v>20956</v>
      </c>
      <c r="E2900">
        <v>8</v>
      </c>
      <c r="F2900" t="s">
        <v>23797</v>
      </c>
    </row>
    <row r="2901" spans="1:6">
      <c r="A2901" s="2" t="s">
        <v>26567</v>
      </c>
      <c r="B2901">
        <v>154</v>
      </c>
      <c r="C2901" s="2" t="s">
        <v>23950</v>
      </c>
      <c r="D2901" t="s">
        <v>22362</v>
      </c>
      <c r="E2901">
        <v>4</v>
      </c>
      <c r="F2901" t="s">
        <v>19315</v>
      </c>
    </row>
    <row r="2902" spans="1:6">
      <c r="A2902" s="2" t="s">
        <v>26568</v>
      </c>
      <c r="B2902">
        <v>154</v>
      </c>
      <c r="C2902" s="2" t="s">
        <v>23950</v>
      </c>
      <c r="D2902" t="s">
        <v>22362</v>
      </c>
      <c r="E2902">
        <v>4</v>
      </c>
      <c r="F2902" t="s">
        <v>19315</v>
      </c>
    </row>
    <row r="2903" spans="1:6">
      <c r="A2903" s="2" t="s">
        <v>26569</v>
      </c>
      <c r="B2903">
        <v>304</v>
      </c>
      <c r="C2903" s="2" t="s">
        <v>25336</v>
      </c>
      <c r="D2903" t="s">
        <v>20697</v>
      </c>
      <c r="E2903">
        <v>8</v>
      </c>
      <c r="F2903" t="s">
        <v>23779</v>
      </c>
    </row>
    <row r="2904" spans="1:6">
      <c r="A2904" s="2" t="s">
        <v>26570</v>
      </c>
      <c r="B2904">
        <v>154</v>
      </c>
      <c r="C2904" s="2" t="s">
        <v>23211</v>
      </c>
      <c r="D2904" t="s">
        <v>20230</v>
      </c>
      <c r="E2904">
        <v>4</v>
      </c>
      <c r="F2904" t="s">
        <v>19263</v>
      </c>
    </row>
    <row r="2905" spans="1:6">
      <c r="A2905" s="2" t="s">
        <v>26571</v>
      </c>
      <c r="B2905">
        <v>286</v>
      </c>
      <c r="C2905" s="2" t="s">
        <v>26572</v>
      </c>
      <c r="D2905" t="s">
        <v>26573</v>
      </c>
      <c r="E2905">
        <v>8</v>
      </c>
      <c r="F2905" t="s">
        <v>23775</v>
      </c>
    </row>
    <row r="2906" spans="1:6">
      <c r="A2906" s="2" t="s">
        <v>26574</v>
      </c>
      <c r="B2906">
        <v>641</v>
      </c>
      <c r="C2906" s="2" t="s">
        <v>26575</v>
      </c>
      <c r="D2906" t="s">
        <v>21074</v>
      </c>
      <c r="E2906">
        <v>9</v>
      </c>
      <c r="F2906" t="s">
        <v>26576</v>
      </c>
    </row>
    <row r="2907" spans="1:6">
      <c r="A2907" s="2" t="s">
        <v>26577</v>
      </c>
      <c r="B2907">
        <v>440</v>
      </c>
      <c r="C2907" s="2" t="s">
        <v>26578</v>
      </c>
      <c r="D2907" t="s">
        <v>26579</v>
      </c>
      <c r="E2907">
        <v>8</v>
      </c>
      <c r="F2907" t="s">
        <v>26580</v>
      </c>
    </row>
    <row r="2908" spans="1:6">
      <c r="A2908" s="2" t="s">
        <v>26581</v>
      </c>
      <c r="B2908">
        <v>326</v>
      </c>
      <c r="C2908" s="2" t="s">
        <v>26582</v>
      </c>
      <c r="D2908" t="s">
        <v>19459</v>
      </c>
      <c r="E2908">
        <v>7</v>
      </c>
      <c r="F2908" t="s">
        <v>26583</v>
      </c>
    </row>
    <row r="2909" spans="1:6">
      <c r="A2909" s="2" t="s">
        <v>26584</v>
      </c>
      <c r="B2909">
        <v>619</v>
      </c>
      <c r="C2909" s="2" t="s">
        <v>26585</v>
      </c>
      <c r="D2909" t="s">
        <v>22924</v>
      </c>
      <c r="E2909">
        <v>9</v>
      </c>
      <c r="F2909" t="s">
        <v>26586</v>
      </c>
    </row>
    <row r="2910" spans="1:6">
      <c r="A2910" s="2" t="s">
        <v>26587</v>
      </c>
      <c r="B2910">
        <v>154</v>
      </c>
      <c r="C2910" s="2" t="s">
        <v>26562</v>
      </c>
      <c r="D2910" t="s">
        <v>23553</v>
      </c>
      <c r="E2910">
        <v>4</v>
      </c>
      <c r="F2910" t="s">
        <v>22860</v>
      </c>
    </row>
    <row r="2911" spans="1:6">
      <c r="A2911" s="2" t="s">
        <v>26588</v>
      </c>
      <c r="B2911">
        <v>287</v>
      </c>
      <c r="C2911" s="2" t="s">
        <v>20373</v>
      </c>
      <c r="D2911" t="s">
        <v>20956</v>
      </c>
      <c r="E2911">
        <v>8</v>
      </c>
      <c r="F2911" t="s">
        <v>23797</v>
      </c>
    </row>
    <row r="2912" spans="1:6">
      <c r="A2912" s="2" t="s">
        <v>26589</v>
      </c>
      <c r="B2912">
        <v>289</v>
      </c>
      <c r="C2912" s="2" t="s">
        <v>26564</v>
      </c>
      <c r="D2912" t="s">
        <v>26542</v>
      </c>
      <c r="E2912">
        <v>8</v>
      </c>
      <c r="F2912" t="s">
        <v>26565</v>
      </c>
    </row>
    <row r="2913" spans="1:6">
      <c r="A2913" s="2" t="s">
        <v>26590</v>
      </c>
      <c r="B2913">
        <v>154</v>
      </c>
      <c r="C2913" s="2" t="s">
        <v>23950</v>
      </c>
      <c r="D2913" t="s">
        <v>22362</v>
      </c>
      <c r="E2913">
        <v>4</v>
      </c>
      <c r="F2913" t="s">
        <v>19315</v>
      </c>
    </row>
    <row r="2914" spans="1:6">
      <c r="A2914" s="2" t="s">
        <v>26591</v>
      </c>
      <c r="B2914">
        <v>304</v>
      </c>
      <c r="C2914" s="2" t="s">
        <v>25336</v>
      </c>
      <c r="D2914" t="s">
        <v>20697</v>
      </c>
      <c r="E2914">
        <v>8</v>
      </c>
      <c r="F2914" t="s">
        <v>23779</v>
      </c>
    </row>
    <row r="2915" spans="1:6">
      <c r="A2915" s="2" t="s">
        <v>26592</v>
      </c>
      <c r="B2915">
        <v>154</v>
      </c>
      <c r="C2915" s="2" t="s">
        <v>23211</v>
      </c>
      <c r="D2915" t="s">
        <v>20230</v>
      </c>
      <c r="E2915">
        <v>4</v>
      </c>
      <c r="F2915" t="s">
        <v>19263</v>
      </c>
    </row>
    <row r="2916" spans="1:6">
      <c r="A2916" s="2" t="s">
        <v>26593</v>
      </c>
      <c r="B2916">
        <v>286</v>
      </c>
      <c r="C2916" s="2" t="s">
        <v>26572</v>
      </c>
      <c r="D2916" t="s">
        <v>26573</v>
      </c>
      <c r="E2916">
        <v>8</v>
      </c>
      <c r="F2916" t="s">
        <v>23775</v>
      </c>
    </row>
    <row r="2917" spans="1:6">
      <c r="A2917" s="2" t="s">
        <v>26594</v>
      </c>
      <c r="B2917">
        <v>154</v>
      </c>
      <c r="C2917" s="2" t="s">
        <v>26595</v>
      </c>
      <c r="D2917" t="s">
        <v>22385</v>
      </c>
      <c r="E2917">
        <v>4</v>
      </c>
      <c r="F2917" t="s">
        <v>23783</v>
      </c>
    </row>
    <row r="2918" spans="1:6">
      <c r="A2918" s="2" t="s">
        <v>26596</v>
      </c>
      <c r="B2918">
        <v>115</v>
      </c>
      <c r="C2918" s="2" t="s">
        <v>26597</v>
      </c>
      <c r="D2918" t="s">
        <v>26598</v>
      </c>
      <c r="E2918">
        <v>2</v>
      </c>
      <c r="F2918" t="s">
        <v>26599</v>
      </c>
    </row>
    <row r="2919" spans="1:6">
      <c r="A2919" s="2" t="s">
        <v>26600</v>
      </c>
      <c r="B2919">
        <v>297</v>
      </c>
      <c r="C2919" s="2" t="s">
        <v>23811</v>
      </c>
      <c r="D2919" t="s">
        <v>22439</v>
      </c>
      <c r="E2919">
        <v>8</v>
      </c>
      <c r="F2919" t="s">
        <v>26601</v>
      </c>
    </row>
    <row r="2920" spans="1:6">
      <c r="A2920" s="2" t="s">
        <v>26602</v>
      </c>
      <c r="B2920">
        <v>297</v>
      </c>
      <c r="C2920" s="2" t="s">
        <v>23811</v>
      </c>
      <c r="D2920" t="s">
        <v>22439</v>
      </c>
      <c r="E2920">
        <v>8</v>
      </c>
      <c r="F2920" t="s">
        <v>26601</v>
      </c>
    </row>
    <row r="2921" spans="1:6">
      <c r="A2921" s="2" t="s">
        <v>26603</v>
      </c>
      <c r="B2921">
        <v>286</v>
      </c>
      <c r="C2921" s="2" t="s">
        <v>23865</v>
      </c>
      <c r="D2921" t="s">
        <v>26604</v>
      </c>
      <c r="E2921">
        <v>8</v>
      </c>
      <c r="F2921" t="s">
        <v>25908</v>
      </c>
    </row>
    <row r="2922" spans="1:6">
      <c r="A2922" s="2" t="s">
        <v>26605</v>
      </c>
      <c r="B2922">
        <v>154</v>
      </c>
      <c r="C2922" s="2" t="s">
        <v>26606</v>
      </c>
      <c r="D2922" t="s">
        <v>22702</v>
      </c>
      <c r="E2922">
        <v>4</v>
      </c>
      <c r="F2922" t="s">
        <v>19541</v>
      </c>
    </row>
    <row r="2923" spans="1:6">
      <c r="A2923" s="2" t="s">
        <v>26607</v>
      </c>
      <c r="B2923">
        <v>307</v>
      </c>
      <c r="C2923" s="2" t="s">
        <v>25519</v>
      </c>
      <c r="D2923" t="s">
        <v>22183</v>
      </c>
      <c r="E2923">
        <v>8</v>
      </c>
      <c r="F2923" t="s">
        <v>22706</v>
      </c>
    </row>
    <row r="2924" spans="1:6">
      <c r="A2924" s="2" t="s">
        <v>26608</v>
      </c>
      <c r="B2924">
        <v>512</v>
      </c>
      <c r="C2924" s="2" t="s">
        <v>21282</v>
      </c>
      <c r="D2924" t="s">
        <v>21129</v>
      </c>
      <c r="E2924">
        <v>9</v>
      </c>
      <c r="F2924" t="s">
        <v>24877</v>
      </c>
    </row>
    <row r="2925" spans="1:6">
      <c r="A2925" s="2" t="s">
        <v>26609</v>
      </c>
      <c r="B2925">
        <v>551</v>
      </c>
      <c r="C2925" s="2" t="s">
        <v>22589</v>
      </c>
      <c r="D2925" t="s">
        <v>22698</v>
      </c>
      <c r="E2925">
        <v>9</v>
      </c>
      <c r="F2925" t="s">
        <v>20371</v>
      </c>
    </row>
    <row r="2926" spans="1:6">
      <c r="A2926" s="2" t="s">
        <v>26610</v>
      </c>
      <c r="B2926">
        <v>670</v>
      </c>
      <c r="C2926" s="2" t="s">
        <v>24826</v>
      </c>
      <c r="D2926" t="s">
        <v>24827</v>
      </c>
      <c r="E2926">
        <v>16</v>
      </c>
      <c r="F2926" t="s">
        <v>24724</v>
      </c>
    </row>
    <row r="2927" spans="1:6">
      <c r="A2927" s="2" t="s">
        <v>26611</v>
      </c>
      <c r="B2927">
        <v>302</v>
      </c>
      <c r="C2927" s="2" t="s">
        <v>22797</v>
      </c>
      <c r="D2927" t="s">
        <v>26612</v>
      </c>
      <c r="E2927">
        <v>8</v>
      </c>
      <c r="F2927" t="s">
        <v>21658</v>
      </c>
    </row>
    <row r="2928" spans="1:6">
      <c r="A2928" s="2" t="s">
        <v>26613</v>
      </c>
      <c r="B2928">
        <v>155</v>
      </c>
      <c r="C2928" s="2" t="s">
        <v>25508</v>
      </c>
      <c r="D2928" t="s">
        <v>25509</v>
      </c>
      <c r="E2928">
        <v>4</v>
      </c>
      <c r="F2928" t="s">
        <v>19288</v>
      </c>
    </row>
    <row r="2929" spans="1:6">
      <c r="A2929" s="2" t="s">
        <v>26614</v>
      </c>
      <c r="B2929">
        <v>302</v>
      </c>
      <c r="C2929" s="2" t="s">
        <v>20263</v>
      </c>
      <c r="D2929" t="s">
        <v>26252</v>
      </c>
      <c r="E2929">
        <v>8</v>
      </c>
      <c r="F2929" t="s">
        <v>21658</v>
      </c>
    </row>
    <row r="2930" spans="1:6">
      <c r="A2930" s="2" t="s">
        <v>26615</v>
      </c>
      <c r="B2930">
        <v>155</v>
      </c>
      <c r="C2930" s="2" t="s">
        <v>26254</v>
      </c>
      <c r="D2930" t="s">
        <v>26255</v>
      </c>
      <c r="E2930">
        <v>4</v>
      </c>
      <c r="F2930" t="s">
        <v>19288</v>
      </c>
    </row>
    <row r="2931" spans="1:6">
      <c r="A2931" s="2" t="s">
        <v>26616</v>
      </c>
      <c r="B2931">
        <v>302</v>
      </c>
      <c r="C2931" s="2" t="s">
        <v>22718</v>
      </c>
      <c r="D2931" t="s">
        <v>22687</v>
      </c>
      <c r="E2931">
        <v>8</v>
      </c>
      <c r="F2931" t="s">
        <v>21658</v>
      </c>
    </row>
    <row r="2932" spans="1:6">
      <c r="A2932" s="2" t="s">
        <v>26617</v>
      </c>
      <c r="B2932">
        <v>155</v>
      </c>
      <c r="C2932" s="2" t="s">
        <v>25508</v>
      </c>
      <c r="D2932" t="s">
        <v>25509</v>
      </c>
      <c r="E2932">
        <v>4</v>
      </c>
      <c r="F2932" t="s">
        <v>19288</v>
      </c>
    </row>
    <row r="2933" spans="1:6">
      <c r="A2933" s="2" t="s">
        <v>26618</v>
      </c>
      <c r="B2933">
        <v>154</v>
      </c>
      <c r="C2933" s="2" t="s">
        <v>26619</v>
      </c>
      <c r="D2933" t="s">
        <v>20469</v>
      </c>
      <c r="E2933">
        <v>4</v>
      </c>
      <c r="F2933" t="s">
        <v>19665</v>
      </c>
    </row>
    <row r="2934" spans="1:6">
      <c r="A2934" s="2" t="s">
        <v>26620</v>
      </c>
      <c r="B2934">
        <v>562</v>
      </c>
      <c r="C2934" s="2" t="s">
        <v>26621</v>
      </c>
      <c r="D2934" t="s">
        <v>23685</v>
      </c>
      <c r="E2934">
        <v>9</v>
      </c>
      <c r="F2934" t="s">
        <v>26622</v>
      </c>
    </row>
    <row r="2935" spans="1:6">
      <c r="A2935" s="2" t="s">
        <v>26623</v>
      </c>
      <c r="B2935">
        <v>292</v>
      </c>
      <c r="C2935" s="2" t="s">
        <v>26624</v>
      </c>
      <c r="D2935" t="s">
        <v>22197</v>
      </c>
      <c r="E2935">
        <v>8</v>
      </c>
      <c r="F2935" t="s">
        <v>26625</v>
      </c>
    </row>
    <row r="2936" spans="1:6">
      <c r="A2936" s="2" t="s">
        <v>26626</v>
      </c>
      <c r="B2936">
        <v>155</v>
      </c>
      <c r="C2936" s="2" t="s">
        <v>25713</v>
      </c>
      <c r="D2936" t="s">
        <v>25714</v>
      </c>
      <c r="E2936">
        <v>4</v>
      </c>
      <c r="F2936" t="s">
        <v>19288</v>
      </c>
    </row>
    <row r="2937" spans="1:6">
      <c r="A2937" s="2" t="s">
        <v>26627</v>
      </c>
      <c r="B2937">
        <v>302</v>
      </c>
      <c r="C2937" s="2" t="s">
        <v>19714</v>
      </c>
      <c r="D2937" t="s">
        <v>25717</v>
      </c>
      <c r="E2937">
        <v>8</v>
      </c>
      <c r="F2937" t="s">
        <v>21658</v>
      </c>
    </row>
    <row r="2938" spans="1:6">
      <c r="A2938" s="2" t="s">
        <v>26628</v>
      </c>
      <c r="B2938">
        <v>302</v>
      </c>
      <c r="C2938" s="2" t="s">
        <v>25716</v>
      </c>
      <c r="D2938" t="s">
        <v>25717</v>
      </c>
      <c r="E2938">
        <v>8</v>
      </c>
      <c r="F2938" t="s">
        <v>21658</v>
      </c>
    </row>
    <row r="2939" spans="1:6">
      <c r="A2939" s="2" t="s">
        <v>26629</v>
      </c>
      <c r="B2939">
        <v>155</v>
      </c>
      <c r="C2939" s="2" t="s">
        <v>25713</v>
      </c>
      <c r="D2939" t="s">
        <v>25714</v>
      </c>
      <c r="E2939">
        <v>4</v>
      </c>
      <c r="F2939" t="s">
        <v>19288</v>
      </c>
    </row>
    <row r="2940" spans="1:6">
      <c r="A2940" s="2" t="s">
        <v>26630</v>
      </c>
      <c r="B2940">
        <v>155</v>
      </c>
      <c r="C2940" s="2" t="s">
        <v>25713</v>
      </c>
      <c r="D2940" t="s">
        <v>25714</v>
      </c>
      <c r="E2940">
        <v>4</v>
      </c>
      <c r="F2940" t="s">
        <v>19288</v>
      </c>
    </row>
    <row r="2941" spans="1:6">
      <c r="A2941" s="2" t="s">
        <v>26631</v>
      </c>
      <c r="B2941">
        <v>302</v>
      </c>
      <c r="C2941" s="2" t="s">
        <v>26632</v>
      </c>
      <c r="D2941" t="s">
        <v>26633</v>
      </c>
      <c r="E2941">
        <v>8</v>
      </c>
      <c r="F2941" t="s">
        <v>21658</v>
      </c>
    </row>
    <row r="2942" spans="1:6">
      <c r="A2942" s="2" t="s">
        <v>26634</v>
      </c>
      <c r="B2942">
        <v>154</v>
      </c>
      <c r="C2942" s="2" t="s">
        <v>20114</v>
      </c>
      <c r="D2942" t="s">
        <v>25648</v>
      </c>
      <c r="E2942">
        <v>4</v>
      </c>
      <c r="F2942" t="s">
        <v>19541</v>
      </c>
    </row>
    <row r="2943" spans="1:6">
      <c r="A2943" s="2" t="s">
        <v>26635</v>
      </c>
      <c r="B2943">
        <v>309</v>
      </c>
      <c r="C2943" s="2" t="s">
        <v>20670</v>
      </c>
      <c r="D2943" t="s">
        <v>22183</v>
      </c>
      <c r="E2943">
        <v>8</v>
      </c>
      <c r="F2943" t="s">
        <v>22706</v>
      </c>
    </row>
    <row r="2944" spans="1:6">
      <c r="A2944" s="2" t="s">
        <v>26636</v>
      </c>
      <c r="B2944">
        <v>281</v>
      </c>
      <c r="C2944" s="2" t="s">
        <v>23865</v>
      </c>
      <c r="D2944" t="s">
        <v>25651</v>
      </c>
      <c r="E2944">
        <v>8</v>
      </c>
      <c r="F2944" t="s">
        <v>22710</v>
      </c>
    </row>
    <row r="2945" spans="1:6">
      <c r="A2945" s="2" t="s">
        <v>26637</v>
      </c>
      <c r="B2945">
        <v>154</v>
      </c>
      <c r="C2945" s="2" t="s">
        <v>23771</v>
      </c>
      <c r="D2945" t="s">
        <v>26638</v>
      </c>
      <c r="E2945">
        <v>4</v>
      </c>
      <c r="F2945" t="s">
        <v>19665</v>
      </c>
    </row>
    <row r="2946" spans="1:6">
      <c r="A2946" s="2" t="s">
        <v>26639</v>
      </c>
      <c r="B2946">
        <v>154</v>
      </c>
      <c r="C2946" s="2" t="s">
        <v>23950</v>
      </c>
      <c r="D2946" t="s">
        <v>22362</v>
      </c>
      <c r="E2946">
        <v>4</v>
      </c>
      <c r="F2946" t="s">
        <v>19315</v>
      </c>
    </row>
    <row r="2947" spans="1:6">
      <c r="A2947" s="2" t="s">
        <v>26640</v>
      </c>
      <c r="B2947">
        <v>154</v>
      </c>
      <c r="C2947" s="2" t="s">
        <v>26619</v>
      </c>
      <c r="D2947" t="s">
        <v>20469</v>
      </c>
      <c r="E2947">
        <v>4</v>
      </c>
      <c r="F2947" t="s">
        <v>19665</v>
      </c>
    </row>
    <row r="2948" spans="1:6">
      <c r="A2948" s="2" t="s">
        <v>26641</v>
      </c>
      <c r="B2948">
        <v>293</v>
      </c>
      <c r="C2948" s="2" t="s">
        <v>26642</v>
      </c>
      <c r="D2948" t="s">
        <v>26643</v>
      </c>
      <c r="E2948">
        <v>7</v>
      </c>
      <c r="F2948" t="s">
        <v>26644</v>
      </c>
    </row>
    <row r="2949" spans="1:6">
      <c r="A2949" s="2" t="s">
        <v>26645</v>
      </c>
      <c r="B2949">
        <v>154</v>
      </c>
      <c r="C2949" s="2" t="s">
        <v>26646</v>
      </c>
      <c r="D2949" t="s">
        <v>20341</v>
      </c>
      <c r="E2949">
        <v>4</v>
      </c>
      <c r="F2949" t="s">
        <v>23073</v>
      </c>
    </row>
    <row r="2950" spans="1:6">
      <c r="A2950" s="2" t="s">
        <v>26647</v>
      </c>
      <c r="B2950">
        <v>285</v>
      </c>
      <c r="C2950" s="2" t="s">
        <v>21225</v>
      </c>
      <c r="D2950" t="s">
        <v>23266</v>
      </c>
      <c r="E2950">
        <v>8</v>
      </c>
      <c r="F2950" t="s">
        <v>26648</v>
      </c>
    </row>
    <row r="2951" spans="1:6">
      <c r="A2951" s="2" t="s">
        <v>26649</v>
      </c>
      <c r="B2951">
        <v>154</v>
      </c>
      <c r="C2951" s="2" t="s">
        <v>23771</v>
      </c>
      <c r="D2951" t="s">
        <v>26638</v>
      </c>
      <c r="E2951">
        <v>4</v>
      </c>
      <c r="F2951" t="s">
        <v>19665</v>
      </c>
    </row>
    <row r="2952" spans="1:6">
      <c r="A2952" s="2" t="s">
        <v>26650</v>
      </c>
      <c r="B2952">
        <v>154</v>
      </c>
      <c r="C2952" s="2" t="s">
        <v>23771</v>
      </c>
      <c r="D2952" t="s">
        <v>26638</v>
      </c>
      <c r="E2952">
        <v>4</v>
      </c>
      <c r="F2952" t="s">
        <v>19665</v>
      </c>
    </row>
    <row r="2953" spans="1:6">
      <c r="A2953" s="2" t="s">
        <v>26651</v>
      </c>
      <c r="B2953">
        <v>156</v>
      </c>
      <c r="C2953" s="2" t="s">
        <v>25491</v>
      </c>
      <c r="D2953" t="s">
        <v>25218</v>
      </c>
      <c r="E2953">
        <v>4</v>
      </c>
      <c r="F2953" t="s">
        <v>25480</v>
      </c>
    </row>
    <row r="2954" spans="1:6">
      <c r="A2954" s="2" t="s">
        <v>26652</v>
      </c>
      <c r="B2954">
        <v>302</v>
      </c>
      <c r="C2954" s="2" t="s">
        <v>25631</v>
      </c>
      <c r="D2954" t="s">
        <v>25494</v>
      </c>
      <c r="E2954">
        <v>8</v>
      </c>
      <c r="F2954" t="s">
        <v>21658</v>
      </c>
    </row>
    <row r="2955" spans="1:6">
      <c r="A2955" s="2" t="s">
        <v>26653</v>
      </c>
      <c r="B2955">
        <v>302</v>
      </c>
      <c r="C2955" s="2" t="s">
        <v>26654</v>
      </c>
      <c r="D2955" t="s">
        <v>26655</v>
      </c>
      <c r="E2955">
        <v>8</v>
      </c>
      <c r="F2955" t="s">
        <v>21658</v>
      </c>
    </row>
    <row r="2956" spans="1:6">
      <c r="A2956" s="2" t="s">
        <v>26656</v>
      </c>
      <c r="B2956">
        <v>155</v>
      </c>
      <c r="C2956" s="2" t="s">
        <v>25713</v>
      </c>
      <c r="D2956" t="s">
        <v>25714</v>
      </c>
      <c r="E2956">
        <v>4</v>
      </c>
      <c r="F2956" t="s">
        <v>19288</v>
      </c>
    </row>
    <row r="2957" spans="1:6">
      <c r="A2957" s="2" t="s">
        <v>26657</v>
      </c>
      <c r="B2957">
        <v>369</v>
      </c>
      <c r="C2957" s="2" t="s">
        <v>26658</v>
      </c>
      <c r="D2957" t="s">
        <v>26659</v>
      </c>
      <c r="E2957">
        <v>10</v>
      </c>
      <c r="F2957" t="s">
        <v>26660</v>
      </c>
    </row>
    <row r="2958" spans="1:6">
      <c r="A2958" s="2" t="s">
        <v>26661</v>
      </c>
      <c r="B2958">
        <v>546</v>
      </c>
      <c r="C2958" s="2" t="s">
        <v>26662</v>
      </c>
      <c r="D2958" t="s">
        <v>26663</v>
      </c>
      <c r="E2958">
        <v>9</v>
      </c>
      <c r="F2958" t="s">
        <v>26664</v>
      </c>
    </row>
    <row r="2959" spans="1:6">
      <c r="A2959" s="2" t="s">
        <v>26665</v>
      </c>
      <c r="B2959">
        <v>304</v>
      </c>
      <c r="C2959" s="2" t="s">
        <v>20736</v>
      </c>
      <c r="D2959" t="s">
        <v>20748</v>
      </c>
      <c r="E2959">
        <v>8</v>
      </c>
      <c r="F2959" t="s">
        <v>20749</v>
      </c>
    </row>
    <row r="2960" spans="1:6">
      <c r="A2960" s="2" t="s">
        <v>26666</v>
      </c>
      <c r="B2960">
        <v>304</v>
      </c>
      <c r="C2960" s="2" t="s">
        <v>26667</v>
      </c>
      <c r="D2960" t="s">
        <v>26668</v>
      </c>
      <c r="E2960">
        <v>8</v>
      </c>
      <c r="F2960" t="s">
        <v>26669</v>
      </c>
    </row>
    <row r="2961" spans="1:6">
      <c r="A2961" s="2" t="s">
        <v>26670</v>
      </c>
      <c r="B2961">
        <v>297</v>
      </c>
      <c r="C2961" s="2" t="s">
        <v>19878</v>
      </c>
      <c r="D2961" t="s">
        <v>23781</v>
      </c>
      <c r="E2961">
        <v>8</v>
      </c>
      <c r="F2961" t="s">
        <v>26671</v>
      </c>
    </row>
    <row r="2962" spans="1:6">
      <c r="A2962" s="2" t="s">
        <v>26672</v>
      </c>
      <c r="B2962">
        <v>308</v>
      </c>
      <c r="C2962" s="2" t="s">
        <v>19449</v>
      </c>
      <c r="D2962" t="s">
        <v>19450</v>
      </c>
      <c r="E2962">
        <v>8</v>
      </c>
      <c r="F2962" t="s">
        <v>19451</v>
      </c>
    </row>
    <row r="2963" spans="1:6">
      <c r="A2963" s="2" t="s">
        <v>26673</v>
      </c>
      <c r="B2963">
        <v>133</v>
      </c>
      <c r="C2963" s="2" t="s">
        <v>19860</v>
      </c>
      <c r="D2963" t="s">
        <v>22590</v>
      </c>
      <c r="E2963">
        <v>3</v>
      </c>
      <c r="F2963" t="s">
        <v>26674</v>
      </c>
    </row>
    <row r="2964" spans="1:6">
      <c r="A2964" s="2" t="s">
        <v>26675</v>
      </c>
      <c r="B2964">
        <v>315</v>
      </c>
      <c r="C2964" s="2" t="s">
        <v>26676</v>
      </c>
      <c r="D2964" t="s">
        <v>20078</v>
      </c>
      <c r="E2964">
        <v>8</v>
      </c>
      <c r="F2964" t="s">
        <v>20079</v>
      </c>
    </row>
    <row r="2965" spans="1:6">
      <c r="A2965" s="2" t="s">
        <v>26677</v>
      </c>
      <c r="B2965">
        <v>155</v>
      </c>
      <c r="C2965" s="2" t="s">
        <v>20183</v>
      </c>
      <c r="D2965" t="s">
        <v>26678</v>
      </c>
      <c r="E2965">
        <v>4</v>
      </c>
      <c r="F2965" t="s">
        <v>26679</v>
      </c>
    </row>
    <row r="2966" spans="1:6">
      <c r="A2966" s="2" t="s">
        <v>26680</v>
      </c>
      <c r="B2966">
        <v>156</v>
      </c>
      <c r="C2966" s="2" t="s">
        <v>26681</v>
      </c>
      <c r="D2966" t="s">
        <v>22770</v>
      </c>
      <c r="E2966">
        <v>4</v>
      </c>
      <c r="F2966" t="s">
        <v>26682</v>
      </c>
    </row>
    <row r="2967" spans="1:6">
      <c r="A2967" s="2" t="s">
        <v>26683</v>
      </c>
      <c r="B2967">
        <v>389</v>
      </c>
      <c r="C2967" s="2" t="s">
        <v>19582</v>
      </c>
      <c r="D2967" t="s">
        <v>26684</v>
      </c>
      <c r="E2967">
        <v>8</v>
      </c>
      <c r="F2967" t="s">
        <v>26685</v>
      </c>
    </row>
    <row r="2968" spans="1:6">
      <c r="A2968" s="2" t="s">
        <v>26686</v>
      </c>
      <c r="B2968">
        <v>156</v>
      </c>
      <c r="C2968" s="2" t="s">
        <v>25491</v>
      </c>
      <c r="D2968" t="s">
        <v>25218</v>
      </c>
      <c r="E2968">
        <v>4</v>
      </c>
      <c r="F2968" t="s">
        <v>25480</v>
      </c>
    </row>
    <row r="2969" spans="1:6">
      <c r="A2969" s="2" t="s">
        <v>26687</v>
      </c>
      <c r="B2969">
        <v>302</v>
      </c>
      <c r="C2969" s="2" t="s">
        <v>21344</v>
      </c>
      <c r="D2969" t="s">
        <v>25494</v>
      </c>
      <c r="E2969">
        <v>8</v>
      </c>
      <c r="F2969" t="s">
        <v>21658</v>
      </c>
    </row>
    <row r="2970" spans="1:6">
      <c r="A2970" s="2" t="s">
        <v>26688</v>
      </c>
      <c r="B2970">
        <v>310</v>
      </c>
      <c r="C2970" s="2" t="s">
        <v>26689</v>
      </c>
      <c r="D2970" t="s">
        <v>26690</v>
      </c>
      <c r="E2970">
        <v>8</v>
      </c>
      <c r="F2970" t="s">
        <v>19747</v>
      </c>
    </row>
    <row r="2971" spans="1:6">
      <c r="A2971" s="2" t="s">
        <v>26691</v>
      </c>
      <c r="B2971">
        <v>152</v>
      </c>
      <c r="C2971" s="2" t="s">
        <v>26692</v>
      </c>
      <c r="D2971" t="s">
        <v>21302</v>
      </c>
      <c r="E2971">
        <v>4</v>
      </c>
      <c r="F2971" t="s">
        <v>19460</v>
      </c>
    </row>
    <row r="2972" spans="1:6">
      <c r="A2972" s="2" t="s">
        <v>26693</v>
      </c>
      <c r="B2972">
        <v>313</v>
      </c>
      <c r="C2972" s="2" t="s">
        <v>26694</v>
      </c>
      <c r="D2972" t="s">
        <v>23204</v>
      </c>
      <c r="E2972">
        <v>8</v>
      </c>
      <c r="F2972" t="s">
        <v>19751</v>
      </c>
    </row>
    <row r="2973" spans="1:6">
      <c r="A2973" s="2" t="s">
        <v>26695</v>
      </c>
      <c r="B2973">
        <v>542</v>
      </c>
      <c r="C2973" s="2" t="s">
        <v>26696</v>
      </c>
      <c r="D2973" t="s">
        <v>25840</v>
      </c>
      <c r="E2973">
        <v>9</v>
      </c>
      <c r="F2973" t="s">
        <v>25841</v>
      </c>
    </row>
    <row r="2974" spans="1:6">
      <c r="A2974" s="2" t="s">
        <v>26697</v>
      </c>
      <c r="B2974">
        <v>549</v>
      </c>
      <c r="C2974" s="2" t="s">
        <v>26698</v>
      </c>
      <c r="D2974" t="s">
        <v>19454</v>
      </c>
      <c r="E2974">
        <v>9</v>
      </c>
      <c r="F2974" t="s">
        <v>21120</v>
      </c>
    </row>
    <row r="2975" spans="1:6">
      <c r="A2975" s="2" t="s">
        <v>26699</v>
      </c>
      <c r="B2975">
        <v>687</v>
      </c>
      <c r="C2975" s="2" t="s">
        <v>24178</v>
      </c>
      <c r="D2975" t="s">
        <v>24171</v>
      </c>
      <c r="E2975">
        <v>16</v>
      </c>
      <c r="F2975" t="s">
        <v>24172</v>
      </c>
    </row>
    <row r="2976" spans="1:6">
      <c r="A2976" s="2" t="s">
        <v>26700</v>
      </c>
      <c r="B2976">
        <v>297</v>
      </c>
      <c r="C2976" s="2" t="s">
        <v>23127</v>
      </c>
      <c r="D2976" t="s">
        <v>21819</v>
      </c>
      <c r="E2976">
        <v>7</v>
      </c>
      <c r="F2976" t="s">
        <v>26701</v>
      </c>
    </row>
    <row r="2977" spans="1:6">
      <c r="A2977" s="2" t="s">
        <v>26702</v>
      </c>
      <c r="B2977">
        <v>154</v>
      </c>
      <c r="C2977" s="2" t="s">
        <v>23223</v>
      </c>
      <c r="D2977" t="s">
        <v>19540</v>
      </c>
      <c r="E2977">
        <v>4</v>
      </c>
      <c r="F2977" t="s">
        <v>19315</v>
      </c>
    </row>
    <row r="2978" spans="1:6">
      <c r="A2978" s="2" t="s">
        <v>26703</v>
      </c>
      <c r="B2978">
        <v>290</v>
      </c>
      <c r="C2978" s="2" t="s">
        <v>20871</v>
      </c>
      <c r="D2978" t="s">
        <v>19811</v>
      </c>
      <c r="E2978">
        <v>8</v>
      </c>
      <c r="F2978" t="s">
        <v>20872</v>
      </c>
    </row>
    <row r="2979" spans="1:6">
      <c r="A2979" s="2" t="s">
        <v>26704</v>
      </c>
      <c r="B2979">
        <v>290</v>
      </c>
      <c r="C2979" s="2" t="s">
        <v>19810</v>
      </c>
      <c r="D2979" t="s">
        <v>19811</v>
      </c>
      <c r="E2979">
        <v>8</v>
      </c>
      <c r="F2979" t="s">
        <v>19812</v>
      </c>
    </row>
    <row r="2980" spans="1:6">
      <c r="A2980" s="2" t="s">
        <v>26705</v>
      </c>
      <c r="B2980">
        <v>290</v>
      </c>
      <c r="C2980" s="2" t="s">
        <v>19810</v>
      </c>
      <c r="D2980" t="s">
        <v>19811</v>
      </c>
      <c r="E2980">
        <v>8</v>
      </c>
      <c r="F2980" t="s">
        <v>19812</v>
      </c>
    </row>
    <row r="2981" spans="1:6">
      <c r="A2981" s="2" t="s">
        <v>26706</v>
      </c>
      <c r="B2981">
        <v>290</v>
      </c>
      <c r="C2981" s="2" t="s">
        <v>19810</v>
      </c>
      <c r="D2981" t="s">
        <v>19811</v>
      </c>
      <c r="E2981">
        <v>8</v>
      </c>
      <c r="F2981" t="s">
        <v>19812</v>
      </c>
    </row>
    <row r="2982" spans="1:6">
      <c r="A2982" s="2" t="s">
        <v>26707</v>
      </c>
      <c r="B2982">
        <v>694</v>
      </c>
      <c r="C2982" s="2" t="s">
        <v>26708</v>
      </c>
      <c r="D2982" t="s">
        <v>24483</v>
      </c>
      <c r="E2982">
        <v>16</v>
      </c>
      <c r="F2982" t="s">
        <v>26709</v>
      </c>
    </row>
    <row r="2983" spans="1:6">
      <c r="A2983" s="2" t="s">
        <v>26710</v>
      </c>
      <c r="B2983">
        <v>573</v>
      </c>
      <c r="C2983" s="2" t="s">
        <v>26711</v>
      </c>
      <c r="D2983" t="s">
        <v>21074</v>
      </c>
      <c r="E2983">
        <v>9</v>
      </c>
      <c r="F2983" t="s">
        <v>26712</v>
      </c>
    </row>
    <row r="2984" spans="1:6">
      <c r="A2984" s="2" t="s">
        <v>26713</v>
      </c>
      <c r="B2984">
        <v>293</v>
      </c>
      <c r="C2984" s="2" t="s">
        <v>26714</v>
      </c>
      <c r="D2984" t="s">
        <v>26474</v>
      </c>
      <c r="E2984">
        <v>8</v>
      </c>
      <c r="F2984" t="s">
        <v>26715</v>
      </c>
    </row>
    <row r="2985" spans="1:6">
      <c r="A2985" s="2" t="s">
        <v>26716</v>
      </c>
      <c r="B2985">
        <v>302</v>
      </c>
      <c r="C2985" s="2" t="s">
        <v>25631</v>
      </c>
      <c r="D2985" t="s">
        <v>25494</v>
      </c>
      <c r="E2985">
        <v>8</v>
      </c>
      <c r="F2985" t="s">
        <v>21658</v>
      </c>
    </row>
    <row r="2986" spans="1:6">
      <c r="A2986" s="2" t="s">
        <v>26717</v>
      </c>
      <c r="B2986">
        <v>156</v>
      </c>
      <c r="C2986" s="2" t="s">
        <v>25508</v>
      </c>
      <c r="D2986" t="s">
        <v>20405</v>
      </c>
      <c r="E2986">
        <v>4</v>
      </c>
      <c r="F2986" t="s">
        <v>25480</v>
      </c>
    </row>
    <row r="2987" spans="1:6">
      <c r="A2987" s="2" t="s">
        <v>26718</v>
      </c>
      <c r="B2987">
        <v>389</v>
      </c>
      <c r="C2987" s="2" t="s">
        <v>25634</v>
      </c>
      <c r="D2987" t="s">
        <v>22193</v>
      </c>
      <c r="E2987">
        <v>7</v>
      </c>
      <c r="F2987" t="s">
        <v>25635</v>
      </c>
    </row>
    <row r="2988" spans="1:6">
      <c r="A2988" s="2" t="s">
        <v>26719</v>
      </c>
      <c r="B2988">
        <v>539</v>
      </c>
      <c r="C2988" s="2" t="s">
        <v>26720</v>
      </c>
      <c r="D2988" t="s">
        <v>24946</v>
      </c>
      <c r="E2988">
        <v>13</v>
      </c>
      <c r="F2988" t="s">
        <v>26721</v>
      </c>
    </row>
    <row r="2989" spans="1:6">
      <c r="A2989" s="2" t="s">
        <v>26722</v>
      </c>
      <c r="B2989">
        <v>210</v>
      </c>
      <c r="C2989" s="2" t="s">
        <v>26723</v>
      </c>
      <c r="D2989" t="s">
        <v>26724</v>
      </c>
      <c r="E2989">
        <v>4</v>
      </c>
      <c r="F2989" t="s">
        <v>26725</v>
      </c>
    </row>
    <row r="2990" spans="1:6">
      <c r="A2990" s="2" t="s">
        <v>26726</v>
      </c>
      <c r="B2990">
        <v>353</v>
      </c>
      <c r="C2990" s="2" t="s">
        <v>26727</v>
      </c>
      <c r="D2990" t="s">
        <v>22709</v>
      </c>
      <c r="E2990">
        <v>10</v>
      </c>
      <c r="F2990" t="s">
        <v>26728</v>
      </c>
    </row>
    <row r="2991" spans="1:6">
      <c r="A2991" s="2" t="s">
        <v>26729</v>
      </c>
      <c r="B2991">
        <v>309</v>
      </c>
      <c r="C2991" s="2" t="s">
        <v>26730</v>
      </c>
      <c r="D2991" t="s">
        <v>26731</v>
      </c>
      <c r="E2991">
        <v>8</v>
      </c>
      <c r="F2991" t="s">
        <v>26732</v>
      </c>
    </row>
    <row r="2992" spans="1:6">
      <c r="A2992" s="2" t="s">
        <v>26733</v>
      </c>
      <c r="B2992">
        <v>309</v>
      </c>
      <c r="C2992" s="2" t="s">
        <v>22295</v>
      </c>
      <c r="D2992" t="s">
        <v>22296</v>
      </c>
      <c r="E2992">
        <v>8</v>
      </c>
      <c r="F2992" t="s">
        <v>22297</v>
      </c>
    </row>
    <row r="2993" spans="1:6">
      <c r="A2993" s="2" t="s">
        <v>26734</v>
      </c>
      <c r="B2993">
        <v>290</v>
      </c>
      <c r="C2993" s="2" t="s">
        <v>26735</v>
      </c>
      <c r="D2993" t="s">
        <v>23857</v>
      </c>
      <c r="E2993">
        <v>8</v>
      </c>
      <c r="F2993" t="s">
        <v>26736</v>
      </c>
    </row>
    <row r="2994" spans="1:6">
      <c r="A2994" s="2" t="s">
        <v>26737</v>
      </c>
      <c r="B2994">
        <v>308</v>
      </c>
      <c r="C2994" s="2" t="s">
        <v>26738</v>
      </c>
      <c r="D2994" t="s">
        <v>22102</v>
      </c>
      <c r="E2994">
        <v>8</v>
      </c>
      <c r="F2994" t="s">
        <v>26739</v>
      </c>
    </row>
    <row r="2995" spans="1:6">
      <c r="A2995" s="2" t="s">
        <v>26740</v>
      </c>
      <c r="B2995">
        <v>146</v>
      </c>
      <c r="C2995" s="2" t="s">
        <v>26741</v>
      </c>
      <c r="D2995" t="s">
        <v>26742</v>
      </c>
      <c r="E2995">
        <v>4</v>
      </c>
      <c r="F2995" t="s">
        <v>26743</v>
      </c>
    </row>
    <row r="2996" spans="1:6">
      <c r="A2996" s="2" t="s">
        <v>26744</v>
      </c>
      <c r="B2996">
        <v>301</v>
      </c>
      <c r="C2996" s="2" t="s">
        <v>21730</v>
      </c>
      <c r="D2996" t="s">
        <v>26745</v>
      </c>
      <c r="E2996">
        <v>8</v>
      </c>
      <c r="F2996" t="s">
        <v>25499</v>
      </c>
    </row>
    <row r="2997" spans="1:6">
      <c r="A2997" s="2" t="s">
        <v>26746</v>
      </c>
      <c r="B2997">
        <v>155</v>
      </c>
      <c r="C2997" s="2" t="s">
        <v>23438</v>
      </c>
      <c r="D2997" t="s">
        <v>20268</v>
      </c>
      <c r="E2997">
        <v>4</v>
      </c>
      <c r="F2997" t="s">
        <v>19288</v>
      </c>
    </row>
    <row r="2998" spans="1:6">
      <c r="A2998" s="2" t="s">
        <v>26747</v>
      </c>
      <c r="B2998">
        <v>843</v>
      </c>
      <c r="C2998" s="2" t="s">
        <v>26748</v>
      </c>
      <c r="D2998" t="s">
        <v>20729</v>
      </c>
      <c r="E2998">
        <v>16</v>
      </c>
      <c r="F2998" t="s">
        <v>26749</v>
      </c>
    </row>
    <row r="2999" spans="1:6">
      <c r="A2999" s="2" t="s">
        <v>26750</v>
      </c>
      <c r="B2999">
        <v>556</v>
      </c>
      <c r="C2999" s="2" t="s">
        <v>26751</v>
      </c>
      <c r="D2999" t="s">
        <v>21105</v>
      </c>
      <c r="E2999">
        <v>9</v>
      </c>
      <c r="F2999" t="s">
        <v>26752</v>
      </c>
    </row>
    <row r="3000" spans="1:6">
      <c r="A3000" s="2" t="s">
        <v>26753</v>
      </c>
      <c r="B3000">
        <v>353</v>
      </c>
      <c r="C3000" s="2" t="s">
        <v>24114</v>
      </c>
      <c r="D3000" t="s">
        <v>26754</v>
      </c>
      <c r="E3000">
        <v>10</v>
      </c>
      <c r="F3000" t="s">
        <v>26728</v>
      </c>
    </row>
    <row r="3001" spans="1:6">
      <c r="A3001" s="2" t="s">
        <v>26755</v>
      </c>
      <c r="B3001">
        <v>360</v>
      </c>
      <c r="C3001" s="2" t="s">
        <v>26756</v>
      </c>
      <c r="D3001" t="s">
        <v>19968</v>
      </c>
      <c r="E3001">
        <v>10</v>
      </c>
      <c r="F3001" t="s">
        <v>26757</v>
      </c>
    </row>
    <row r="3002" spans="1:6">
      <c r="A3002" s="2" t="s">
        <v>26758</v>
      </c>
      <c r="B3002">
        <v>611</v>
      </c>
      <c r="C3002" s="2" t="s">
        <v>26759</v>
      </c>
      <c r="D3002" t="s">
        <v>20824</v>
      </c>
      <c r="E3002">
        <v>10</v>
      </c>
      <c r="F3002" t="s">
        <v>26760</v>
      </c>
    </row>
    <row r="3003" spans="1:6">
      <c r="A3003" s="2" t="s">
        <v>26761</v>
      </c>
      <c r="B3003">
        <v>640</v>
      </c>
      <c r="C3003" s="2" t="s">
        <v>25551</v>
      </c>
      <c r="D3003" t="s">
        <v>22200</v>
      </c>
      <c r="E3003">
        <v>9</v>
      </c>
      <c r="F3003" t="s">
        <v>26762</v>
      </c>
    </row>
    <row r="3004" spans="1:6">
      <c r="A3004" s="2" t="s">
        <v>26763</v>
      </c>
      <c r="B3004">
        <v>767</v>
      </c>
      <c r="C3004" s="2" t="s">
        <v>26764</v>
      </c>
      <c r="D3004" t="s">
        <v>20986</v>
      </c>
      <c r="E3004">
        <v>8</v>
      </c>
      <c r="F3004" t="s">
        <v>26765</v>
      </c>
    </row>
    <row r="3005" spans="1:6">
      <c r="A3005" s="2" t="s">
        <v>26766</v>
      </c>
      <c r="B3005">
        <v>718</v>
      </c>
      <c r="C3005" s="2" t="s">
        <v>26767</v>
      </c>
      <c r="D3005" t="s">
        <v>21133</v>
      </c>
      <c r="E3005">
        <v>8</v>
      </c>
      <c r="F3005" t="s">
        <v>26768</v>
      </c>
    </row>
    <row r="3006" spans="1:6">
      <c r="A3006" s="2" t="s">
        <v>26769</v>
      </c>
      <c r="B3006">
        <v>156</v>
      </c>
      <c r="C3006" s="2" t="s">
        <v>19321</v>
      </c>
      <c r="D3006" t="s">
        <v>25479</v>
      </c>
      <c r="E3006">
        <v>4</v>
      </c>
      <c r="F3006" t="s">
        <v>25480</v>
      </c>
    </row>
    <row r="3007" spans="1:6">
      <c r="A3007" s="2" t="s">
        <v>26770</v>
      </c>
      <c r="B3007">
        <v>302</v>
      </c>
      <c r="C3007" s="2" t="s">
        <v>25482</v>
      </c>
      <c r="D3007" t="s">
        <v>25483</v>
      </c>
      <c r="E3007">
        <v>8</v>
      </c>
      <c r="F3007" t="s">
        <v>21658</v>
      </c>
    </row>
    <row r="3008" spans="1:6">
      <c r="A3008" s="2" t="s">
        <v>26771</v>
      </c>
      <c r="B3008">
        <v>353</v>
      </c>
      <c r="C3008" s="2" t="s">
        <v>26772</v>
      </c>
      <c r="D3008" t="s">
        <v>26754</v>
      </c>
      <c r="E3008">
        <v>10</v>
      </c>
      <c r="F3008" t="s">
        <v>26728</v>
      </c>
    </row>
    <row r="3009" spans="1:6">
      <c r="A3009" s="2" t="s">
        <v>26773</v>
      </c>
      <c r="B3009">
        <v>543</v>
      </c>
      <c r="C3009" s="2" t="s">
        <v>26774</v>
      </c>
      <c r="D3009" t="s">
        <v>25065</v>
      </c>
      <c r="E3009">
        <v>13</v>
      </c>
      <c r="F3009" t="s">
        <v>25066</v>
      </c>
    </row>
    <row r="3010" spans="1:6">
      <c r="A3010" s="2" t="s">
        <v>26775</v>
      </c>
      <c r="B3010">
        <v>146</v>
      </c>
      <c r="C3010" s="2" t="s">
        <v>26776</v>
      </c>
      <c r="D3010" t="s">
        <v>19558</v>
      </c>
      <c r="E3010">
        <v>4</v>
      </c>
      <c r="F3010" t="s">
        <v>26777</v>
      </c>
    </row>
    <row r="3011" spans="1:6">
      <c r="A3011" s="2" t="s">
        <v>26778</v>
      </c>
      <c r="B3011">
        <v>309</v>
      </c>
      <c r="C3011" s="2" t="s">
        <v>20696</v>
      </c>
      <c r="D3011" t="s">
        <v>20697</v>
      </c>
      <c r="E3011">
        <v>8</v>
      </c>
      <c r="F3011" t="s">
        <v>20698</v>
      </c>
    </row>
    <row r="3012" spans="1:6">
      <c r="A3012" s="2" t="s">
        <v>26779</v>
      </c>
      <c r="B3012">
        <v>647</v>
      </c>
      <c r="C3012" s="2" t="s">
        <v>26780</v>
      </c>
      <c r="D3012" t="s">
        <v>19711</v>
      </c>
      <c r="E3012">
        <v>10</v>
      </c>
      <c r="F3012" t="s">
        <v>26781</v>
      </c>
    </row>
    <row r="3013" spans="1:6">
      <c r="A3013" s="2" t="s">
        <v>26782</v>
      </c>
      <c r="B3013">
        <v>698</v>
      </c>
      <c r="C3013" s="2" t="s">
        <v>26783</v>
      </c>
      <c r="D3013" t="s">
        <v>20169</v>
      </c>
      <c r="E3013">
        <v>15</v>
      </c>
      <c r="F3013" t="s">
        <v>26784</v>
      </c>
    </row>
    <row r="3014" spans="1:6">
      <c r="A3014" s="2" t="s">
        <v>26785</v>
      </c>
      <c r="B3014">
        <v>583</v>
      </c>
      <c r="C3014" s="2" t="s">
        <v>26130</v>
      </c>
      <c r="D3014" t="s">
        <v>26786</v>
      </c>
      <c r="E3014">
        <v>9</v>
      </c>
      <c r="F3014" t="s">
        <v>26787</v>
      </c>
    </row>
    <row r="3015" spans="1:6">
      <c r="A3015" s="2" t="s">
        <v>26788</v>
      </c>
      <c r="B3015">
        <v>155</v>
      </c>
      <c r="C3015" s="2" t="s">
        <v>25812</v>
      </c>
      <c r="D3015" t="s">
        <v>25813</v>
      </c>
      <c r="E3015">
        <v>4</v>
      </c>
      <c r="F3015" t="s">
        <v>25719</v>
      </c>
    </row>
    <row r="3016" spans="1:6">
      <c r="A3016" s="2" t="s">
        <v>26789</v>
      </c>
      <c r="B3016">
        <v>301</v>
      </c>
      <c r="C3016" s="2" t="s">
        <v>26790</v>
      </c>
      <c r="D3016" t="s">
        <v>26791</v>
      </c>
      <c r="E3016">
        <v>8</v>
      </c>
      <c r="F3016" t="s">
        <v>25499</v>
      </c>
    </row>
    <row r="3017" spans="1:6">
      <c r="A3017" s="2" t="s">
        <v>26792</v>
      </c>
      <c r="B3017">
        <v>302</v>
      </c>
      <c r="C3017" s="2" t="s">
        <v>21454</v>
      </c>
      <c r="D3017" t="s">
        <v>20115</v>
      </c>
      <c r="E3017">
        <v>8</v>
      </c>
      <c r="F3017" t="s">
        <v>21658</v>
      </c>
    </row>
    <row r="3018" spans="1:6">
      <c r="A3018" s="2" t="s">
        <v>26793</v>
      </c>
      <c r="B3018">
        <v>155</v>
      </c>
      <c r="C3018" s="2" t="s">
        <v>24553</v>
      </c>
      <c r="D3018" t="s">
        <v>25736</v>
      </c>
      <c r="E3018">
        <v>4</v>
      </c>
      <c r="F3018" t="s">
        <v>19288</v>
      </c>
    </row>
    <row r="3019" spans="1:6">
      <c r="A3019" s="2" t="s">
        <v>26794</v>
      </c>
      <c r="B3019">
        <v>663</v>
      </c>
      <c r="C3019" s="2" t="s">
        <v>26795</v>
      </c>
      <c r="D3019" t="s">
        <v>23807</v>
      </c>
      <c r="E3019">
        <v>16</v>
      </c>
      <c r="F3019" t="s">
        <v>26511</v>
      </c>
    </row>
    <row r="3020" spans="1:6">
      <c r="A3020" s="2" t="s">
        <v>26796</v>
      </c>
      <c r="B3020">
        <v>155</v>
      </c>
      <c r="C3020" s="2" t="s">
        <v>24553</v>
      </c>
      <c r="D3020" t="s">
        <v>25736</v>
      </c>
      <c r="E3020">
        <v>4</v>
      </c>
      <c r="F3020" t="s">
        <v>19288</v>
      </c>
    </row>
    <row r="3021" spans="1:6">
      <c r="A3021" s="2" t="s">
        <v>26797</v>
      </c>
      <c r="B3021">
        <v>302</v>
      </c>
      <c r="C3021" s="2" t="s">
        <v>21454</v>
      </c>
      <c r="D3021" t="s">
        <v>20115</v>
      </c>
      <c r="E3021">
        <v>8</v>
      </c>
      <c r="F3021" t="s">
        <v>21658</v>
      </c>
    </row>
    <row r="3022" spans="1:6">
      <c r="A3022" s="2" t="s">
        <v>26798</v>
      </c>
      <c r="B3022">
        <v>302</v>
      </c>
      <c r="C3022" s="2" t="s">
        <v>21454</v>
      </c>
      <c r="D3022" t="s">
        <v>20115</v>
      </c>
      <c r="E3022">
        <v>8</v>
      </c>
      <c r="F3022" t="s">
        <v>21658</v>
      </c>
    </row>
    <row r="3023" spans="1:6">
      <c r="A3023" s="2" t="s">
        <v>26799</v>
      </c>
      <c r="B3023">
        <v>155</v>
      </c>
      <c r="C3023" s="2" t="s">
        <v>24553</v>
      </c>
      <c r="D3023" t="s">
        <v>25736</v>
      </c>
      <c r="E3023">
        <v>4</v>
      </c>
      <c r="F3023" t="s">
        <v>19288</v>
      </c>
    </row>
    <row r="3024" spans="1:6">
      <c r="A3024" s="2" t="s">
        <v>26800</v>
      </c>
      <c r="B3024">
        <v>656</v>
      </c>
      <c r="C3024" s="2" t="s">
        <v>26801</v>
      </c>
      <c r="D3024" t="s">
        <v>26802</v>
      </c>
      <c r="E3024">
        <v>16</v>
      </c>
      <c r="F3024" t="s">
        <v>26803</v>
      </c>
    </row>
    <row r="3025" spans="1:6">
      <c r="A3025" s="2" t="s">
        <v>26804</v>
      </c>
      <c r="B3025">
        <v>290</v>
      </c>
      <c r="C3025" s="2" t="s">
        <v>21207</v>
      </c>
      <c r="D3025" t="s">
        <v>19817</v>
      </c>
      <c r="E3025">
        <v>8</v>
      </c>
      <c r="F3025" t="s">
        <v>19251</v>
      </c>
    </row>
    <row r="3026" spans="1:6">
      <c r="A3026" s="2" t="s">
        <v>26805</v>
      </c>
      <c r="B3026">
        <v>290</v>
      </c>
      <c r="C3026" s="2" t="s">
        <v>21207</v>
      </c>
      <c r="D3026" t="s">
        <v>19817</v>
      </c>
      <c r="E3026">
        <v>8</v>
      </c>
      <c r="F3026" t="s">
        <v>19251</v>
      </c>
    </row>
    <row r="3027" spans="1:6">
      <c r="A3027" s="2" t="s">
        <v>26806</v>
      </c>
      <c r="B3027">
        <v>299</v>
      </c>
      <c r="C3027" s="2" t="s">
        <v>26807</v>
      </c>
      <c r="D3027" t="s">
        <v>26808</v>
      </c>
      <c r="E3027">
        <v>5</v>
      </c>
      <c r="F3027" t="s">
        <v>26809</v>
      </c>
    </row>
    <row r="3028" spans="1:6">
      <c r="A3028" s="2" t="s">
        <v>26810</v>
      </c>
      <c r="B3028">
        <v>548</v>
      </c>
      <c r="C3028" s="2" t="s">
        <v>24060</v>
      </c>
      <c r="D3028" t="s">
        <v>21431</v>
      </c>
      <c r="E3028">
        <v>9</v>
      </c>
      <c r="F3028" t="s">
        <v>26811</v>
      </c>
    </row>
    <row r="3029" spans="1:6">
      <c r="A3029" s="2" t="s">
        <v>26812</v>
      </c>
      <c r="B3029">
        <v>656</v>
      </c>
      <c r="C3029" s="2" t="s">
        <v>26801</v>
      </c>
      <c r="D3029" t="s">
        <v>26802</v>
      </c>
      <c r="E3029">
        <v>16</v>
      </c>
      <c r="F3029" t="s">
        <v>26803</v>
      </c>
    </row>
    <row r="3030" spans="1:6">
      <c r="A3030" s="2" t="s">
        <v>26813</v>
      </c>
      <c r="B3030">
        <v>148</v>
      </c>
      <c r="C3030" s="2" t="s">
        <v>23438</v>
      </c>
      <c r="D3030" t="s">
        <v>19441</v>
      </c>
      <c r="E3030">
        <v>4</v>
      </c>
      <c r="F3030" t="s">
        <v>26814</v>
      </c>
    </row>
    <row r="3031" spans="1:6">
      <c r="A3031" s="2" t="s">
        <v>26815</v>
      </c>
      <c r="B3031">
        <v>148</v>
      </c>
      <c r="C3031" s="2" t="s">
        <v>26816</v>
      </c>
      <c r="D3031" t="s">
        <v>26817</v>
      </c>
      <c r="E3031">
        <v>4</v>
      </c>
      <c r="F3031" t="s">
        <v>26818</v>
      </c>
    </row>
    <row r="3032" spans="1:6">
      <c r="A3032" s="2" t="s">
        <v>26819</v>
      </c>
      <c r="B3032">
        <v>287</v>
      </c>
      <c r="C3032" s="2" t="s">
        <v>26820</v>
      </c>
      <c r="D3032" t="s">
        <v>25848</v>
      </c>
      <c r="E3032">
        <v>7</v>
      </c>
      <c r="F3032" t="s">
        <v>19549</v>
      </c>
    </row>
    <row r="3033" spans="1:6">
      <c r="A3033" s="2" t="s">
        <v>26821</v>
      </c>
      <c r="B3033">
        <v>285</v>
      </c>
      <c r="C3033" s="2" t="s">
        <v>26822</v>
      </c>
      <c r="D3033" t="s">
        <v>25612</v>
      </c>
      <c r="E3033">
        <v>8</v>
      </c>
      <c r="F3033" t="s">
        <v>23797</v>
      </c>
    </row>
    <row r="3034" spans="1:6">
      <c r="A3034" s="2" t="s">
        <v>26823</v>
      </c>
      <c r="B3034">
        <v>154</v>
      </c>
      <c r="C3034" s="2" t="s">
        <v>26824</v>
      </c>
      <c r="D3034" t="s">
        <v>26825</v>
      </c>
      <c r="E3034">
        <v>4</v>
      </c>
      <c r="F3034" t="s">
        <v>20995</v>
      </c>
    </row>
    <row r="3035" spans="1:6">
      <c r="A3035" s="2" t="s">
        <v>26826</v>
      </c>
      <c r="B3035">
        <v>530</v>
      </c>
      <c r="C3035" s="2" t="s">
        <v>26827</v>
      </c>
      <c r="D3035" t="s">
        <v>22484</v>
      </c>
      <c r="E3035">
        <v>9</v>
      </c>
      <c r="F3035" t="s">
        <v>26828</v>
      </c>
    </row>
    <row r="3036" spans="1:6">
      <c r="A3036" s="2" t="s">
        <v>26829</v>
      </c>
      <c r="B3036">
        <v>669</v>
      </c>
      <c r="C3036" s="2" t="s">
        <v>26830</v>
      </c>
      <c r="D3036" t="s">
        <v>26831</v>
      </c>
      <c r="E3036">
        <v>16</v>
      </c>
      <c r="F3036" t="s">
        <v>26832</v>
      </c>
    </row>
    <row r="3037" spans="1:6">
      <c r="A3037" s="2" t="s">
        <v>26833</v>
      </c>
      <c r="B3037">
        <v>516</v>
      </c>
      <c r="C3037" s="2" t="s">
        <v>26834</v>
      </c>
      <c r="D3037" t="s">
        <v>20135</v>
      </c>
      <c r="E3037">
        <v>8</v>
      </c>
      <c r="F3037" t="s">
        <v>26835</v>
      </c>
    </row>
    <row r="3038" spans="1:6">
      <c r="A3038" s="2" t="s">
        <v>26836</v>
      </c>
      <c r="B3038">
        <v>284</v>
      </c>
      <c r="C3038" s="2" t="s">
        <v>26837</v>
      </c>
      <c r="D3038" t="s">
        <v>19428</v>
      </c>
      <c r="E3038">
        <v>6</v>
      </c>
      <c r="F3038" t="s">
        <v>26838</v>
      </c>
    </row>
    <row r="3039" spans="1:6">
      <c r="A3039" s="2" t="s">
        <v>26839</v>
      </c>
      <c r="B3039">
        <v>678</v>
      </c>
      <c r="C3039" s="2" t="s">
        <v>25068</v>
      </c>
      <c r="D3039" t="s">
        <v>20318</v>
      </c>
      <c r="E3039">
        <v>16</v>
      </c>
      <c r="F3039" t="s">
        <v>26840</v>
      </c>
    </row>
    <row r="3040" spans="1:6">
      <c r="A3040" s="2" t="s">
        <v>26841</v>
      </c>
      <c r="B3040">
        <v>314</v>
      </c>
      <c r="C3040" s="2" t="s">
        <v>24097</v>
      </c>
      <c r="D3040" t="s">
        <v>25419</v>
      </c>
      <c r="E3040">
        <v>8</v>
      </c>
      <c r="F3040" t="s">
        <v>20640</v>
      </c>
    </row>
    <row r="3041" spans="1:6">
      <c r="A3041" s="2" t="s">
        <v>26842</v>
      </c>
      <c r="B3041">
        <v>309</v>
      </c>
      <c r="C3041" s="2" t="s">
        <v>26843</v>
      </c>
      <c r="D3041" t="s">
        <v>20646</v>
      </c>
      <c r="E3041">
        <v>8</v>
      </c>
      <c r="F3041" t="s">
        <v>20647</v>
      </c>
    </row>
    <row r="3042" spans="1:6">
      <c r="A3042" s="2" t="s">
        <v>26844</v>
      </c>
      <c r="B3042">
        <v>152</v>
      </c>
      <c r="C3042" s="2" t="s">
        <v>24575</v>
      </c>
      <c r="D3042" t="s">
        <v>25689</v>
      </c>
      <c r="E3042">
        <v>4</v>
      </c>
      <c r="F3042" t="s">
        <v>20643</v>
      </c>
    </row>
    <row r="3043" spans="1:6">
      <c r="A3043" s="2" t="s">
        <v>26845</v>
      </c>
      <c r="B3043">
        <v>524</v>
      </c>
      <c r="C3043" s="2" t="s">
        <v>26846</v>
      </c>
      <c r="D3043" t="s">
        <v>21596</v>
      </c>
      <c r="E3043">
        <v>9</v>
      </c>
      <c r="F3043" t="s">
        <v>26847</v>
      </c>
    </row>
    <row r="3044" spans="1:6">
      <c r="A3044" s="2" t="s">
        <v>26848</v>
      </c>
      <c r="B3044">
        <v>601</v>
      </c>
      <c r="C3044" s="2" t="s">
        <v>26849</v>
      </c>
      <c r="D3044" t="s">
        <v>19628</v>
      </c>
      <c r="E3044">
        <v>9</v>
      </c>
      <c r="F3044" t="s">
        <v>26850</v>
      </c>
    </row>
    <row r="3045" spans="1:6">
      <c r="A3045" s="2" t="s">
        <v>26851</v>
      </c>
      <c r="B3045">
        <v>484</v>
      </c>
      <c r="C3045" s="2" t="s">
        <v>26852</v>
      </c>
      <c r="D3045" t="s">
        <v>26853</v>
      </c>
      <c r="E3045">
        <v>7</v>
      </c>
      <c r="F3045" t="s">
        <v>26854</v>
      </c>
    </row>
    <row r="3046" spans="1:6">
      <c r="A3046" s="2" t="s">
        <v>26855</v>
      </c>
      <c r="B3046">
        <v>682</v>
      </c>
      <c r="C3046" s="2" t="s">
        <v>26856</v>
      </c>
      <c r="D3046" t="s">
        <v>24293</v>
      </c>
      <c r="E3046">
        <v>16</v>
      </c>
      <c r="F3046" t="s">
        <v>23310</v>
      </c>
    </row>
    <row r="3047" spans="1:6">
      <c r="A3047" s="2" t="s">
        <v>26857</v>
      </c>
      <c r="B3047">
        <v>699</v>
      </c>
      <c r="C3047" s="2" t="s">
        <v>26858</v>
      </c>
      <c r="D3047" t="s">
        <v>21853</v>
      </c>
      <c r="E3047">
        <v>16</v>
      </c>
      <c r="F3047" t="s">
        <v>26859</v>
      </c>
    </row>
    <row r="3048" spans="1:6">
      <c r="A3048" s="2" t="s">
        <v>26860</v>
      </c>
      <c r="B3048">
        <v>155</v>
      </c>
      <c r="C3048" s="2" t="s">
        <v>25743</v>
      </c>
      <c r="D3048" t="s">
        <v>23833</v>
      </c>
      <c r="E3048">
        <v>4</v>
      </c>
      <c r="F3048" t="s">
        <v>19288</v>
      </c>
    </row>
    <row r="3049" spans="1:6">
      <c r="A3049" s="2" t="s">
        <v>26861</v>
      </c>
      <c r="B3049">
        <v>302</v>
      </c>
      <c r="C3049" s="2" t="s">
        <v>20417</v>
      </c>
      <c r="D3049" t="s">
        <v>26862</v>
      </c>
      <c r="E3049">
        <v>8</v>
      </c>
      <c r="F3049" t="s">
        <v>21658</v>
      </c>
    </row>
    <row r="3050" spans="1:6">
      <c r="A3050" s="2" t="s">
        <v>26863</v>
      </c>
      <c r="B3050">
        <v>595</v>
      </c>
      <c r="C3050" s="2" t="s">
        <v>26864</v>
      </c>
      <c r="D3050" t="s">
        <v>19979</v>
      </c>
      <c r="E3050">
        <v>10</v>
      </c>
      <c r="F3050" t="s">
        <v>26865</v>
      </c>
    </row>
    <row r="3051" spans="1:6">
      <c r="A3051" s="2" t="s">
        <v>26866</v>
      </c>
      <c r="B3051">
        <v>554</v>
      </c>
      <c r="C3051" s="2" t="s">
        <v>26867</v>
      </c>
      <c r="D3051" t="s">
        <v>26868</v>
      </c>
      <c r="E3051">
        <v>9</v>
      </c>
      <c r="F3051" t="s">
        <v>26869</v>
      </c>
    </row>
    <row r="3052" spans="1:6">
      <c r="A3052" s="2" t="s">
        <v>26870</v>
      </c>
      <c r="B3052">
        <v>689</v>
      </c>
      <c r="C3052" s="2" t="s">
        <v>26871</v>
      </c>
      <c r="D3052" t="s">
        <v>26872</v>
      </c>
      <c r="E3052">
        <v>8</v>
      </c>
      <c r="F3052" t="s">
        <v>26873</v>
      </c>
    </row>
    <row r="3053" spans="1:6">
      <c r="A3053" s="2" t="s">
        <v>26874</v>
      </c>
      <c r="B3053">
        <v>538</v>
      </c>
      <c r="C3053" s="2" t="s">
        <v>26875</v>
      </c>
      <c r="D3053" t="s">
        <v>24352</v>
      </c>
      <c r="E3053">
        <v>9</v>
      </c>
      <c r="F3053" t="s">
        <v>26876</v>
      </c>
    </row>
    <row r="3054" spans="1:6">
      <c r="A3054" s="2" t="s">
        <v>26877</v>
      </c>
      <c r="B3054">
        <v>650</v>
      </c>
      <c r="C3054" s="2" t="s">
        <v>26878</v>
      </c>
      <c r="D3054" t="s">
        <v>21114</v>
      </c>
      <c r="E3054">
        <v>9</v>
      </c>
      <c r="F3054" t="s">
        <v>26879</v>
      </c>
    </row>
    <row r="3055" spans="1:6">
      <c r="A3055" s="2" t="s">
        <v>26880</v>
      </c>
      <c r="B3055">
        <v>520</v>
      </c>
      <c r="C3055" s="2" t="s">
        <v>26881</v>
      </c>
      <c r="D3055" t="s">
        <v>26882</v>
      </c>
      <c r="E3055">
        <v>8</v>
      </c>
      <c r="F3055" t="s">
        <v>26883</v>
      </c>
    </row>
    <row r="3056" spans="1:6">
      <c r="A3056" s="2" t="s">
        <v>26884</v>
      </c>
      <c r="B3056">
        <v>707</v>
      </c>
      <c r="C3056" s="2" t="s">
        <v>26885</v>
      </c>
      <c r="D3056" t="s">
        <v>22866</v>
      </c>
      <c r="E3056">
        <v>16</v>
      </c>
      <c r="F3056" t="s">
        <v>26886</v>
      </c>
    </row>
    <row r="3057" spans="1:6">
      <c r="A3057" s="2" t="s">
        <v>26887</v>
      </c>
      <c r="B3057">
        <v>705</v>
      </c>
      <c r="C3057" s="2" t="s">
        <v>26888</v>
      </c>
      <c r="D3057" t="s">
        <v>21913</v>
      </c>
      <c r="E3057">
        <v>16</v>
      </c>
      <c r="F3057" t="s">
        <v>26889</v>
      </c>
    </row>
    <row r="3058" spans="1:6">
      <c r="A3058" s="2" t="s">
        <v>26890</v>
      </c>
      <c r="B3058">
        <v>309</v>
      </c>
      <c r="C3058" s="2" t="s">
        <v>20263</v>
      </c>
      <c r="D3058" t="s">
        <v>20264</v>
      </c>
      <c r="E3058">
        <v>8</v>
      </c>
      <c r="F3058" t="s">
        <v>20265</v>
      </c>
    </row>
    <row r="3059" spans="1:6">
      <c r="A3059" s="2" t="s">
        <v>26891</v>
      </c>
      <c r="B3059">
        <v>290</v>
      </c>
      <c r="C3059" s="2" t="s">
        <v>19810</v>
      </c>
      <c r="D3059" t="s">
        <v>19811</v>
      </c>
      <c r="E3059">
        <v>8</v>
      </c>
      <c r="F3059" t="s">
        <v>19812</v>
      </c>
    </row>
    <row r="3060" spans="1:6">
      <c r="A3060" s="2" t="s">
        <v>26892</v>
      </c>
      <c r="B3060">
        <v>290</v>
      </c>
      <c r="C3060" s="2" t="s">
        <v>19810</v>
      </c>
      <c r="D3060" t="s">
        <v>19811</v>
      </c>
      <c r="E3060">
        <v>8</v>
      </c>
      <c r="F3060" t="s">
        <v>19812</v>
      </c>
    </row>
    <row r="3061" spans="1:6">
      <c r="A3061" s="2" t="s">
        <v>26893</v>
      </c>
      <c r="B3061">
        <v>309</v>
      </c>
      <c r="C3061" s="2" t="s">
        <v>20263</v>
      </c>
      <c r="D3061" t="s">
        <v>20264</v>
      </c>
      <c r="E3061">
        <v>8</v>
      </c>
      <c r="F3061" t="s">
        <v>20265</v>
      </c>
    </row>
    <row r="3062" spans="1:6">
      <c r="A3062" s="2" t="s">
        <v>26894</v>
      </c>
      <c r="B3062">
        <v>294</v>
      </c>
      <c r="C3062" s="2" t="s">
        <v>22404</v>
      </c>
      <c r="D3062" t="s">
        <v>20175</v>
      </c>
      <c r="E3062">
        <v>8</v>
      </c>
      <c r="F3062" t="s">
        <v>20050</v>
      </c>
    </row>
    <row r="3063" spans="1:6">
      <c r="A3063" s="2" t="s">
        <v>26895</v>
      </c>
      <c r="B3063">
        <v>670</v>
      </c>
      <c r="C3063" s="2" t="s">
        <v>26896</v>
      </c>
      <c r="D3063" t="s">
        <v>24653</v>
      </c>
      <c r="E3063">
        <v>16</v>
      </c>
      <c r="F3063" t="s">
        <v>26897</v>
      </c>
    </row>
    <row r="3064" spans="1:6">
      <c r="A3064" s="2" t="s">
        <v>26898</v>
      </c>
      <c r="B3064">
        <v>671</v>
      </c>
      <c r="C3064" s="2" t="s">
        <v>26899</v>
      </c>
      <c r="D3064" t="s">
        <v>25999</v>
      </c>
      <c r="E3064">
        <v>16</v>
      </c>
      <c r="F3064" t="s">
        <v>26900</v>
      </c>
    </row>
    <row r="3065" spans="1:6">
      <c r="A3065" s="2" t="s">
        <v>26901</v>
      </c>
      <c r="B3065">
        <v>315</v>
      </c>
      <c r="C3065" s="2" t="s">
        <v>26902</v>
      </c>
      <c r="D3065" t="s">
        <v>23361</v>
      </c>
      <c r="E3065">
        <v>9</v>
      </c>
      <c r="F3065" t="s">
        <v>26903</v>
      </c>
    </row>
    <row r="3066" spans="1:6">
      <c r="A3066" s="2" t="s">
        <v>26904</v>
      </c>
      <c r="B3066">
        <v>544</v>
      </c>
      <c r="C3066" s="2" t="s">
        <v>21974</v>
      </c>
      <c r="D3066" t="s">
        <v>19861</v>
      </c>
      <c r="E3066">
        <v>9</v>
      </c>
      <c r="F3066" t="s">
        <v>26905</v>
      </c>
    </row>
    <row r="3067" spans="1:6">
      <c r="A3067" s="2" t="s">
        <v>26906</v>
      </c>
      <c r="B3067">
        <v>150</v>
      </c>
      <c r="C3067" s="2" t="s">
        <v>25491</v>
      </c>
      <c r="D3067" t="s">
        <v>22329</v>
      </c>
      <c r="E3067">
        <v>4</v>
      </c>
      <c r="F3067" t="s">
        <v>24554</v>
      </c>
    </row>
    <row r="3068" spans="1:6">
      <c r="A3068" s="2" t="s">
        <v>26907</v>
      </c>
      <c r="B3068">
        <v>151</v>
      </c>
      <c r="C3068" s="2" t="s">
        <v>22855</v>
      </c>
      <c r="D3068" t="s">
        <v>23164</v>
      </c>
      <c r="E3068">
        <v>4</v>
      </c>
      <c r="F3068" t="s">
        <v>23165</v>
      </c>
    </row>
    <row r="3069" spans="1:6">
      <c r="A3069" s="2" t="s">
        <v>26908</v>
      </c>
      <c r="B3069">
        <v>150</v>
      </c>
      <c r="C3069" s="2" t="s">
        <v>25491</v>
      </c>
      <c r="D3069" t="s">
        <v>22329</v>
      </c>
      <c r="E3069">
        <v>4</v>
      </c>
      <c r="F3069" t="s">
        <v>24554</v>
      </c>
    </row>
    <row r="3070" spans="1:6">
      <c r="A3070" s="2" t="s">
        <v>26909</v>
      </c>
      <c r="B3070">
        <v>289</v>
      </c>
      <c r="C3070" s="2" t="s">
        <v>26910</v>
      </c>
      <c r="D3070" t="s">
        <v>23053</v>
      </c>
      <c r="E3070">
        <v>8</v>
      </c>
      <c r="F3070" t="s">
        <v>26911</v>
      </c>
    </row>
    <row r="3071" spans="1:6">
      <c r="A3071" s="2" t="s">
        <v>26912</v>
      </c>
      <c r="B3071">
        <v>378</v>
      </c>
      <c r="C3071" s="2" t="s">
        <v>26913</v>
      </c>
      <c r="D3071" t="s">
        <v>26914</v>
      </c>
      <c r="E3071">
        <v>8</v>
      </c>
      <c r="F3071" t="s">
        <v>26915</v>
      </c>
    </row>
    <row r="3072" spans="1:6">
      <c r="A3072" s="2" t="s">
        <v>26916</v>
      </c>
      <c r="B3072">
        <v>953</v>
      </c>
      <c r="C3072" s="2" t="s">
        <v>26917</v>
      </c>
      <c r="D3072" t="s">
        <v>26918</v>
      </c>
      <c r="E3072">
        <v>10</v>
      </c>
      <c r="F3072" t="s">
        <v>24229</v>
      </c>
    </row>
    <row r="3073" spans="1:6">
      <c r="A3073" s="2" t="s">
        <v>26919</v>
      </c>
      <c r="B3073">
        <v>328</v>
      </c>
      <c r="C3073" s="2" t="s">
        <v>21469</v>
      </c>
      <c r="D3073" t="s">
        <v>20894</v>
      </c>
      <c r="E3073">
        <v>9</v>
      </c>
      <c r="F3073" t="s">
        <v>26920</v>
      </c>
    </row>
    <row r="3074" spans="1:6">
      <c r="A3074" s="2" t="s">
        <v>26921</v>
      </c>
      <c r="B3074">
        <v>716</v>
      </c>
      <c r="C3074" s="2" t="s">
        <v>26922</v>
      </c>
      <c r="D3074" t="s">
        <v>23025</v>
      </c>
      <c r="E3074">
        <v>15</v>
      </c>
      <c r="F3074" t="s">
        <v>26923</v>
      </c>
    </row>
    <row r="3075" spans="1:6">
      <c r="A3075" s="2" t="s">
        <v>26924</v>
      </c>
      <c r="B3075">
        <v>164</v>
      </c>
      <c r="C3075" s="2" t="s">
        <v>26925</v>
      </c>
      <c r="D3075" t="s">
        <v>26926</v>
      </c>
      <c r="E3075">
        <v>4</v>
      </c>
      <c r="F3075" t="s">
        <v>24221</v>
      </c>
    </row>
    <row r="3076" spans="1:6">
      <c r="A3076" s="2" t="s">
        <v>26927</v>
      </c>
      <c r="B3076">
        <v>961</v>
      </c>
      <c r="C3076" s="2" t="s">
        <v>26928</v>
      </c>
      <c r="D3076" t="s">
        <v>19861</v>
      </c>
      <c r="E3076">
        <v>10</v>
      </c>
      <c r="F3076" t="s">
        <v>26929</v>
      </c>
    </row>
    <row r="3077" spans="1:6">
      <c r="A3077" s="2" t="s">
        <v>26930</v>
      </c>
      <c r="B3077">
        <v>644</v>
      </c>
      <c r="C3077" s="2" t="s">
        <v>26931</v>
      </c>
      <c r="D3077" t="s">
        <v>20729</v>
      </c>
      <c r="E3077">
        <v>8</v>
      </c>
      <c r="F3077" t="s">
        <v>26932</v>
      </c>
    </row>
    <row r="3078" spans="1:6">
      <c r="A3078" s="2" t="s">
        <v>26933</v>
      </c>
      <c r="B3078">
        <v>571</v>
      </c>
      <c r="C3078" s="2" t="s">
        <v>26934</v>
      </c>
      <c r="D3078" t="s">
        <v>26935</v>
      </c>
      <c r="E3078">
        <v>9</v>
      </c>
      <c r="F3078" t="s">
        <v>26936</v>
      </c>
    </row>
    <row r="3079" spans="1:6">
      <c r="A3079" s="2" t="s">
        <v>26937</v>
      </c>
      <c r="B3079">
        <v>150</v>
      </c>
      <c r="C3079" s="2" t="s">
        <v>25491</v>
      </c>
      <c r="D3079" t="s">
        <v>22329</v>
      </c>
      <c r="E3079">
        <v>4</v>
      </c>
      <c r="F3079" t="s">
        <v>24554</v>
      </c>
    </row>
    <row r="3080" spans="1:6">
      <c r="A3080" s="2" t="s">
        <v>26938</v>
      </c>
      <c r="B3080">
        <v>150</v>
      </c>
      <c r="C3080" s="2" t="s">
        <v>26939</v>
      </c>
      <c r="D3080" t="s">
        <v>19894</v>
      </c>
      <c r="E3080">
        <v>4</v>
      </c>
      <c r="F3080" t="s">
        <v>24554</v>
      </c>
    </row>
    <row r="3081" spans="1:6">
      <c r="A3081" s="2" t="s">
        <v>26940</v>
      </c>
      <c r="B3081">
        <v>302</v>
      </c>
      <c r="C3081" s="2" t="s">
        <v>21272</v>
      </c>
      <c r="D3081" t="s">
        <v>26941</v>
      </c>
      <c r="E3081">
        <v>9</v>
      </c>
      <c r="F3081" t="s">
        <v>26942</v>
      </c>
    </row>
    <row r="3082" spans="1:6">
      <c r="A3082" s="2" t="s">
        <v>26943</v>
      </c>
      <c r="B3082">
        <v>674</v>
      </c>
      <c r="C3082" s="2" t="s">
        <v>26944</v>
      </c>
      <c r="D3082" t="s">
        <v>19508</v>
      </c>
      <c r="E3082">
        <v>16</v>
      </c>
      <c r="F3082" t="s">
        <v>26945</v>
      </c>
    </row>
    <row r="3083" spans="1:6">
      <c r="A3083" s="2" t="s">
        <v>26946</v>
      </c>
      <c r="B3083">
        <v>295</v>
      </c>
      <c r="C3083" s="2" t="s">
        <v>26947</v>
      </c>
      <c r="D3083" t="s">
        <v>24146</v>
      </c>
      <c r="E3083">
        <v>9</v>
      </c>
      <c r="F3083" t="s">
        <v>26948</v>
      </c>
    </row>
    <row r="3084" spans="1:6">
      <c r="A3084" s="2" t="s">
        <v>26949</v>
      </c>
      <c r="B3084">
        <v>674</v>
      </c>
      <c r="C3084" s="2" t="s">
        <v>26950</v>
      </c>
      <c r="D3084" t="s">
        <v>25950</v>
      </c>
      <c r="E3084">
        <v>16</v>
      </c>
      <c r="F3084" t="s">
        <v>26951</v>
      </c>
    </row>
    <row r="3085" spans="1:6">
      <c r="A3085" s="2" t="s">
        <v>26952</v>
      </c>
      <c r="B3085">
        <v>671</v>
      </c>
      <c r="C3085" s="2" t="s">
        <v>26953</v>
      </c>
      <c r="D3085" t="s">
        <v>22274</v>
      </c>
      <c r="E3085">
        <v>16</v>
      </c>
      <c r="F3085" t="s">
        <v>26954</v>
      </c>
    </row>
    <row r="3086" spans="1:6">
      <c r="A3086" s="2" t="s">
        <v>26955</v>
      </c>
      <c r="B3086">
        <v>316</v>
      </c>
      <c r="C3086" s="2" t="s">
        <v>26956</v>
      </c>
      <c r="D3086" t="s">
        <v>26957</v>
      </c>
      <c r="E3086">
        <v>9</v>
      </c>
      <c r="F3086" t="s">
        <v>26958</v>
      </c>
    </row>
    <row r="3087" spans="1:6">
      <c r="A3087" s="2" t="s">
        <v>26959</v>
      </c>
      <c r="B3087">
        <v>390</v>
      </c>
      <c r="C3087" s="2" t="s">
        <v>26960</v>
      </c>
      <c r="D3087" t="s">
        <v>24818</v>
      </c>
      <c r="E3087">
        <v>9</v>
      </c>
      <c r="F3087" t="s">
        <v>26961</v>
      </c>
    </row>
    <row r="3088" spans="1:6">
      <c r="A3088" s="2" t="s">
        <v>26962</v>
      </c>
      <c r="B3088">
        <v>683</v>
      </c>
      <c r="C3088" s="2" t="s">
        <v>26963</v>
      </c>
      <c r="D3088" t="s">
        <v>22345</v>
      </c>
      <c r="E3088">
        <v>16</v>
      </c>
      <c r="F3088" t="s">
        <v>26964</v>
      </c>
    </row>
    <row r="3089" spans="1:6">
      <c r="A3089" s="2" t="s">
        <v>26965</v>
      </c>
      <c r="B3089">
        <v>292</v>
      </c>
      <c r="C3089" s="2" t="s">
        <v>21256</v>
      </c>
      <c r="D3089" t="s">
        <v>26966</v>
      </c>
      <c r="E3089">
        <v>9</v>
      </c>
      <c r="F3089" t="s">
        <v>26967</v>
      </c>
    </row>
    <row r="3090" spans="1:6">
      <c r="A3090" s="2" t="s">
        <v>26968</v>
      </c>
      <c r="B3090">
        <v>658</v>
      </c>
      <c r="C3090" s="2" t="s">
        <v>26969</v>
      </c>
      <c r="D3090" t="s">
        <v>26970</v>
      </c>
      <c r="E3090">
        <v>16</v>
      </c>
      <c r="F3090" t="s">
        <v>26971</v>
      </c>
    </row>
    <row r="3091" spans="1:6">
      <c r="A3091" s="2" t="s">
        <v>26972</v>
      </c>
      <c r="B3091">
        <v>295</v>
      </c>
      <c r="C3091" s="2" t="s">
        <v>25839</v>
      </c>
      <c r="D3091" t="s">
        <v>26973</v>
      </c>
      <c r="E3091">
        <v>9</v>
      </c>
      <c r="F3091" t="s">
        <v>26974</v>
      </c>
    </row>
    <row r="3092" spans="1:6">
      <c r="A3092" s="2" t="s">
        <v>26975</v>
      </c>
      <c r="B3092">
        <v>674</v>
      </c>
      <c r="C3092" s="2" t="s">
        <v>23034</v>
      </c>
      <c r="D3092" t="s">
        <v>19301</v>
      </c>
      <c r="E3092">
        <v>16</v>
      </c>
      <c r="F3092" t="s">
        <v>26976</v>
      </c>
    </row>
    <row r="3093" spans="1:6">
      <c r="A3093" s="2" t="s">
        <v>26977</v>
      </c>
      <c r="B3093">
        <v>295</v>
      </c>
      <c r="C3093" s="2" t="s">
        <v>26978</v>
      </c>
      <c r="D3093" t="s">
        <v>26979</v>
      </c>
      <c r="E3093">
        <v>9</v>
      </c>
      <c r="F3093" t="s">
        <v>26980</v>
      </c>
    </row>
    <row r="3094" spans="1:6">
      <c r="A3094" s="2" t="s">
        <v>26981</v>
      </c>
      <c r="B3094">
        <v>558</v>
      </c>
      <c r="C3094" s="2" t="s">
        <v>26982</v>
      </c>
      <c r="D3094" t="s">
        <v>26983</v>
      </c>
      <c r="E3094">
        <v>9</v>
      </c>
      <c r="F3094" t="s">
        <v>25112</v>
      </c>
    </row>
    <row r="3095" spans="1:6">
      <c r="A3095" s="2" t="s">
        <v>26984</v>
      </c>
      <c r="B3095">
        <v>135</v>
      </c>
      <c r="C3095" s="2" t="s">
        <v>26985</v>
      </c>
      <c r="D3095" t="s">
        <v>26986</v>
      </c>
      <c r="E3095">
        <v>3</v>
      </c>
      <c r="F3095" t="s">
        <v>26987</v>
      </c>
    </row>
    <row r="3096" spans="1:6">
      <c r="A3096" s="2" t="s">
        <v>26988</v>
      </c>
      <c r="B3096">
        <v>658</v>
      </c>
      <c r="C3096" s="2" t="s">
        <v>26989</v>
      </c>
      <c r="D3096" t="s">
        <v>25714</v>
      </c>
      <c r="E3096">
        <v>16</v>
      </c>
      <c r="F3096" t="s">
        <v>26971</v>
      </c>
    </row>
    <row r="3097" spans="1:6">
      <c r="A3097" s="2" t="s">
        <v>26990</v>
      </c>
      <c r="B3097">
        <v>295</v>
      </c>
      <c r="C3097" s="2" t="s">
        <v>26991</v>
      </c>
      <c r="D3097" t="s">
        <v>26992</v>
      </c>
      <c r="E3097">
        <v>9</v>
      </c>
      <c r="F3097" t="s">
        <v>26948</v>
      </c>
    </row>
    <row r="3098" spans="1:6">
      <c r="A3098" s="2" t="s">
        <v>26993</v>
      </c>
      <c r="B3098">
        <v>302</v>
      </c>
      <c r="C3098" s="2" t="s">
        <v>26994</v>
      </c>
      <c r="D3098" t="s">
        <v>26995</v>
      </c>
      <c r="E3098">
        <v>9</v>
      </c>
      <c r="F3098" t="s">
        <v>26996</v>
      </c>
    </row>
    <row r="3099" spans="1:6">
      <c r="A3099" s="2" t="s">
        <v>26997</v>
      </c>
      <c r="B3099">
        <v>697</v>
      </c>
      <c r="C3099" s="2" t="s">
        <v>26998</v>
      </c>
      <c r="D3099" t="s">
        <v>21348</v>
      </c>
      <c r="E3099">
        <v>16</v>
      </c>
      <c r="F3099" t="s">
        <v>26999</v>
      </c>
    </row>
    <row r="3100" spans="1:6">
      <c r="A3100" s="2" t="s">
        <v>27000</v>
      </c>
      <c r="B3100">
        <v>558</v>
      </c>
      <c r="C3100" s="2" t="s">
        <v>27001</v>
      </c>
      <c r="D3100" t="s">
        <v>19575</v>
      </c>
      <c r="E3100">
        <v>9</v>
      </c>
      <c r="F3100" t="s">
        <v>27002</v>
      </c>
    </row>
    <row r="3101" spans="1:6">
      <c r="A3101" s="2" t="s">
        <v>27003</v>
      </c>
      <c r="B3101">
        <v>306</v>
      </c>
      <c r="C3101" s="2" t="s">
        <v>27004</v>
      </c>
      <c r="D3101" t="s">
        <v>20143</v>
      </c>
      <c r="E3101">
        <v>9</v>
      </c>
      <c r="F3101" t="s">
        <v>27005</v>
      </c>
    </row>
    <row r="3102" spans="1:6">
      <c r="A3102" s="2" t="s">
        <v>27006</v>
      </c>
      <c r="B3102">
        <v>677</v>
      </c>
      <c r="C3102" s="2" t="s">
        <v>21438</v>
      </c>
      <c r="D3102" t="s">
        <v>22938</v>
      </c>
      <c r="E3102">
        <v>16</v>
      </c>
      <c r="F3102" t="s">
        <v>27007</v>
      </c>
    </row>
    <row r="3103" spans="1:6">
      <c r="A3103" s="2" t="s">
        <v>27008</v>
      </c>
      <c r="B3103">
        <v>154</v>
      </c>
      <c r="C3103" s="2" t="s">
        <v>27009</v>
      </c>
      <c r="D3103" t="s">
        <v>20582</v>
      </c>
      <c r="E3103">
        <v>4</v>
      </c>
      <c r="F3103" t="s">
        <v>27010</v>
      </c>
    </row>
    <row r="3104" spans="1:6">
      <c r="A3104" s="2" t="s">
        <v>27011</v>
      </c>
      <c r="B3104">
        <v>153</v>
      </c>
      <c r="C3104" s="2" t="s">
        <v>25743</v>
      </c>
      <c r="D3104" t="s">
        <v>27012</v>
      </c>
      <c r="E3104">
        <v>4</v>
      </c>
      <c r="F3104" t="s">
        <v>27013</v>
      </c>
    </row>
    <row r="3105" spans="1:6">
      <c r="A3105" s="2" t="s">
        <v>27014</v>
      </c>
      <c r="B3105">
        <v>302</v>
      </c>
      <c r="C3105" s="2" t="s">
        <v>26479</v>
      </c>
      <c r="D3105" t="s">
        <v>26250</v>
      </c>
      <c r="E3105">
        <v>8</v>
      </c>
      <c r="F3105" t="s">
        <v>21658</v>
      </c>
    </row>
    <row r="3106" spans="1:6">
      <c r="A3106" s="2" t="s">
        <v>27015</v>
      </c>
      <c r="B3106">
        <v>156</v>
      </c>
      <c r="C3106" s="2" t="s">
        <v>25508</v>
      </c>
      <c r="D3106" t="s">
        <v>25218</v>
      </c>
      <c r="E3106">
        <v>4</v>
      </c>
      <c r="F3106" t="s">
        <v>25480</v>
      </c>
    </row>
    <row r="3107" spans="1:6">
      <c r="A3107" s="2" t="s">
        <v>27016</v>
      </c>
      <c r="B3107">
        <v>389</v>
      </c>
      <c r="C3107" s="2" t="s">
        <v>25634</v>
      </c>
      <c r="D3107" t="s">
        <v>22193</v>
      </c>
      <c r="E3107">
        <v>7</v>
      </c>
      <c r="F3107" t="s">
        <v>25635</v>
      </c>
    </row>
    <row r="3108" spans="1:6">
      <c r="A3108" s="2" t="s">
        <v>27017</v>
      </c>
      <c r="B3108">
        <v>166</v>
      </c>
      <c r="C3108" s="2" t="s">
        <v>23062</v>
      </c>
      <c r="D3108" t="s">
        <v>23063</v>
      </c>
      <c r="E3108">
        <v>4</v>
      </c>
      <c r="F3108" t="s">
        <v>21550</v>
      </c>
    </row>
    <row r="3109" spans="1:6">
      <c r="A3109" s="2" t="s">
        <v>27018</v>
      </c>
      <c r="B3109">
        <v>527</v>
      </c>
      <c r="C3109" s="2" t="s">
        <v>27019</v>
      </c>
      <c r="D3109" t="s">
        <v>27020</v>
      </c>
      <c r="E3109">
        <v>9</v>
      </c>
      <c r="F3109" t="s">
        <v>27021</v>
      </c>
    </row>
    <row r="3110" spans="1:6">
      <c r="A3110" s="2" t="s">
        <v>27022</v>
      </c>
      <c r="B3110">
        <v>310</v>
      </c>
      <c r="C3110" s="2" t="s">
        <v>27023</v>
      </c>
      <c r="D3110" t="s">
        <v>19544</v>
      </c>
      <c r="E3110">
        <v>8</v>
      </c>
      <c r="F3110" t="s">
        <v>27024</v>
      </c>
    </row>
    <row r="3111" spans="1:6">
      <c r="A3111" s="2" t="s">
        <v>27025</v>
      </c>
      <c r="B3111">
        <v>562</v>
      </c>
      <c r="C3111" s="2" t="s">
        <v>27026</v>
      </c>
      <c r="D3111" t="s">
        <v>27027</v>
      </c>
      <c r="E3111">
        <v>7</v>
      </c>
      <c r="F3111" t="s">
        <v>27028</v>
      </c>
    </row>
    <row r="3112" spans="1:6">
      <c r="A3112" s="2" t="s">
        <v>27029</v>
      </c>
      <c r="B3112">
        <v>299</v>
      </c>
      <c r="C3112" s="2" t="s">
        <v>21530</v>
      </c>
      <c r="D3112" t="s">
        <v>27030</v>
      </c>
      <c r="E3112">
        <v>8</v>
      </c>
      <c r="F3112" t="s">
        <v>27031</v>
      </c>
    </row>
    <row r="3113" spans="1:6">
      <c r="A3113" s="2" t="s">
        <v>27032</v>
      </c>
      <c r="B3113">
        <v>299</v>
      </c>
      <c r="C3113" s="2" t="s">
        <v>27033</v>
      </c>
      <c r="D3113" t="s">
        <v>27034</v>
      </c>
      <c r="E3113">
        <v>8</v>
      </c>
      <c r="F3113" t="s">
        <v>27035</v>
      </c>
    </row>
    <row r="3114" spans="1:6">
      <c r="A3114" s="2" t="s">
        <v>27036</v>
      </c>
      <c r="B3114">
        <v>154</v>
      </c>
      <c r="C3114" s="2" t="s">
        <v>23950</v>
      </c>
      <c r="D3114" t="s">
        <v>22362</v>
      </c>
      <c r="E3114">
        <v>4</v>
      </c>
      <c r="F3114" t="s">
        <v>19315</v>
      </c>
    </row>
    <row r="3115" spans="1:6">
      <c r="A3115" s="2" t="s">
        <v>27037</v>
      </c>
      <c r="B3115">
        <v>154</v>
      </c>
      <c r="C3115" s="2" t="s">
        <v>26619</v>
      </c>
      <c r="D3115" t="s">
        <v>20469</v>
      </c>
      <c r="E3115">
        <v>4</v>
      </c>
      <c r="F3115" t="s">
        <v>19665</v>
      </c>
    </row>
    <row r="3116" spans="1:6">
      <c r="A3116" s="2" t="s">
        <v>27038</v>
      </c>
      <c r="B3116">
        <v>154</v>
      </c>
      <c r="C3116" s="2" t="s">
        <v>23950</v>
      </c>
      <c r="D3116" t="s">
        <v>22362</v>
      </c>
      <c r="E3116">
        <v>4</v>
      </c>
      <c r="F3116" t="s">
        <v>19315</v>
      </c>
    </row>
    <row r="3117" spans="1:6">
      <c r="A3117" s="2" t="s">
        <v>27039</v>
      </c>
      <c r="B3117">
        <v>293</v>
      </c>
      <c r="C3117" s="2" t="s">
        <v>26642</v>
      </c>
      <c r="D3117" t="s">
        <v>26643</v>
      </c>
      <c r="E3117">
        <v>7</v>
      </c>
      <c r="F3117" t="s">
        <v>26644</v>
      </c>
    </row>
    <row r="3118" spans="1:6">
      <c r="A3118" s="2" t="s">
        <v>27040</v>
      </c>
      <c r="B3118">
        <v>154</v>
      </c>
      <c r="C3118" s="2" t="s">
        <v>26646</v>
      </c>
      <c r="D3118" t="s">
        <v>20341</v>
      </c>
      <c r="E3118">
        <v>4</v>
      </c>
      <c r="F3118" t="s">
        <v>23073</v>
      </c>
    </row>
    <row r="3119" spans="1:6">
      <c r="A3119" s="2" t="s">
        <v>27041</v>
      </c>
      <c r="B3119">
        <v>285</v>
      </c>
      <c r="C3119" s="2" t="s">
        <v>21225</v>
      </c>
      <c r="D3119" t="s">
        <v>23266</v>
      </c>
      <c r="E3119">
        <v>8</v>
      </c>
      <c r="F3119" t="s">
        <v>26648</v>
      </c>
    </row>
    <row r="3120" spans="1:6">
      <c r="A3120" s="2" t="s">
        <v>27042</v>
      </c>
      <c r="B3120">
        <v>154</v>
      </c>
      <c r="C3120" s="2" t="s">
        <v>23950</v>
      </c>
      <c r="D3120" t="s">
        <v>22362</v>
      </c>
      <c r="E3120">
        <v>4</v>
      </c>
      <c r="F3120" t="s">
        <v>19315</v>
      </c>
    </row>
    <row r="3121" spans="1:6">
      <c r="A3121" s="2" t="s">
        <v>27043</v>
      </c>
      <c r="B3121">
        <v>314</v>
      </c>
      <c r="C3121" s="2" t="s">
        <v>27044</v>
      </c>
      <c r="D3121" t="s">
        <v>23669</v>
      </c>
      <c r="E3121">
        <v>8</v>
      </c>
      <c r="F3121" t="s">
        <v>27045</v>
      </c>
    </row>
    <row r="3122" spans="1:6">
      <c r="A3122" s="2" t="s">
        <v>27046</v>
      </c>
      <c r="B3122">
        <v>286</v>
      </c>
      <c r="C3122" s="2" t="s">
        <v>23668</v>
      </c>
      <c r="D3122" t="s">
        <v>25349</v>
      </c>
      <c r="E3122">
        <v>8</v>
      </c>
      <c r="F3122" t="s">
        <v>27047</v>
      </c>
    </row>
    <row r="3123" spans="1:6">
      <c r="A3123" s="2" t="s">
        <v>27048</v>
      </c>
      <c r="B3123">
        <v>154</v>
      </c>
      <c r="C3123" s="2" t="s">
        <v>27049</v>
      </c>
      <c r="D3123" t="s">
        <v>22530</v>
      </c>
      <c r="E3123">
        <v>4</v>
      </c>
      <c r="F3123" t="s">
        <v>19541</v>
      </c>
    </row>
    <row r="3124" spans="1:6">
      <c r="A3124" s="2" t="s">
        <v>27050</v>
      </c>
      <c r="B3124">
        <v>800</v>
      </c>
      <c r="C3124" s="2" t="s">
        <v>27051</v>
      </c>
      <c r="D3124" t="s">
        <v>20729</v>
      </c>
      <c r="E3124">
        <v>16</v>
      </c>
      <c r="F3124" t="s">
        <v>26749</v>
      </c>
    </row>
    <row r="3125" spans="1:6">
      <c r="A3125" s="2" t="s">
        <v>27052</v>
      </c>
      <c r="B3125">
        <v>290</v>
      </c>
      <c r="C3125" s="2" t="s">
        <v>19810</v>
      </c>
      <c r="D3125" t="s">
        <v>19811</v>
      </c>
      <c r="E3125">
        <v>8</v>
      </c>
      <c r="F3125" t="s">
        <v>19812</v>
      </c>
    </row>
    <row r="3126" spans="1:6">
      <c r="A3126" s="2" t="s">
        <v>27053</v>
      </c>
      <c r="B3126">
        <v>309</v>
      </c>
      <c r="C3126" s="2" t="s">
        <v>20263</v>
      </c>
      <c r="D3126" t="s">
        <v>20264</v>
      </c>
      <c r="E3126">
        <v>8</v>
      </c>
      <c r="F3126" t="s">
        <v>20265</v>
      </c>
    </row>
    <row r="3127" spans="1:6">
      <c r="A3127" s="2" t="s">
        <v>27054</v>
      </c>
      <c r="B3127">
        <v>644</v>
      </c>
      <c r="C3127" s="2" t="s">
        <v>24955</v>
      </c>
      <c r="D3127" t="s">
        <v>21873</v>
      </c>
      <c r="E3127">
        <v>8</v>
      </c>
      <c r="F3127" t="s">
        <v>24956</v>
      </c>
    </row>
    <row r="3128" spans="1:6">
      <c r="A3128" s="2" t="s">
        <v>27055</v>
      </c>
      <c r="B3128">
        <v>290</v>
      </c>
      <c r="C3128" s="2" t="s">
        <v>19810</v>
      </c>
      <c r="D3128" t="s">
        <v>19811</v>
      </c>
      <c r="E3128">
        <v>8</v>
      </c>
      <c r="F3128" t="s">
        <v>19812</v>
      </c>
    </row>
    <row r="3129" spans="1:6">
      <c r="A3129" s="2" t="s">
        <v>27056</v>
      </c>
      <c r="B3129">
        <v>309</v>
      </c>
      <c r="C3129" s="2" t="s">
        <v>20263</v>
      </c>
      <c r="D3129" t="s">
        <v>20264</v>
      </c>
      <c r="E3129">
        <v>8</v>
      </c>
      <c r="F3129" t="s">
        <v>20265</v>
      </c>
    </row>
    <row r="3130" spans="1:6">
      <c r="A3130" s="2" t="s">
        <v>27057</v>
      </c>
      <c r="B3130">
        <v>290</v>
      </c>
      <c r="C3130" s="2" t="s">
        <v>19810</v>
      </c>
      <c r="D3130" t="s">
        <v>19811</v>
      </c>
      <c r="E3130">
        <v>8</v>
      </c>
      <c r="F3130" t="s">
        <v>19812</v>
      </c>
    </row>
    <row r="3131" spans="1:6">
      <c r="A3131" s="2" t="s">
        <v>27058</v>
      </c>
      <c r="B3131">
        <v>309</v>
      </c>
      <c r="C3131" s="2" t="s">
        <v>20263</v>
      </c>
      <c r="D3131" t="s">
        <v>20264</v>
      </c>
      <c r="E3131">
        <v>8</v>
      </c>
      <c r="F3131" t="s">
        <v>20265</v>
      </c>
    </row>
    <row r="3132" spans="1:6">
      <c r="A3132" s="2" t="s">
        <v>27059</v>
      </c>
      <c r="B3132">
        <v>290</v>
      </c>
      <c r="C3132" s="2" t="s">
        <v>19810</v>
      </c>
      <c r="D3132" t="s">
        <v>19811</v>
      </c>
      <c r="E3132">
        <v>8</v>
      </c>
      <c r="F3132" t="s">
        <v>19812</v>
      </c>
    </row>
    <row r="3133" spans="1:6">
      <c r="A3133" s="2" t="s">
        <v>27060</v>
      </c>
      <c r="B3133">
        <v>309</v>
      </c>
      <c r="C3133" s="2" t="s">
        <v>20263</v>
      </c>
      <c r="D3133" t="s">
        <v>20264</v>
      </c>
      <c r="E3133">
        <v>8</v>
      </c>
      <c r="F3133" t="s">
        <v>20265</v>
      </c>
    </row>
    <row r="3134" spans="1:6">
      <c r="A3134" s="2" t="s">
        <v>27061</v>
      </c>
      <c r="B3134">
        <v>290</v>
      </c>
      <c r="C3134" s="2" t="s">
        <v>19810</v>
      </c>
      <c r="D3134" t="s">
        <v>19811</v>
      </c>
      <c r="E3134">
        <v>8</v>
      </c>
      <c r="F3134" t="s">
        <v>19812</v>
      </c>
    </row>
    <row r="3135" spans="1:6">
      <c r="A3135" s="2" t="s">
        <v>27062</v>
      </c>
      <c r="B3135">
        <v>309</v>
      </c>
      <c r="C3135" s="2" t="s">
        <v>20263</v>
      </c>
      <c r="D3135" t="s">
        <v>20264</v>
      </c>
      <c r="E3135">
        <v>8</v>
      </c>
      <c r="F3135" t="s">
        <v>20265</v>
      </c>
    </row>
    <row r="3136" spans="1:6">
      <c r="A3136" s="2" t="s">
        <v>27063</v>
      </c>
      <c r="B3136">
        <v>308</v>
      </c>
      <c r="C3136" s="2" t="s">
        <v>27064</v>
      </c>
      <c r="D3136" t="s">
        <v>21832</v>
      </c>
      <c r="E3136">
        <v>8</v>
      </c>
      <c r="F3136" t="s">
        <v>21833</v>
      </c>
    </row>
    <row r="3137" spans="1:6">
      <c r="A3137" s="2" t="s">
        <v>27065</v>
      </c>
      <c r="B3137">
        <v>309</v>
      </c>
      <c r="C3137" s="2" t="s">
        <v>20690</v>
      </c>
      <c r="D3137" t="s">
        <v>19420</v>
      </c>
      <c r="E3137">
        <v>8</v>
      </c>
      <c r="F3137" t="s">
        <v>20691</v>
      </c>
    </row>
    <row r="3138" spans="1:6">
      <c r="A3138" s="2" t="s">
        <v>27066</v>
      </c>
      <c r="B3138">
        <v>309</v>
      </c>
      <c r="C3138" s="2" t="s">
        <v>21217</v>
      </c>
      <c r="D3138" t="s">
        <v>21218</v>
      </c>
      <c r="E3138">
        <v>8</v>
      </c>
      <c r="F3138" t="s">
        <v>20698</v>
      </c>
    </row>
    <row r="3139" spans="1:6">
      <c r="A3139" s="2" t="s">
        <v>27067</v>
      </c>
      <c r="B3139">
        <v>309</v>
      </c>
      <c r="C3139" s="2" t="s">
        <v>22295</v>
      </c>
      <c r="D3139" t="s">
        <v>22296</v>
      </c>
      <c r="E3139">
        <v>8</v>
      </c>
      <c r="F3139" t="s">
        <v>22297</v>
      </c>
    </row>
    <row r="3140" spans="1:6">
      <c r="A3140" s="2" t="s">
        <v>27068</v>
      </c>
      <c r="B3140">
        <v>147</v>
      </c>
      <c r="C3140" s="2" t="s">
        <v>27069</v>
      </c>
      <c r="D3140" t="s">
        <v>27070</v>
      </c>
      <c r="E3140">
        <v>4</v>
      </c>
      <c r="F3140" t="s">
        <v>27071</v>
      </c>
    </row>
    <row r="3141" spans="1:6">
      <c r="A3141" s="2" t="s">
        <v>27072</v>
      </c>
      <c r="B3141">
        <v>153</v>
      </c>
      <c r="C3141" s="2" t="s">
        <v>25915</v>
      </c>
      <c r="D3141" t="s">
        <v>25916</v>
      </c>
      <c r="E3141">
        <v>4</v>
      </c>
      <c r="F3141" t="s">
        <v>23066</v>
      </c>
    </row>
    <row r="3142" spans="1:6">
      <c r="A3142" s="2" t="s">
        <v>27073</v>
      </c>
      <c r="B3142">
        <v>708</v>
      </c>
      <c r="C3142" s="2" t="s">
        <v>27074</v>
      </c>
      <c r="D3142" t="s">
        <v>27075</v>
      </c>
      <c r="E3142">
        <v>16</v>
      </c>
      <c r="F3142" t="s">
        <v>27076</v>
      </c>
    </row>
    <row r="3143" spans="1:6">
      <c r="A3143" s="2" t="s">
        <v>27077</v>
      </c>
      <c r="B3143">
        <v>546</v>
      </c>
      <c r="C3143" s="2" t="s">
        <v>27078</v>
      </c>
      <c r="D3143" t="s">
        <v>19711</v>
      </c>
      <c r="E3143">
        <v>8</v>
      </c>
      <c r="F3143" t="s">
        <v>27079</v>
      </c>
    </row>
    <row r="3144" spans="1:6">
      <c r="A3144" s="2" t="s">
        <v>27080</v>
      </c>
      <c r="B3144">
        <v>154</v>
      </c>
      <c r="C3144" s="2" t="s">
        <v>22270</v>
      </c>
      <c r="D3144" t="s">
        <v>22385</v>
      </c>
      <c r="E3144">
        <v>4</v>
      </c>
      <c r="F3144" t="s">
        <v>19315</v>
      </c>
    </row>
    <row r="3145" spans="1:6">
      <c r="A3145" s="2" t="s">
        <v>27081</v>
      </c>
      <c r="B3145">
        <v>162</v>
      </c>
      <c r="C3145" s="2" t="s">
        <v>27082</v>
      </c>
      <c r="D3145" t="s">
        <v>21357</v>
      </c>
      <c r="E3145">
        <v>4</v>
      </c>
      <c r="F3145" t="s">
        <v>27083</v>
      </c>
    </row>
    <row r="3146" spans="1:6">
      <c r="A3146" s="2" t="s">
        <v>27084</v>
      </c>
      <c r="B3146">
        <v>684</v>
      </c>
      <c r="C3146" s="2" t="s">
        <v>22533</v>
      </c>
      <c r="D3146" t="s">
        <v>19956</v>
      </c>
      <c r="E3146">
        <v>16</v>
      </c>
      <c r="F3146" t="s">
        <v>27085</v>
      </c>
    </row>
    <row r="3147" spans="1:6">
      <c r="A3147" s="2" t="s">
        <v>27086</v>
      </c>
      <c r="B3147">
        <v>548</v>
      </c>
      <c r="C3147" s="2" t="s">
        <v>27087</v>
      </c>
      <c r="D3147" t="s">
        <v>25029</v>
      </c>
      <c r="E3147">
        <v>8</v>
      </c>
      <c r="F3147" t="s">
        <v>27088</v>
      </c>
    </row>
    <row r="3148" spans="1:6">
      <c r="A3148" s="2" t="s">
        <v>27089</v>
      </c>
      <c r="B3148">
        <v>923</v>
      </c>
      <c r="C3148" s="2" t="s">
        <v>23530</v>
      </c>
      <c r="D3148" t="s">
        <v>20920</v>
      </c>
      <c r="E3148">
        <v>9</v>
      </c>
      <c r="F3148" t="s">
        <v>24338</v>
      </c>
    </row>
    <row r="3149" spans="1:6">
      <c r="A3149" s="2" t="s">
        <v>27090</v>
      </c>
      <c r="B3149">
        <v>671</v>
      </c>
      <c r="C3149" s="2" t="s">
        <v>27091</v>
      </c>
      <c r="D3149" t="s">
        <v>27092</v>
      </c>
      <c r="E3149">
        <v>16</v>
      </c>
      <c r="F3149" t="s">
        <v>27093</v>
      </c>
    </row>
    <row r="3150" spans="1:6">
      <c r="A3150" s="2" t="s">
        <v>27094</v>
      </c>
      <c r="B3150">
        <v>311</v>
      </c>
      <c r="C3150" s="2" t="s">
        <v>22715</v>
      </c>
      <c r="D3150" t="s">
        <v>27095</v>
      </c>
      <c r="E3150">
        <v>8</v>
      </c>
      <c r="F3150" t="s">
        <v>27096</v>
      </c>
    </row>
    <row r="3151" spans="1:6">
      <c r="A3151" s="2" t="s">
        <v>27097</v>
      </c>
      <c r="B3151">
        <v>154</v>
      </c>
      <c r="C3151" s="2" t="s">
        <v>27098</v>
      </c>
      <c r="D3151" t="s">
        <v>19828</v>
      </c>
      <c r="E3151">
        <v>4</v>
      </c>
      <c r="F3151" t="s">
        <v>27099</v>
      </c>
    </row>
    <row r="3152" spans="1:6">
      <c r="A3152" s="2" t="s">
        <v>27100</v>
      </c>
      <c r="B3152">
        <v>154</v>
      </c>
      <c r="C3152" s="2" t="s">
        <v>23880</v>
      </c>
      <c r="D3152" t="s">
        <v>23807</v>
      </c>
      <c r="E3152">
        <v>4</v>
      </c>
      <c r="F3152" t="s">
        <v>19315</v>
      </c>
    </row>
    <row r="3153" spans="1:6">
      <c r="A3153" s="2" t="s">
        <v>27101</v>
      </c>
      <c r="B3153">
        <v>616</v>
      </c>
      <c r="C3153" s="2" t="s">
        <v>27102</v>
      </c>
      <c r="D3153" t="s">
        <v>21376</v>
      </c>
      <c r="E3153">
        <v>9</v>
      </c>
      <c r="F3153" t="s">
        <v>27103</v>
      </c>
    </row>
    <row r="3154" spans="1:6">
      <c r="A3154" s="2" t="s">
        <v>27104</v>
      </c>
      <c r="B3154">
        <v>349</v>
      </c>
      <c r="C3154" s="2" t="s">
        <v>27105</v>
      </c>
      <c r="D3154" t="s">
        <v>26486</v>
      </c>
      <c r="E3154">
        <v>8</v>
      </c>
      <c r="F3154" t="s">
        <v>27106</v>
      </c>
    </row>
    <row r="3155" spans="1:6">
      <c r="A3155" s="2" t="s">
        <v>27107</v>
      </c>
      <c r="B3155">
        <v>150</v>
      </c>
      <c r="C3155" s="2" t="s">
        <v>27108</v>
      </c>
      <c r="D3155" t="s">
        <v>22774</v>
      </c>
      <c r="E3155">
        <v>4</v>
      </c>
      <c r="F3155" t="s">
        <v>27109</v>
      </c>
    </row>
    <row r="3156" spans="1:6">
      <c r="A3156" s="2" t="s">
        <v>27110</v>
      </c>
      <c r="B3156">
        <v>169</v>
      </c>
      <c r="C3156" s="2" t="s">
        <v>27111</v>
      </c>
      <c r="D3156" t="s">
        <v>27112</v>
      </c>
      <c r="E3156">
        <v>4</v>
      </c>
      <c r="F3156" t="s">
        <v>27113</v>
      </c>
    </row>
    <row r="3157" spans="1:6">
      <c r="A3157" s="2" t="s">
        <v>27114</v>
      </c>
      <c r="B3157">
        <v>660</v>
      </c>
      <c r="C3157" s="2" t="s">
        <v>27115</v>
      </c>
      <c r="D3157" t="s">
        <v>27116</v>
      </c>
      <c r="E3157">
        <v>16</v>
      </c>
      <c r="F3157" t="s">
        <v>27117</v>
      </c>
    </row>
    <row r="3158" spans="1:6">
      <c r="A3158" s="2" t="s">
        <v>27118</v>
      </c>
      <c r="B3158">
        <v>154</v>
      </c>
      <c r="C3158" s="2" t="s">
        <v>27119</v>
      </c>
      <c r="D3158" t="s">
        <v>27120</v>
      </c>
      <c r="E3158">
        <v>4</v>
      </c>
      <c r="F3158" t="s">
        <v>27121</v>
      </c>
    </row>
    <row r="3159" spans="1:6">
      <c r="A3159" s="2" t="s">
        <v>27122</v>
      </c>
      <c r="B3159">
        <v>154</v>
      </c>
      <c r="C3159" s="2" t="s">
        <v>27123</v>
      </c>
      <c r="D3159" t="s">
        <v>19314</v>
      </c>
      <c r="E3159">
        <v>4</v>
      </c>
      <c r="F3159" t="s">
        <v>19315</v>
      </c>
    </row>
    <row r="3160" spans="1:6">
      <c r="A3160" s="2" t="s">
        <v>27124</v>
      </c>
      <c r="B3160">
        <v>154</v>
      </c>
      <c r="C3160" s="2" t="s">
        <v>23191</v>
      </c>
      <c r="D3160" t="s">
        <v>23192</v>
      </c>
      <c r="E3160">
        <v>4</v>
      </c>
      <c r="F3160" t="s">
        <v>19497</v>
      </c>
    </row>
    <row r="3161" spans="1:6">
      <c r="A3161" s="2" t="s">
        <v>27125</v>
      </c>
      <c r="B3161">
        <v>153</v>
      </c>
      <c r="C3161" s="2" t="s">
        <v>25915</v>
      </c>
      <c r="D3161" t="s">
        <v>25916</v>
      </c>
      <c r="E3161">
        <v>4</v>
      </c>
      <c r="F3161" t="s">
        <v>23066</v>
      </c>
    </row>
    <row r="3162" spans="1:6">
      <c r="A3162" s="2" t="s">
        <v>27126</v>
      </c>
      <c r="B3162">
        <v>730</v>
      </c>
      <c r="C3162" s="2" t="s">
        <v>27127</v>
      </c>
      <c r="D3162" t="s">
        <v>27128</v>
      </c>
      <c r="E3162">
        <v>16</v>
      </c>
      <c r="F3162" t="s">
        <v>27129</v>
      </c>
    </row>
    <row r="3163" spans="1:6">
      <c r="A3163" s="2" t="s">
        <v>27130</v>
      </c>
      <c r="B3163">
        <v>644</v>
      </c>
      <c r="C3163" s="2" t="s">
        <v>27131</v>
      </c>
      <c r="D3163" t="s">
        <v>27132</v>
      </c>
      <c r="E3163">
        <v>16</v>
      </c>
      <c r="F3163" t="s">
        <v>27133</v>
      </c>
    </row>
    <row r="3164" spans="1:6">
      <c r="A3164" s="2" t="s">
        <v>27134</v>
      </c>
      <c r="B3164">
        <v>705</v>
      </c>
      <c r="C3164" s="2" t="s">
        <v>27135</v>
      </c>
      <c r="D3164" t="s">
        <v>21261</v>
      </c>
      <c r="E3164">
        <v>16</v>
      </c>
      <c r="F3164" t="s">
        <v>27136</v>
      </c>
    </row>
    <row r="3165" spans="1:6">
      <c r="A3165" s="2" t="s">
        <v>27137</v>
      </c>
      <c r="B3165">
        <v>677</v>
      </c>
      <c r="C3165" s="2" t="s">
        <v>27138</v>
      </c>
      <c r="D3165" t="s">
        <v>25840</v>
      </c>
      <c r="E3165">
        <v>16</v>
      </c>
      <c r="F3165" t="s">
        <v>27139</v>
      </c>
    </row>
    <row r="3166" spans="1:6">
      <c r="A3166" s="2" t="s">
        <v>27140</v>
      </c>
      <c r="B3166">
        <v>545</v>
      </c>
      <c r="C3166" s="2" t="s">
        <v>27141</v>
      </c>
      <c r="D3166" t="s">
        <v>22698</v>
      </c>
      <c r="E3166">
        <v>9</v>
      </c>
      <c r="F3166" t="s">
        <v>27142</v>
      </c>
    </row>
    <row r="3167" spans="1:6">
      <c r="A3167" s="2" t="s">
        <v>27143</v>
      </c>
      <c r="B3167">
        <v>152</v>
      </c>
      <c r="C3167" s="2" t="s">
        <v>27144</v>
      </c>
      <c r="D3167" t="s">
        <v>26174</v>
      </c>
      <c r="E3167">
        <v>1</v>
      </c>
      <c r="F3167" t="s">
        <v>27145</v>
      </c>
    </row>
    <row r="3168" spans="1:6">
      <c r="A3168" s="2" t="s">
        <v>27146</v>
      </c>
      <c r="B3168">
        <v>302</v>
      </c>
      <c r="C3168" s="2" t="s">
        <v>26148</v>
      </c>
      <c r="D3168" t="s">
        <v>27147</v>
      </c>
      <c r="E3168">
        <v>8</v>
      </c>
      <c r="F3168" t="s">
        <v>21658</v>
      </c>
    </row>
    <row r="3169" spans="1:6">
      <c r="A3169" s="2" t="s">
        <v>27148</v>
      </c>
      <c r="B3169">
        <v>155</v>
      </c>
      <c r="C3169" s="2" t="s">
        <v>25508</v>
      </c>
      <c r="D3169" t="s">
        <v>25509</v>
      </c>
      <c r="E3169">
        <v>4</v>
      </c>
      <c r="F3169" t="s">
        <v>19288</v>
      </c>
    </row>
    <row r="3170" spans="1:6">
      <c r="A3170" s="2" t="s">
        <v>27149</v>
      </c>
      <c r="B3170">
        <v>296</v>
      </c>
      <c r="C3170" s="2" t="s">
        <v>27150</v>
      </c>
      <c r="D3170" t="s">
        <v>27151</v>
      </c>
      <c r="E3170">
        <v>8</v>
      </c>
      <c r="F3170" t="s">
        <v>27152</v>
      </c>
    </row>
    <row r="3171" spans="1:6">
      <c r="A3171" s="2" t="s">
        <v>27153</v>
      </c>
      <c r="B3171">
        <v>493</v>
      </c>
      <c r="C3171" s="2" t="s">
        <v>27154</v>
      </c>
      <c r="D3171" t="s">
        <v>27155</v>
      </c>
      <c r="E3171">
        <v>8</v>
      </c>
      <c r="F3171" t="s">
        <v>27156</v>
      </c>
    </row>
    <row r="3172" spans="1:6">
      <c r="A3172" s="2" t="s">
        <v>27157</v>
      </c>
      <c r="B3172">
        <v>155</v>
      </c>
      <c r="C3172" s="2" t="s">
        <v>27158</v>
      </c>
      <c r="D3172" t="s">
        <v>19625</v>
      </c>
      <c r="E3172">
        <v>4</v>
      </c>
      <c r="F3172" t="s">
        <v>27159</v>
      </c>
    </row>
    <row r="3173" spans="1:6">
      <c r="A3173" s="2" t="s">
        <v>27160</v>
      </c>
      <c r="B3173">
        <v>527</v>
      </c>
      <c r="C3173" s="2" t="s">
        <v>23183</v>
      </c>
      <c r="D3173" t="s">
        <v>19979</v>
      </c>
      <c r="E3173">
        <v>9</v>
      </c>
      <c r="F3173" t="s">
        <v>27161</v>
      </c>
    </row>
    <row r="3174" spans="1:6">
      <c r="A3174" s="2" t="s">
        <v>27162</v>
      </c>
      <c r="B3174">
        <v>631</v>
      </c>
      <c r="C3174" s="2" t="s">
        <v>27163</v>
      </c>
      <c r="D3174" t="s">
        <v>27164</v>
      </c>
      <c r="E3174">
        <v>8</v>
      </c>
      <c r="F3174" t="s">
        <v>27165</v>
      </c>
    </row>
    <row r="3175" spans="1:6">
      <c r="A3175" s="2" t="s">
        <v>27166</v>
      </c>
      <c r="B3175">
        <v>361</v>
      </c>
      <c r="C3175" s="2" t="s">
        <v>27167</v>
      </c>
      <c r="D3175" t="s">
        <v>27168</v>
      </c>
      <c r="E3175">
        <v>10</v>
      </c>
      <c r="F3175" t="s">
        <v>27169</v>
      </c>
    </row>
    <row r="3176" spans="1:6">
      <c r="A3176" s="2" t="s">
        <v>27170</v>
      </c>
      <c r="B3176">
        <v>697</v>
      </c>
      <c r="C3176" s="2" t="s">
        <v>27171</v>
      </c>
      <c r="D3176" t="s">
        <v>27172</v>
      </c>
      <c r="E3176">
        <v>9</v>
      </c>
      <c r="F3176" t="s">
        <v>27173</v>
      </c>
    </row>
    <row r="3177" spans="1:6">
      <c r="A3177" s="2" t="s">
        <v>27174</v>
      </c>
      <c r="B3177">
        <v>524</v>
      </c>
      <c r="C3177" s="2" t="s">
        <v>22266</v>
      </c>
      <c r="D3177" t="s">
        <v>20778</v>
      </c>
      <c r="E3177">
        <v>9</v>
      </c>
      <c r="F3177" t="s">
        <v>27175</v>
      </c>
    </row>
    <row r="3178" spans="1:6">
      <c r="A3178" s="2" t="s">
        <v>27176</v>
      </c>
      <c r="B3178">
        <v>147</v>
      </c>
      <c r="C3178" s="2" t="s">
        <v>27177</v>
      </c>
      <c r="D3178" t="s">
        <v>26957</v>
      </c>
      <c r="E3178">
        <v>4</v>
      </c>
      <c r="F3178" t="s">
        <v>27178</v>
      </c>
    </row>
    <row r="3179" spans="1:6">
      <c r="A3179" s="2" t="s">
        <v>27179</v>
      </c>
      <c r="B3179">
        <v>541</v>
      </c>
      <c r="C3179" s="2" t="s">
        <v>27180</v>
      </c>
      <c r="D3179" t="s">
        <v>26298</v>
      </c>
      <c r="E3179">
        <v>9</v>
      </c>
      <c r="F3179" t="s">
        <v>19331</v>
      </c>
    </row>
    <row r="3180" spans="1:6">
      <c r="A3180" s="2" t="s">
        <v>27181</v>
      </c>
      <c r="B3180">
        <v>370</v>
      </c>
      <c r="C3180" s="2" t="s">
        <v>27182</v>
      </c>
      <c r="D3180" t="s">
        <v>19652</v>
      </c>
      <c r="E3180">
        <v>9</v>
      </c>
      <c r="F3180" t="s">
        <v>27183</v>
      </c>
    </row>
    <row r="3181" spans="1:6">
      <c r="A3181" s="2" t="s">
        <v>27184</v>
      </c>
      <c r="B3181">
        <v>142</v>
      </c>
      <c r="C3181" s="2" t="s">
        <v>27185</v>
      </c>
      <c r="D3181" t="s">
        <v>26092</v>
      </c>
      <c r="E3181">
        <v>4</v>
      </c>
      <c r="F3181" t="s">
        <v>27186</v>
      </c>
    </row>
    <row r="3182" spans="1:6">
      <c r="A3182" s="2" t="s">
        <v>27187</v>
      </c>
      <c r="B3182">
        <v>306</v>
      </c>
      <c r="C3182" s="2" t="s">
        <v>27188</v>
      </c>
      <c r="D3182" t="s">
        <v>24892</v>
      </c>
      <c r="E3182">
        <v>8</v>
      </c>
      <c r="F3182" t="s">
        <v>27189</v>
      </c>
    </row>
    <row r="3183" spans="1:6">
      <c r="A3183" s="2" t="s">
        <v>27190</v>
      </c>
      <c r="B3183">
        <v>298</v>
      </c>
      <c r="C3183" s="2" t="s">
        <v>19951</v>
      </c>
      <c r="D3183" t="s">
        <v>19952</v>
      </c>
      <c r="E3183">
        <v>8</v>
      </c>
      <c r="F3183" t="s">
        <v>19953</v>
      </c>
    </row>
    <row r="3184" spans="1:6">
      <c r="A3184" s="2" t="s">
        <v>27191</v>
      </c>
      <c r="B3184">
        <v>953</v>
      </c>
      <c r="C3184" s="2" t="s">
        <v>27192</v>
      </c>
      <c r="D3184" t="s">
        <v>22924</v>
      </c>
      <c r="E3184">
        <v>10</v>
      </c>
      <c r="F3184" t="s">
        <v>24229</v>
      </c>
    </row>
    <row r="3185" spans="1:6">
      <c r="A3185" s="2" t="s">
        <v>27193</v>
      </c>
      <c r="B3185">
        <v>164</v>
      </c>
      <c r="C3185" s="2" t="s">
        <v>27194</v>
      </c>
      <c r="D3185" t="s">
        <v>27195</v>
      </c>
      <c r="E3185">
        <v>4</v>
      </c>
      <c r="F3185" t="s">
        <v>27196</v>
      </c>
    </row>
    <row r="3186" spans="1:6">
      <c r="A3186" s="2" t="s">
        <v>27197</v>
      </c>
      <c r="B3186">
        <v>360</v>
      </c>
      <c r="C3186" s="2" t="s">
        <v>27198</v>
      </c>
      <c r="D3186" t="s">
        <v>27199</v>
      </c>
      <c r="E3186">
        <v>10</v>
      </c>
      <c r="F3186" t="s">
        <v>27200</v>
      </c>
    </row>
    <row r="3187" spans="1:6">
      <c r="A3187" s="2" t="s">
        <v>27201</v>
      </c>
      <c r="B3187">
        <v>358</v>
      </c>
      <c r="C3187" s="2" t="s">
        <v>27202</v>
      </c>
      <c r="D3187" t="s">
        <v>27203</v>
      </c>
      <c r="E3187">
        <v>10</v>
      </c>
      <c r="F3187" t="s">
        <v>27204</v>
      </c>
    </row>
    <row r="3188" spans="1:6">
      <c r="A3188" s="2" t="s">
        <v>27205</v>
      </c>
      <c r="B3188">
        <v>359</v>
      </c>
      <c r="C3188" s="2" t="s">
        <v>27206</v>
      </c>
      <c r="D3188" t="s">
        <v>27207</v>
      </c>
      <c r="E3188">
        <v>9</v>
      </c>
      <c r="F3188" t="s">
        <v>27208</v>
      </c>
    </row>
    <row r="3189" spans="1:6">
      <c r="A3189" s="2" t="s">
        <v>27209</v>
      </c>
      <c r="B3189">
        <v>164</v>
      </c>
      <c r="C3189" s="2" t="s">
        <v>27210</v>
      </c>
      <c r="D3189" t="s">
        <v>27211</v>
      </c>
      <c r="E3189">
        <v>4</v>
      </c>
      <c r="F3189" t="s">
        <v>27212</v>
      </c>
    </row>
    <row r="3190" spans="1:6">
      <c r="A3190" s="2" t="s">
        <v>27213</v>
      </c>
      <c r="B3190">
        <v>934</v>
      </c>
      <c r="C3190" s="2" t="s">
        <v>27214</v>
      </c>
      <c r="D3190" t="s">
        <v>27215</v>
      </c>
      <c r="E3190">
        <v>10</v>
      </c>
      <c r="F3190" t="s">
        <v>27216</v>
      </c>
    </row>
    <row r="3191" spans="1:6">
      <c r="A3191" s="2" t="s">
        <v>27217</v>
      </c>
      <c r="B3191">
        <v>946</v>
      </c>
      <c r="C3191" s="2" t="s">
        <v>22206</v>
      </c>
      <c r="D3191" t="s">
        <v>27218</v>
      </c>
      <c r="E3191">
        <v>9</v>
      </c>
      <c r="F3191" t="s">
        <v>27219</v>
      </c>
    </row>
    <row r="3192" spans="1:6">
      <c r="A3192" s="2" t="s">
        <v>27220</v>
      </c>
      <c r="B3192">
        <v>164</v>
      </c>
      <c r="C3192" s="2" t="s">
        <v>27221</v>
      </c>
      <c r="D3192" t="s">
        <v>24220</v>
      </c>
      <c r="E3192">
        <v>4</v>
      </c>
      <c r="F3192" t="s">
        <v>24221</v>
      </c>
    </row>
    <row r="3193" spans="1:6">
      <c r="A3193" s="2" t="s">
        <v>27222</v>
      </c>
      <c r="B3193">
        <v>607</v>
      </c>
      <c r="C3193" s="2" t="s">
        <v>27223</v>
      </c>
      <c r="D3193" t="s">
        <v>27224</v>
      </c>
      <c r="E3193">
        <v>4</v>
      </c>
      <c r="F3193" t="s">
        <v>27225</v>
      </c>
    </row>
    <row r="3194" spans="1:6">
      <c r="A3194" s="2" t="s">
        <v>27226</v>
      </c>
      <c r="B3194">
        <v>920</v>
      </c>
      <c r="C3194" s="2" t="s">
        <v>27227</v>
      </c>
      <c r="D3194" t="s">
        <v>27228</v>
      </c>
      <c r="E3194">
        <v>9</v>
      </c>
      <c r="F3194" t="s">
        <v>27229</v>
      </c>
    </row>
    <row r="3195" spans="1:6">
      <c r="A3195" s="2" t="s">
        <v>27230</v>
      </c>
      <c r="B3195">
        <v>164</v>
      </c>
      <c r="C3195" s="2" t="s">
        <v>25688</v>
      </c>
      <c r="D3195" t="s">
        <v>27231</v>
      </c>
      <c r="E3195">
        <v>4</v>
      </c>
      <c r="F3195" t="s">
        <v>27212</v>
      </c>
    </row>
    <row r="3196" spans="1:6">
      <c r="A3196" s="2" t="s">
        <v>27232</v>
      </c>
      <c r="B3196">
        <v>344</v>
      </c>
      <c r="C3196" s="2" t="s">
        <v>27233</v>
      </c>
      <c r="D3196" t="s">
        <v>27234</v>
      </c>
      <c r="E3196">
        <v>7</v>
      </c>
      <c r="F3196" t="s">
        <v>27235</v>
      </c>
    </row>
    <row r="3197" spans="1:6">
      <c r="A3197" s="2" t="s">
        <v>27236</v>
      </c>
      <c r="B3197">
        <v>164</v>
      </c>
      <c r="C3197" s="2" t="s">
        <v>27237</v>
      </c>
      <c r="D3197" t="s">
        <v>27238</v>
      </c>
      <c r="E3197">
        <v>4</v>
      </c>
      <c r="F3197" t="s">
        <v>24221</v>
      </c>
    </row>
    <row r="3198" spans="1:6">
      <c r="A3198" s="2" t="s">
        <v>27239</v>
      </c>
      <c r="B3198">
        <v>121</v>
      </c>
      <c r="C3198" s="2" t="s">
        <v>27240</v>
      </c>
      <c r="D3198" t="s">
        <v>27241</v>
      </c>
      <c r="E3198">
        <v>3</v>
      </c>
      <c r="F3198" t="s">
        <v>27242</v>
      </c>
    </row>
    <row r="3199" spans="1:6">
      <c r="A3199" s="2" t="s">
        <v>27243</v>
      </c>
      <c r="B3199">
        <v>865</v>
      </c>
      <c r="C3199" s="2" t="s">
        <v>27244</v>
      </c>
      <c r="D3199" t="s">
        <v>23029</v>
      </c>
      <c r="E3199">
        <v>9</v>
      </c>
      <c r="F3199" t="s">
        <v>27245</v>
      </c>
    </row>
    <row r="3200" spans="1:6">
      <c r="A3200" s="2" t="s">
        <v>27246</v>
      </c>
      <c r="B3200">
        <v>122</v>
      </c>
      <c r="C3200" s="2" t="s">
        <v>27247</v>
      </c>
      <c r="D3200" t="s">
        <v>27248</v>
      </c>
      <c r="E3200">
        <v>3</v>
      </c>
      <c r="F3200" t="s">
        <v>27249</v>
      </c>
    </row>
    <row r="3201" spans="1:6">
      <c r="A3201" s="2" t="s">
        <v>27250</v>
      </c>
      <c r="B3201">
        <v>306</v>
      </c>
      <c r="C3201" s="2" t="s">
        <v>27251</v>
      </c>
      <c r="D3201" t="s">
        <v>24379</v>
      </c>
      <c r="E3201">
        <v>8</v>
      </c>
      <c r="F3201" t="s">
        <v>27252</v>
      </c>
    </row>
    <row r="3202" spans="1:6">
      <c r="A3202" s="2" t="s">
        <v>27253</v>
      </c>
      <c r="B3202">
        <v>314</v>
      </c>
      <c r="C3202" s="2" t="s">
        <v>20204</v>
      </c>
      <c r="D3202" t="s">
        <v>27254</v>
      </c>
      <c r="E3202">
        <v>8</v>
      </c>
      <c r="F3202" t="s">
        <v>27255</v>
      </c>
    </row>
    <row r="3203" spans="1:6">
      <c r="A3203" s="2" t="s">
        <v>27256</v>
      </c>
      <c r="B3203">
        <v>305</v>
      </c>
      <c r="C3203" s="2" t="s">
        <v>27257</v>
      </c>
      <c r="D3203" t="s">
        <v>25837</v>
      </c>
      <c r="E3203">
        <v>7</v>
      </c>
      <c r="F3203" t="s">
        <v>27258</v>
      </c>
    </row>
    <row r="3204" spans="1:6">
      <c r="A3204" s="2" t="s">
        <v>27259</v>
      </c>
      <c r="B3204">
        <v>564</v>
      </c>
      <c r="C3204" s="2" t="s">
        <v>27260</v>
      </c>
      <c r="D3204" t="s">
        <v>22727</v>
      </c>
      <c r="E3204">
        <v>8</v>
      </c>
      <c r="F3204" t="s">
        <v>27261</v>
      </c>
    </row>
    <row r="3205" spans="1:6">
      <c r="A3205" s="2" t="s">
        <v>27262</v>
      </c>
      <c r="B3205">
        <v>540</v>
      </c>
      <c r="C3205" s="2" t="s">
        <v>25788</v>
      </c>
      <c r="D3205" t="s">
        <v>21979</v>
      </c>
      <c r="E3205">
        <v>9</v>
      </c>
      <c r="F3205" t="s">
        <v>27263</v>
      </c>
    </row>
    <row r="3206" spans="1:6">
      <c r="A3206" s="2" t="s">
        <v>27264</v>
      </c>
      <c r="B3206">
        <v>728</v>
      </c>
      <c r="C3206" s="2" t="s">
        <v>27265</v>
      </c>
      <c r="D3206" t="s">
        <v>27266</v>
      </c>
      <c r="E3206">
        <v>4</v>
      </c>
      <c r="F3206" t="s">
        <v>27267</v>
      </c>
    </row>
    <row r="3207" spans="1:6">
      <c r="A3207" s="2" t="s">
        <v>27268</v>
      </c>
      <c r="B3207">
        <v>509</v>
      </c>
      <c r="C3207" s="2" t="s">
        <v>27269</v>
      </c>
      <c r="D3207" t="s">
        <v>22802</v>
      </c>
      <c r="E3207">
        <v>9</v>
      </c>
      <c r="F3207" t="s">
        <v>27270</v>
      </c>
    </row>
    <row r="3208" spans="1:6">
      <c r="A3208" s="2" t="s">
        <v>27271</v>
      </c>
      <c r="B3208">
        <v>623</v>
      </c>
      <c r="C3208" s="2" t="s">
        <v>27272</v>
      </c>
      <c r="D3208" t="s">
        <v>27273</v>
      </c>
      <c r="E3208">
        <v>8</v>
      </c>
      <c r="F3208" t="s">
        <v>27274</v>
      </c>
    </row>
    <row r="3209" spans="1:6">
      <c r="A3209" s="2" t="s">
        <v>27275</v>
      </c>
      <c r="B3209">
        <v>597</v>
      </c>
      <c r="C3209" s="2" t="s">
        <v>27276</v>
      </c>
      <c r="D3209" t="s">
        <v>21133</v>
      </c>
      <c r="E3209">
        <v>10</v>
      </c>
      <c r="F3209" t="s">
        <v>27277</v>
      </c>
    </row>
    <row r="3210" spans="1:6">
      <c r="A3210" s="2" t="s">
        <v>27278</v>
      </c>
      <c r="B3210">
        <v>509</v>
      </c>
      <c r="C3210" s="2" t="s">
        <v>27279</v>
      </c>
      <c r="D3210" t="s">
        <v>27280</v>
      </c>
      <c r="E3210">
        <v>9</v>
      </c>
      <c r="F3210" t="s">
        <v>27281</v>
      </c>
    </row>
    <row r="3211" spans="1:6">
      <c r="A3211" s="2" t="s">
        <v>27282</v>
      </c>
      <c r="B3211">
        <v>578</v>
      </c>
      <c r="C3211" s="2" t="s">
        <v>27283</v>
      </c>
      <c r="D3211" t="s">
        <v>24070</v>
      </c>
      <c r="E3211">
        <v>9</v>
      </c>
      <c r="F3211" t="s">
        <v>27284</v>
      </c>
    </row>
    <row r="3212" spans="1:6">
      <c r="A3212" s="2" t="s">
        <v>27285</v>
      </c>
      <c r="B3212">
        <v>668</v>
      </c>
      <c r="C3212" s="2" t="s">
        <v>27286</v>
      </c>
      <c r="D3212" t="s">
        <v>27287</v>
      </c>
      <c r="E3212">
        <v>16</v>
      </c>
      <c r="F3212" t="s">
        <v>27288</v>
      </c>
    </row>
    <row r="3213" spans="1:6">
      <c r="A3213" s="2" t="s">
        <v>27289</v>
      </c>
      <c r="B3213">
        <v>662</v>
      </c>
      <c r="C3213" s="2" t="s">
        <v>22533</v>
      </c>
      <c r="D3213" t="s">
        <v>27290</v>
      </c>
      <c r="E3213">
        <v>16</v>
      </c>
      <c r="F3213" t="s">
        <v>27291</v>
      </c>
    </row>
    <row r="3214" spans="1:6">
      <c r="A3214" s="2" t="s">
        <v>27292</v>
      </c>
      <c r="B3214">
        <v>171</v>
      </c>
      <c r="C3214" s="2" t="s">
        <v>27293</v>
      </c>
      <c r="D3214" t="s">
        <v>19404</v>
      </c>
      <c r="E3214">
        <v>4</v>
      </c>
      <c r="F3214" t="s">
        <v>27294</v>
      </c>
    </row>
    <row r="3215" spans="1:6">
      <c r="A3215" s="2" t="s">
        <v>27295</v>
      </c>
      <c r="B3215">
        <v>691</v>
      </c>
      <c r="C3215" s="2" t="s">
        <v>27296</v>
      </c>
      <c r="D3215" t="s">
        <v>27297</v>
      </c>
      <c r="E3215">
        <v>16</v>
      </c>
      <c r="F3215" t="s">
        <v>27298</v>
      </c>
    </row>
    <row r="3216" spans="1:6">
      <c r="A3216" s="2" t="s">
        <v>27299</v>
      </c>
      <c r="B3216">
        <v>154</v>
      </c>
      <c r="C3216" s="2" t="s">
        <v>23771</v>
      </c>
      <c r="D3216" t="s">
        <v>26638</v>
      </c>
      <c r="E3216">
        <v>4</v>
      </c>
      <c r="F3216" t="s">
        <v>19665</v>
      </c>
    </row>
    <row r="3217" spans="1:6">
      <c r="A3217" s="2" t="s">
        <v>27300</v>
      </c>
      <c r="B3217">
        <v>559</v>
      </c>
      <c r="C3217" s="2" t="s">
        <v>27301</v>
      </c>
      <c r="D3217" t="s">
        <v>27302</v>
      </c>
      <c r="E3217">
        <v>9</v>
      </c>
      <c r="F3217" t="s">
        <v>27303</v>
      </c>
    </row>
    <row r="3218" spans="1:6">
      <c r="A3218" s="2" t="s">
        <v>27304</v>
      </c>
      <c r="B3218">
        <v>649</v>
      </c>
      <c r="C3218" s="2" t="s">
        <v>27305</v>
      </c>
      <c r="D3218" t="s">
        <v>27306</v>
      </c>
      <c r="E3218">
        <v>16</v>
      </c>
      <c r="F3218" t="s">
        <v>27307</v>
      </c>
    </row>
    <row r="3219" spans="1:6">
      <c r="A3219" s="2" t="s">
        <v>27308</v>
      </c>
      <c r="B3219">
        <v>152</v>
      </c>
      <c r="C3219" s="2" t="s">
        <v>25508</v>
      </c>
      <c r="D3219" t="s">
        <v>25916</v>
      </c>
      <c r="E3219">
        <v>4</v>
      </c>
      <c r="F3219" t="s">
        <v>27309</v>
      </c>
    </row>
    <row r="3220" spans="1:6">
      <c r="A3220" s="2" t="s">
        <v>27310</v>
      </c>
      <c r="B3220">
        <v>457</v>
      </c>
      <c r="C3220" s="2" t="s">
        <v>27311</v>
      </c>
      <c r="D3220" t="s">
        <v>27312</v>
      </c>
      <c r="E3220">
        <v>11</v>
      </c>
      <c r="F3220" t="s">
        <v>27313</v>
      </c>
    </row>
    <row r="3221" spans="1:6">
      <c r="A3221" s="2" t="s">
        <v>27314</v>
      </c>
      <c r="B3221">
        <v>657</v>
      </c>
      <c r="C3221" s="2" t="s">
        <v>27315</v>
      </c>
      <c r="D3221" t="s">
        <v>20660</v>
      </c>
      <c r="E3221">
        <v>16</v>
      </c>
      <c r="F3221" t="s">
        <v>27316</v>
      </c>
    </row>
    <row r="3222" spans="1:6">
      <c r="A3222" s="2" t="s">
        <v>27317</v>
      </c>
      <c r="B3222">
        <v>359</v>
      </c>
      <c r="C3222" s="2" t="s">
        <v>21612</v>
      </c>
      <c r="D3222" t="s">
        <v>19739</v>
      </c>
      <c r="E3222">
        <v>10</v>
      </c>
      <c r="F3222" t="s">
        <v>27318</v>
      </c>
    </row>
    <row r="3223" spans="1:6">
      <c r="A3223" s="2" t="s">
        <v>27319</v>
      </c>
      <c r="B3223">
        <v>659</v>
      </c>
      <c r="C3223" s="2" t="s">
        <v>26708</v>
      </c>
      <c r="D3223" t="s">
        <v>27320</v>
      </c>
      <c r="E3223">
        <v>16</v>
      </c>
      <c r="F3223" t="s">
        <v>27321</v>
      </c>
    </row>
    <row r="3224" spans="1:6">
      <c r="A3224" s="2" t="s">
        <v>27322</v>
      </c>
      <c r="B3224">
        <v>677</v>
      </c>
      <c r="C3224" s="2" t="s">
        <v>27323</v>
      </c>
      <c r="D3224" t="s">
        <v>27324</v>
      </c>
      <c r="E3224">
        <v>16</v>
      </c>
      <c r="F3224" t="s">
        <v>27325</v>
      </c>
    </row>
    <row r="3225" spans="1:6">
      <c r="A3225" s="2" t="s">
        <v>27326</v>
      </c>
      <c r="B3225">
        <v>660</v>
      </c>
      <c r="C3225" s="2" t="s">
        <v>26950</v>
      </c>
      <c r="D3225" t="s">
        <v>20767</v>
      </c>
      <c r="E3225">
        <v>16</v>
      </c>
      <c r="F3225" t="s">
        <v>27327</v>
      </c>
    </row>
    <row r="3226" spans="1:6">
      <c r="A3226" s="2" t="s">
        <v>27328</v>
      </c>
      <c r="B3226">
        <v>294</v>
      </c>
      <c r="C3226" s="2" t="s">
        <v>27329</v>
      </c>
      <c r="D3226" t="s">
        <v>20278</v>
      </c>
      <c r="E3226">
        <v>8</v>
      </c>
      <c r="F3226" t="s">
        <v>27330</v>
      </c>
    </row>
    <row r="3227" spans="1:6">
      <c r="A3227" s="2" t="s">
        <v>27331</v>
      </c>
      <c r="B3227">
        <v>282</v>
      </c>
      <c r="C3227" s="2" t="s">
        <v>27332</v>
      </c>
      <c r="D3227" t="s">
        <v>19861</v>
      </c>
      <c r="E3227">
        <v>7</v>
      </c>
      <c r="F3227" t="s">
        <v>27333</v>
      </c>
    </row>
    <row r="3228" spans="1:6">
      <c r="A3228" s="2" t="s">
        <v>27334</v>
      </c>
      <c r="B3228">
        <v>520</v>
      </c>
      <c r="C3228" s="2" t="s">
        <v>27335</v>
      </c>
      <c r="D3228" t="s">
        <v>27336</v>
      </c>
      <c r="E3228">
        <v>9</v>
      </c>
      <c r="F3228" t="s">
        <v>27337</v>
      </c>
    </row>
    <row r="3229" spans="1:6">
      <c r="A3229" s="2" t="s">
        <v>27338</v>
      </c>
      <c r="B3229">
        <v>317</v>
      </c>
      <c r="C3229" s="2" t="s">
        <v>20761</v>
      </c>
      <c r="D3229" t="s">
        <v>20762</v>
      </c>
      <c r="E3229">
        <v>4</v>
      </c>
      <c r="F3229" t="s">
        <v>20763</v>
      </c>
    </row>
    <row r="3230" spans="1:6">
      <c r="A3230" s="2" t="s">
        <v>27339</v>
      </c>
      <c r="B3230">
        <v>545</v>
      </c>
      <c r="C3230" s="2" t="s">
        <v>21160</v>
      </c>
      <c r="D3230" t="s">
        <v>27340</v>
      </c>
      <c r="E3230">
        <v>9</v>
      </c>
      <c r="F3230" t="s">
        <v>27341</v>
      </c>
    </row>
    <row r="3231" spans="1:6">
      <c r="A3231" s="2" t="s">
        <v>27342</v>
      </c>
      <c r="B3231">
        <v>682</v>
      </c>
      <c r="C3231" s="2" t="s">
        <v>27343</v>
      </c>
      <c r="D3231" t="s">
        <v>20032</v>
      </c>
      <c r="E3231">
        <v>16</v>
      </c>
      <c r="F3231" t="s">
        <v>27344</v>
      </c>
    </row>
    <row r="3232" spans="1:6">
      <c r="A3232" s="2" t="s">
        <v>27345</v>
      </c>
      <c r="B3232">
        <v>295</v>
      </c>
      <c r="C3232" s="2" t="s">
        <v>27346</v>
      </c>
      <c r="D3232" t="s">
        <v>27347</v>
      </c>
      <c r="E3232">
        <v>8</v>
      </c>
      <c r="F3232" t="s">
        <v>27348</v>
      </c>
    </row>
    <row r="3233" spans="1:6">
      <c r="A3233" s="2" t="s">
        <v>27349</v>
      </c>
      <c r="B3233">
        <v>551</v>
      </c>
      <c r="C3233" s="2" t="s">
        <v>24284</v>
      </c>
      <c r="D3233" t="s">
        <v>27350</v>
      </c>
      <c r="E3233">
        <v>13</v>
      </c>
      <c r="F3233" t="s">
        <v>27351</v>
      </c>
    </row>
    <row r="3234" spans="1:6">
      <c r="A3234" s="2" t="s">
        <v>27352</v>
      </c>
      <c r="B3234">
        <v>521</v>
      </c>
      <c r="C3234" s="2" t="s">
        <v>27353</v>
      </c>
      <c r="D3234" t="s">
        <v>21105</v>
      </c>
      <c r="E3234">
        <v>9</v>
      </c>
      <c r="F3234" t="s">
        <v>27354</v>
      </c>
    </row>
    <row r="3235" spans="1:6">
      <c r="A3235" s="2" t="s">
        <v>27355</v>
      </c>
      <c r="B3235">
        <v>663</v>
      </c>
      <c r="C3235" s="2" t="s">
        <v>27356</v>
      </c>
      <c r="D3235" t="s">
        <v>22000</v>
      </c>
      <c r="E3235">
        <v>10</v>
      </c>
      <c r="F3235" t="s">
        <v>27357</v>
      </c>
    </row>
    <row r="3236" spans="1:6">
      <c r="A3236" s="2" t="s">
        <v>27358</v>
      </c>
      <c r="B3236">
        <v>307</v>
      </c>
      <c r="C3236" s="2" t="s">
        <v>26654</v>
      </c>
      <c r="D3236" t="s">
        <v>27359</v>
      </c>
      <c r="E3236">
        <v>8</v>
      </c>
      <c r="F3236" t="s">
        <v>27360</v>
      </c>
    </row>
    <row r="3237" spans="1:6">
      <c r="A3237" s="2" t="s">
        <v>27361</v>
      </c>
      <c r="B3237">
        <v>691</v>
      </c>
      <c r="C3237" s="2" t="s">
        <v>27362</v>
      </c>
      <c r="D3237" t="s">
        <v>27363</v>
      </c>
      <c r="E3237">
        <v>16</v>
      </c>
      <c r="F3237" t="s">
        <v>27364</v>
      </c>
    </row>
    <row r="3238" spans="1:6">
      <c r="A3238" s="2" t="s">
        <v>27365</v>
      </c>
      <c r="B3238">
        <v>648</v>
      </c>
      <c r="C3238" s="2" t="s">
        <v>27366</v>
      </c>
      <c r="D3238" t="s">
        <v>20824</v>
      </c>
      <c r="E3238">
        <v>8</v>
      </c>
      <c r="F3238" t="s">
        <v>27367</v>
      </c>
    </row>
    <row r="3239" spans="1:6">
      <c r="A3239" s="2" t="s">
        <v>27368</v>
      </c>
      <c r="B3239">
        <v>302</v>
      </c>
      <c r="C3239" s="2" t="s">
        <v>21927</v>
      </c>
      <c r="D3239" t="s">
        <v>24707</v>
      </c>
      <c r="E3239">
        <v>8</v>
      </c>
      <c r="F3239" t="s">
        <v>27369</v>
      </c>
    </row>
    <row r="3240" spans="1:6">
      <c r="A3240" s="2" t="s">
        <v>27370</v>
      </c>
      <c r="B3240">
        <v>714</v>
      </c>
      <c r="C3240" s="2" t="s">
        <v>27371</v>
      </c>
      <c r="D3240" t="s">
        <v>20363</v>
      </c>
      <c r="E3240">
        <v>16</v>
      </c>
      <c r="F3240" t="s">
        <v>27372</v>
      </c>
    </row>
    <row r="3241" spans="1:6">
      <c r="A3241" s="2" t="s">
        <v>27373</v>
      </c>
      <c r="B3241">
        <v>725</v>
      </c>
      <c r="C3241" s="2" t="s">
        <v>27374</v>
      </c>
      <c r="D3241" t="s">
        <v>21451</v>
      </c>
      <c r="E3241">
        <v>16</v>
      </c>
      <c r="F3241" t="s">
        <v>27375</v>
      </c>
    </row>
    <row r="3242" spans="1:6">
      <c r="A3242" s="2" t="s">
        <v>27376</v>
      </c>
      <c r="B3242">
        <v>626</v>
      </c>
      <c r="C3242" s="2" t="s">
        <v>27377</v>
      </c>
      <c r="D3242" t="s">
        <v>24313</v>
      </c>
      <c r="E3242">
        <v>15</v>
      </c>
      <c r="F3242" t="s">
        <v>27378</v>
      </c>
    </row>
    <row r="3243" spans="1:6">
      <c r="A3243" s="2" t="s">
        <v>27379</v>
      </c>
      <c r="B3243">
        <v>528</v>
      </c>
      <c r="C3243" s="2" t="s">
        <v>27380</v>
      </c>
      <c r="D3243" t="s">
        <v>21123</v>
      </c>
      <c r="E3243">
        <v>9</v>
      </c>
      <c r="F3243" t="s">
        <v>27381</v>
      </c>
    </row>
    <row r="3244" spans="1:6">
      <c r="A3244" s="2" t="s">
        <v>27382</v>
      </c>
      <c r="B3244">
        <v>336</v>
      </c>
      <c r="C3244" s="2" t="s">
        <v>27383</v>
      </c>
      <c r="D3244" t="s">
        <v>20410</v>
      </c>
      <c r="E3244">
        <v>9</v>
      </c>
      <c r="F3244" t="s">
        <v>27384</v>
      </c>
    </row>
    <row r="3245" spans="1:6">
      <c r="A3245" s="2" t="s">
        <v>27385</v>
      </c>
      <c r="B3245">
        <v>665</v>
      </c>
      <c r="C3245" s="2" t="s">
        <v>27386</v>
      </c>
      <c r="D3245" t="s">
        <v>20327</v>
      </c>
      <c r="E3245">
        <v>8</v>
      </c>
      <c r="F3245" t="s">
        <v>27387</v>
      </c>
    </row>
    <row r="3246" spans="1:6">
      <c r="A3246" s="2" t="s">
        <v>27388</v>
      </c>
      <c r="B3246">
        <v>551</v>
      </c>
      <c r="C3246" s="2" t="s">
        <v>26080</v>
      </c>
      <c r="D3246" t="s">
        <v>20414</v>
      </c>
      <c r="E3246">
        <v>9</v>
      </c>
      <c r="F3246" t="s">
        <v>20371</v>
      </c>
    </row>
    <row r="3247" spans="1:6">
      <c r="A3247" s="2" t="s">
        <v>27389</v>
      </c>
      <c r="B3247">
        <v>670</v>
      </c>
      <c r="C3247" s="2" t="s">
        <v>24990</v>
      </c>
      <c r="D3247" t="s">
        <v>24730</v>
      </c>
      <c r="E3247">
        <v>16</v>
      </c>
      <c r="F3247" t="s">
        <v>24724</v>
      </c>
    </row>
    <row r="3248" spans="1:6">
      <c r="A3248" s="2" t="s">
        <v>27390</v>
      </c>
      <c r="B3248">
        <v>67</v>
      </c>
      <c r="C3248" s="2" t="s">
        <v>25021</v>
      </c>
      <c r="D3248" t="s">
        <v>22382</v>
      </c>
      <c r="E3248">
        <v>1</v>
      </c>
      <c r="F3248" t="s">
        <v>25022</v>
      </c>
    </row>
    <row r="3249" spans="1:6">
      <c r="A3249" s="2" t="s">
        <v>27391</v>
      </c>
      <c r="B3249">
        <v>512</v>
      </c>
      <c r="C3249" s="2" t="s">
        <v>19971</v>
      </c>
      <c r="D3249" t="s">
        <v>21129</v>
      </c>
      <c r="E3249">
        <v>9</v>
      </c>
      <c r="F3249" t="s">
        <v>24877</v>
      </c>
    </row>
    <row r="3250" spans="1:6">
      <c r="A3250" s="2" t="s">
        <v>27392</v>
      </c>
      <c r="B3250">
        <v>713</v>
      </c>
      <c r="C3250" s="2" t="s">
        <v>27393</v>
      </c>
      <c r="D3250" t="s">
        <v>19601</v>
      </c>
      <c r="E3250">
        <v>9</v>
      </c>
      <c r="F3250" t="s">
        <v>25591</v>
      </c>
    </row>
    <row r="3251" spans="1:6">
      <c r="A3251" s="2" t="s">
        <v>27394</v>
      </c>
      <c r="B3251">
        <v>562</v>
      </c>
      <c r="C3251" s="2" t="s">
        <v>22321</v>
      </c>
      <c r="D3251" t="s">
        <v>22322</v>
      </c>
      <c r="E3251">
        <v>8</v>
      </c>
      <c r="F3251" t="s">
        <v>22323</v>
      </c>
    </row>
    <row r="3252" spans="1:6">
      <c r="A3252" s="2" t="s">
        <v>27395</v>
      </c>
      <c r="B3252">
        <v>416</v>
      </c>
      <c r="C3252" s="2" t="s">
        <v>27396</v>
      </c>
      <c r="D3252" t="s">
        <v>27397</v>
      </c>
      <c r="E3252">
        <v>8</v>
      </c>
      <c r="F3252" t="s">
        <v>27398</v>
      </c>
    </row>
    <row r="3253" spans="1:6">
      <c r="A3253" s="2" t="s">
        <v>27399</v>
      </c>
      <c r="B3253">
        <v>669</v>
      </c>
      <c r="C3253" s="2" t="s">
        <v>27400</v>
      </c>
      <c r="D3253" t="s">
        <v>19508</v>
      </c>
      <c r="E3253">
        <v>16</v>
      </c>
      <c r="F3253" t="s">
        <v>27401</v>
      </c>
    </row>
    <row r="3254" spans="1:6">
      <c r="A3254" s="2" t="s">
        <v>27402</v>
      </c>
      <c r="B3254">
        <v>549</v>
      </c>
      <c r="C3254" s="2" t="s">
        <v>27403</v>
      </c>
      <c r="D3254" t="s">
        <v>26882</v>
      </c>
      <c r="E3254">
        <v>8</v>
      </c>
      <c r="F3254" t="s">
        <v>27404</v>
      </c>
    </row>
    <row r="3255" spans="1:6">
      <c r="A3255" s="2" t="s">
        <v>27405</v>
      </c>
      <c r="B3255">
        <v>698</v>
      </c>
      <c r="C3255" s="2" t="s">
        <v>27406</v>
      </c>
      <c r="D3255" t="s">
        <v>21105</v>
      </c>
      <c r="E3255">
        <v>16</v>
      </c>
      <c r="F3255" t="s">
        <v>27407</v>
      </c>
    </row>
    <row r="3256" spans="1:6">
      <c r="A3256" s="2" t="s">
        <v>27408</v>
      </c>
      <c r="B3256">
        <v>344</v>
      </c>
      <c r="C3256" s="2" t="s">
        <v>27409</v>
      </c>
      <c r="D3256" t="s">
        <v>23063</v>
      </c>
      <c r="E3256">
        <v>9</v>
      </c>
      <c r="F3256" t="s">
        <v>27410</v>
      </c>
    </row>
    <row r="3257" spans="1:6">
      <c r="A3257" s="2" t="s">
        <v>27411</v>
      </c>
      <c r="B3257">
        <v>592</v>
      </c>
      <c r="C3257" s="2" t="s">
        <v>27412</v>
      </c>
      <c r="D3257" t="s">
        <v>19979</v>
      </c>
      <c r="E3257">
        <v>9</v>
      </c>
      <c r="F3257" t="s">
        <v>27413</v>
      </c>
    </row>
    <row r="3258" spans="1:6">
      <c r="A3258" s="2" t="s">
        <v>27414</v>
      </c>
      <c r="B3258">
        <v>512</v>
      </c>
      <c r="C3258" s="2" t="s">
        <v>21171</v>
      </c>
      <c r="D3258" t="s">
        <v>21129</v>
      </c>
      <c r="E3258">
        <v>9</v>
      </c>
      <c r="F3258" t="s">
        <v>24877</v>
      </c>
    </row>
    <row r="3259" spans="1:6">
      <c r="A3259" s="2" t="s">
        <v>27415</v>
      </c>
      <c r="B3259">
        <v>551</v>
      </c>
      <c r="C3259" s="2" t="s">
        <v>24979</v>
      </c>
      <c r="D3259" t="s">
        <v>22698</v>
      </c>
      <c r="E3259">
        <v>9</v>
      </c>
      <c r="F3259" t="s">
        <v>20371</v>
      </c>
    </row>
    <row r="3260" spans="1:6">
      <c r="A3260" s="2" t="s">
        <v>27416</v>
      </c>
      <c r="B3260">
        <v>670</v>
      </c>
      <c r="C3260" s="2" t="s">
        <v>24826</v>
      </c>
      <c r="D3260" t="s">
        <v>24827</v>
      </c>
      <c r="E3260">
        <v>16</v>
      </c>
      <c r="F3260" t="s">
        <v>24724</v>
      </c>
    </row>
    <row r="3261" spans="1:6">
      <c r="A3261" s="2" t="s">
        <v>27417</v>
      </c>
      <c r="B3261">
        <v>154</v>
      </c>
      <c r="C3261" s="2" t="s">
        <v>23950</v>
      </c>
      <c r="D3261" t="s">
        <v>22362</v>
      </c>
      <c r="E3261">
        <v>4</v>
      </c>
      <c r="F3261" t="s">
        <v>19315</v>
      </c>
    </row>
    <row r="3262" spans="1:6">
      <c r="A3262" s="2" t="s">
        <v>27418</v>
      </c>
      <c r="B3262">
        <v>512</v>
      </c>
      <c r="C3262" s="2" t="s">
        <v>21171</v>
      </c>
      <c r="D3262" t="s">
        <v>21129</v>
      </c>
      <c r="E3262">
        <v>9</v>
      </c>
      <c r="F3262" t="s">
        <v>24877</v>
      </c>
    </row>
    <row r="3263" spans="1:6">
      <c r="A3263" s="2" t="s">
        <v>27419</v>
      </c>
      <c r="B3263">
        <v>670</v>
      </c>
      <c r="C3263" s="2" t="s">
        <v>20102</v>
      </c>
      <c r="D3263" t="s">
        <v>24723</v>
      </c>
      <c r="E3263">
        <v>16</v>
      </c>
      <c r="F3263" t="s">
        <v>24724</v>
      </c>
    </row>
    <row r="3264" spans="1:6">
      <c r="A3264" s="2" t="s">
        <v>27420</v>
      </c>
      <c r="B3264">
        <v>551</v>
      </c>
      <c r="C3264" s="2" t="s">
        <v>24979</v>
      </c>
      <c r="D3264" t="s">
        <v>22698</v>
      </c>
      <c r="E3264">
        <v>9</v>
      </c>
      <c r="F3264" t="s">
        <v>20371</v>
      </c>
    </row>
    <row r="3265" spans="1:6">
      <c r="A3265" s="2" t="s">
        <v>27421</v>
      </c>
      <c r="B3265">
        <v>670</v>
      </c>
      <c r="C3265" s="2" t="s">
        <v>24735</v>
      </c>
      <c r="D3265" t="s">
        <v>24736</v>
      </c>
      <c r="E3265">
        <v>16</v>
      </c>
      <c r="F3265" t="s">
        <v>24737</v>
      </c>
    </row>
    <row r="3266" spans="1:6">
      <c r="A3266" s="2" t="s">
        <v>27422</v>
      </c>
      <c r="B3266">
        <v>551</v>
      </c>
      <c r="C3266" s="2" t="s">
        <v>24739</v>
      </c>
      <c r="D3266" t="s">
        <v>19628</v>
      </c>
      <c r="E3266">
        <v>9</v>
      </c>
      <c r="F3266" t="s">
        <v>20371</v>
      </c>
    </row>
    <row r="3267" spans="1:6">
      <c r="A3267" s="2" t="s">
        <v>27423</v>
      </c>
      <c r="B3267">
        <v>653</v>
      </c>
      <c r="C3267" s="2" t="s">
        <v>27424</v>
      </c>
      <c r="D3267" t="s">
        <v>22554</v>
      </c>
      <c r="E3267">
        <v>16</v>
      </c>
      <c r="F3267" t="s">
        <v>27425</v>
      </c>
    </row>
    <row r="3268" spans="1:6">
      <c r="A3268" s="2" t="s">
        <v>27426</v>
      </c>
      <c r="B3268">
        <v>658</v>
      </c>
      <c r="C3268" s="2" t="s">
        <v>27427</v>
      </c>
      <c r="D3268" t="s">
        <v>20131</v>
      </c>
      <c r="E3268">
        <v>16</v>
      </c>
      <c r="F3268" t="s">
        <v>27428</v>
      </c>
    </row>
    <row r="3269" spans="1:6">
      <c r="A3269" s="2" t="s">
        <v>27429</v>
      </c>
      <c r="B3269">
        <v>297</v>
      </c>
      <c r="C3269" s="2" t="s">
        <v>27430</v>
      </c>
      <c r="D3269" t="s">
        <v>21035</v>
      </c>
      <c r="E3269">
        <v>8</v>
      </c>
      <c r="F3269" t="s">
        <v>27431</v>
      </c>
    </row>
    <row r="3270" spans="1:6">
      <c r="A3270" s="2" t="s">
        <v>27432</v>
      </c>
      <c r="B3270">
        <v>147</v>
      </c>
      <c r="C3270" s="2" t="s">
        <v>27433</v>
      </c>
      <c r="D3270" t="s">
        <v>27434</v>
      </c>
      <c r="E3270">
        <v>4</v>
      </c>
      <c r="F3270" t="s">
        <v>27435</v>
      </c>
    </row>
    <row r="3271" spans="1:6">
      <c r="A3271" s="2" t="s">
        <v>27436</v>
      </c>
      <c r="B3271">
        <v>644</v>
      </c>
      <c r="C3271" s="2" t="s">
        <v>24955</v>
      </c>
      <c r="D3271" t="s">
        <v>21873</v>
      </c>
      <c r="E3271">
        <v>8</v>
      </c>
      <c r="F3271" t="s">
        <v>24956</v>
      </c>
    </row>
    <row r="3272" spans="1:6">
      <c r="A3272" s="2" t="s">
        <v>27437</v>
      </c>
      <c r="B3272">
        <v>644</v>
      </c>
      <c r="C3272" s="2" t="s">
        <v>24955</v>
      </c>
      <c r="D3272" t="s">
        <v>21873</v>
      </c>
      <c r="E3272">
        <v>8</v>
      </c>
      <c r="F3272" t="s">
        <v>24956</v>
      </c>
    </row>
    <row r="3273" spans="1:6">
      <c r="A3273" s="2" t="s">
        <v>27438</v>
      </c>
      <c r="B3273">
        <v>645</v>
      </c>
      <c r="C3273" s="2" t="s">
        <v>24754</v>
      </c>
      <c r="D3273" t="s">
        <v>23018</v>
      </c>
      <c r="E3273">
        <v>8</v>
      </c>
      <c r="F3273" t="s">
        <v>24755</v>
      </c>
    </row>
    <row r="3274" spans="1:6">
      <c r="A3274" s="2" t="s">
        <v>27439</v>
      </c>
      <c r="B3274">
        <v>526</v>
      </c>
      <c r="C3274" s="2" t="s">
        <v>27440</v>
      </c>
      <c r="D3274" t="s">
        <v>26914</v>
      </c>
      <c r="E3274">
        <v>8</v>
      </c>
      <c r="F3274" t="s">
        <v>27441</v>
      </c>
    </row>
    <row r="3275" spans="1:6">
      <c r="A3275" s="2" t="s">
        <v>27442</v>
      </c>
      <c r="B3275">
        <v>526</v>
      </c>
      <c r="C3275" s="2" t="s">
        <v>27440</v>
      </c>
      <c r="D3275" t="s">
        <v>26914</v>
      </c>
      <c r="E3275">
        <v>8</v>
      </c>
      <c r="F3275" t="s">
        <v>27441</v>
      </c>
    </row>
    <row r="3276" spans="1:6">
      <c r="A3276" s="2" t="s">
        <v>27443</v>
      </c>
      <c r="B3276">
        <v>645</v>
      </c>
      <c r="C3276" s="2" t="s">
        <v>24754</v>
      </c>
      <c r="D3276" t="s">
        <v>23018</v>
      </c>
      <c r="E3276">
        <v>8</v>
      </c>
      <c r="F3276" t="s">
        <v>24755</v>
      </c>
    </row>
    <row r="3277" spans="1:6">
      <c r="A3277" s="2" t="s">
        <v>27444</v>
      </c>
      <c r="B3277">
        <v>336</v>
      </c>
      <c r="C3277" s="2" t="s">
        <v>24017</v>
      </c>
      <c r="D3277" t="s">
        <v>24940</v>
      </c>
      <c r="E3277">
        <v>7</v>
      </c>
      <c r="F3277" t="s">
        <v>27445</v>
      </c>
    </row>
    <row r="3278" spans="1:6">
      <c r="A3278" s="2" t="s">
        <v>27446</v>
      </c>
      <c r="B3278">
        <v>665</v>
      </c>
      <c r="C3278" s="2" t="s">
        <v>27447</v>
      </c>
      <c r="D3278" t="s">
        <v>20327</v>
      </c>
      <c r="E3278">
        <v>8</v>
      </c>
      <c r="F3278" t="s">
        <v>27448</v>
      </c>
    </row>
    <row r="3279" spans="1:6">
      <c r="A3279" s="2" t="s">
        <v>27449</v>
      </c>
      <c r="B3279">
        <v>640</v>
      </c>
      <c r="C3279" s="2" t="s">
        <v>27450</v>
      </c>
      <c r="D3279" t="s">
        <v>20857</v>
      </c>
      <c r="E3279">
        <v>9</v>
      </c>
      <c r="F3279" t="s">
        <v>27451</v>
      </c>
    </row>
    <row r="3280" spans="1:6">
      <c r="A3280" s="2" t="s">
        <v>27452</v>
      </c>
      <c r="B3280">
        <v>313</v>
      </c>
      <c r="C3280" s="2" t="s">
        <v>27453</v>
      </c>
      <c r="D3280" t="s">
        <v>23755</v>
      </c>
      <c r="E3280">
        <v>8</v>
      </c>
      <c r="F3280" t="s">
        <v>27454</v>
      </c>
    </row>
    <row r="3281" spans="1:6">
      <c r="A3281" s="2" t="s">
        <v>27455</v>
      </c>
      <c r="B3281">
        <v>581</v>
      </c>
      <c r="C3281" s="2" t="s">
        <v>27456</v>
      </c>
      <c r="D3281" t="s">
        <v>22484</v>
      </c>
      <c r="E3281">
        <v>9</v>
      </c>
      <c r="F3281" t="s">
        <v>27457</v>
      </c>
    </row>
    <row r="3282" spans="1:6">
      <c r="A3282" s="2" t="s">
        <v>27458</v>
      </c>
      <c r="B3282">
        <v>743</v>
      </c>
      <c r="C3282" s="2" t="s">
        <v>27459</v>
      </c>
      <c r="D3282" t="s">
        <v>24803</v>
      </c>
      <c r="E3282">
        <v>8</v>
      </c>
      <c r="F3282" t="s">
        <v>27460</v>
      </c>
    </row>
    <row r="3283" spans="1:6">
      <c r="A3283" s="2" t="s">
        <v>27461</v>
      </c>
      <c r="B3283">
        <v>367</v>
      </c>
      <c r="C3283" s="2" t="s">
        <v>27462</v>
      </c>
      <c r="D3283" t="s">
        <v>27463</v>
      </c>
      <c r="E3283">
        <v>7</v>
      </c>
      <c r="F3283" t="s">
        <v>27464</v>
      </c>
    </row>
    <row r="3284" spans="1:6">
      <c r="A3284" s="2" t="s">
        <v>27465</v>
      </c>
      <c r="B3284">
        <v>771</v>
      </c>
      <c r="C3284" s="2" t="s">
        <v>27466</v>
      </c>
      <c r="D3284" t="s">
        <v>27467</v>
      </c>
      <c r="E3284">
        <v>8</v>
      </c>
      <c r="F3284" t="s">
        <v>27468</v>
      </c>
    </row>
    <row r="3285" spans="1:6">
      <c r="A3285" s="2" t="s">
        <v>27469</v>
      </c>
      <c r="B3285">
        <v>551</v>
      </c>
      <c r="C3285" s="2" t="s">
        <v>27004</v>
      </c>
      <c r="D3285" t="s">
        <v>21873</v>
      </c>
      <c r="E3285">
        <v>9</v>
      </c>
      <c r="F3285" t="s">
        <v>20371</v>
      </c>
    </row>
    <row r="3286" spans="1:6">
      <c r="A3286" s="2" t="s">
        <v>27470</v>
      </c>
      <c r="B3286">
        <v>650</v>
      </c>
      <c r="C3286" s="2" t="s">
        <v>24837</v>
      </c>
      <c r="D3286" t="s">
        <v>24838</v>
      </c>
      <c r="E3286">
        <v>16</v>
      </c>
      <c r="F3286" t="s">
        <v>24839</v>
      </c>
    </row>
    <row r="3287" spans="1:6">
      <c r="A3287" s="2" t="s">
        <v>27471</v>
      </c>
      <c r="B3287">
        <v>152</v>
      </c>
      <c r="C3287" s="2" t="s">
        <v>27472</v>
      </c>
      <c r="D3287" t="s">
        <v>22401</v>
      </c>
      <c r="E3287">
        <v>4</v>
      </c>
      <c r="F3287" t="s">
        <v>27473</v>
      </c>
    </row>
    <row r="3288" spans="1:6">
      <c r="A3288" s="2" t="s">
        <v>27474</v>
      </c>
      <c r="B3288">
        <v>306</v>
      </c>
      <c r="C3288" s="2" t="s">
        <v>27475</v>
      </c>
      <c r="D3288" t="s">
        <v>27476</v>
      </c>
      <c r="E3288">
        <v>7</v>
      </c>
      <c r="F3288" t="s">
        <v>27477</v>
      </c>
    </row>
    <row r="3289" spans="1:6">
      <c r="A3289" s="2" t="s">
        <v>27478</v>
      </c>
      <c r="B3289">
        <v>674</v>
      </c>
      <c r="C3289" s="2" t="s">
        <v>27479</v>
      </c>
      <c r="D3289" t="s">
        <v>21630</v>
      </c>
      <c r="E3289">
        <v>8</v>
      </c>
      <c r="F3289" t="s">
        <v>27480</v>
      </c>
    </row>
    <row r="3290" spans="1:6">
      <c r="A3290" s="2" t="s">
        <v>27481</v>
      </c>
      <c r="B3290">
        <v>714</v>
      </c>
      <c r="C3290" s="2" t="s">
        <v>27482</v>
      </c>
      <c r="D3290" t="s">
        <v>19979</v>
      </c>
      <c r="E3290">
        <v>8</v>
      </c>
      <c r="F3290" t="s">
        <v>27483</v>
      </c>
    </row>
    <row r="3291" spans="1:6">
      <c r="A3291" s="2" t="s">
        <v>27484</v>
      </c>
      <c r="B3291">
        <v>644</v>
      </c>
      <c r="C3291" s="2" t="s">
        <v>24955</v>
      </c>
      <c r="D3291" t="s">
        <v>21873</v>
      </c>
      <c r="E3291">
        <v>8</v>
      </c>
      <c r="F3291" t="s">
        <v>24956</v>
      </c>
    </row>
    <row r="3292" spans="1:6">
      <c r="A3292" s="2" t="s">
        <v>27485</v>
      </c>
      <c r="B3292">
        <v>667</v>
      </c>
      <c r="C3292" s="2" t="s">
        <v>27486</v>
      </c>
      <c r="D3292" t="s">
        <v>27487</v>
      </c>
      <c r="E3292">
        <v>8</v>
      </c>
      <c r="F3292" t="s">
        <v>27488</v>
      </c>
    </row>
    <row r="3293" spans="1:6">
      <c r="A3293" s="2" t="s">
        <v>27489</v>
      </c>
      <c r="B3293">
        <v>644</v>
      </c>
      <c r="C3293" s="2" t="s">
        <v>24955</v>
      </c>
      <c r="D3293" t="s">
        <v>21873</v>
      </c>
      <c r="E3293">
        <v>8</v>
      </c>
      <c r="F3293" t="s">
        <v>24956</v>
      </c>
    </row>
    <row r="3294" spans="1:6">
      <c r="A3294" s="2" t="s">
        <v>27490</v>
      </c>
      <c r="B3294">
        <v>645</v>
      </c>
      <c r="C3294" s="2" t="s">
        <v>24754</v>
      </c>
      <c r="D3294" t="s">
        <v>23018</v>
      </c>
      <c r="E3294">
        <v>8</v>
      </c>
      <c r="F3294" t="s">
        <v>24755</v>
      </c>
    </row>
    <row r="3295" spans="1:6">
      <c r="A3295" s="2" t="s">
        <v>27491</v>
      </c>
      <c r="B3295">
        <v>685</v>
      </c>
      <c r="C3295" s="2" t="s">
        <v>27492</v>
      </c>
      <c r="D3295" t="s">
        <v>21361</v>
      </c>
      <c r="E3295">
        <v>9</v>
      </c>
      <c r="F3295" t="s">
        <v>27493</v>
      </c>
    </row>
    <row r="3296" spans="1:6">
      <c r="A3296" s="2" t="s">
        <v>27494</v>
      </c>
      <c r="B3296">
        <v>729</v>
      </c>
      <c r="C3296" s="2" t="s">
        <v>27495</v>
      </c>
      <c r="D3296" t="s">
        <v>20733</v>
      </c>
      <c r="E3296">
        <v>8</v>
      </c>
      <c r="F3296" t="s">
        <v>27496</v>
      </c>
    </row>
    <row r="3297" spans="1:6">
      <c r="A3297" s="2" t="s">
        <v>27497</v>
      </c>
      <c r="B3297">
        <v>652</v>
      </c>
      <c r="C3297" s="2" t="s">
        <v>27498</v>
      </c>
      <c r="D3297" t="s">
        <v>24448</v>
      </c>
      <c r="E3297">
        <v>9</v>
      </c>
      <c r="F3297" t="s">
        <v>27499</v>
      </c>
    </row>
    <row r="3298" spans="1:6">
      <c r="A3298" s="2" t="s">
        <v>27500</v>
      </c>
      <c r="B3298">
        <v>336</v>
      </c>
      <c r="C3298" s="2" t="s">
        <v>27501</v>
      </c>
      <c r="D3298" t="s">
        <v>24443</v>
      </c>
      <c r="E3298">
        <v>9</v>
      </c>
      <c r="F3298" t="s">
        <v>27502</v>
      </c>
    </row>
    <row r="3299" spans="1:6">
      <c r="A3299" s="2" t="s">
        <v>27503</v>
      </c>
      <c r="B3299">
        <v>674</v>
      </c>
      <c r="C3299" s="2" t="s">
        <v>27504</v>
      </c>
      <c r="D3299" t="s">
        <v>20778</v>
      </c>
      <c r="E3299">
        <v>8</v>
      </c>
      <c r="F3299" t="s">
        <v>27505</v>
      </c>
    </row>
    <row r="3300" spans="1:6">
      <c r="A3300" s="2" t="s">
        <v>27506</v>
      </c>
      <c r="B3300">
        <v>300</v>
      </c>
      <c r="C3300" s="2" t="s">
        <v>24835</v>
      </c>
      <c r="D3300" t="s">
        <v>23038</v>
      </c>
      <c r="E3300">
        <v>9</v>
      </c>
      <c r="F3300" t="s">
        <v>27507</v>
      </c>
    </row>
    <row r="3301" spans="1:6">
      <c r="A3301" s="2" t="s">
        <v>27508</v>
      </c>
      <c r="B3301">
        <v>689</v>
      </c>
      <c r="C3301" s="2" t="s">
        <v>24435</v>
      </c>
      <c r="D3301" t="s">
        <v>19326</v>
      </c>
      <c r="E3301">
        <v>16</v>
      </c>
      <c r="F3301" t="s">
        <v>27509</v>
      </c>
    </row>
    <row r="3302" spans="1:6">
      <c r="A3302" s="2" t="s">
        <v>27510</v>
      </c>
      <c r="B3302">
        <v>658</v>
      </c>
      <c r="C3302" s="2" t="s">
        <v>27371</v>
      </c>
      <c r="D3302" t="s">
        <v>23606</v>
      </c>
      <c r="E3302">
        <v>16</v>
      </c>
      <c r="F3302" t="s">
        <v>27511</v>
      </c>
    </row>
    <row r="3303" spans="1:6">
      <c r="A3303" s="2" t="s">
        <v>27512</v>
      </c>
      <c r="B3303">
        <v>154</v>
      </c>
      <c r="C3303" s="2" t="s">
        <v>23950</v>
      </c>
      <c r="D3303" t="s">
        <v>22362</v>
      </c>
      <c r="E3303">
        <v>4</v>
      </c>
      <c r="F3303" t="s">
        <v>19315</v>
      </c>
    </row>
    <row r="3304" spans="1:6">
      <c r="A3304" s="2" t="s">
        <v>27513</v>
      </c>
      <c r="B3304">
        <v>154</v>
      </c>
      <c r="C3304" s="2" t="s">
        <v>24214</v>
      </c>
      <c r="D3304" t="s">
        <v>22774</v>
      </c>
      <c r="E3304">
        <v>4</v>
      </c>
      <c r="F3304" t="s">
        <v>19497</v>
      </c>
    </row>
    <row r="3305" spans="1:6">
      <c r="A3305" s="2" t="s">
        <v>27514</v>
      </c>
      <c r="B3305">
        <v>154</v>
      </c>
      <c r="C3305" s="2" t="s">
        <v>20802</v>
      </c>
      <c r="D3305" t="s">
        <v>20803</v>
      </c>
      <c r="E3305">
        <v>4</v>
      </c>
      <c r="F3305" t="s">
        <v>20804</v>
      </c>
    </row>
    <row r="3306" spans="1:6">
      <c r="A3306" s="2" t="s">
        <v>27515</v>
      </c>
      <c r="B3306">
        <v>154</v>
      </c>
      <c r="C3306" s="2" t="s">
        <v>27516</v>
      </c>
      <c r="D3306" t="s">
        <v>23336</v>
      </c>
      <c r="E3306">
        <v>4</v>
      </c>
      <c r="F3306" t="s">
        <v>21482</v>
      </c>
    </row>
    <row r="3307" spans="1:6">
      <c r="A3307" s="2" t="s">
        <v>27517</v>
      </c>
      <c r="B3307">
        <v>154</v>
      </c>
      <c r="C3307" s="2" t="s">
        <v>27518</v>
      </c>
      <c r="D3307" t="s">
        <v>24427</v>
      </c>
      <c r="E3307">
        <v>4</v>
      </c>
      <c r="F3307" t="s">
        <v>19429</v>
      </c>
    </row>
    <row r="3308" spans="1:6">
      <c r="A3308" s="2" t="s">
        <v>27519</v>
      </c>
      <c r="B3308">
        <v>363</v>
      </c>
      <c r="C3308" s="2" t="s">
        <v>27520</v>
      </c>
      <c r="D3308" t="s">
        <v>27521</v>
      </c>
      <c r="E3308">
        <v>10</v>
      </c>
      <c r="F3308" t="s">
        <v>27522</v>
      </c>
    </row>
    <row r="3309" spans="1:6">
      <c r="A3309" s="2" t="s">
        <v>27523</v>
      </c>
      <c r="B3309">
        <v>374</v>
      </c>
      <c r="C3309" s="2" t="s">
        <v>27524</v>
      </c>
      <c r="D3309" t="s">
        <v>27525</v>
      </c>
      <c r="E3309">
        <v>8</v>
      </c>
      <c r="F3309" t="s">
        <v>27526</v>
      </c>
    </row>
    <row r="3310" spans="1:6">
      <c r="A3310" s="2" t="s">
        <v>27527</v>
      </c>
      <c r="B3310">
        <v>687</v>
      </c>
      <c r="C3310" s="2" t="s">
        <v>27528</v>
      </c>
      <c r="D3310" t="s">
        <v>24625</v>
      </c>
      <c r="E3310">
        <v>16</v>
      </c>
      <c r="F3310" t="s">
        <v>27529</v>
      </c>
    </row>
    <row r="3311" spans="1:6">
      <c r="A3311" s="2" t="s">
        <v>27530</v>
      </c>
      <c r="B3311">
        <v>149</v>
      </c>
      <c r="C3311" s="2" t="s">
        <v>20487</v>
      </c>
      <c r="D3311" t="s">
        <v>27531</v>
      </c>
      <c r="E3311">
        <v>4</v>
      </c>
      <c r="F3311" t="s">
        <v>23440</v>
      </c>
    </row>
    <row r="3312" spans="1:6">
      <c r="A3312" s="2" t="s">
        <v>27532</v>
      </c>
      <c r="B3312">
        <v>557</v>
      </c>
      <c r="C3312" s="2" t="s">
        <v>24060</v>
      </c>
      <c r="D3312" t="s">
        <v>19346</v>
      </c>
      <c r="E3312">
        <v>9</v>
      </c>
      <c r="F3312" t="s">
        <v>27533</v>
      </c>
    </row>
    <row r="3313" spans="1:6">
      <c r="A3313" s="2" t="s">
        <v>27534</v>
      </c>
      <c r="B3313">
        <v>677</v>
      </c>
      <c r="C3313" s="2" t="s">
        <v>27535</v>
      </c>
      <c r="D3313" t="s">
        <v>21861</v>
      </c>
      <c r="E3313">
        <v>16</v>
      </c>
      <c r="F3313" t="s">
        <v>27536</v>
      </c>
    </row>
    <row r="3314" spans="1:6">
      <c r="A3314" s="2" t="s">
        <v>27537</v>
      </c>
      <c r="B3314">
        <v>557</v>
      </c>
      <c r="C3314" s="2" t="s">
        <v>27538</v>
      </c>
      <c r="D3314" t="s">
        <v>21975</v>
      </c>
      <c r="E3314">
        <v>11</v>
      </c>
      <c r="F3314" t="s">
        <v>27539</v>
      </c>
    </row>
    <row r="3315" spans="1:6">
      <c r="A3315" s="2" t="s">
        <v>27540</v>
      </c>
      <c r="B3315">
        <v>706</v>
      </c>
      <c r="C3315" s="2" t="s">
        <v>27541</v>
      </c>
      <c r="D3315" t="s">
        <v>22232</v>
      </c>
      <c r="E3315">
        <v>16</v>
      </c>
      <c r="F3315" t="s">
        <v>27542</v>
      </c>
    </row>
    <row r="3316" spans="1:6">
      <c r="A3316" s="2" t="s">
        <v>27543</v>
      </c>
      <c r="B3316">
        <v>154</v>
      </c>
      <c r="C3316" s="2" t="s">
        <v>23191</v>
      </c>
      <c r="D3316" t="s">
        <v>23192</v>
      </c>
      <c r="E3316">
        <v>4</v>
      </c>
      <c r="F3316" t="s">
        <v>19497</v>
      </c>
    </row>
    <row r="3317" spans="1:6">
      <c r="A3317" s="2" t="s">
        <v>27544</v>
      </c>
      <c r="B3317">
        <v>754</v>
      </c>
      <c r="C3317" s="2" t="s">
        <v>27545</v>
      </c>
      <c r="D3317" t="s">
        <v>27546</v>
      </c>
      <c r="E3317">
        <v>16</v>
      </c>
      <c r="F3317" t="s">
        <v>27547</v>
      </c>
    </row>
    <row r="3318" spans="1:6">
      <c r="A3318" s="2" t="s">
        <v>27548</v>
      </c>
      <c r="B3318">
        <v>695</v>
      </c>
      <c r="C3318" s="2" t="s">
        <v>27549</v>
      </c>
      <c r="D3318" t="s">
        <v>20422</v>
      </c>
      <c r="E3318">
        <v>16</v>
      </c>
      <c r="F3318" t="s">
        <v>27550</v>
      </c>
    </row>
    <row r="3319" spans="1:6">
      <c r="A3319" s="2" t="s">
        <v>27551</v>
      </c>
      <c r="B3319">
        <v>309</v>
      </c>
      <c r="C3319" s="2" t="s">
        <v>27552</v>
      </c>
      <c r="D3319" t="s">
        <v>21541</v>
      </c>
      <c r="E3319">
        <v>8</v>
      </c>
      <c r="F3319" t="s">
        <v>27553</v>
      </c>
    </row>
    <row r="3320" spans="1:6">
      <c r="A3320" s="2" t="s">
        <v>27554</v>
      </c>
      <c r="B3320">
        <v>154</v>
      </c>
      <c r="C3320" s="2" t="s">
        <v>25686</v>
      </c>
      <c r="D3320" t="s">
        <v>26279</v>
      </c>
      <c r="E3320">
        <v>4</v>
      </c>
      <c r="F3320" t="s">
        <v>19429</v>
      </c>
    </row>
    <row r="3321" spans="1:6">
      <c r="A3321" s="2" t="s">
        <v>27555</v>
      </c>
      <c r="B3321">
        <v>151</v>
      </c>
      <c r="C3321" s="2" t="s">
        <v>27556</v>
      </c>
      <c r="D3321" t="s">
        <v>23951</v>
      </c>
      <c r="E3321">
        <v>4</v>
      </c>
      <c r="F3321" t="s">
        <v>27557</v>
      </c>
    </row>
    <row r="3322" spans="1:6">
      <c r="A3322" s="2" t="s">
        <v>27558</v>
      </c>
      <c r="B3322">
        <v>352</v>
      </c>
      <c r="C3322" s="2" t="s">
        <v>27559</v>
      </c>
      <c r="D3322" t="s">
        <v>27560</v>
      </c>
      <c r="E3322">
        <v>8</v>
      </c>
      <c r="F3322" t="s">
        <v>21382</v>
      </c>
    </row>
    <row r="3323" spans="1:6">
      <c r="A3323" s="2" t="s">
        <v>27561</v>
      </c>
      <c r="B3323">
        <v>644</v>
      </c>
      <c r="C3323" s="2" t="s">
        <v>27562</v>
      </c>
      <c r="D3323" t="s">
        <v>21630</v>
      </c>
      <c r="E3323">
        <v>8</v>
      </c>
      <c r="F3323" t="s">
        <v>21369</v>
      </c>
    </row>
    <row r="3324" spans="1:6">
      <c r="A3324" s="2" t="s">
        <v>27563</v>
      </c>
      <c r="B3324">
        <v>281</v>
      </c>
      <c r="C3324" s="2" t="s">
        <v>27564</v>
      </c>
      <c r="D3324" t="s">
        <v>20983</v>
      </c>
      <c r="E3324">
        <v>8</v>
      </c>
      <c r="F3324" t="s">
        <v>27565</v>
      </c>
    </row>
    <row r="3325" spans="1:6">
      <c r="A3325" s="2" t="s">
        <v>27566</v>
      </c>
      <c r="B3325">
        <v>649</v>
      </c>
      <c r="C3325" s="2" t="s">
        <v>27567</v>
      </c>
      <c r="D3325" t="s">
        <v>25090</v>
      </c>
      <c r="E3325">
        <v>8</v>
      </c>
      <c r="F3325" t="s">
        <v>27568</v>
      </c>
    </row>
    <row r="3326" spans="1:6">
      <c r="A3326" s="2" t="s">
        <v>27569</v>
      </c>
      <c r="B3326">
        <v>739</v>
      </c>
      <c r="C3326" s="2" t="s">
        <v>20298</v>
      </c>
      <c r="D3326" t="s">
        <v>27570</v>
      </c>
      <c r="E3326">
        <v>9</v>
      </c>
      <c r="F3326" t="s">
        <v>27571</v>
      </c>
    </row>
    <row r="3327" spans="1:6">
      <c r="A3327" s="2" t="s">
        <v>27572</v>
      </c>
      <c r="B3327">
        <v>313</v>
      </c>
      <c r="C3327" s="2" t="s">
        <v>24962</v>
      </c>
      <c r="D3327" t="s">
        <v>27207</v>
      </c>
      <c r="E3327">
        <v>9</v>
      </c>
      <c r="F3327" t="s">
        <v>21184</v>
      </c>
    </row>
    <row r="3328" spans="1:6">
      <c r="A3328" s="2" t="s">
        <v>27573</v>
      </c>
      <c r="B3328">
        <v>711</v>
      </c>
      <c r="C3328" s="2" t="s">
        <v>20106</v>
      </c>
      <c r="D3328" t="s">
        <v>20986</v>
      </c>
      <c r="E3328">
        <v>16</v>
      </c>
      <c r="F3328" t="s">
        <v>20987</v>
      </c>
    </row>
    <row r="3329" spans="1:6">
      <c r="A3329" s="2" t="s">
        <v>27574</v>
      </c>
      <c r="B3329">
        <v>614</v>
      </c>
      <c r="C3329" s="2" t="s">
        <v>27575</v>
      </c>
      <c r="D3329" t="s">
        <v>22362</v>
      </c>
      <c r="E3329">
        <v>16</v>
      </c>
      <c r="F3329" t="s">
        <v>27576</v>
      </c>
    </row>
    <row r="3330" spans="1:6">
      <c r="A3330" s="2" t="s">
        <v>27577</v>
      </c>
      <c r="B3330">
        <v>669</v>
      </c>
      <c r="C3330" s="2" t="s">
        <v>27578</v>
      </c>
      <c r="D3330" t="s">
        <v>27579</v>
      </c>
      <c r="E3330">
        <v>16</v>
      </c>
      <c r="F3330" t="s">
        <v>27580</v>
      </c>
    </row>
    <row r="3331" spans="1:6">
      <c r="A3331" s="2" t="s">
        <v>27581</v>
      </c>
      <c r="B3331">
        <v>154</v>
      </c>
      <c r="C3331" s="2" t="s">
        <v>19827</v>
      </c>
      <c r="D3331" t="s">
        <v>19828</v>
      </c>
      <c r="E3331">
        <v>4</v>
      </c>
      <c r="F3331" t="s">
        <v>19263</v>
      </c>
    </row>
    <row r="3332" spans="1:6">
      <c r="A3332" s="2" t="s">
        <v>27582</v>
      </c>
      <c r="B3332">
        <v>144</v>
      </c>
      <c r="C3332" s="2" t="s">
        <v>19265</v>
      </c>
      <c r="D3332" t="s">
        <v>19266</v>
      </c>
      <c r="E3332">
        <v>4</v>
      </c>
      <c r="F3332" t="s">
        <v>19267</v>
      </c>
    </row>
    <row r="3333" spans="1:6">
      <c r="A3333" s="2" t="s">
        <v>27583</v>
      </c>
      <c r="B3333">
        <v>154</v>
      </c>
      <c r="C3333" s="2" t="s">
        <v>27584</v>
      </c>
      <c r="D3333" t="s">
        <v>19416</v>
      </c>
      <c r="E3333">
        <v>4</v>
      </c>
      <c r="F3333" t="s">
        <v>25219</v>
      </c>
    </row>
    <row r="3334" spans="1:6">
      <c r="A3334" s="2" t="s">
        <v>27585</v>
      </c>
      <c r="B3334">
        <v>309</v>
      </c>
      <c r="C3334" s="2" t="s">
        <v>23125</v>
      </c>
      <c r="D3334" t="s">
        <v>22618</v>
      </c>
      <c r="E3334">
        <v>8</v>
      </c>
      <c r="F3334" t="s">
        <v>22619</v>
      </c>
    </row>
    <row r="3335" spans="1:6">
      <c r="A3335" s="2" t="s">
        <v>27586</v>
      </c>
      <c r="B3335">
        <v>548</v>
      </c>
      <c r="C3335" s="2" t="s">
        <v>27587</v>
      </c>
      <c r="D3335" t="s">
        <v>27588</v>
      </c>
      <c r="E3335">
        <v>9</v>
      </c>
      <c r="F3335" t="s">
        <v>27589</v>
      </c>
    </row>
    <row r="3336" spans="1:6">
      <c r="A3336" s="2" t="s">
        <v>27590</v>
      </c>
      <c r="B3336">
        <v>665</v>
      </c>
      <c r="C3336" s="2" t="s">
        <v>27591</v>
      </c>
      <c r="D3336" t="s">
        <v>22046</v>
      </c>
      <c r="E3336">
        <v>16</v>
      </c>
      <c r="F3336" t="s">
        <v>27592</v>
      </c>
    </row>
    <row r="3337" spans="1:6">
      <c r="A3337" s="2" t="s">
        <v>27593</v>
      </c>
      <c r="B3337">
        <v>566</v>
      </c>
      <c r="C3337" s="2" t="s">
        <v>24712</v>
      </c>
      <c r="D3337" t="s">
        <v>19342</v>
      </c>
      <c r="E3337">
        <v>9</v>
      </c>
      <c r="F3337" t="s">
        <v>27594</v>
      </c>
    </row>
    <row r="3338" spans="1:6">
      <c r="A3338" s="2" t="s">
        <v>27595</v>
      </c>
      <c r="B3338">
        <v>653</v>
      </c>
      <c r="C3338" s="2" t="s">
        <v>27596</v>
      </c>
      <c r="D3338" t="s">
        <v>25255</v>
      </c>
      <c r="E3338">
        <v>16</v>
      </c>
      <c r="F3338" t="s">
        <v>27597</v>
      </c>
    </row>
    <row r="3339" spans="1:6">
      <c r="A3339" s="2" t="s">
        <v>27598</v>
      </c>
      <c r="B3339">
        <v>573</v>
      </c>
      <c r="C3339" s="2" t="s">
        <v>27599</v>
      </c>
      <c r="D3339" t="s">
        <v>23680</v>
      </c>
      <c r="E3339">
        <v>9</v>
      </c>
      <c r="F3339" t="s">
        <v>27600</v>
      </c>
    </row>
    <row r="3340" spans="1:6">
      <c r="A3340" s="2" t="s">
        <v>27601</v>
      </c>
      <c r="B3340">
        <v>544</v>
      </c>
      <c r="C3340" s="2" t="s">
        <v>27602</v>
      </c>
      <c r="D3340" t="s">
        <v>25090</v>
      </c>
      <c r="E3340">
        <v>9</v>
      </c>
      <c r="F3340" t="s">
        <v>20328</v>
      </c>
    </row>
    <row r="3341" spans="1:6">
      <c r="A3341" s="2" t="s">
        <v>27603</v>
      </c>
      <c r="B3341">
        <v>674</v>
      </c>
      <c r="C3341" s="2" t="s">
        <v>26989</v>
      </c>
      <c r="D3341" t="s">
        <v>24625</v>
      </c>
      <c r="E3341">
        <v>16</v>
      </c>
      <c r="F3341" t="s">
        <v>23011</v>
      </c>
    </row>
    <row r="3342" spans="1:6">
      <c r="A3342" s="2" t="s">
        <v>27604</v>
      </c>
      <c r="B3342">
        <v>295</v>
      </c>
      <c r="C3342" s="2" t="s">
        <v>27605</v>
      </c>
      <c r="D3342" t="s">
        <v>27606</v>
      </c>
      <c r="E3342">
        <v>9</v>
      </c>
      <c r="F3342" t="s">
        <v>26948</v>
      </c>
    </row>
    <row r="3343" spans="1:6">
      <c r="A3343" s="2" t="s">
        <v>27607</v>
      </c>
      <c r="B3343">
        <v>559</v>
      </c>
      <c r="C3343" s="2" t="s">
        <v>19325</v>
      </c>
      <c r="D3343" t="s">
        <v>19326</v>
      </c>
      <c r="E3343">
        <v>13</v>
      </c>
      <c r="F3343" t="s">
        <v>19327</v>
      </c>
    </row>
    <row r="3344" spans="1:6">
      <c r="A3344" s="2" t="s">
        <v>27608</v>
      </c>
      <c r="B3344">
        <v>153</v>
      </c>
      <c r="C3344" s="2" t="s">
        <v>19321</v>
      </c>
      <c r="D3344" t="s">
        <v>19322</v>
      </c>
      <c r="E3344">
        <v>4</v>
      </c>
      <c r="F3344" t="s">
        <v>19323</v>
      </c>
    </row>
    <row r="3345" spans="1:6">
      <c r="A3345" s="2" t="s">
        <v>27609</v>
      </c>
      <c r="B3345">
        <v>704</v>
      </c>
      <c r="C3345" s="2" t="s">
        <v>27610</v>
      </c>
      <c r="D3345" t="s">
        <v>27611</v>
      </c>
      <c r="E3345">
        <v>16</v>
      </c>
      <c r="F3345" t="s">
        <v>27612</v>
      </c>
    </row>
    <row r="3346" spans="1:6">
      <c r="A3346" s="2" t="s">
        <v>27613</v>
      </c>
      <c r="B3346">
        <v>354</v>
      </c>
      <c r="C3346" s="2" t="s">
        <v>27614</v>
      </c>
      <c r="D3346" t="s">
        <v>27615</v>
      </c>
      <c r="E3346">
        <v>9</v>
      </c>
      <c r="F3346" t="s">
        <v>27616</v>
      </c>
    </row>
    <row r="3347" spans="1:6">
      <c r="A3347" s="2" t="s">
        <v>27617</v>
      </c>
      <c r="B3347">
        <v>695</v>
      </c>
      <c r="C3347" s="2" t="s">
        <v>27618</v>
      </c>
      <c r="D3347" t="s">
        <v>19636</v>
      </c>
      <c r="E3347">
        <v>16</v>
      </c>
      <c r="F3347" t="s">
        <v>27619</v>
      </c>
    </row>
    <row r="3348" spans="1:6">
      <c r="A3348" s="2" t="s">
        <v>27620</v>
      </c>
      <c r="B3348">
        <v>370</v>
      </c>
      <c r="C3348" s="2" t="s">
        <v>22088</v>
      </c>
      <c r="D3348" t="s">
        <v>20807</v>
      </c>
      <c r="E3348">
        <v>9</v>
      </c>
      <c r="F3348" t="s">
        <v>27621</v>
      </c>
    </row>
    <row r="3349" spans="1:6">
      <c r="A3349" s="2" t="s">
        <v>27622</v>
      </c>
      <c r="B3349">
        <v>532</v>
      </c>
      <c r="C3349" s="2" t="s">
        <v>22842</v>
      </c>
      <c r="D3349" t="s">
        <v>27623</v>
      </c>
      <c r="E3349">
        <v>8</v>
      </c>
      <c r="F3349" t="s">
        <v>27624</v>
      </c>
    </row>
    <row r="3350" spans="1:6">
      <c r="A3350" s="2" t="s">
        <v>27625</v>
      </c>
      <c r="B3350">
        <v>301</v>
      </c>
      <c r="C3350" s="2" t="s">
        <v>27626</v>
      </c>
      <c r="D3350" t="s">
        <v>22120</v>
      </c>
      <c r="E3350">
        <v>8</v>
      </c>
      <c r="F3350" t="s">
        <v>27627</v>
      </c>
    </row>
    <row r="3351" spans="1:6">
      <c r="A3351" s="2" t="s">
        <v>27628</v>
      </c>
      <c r="B3351">
        <v>677</v>
      </c>
      <c r="C3351" s="2" t="s">
        <v>27629</v>
      </c>
      <c r="D3351" t="s">
        <v>20840</v>
      </c>
      <c r="E3351">
        <v>16</v>
      </c>
      <c r="F3351" t="s">
        <v>27630</v>
      </c>
    </row>
    <row r="3352" spans="1:6">
      <c r="A3352" s="2" t="s">
        <v>27631</v>
      </c>
      <c r="B3352">
        <v>657</v>
      </c>
      <c r="C3352" s="2" t="s">
        <v>27632</v>
      </c>
      <c r="D3352" t="s">
        <v>21939</v>
      </c>
      <c r="E3352">
        <v>16</v>
      </c>
      <c r="F3352" t="s">
        <v>27633</v>
      </c>
    </row>
    <row r="3353" spans="1:6">
      <c r="A3353" s="2" t="s">
        <v>27634</v>
      </c>
      <c r="B3353">
        <v>551</v>
      </c>
      <c r="C3353" s="2" t="s">
        <v>27635</v>
      </c>
      <c r="D3353" t="s">
        <v>19807</v>
      </c>
      <c r="E3353">
        <v>9</v>
      </c>
      <c r="F3353" t="s">
        <v>24869</v>
      </c>
    </row>
    <row r="3354" spans="1:6">
      <c r="A3354" s="2" t="s">
        <v>27636</v>
      </c>
      <c r="B3354">
        <v>670</v>
      </c>
      <c r="C3354" s="2" t="s">
        <v>27637</v>
      </c>
      <c r="D3354" t="s">
        <v>27638</v>
      </c>
      <c r="E3354">
        <v>16</v>
      </c>
      <c r="F3354" t="s">
        <v>24866</v>
      </c>
    </row>
    <row r="3355" spans="1:6">
      <c r="A3355" s="2" t="s">
        <v>27639</v>
      </c>
      <c r="B3355">
        <v>720</v>
      </c>
      <c r="C3355" s="2" t="s">
        <v>27640</v>
      </c>
      <c r="D3355" t="s">
        <v>20318</v>
      </c>
      <c r="E3355">
        <v>8</v>
      </c>
      <c r="F3355" t="s">
        <v>27641</v>
      </c>
    </row>
    <row r="3356" spans="1:6">
      <c r="A3356" s="2" t="s">
        <v>27642</v>
      </c>
      <c r="B3356">
        <v>302</v>
      </c>
      <c r="C3356" s="2" t="s">
        <v>26735</v>
      </c>
      <c r="D3356" t="s">
        <v>27643</v>
      </c>
      <c r="E3356">
        <v>8</v>
      </c>
      <c r="F3356" t="s">
        <v>27644</v>
      </c>
    </row>
    <row r="3357" spans="1:6">
      <c r="A3357" s="2" t="s">
        <v>27645</v>
      </c>
      <c r="B3357">
        <v>298</v>
      </c>
      <c r="C3357" s="2" t="s">
        <v>27646</v>
      </c>
      <c r="D3357" t="s">
        <v>27647</v>
      </c>
      <c r="E3357">
        <v>6</v>
      </c>
      <c r="F3357" t="s">
        <v>27648</v>
      </c>
    </row>
    <row r="3358" spans="1:6">
      <c r="A3358" s="2" t="s">
        <v>27649</v>
      </c>
      <c r="B3358">
        <v>152</v>
      </c>
      <c r="C3358" s="2" t="s">
        <v>23236</v>
      </c>
      <c r="D3358" t="s">
        <v>22385</v>
      </c>
      <c r="E3358">
        <v>4</v>
      </c>
      <c r="F3358" t="s">
        <v>27650</v>
      </c>
    </row>
    <row r="3359" spans="1:6">
      <c r="A3359" s="2" t="s">
        <v>27651</v>
      </c>
      <c r="B3359">
        <v>376</v>
      </c>
      <c r="C3359" s="2" t="s">
        <v>27652</v>
      </c>
      <c r="D3359" t="s">
        <v>24146</v>
      </c>
      <c r="E3359">
        <v>10</v>
      </c>
      <c r="F3359" t="s">
        <v>27653</v>
      </c>
    </row>
    <row r="3360" spans="1:6">
      <c r="A3360" s="2" t="s">
        <v>27654</v>
      </c>
      <c r="B3360">
        <v>518</v>
      </c>
      <c r="C3360" s="2" t="s">
        <v>27655</v>
      </c>
      <c r="D3360" t="s">
        <v>27656</v>
      </c>
      <c r="E3360">
        <v>9</v>
      </c>
      <c r="F3360" t="s">
        <v>27657</v>
      </c>
    </row>
    <row r="3361" spans="1:6">
      <c r="A3361" s="2" t="s">
        <v>27658</v>
      </c>
      <c r="B3361">
        <v>268</v>
      </c>
      <c r="C3361" s="2" t="s">
        <v>27659</v>
      </c>
      <c r="D3361" t="s">
        <v>27660</v>
      </c>
      <c r="E3361">
        <v>8</v>
      </c>
      <c r="F3361" t="s">
        <v>27661</v>
      </c>
    </row>
    <row r="3362" spans="1:6">
      <c r="A3362" s="2" t="s">
        <v>27662</v>
      </c>
      <c r="B3362">
        <v>548</v>
      </c>
      <c r="C3362" s="2" t="s">
        <v>27663</v>
      </c>
      <c r="D3362" t="s">
        <v>21376</v>
      </c>
      <c r="E3362">
        <v>9</v>
      </c>
      <c r="F3362" t="s">
        <v>22848</v>
      </c>
    </row>
    <row r="3363" spans="1:6">
      <c r="A3363" s="2" t="s">
        <v>27664</v>
      </c>
      <c r="B3363">
        <v>362</v>
      </c>
      <c r="C3363" s="2" t="s">
        <v>27665</v>
      </c>
      <c r="D3363" t="s">
        <v>27666</v>
      </c>
      <c r="E3363">
        <v>10</v>
      </c>
      <c r="F3363" t="s">
        <v>27667</v>
      </c>
    </row>
    <row r="3364" spans="1:6">
      <c r="A3364" s="2" t="s">
        <v>27668</v>
      </c>
      <c r="B3364">
        <v>549</v>
      </c>
      <c r="C3364" s="2" t="s">
        <v>27669</v>
      </c>
      <c r="D3364" t="s">
        <v>27670</v>
      </c>
      <c r="E3364">
        <v>9</v>
      </c>
      <c r="F3364" t="s">
        <v>27671</v>
      </c>
    </row>
    <row r="3365" spans="1:6">
      <c r="A3365" s="2" t="s">
        <v>27672</v>
      </c>
      <c r="B3365">
        <v>634</v>
      </c>
      <c r="C3365" s="2" t="s">
        <v>27673</v>
      </c>
      <c r="D3365" t="s">
        <v>27674</v>
      </c>
      <c r="E3365">
        <v>8</v>
      </c>
      <c r="F3365" t="s">
        <v>27675</v>
      </c>
    </row>
    <row r="3366" spans="1:6">
      <c r="A3366" s="2" t="s">
        <v>27676</v>
      </c>
      <c r="B3366">
        <v>533</v>
      </c>
      <c r="C3366" s="2" t="s">
        <v>25839</v>
      </c>
      <c r="D3366" t="s">
        <v>27677</v>
      </c>
      <c r="E3366">
        <v>9</v>
      </c>
      <c r="F3366" t="s">
        <v>27678</v>
      </c>
    </row>
    <row r="3367" spans="1:6">
      <c r="A3367" s="2" t="s">
        <v>27679</v>
      </c>
      <c r="B3367">
        <v>648</v>
      </c>
      <c r="C3367" s="2" t="s">
        <v>23693</v>
      </c>
      <c r="D3367" t="s">
        <v>19920</v>
      </c>
      <c r="E3367">
        <v>9</v>
      </c>
      <c r="F3367" t="s">
        <v>27680</v>
      </c>
    </row>
    <row r="3368" spans="1:6">
      <c r="A3368" s="2" t="s">
        <v>27681</v>
      </c>
      <c r="B3368">
        <v>663</v>
      </c>
      <c r="C3368" s="2" t="s">
        <v>21099</v>
      </c>
      <c r="D3368" t="s">
        <v>21010</v>
      </c>
      <c r="E3368">
        <v>9</v>
      </c>
      <c r="F3368" t="s">
        <v>27682</v>
      </c>
    </row>
    <row r="3369" spans="1:6">
      <c r="A3369" s="2" t="s">
        <v>27683</v>
      </c>
      <c r="B3369">
        <v>630</v>
      </c>
      <c r="C3369" s="2" t="s">
        <v>27684</v>
      </c>
      <c r="D3369" t="s">
        <v>23199</v>
      </c>
      <c r="E3369">
        <v>14</v>
      </c>
      <c r="F3369" t="s">
        <v>27685</v>
      </c>
    </row>
    <row r="3370" spans="1:6">
      <c r="A3370" s="2" t="s">
        <v>27686</v>
      </c>
      <c r="B3370">
        <v>539</v>
      </c>
      <c r="C3370" s="2" t="s">
        <v>27687</v>
      </c>
      <c r="D3370" t="s">
        <v>23677</v>
      </c>
      <c r="E3370">
        <v>8</v>
      </c>
      <c r="F3370" t="s">
        <v>27688</v>
      </c>
    </row>
    <row r="3371" spans="1:6">
      <c r="A3371" s="2" t="s">
        <v>27689</v>
      </c>
      <c r="B3371">
        <v>673</v>
      </c>
      <c r="C3371" s="2" t="s">
        <v>27690</v>
      </c>
      <c r="D3371" t="s">
        <v>20422</v>
      </c>
      <c r="E3371">
        <v>16</v>
      </c>
      <c r="F3371" t="s">
        <v>27691</v>
      </c>
    </row>
    <row r="3372" spans="1:6">
      <c r="A3372" s="2" t="s">
        <v>27692</v>
      </c>
      <c r="B3372">
        <v>510</v>
      </c>
      <c r="C3372" s="2" t="s">
        <v>24860</v>
      </c>
      <c r="D3372" t="s">
        <v>21129</v>
      </c>
      <c r="E3372">
        <v>9</v>
      </c>
      <c r="F3372" t="s">
        <v>24721</v>
      </c>
    </row>
    <row r="3373" spans="1:6">
      <c r="A3373" s="2" t="s">
        <v>27693</v>
      </c>
      <c r="B3373">
        <v>670</v>
      </c>
      <c r="C3373" s="2" t="s">
        <v>19604</v>
      </c>
      <c r="D3373" t="s">
        <v>24723</v>
      </c>
      <c r="E3373">
        <v>16</v>
      </c>
      <c r="F3373" t="s">
        <v>24724</v>
      </c>
    </row>
    <row r="3374" spans="1:6">
      <c r="A3374" s="2" t="s">
        <v>27694</v>
      </c>
      <c r="B3374">
        <v>551</v>
      </c>
      <c r="C3374" s="2" t="s">
        <v>24042</v>
      </c>
      <c r="D3374" t="s">
        <v>22698</v>
      </c>
      <c r="E3374">
        <v>9</v>
      </c>
      <c r="F3374" t="s">
        <v>20371</v>
      </c>
    </row>
    <row r="3375" spans="1:6">
      <c r="A3375" s="2" t="s">
        <v>27695</v>
      </c>
      <c r="B3375">
        <v>276</v>
      </c>
      <c r="C3375" s="2" t="s">
        <v>19491</v>
      </c>
      <c r="D3375" t="s">
        <v>27696</v>
      </c>
      <c r="E3375">
        <v>8</v>
      </c>
      <c r="F3375" t="s">
        <v>27697</v>
      </c>
    </row>
    <row r="3376" spans="1:6">
      <c r="A3376" s="2" t="s">
        <v>27698</v>
      </c>
      <c r="B3376">
        <v>690</v>
      </c>
      <c r="C3376" s="2" t="s">
        <v>23704</v>
      </c>
      <c r="D3376" t="s">
        <v>22124</v>
      </c>
      <c r="E3376">
        <v>16</v>
      </c>
      <c r="F3376" t="s">
        <v>27699</v>
      </c>
    </row>
    <row r="3377" spans="1:6">
      <c r="A3377" s="2" t="s">
        <v>27700</v>
      </c>
      <c r="B3377">
        <v>360</v>
      </c>
      <c r="C3377" s="2" t="s">
        <v>24759</v>
      </c>
      <c r="D3377" t="s">
        <v>24074</v>
      </c>
      <c r="E3377">
        <v>9</v>
      </c>
      <c r="F3377" t="s">
        <v>21373</v>
      </c>
    </row>
    <row r="3378" spans="1:6">
      <c r="A3378" s="2" t="s">
        <v>27701</v>
      </c>
      <c r="B3378">
        <v>698</v>
      </c>
      <c r="C3378" s="2" t="s">
        <v>24757</v>
      </c>
      <c r="D3378" t="s">
        <v>19956</v>
      </c>
      <c r="E3378">
        <v>8</v>
      </c>
      <c r="F3378" t="s">
        <v>24077</v>
      </c>
    </row>
    <row r="3379" spans="1:6">
      <c r="A3379" s="2" t="s">
        <v>27702</v>
      </c>
      <c r="B3379">
        <v>154</v>
      </c>
      <c r="C3379" s="2" t="s">
        <v>23950</v>
      </c>
      <c r="D3379" t="s">
        <v>22362</v>
      </c>
      <c r="E3379">
        <v>4</v>
      </c>
      <c r="F3379" t="s">
        <v>19315</v>
      </c>
    </row>
    <row r="3380" spans="1:6">
      <c r="A3380" s="2" t="s">
        <v>27703</v>
      </c>
      <c r="B3380">
        <v>291</v>
      </c>
      <c r="C3380" s="2" t="s">
        <v>27704</v>
      </c>
      <c r="D3380" t="s">
        <v>23097</v>
      </c>
      <c r="E3380">
        <v>8</v>
      </c>
      <c r="F3380" t="s">
        <v>27705</v>
      </c>
    </row>
    <row r="3381" spans="1:6">
      <c r="A3381" s="2" t="s">
        <v>27706</v>
      </c>
      <c r="B3381">
        <v>199</v>
      </c>
      <c r="C3381" s="2" t="s">
        <v>27707</v>
      </c>
      <c r="D3381" t="s">
        <v>27708</v>
      </c>
      <c r="E3381">
        <v>5</v>
      </c>
      <c r="F3381" t="s">
        <v>27709</v>
      </c>
    </row>
    <row r="3382" spans="1:6">
      <c r="A3382" s="2" t="s">
        <v>27710</v>
      </c>
      <c r="B3382">
        <v>663</v>
      </c>
      <c r="C3382" s="2" t="s">
        <v>27711</v>
      </c>
      <c r="D3382" t="s">
        <v>27712</v>
      </c>
      <c r="E3382">
        <v>16</v>
      </c>
      <c r="F3382" t="s">
        <v>27713</v>
      </c>
    </row>
    <row r="3383" spans="1:6">
      <c r="A3383" s="2" t="s">
        <v>27714</v>
      </c>
      <c r="B3383">
        <v>293</v>
      </c>
      <c r="C3383" s="2" t="s">
        <v>22583</v>
      </c>
      <c r="D3383" t="s">
        <v>21808</v>
      </c>
      <c r="E3383">
        <v>8</v>
      </c>
      <c r="F3383" t="s">
        <v>20876</v>
      </c>
    </row>
    <row r="3384" spans="1:6">
      <c r="A3384" s="2" t="s">
        <v>27715</v>
      </c>
      <c r="B3384">
        <v>289</v>
      </c>
      <c r="C3384" s="2" t="s">
        <v>27716</v>
      </c>
      <c r="D3384" t="s">
        <v>23076</v>
      </c>
      <c r="E3384">
        <v>8</v>
      </c>
      <c r="F3384" t="s">
        <v>25857</v>
      </c>
    </row>
    <row r="3385" spans="1:6">
      <c r="A3385" s="2" t="s">
        <v>27717</v>
      </c>
      <c r="B3385">
        <v>670</v>
      </c>
      <c r="C3385" s="2" t="s">
        <v>27718</v>
      </c>
      <c r="D3385" t="s">
        <v>23254</v>
      </c>
      <c r="E3385">
        <v>16</v>
      </c>
      <c r="F3385" t="s">
        <v>27719</v>
      </c>
    </row>
    <row r="3386" spans="1:6">
      <c r="A3386" s="2" t="s">
        <v>27720</v>
      </c>
      <c r="B3386">
        <v>733</v>
      </c>
      <c r="C3386" s="2" t="s">
        <v>27721</v>
      </c>
      <c r="D3386" t="s">
        <v>19575</v>
      </c>
      <c r="E3386">
        <v>16</v>
      </c>
      <c r="F3386" t="s">
        <v>27722</v>
      </c>
    </row>
    <row r="3387" spans="1:6">
      <c r="A3387" s="2" t="s">
        <v>27723</v>
      </c>
      <c r="B3387">
        <v>384</v>
      </c>
      <c r="C3387" s="2" t="s">
        <v>27724</v>
      </c>
      <c r="D3387" t="s">
        <v>27725</v>
      </c>
      <c r="E3387">
        <v>9</v>
      </c>
      <c r="F3387" t="s">
        <v>27726</v>
      </c>
    </row>
    <row r="3388" spans="1:6">
      <c r="A3388" s="2" t="s">
        <v>27727</v>
      </c>
      <c r="B3388">
        <v>166</v>
      </c>
      <c r="C3388" s="2" t="s">
        <v>19757</v>
      </c>
      <c r="D3388" t="s">
        <v>25844</v>
      </c>
      <c r="E3388">
        <v>4</v>
      </c>
      <c r="F3388" t="s">
        <v>27728</v>
      </c>
    </row>
    <row r="3389" spans="1:6">
      <c r="A3389" s="2" t="s">
        <v>27729</v>
      </c>
      <c r="B3389">
        <v>154</v>
      </c>
      <c r="C3389" s="2" t="s">
        <v>27730</v>
      </c>
      <c r="D3389" t="s">
        <v>26970</v>
      </c>
      <c r="E3389">
        <v>3</v>
      </c>
      <c r="F3389" t="s">
        <v>27731</v>
      </c>
    </row>
    <row r="3390" spans="1:6">
      <c r="A3390" s="2" t="s">
        <v>27732</v>
      </c>
      <c r="B3390">
        <v>329</v>
      </c>
      <c r="C3390" s="2" t="s">
        <v>27733</v>
      </c>
      <c r="D3390" t="s">
        <v>27734</v>
      </c>
      <c r="E3390">
        <v>10</v>
      </c>
      <c r="F3390" t="s">
        <v>27735</v>
      </c>
    </row>
    <row r="3391" spans="1:6">
      <c r="A3391" s="2" t="s">
        <v>27736</v>
      </c>
      <c r="B3391">
        <v>669</v>
      </c>
      <c r="C3391" s="2" t="s">
        <v>26449</v>
      </c>
      <c r="D3391" t="s">
        <v>20436</v>
      </c>
      <c r="E3391">
        <v>16</v>
      </c>
      <c r="F3391" t="s">
        <v>20437</v>
      </c>
    </row>
    <row r="3392" spans="1:6">
      <c r="A3392" s="2" t="s">
        <v>27737</v>
      </c>
      <c r="B3392">
        <v>669</v>
      </c>
      <c r="C3392" s="2" t="s">
        <v>26449</v>
      </c>
      <c r="D3392" t="s">
        <v>20436</v>
      </c>
      <c r="E3392">
        <v>16</v>
      </c>
      <c r="F3392" t="s">
        <v>20437</v>
      </c>
    </row>
    <row r="3393" spans="1:6">
      <c r="A3393" s="2" t="s">
        <v>27738</v>
      </c>
      <c r="B3393">
        <v>669</v>
      </c>
      <c r="C3393" s="2" t="s">
        <v>20435</v>
      </c>
      <c r="D3393" t="s">
        <v>20436</v>
      </c>
      <c r="E3393">
        <v>16</v>
      </c>
      <c r="F3393" t="s">
        <v>20437</v>
      </c>
    </row>
    <row r="3394" spans="1:6">
      <c r="A3394" s="2" t="s">
        <v>27739</v>
      </c>
      <c r="B3394">
        <v>669</v>
      </c>
      <c r="C3394" s="2" t="s">
        <v>20435</v>
      </c>
      <c r="D3394" t="s">
        <v>20436</v>
      </c>
      <c r="E3394">
        <v>16</v>
      </c>
      <c r="F3394" t="s">
        <v>20437</v>
      </c>
    </row>
    <row r="3395" spans="1:6">
      <c r="A3395" s="2" t="s">
        <v>27740</v>
      </c>
      <c r="B3395">
        <v>669</v>
      </c>
      <c r="C3395" s="2" t="s">
        <v>20435</v>
      </c>
      <c r="D3395" t="s">
        <v>20436</v>
      </c>
      <c r="E3395">
        <v>16</v>
      </c>
      <c r="F3395" t="s">
        <v>20437</v>
      </c>
    </row>
    <row r="3396" spans="1:6">
      <c r="A3396" s="2" t="s">
        <v>27741</v>
      </c>
      <c r="B3396">
        <v>669</v>
      </c>
      <c r="C3396" s="2" t="s">
        <v>20435</v>
      </c>
      <c r="D3396" t="s">
        <v>20436</v>
      </c>
      <c r="E3396">
        <v>16</v>
      </c>
      <c r="F3396" t="s">
        <v>20437</v>
      </c>
    </row>
    <row r="3397" spans="1:6">
      <c r="A3397" s="2" t="s">
        <v>27742</v>
      </c>
      <c r="B3397">
        <v>669</v>
      </c>
      <c r="C3397" s="2" t="s">
        <v>24004</v>
      </c>
      <c r="D3397" t="s">
        <v>24653</v>
      </c>
      <c r="E3397">
        <v>16</v>
      </c>
      <c r="F3397" t="s">
        <v>20437</v>
      </c>
    </row>
    <row r="3398" spans="1:6">
      <c r="A3398" s="2" t="s">
        <v>27743</v>
      </c>
      <c r="B3398">
        <v>669</v>
      </c>
      <c r="C3398" s="2" t="s">
        <v>24004</v>
      </c>
      <c r="D3398" t="s">
        <v>24653</v>
      </c>
      <c r="E3398">
        <v>16</v>
      </c>
      <c r="F3398" t="s">
        <v>20437</v>
      </c>
    </row>
    <row r="3399" spans="1:6">
      <c r="A3399" s="2" t="s">
        <v>27744</v>
      </c>
      <c r="B3399">
        <v>669</v>
      </c>
      <c r="C3399" s="2" t="s">
        <v>24004</v>
      </c>
      <c r="D3399" t="s">
        <v>24653</v>
      </c>
      <c r="E3399">
        <v>16</v>
      </c>
      <c r="F3399" t="s">
        <v>20437</v>
      </c>
    </row>
    <row r="3400" spans="1:6">
      <c r="A3400" s="2" t="s">
        <v>27745</v>
      </c>
      <c r="B3400">
        <v>669</v>
      </c>
      <c r="C3400" s="2" t="s">
        <v>20435</v>
      </c>
      <c r="D3400" t="s">
        <v>20436</v>
      </c>
      <c r="E3400">
        <v>16</v>
      </c>
      <c r="F3400" t="s">
        <v>20437</v>
      </c>
    </row>
    <row r="3401" spans="1:6">
      <c r="A3401" s="2" t="s">
        <v>27746</v>
      </c>
      <c r="B3401">
        <v>669</v>
      </c>
      <c r="C3401" s="2" t="s">
        <v>24004</v>
      </c>
      <c r="D3401" t="s">
        <v>24653</v>
      </c>
      <c r="E3401">
        <v>16</v>
      </c>
      <c r="F3401" t="s">
        <v>20437</v>
      </c>
    </row>
    <row r="3402" spans="1:6">
      <c r="A3402" s="2" t="s">
        <v>27747</v>
      </c>
      <c r="B3402">
        <v>290</v>
      </c>
      <c r="C3402" s="2" t="s">
        <v>19273</v>
      </c>
      <c r="D3402" t="s">
        <v>19274</v>
      </c>
      <c r="E3402">
        <v>8</v>
      </c>
      <c r="F3402" t="s">
        <v>19251</v>
      </c>
    </row>
    <row r="3403" spans="1:6">
      <c r="A3403" s="2" t="s">
        <v>27748</v>
      </c>
      <c r="B3403">
        <v>290</v>
      </c>
      <c r="C3403" s="2" t="s">
        <v>19810</v>
      </c>
      <c r="D3403" t="s">
        <v>19811</v>
      </c>
      <c r="E3403">
        <v>8</v>
      </c>
      <c r="F3403" t="s">
        <v>19812</v>
      </c>
    </row>
    <row r="3404" spans="1:6">
      <c r="A3404" s="2" t="s">
        <v>27749</v>
      </c>
      <c r="B3404">
        <v>290</v>
      </c>
      <c r="C3404" s="2" t="s">
        <v>19810</v>
      </c>
      <c r="D3404" t="s">
        <v>19811</v>
      </c>
      <c r="E3404">
        <v>8</v>
      </c>
      <c r="F3404" t="s">
        <v>19812</v>
      </c>
    </row>
    <row r="3405" spans="1:6">
      <c r="A3405" s="2" t="s">
        <v>27750</v>
      </c>
      <c r="B3405">
        <v>290</v>
      </c>
      <c r="C3405" s="2" t="s">
        <v>27751</v>
      </c>
      <c r="D3405" t="s">
        <v>19811</v>
      </c>
      <c r="E3405">
        <v>8</v>
      </c>
      <c r="F3405" t="s">
        <v>27752</v>
      </c>
    </row>
    <row r="3406" spans="1:6">
      <c r="A3406" s="2" t="s">
        <v>27753</v>
      </c>
      <c r="B3406">
        <v>290</v>
      </c>
      <c r="C3406" s="2" t="s">
        <v>19810</v>
      </c>
      <c r="D3406" t="s">
        <v>19811</v>
      </c>
      <c r="E3406">
        <v>8</v>
      </c>
      <c r="F3406" t="s">
        <v>19812</v>
      </c>
    </row>
    <row r="3407" spans="1:6">
      <c r="A3407" s="2" t="s">
        <v>27754</v>
      </c>
      <c r="B3407">
        <v>290</v>
      </c>
      <c r="C3407" s="2" t="s">
        <v>19810</v>
      </c>
      <c r="D3407" t="s">
        <v>19811</v>
      </c>
      <c r="E3407">
        <v>8</v>
      </c>
      <c r="F3407" t="s">
        <v>19812</v>
      </c>
    </row>
    <row r="3408" spans="1:6">
      <c r="A3408" s="2" t="s">
        <v>27755</v>
      </c>
      <c r="B3408">
        <v>290</v>
      </c>
      <c r="C3408" s="2" t="s">
        <v>19810</v>
      </c>
      <c r="D3408" t="s">
        <v>19811</v>
      </c>
      <c r="E3408">
        <v>8</v>
      </c>
      <c r="F3408" t="s">
        <v>19812</v>
      </c>
    </row>
    <row r="3409" spans="1:6">
      <c r="A3409" s="2" t="s">
        <v>27756</v>
      </c>
      <c r="B3409">
        <v>290</v>
      </c>
      <c r="C3409" s="2" t="s">
        <v>19810</v>
      </c>
      <c r="D3409" t="s">
        <v>19811</v>
      </c>
      <c r="E3409">
        <v>8</v>
      </c>
      <c r="F3409" t="s">
        <v>19812</v>
      </c>
    </row>
    <row r="3410" spans="1:6">
      <c r="A3410" s="2" t="s">
        <v>27757</v>
      </c>
      <c r="B3410">
        <v>290</v>
      </c>
      <c r="C3410" s="2" t="s">
        <v>19273</v>
      </c>
      <c r="D3410" t="s">
        <v>19274</v>
      </c>
      <c r="E3410">
        <v>8</v>
      </c>
      <c r="F3410" t="s">
        <v>19251</v>
      </c>
    </row>
    <row r="3411" spans="1:6">
      <c r="A3411" s="2" t="s">
        <v>27758</v>
      </c>
      <c r="B3411">
        <v>290</v>
      </c>
      <c r="C3411" s="2" t="s">
        <v>19273</v>
      </c>
      <c r="D3411" t="s">
        <v>19274</v>
      </c>
      <c r="E3411">
        <v>8</v>
      </c>
      <c r="F3411" t="s">
        <v>19251</v>
      </c>
    </row>
    <row r="3412" spans="1:6">
      <c r="A3412" s="2" t="s">
        <v>27759</v>
      </c>
      <c r="B3412">
        <v>290</v>
      </c>
      <c r="C3412" s="2" t="s">
        <v>19273</v>
      </c>
      <c r="D3412" t="s">
        <v>19274</v>
      </c>
      <c r="E3412">
        <v>8</v>
      </c>
      <c r="F3412" t="s">
        <v>19251</v>
      </c>
    </row>
    <row r="3413" spans="1:6">
      <c r="A3413" s="2" t="s">
        <v>27760</v>
      </c>
      <c r="B3413">
        <v>287</v>
      </c>
      <c r="C3413" s="2" t="s">
        <v>27761</v>
      </c>
      <c r="D3413" t="s">
        <v>27762</v>
      </c>
      <c r="E3413">
        <v>8</v>
      </c>
      <c r="F3413" t="s">
        <v>27763</v>
      </c>
    </row>
    <row r="3414" spans="1:6">
      <c r="A3414" s="2" t="s">
        <v>27764</v>
      </c>
      <c r="B3414">
        <v>669</v>
      </c>
      <c r="C3414" s="2" t="s">
        <v>24004</v>
      </c>
      <c r="D3414" t="s">
        <v>24653</v>
      </c>
      <c r="E3414">
        <v>16</v>
      </c>
      <c r="F3414" t="s">
        <v>20437</v>
      </c>
    </row>
    <row r="3415" spans="1:6">
      <c r="A3415" s="2" t="s">
        <v>27765</v>
      </c>
      <c r="B3415">
        <v>309</v>
      </c>
      <c r="C3415" s="2" t="s">
        <v>20263</v>
      </c>
      <c r="D3415" t="s">
        <v>20264</v>
      </c>
      <c r="E3415">
        <v>8</v>
      </c>
      <c r="F3415" t="s">
        <v>20265</v>
      </c>
    </row>
    <row r="3416" spans="1:6">
      <c r="A3416" s="2" t="s">
        <v>27766</v>
      </c>
      <c r="B3416">
        <v>290</v>
      </c>
      <c r="C3416" s="2" t="s">
        <v>19810</v>
      </c>
      <c r="D3416" t="s">
        <v>19811</v>
      </c>
      <c r="E3416">
        <v>8</v>
      </c>
      <c r="F3416" t="s">
        <v>19812</v>
      </c>
    </row>
    <row r="3417" spans="1:6">
      <c r="A3417" s="2" t="s">
        <v>27767</v>
      </c>
      <c r="B3417">
        <v>290</v>
      </c>
      <c r="C3417" s="2" t="s">
        <v>19273</v>
      </c>
      <c r="D3417" t="s">
        <v>19274</v>
      </c>
      <c r="E3417">
        <v>8</v>
      </c>
      <c r="F3417" t="s">
        <v>19251</v>
      </c>
    </row>
    <row r="3418" spans="1:6">
      <c r="A3418" s="2" t="s">
        <v>27768</v>
      </c>
      <c r="B3418">
        <v>290</v>
      </c>
      <c r="C3418" s="2" t="s">
        <v>19878</v>
      </c>
      <c r="D3418" t="s">
        <v>19250</v>
      </c>
      <c r="E3418">
        <v>8</v>
      </c>
      <c r="F3418" t="s">
        <v>19251</v>
      </c>
    </row>
    <row r="3419" spans="1:6">
      <c r="A3419" s="2" t="s">
        <v>27769</v>
      </c>
      <c r="B3419">
        <v>103</v>
      </c>
      <c r="C3419" s="2" t="s">
        <v>27770</v>
      </c>
      <c r="D3419" t="s">
        <v>27771</v>
      </c>
      <c r="E3419">
        <v>3</v>
      </c>
      <c r="F3419" t="s">
        <v>27772</v>
      </c>
    </row>
    <row r="3420" spans="1:6">
      <c r="A3420" s="2" t="s">
        <v>27773</v>
      </c>
      <c r="B3420">
        <v>290</v>
      </c>
      <c r="C3420" s="2" t="s">
        <v>19878</v>
      </c>
      <c r="D3420" t="s">
        <v>19250</v>
      </c>
      <c r="E3420">
        <v>8</v>
      </c>
      <c r="F3420" t="s">
        <v>19251</v>
      </c>
    </row>
    <row r="3421" spans="1:6">
      <c r="A3421" s="2" t="s">
        <v>27774</v>
      </c>
      <c r="B3421">
        <v>103</v>
      </c>
      <c r="C3421" s="2" t="s">
        <v>27770</v>
      </c>
      <c r="D3421" t="s">
        <v>27771</v>
      </c>
      <c r="E3421">
        <v>3</v>
      </c>
      <c r="F3421" t="s">
        <v>27772</v>
      </c>
    </row>
    <row r="3422" spans="1:6">
      <c r="A3422" s="2" t="s">
        <v>27775</v>
      </c>
      <c r="B3422">
        <v>669</v>
      </c>
      <c r="C3422" s="2" t="s">
        <v>20435</v>
      </c>
      <c r="D3422" t="s">
        <v>20436</v>
      </c>
      <c r="E3422">
        <v>16</v>
      </c>
      <c r="F3422" t="s">
        <v>20437</v>
      </c>
    </row>
    <row r="3423" spans="1:6">
      <c r="A3423" s="2" t="s">
        <v>27776</v>
      </c>
      <c r="B3423">
        <v>669</v>
      </c>
      <c r="C3423" s="2" t="s">
        <v>20435</v>
      </c>
      <c r="D3423" t="s">
        <v>20436</v>
      </c>
      <c r="E3423">
        <v>16</v>
      </c>
      <c r="F3423" t="s">
        <v>20437</v>
      </c>
    </row>
    <row r="3424" spans="1:6">
      <c r="A3424" s="2" t="s">
        <v>27777</v>
      </c>
      <c r="B3424">
        <v>669</v>
      </c>
      <c r="C3424" s="2" t="s">
        <v>20435</v>
      </c>
      <c r="D3424" t="s">
        <v>20436</v>
      </c>
      <c r="E3424">
        <v>16</v>
      </c>
      <c r="F3424" t="s">
        <v>20437</v>
      </c>
    </row>
    <row r="3425" spans="1:6">
      <c r="A3425" s="2" t="s">
        <v>27778</v>
      </c>
      <c r="B3425">
        <v>669</v>
      </c>
      <c r="C3425" s="2" t="s">
        <v>20435</v>
      </c>
      <c r="D3425" t="s">
        <v>20436</v>
      </c>
      <c r="E3425">
        <v>16</v>
      </c>
      <c r="F3425" t="s">
        <v>20437</v>
      </c>
    </row>
    <row r="3426" spans="1:6">
      <c r="A3426" s="2" t="s">
        <v>27779</v>
      </c>
      <c r="B3426">
        <v>669</v>
      </c>
      <c r="C3426" s="2" t="s">
        <v>20435</v>
      </c>
      <c r="D3426" t="s">
        <v>20436</v>
      </c>
      <c r="E3426">
        <v>16</v>
      </c>
      <c r="F3426" t="s">
        <v>20437</v>
      </c>
    </row>
    <row r="3427" spans="1:6">
      <c r="A3427" s="2" t="s">
        <v>27780</v>
      </c>
      <c r="B3427">
        <v>669</v>
      </c>
      <c r="C3427" s="2" t="s">
        <v>20435</v>
      </c>
      <c r="D3427" t="s">
        <v>20436</v>
      </c>
      <c r="E3427">
        <v>16</v>
      </c>
      <c r="F3427" t="s">
        <v>20437</v>
      </c>
    </row>
    <row r="3428" spans="1:6">
      <c r="A3428" s="2" t="s">
        <v>27781</v>
      </c>
      <c r="B3428">
        <v>290</v>
      </c>
      <c r="C3428" s="2" t="s">
        <v>27782</v>
      </c>
      <c r="D3428" t="s">
        <v>19811</v>
      </c>
      <c r="E3428">
        <v>8</v>
      </c>
      <c r="F3428" t="s">
        <v>19812</v>
      </c>
    </row>
    <row r="3429" spans="1:6">
      <c r="A3429" s="2" t="s">
        <v>27783</v>
      </c>
      <c r="B3429">
        <v>290</v>
      </c>
      <c r="C3429" s="2" t="s">
        <v>19810</v>
      </c>
      <c r="D3429" t="s">
        <v>19811</v>
      </c>
      <c r="E3429">
        <v>8</v>
      </c>
      <c r="F3429" t="s">
        <v>19812</v>
      </c>
    </row>
    <row r="3430" spans="1:6">
      <c r="A3430" s="2" t="s">
        <v>27784</v>
      </c>
      <c r="B3430">
        <v>290</v>
      </c>
      <c r="C3430" s="2" t="s">
        <v>19810</v>
      </c>
      <c r="D3430" t="s">
        <v>19811</v>
      </c>
      <c r="E3430">
        <v>8</v>
      </c>
      <c r="F3430" t="s">
        <v>19812</v>
      </c>
    </row>
    <row r="3431" spans="1:6">
      <c r="A3431" s="2" t="s">
        <v>27785</v>
      </c>
      <c r="B3431">
        <v>290</v>
      </c>
      <c r="C3431" s="2" t="s">
        <v>19810</v>
      </c>
      <c r="D3431" t="s">
        <v>19811</v>
      </c>
      <c r="E3431">
        <v>8</v>
      </c>
      <c r="F3431" t="s">
        <v>19812</v>
      </c>
    </row>
    <row r="3432" spans="1:6">
      <c r="A3432" s="2" t="s">
        <v>27786</v>
      </c>
      <c r="B3432">
        <v>290</v>
      </c>
      <c r="C3432" s="2" t="s">
        <v>19810</v>
      </c>
      <c r="D3432" t="s">
        <v>19811</v>
      </c>
      <c r="E3432">
        <v>8</v>
      </c>
      <c r="F3432" t="s">
        <v>19812</v>
      </c>
    </row>
    <row r="3433" spans="1:6">
      <c r="A3433" s="2" t="s">
        <v>27787</v>
      </c>
      <c r="B3433">
        <v>290</v>
      </c>
      <c r="C3433" s="2" t="s">
        <v>19810</v>
      </c>
      <c r="D3433" t="s">
        <v>19811</v>
      </c>
      <c r="E3433">
        <v>8</v>
      </c>
      <c r="F3433" t="s">
        <v>19812</v>
      </c>
    </row>
    <row r="3434" spans="1:6">
      <c r="A3434" s="2" t="s">
        <v>27788</v>
      </c>
      <c r="B3434">
        <v>290</v>
      </c>
      <c r="C3434" s="2" t="s">
        <v>19810</v>
      </c>
      <c r="D3434" t="s">
        <v>19811</v>
      </c>
      <c r="E3434">
        <v>8</v>
      </c>
      <c r="F3434" t="s">
        <v>19812</v>
      </c>
    </row>
    <row r="3435" spans="1:6">
      <c r="A3435" s="2" t="s">
        <v>27789</v>
      </c>
      <c r="B3435">
        <v>103</v>
      </c>
      <c r="C3435" s="2" t="s">
        <v>27770</v>
      </c>
      <c r="D3435" t="s">
        <v>27771</v>
      </c>
      <c r="E3435">
        <v>3</v>
      </c>
      <c r="F3435" t="s">
        <v>27772</v>
      </c>
    </row>
    <row r="3436" spans="1:6">
      <c r="A3436" s="2" t="s">
        <v>27790</v>
      </c>
      <c r="B3436">
        <v>103</v>
      </c>
      <c r="C3436" s="2" t="s">
        <v>27770</v>
      </c>
      <c r="D3436" t="s">
        <v>27771</v>
      </c>
      <c r="E3436">
        <v>3</v>
      </c>
      <c r="F3436" t="s">
        <v>27772</v>
      </c>
    </row>
    <row r="3437" spans="1:6">
      <c r="A3437" s="2" t="s">
        <v>27791</v>
      </c>
      <c r="B3437">
        <v>290</v>
      </c>
      <c r="C3437" s="2" t="s">
        <v>19696</v>
      </c>
      <c r="D3437" t="s">
        <v>19250</v>
      </c>
      <c r="E3437">
        <v>8</v>
      </c>
      <c r="F3437" t="s">
        <v>19251</v>
      </c>
    </row>
    <row r="3438" spans="1:6">
      <c r="A3438" s="2" t="s">
        <v>27792</v>
      </c>
      <c r="B3438">
        <v>103</v>
      </c>
      <c r="C3438" s="2" t="s">
        <v>27770</v>
      </c>
      <c r="D3438" t="s">
        <v>27771</v>
      </c>
      <c r="E3438">
        <v>3</v>
      </c>
      <c r="F3438" t="s">
        <v>27772</v>
      </c>
    </row>
    <row r="3439" spans="1:6">
      <c r="A3439" s="2" t="s">
        <v>27793</v>
      </c>
      <c r="B3439">
        <v>290</v>
      </c>
      <c r="C3439" s="2" t="s">
        <v>19696</v>
      </c>
      <c r="D3439" t="s">
        <v>19250</v>
      </c>
      <c r="E3439">
        <v>8</v>
      </c>
      <c r="F3439" t="s">
        <v>19251</v>
      </c>
    </row>
    <row r="3440" spans="1:6">
      <c r="A3440" s="2" t="s">
        <v>27794</v>
      </c>
      <c r="B3440">
        <v>290</v>
      </c>
      <c r="C3440" s="2" t="s">
        <v>19696</v>
      </c>
      <c r="D3440" t="s">
        <v>19250</v>
      </c>
      <c r="E3440">
        <v>8</v>
      </c>
      <c r="F3440" t="s">
        <v>19251</v>
      </c>
    </row>
    <row r="3441" spans="1:6">
      <c r="A3441" s="2" t="s">
        <v>27795</v>
      </c>
      <c r="B3441">
        <v>309</v>
      </c>
      <c r="C3441" s="2" t="s">
        <v>20263</v>
      </c>
      <c r="D3441" t="s">
        <v>20264</v>
      </c>
      <c r="E3441">
        <v>8</v>
      </c>
      <c r="F3441" t="s">
        <v>20265</v>
      </c>
    </row>
    <row r="3442" spans="1:6">
      <c r="A3442" s="2" t="s">
        <v>27796</v>
      </c>
      <c r="B3442">
        <v>290</v>
      </c>
      <c r="C3442" s="2" t="s">
        <v>19810</v>
      </c>
      <c r="D3442" t="s">
        <v>19811</v>
      </c>
      <c r="E3442">
        <v>8</v>
      </c>
      <c r="F3442" t="s">
        <v>19812</v>
      </c>
    </row>
    <row r="3443" spans="1:6">
      <c r="A3443" s="2" t="s">
        <v>27797</v>
      </c>
      <c r="B3443">
        <v>669</v>
      </c>
      <c r="C3443" s="2" t="s">
        <v>26449</v>
      </c>
      <c r="D3443" t="s">
        <v>20436</v>
      </c>
      <c r="E3443">
        <v>16</v>
      </c>
      <c r="F3443" t="s">
        <v>20437</v>
      </c>
    </row>
    <row r="3444" spans="1:6">
      <c r="A3444" s="2" t="s">
        <v>27798</v>
      </c>
      <c r="B3444">
        <v>669</v>
      </c>
      <c r="C3444" s="2" t="s">
        <v>26449</v>
      </c>
      <c r="D3444" t="s">
        <v>20436</v>
      </c>
      <c r="E3444">
        <v>16</v>
      </c>
      <c r="F3444" t="s">
        <v>20437</v>
      </c>
    </row>
    <row r="3445" spans="1:6">
      <c r="A3445" s="2" t="s">
        <v>27799</v>
      </c>
      <c r="B3445">
        <v>669</v>
      </c>
      <c r="C3445" s="2" t="s">
        <v>26449</v>
      </c>
      <c r="D3445" t="s">
        <v>20436</v>
      </c>
      <c r="E3445">
        <v>16</v>
      </c>
      <c r="F3445" t="s">
        <v>20437</v>
      </c>
    </row>
    <row r="3446" spans="1:6">
      <c r="A3446" s="2" t="s">
        <v>27800</v>
      </c>
      <c r="B3446">
        <v>669</v>
      </c>
      <c r="C3446" s="2" t="s">
        <v>26449</v>
      </c>
      <c r="D3446" t="s">
        <v>20436</v>
      </c>
      <c r="E3446">
        <v>16</v>
      </c>
      <c r="F3446" t="s">
        <v>20437</v>
      </c>
    </row>
    <row r="3447" spans="1:6">
      <c r="A3447" s="2" t="s">
        <v>27801</v>
      </c>
      <c r="B3447">
        <v>669</v>
      </c>
      <c r="C3447" s="2" t="s">
        <v>26449</v>
      </c>
      <c r="D3447" t="s">
        <v>20436</v>
      </c>
      <c r="E3447">
        <v>16</v>
      </c>
      <c r="F3447" t="s">
        <v>20437</v>
      </c>
    </row>
    <row r="3448" spans="1:6">
      <c r="A3448" s="2" t="s">
        <v>27802</v>
      </c>
      <c r="B3448">
        <v>669</v>
      </c>
      <c r="C3448" s="2" t="s">
        <v>26449</v>
      </c>
      <c r="D3448" t="s">
        <v>20436</v>
      </c>
      <c r="E3448">
        <v>16</v>
      </c>
      <c r="F3448" t="s">
        <v>20437</v>
      </c>
    </row>
    <row r="3449" spans="1:6">
      <c r="A3449" s="2" t="s">
        <v>27803</v>
      </c>
      <c r="B3449">
        <v>669</v>
      </c>
      <c r="C3449" s="2" t="s">
        <v>26449</v>
      </c>
      <c r="D3449" t="s">
        <v>20436</v>
      </c>
      <c r="E3449">
        <v>16</v>
      </c>
      <c r="F3449" t="s">
        <v>20437</v>
      </c>
    </row>
    <row r="3450" spans="1:6">
      <c r="A3450" s="2" t="s">
        <v>27804</v>
      </c>
      <c r="B3450">
        <v>290</v>
      </c>
      <c r="C3450" s="2" t="s">
        <v>27751</v>
      </c>
      <c r="D3450" t="s">
        <v>19811</v>
      </c>
      <c r="E3450">
        <v>8</v>
      </c>
      <c r="F3450" t="s">
        <v>27752</v>
      </c>
    </row>
    <row r="3451" spans="1:6">
      <c r="A3451" s="2" t="s">
        <v>27805</v>
      </c>
      <c r="B3451">
        <v>290</v>
      </c>
      <c r="C3451" s="2" t="s">
        <v>19810</v>
      </c>
      <c r="D3451" t="s">
        <v>19811</v>
      </c>
      <c r="E3451">
        <v>8</v>
      </c>
      <c r="F3451" t="s">
        <v>19812</v>
      </c>
    </row>
    <row r="3452" spans="1:6">
      <c r="A3452" s="2" t="s">
        <v>27806</v>
      </c>
      <c r="B3452">
        <v>290</v>
      </c>
      <c r="C3452" s="2" t="s">
        <v>19810</v>
      </c>
      <c r="D3452" t="s">
        <v>19811</v>
      </c>
      <c r="E3452">
        <v>8</v>
      </c>
      <c r="F3452" t="s">
        <v>19812</v>
      </c>
    </row>
    <row r="3453" spans="1:6">
      <c r="A3453" s="2" t="s">
        <v>27807</v>
      </c>
      <c r="B3453">
        <v>290</v>
      </c>
      <c r="C3453" s="2" t="s">
        <v>19810</v>
      </c>
      <c r="D3453" t="s">
        <v>19811</v>
      </c>
      <c r="E3453">
        <v>8</v>
      </c>
      <c r="F3453" t="s">
        <v>19812</v>
      </c>
    </row>
    <row r="3454" spans="1:6">
      <c r="A3454" s="2" t="s">
        <v>27808</v>
      </c>
      <c r="B3454">
        <v>290</v>
      </c>
      <c r="C3454" s="2" t="s">
        <v>19810</v>
      </c>
      <c r="D3454" t="s">
        <v>19811</v>
      </c>
      <c r="E3454">
        <v>8</v>
      </c>
      <c r="F3454" t="s">
        <v>19812</v>
      </c>
    </row>
    <row r="3455" spans="1:6">
      <c r="A3455" s="2" t="s">
        <v>27809</v>
      </c>
      <c r="B3455">
        <v>290</v>
      </c>
      <c r="C3455" s="2" t="s">
        <v>19810</v>
      </c>
      <c r="D3455" t="s">
        <v>19811</v>
      </c>
      <c r="E3455">
        <v>8</v>
      </c>
      <c r="F3455" t="s">
        <v>19812</v>
      </c>
    </row>
    <row r="3456" spans="1:6">
      <c r="A3456" s="2" t="s">
        <v>27810</v>
      </c>
      <c r="B3456">
        <v>290</v>
      </c>
      <c r="C3456" s="2" t="s">
        <v>19810</v>
      </c>
      <c r="D3456" t="s">
        <v>19811</v>
      </c>
      <c r="E3456">
        <v>8</v>
      </c>
      <c r="F3456" t="s">
        <v>19812</v>
      </c>
    </row>
    <row r="3457" spans="1:6">
      <c r="A3457" s="2" t="s">
        <v>27811</v>
      </c>
      <c r="B3457">
        <v>290</v>
      </c>
      <c r="C3457" s="2" t="s">
        <v>19810</v>
      </c>
      <c r="D3457" t="s">
        <v>19811</v>
      </c>
      <c r="E3457">
        <v>8</v>
      </c>
      <c r="F3457" t="s">
        <v>19812</v>
      </c>
    </row>
    <row r="3458" spans="1:6">
      <c r="A3458" s="2" t="s">
        <v>27812</v>
      </c>
      <c r="B3458">
        <v>290</v>
      </c>
      <c r="C3458" s="2" t="s">
        <v>19810</v>
      </c>
      <c r="D3458" t="s">
        <v>19811</v>
      </c>
      <c r="E3458">
        <v>8</v>
      </c>
      <c r="F3458" t="s">
        <v>19812</v>
      </c>
    </row>
    <row r="3459" spans="1:6">
      <c r="A3459" s="2" t="s">
        <v>27813</v>
      </c>
      <c r="B3459">
        <v>290</v>
      </c>
      <c r="C3459" s="2" t="s">
        <v>19810</v>
      </c>
      <c r="D3459" t="s">
        <v>19811</v>
      </c>
      <c r="E3459">
        <v>8</v>
      </c>
      <c r="F3459" t="s">
        <v>19812</v>
      </c>
    </row>
    <row r="3460" spans="1:6">
      <c r="A3460" s="2" t="s">
        <v>27814</v>
      </c>
      <c r="B3460">
        <v>290</v>
      </c>
      <c r="C3460" s="2" t="s">
        <v>19273</v>
      </c>
      <c r="D3460" t="s">
        <v>19274</v>
      </c>
      <c r="E3460">
        <v>8</v>
      </c>
      <c r="F3460" t="s">
        <v>19251</v>
      </c>
    </row>
    <row r="3461" spans="1:6">
      <c r="A3461" s="2" t="s">
        <v>27815</v>
      </c>
      <c r="B3461">
        <v>669</v>
      </c>
      <c r="C3461" s="2" t="s">
        <v>20435</v>
      </c>
      <c r="D3461" t="s">
        <v>20436</v>
      </c>
      <c r="E3461">
        <v>16</v>
      </c>
      <c r="F3461" t="s">
        <v>20437</v>
      </c>
    </row>
    <row r="3462" spans="1:6">
      <c r="A3462" s="2" t="s">
        <v>27816</v>
      </c>
      <c r="B3462">
        <v>669</v>
      </c>
      <c r="C3462" s="2" t="s">
        <v>24004</v>
      </c>
      <c r="D3462" t="s">
        <v>24653</v>
      </c>
      <c r="E3462">
        <v>16</v>
      </c>
      <c r="F3462" t="s">
        <v>20437</v>
      </c>
    </row>
    <row r="3463" spans="1:6">
      <c r="A3463" s="2" t="s">
        <v>27817</v>
      </c>
      <c r="B3463">
        <v>669</v>
      </c>
      <c r="C3463" s="2" t="s">
        <v>20435</v>
      </c>
      <c r="D3463" t="s">
        <v>20436</v>
      </c>
      <c r="E3463">
        <v>16</v>
      </c>
      <c r="F3463" t="s">
        <v>20437</v>
      </c>
    </row>
    <row r="3464" spans="1:6">
      <c r="A3464" s="2" t="s">
        <v>27818</v>
      </c>
      <c r="B3464">
        <v>669</v>
      </c>
      <c r="C3464" s="2" t="s">
        <v>24004</v>
      </c>
      <c r="D3464" t="s">
        <v>24653</v>
      </c>
      <c r="E3464">
        <v>16</v>
      </c>
      <c r="F3464" t="s">
        <v>20437</v>
      </c>
    </row>
    <row r="3465" spans="1:6">
      <c r="A3465" s="2" t="s">
        <v>27819</v>
      </c>
      <c r="B3465">
        <v>669</v>
      </c>
      <c r="C3465" s="2" t="s">
        <v>24004</v>
      </c>
      <c r="D3465" t="s">
        <v>24653</v>
      </c>
      <c r="E3465">
        <v>16</v>
      </c>
      <c r="F3465" t="s">
        <v>20437</v>
      </c>
    </row>
    <row r="3466" spans="1:6">
      <c r="A3466" s="2" t="s">
        <v>27820</v>
      </c>
      <c r="B3466">
        <v>669</v>
      </c>
      <c r="C3466" s="2" t="s">
        <v>20435</v>
      </c>
      <c r="D3466" t="s">
        <v>20436</v>
      </c>
      <c r="E3466">
        <v>16</v>
      </c>
      <c r="F3466" t="s">
        <v>20437</v>
      </c>
    </row>
    <row r="3467" spans="1:6">
      <c r="A3467" s="2" t="s">
        <v>27821</v>
      </c>
      <c r="B3467">
        <v>669</v>
      </c>
      <c r="C3467" s="2" t="s">
        <v>20435</v>
      </c>
      <c r="D3467" t="s">
        <v>20436</v>
      </c>
      <c r="E3467">
        <v>16</v>
      </c>
      <c r="F3467" t="s">
        <v>20437</v>
      </c>
    </row>
    <row r="3468" spans="1:6">
      <c r="A3468" s="2" t="s">
        <v>27822</v>
      </c>
      <c r="B3468">
        <v>669</v>
      </c>
      <c r="C3468" s="2" t="s">
        <v>20435</v>
      </c>
      <c r="D3468" t="s">
        <v>20436</v>
      </c>
      <c r="E3468">
        <v>16</v>
      </c>
      <c r="F3468" t="s">
        <v>20437</v>
      </c>
    </row>
    <row r="3469" spans="1:6">
      <c r="A3469" s="2" t="s">
        <v>27823</v>
      </c>
      <c r="B3469">
        <v>669</v>
      </c>
      <c r="C3469" s="2" t="s">
        <v>20435</v>
      </c>
      <c r="D3469" t="s">
        <v>20436</v>
      </c>
      <c r="E3469">
        <v>16</v>
      </c>
      <c r="F3469" t="s">
        <v>20437</v>
      </c>
    </row>
    <row r="3470" spans="1:6">
      <c r="A3470" s="2" t="s">
        <v>27824</v>
      </c>
      <c r="B3470">
        <v>290</v>
      </c>
      <c r="C3470" s="2" t="s">
        <v>19810</v>
      </c>
      <c r="D3470" t="s">
        <v>19811</v>
      </c>
      <c r="E3470">
        <v>8</v>
      </c>
      <c r="F3470" t="s">
        <v>19812</v>
      </c>
    </row>
    <row r="3471" spans="1:6">
      <c r="A3471" s="2" t="s">
        <v>27825</v>
      </c>
      <c r="B3471">
        <v>290</v>
      </c>
      <c r="C3471" s="2" t="s">
        <v>19810</v>
      </c>
      <c r="D3471" t="s">
        <v>19811</v>
      </c>
      <c r="E3471">
        <v>8</v>
      </c>
      <c r="F3471" t="s">
        <v>19812</v>
      </c>
    </row>
    <row r="3472" spans="1:6">
      <c r="A3472" s="2" t="s">
        <v>27826</v>
      </c>
      <c r="B3472">
        <v>290</v>
      </c>
      <c r="C3472" s="2" t="s">
        <v>19810</v>
      </c>
      <c r="D3472" t="s">
        <v>19811</v>
      </c>
      <c r="E3472">
        <v>8</v>
      </c>
      <c r="F3472" t="s">
        <v>19812</v>
      </c>
    </row>
    <row r="3473" spans="1:6">
      <c r="A3473" s="2" t="s">
        <v>27827</v>
      </c>
      <c r="B3473">
        <v>290</v>
      </c>
      <c r="C3473" s="2" t="s">
        <v>19810</v>
      </c>
      <c r="D3473" t="s">
        <v>19811</v>
      </c>
      <c r="E3473">
        <v>8</v>
      </c>
      <c r="F3473" t="s">
        <v>19812</v>
      </c>
    </row>
    <row r="3474" spans="1:6">
      <c r="A3474" s="2" t="s">
        <v>27828</v>
      </c>
      <c r="B3474">
        <v>309</v>
      </c>
      <c r="C3474" s="2" t="s">
        <v>20263</v>
      </c>
      <c r="D3474" t="s">
        <v>20264</v>
      </c>
      <c r="E3474">
        <v>8</v>
      </c>
      <c r="F3474" t="s">
        <v>20265</v>
      </c>
    </row>
    <row r="3475" spans="1:6">
      <c r="A3475" s="2" t="s">
        <v>27829</v>
      </c>
      <c r="B3475">
        <v>290</v>
      </c>
      <c r="C3475" s="2" t="s">
        <v>19810</v>
      </c>
      <c r="D3475" t="s">
        <v>19811</v>
      </c>
      <c r="E3475">
        <v>8</v>
      </c>
      <c r="F3475" t="s">
        <v>19812</v>
      </c>
    </row>
    <row r="3476" spans="1:6">
      <c r="A3476" s="2" t="s">
        <v>27830</v>
      </c>
      <c r="B3476">
        <v>290</v>
      </c>
      <c r="C3476" s="2" t="s">
        <v>19273</v>
      </c>
      <c r="D3476" t="s">
        <v>19274</v>
      </c>
      <c r="E3476">
        <v>8</v>
      </c>
      <c r="F3476" t="s">
        <v>19251</v>
      </c>
    </row>
    <row r="3477" spans="1:6">
      <c r="A3477" s="2" t="s">
        <v>27831</v>
      </c>
      <c r="B3477">
        <v>541</v>
      </c>
      <c r="C3477" s="2" t="s">
        <v>19355</v>
      </c>
      <c r="D3477" t="s">
        <v>19356</v>
      </c>
      <c r="E3477">
        <v>9</v>
      </c>
      <c r="F3477" t="s">
        <v>19319</v>
      </c>
    </row>
    <row r="3478" spans="1:6">
      <c r="A3478" s="2" t="s">
        <v>27832</v>
      </c>
      <c r="B3478">
        <v>541</v>
      </c>
      <c r="C3478" s="2" t="s">
        <v>20330</v>
      </c>
      <c r="D3478" t="s">
        <v>19318</v>
      </c>
      <c r="E3478">
        <v>9</v>
      </c>
      <c r="F3478" t="s">
        <v>19319</v>
      </c>
    </row>
    <row r="3479" spans="1:6">
      <c r="A3479" s="2" t="s">
        <v>27833</v>
      </c>
      <c r="B3479">
        <v>661</v>
      </c>
      <c r="C3479" s="2" t="s">
        <v>19253</v>
      </c>
      <c r="D3479" t="s">
        <v>19254</v>
      </c>
      <c r="E3479">
        <v>16</v>
      </c>
      <c r="F3479" t="s">
        <v>19255</v>
      </c>
    </row>
    <row r="3480" spans="1:6">
      <c r="A3480" s="2" t="s">
        <v>27834</v>
      </c>
      <c r="B3480">
        <v>670</v>
      </c>
      <c r="C3480" s="2" t="s">
        <v>24735</v>
      </c>
      <c r="D3480" t="s">
        <v>24736</v>
      </c>
      <c r="E3480">
        <v>16</v>
      </c>
      <c r="F3480" t="s">
        <v>24737</v>
      </c>
    </row>
    <row r="3481" spans="1:6">
      <c r="A3481" s="2" t="s">
        <v>27835</v>
      </c>
      <c r="B3481">
        <v>551</v>
      </c>
      <c r="C3481" s="2" t="s">
        <v>24739</v>
      </c>
      <c r="D3481" t="s">
        <v>19628</v>
      </c>
      <c r="E3481">
        <v>9</v>
      </c>
      <c r="F3481" t="s">
        <v>20371</v>
      </c>
    </row>
    <row r="3482" spans="1:6">
      <c r="A3482" s="2" t="s">
        <v>27836</v>
      </c>
      <c r="B3482">
        <v>152</v>
      </c>
      <c r="C3482" s="2" t="s">
        <v>25268</v>
      </c>
      <c r="D3482" t="s">
        <v>20188</v>
      </c>
      <c r="E3482">
        <v>4</v>
      </c>
      <c r="F3482" t="s">
        <v>20643</v>
      </c>
    </row>
    <row r="3483" spans="1:6">
      <c r="A3483" s="2" t="s">
        <v>27837</v>
      </c>
      <c r="B3483">
        <v>309</v>
      </c>
      <c r="C3483" s="2" t="s">
        <v>22287</v>
      </c>
      <c r="D3483" t="s">
        <v>22288</v>
      </c>
      <c r="E3483">
        <v>8</v>
      </c>
      <c r="F3483" t="s">
        <v>22289</v>
      </c>
    </row>
    <row r="3484" spans="1:6">
      <c r="A3484" s="2" t="s">
        <v>27838</v>
      </c>
      <c r="B3484">
        <v>313</v>
      </c>
      <c r="C3484" s="2" t="s">
        <v>24051</v>
      </c>
      <c r="D3484" t="s">
        <v>27839</v>
      </c>
      <c r="E3484">
        <v>8</v>
      </c>
      <c r="F3484" t="s">
        <v>27840</v>
      </c>
    </row>
    <row r="3485" spans="1:6">
      <c r="A3485" s="2" t="s">
        <v>27841</v>
      </c>
      <c r="B3485">
        <v>541</v>
      </c>
      <c r="C3485" s="2" t="s">
        <v>19317</v>
      </c>
      <c r="D3485" t="s">
        <v>19318</v>
      </c>
      <c r="E3485">
        <v>9</v>
      </c>
      <c r="F3485" t="s">
        <v>19319</v>
      </c>
    </row>
    <row r="3486" spans="1:6">
      <c r="A3486" s="2" t="s">
        <v>27842</v>
      </c>
      <c r="B3486">
        <v>541</v>
      </c>
      <c r="C3486" s="2" t="s">
        <v>24432</v>
      </c>
      <c r="D3486" t="s">
        <v>19318</v>
      </c>
      <c r="E3486">
        <v>9</v>
      </c>
      <c r="F3486" t="s">
        <v>19319</v>
      </c>
    </row>
    <row r="3487" spans="1:6">
      <c r="A3487" s="2" t="s">
        <v>27843</v>
      </c>
      <c r="B3487">
        <v>289</v>
      </c>
      <c r="C3487" s="2" t="s">
        <v>27844</v>
      </c>
      <c r="D3487" t="s">
        <v>23140</v>
      </c>
      <c r="E3487">
        <v>8</v>
      </c>
      <c r="F3487" t="s">
        <v>23141</v>
      </c>
    </row>
    <row r="3488" spans="1:6">
      <c r="A3488" s="2" t="s">
        <v>27845</v>
      </c>
      <c r="B3488">
        <v>149</v>
      </c>
      <c r="C3488" s="2" t="s">
        <v>27846</v>
      </c>
      <c r="D3488" t="s">
        <v>27847</v>
      </c>
      <c r="E3488">
        <v>4</v>
      </c>
      <c r="F3488" t="s">
        <v>27848</v>
      </c>
    </row>
    <row r="3489" spans="1:6">
      <c r="A3489" s="2" t="s">
        <v>27849</v>
      </c>
      <c r="B3489">
        <v>310</v>
      </c>
      <c r="C3489" s="2" t="s">
        <v>19838</v>
      </c>
      <c r="D3489" t="s">
        <v>19839</v>
      </c>
      <c r="E3489">
        <v>8</v>
      </c>
      <c r="F3489" t="s">
        <v>19747</v>
      </c>
    </row>
    <row r="3490" spans="1:6">
      <c r="A3490" s="2" t="s">
        <v>27850</v>
      </c>
      <c r="B3490">
        <v>152</v>
      </c>
      <c r="C3490" s="2" t="s">
        <v>19841</v>
      </c>
      <c r="D3490" t="s">
        <v>19842</v>
      </c>
      <c r="E3490">
        <v>4</v>
      </c>
      <c r="F3490" t="s">
        <v>19460</v>
      </c>
    </row>
    <row r="3491" spans="1:6">
      <c r="A3491" s="2" t="s">
        <v>27851</v>
      </c>
      <c r="B3491">
        <v>289</v>
      </c>
      <c r="C3491" s="2" t="s">
        <v>27852</v>
      </c>
      <c r="D3491" t="s">
        <v>27853</v>
      </c>
      <c r="E3491">
        <v>8</v>
      </c>
      <c r="F3491" t="s">
        <v>26565</v>
      </c>
    </row>
    <row r="3492" spans="1:6">
      <c r="A3492" s="2" t="s">
        <v>27854</v>
      </c>
      <c r="B3492">
        <v>154</v>
      </c>
      <c r="C3492" s="2" t="s">
        <v>27518</v>
      </c>
      <c r="D3492" t="s">
        <v>23807</v>
      </c>
      <c r="E3492">
        <v>4</v>
      </c>
      <c r="F3492" t="s">
        <v>22860</v>
      </c>
    </row>
    <row r="3493" spans="1:6">
      <c r="A3493" s="2" t="s">
        <v>27855</v>
      </c>
      <c r="B3493">
        <v>285</v>
      </c>
      <c r="C3493" s="2" t="s">
        <v>27856</v>
      </c>
      <c r="D3493" t="s">
        <v>21067</v>
      </c>
      <c r="E3493">
        <v>8</v>
      </c>
      <c r="F3493" t="s">
        <v>23803</v>
      </c>
    </row>
    <row r="3494" spans="1:6">
      <c r="A3494" s="2" t="s">
        <v>27857</v>
      </c>
      <c r="B3494">
        <v>160</v>
      </c>
      <c r="C3494" s="2" t="s">
        <v>23660</v>
      </c>
      <c r="D3494" t="s">
        <v>23661</v>
      </c>
      <c r="E3494">
        <v>5</v>
      </c>
      <c r="F3494" t="s">
        <v>23662</v>
      </c>
    </row>
    <row r="3495" spans="1:6">
      <c r="A3495" s="2" t="s">
        <v>27858</v>
      </c>
      <c r="B3495">
        <v>303</v>
      </c>
      <c r="C3495" s="2" t="s">
        <v>22411</v>
      </c>
      <c r="D3495" t="s">
        <v>22412</v>
      </c>
      <c r="E3495">
        <v>7</v>
      </c>
      <c r="F3495" t="s">
        <v>22413</v>
      </c>
    </row>
    <row r="3496" spans="1:6">
      <c r="A3496" s="2" t="s">
        <v>27859</v>
      </c>
      <c r="B3496">
        <v>154</v>
      </c>
      <c r="C3496" s="2" t="s">
        <v>19300</v>
      </c>
      <c r="D3496" t="s">
        <v>22409</v>
      </c>
      <c r="E3496">
        <v>4</v>
      </c>
      <c r="F3496" t="s">
        <v>19263</v>
      </c>
    </row>
    <row r="3497" spans="1:6">
      <c r="A3497" s="2" t="s">
        <v>27860</v>
      </c>
      <c r="B3497">
        <v>155</v>
      </c>
      <c r="C3497" s="2" t="s">
        <v>26681</v>
      </c>
      <c r="D3497" t="s">
        <v>20381</v>
      </c>
      <c r="E3497">
        <v>4</v>
      </c>
      <c r="F3497" t="s">
        <v>27861</v>
      </c>
    </row>
    <row r="3498" spans="1:6">
      <c r="A3498" s="2" t="s">
        <v>27862</v>
      </c>
      <c r="B3498">
        <v>702</v>
      </c>
      <c r="C3498" s="2" t="s">
        <v>27863</v>
      </c>
      <c r="D3498" t="s">
        <v>21085</v>
      </c>
      <c r="E3498">
        <v>8</v>
      </c>
      <c r="F3498" t="s">
        <v>27864</v>
      </c>
    </row>
    <row r="3499" spans="1:6">
      <c r="A3499" s="2" t="s">
        <v>27865</v>
      </c>
      <c r="B3499">
        <v>154</v>
      </c>
      <c r="C3499" s="2" t="s">
        <v>27866</v>
      </c>
      <c r="D3499" t="s">
        <v>19558</v>
      </c>
      <c r="E3499">
        <v>4</v>
      </c>
      <c r="F3499" t="s">
        <v>19263</v>
      </c>
    </row>
    <row r="3500" spans="1:6">
      <c r="A3500" s="2" t="s">
        <v>27867</v>
      </c>
      <c r="B3500">
        <v>304</v>
      </c>
      <c r="C3500" s="2" t="s">
        <v>23865</v>
      </c>
      <c r="D3500" t="s">
        <v>27868</v>
      </c>
      <c r="E3500">
        <v>8</v>
      </c>
      <c r="F3500" t="s">
        <v>27869</v>
      </c>
    </row>
    <row r="3501" spans="1:6">
      <c r="A3501" s="2" t="s">
        <v>27870</v>
      </c>
      <c r="B3501">
        <v>287</v>
      </c>
      <c r="C3501" s="2" t="s">
        <v>27871</v>
      </c>
      <c r="D3501" t="s">
        <v>27872</v>
      </c>
      <c r="E3501">
        <v>8</v>
      </c>
      <c r="F3501" t="s">
        <v>23775</v>
      </c>
    </row>
    <row r="3502" spans="1:6">
      <c r="A3502" s="2" t="s">
        <v>27873</v>
      </c>
      <c r="B3502">
        <v>951</v>
      </c>
      <c r="C3502" s="2" t="s">
        <v>27874</v>
      </c>
      <c r="D3502" t="s">
        <v>27875</v>
      </c>
      <c r="E3502">
        <v>10</v>
      </c>
      <c r="F3502" t="s">
        <v>24225</v>
      </c>
    </row>
    <row r="3503" spans="1:6">
      <c r="A3503" s="2" t="s">
        <v>27876</v>
      </c>
      <c r="B3503">
        <v>164</v>
      </c>
      <c r="C3503" s="2" t="s">
        <v>27877</v>
      </c>
      <c r="D3503" t="s">
        <v>19727</v>
      </c>
      <c r="E3503">
        <v>4</v>
      </c>
      <c r="F3503" t="s">
        <v>24221</v>
      </c>
    </row>
    <row r="3504" spans="1:6">
      <c r="A3504" s="2" t="s">
        <v>27878</v>
      </c>
      <c r="B3504">
        <v>160</v>
      </c>
      <c r="C3504" s="2" t="s">
        <v>22753</v>
      </c>
      <c r="D3504" t="s">
        <v>22754</v>
      </c>
      <c r="E3504">
        <v>4</v>
      </c>
      <c r="F3504" t="s">
        <v>22755</v>
      </c>
    </row>
    <row r="3505" spans="1:6">
      <c r="A3505" s="2" t="s">
        <v>27879</v>
      </c>
      <c r="B3505">
        <v>151</v>
      </c>
      <c r="C3505" s="2" t="s">
        <v>27210</v>
      </c>
      <c r="D3505" t="s">
        <v>27880</v>
      </c>
      <c r="E3505">
        <v>4</v>
      </c>
      <c r="F3505" t="s">
        <v>27881</v>
      </c>
    </row>
    <row r="3506" spans="1:6">
      <c r="A3506" s="2" t="s">
        <v>27882</v>
      </c>
      <c r="B3506">
        <v>677</v>
      </c>
      <c r="C3506" s="2" t="s">
        <v>23034</v>
      </c>
      <c r="D3506" t="s">
        <v>23035</v>
      </c>
      <c r="E3506">
        <v>16</v>
      </c>
      <c r="F3506" t="s">
        <v>23036</v>
      </c>
    </row>
    <row r="3507" spans="1:6">
      <c r="A3507" s="2" t="s">
        <v>27883</v>
      </c>
      <c r="B3507">
        <v>312</v>
      </c>
      <c r="C3507" s="2" t="s">
        <v>27884</v>
      </c>
      <c r="D3507" t="s">
        <v>23038</v>
      </c>
      <c r="E3507">
        <v>8</v>
      </c>
      <c r="F3507" t="s">
        <v>23043</v>
      </c>
    </row>
    <row r="3508" spans="1:6">
      <c r="A3508" s="2" t="s">
        <v>27885</v>
      </c>
      <c r="B3508">
        <v>156</v>
      </c>
      <c r="C3508" s="2" t="s">
        <v>22701</v>
      </c>
      <c r="D3508" t="s">
        <v>19387</v>
      </c>
      <c r="E3508">
        <v>4</v>
      </c>
      <c r="F3508" t="s">
        <v>22097</v>
      </c>
    </row>
    <row r="3509" spans="1:6">
      <c r="A3509" s="2" t="s">
        <v>27886</v>
      </c>
      <c r="B3509">
        <v>308</v>
      </c>
      <c r="C3509" s="2" t="s">
        <v>23860</v>
      </c>
      <c r="D3509" t="s">
        <v>20979</v>
      </c>
      <c r="E3509">
        <v>8</v>
      </c>
      <c r="F3509" t="s">
        <v>20375</v>
      </c>
    </row>
    <row r="3510" spans="1:6">
      <c r="A3510" s="2" t="s">
        <v>27887</v>
      </c>
      <c r="B3510">
        <v>366</v>
      </c>
      <c r="C3510" s="2" t="s">
        <v>26225</v>
      </c>
      <c r="D3510" t="s">
        <v>27888</v>
      </c>
      <c r="E3510">
        <v>10</v>
      </c>
      <c r="F3510" t="s">
        <v>27889</v>
      </c>
    </row>
    <row r="3511" spans="1:6">
      <c r="A3511" s="2" t="s">
        <v>27890</v>
      </c>
      <c r="B3511">
        <v>152</v>
      </c>
      <c r="C3511" s="2" t="s">
        <v>19742</v>
      </c>
      <c r="D3511" t="s">
        <v>27891</v>
      </c>
      <c r="E3511">
        <v>4</v>
      </c>
      <c r="F3511" t="s">
        <v>19460</v>
      </c>
    </row>
    <row r="3512" spans="1:6">
      <c r="A3512" s="2" t="s">
        <v>27892</v>
      </c>
      <c r="B3512">
        <v>670</v>
      </c>
      <c r="C3512" s="2" t="s">
        <v>24826</v>
      </c>
      <c r="D3512" t="s">
        <v>24827</v>
      </c>
      <c r="E3512">
        <v>16</v>
      </c>
      <c r="F3512" t="s">
        <v>24724</v>
      </c>
    </row>
    <row r="3513" spans="1:6">
      <c r="A3513" s="2" t="s">
        <v>27893</v>
      </c>
      <c r="B3513">
        <v>551</v>
      </c>
      <c r="C3513" s="2" t="s">
        <v>27894</v>
      </c>
      <c r="D3513" t="s">
        <v>22698</v>
      </c>
      <c r="E3513">
        <v>9</v>
      </c>
      <c r="F3513" t="s">
        <v>27895</v>
      </c>
    </row>
    <row r="3514" spans="1:6">
      <c r="A3514" s="2" t="s">
        <v>27896</v>
      </c>
      <c r="B3514">
        <v>512</v>
      </c>
      <c r="C3514" s="2" t="s">
        <v>20617</v>
      </c>
      <c r="D3514" t="s">
        <v>21129</v>
      </c>
      <c r="E3514">
        <v>9</v>
      </c>
      <c r="F3514" t="s">
        <v>24877</v>
      </c>
    </row>
    <row r="3515" spans="1:6">
      <c r="A3515" s="2" t="s">
        <v>27897</v>
      </c>
      <c r="B3515">
        <v>670</v>
      </c>
      <c r="C3515" s="2" t="s">
        <v>25823</v>
      </c>
      <c r="D3515" t="s">
        <v>27898</v>
      </c>
      <c r="E3515">
        <v>16</v>
      </c>
      <c r="F3515" t="s">
        <v>24849</v>
      </c>
    </row>
    <row r="3516" spans="1:6">
      <c r="A3516" s="2" t="s">
        <v>27899</v>
      </c>
      <c r="B3516">
        <v>551</v>
      </c>
      <c r="C3516" s="2" t="s">
        <v>27900</v>
      </c>
      <c r="D3516" t="s">
        <v>27273</v>
      </c>
      <c r="E3516">
        <v>9</v>
      </c>
      <c r="F3516" t="s">
        <v>20371</v>
      </c>
    </row>
    <row r="3517" spans="1:6">
      <c r="A3517" s="2" t="s">
        <v>27901</v>
      </c>
      <c r="B3517">
        <v>769</v>
      </c>
      <c r="C3517" s="2" t="s">
        <v>27902</v>
      </c>
      <c r="D3517" t="s">
        <v>21105</v>
      </c>
      <c r="E3517">
        <v>9</v>
      </c>
      <c r="F3517" t="s">
        <v>27903</v>
      </c>
    </row>
    <row r="3518" spans="1:6">
      <c r="A3518" s="2" t="s">
        <v>27904</v>
      </c>
      <c r="B3518">
        <v>300</v>
      </c>
      <c r="C3518" s="2" t="s">
        <v>27905</v>
      </c>
      <c r="D3518" t="s">
        <v>26486</v>
      </c>
      <c r="E3518">
        <v>8</v>
      </c>
      <c r="F3518" t="s">
        <v>27906</v>
      </c>
    </row>
    <row r="3519" spans="1:6">
      <c r="A3519" s="2" t="s">
        <v>27907</v>
      </c>
      <c r="B3519">
        <v>396</v>
      </c>
      <c r="C3519" s="2" t="s">
        <v>21935</v>
      </c>
      <c r="D3519" t="s">
        <v>20579</v>
      </c>
      <c r="E3519">
        <v>9</v>
      </c>
      <c r="F3519" t="s">
        <v>21936</v>
      </c>
    </row>
    <row r="3520" spans="1:6">
      <c r="A3520" s="2" t="s">
        <v>27908</v>
      </c>
      <c r="B3520">
        <v>154</v>
      </c>
      <c r="C3520" s="2" t="s">
        <v>21938</v>
      </c>
      <c r="D3520" t="s">
        <v>21939</v>
      </c>
      <c r="E3520">
        <v>4</v>
      </c>
      <c r="F3520" t="s">
        <v>21940</v>
      </c>
    </row>
    <row r="3521" spans="1:6">
      <c r="A3521" s="2" t="s">
        <v>27909</v>
      </c>
      <c r="B3521">
        <v>315</v>
      </c>
      <c r="C3521" s="2" t="s">
        <v>27910</v>
      </c>
      <c r="D3521" t="s">
        <v>27911</v>
      </c>
      <c r="E3521">
        <v>7</v>
      </c>
      <c r="F3521" t="s">
        <v>27912</v>
      </c>
    </row>
    <row r="3522" spans="1:6">
      <c r="A3522" s="2" t="s">
        <v>27913</v>
      </c>
      <c r="B3522">
        <v>681</v>
      </c>
      <c r="C3522" s="2" t="s">
        <v>27914</v>
      </c>
      <c r="D3522" t="s">
        <v>26402</v>
      </c>
      <c r="E3522">
        <v>15</v>
      </c>
      <c r="F3522" t="s">
        <v>27915</v>
      </c>
    </row>
    <row r="3523" spans="1:6">
      <c r="A3523" s="2" t="s">
        <v>27916</v>
      </c>
      <c r="B3523">
        <v>290</v>
      </c>
      <c r="C3523" s="2" t="s">
        <v>19624</v>
      </c>
      <c r="D3523" t="s">
        <v>19625</v>
      </c>
      <c r="E3523">
        <v>8</v>
      </c>
      <c r="F3523" t="s">
        <v>19251</v>
      </c>
    </row>
    <row r="3524" spans="1:6">
      <c r="A3524" s="2" t="s">
        <v>27917</v>
      </c>
      <c r="B3524">
        <v>150</v>
      </c>
      <c r="C3524" s="2" t="s">
        <v>21742</v>
      </c>
      <c r="D3524" t="s">
        <v>21743</v>
      </c>
      <c r="E3524">
        <v>3</v>
      </c>
      <c r="F3524" t="s">
        <v>21744</v>
      </c>
    </row>
    <row r="3525" spans="1:6">
      <c r="A3525" s="2" t="s">
        <v>27918</v>
      </c>
      <c r="B3525">
        <v>309</v>
      </c>
      <c r="C3525" s="2" t="s">
        <v>22617</v>
      </c>
      <c r="D3525" t="s">
        <v>22618</v>
      </c>
      <c r="E3525">
        <v>8</v>
      </c>
      <c r="F3525" t="s">
        <v>22619</v>
      </c>
    </row>
    <row r="3526" spans="1:6">
      <c r="A3526" s="2" t="s">
        <v>27919</v>
      </c>
      <c r="B3526">
        <v>170</v>
      </c>
      <c r="C3526" s="2" t="s">
        <v>19561</v>
      </c>
      <c r="D3526" t="s">
        <v>22113</v>
      </c>
      <c r="E3526">
        <v>4</v>
      </c>
      <c r="F3526" t="s">
        <v>27920</v>
      </c>
    </row>
    <row r="3527" spans="1:6">
      <c r="A3527" s="2" t="s">
        <v>27921</v>
      </c>
      <c r="B3527">
        <v>535</v>
      </c>
      <c r="C3527" s="2" t="s">
        <v>27922</v>
      </c>
      <c r="D3527" t="s">
        <v>20303</v>
      </c>
      <c r="E3527">
        <v>9</v>
      </c>
      <c r="F3527" t="s">
        <v>27923</v>
      </c>
    </row>
    <row r="3528" spans="1:6">
      <c r="A3528" s="2" t="s">
        <v>27924</v>
      </c>
      <c r="B3528">
        <v>553</v>
      </c>
      <c r="C3528" s="2" t="s">
        <v>27925</v>
      </c>
      <c r="D3528" t="s">
        <v>27926</v>
      </c>
      <c r="E3528">
        <v>14</v>
      </c>
      <c r="F3528" t="s">
        <v>27927</v>
      </c>
    </row>
    <row r="3529" spans="1:6">
      <c r="A3529" s="2" t="s">
        <v>27928</v>
      </c>
      <c r="B3529">
        <v>520</v>
      </c>
      <c r="C3529" s="2" t="s">
        <v>24359</v>
      </c>
      <c r="D3529" t="s">
        <v>24201</v>
      </c>
      <c r="E3529">
        <v>9</v>
      </c>
      <c r="F3529" t="s">
        <v>23903</v>
      </c>
    </row>
    <row r="3530" spans="1:6">
      <c r="A3530" s="2" t="s">
        <v>27929</v>
      </c>
      <c r="B3530">
        <v>359</v>
      </c>
      <c r="C3530" s="2" t="s">
        <v>27930</v>
      </c>
      <c r="D3530" t="s">
        <v>27931</v>
      </c>
      <c r="E3530">
        <v>10</v>
      </c>
      <c r="F3530" t="s">
        <v>27932</v>
      </c>
    </row>
    <row r="3531" spans="1:6">
      <c r="A3531" s="2" t="s">
        <v>27933</v>
      </c>
      <c r="B3531">
        <v>298</v>
      </c>
      <c r="C3531" s="2" t="s">
        <v>27934</v>
      </c>
      <c r="D3531" t="s">
        <v>19420</v>
      </c>
      <c r="E3531">
        <v>7</v>
      </c>
      <c r="F3531" t="s">
        <v>27935</v>
      </c>
    </row>
    <row r="3532" spans="1:6">
      <c r="A3532" s="2" t="s">
        <v>27936</v>
      </c>
      <c r="B3532">
        <v>309</v>
      </c>
      <c r="C3532" s="2" t="s">
        <v>22715</v>
      </c>
      <c r="D3532" t="s">
        <v>27937</v>
      </c>
      <c r="E3532">
        <v>8</v>
      </c>
      <c r="F3532" t="s">
        <v>27938</v>
      </c>
    </row>
    <row r="3533" spans="1:6">
      <c r="A3533" s="2" t="s">
        <v>27939</v>
      </c>
      <c r="B3533">
        <v>309</v>
      </c>
      <c r="C3533" s="2" t="s">
        <v>20696</v>
      </c>
      <c r="D3533" t="s">
        <v>20697</v>
      </c>
      <c r="E3533">
        <v>8</v>
      </c>
      <c r="F3533" t="s">
        <v>20698</v>
      </c>
    </row>
    <row r="3534" spans="1:6">
      <c r="A3534" s="2" t="s">
        <v>27940</v>
      </c>
      <c r="B3534">
        <v>518</v>
      </c>
      <c r="C3534" s="2" t="s">
        <v>27941</v>
      </c>
      <c r="D3534" t="s">
        <v>25396</v>
      </c>
      <c r="E3534">
        <v>9</v>
      </c>
      <c r="F3534" t="s">
        <v>24392</v>
      </c>
    </row>
    <row r="3535" spans="1:6">
      <c r="A3535" s="2" t="s">
        <v>27942</v>
      </c>
      <c r="B3535">
        <v>313</v>
      </c>
      <c r="C3535" s="2" t="s">
        <v>27943</v>
      </c>
      <c r="D3535" t="s">
        <v>23076</v>
      </c>
      <c r="E3535">
        <v>8</v>
      </c>
      <c r="F3535" t="s">
        <v>27944</v>
      </c>
    </row>
    <row r="3536" spans="1:6">
      <c r="A3536" s="2" t="s">
        <v>27945</v>
      </c>
      <c r="B3536">
        <v>313</v>
      </c>
      <c r="C3536" s="2" t="s">
        <v>27943</v>
      </c>
      <c r="D3536" t="s">
        <v>23076</v>
      </c>
      <c r="E3536">
        <v>8</v>
      </c>
      <c r="F3536" t="s">
        <v>27944</v>
      </c>
    </row>
    <row r="3537" spans="1:6">
      <c r="A3537" s="2" t="s">
        <v>27946</v>
      </c>
      <c r="B3537">
        <v>298</v>
      </c>
      <c r="C3537" s="2" t="s">
        <v>27934</v>
      </c>
      <c r="D3537" t="s">
        <v>19420</v>
      </c>
      <c r="E3537">
        <v>7</v>
      </c>
      <c r="F3537" t="s">
        <v>27935</v>
      </c>
    </row>
    <row r="3538" spans="1:6">
      <c r="A3538" s="2" t="s">
        <v>27947</v>
      </c>
      <c r="B3538">
        <v>314</v>
      </c>
      <c r="C3538" s="2" t="s">
        <v>27948</v>
      </c>
      <c r="D3538" t="s">
        <v>27949</v>
      </c>
      <c r="E3538">
        <v>7</v>
      </c>
      <c r="F3538" t="s">
        <v>27950</v>
      </c>
    </row>
    <row r="3539" spans="1:6">
      <c r="A3539" s="2" t="s">
        <v>27951</v>
      </c>
      <c r="B3539">
        <v>313</v>
      </c>
      <c r="C3539" s="2" t="s">
        <v>27952</v>
      </c>
      <c r="D3539" t="s">
        <v>26310</v>
      </c>
      <c r="E3539">
        <v>8</v>
      </c>
      <c r="F3539" t="s">
        <v>27944</v>
      </c>
    </row>
    <row r="3540" spans="1:6">
      <c r="A3540" s="2" t="s">
        <v>27953</v>
      </c>
      <c r="B3540">
        <v>301</v>
      </c>
      <c r="C3540" s="2" t="s">
        <v>26549</v>
      </c>
      <c r="D3540" t="s">
        <v>27954</v>
      </c>
      <c r="E3540">
        <v>7</v>
      </c>
      <c r="F3540" t="s">
        <v>27955</v>
      </c>
    </row>
    <row r="3541" spans="1:6">
      <c r="A3541" s="2" t="s">
        <v>27956</v>
      </c>
      <c r="B3541">
        <v>301</v>
      </c>
      <c r="C3541" s="2" t="s">
        <v>26549</v>
      </c>
      <c r="D3541" t="s">
        <v>27954</v>
      </c>
      <c r="E3541">
        <v>7</v>
      </c>
      <c r="F3541" t="s">
        <v>27955</v>
      </c>
    </row>
    <row r="3542" spans="1:6">
      <c r="A3542" s="2" t="s">
        <v>27957</v>
      </c>
      <c r="B3542">
        <v>309</v>
      </c>
      <c r="C3542" s="2" t="s">
        <v>27958</v>
      </c>
      <c r="D3542" t="s">
        <v>27959</v>
      </c>
      <c r="E3542">
        <v>8</v>
      </c>
      <c r="F3542" t="s">
        <v>27960</v>
      </c>
    </row>
    <row r="3543" spans="1:6">
      <c r="A3543" s="2" t="s">
        <v>27961</v>
      </c>
      <c r="B3543">
        <v>307</v>
      </c>
      <c r="C3543" s="2" t="s">
        <v>27962</v>
      </c>
      <c r="D3543" t="s">
        <v>27963</v>
      </c>
      <c r="E3543">
        <v>8</v>
      </c>
      <c r="F3543" t="s">
        <v>27964</v>
      </c>
    </row>
    <row r="3544" spans="1:6">
      <c r="A3544" s="2" t="s">
        <v>27965</v>
      </c>
      <c r="B3544">
        <v>298</v>
      </c>
      <c r="C3544" s="2" t="s">
        <v>27934</v>
      </c>
      <c r="D3544" t="s">
        <v>19420</v>
      </c>
      <c r="E3544">
        <v>7</v>
      </c>
      <c r="F3544" t="s">
        <v>27935</v>
      </c>
    </row>
    <row r="3545" spans="1:6">
      <c r="A3545" s="2" t="s">
        <v>27966</v>
      </c>
      <c r="B3545">
        <v>309</v>
      </c>
      <c r="C3545" s="2" t="s">
        <v>22715</v>
      </c>
      <c r="D3545" t="s">
        <v>27937</v>
      </c>
      <c r="E3545">
        <v>8</v>
      </c>
      <c r="F3545" t="s">
        <v>27938</v>
      </c>
    </row>
    <row r="3546" spans="1:6">
      <c r="A3546" s="2" t="s">
        <v>27967</v>
      </c>
      <c r="B3546">
        <v>309</v>
      </c>
      <c r="C3546" s="2" t="s">
        <v>20696</v>
      </c>
      <c r="D3546" t="s">
        <v>20697</v>
      </c>
      <c r="E3546">
        <v>8</v>
      </c>
      <c r="F3546" t="s">
        <v>20698</v>
      </c>
    </row>
    <row r="3547" spans="1:6">
      <c r="A3547" s="2" t="s">
        <v>27968</v>
      </c>
      <c r="B3547">
        <v>309</v>
      </c>
      <c r="C3547" s="2" t="s">
        <v>22715</v>
      </c>
      <c r="D3547" t="s">
        <v>27937</v>
      </c>
      <c r="E3547">
        <v>8</v>
      </c>
      <c r="F3547" t="s">
        <v>27938</v>
      </c>
    </row>
    <row r="3548" spans="1:6">
      <c r="A3548" s="2" t="s">
        <v>27969</v>
      </c>
      <c r="B3548">
        <v>298</v>
      </c>
      <c r="C3548" s="2" t="s">
        <v>27934</v>
      </c>
      <c r="D3548" t="s">
        <v>19420</v>
      </c>
      <c r="E3548">
        <v>7</v>
      </c>
      <c r="F3548" t="s">
        <v>27935</v>
      </c>
    </row>
    <row r="3549" spans="1:6">
      <c r="A3549" s="2" t="s">
        <v>27970</v>
      </c>
      <c r="B3549">
        <v>309</v>
      </c>
      <c r="C3549" s="2" t="s">
        <v>20696</v>
      </c>
      <c r="D3549" t="s">
        <v>20697</v>
      </c>
      <c r="E3549">
        <v>8</v>
      </c>
      <c r="F3549" t="s">
        <v>20698</v>
      </c>
    </row>
    <row r="3550" spans="1:6">
      <c r="A3550" s="2" t="s">
        <v>27971</v>
      </c>
      <c r="B3550">
        <v>309</v>
      </c>
      <c r="C3550" s="2" t="s">
        <v>22715</v>
      </c>
      <c r="D3550" t="s">
        <v>27937</v>
      </c>
      <c r="E3550">
        <v>8</v>
      </c>
      <c r="F3550" t="s">
        <v>27938</v>
      </c>
    </row>
    <row r="3551" spans="1:6">
      <c r="A3551" s="2" t="s">
        <v>27972</v>
      </c>
      <c r="B3551">
        <v>298</v>
      </c>
      <c r="C3551" s="2" t="s">
        <v>27934</v>
      </c>
      <c r="D3551" t="s">
        <v>19420</v>
      </c>
      <c r="E3551">
        <v>7</v>
      </c>
      <c r="F3551" t="s">
        <v>27935</v>
      </c>
    </row>
    <row r="3552" spans="1:6">
      <c r="A3552" s="2" t="s">
        <v>27973</v>
      </c>
      <c r="B3552">
        <v>309</v>
      </c>
      <c r="C3552" s="2" t="s">
        <v>20696</v>
      </c>
      <c r="D3552" t="s">
        <v>20697</v>
      </c>
      <c r="E3552">
        <v>8</v>
      </c>
      <c r="F3552" t="s">
        <v>20698</v>
      </c>
    </row>
    <row r="3553" spans="1:6">
      <c r="A3553" s="2" t="s">
        <v>27974</v>
      </c>
      <c r="B3553">
        <v>295</v>
      </c>
      <c r="C3553" s="2" t="s">
        <v>24418</v>
      </c>
      <c r="D3553" t="s">
        <v>27975</v>
      </c>
      <c r="E3553">
        <v>8</v>
      </c>
      <c r="F3553" t="s">
        <v>27976</v>
      </c>
    </row>
    <row r="3554" spans="1:6">
      <c r="A3554" s="2" t="s">
        <v>27977</v>
      </c>
      <c r="B3554">
        <v>295</v>
      </c>
      <c r="C3554" s="2" t="s">
        <v>21766</v>
      </c>
      <c r="D3554" t="s">
        <v>21203</v>
      </c>
      <c r="E3554">
        <v>8</v>
      </c>
      <c r="F3554" t="s">
        <v>27978</v>
      </c>
    </row>
    <row r="3555" spans="1:6">
      <c r="A3555" s="2" t="s">
        <v>27979</v>
      </c>
      <c r="B3555">
        <v>295</v>
      </c>
      <c r="C3555" s="2" t="s">
        <v>20273</v>
      </c>
      <c r="D3555" t="s">
        <v>26312</v>
      </c>
      <c r="E3555">
        <v>8</v>
      </c>
      <c r="F3555" t="s">
        <v>27978</v>
      </c>
    </row>
    <row r="3556" spans="1:6">
      <c r="A3556" s="2" t="s">
        <v>27980</v>
      </c>
      <c r="B3556">
        <v>529</v>
      </c>
      <c r="C3556" s="2" t="s">
        <v>27981</v>
      </c>
      <c r="D3556" t="s">
        <v>19330</v>
      </c>
      <c r="E3556">
        <v>9</v>
      </c>
      <c r="F3556" t="s">
        <v>27982</v>
      </c>
    </row>
    <row r="3557" spans="1:6">
      <c r="A3557" s="2" t="s">
        <v>27983</v>
      </c>
      <c r="B3557">
        <v>373</v>
      </c>
      <c r="C3557" s="2" t="s">
        <v>27984</v>
      </c>
      <c r="D3557" t="s">
        <v>22382</v>
      </c>
      <c r="E3557">
        <v>8</v>
      </c>
      <c r="F3557" t="s">
        <v>27985</v>
      </c>
    </row>
    <row r="3558" spans="1:6">
      <c r="A3558" s="2" t="s">
        <v>27986</v>
      </c>
      <c r="B3558">
        <v>569</v>
      </c>
      <c r="C3558" s="2" t="s">
        <v>27987</v>
      </c>
      <c r="D3558" t="s">
        <v>20363</v>
      </c>
      <c r="E3558">
        <v>9</v>
      </c>
      <c r="F3558" t="s">
        <v>23032</v>
      </c>
    </row>
    <row r="3559" spans="1:6">
      <c r="A3559" s="2" t="s">
        <v>27988</v>
      </c>
      <c r="B3559">
        <v>384</v>
      </c>
      <c r="C3559" s="2" t="s">
        <v>27989</v>
      </c>
      <c r="D3559" t="s">
        <v>23884</v>
      </c>
      <c r="E3559">
        <v>8</v>
      </c>
      <c r="F3559" t="s">
        <v>21689</v>
      </c>
    </row>
    <row r="3560" spans="1:6">
      <c r="A3560" s="2" t="s">
        <v>27990</v>
      </c>
      <c r="B3560">
        <v>736</v>
      </c>
      <c r="C3560" s="2" t="s">
        <v>27991</v>
      </c>
      <c r="D3560" t="s">
        <v>27992</v>
      </c>
      <c r="E3560">
        <v>16</v>
      </c>
      <c r="F3560" t="s">
        <v>27993</v>
      </c>
    </row>
    <row r="3561" spans="1:6">
      <c r="A3561" s="2" t="s">
        <v>27994</v>
      </c>
      <c r="B3561">
        <v>569</v>
      </c>
      <c r="C3561" s="2" t="s">
        <v>23398</v>
      </c>
      <c r="D3561" t="s">
        <v>23298</v>
      </c>
      <c r="E3561">
        <v>9</v>
      </c>
      <c r="F3561" t="s">
        <v>27995</v>
      </c>
    </row>
    <row r="3562" spans="1:6">
      <c r="A3562" s="2" t="s">
        <v>27996</v>
      </c>
      <c r="B3562">
        <v>569</v>
      </c>
      <c r="C3562" s="2" t="s">
        <v>27997</v>
      </c>
      <c r="D3562" t="s">
        <v>20363</v>
      </c>
      <c r="E3562">
        <v>9</v>
      </c>
      <c r="F3562" t="s">
        <v>23032</v>
      </c>
    </row>
    <row r="3563" spans="1:6">
      <c r="A3563" s="2" t="s">
        <v>27998</v>
      </c>
      <c r="B3563">
        <v>431</v>
      </c>
      <c r="C3563" s="2" t="s">
        <v>23465</v>
      </c>
      <c r="D3563" t="s">
        <v>23680</v>
      </c>
      <c r="E3563">
        <v>9</v>
      </c>
      <c r="F3563" t="s">
        <v>27999</v>
      </c>
    </row>
    <row r="3564" spans="1:6">
      <c r="A3564" s="2" t="s">
        <v>28000</v>
      </c>
      <c r="B3564">
        <v>701</v>
      </c>
      <c r="C3564" s="2" t="s">
        <v>28001</v>
      </c>
      <c r="D3564" t="s">
        <v>28002</v>
      </c>
      <c r="E3564">
        <v>16</v>
      </c>
      <c r="F3564" t="s">
        <v>28003</v>
      </c>
    </row>
    <row r="3565" spans="1:6">
      <c r="A3565" s="2" t="s">
        <v>28004</v>
      </c>
      <c r="B3565">
        <v>339</v>
      </c>
      <c r="C3565" s="2" t="s">
        <v>28005</v>
      </c>
      <c r="D3565" t="s">
        <v>28006</v>
      </c>
      <c r="E3565">
        <v>9</v>
      </c>
      <c r="F3565" t="s">
        <v>28007</v>
      </c>
    </row>
    <row r="3566" spans="1:6">
      <c r="A3566" s="2" t="s">
        <v>28008</v>
      </c>
      <c r="B3566">
        <v>568</v>
      </c>
      <c r="C3566" s="2" t="s">
        <v>28009</v>
      </c>
      <c r="D3566" t="s">
        <v>25354</v>
      </c>
      <c r="E3566">
        <v>16</v>
      </c>
      <c r="F3566" t="s">
        <v>28010</v>
      </c>
    </row>
    <row r="3567" spans="1:6">
      <c r="A3567" s="2" t="s">
        <v>28011</v>
      </c>
      <c r="B3567">
        <v>429</v>
      </c>
      <c r="C3567" s="2" t="s">
        <v>23000</v>
      </c>
      <c r="D3567" t="s">
        <v>23001</v>
      </c>
      <c r="E3567">
        <v>10</v>
      </c>
      <c r="F3567" t="s">
        <v>23002</v>
      </c>
    </row>
    <row r="3568" spans="1:6">
      <c r="A3568" s="2" t="s">
        <v>28012</v>
      </c>
      <c r="B3568">
        <v>562</v>
      </c>
      <c r="C3568" s="2" t="s">
        <v>28013</v>
      </c>
      <c r="D3568" t="s">
        <v>20158</v>
      </c>
      <c r="E3568">
        <v>9</v>
      </c>
      <c r="F3568" t="s">
        <v>28014</v>
      </c>
    </row>
    <row r="3569" spans="1:6">
      <c r="A3569" s="2" t="s">
        <v>28015</v>
      </c>
      <c r="B3569">
        <v>701</v>
      </c>
      <c r="C3569" s="2" t="s">
        <v>20168</v>
      </c>
      <c r="D3569" t="s">
        <v>20558</v>
      </c>
      <c r="E3569">
        <v>16</v>
      </c>
      <c r="F3569" t="s">
        <v>23004</v>
      </c>
    </row>
    <row r="3570" spans="1:6">
      <c r="A3570" s="2" t="s">
        <v>28016</v>
      </c>
      <c r="B3570">
        <v>549</v>
      </c>
      <c r="C3570" s="2" t="s">
        <v>28017</v>
      </c>
      <c r="D3570" t="s">
        <v>20414</v>
      </c>
      <c r="E3570">
        <v>9</v>
      </c>
      <c r="F3570" t="s">
        <v>28018</v>
      </c>
    </row>
    <row r="3571" spans="1:6">
      <c r="A3571" s="2" t="s">
        <v>28019</v>
      </c>
      <c r="B3571">
        <v>432</v>
      </c>
      <c r="C3571" s="2" t="s">
        <v>28020</v>
      </c>
      <c r="D3571" t="s">
        <v>28021</v>
      </c>
      <c r="E3571">
        <v>6</v>
      </c>
      <c r="F3571" t="s">
        <v>28022</v>
      </c>
    </row>
    <row r="3572" spans="1:6">
      <c r="A3572" s="2" t="s">
        <v>28023</v>
      </c>
      <c r="B3572">
        <v>306</v>
      </c>
      <c r="C3572" s="2" t="s">
        <v>28024</v>
      </c>
      <c r="D3572" t="s">
        <v>28025</v>
      </c>
      <c r="E3572">
        <v>9</v>
      </c>
      <c r="F3572" t="s">
        <v>28026</v>
      </c>
    </row>
    <row r="3573" spans="1:6">
      <c r="A3573" s="2" t="s">
        <v>28027</v>
      </c>
      <c r="B3573">
        <v>692</v>
      </c>
      <c r="C3573" s="2" t="s">
        <v>28028</v>
      </c>
      <c r="D3573" t="s">
        <v>28029</v>
      </c>
      <c r="E3573">
        <v>16</v>
      </c>
      <c r="F3573" t="s">
        <v>28030</v>
      </c>
    </row>
    <row r="3574" spans="1:6">
      <c r="A3574" s="2" t="s">
        <v>28031</v>
      </c>
      <c r="B3574">
        <v>674</v>
      </c>
      <c r="C3574" s="2" t="s">
        <v>28032</v>
      </c>
      <c r="D3574" t="s">
        <v>21847</v>
      </c>
      <c r="E3574">
        <v>16</v>
      </c>
      <c r="F3574" t="s">
        <v>28033</v>
      </c>
    </row>
    <row r="3575" spans="1:6">
      <c r="A3575" s="2" t="s">
        <v>28034</v>
      </c>
      <c r="B3575">
        <v>153</v>
      </c>
      <c r="C3575" s="2" t="s">
        <v>28035</v>
      </c>
      <c r="D3575" t="s">
        <v>28036</v>
      </c>
      <c r="E3575">
        <v>4</v>
      </c>
      <c r="F3575" t="s">
        <v>28037</v>
      </c>
    </row>
    <row r="3576" spans="1:6">
      <c r="A3576" s="2" t="s">
        <v>28038</v>
      </c>
      <c r="B3576">
        <v>311</v>
      </c>
      <c r="C3576" s="2" t="s">
        <v>28039</v>
      </c>
      <c r="D3576" t="s">
        <v>28040</v>
      </c>
      <c r="E3576">
        <v>8</v>
      </c>
      <c r="F3576" t="s">
        <v>28041</v>
      </c>
    </row>
    <row r="3577" spans="1:6">
      <c r="A3577" s="2" t="s">
        <v>28042</v>
      </c>
      <c r="B3577">
        <v>311</v>
      </c>
      <c r="C3577" s="2" t="s">
        <v>28043</v>
      </c>
      <c r="D3577" t="s">
        <v>21398</v>
      </c>
      <c r="E3577">
        <v>8</v>
      </c>
      <c r="F3577" t="s">
        <v>28044</v>
      </c>
    </row>
    <row r="3578" spans="1:6">
      <c r="A3578" s="2" t="s">
        <v>28045</v>
      </c>
      <c r="B3578">
        <v>543</v>
      </c>
      <c r="C3578" s="2" t="s">
        <v>28046</v>
      </c>
      <c r="D3578" t="s">
        <v>28047</v>
      </c>
      <c r="E3578">
        <v>9</v>
      </c>
      <c r="F3578" t="s">
        <v>28048</v>
      </c>
    </row>
    <row r="3579" spans="1:6">
      <c r="A3579" s="2" t="s">
        <v>28049</v>
      </c>
      <c r="B3579">
        <v>311</v>
      </c>
      <c r="C3579" s="2" t="s">
        <v>27453</v>
      </c>
      <c r="D3579" t="s">
        <v>28050</v>
      </c>
      <c r="E3579">
        <v>8</v>
      </c>
      <c r="F3579" t="s">
        <v>28041</v>
      </c>
    </row>
    <row r="3580" spans="1:6">
      <c r="A3580" s="2" t="s">
        <v>28051</v>
      </c>
      <c r="B3580">
        <v>485</v>
      </c>
      <c r="C3580" s="2" t="s">
        <v>28052</v>
      </c>
      <c r="D3580" t="s">
        <v>20840</v>
      </c>
      <c r="E3580">
        <v>10</v>
      </c>
      <c r="F3580" t="s">
        <v>28053</v>
      </c>
    </row>
    <row r="3581" spans="1:6">
      <c r="A3581" s="2" t="s">
        <v>28054</v>
      </c>
      <c r="B3581">
        <v>306</v>
      </c>
      <c r="C3581" s="2" t="s">
        <v>28055</v>
      </c>
      <c r="D3581" t="s">
        <v>22705</v>
      </c>
      <c r="E3581">
        <v>8</v>
      </c>
      <c r="F3581" t="s">
        <v>28056</v>
      </c>
    </row>
    <row r="3582" spans="1:6">
      <c r="A3582" s="2" t="s">
        <v>28057</v>
      </c>
      <c r="B3582">
        <v>662</v>
      </c>
      <c r="C3582" s="2" t="s">
        <v>28058</v>
      </c>
      <c r="D3582" t="s">
        <v>21067</v>
      </c>
      <c r="E3582">
        <v>16</v>
      </c>
      <c r="F3582" t="s">
        <v>21040</v>
      </c>
    </row>
    <row r="3583" spans="1:6">
      <c r="A3583" s="2" t="s">
        <v>28059</v>
      </c>
      <c r="B3583">
        <v>358</v>
      </c>
      <c r="C3583" s="2" t="s">
        <v>28060</v>
      </c>
      <c r="D3583" t="s">
        <v>28061</v>
      </c>
      <c r="E3583">
        <v>10</v>
      </c>
      <c r="F3583" t="s">
        <v>28062</v>
      </c>
    </row>
    <row r="3584" spans="1:6">
      <c r="A3584" s="2" t="s">
        <v>28063</v>
      </c>
      <c r="B3584">
        <v>766</v>
      </c>
      <c r="C3584" s="2" t="s">
        <v>28064</v>
      </c>
      <c r="D3584" t="s">
        <v>20465</v>
      </c>
      <c r="E3584">
        <v>16</v>
      </c>
      <c r="F3584" t="s">
        <v>20466</v>
      </c>
    </row>
    <row r="3585" spans="1:6">
      <c r="A3585" s="2" t="s">
        <v>28065</v>
      </c>
      <c r="B3585">
        <v>230</v>
      </c>
      <c r="C3585" s="2" t="s">
        <v>28066</v>
      </c>
      <c r="D3585" t="s">
        <v>20959</v>
      </c>
      <c r="E3585">
        <v>6</v>
      </c>
      <c r="F3585" t="s">
        <v>28067</v>
      </c>
    </row>
    <row r="3586" spans="1:6">
      <c r="A3586" s="2" t="s">
        <v>28068</v>
      </c>
      <c r="B3586">
        <v>158</v>
      </c>
      <c r="C3586" s="2" t="s">
        <v>22196</v>
      </c>
      <c r="D3586" t="s">
        <v>21630</v>
      </c>
      <c r="E3586">
        <v>4</v>
      </c>
      <c r="F3586" t="s">
        <v>28069</v>
      </c>
    </row>
    <row r="3587" spans="1:6">
      <c r="A3587" s="2" t="s">
        <v>28070</v>
      </c>
      <c r="B3587">
        <v>63</v>
      </c>
      <c r="C3587" s="2" t="s">
        <v>28071</v>
      </c>
      <c r="D3587" t="s">
        <v>28072</v>
      </c>
      <c r="E3587">
        <v>2</v>
      </c>
      <c r="F3587" t="s">
        <v>28073</v>
      </c>
    </row>
    <row r="3588" spans="1:6">
      <c r="A3588" s="2" t="s">
        <v>28074</v>
      </c>
      <c r="B3588">
        <v>290</v>
      </c>
      <c r="C3588" s="2" t="s">
        <v>19878</v>
      </c>
      <c r="D3588" t="s">
        <v>19250</v>
      </c>
      <c r="E3588">
        <v>8</v>
      </c>
      <c r="F3588" t="s">
        <v>19251</v>
      </c>
    </row>
    <row r="3589" spans="1:6">
      <c r="A3589" s="2" t="s">
        <v>28075</v>
      </c>
      <c r="B3589">
        <v>290</v>
      </c>
      <c r="C3589" s="2" t="s">
        <v>19810</v>
      </c>
      <c r="D3589" t="s">
        <v>19811</v>
      </c>
      <c r="E3589">
        <v>8</v>
      </c>
      <c r="F3589" t="s">
        <v>19812</v>
      </c>
    </row>
    <row r="3590" spans="1:6">
      <c r="A3590" s="2" t="s">
        <v>28076</v>
      </c>
      <c r="B3590">
        <v>290</v>
      </c>
      <c r="C3590" s="2" t="s">
        <v>19696</v>
      </c>
      <c r="D3590" t="s">
        <v>19250</v>
      </c>
      <c r="E3590">
        <v>8</v>
      </c>
      <c r="F3590" t="s">
        <v>19251</v>
      </c>
    </row>
    <row r="3591" spans="1:6">
      <c r="A3591" s="2" t="s">
        <v>28077</v>
      </c>
      <c r="B3591">
        <v>290</v>
      </c>
      <c r="C3591" s="2" t="s">
        <v>28078</v>
      </c>
      <c r="D3591" t="s">
        <v>19811</v>
      </c>
      <c r="E3591">
        <v>8</v>
      </c>
      <c r="F3591" t="s">
        <v>20872</v>
      </c>
    </row>
    <row r="3592" spans="1:6">
      <c r="A3592" s="2" t="s">
        <v>28079</v>
      </c>
      <c r="B3592">
        <v>290</v>
      </c>
      <c r="C3592" s="2" t="s">
        <v>19810</v>
      </c>
      <c r="D3592" t="s">
        <v>19811</v>
      </c>
      <c r="E3592">
        <v>8</v>
      </c>
      <c r="F3592" t="s">
        <v>19812</v>
      </c>
    </row>
    <row r="3593" spans="1:6">
      <c r="A3593" s="2" t="s">
        <v>28080</v>
      </c>
      <c r="B3593">
        <v>309</v>
      </c>
      <c r="C3593" s="2" t="s">
        <v>20263</v>
      </c>
      <c r="D3593" t="s">
        <v>20264</v>
      </c>
      <c r="E3593">
        <v>8</v>
      </c>
      <c r="F3593" t="s">
        <v>20265</v>
      </c>
    </row>
    <row r="3594" spans="1:6">
      <c r="A3594" s="2" t="s">
        <v>28081</v>
      </c>
      <c r="B3594">
        <v>290</v>
      </c>
      <c r="C3594" s="2" t="s">
        <v>20871</v>
      </c>
      <c r="D3594" t="s">
        <v>19811</v>
      </c>
      <c r="E3594">
        <v>8</v>
      </c>
      <c r="F3594" t="s">
        <v>20872</v>
      </c>
    </row>
    <row r="3595" spans="1:6">
      <c r="A3595" s="2" t="s">
        <v>28082</v>
      </c>
      <c r="B3595">
        <v>290</v>
      </c>
      <c r="C3595" s="2" t="s">
        <v>19810</v>
      </c>
      <c r="D3595" t="s">
        <v>19811</v>
      </c>
      <c r="E3595">
        <v>8</v>
      </c>
      <c r="F3595" t="s">
        <v>19812</v>
      </c>
    </row>
    <row r="3596" spans="1:6">
      <c r="A3596" s="2" t="s">
        <v>28083</v>
      </c>
      <c r="B3596">
        <v>290</v>
      </c>
      <c r="C3596" s="2" t="s">
        <v>19810</v>
      </c>
      <c r="D3596" t="s">
        <v>19811</v>
      </c>
      <c r="E3596">
        <v>8</v>
      </c>
      <c r="F3596" t="s">
        <v>19812</v>
      </c>
    </row>
    <row r="3597" spans="1:6">
      <c r="A3597" s="2" t="s">
        <v>28084</v>
      </c>
      <c r="B3597">
        <v>290</v>
      </c>
      <c r="C3597" s="2" t="s">
        <v>19810</v>
      </c>
      <c r="D3597" t="s">
        <v>19811</v>
      </c>
      <c r="E3597">
        <v>8</v>
      </c>
      <c r="F3597" t="s">
        <v>19812</v>
      </c>
    </row>
    <row r="3598" spans="1:6">
      <c r="A3598" s="2" t="s">
        <v>28085</v>
      </c>
      <c r="B3598">
        <v>290</v>
      </c>
      <c r="C3598" s="2" t="s">
        <v>27989</v>
      </c>
      <c r="D3598" t="s">
        <v>26174</v>
      </c>
      <c r="E3598">
        <v>8</v>
      </c>
      <c r="F3598" t="s">
        <v>19812</v>
      </c>
    </row>
    <row r="3599" spans="1:6">
      <c r="A3599" s="2" t="s">
        <v>28086</v>
      </c>
      <c r="B3599">
        <v>290</v>
      </c>
      <c r="C3599" s="2" t="s">
        <v>19696</v>
      </c>
      <c r="D3599" t="s">
        <v>19250</v>
      </c>
      <c r="E3599">
        <v>8</v>
      </c>
      <c r="F3599" t="s">
        <v>19251</v>
      </c>
    </row>
    <row r="3600" spans="1:6">
      <c r="A3600" s="2" t="s">
        <v>28087</v>
      </c>
      <c r="B3600">
        <v>290</v>
      </c>
      <c r="C3600" s="2" t="s">
        <v>19810</v>
      </c>
      <c r="D3600" t="s">
        <v>19811</v>
      </c>
      <c r="E3600">
        <v>8</v>
      </c>
      <c r="F3600" t="s">
        <v>19812</v>
      </c>
    </row>
    <row r="3601" spans="1:6">
      <c r="A3601" s="2" t="s">
        <v>28088</v>
      </c>
      <c r="B3601">
        <v>290</v>
      </c>
      <c r="C3601" s="2" t="s">
        <v>21530</v>
      </c>
      <c r="D3601" t="s">
        <v>19817</v>
      </c>
      <c r="E3601">
        <v>8</v>
      </c>
      <c r="F3601" t="s">
        <v>19812</v>
      </c>
    </row>
    <row r="3602" spans="1:6">
      <c r="A3602" s="2" t="s">
        <v>28089</v>
      </c>
      <c r="B3602">
        <v>290</v>
      </c>
      <c r="C3602" s="2" t="s">
        <v>19810</v>
      </c>
      <c r="D3602" t="s">
        <v>19811</v>
      </c>
      <c r="E3602">
        <v>8</v>
      </c>
      <c r="F3602" t="s">
        <v>19812</v>
      </c>
    </row>
    <row r="3603" spans="1:6">
      <c r="A3603" s="2" t="s">
        <v>28090</v>
      </c>
      <c r="B3603">
        <v>290</v>
      </c>
      <c r="C3603" s="2" t="s">
        <v>27751</v>
      </c>
      <c r="D3603" t="s">
        <v>19811</v>
      </c>
      <c r="E3603">
        <v>8</v>
      </c>
      <c r="F3603" t="s">
        <v>27752</v>
      </c>
    </row>
    <row r="3604" spans="1:6">
      <c r="A3604" s="2" t="s">
        <v>28091</v>
      </c>
      <c r="B3604">
        <v>290</v>
      </c>
      <c r="C3604" s="2" t="s">
        <v>27751</v>
      </c>
      <c r="D3604" t="s">
        <v>19811</v>
      </c>
      <c r="E3604">
        <v>8</v>
      </c>
      <c r="F3604" t="s">
        <v>27752</v>
      </c>
    </row>
    <row r="3605" spans="1:6">
      <c r="A3605" s="2" t="s">
        <v>28092</v>
      </c>
      <c r="B3605">
        <v>290</v>
      </c>
      <c r="C3605" s="2" t="s">
        <v>19810</v>
      </c>
      <c r="D3605" t="s">
        <v>19811</v>
      </c>
      <c r="E3605">
        <v>8</v>
      </c>
      <c r="F3605" t="s">
        <v>19812</v>
      </c>
    </row>
    <row r="3606" spans="1:6">
      <c r="A3606" s="2" t="s">
        <v>28093</v>
      </c>
      <c r="B3606">
        <v>289</v>
      </c>
      <c r="C3606" s="2" t="s">
        <v>25966</v>
      </c>
      <c r="D3606" t="s">
        <v>24052</v>
      </c>
      <c r="E3606">
        <v>8</v>
      </c>
      <c r="F3606" t="s">
        <v>20261</v>
      </c>
    </row>
    <row r="3607" spans="1:6">
      <c r="A3607" s="2" t="s">
        <v>28094</v>
      </c>
      <c r="B3607">
        <v>309</v>
      </c>
      <c r="C3607" s="2" t="s">
        <v>20263</v>
      </c>
      <c r="D3607" t="s">
        <v>20264</v>
      </c>
      <c r="E3607">
        <v>8</v>
      </c>
      <c r="F3607" t="s">
        <v>20265</v>
      </c>
    </row>
    <row r="3608" spans="1:6">
      <c r="A3608" s="2" t="s">
        <v>28095</v>
      </c>
      <c r="B3608">
        <v>154</v>
      </c>
      <c r="C3608" s="2" t="s">
        <v>19261</v>
      </c>
      <c r="D3608" t="s">
        <v>19262</v>
      </c>
      <c r="E3608">
        <v>4</v>
      </c>
      <c r="F3608" t="s">
        <v>19263</v>
      </c>
    </row>
    <row r="3609" spans="1:6">
      <c r="A3609" s="2" t="s">
        <v>28096</v>
      </c>
      <c r="B3609">
        <v>144</v>
      </c>
      <c r="C3609" s="2" t="s">
        <v>19930</v>
      </c>
      <c r="D3609" t="s">
        <v>19931</v>
      </c>
      <c r="E3609">
        <v>4</v>
      </c>
      <c r="F3609" t="s">
        <v>19267</v>
      </c>
    </row>
    <row r="3610" spans="1:6">
      <c r="A3610" s="2" t="s">
        <v>28097</v>
      </c>
      <c r="B3610">
        <v>154</v>
      </c>
      <c r="C3610" s="2" t="s">
        <v>19261</v>
      </c>
      <c r="D3610" t="s">
        <v>19262</v>
      </c>
      <c r="E3610">
        <v>4</v>
      </c>
      <c r="F3610" t="s">
        <v>19263</v>
      </c>
    </row>
    <row r="3611" spans="1:6">
      <c r="A3611" s="2" t="s">
        <v>28098</v>
      </c>
      <c r="B3611">
        <v>144</v>
      </c>
      <c r="C3611" s="2" t="s">
        <v>19911</v>
      </c>
      <c r="D3611" t="s">
        <v>19912</v>
      </c>
      <c r="E3611">
        <v>4</v>
      </c>
      <c r="F3611" t="s">
        <v>19267</v>
      </c>
    </row>
    <row r="3612" spans="1:6">
      <c r="A3612" s="2" t="s">
        <v>28099</v>
      </c>
      <c r="B3612">
        <v>308</v>
      </c>
      <c r="C3612" s="2" t="s">
        <v>21831</v>
      </c>
      <c r="D3612" t="s">
        <v>21832</v>
      </c>
      <c r="E3612">
        <v>8</v>
      </c>
      <c r="F3612" t="s">
        <v>21833</v>
      </c>
    </row>
    <row r="3613" spans="1:6">
      <c r="A3613" s="2" t="s">
        <v>28100</v>
      </c>
      <c r="B3613">
        <v>290</v>
      </c>
      <c r="C3613" s="2" t="s">
        <v>19273</v>
      </c>
      <c r="D3613" t="s">
        <v>19274</v>
      </c>
      <c r="E3613">
        <v>8</v>
      </c>
      <c r="F3613" t="s">
        <v>19251</v>
      </c>
    </row>
    <row r="3614" spans="1:6">
      <c r="A3614" s="2" t="s">
        <v>28101</v>
      </c>
      <c r="B3614">
        <v>549</v>
      </c>
      <c r="C3614" s="2" t="s">
        <v>21147</v>
      </c>
      <c r="D3614" t="s">
        <v>20465</v>
      </c>
      <c r="E3614">
        <v>9</v>
      </c>
      <c r="F3614" t="s">
        <v>19410</v>
      </c>
    </row>
    <row r="3615" spans="1:6">
      <c r="A3615" s="2" t="s">
        <v>28102</v>
      </c>
      <c r="B3615">
        <v>549</v>
      </c>
      <c r="C3615" s="2" t="s">
        <v>21147</v>
      </c>
      <c r="D3615" t="s">
        <v>20465</v>
      </c>
      <c r="E3615">
        <v>9</v>
      </c>
      <c r="F3615" t="s">
        <v>19410</v>
      </c>
    </row>
    <row r="3616" spans="1:6">
      <c r="A3616" s="2" t="s">
        <v>28103</v>
      </c>
      <c r="B3616">
        <v>549</v>
      </c>
      <c r="C3616" s="2" t="s">
        <v>21147</v>
      </c>
      <c r="D3616" t="s">
        <v>20465</v>
      </c>
      <c r="E3616">
        <v>9</v>
      </c>
      <c r="F3616" t="s">
        <v>19410</v>
      </c>
    </row>
    <row r="3617" spans="1:6">
      <c r="A3617" s="2" t="s">
        <v>28104</v>
      </c>
      <c r="B3617">
        <v>549</v>
      </c>
      <c r="C3617" s="2" t="s">
        <v>21147</v>
      </c>
      <c r="D3617" t="s">
        <v>20465</v>
      </c>
      <c r="E3617">
        <v>9</v>
      </c>
      <c r="F3617" t="s">
        <v>19410</v>
      </c>
    </row>
    <row r="3618" spans="1:6">
      <c r="A3618" s="2" t="s">
        <v>28105</v>
      </c>
      <c r="B3618">
        <v>544</v>
      </c>
      <c r="C3618" s="2" t="s">
        <v>23758</v>
      </c>
      <c r="D3618" t="s">
        <v>19370</v>
      </c>
      <c r="E3618">
        <v>9</v>
      </c>
      <c r="F3618" t="s">
        <v>19379</v>
      </c>
    </row>
    <row r="3619" spans="1:6">
      <c r="A3619" s="2" t="s">
        <v>28106</v>
      </c>
      <c r="B3619">
        <v>290</v>
      </c>
      <c r="C3619" s="2" t="s">
        <v>19810</v>
      </c>
      <c r="D3619" t="s">
        <v>19811</v>
      </c>
      <c r="E3619">
        <v>8</v>
      </c>
      <c r="F3619" t="s">
        <v>19812</v>
      </c>
    </row>
    <row r="3620" spans="1:6">
      <c r="A3620" s="2" t="s">
        <v>28107</v>
      </c>
      <c r="B3620">
        <v>309</v>
      </c>
      <c r="C3620" s="2" t="s">
        <v>20263</v>
      </c>
      <c r="D3620" t="s">
        <v>20264</v>
      </c>
      <c r="E3620">
        <v>8</v>
      </c>
      <c r="F3620" t="s">
        <v>20265</v>
      </c>
    </row>
    <row r="3621" spans="1:6">
      <c r="A3621" s="2" t="s">
        <v>28108</v>
      </c>
      <c r="B3621">
        <v>290</v>
      </c>
      <c r="C3621" s="2" t="s">
        <v>19397</v>
      </c>
      <c r="D3621" t="s">
        <v>19250</v>
      </c>
      <c r="E3621">
        <v>8</v>
      </c>
      <c r="F3621" t="s">
        <v>19251</v>
      </c>
    </row>
    <row r="3622" spans="1:6">
      <c r="A3622" s="2" t="s">
        <v>28109</v>
      </c>
      <c r="B3622">
        <v>290</v>
      </c>
      <c r="C3622" s="2" t="s">
        <v>19624</v>
      </c>
      <c r="D3622" t="s">
        <v>19625</v>
      </c>
      <c r="E3622">
        <v>8</v>
      </c>
      <c r="F3622" t="s">
        <v>19251</v>
      </c>
    </row>
    <row r="3623" spans="1:6">
      <c r="A3623" s="2" t="s">
        <v>28110</v>
      </c>
      <c r="B3623">
        <v>290</v>
      </c>
      <c r="C3623" s="2" t="s">
        <v>19624</v>
      </c>
      <c r="D3623" t="s">
        <v>19625</v>
      </c>
      <c r="E3623">
        <v>8</v>
      </c>
      <c r="F3623" t="s">
        <v>19251</v>
      </c>
    </row>
    <row r="3624" spans="1:6">
      <c r="A3624" s="2" t="s">
        <v>28111</v>
      </c>
      <c r="B3624">
        <v>289</v>
      </c>
      <c r="C3624" s="2" t="s">
        <v>25966</v>
      </c>
      <c r="D3624" t="s">
        <v>24052</v>
      </c>
      <c r="E3624">
        <v>8</v>
      </c>
      <c r="F3624" t="s">
        <v>20261</v>
      </c>
    </row>
    <row r="3625" spans="1:6">
      <c r="A3625" s="2" t="s">
        <v>28112</v>
      </c>
      <c r="B3625">
        <v>309</v>
      </c>
      <c r="C3625" s="2" t="s">
        <v>20263</v>
      </c>
      <c r="D3625" t="s">
        <v>20264</v>
      </c>
      <c r="E3625">
        <v>8</v>
      </c>
      <c r="F3625" t="s">
        <v>20265</v>
      </c>
    </row>
    <row r="3626" spans="1:6">
      <c r="A3626" s="2" t="s">
        <v>28113</v>
      </c>
      <c r="B3626">
        <v>289</v>
      </c>
      <c r="C3626" s="2" t="s">
        <v>25966</v>
      </c>
      <c r="D3626" t="s">
        <v>24052</v>
      </c>
      <c r="E3626">
        <v>8</v>
      </c>
      <c r="F3626" t="s">
        <v>20261</v>
      </c>
    </row>
    <row r="3627" spans="1:6">
      <c r="A3627" s="2" t="s">
        <v>28114</v>
      </c>
      <c r="B3627">
        <v>309</v>
      </c>
      <c r="C3627" s="2" t="s">
        <v>20263</v>
      </c>
      <c r="D3627" t="s">
        <v>20264</v>
      </c>
      <c r="E3627">
        <v>8</v>
      </c>
      <c r="F3627" t="s">
        <v>20265</v>
      </c>
    </row>
    <row r="3628" spans="1:6">
      <c r="A3628" s="2" t="s">
        <v>28115</v>
      </c>
      <c r="B3628">
        <v>289</v>
      </c>
      <c r="C3628" s="2" t="s">
        <v>25966</v>
      </c>
      <c r="D3628" t="s">
        <v>24052</v>
      </c>
      <c r="E3628">
        <v>8</v>
      </c>
      <c r="F3628" t="s">
        <v>20261</v>
      </c>
    </row>
    <row r="3629" spans="1:6">
      <c r="A3629" s="2" t="s">
        <v>28116</v>
      </c>
      <c r="B3629">
        <v>309</v>
      </c>
      <c r="C3629" s="2" t="s">
        <v>20263</v>
      </c>
      <c r="D3629" t="s">
        <v>20264</v>
      </c>
      <c r="E3629">
        <v>8</v>
      </c>
      <c r="F3629" t="s">
        <v>20265</v>
      </c>
    </row>
    <row r="3630" spans="1:6">
      <c r="A3630" s="2" t="s">
        <v>28117</v>
      </c>
      <c r="B3630">
        <v>289</v>
      </c>
      <c r="C3630" s="2" t="s">
        <v>25966</v>
      </c>
      <c r="D3630" t="s">
        <v>24052</v>
      </c>
      <c r="E3630">
        <v>8</v>
      </c>
      <c r="F3630" t="s">
        <v>20261</v>
      </c>
    </row>
    <row r="3631" spans="1:6">
      <c r="A3631" s="2" t="s">
        <v>28118</v>
      </c>
      <c r="B3631">
        <v>309</v>
      </c>
      <c r="C3631" s="2" t="s">
        <v>20263</v>
      </c>
      <c r="D3631" t="s">
        <v>20264</v>
      </c>
      <c r="E3631">
        <v>8</v>
      </c>
      <c r="F3631" t="s">
        <v>20265</v>
      </c>
    </row>
    <row r="3632" spans="1:6">
      <c r="A3632" s="2" t="s">
        <v>28119</v>
      </c>
      <c r="B3632">
        <v>289</v>
      </c>
      <c r="C3632" s="2" t="s">
        <v>25966</v>
      </c>
      <c r="D3632" t="s">
        <v>24052</v>
      </c>
      <c r="E3632">
        <v>8</v>
      </c>
      <c r="F3632" t="s">
        <v>20261</v>
      </c>
    </row>
    <row r="3633" spans="1:6">
      <c r="A3633" s="2" t="s">
        <v>28120</v>
      </c>
      <c r="B3633">
        <v>309</v>
      </c>
      <c r="C3633" s="2" t="s">
        <v>20263</v>
      </c>
      <c r="D3633" t="s">
        <v>20264</v>
      </c>
      <c r="E3633">
        <v>8</v>
      </c>
      <c r="F3633" t="s">
        <v>20265</v>
      </c>
    </row>
    <row r="3634" spans="1:6">
      <c r="A3634" s="2" t="s">
        <v>28121</v>
      </c>
      <c r="B3634">
        <v>279</v>
      </c>
      <c r="C3634" s="2" t="s">
        <v>19889</v>
      </c>
      <c r="D3634" t="s">
        <v>28122</v>
      </c>
      <c r="E3634">
        <v>8</v>
      </c>
      <c r="F3634" t="s">
        <v>28123</v>
      </c>
    </row>
    <row r="3635" spans="1:6">
      <c r="A3635" s="2" t="s">
        <v>28124</v>
      </c>
      <c r="B3635">
        <v>294</v>
      </c>
      <c r="C3635" s="2" t="s">
        <v>19333</v>
      </c>
      <c r="D3635" t="s">
        <v>19334</v>
      </c>
      <c r="E3635">
        <v>8</v>
      </c>
      <c r="F3635" t="s">
        <v>19335</v>
      </c>
    </row>
    <row r="3636" spans="1:6">
      <c r="A3636" s="2" t="s">
        <v>28125</v>
      </c>
      <c r="B3636">
        <v>279</v>
      </c>
      <c r="C3636" s="2" t="s">
        <v>19889</v>
      </c>
      <c r="D3636" t="s">
        <v>28122</v>
      </c>
      <c r="E3636">
        <v>8</v>
      </c>
      <c r="F3636" t="s">
        <v>28123</v>
      </c>
    </row>
    <row r="3637" spans="1:6">
      <c r="A3637" s="2" t="s">
        <v>28126</v>
      </c>
      <c r="B3637">
        <v>279</v>
      </c>
      <c r="C3637" s="2" t="s">
        <v>19889</v>
      </c>
      <c r="D3637" t="s">
        <v>28122</v>
      </c>
      <c r="E3637">
        <v>8</v>
      </c>
      <c r="F3637" t="s">
        <v>28123</v>
      </c>
    </row>
    <row r="3638" spans="1:6">
      <c r="A3638" s="2" t="s">
        <v>28127</v>
      </c>
      <c r="B3638">
        <v>294</v>
      </c>
      <c r="C3638" s="2" t="s">
        <v>19333</v>
      </c>
      <c r="D3638" t="s">
        <v>19334</v>
      </c>
      <c r="E3638">
        <v>8</v>
      </c>
      <c r="F3638" t="s">
        <v>19335</v>
      </c>
    </row>
    <row r="3639" spans="1:6">
      <c r="A3639" s="2" t="s">
        <v>28128</v>
      </c>
      <c r="B3639">
        <v>276</v>
      </c>
      <c r="C3639" s="2" t="s">
        <v>28129</v>
      </c>
      <c r="D3639" t="s">
        <v>20934</v>
      </c>
      <c r="E3639">
        <v>7</v>
      </c>
      <c r="F3639" t="s">
        <v>28130</v>
      </c>
    </row>
    <row r="3640" spans="1:6">
      <c r="A3640" s="2" t="s">
        <v>28131</v>
      </c>
      <c r="B3640">
        <v>294</v>
      </c>
      <c r="C3640" s="2" t="s">
        <v>19333</v>
      </c>
      <c r="D3640" t="s">
        <v>19334</v>
      </c>
      <c r="E3640">
        <v>8</v>
      </c>
      <c r="F3640" t="s">
        <v>19335</v>
      </c>
    </row>
    <row r="3641" spans="1:6">
      <c r="A3641" s="2" t="s">
        <v>28132</v>
      </c>
      <c r="B3641">
        <v>294</v>
      </c>
      <c r="C3641" s="2" t="s">
        <v>19333</v>
      </c>
      <c r="D3641" t="s">
        <v>19334</v>
      </c>
      <c r="E3641">
        <v>8</v>
      </c>
      <c r="F3641" t="s">
        <v>19335</v>
      </c>
    </row>
    <row r="3642" spans="1:6">
      <c r="A3642" s="2" t="s">
        <v>28133</v>
      </c>
      <c r="B3642">
        <v>294</v>
      </c>
      <c r="C3642" s="2" t="s">
        <v>19333</v>
      </c>
      <c r="D3642" t="s">
        <v>19334</v>
      </c>
      <c r="E3642">
        <v>8</v>
      </c>
      <c r="F3642" t="s">
        <v>19335</v>
      </c>
    </row>
    <row r="3643" spans="1:6">
      <c r="A3643" s="2" t="s">
        <v>28134</v>
      </c>
      <c r="B3643">
        <v>276</v>
      </c>
      <c r="C3643" s="2" t="s">
        <v>28129</v>
      </c>
      <c r="D3643" t="s">
        <v>20934</v>
      </c>
      <c r="E3643">
        <v>7</v>
      </c>
      <c r="F3643" t="s">
        <v>28130</v>
      </c>
    </row>
    <row r="3644" spans="1:6">
      <c r="A3644" s="2" t="s">
        <v>28135</v>
      </c>
      <c r="B3644">
        <v>279</v>
      </c>
      <c r="C3644" s="2" t="s">
        <v>19889</v>
      </c>
      <c r="D3644" t="s">
        <v>28122</v>
      </c>
      <c r="E3644">
        <v>8</v>
      </c>
      <c r="F3644" t="s">
        <v>28123</v>
      </c>
    </row>
    <row r="3645" spans="1:6">
      <c r="A3645" s="2" t="s">
        <v>28136</v>
      </c>
      <c r="B3645">
        <v>294</v>
      </c>
      <c r="C3645" s="2" t="s">
        <v>19333</v>
      </c>
      <c r="D3645" t="s">
        <v>19334</v>
      </c>
      <c r="E3645">
        <v>8</v>
      </c>
      <c r="F3645" t="s">
        <v>19335</v>
      </c>
    </row>
    <row r="3646" spans="1:6">
      <c r="A3646" s="2" t="s">
        <v>28137</v>
      </c>
      <c r="B3646">
        <v>294</v>
      </c>
      <c r="C3646" s="2" t="s">
        <v>19333</v>
      </c>
      <c r="D3646" t="s">
        <v>19334</v>
      </c>
      <c r="E3646">
        <v>8</v>
      </c>
      <c r="F3646" t="s">
        <v>19335</v>
      </c>
    </row>
    <row r="3647" spans="1:6">
      <c r="A3647" s="2" t="s">
        <v>28138</v>
      </c>
      <c r="B3647">
        <v>80</v>
      </c>
      <c r="C3647" s="2" t="s">
        <v>28139</v>
      </c>
      <c r="D3647" t="s">
        <v>28140</v>
      </c>
      <c r="E3647">
        <v>2</v>
      </c>
      <c r="F3647" t="s">
        <v>28141</v>
      </c>
    </row>
    <row r="3648" spans="1:6">
      <c r="A3648" s="2" t="s">
        <v>28142</v>
      </c>
      <c r="B3648">
        <v>279</v>
      </c>
      <c r="C3648" s="2" t="s">
        <v>19889</v>
      </c>
      <c r="D3648" t="s">
        <v>28122</v>
      </c>
      <c r="E3648">
        <v>8</v>
      </c>
      <c r="F3648" t="s">
        <v>28123</v>
      </c>
    </row>
    <row r="3649" spans="1:6">
      <c r="A3649" s="2" t="s">
        <v>28143</v>
      </c>
      <c r="B3649">
        <v>294</v>
      </c>
      <c r="C3649" s="2" t="s">
        <v>19333</v>
      </c>
      <c r="D3649" t="s">
        <v>19334</v>
      </c>
      <c r="E3649">
        <v>8</v>
      </c>
      <c r="F3649" t="s">
        <v>19335</v>
      </c>
    </row>
    <row r="3650" spans="1:6">
      <c r="A3650" s="2" t="s">
        <v>28144</v>
      </c>
      <c r="B3650">
        <v>279</v>
      </c>
      <c r="C3650" s="2" t="s">
        <v>19889</v>
      </c>
      <c r="D3650" t="s">
        <v>28122</v>
      </c>
      <c r="E3650">
        <v>8</v>
      </c>
      <c r="F3650" t="s">
        <v>28123</v>
      </c>
    </row>
    <row r="3651" spans="1:6">
      <c r="A3651" s="2" t="s">
        <v>28145</v>
      </c>
      <c r="B3651">
        <v>294</v>
      </c>
      <c r="C3651" s="2" t="s">
        <v>19333</v>
      </c>
      <c r="D3651" t="s">
        <v>19334</v>
      </c>
      <c r="E3651">
        <v>8</v>
      </c>
      <c r="F3651" t="s">
        <v>19335</v>
      </c>
    </row>
    <row r="3652" spans="1:6">
      <c r="A3652" s="2" t="s">
        <v>28146</v>
      </c>
      <c r="B3652">
        <v>294</v>
      </c>
      <c r="C3652" s="2" t="s">
        <v>19333</v>
      </c>
      <c r="D3652" t="s">
        <v>19334</v>
      </c>
      <c r="E3652">
        <v>8</v>
      </c>
      <c r="F3652" t="s">
        <v>19335</v>
      </c>
    </row>
    <row r="3653" spans="1:6">
      <c r="A3653" s="2" t="s">
        <v>28147</v>
      </c>
      <c r="B3653">
        <v>304</v>
      </c>
      <c r="C3653" s="2" t="s">
        <v>28148</v>
      </c>
      <c r="D3653" t="s">
        <v>20188</v>
      </c>
      <c r="E3653">
        <v>8</v>
      </c>
      <c r="F3653" t="s">
        <v>22440</v>
      </c>
    </row>
    <row r="3654" spans="1:6">
      <c r="A3654" s="2" t="s">
        <v>28149</v>
      </c>
      <c r="B3654">
        <v>297</v>
      </c>
      <c r="C3654" s="2" t="s">
        <v>28150</v>
      </c>
      <c r="D3654" t="s">
        <v>24317</v>
      </c>
      <c r="E3654">
        <v>8</v>
      </c>
      <c r="F3654" t="s">
        <v>28151</v>
      </c>
    </row>
    <row r="3655" spans="1:6">
      <c r="A3655" s="2" t="s">
        <v>28152</v>
      </c>
      <c r="B3655">
        <v>152</v>
      </c>
      <c r="C3655" s="2" t="s">
        <v>23062</v>
      </c>
      <c r="D3655" t="s">
        <v>24515</v>
      </c>
      <c r="E3655">
        <v>4</v>
      </c>
      <c r="F3655" t="s">
        <v>20829</v>
      </c>
    </row>
    <row r="3656" spans="1:6">
      <c r="A3656" s="2" t="s">
        <v>28153</v>
      </c>
      <c r="B3656">
        <v>290</v>
      </c>
      <c r="C3656" s="2" t="s">
        <v>20871</v>
      </c>
      <c r="D3656" t="s">
        <v>19811</v>
      </c>
      <c r="E3656">
        <v>8</v>
      </c>
      <c r="F3656" t="s">
        <v>20872</v>
      </c>
    </row>
    <row r="3657" spans="1:6">
      <c r="A3657" s="2" t="s">
        <v>28154</v>
      </c>
      <c r="B3657">
        <v>290</v>
      </c>
      <c r="C3657" s="2" t="s">
        <v>19696</v>
      </c>
      <c r="D3657" t="s">
        <v>19250</v>
      </c>
      <c r="E3657">
        <v>8</v>
      </c>
      <c r="F3657" t="s">
        <v>19251</v>
      </c>
    </row>
    <row r="3658" spans="1:6">
      <c r="A3658" s="2" t="s">
        <v>28155</v>
      </c>
      <c r="B3658">
        <v>309</v>
      </c>
      <c r="C3658" s="2" t="s">
        <v>20263</v>
      </c>
      <c r="D3658" t="s">
        <v>20264</v>
      </c>
      <c r="E3658">
        <v>8</v>
      </c>
      <c r="F3658" t="s">
        <v>20265</v>
      </c>
    </row>
    <row r="3659" spans="1:6">
      <c r="A3659" s="2" t="s">
        <v>28156</v>
      </c>
      <c r="B3659">
        <v>290</v>
      </c>
      <c r="C3659" s="2" t="s">
        <v>19696</v>
      </c>
      <c r="D3659" t="s">
        <v>19250</v>
      </c>
      <c r="E3659">
        <v>8</v>
      </c>
      <c r="F3659" t="s">
        <v>19251</v>
      </c>
    </row>
    <row r="3660" spans="1:6">
      <c r="A3660" s="2" t="s">
        <v>28157</v>
      </c>
      <c r="B3660">
        <v>309</v>
      </c>
      <c r="C3660" s="2" t="s">
        <v>20263</v>
      </c>
      <c r="D3660" t="s">
        <v>20264</v>
      </c>
      <c r="E3660">
        <v>8</v>
      </c>
      <c r="F3660" t="s">
        <v>20265</v>
      </c>
    </row>
    <row r="3661" spans="1:6">
      <c r="A3661" s="2" t="s">
        <v>28158</v>
      </c>
      <c r="B3661">
        <v>290</v>
      </c>
      <c r="C3661" s="2" t="s">
        <v>20871</v>
      </c>
      <c r="D3661" t="s">
        <v>19811</v>
      </c>
      <c r="E3661">
        <v>8</v>
      </c>
      <c r="F3661" t="s">
        <v>20872</v>
      </c>
    </row>
    <row r="3662" spans="1:6">
      <c r="A3662" s="2" t="s">
        <v>28159</v>
      </c>
      <c r="B3662">
        <v>309</v>
      </c>
      <c r="C3662" s="2" t="s">
        <v>20263</v>
      </c>
      <c r="D3662" t="s">
        <v>20264</v>
      </c>
      <c r="E3662">
        <v>8</v>
      </c>
      <c r="F3662" t="s">
        <v>20265</v>
      </c>
    </row>
    <row r="3663" spans="1:6">
      <c r="A3663" s="2" t="s">
        <v>28160</v>
      </c>
      <c r="B3663">
        <v>290</v>
      </c>
      <c r="C3663" s="2" t="s">
        <v>20871</v>
      </c>
      <c r="D3663" t="s">
        <v>19811</v>
      </c>
      <c r="E3663">
        <v>8</v>
      </c>
      <c r="F3663" t="s">
        <v>20872</v>
      </c>
    </row>
    <row r="3664" spans="1:6">
      <c r="A3664" s="2" t="s">
        <v>28161</v>
      </c>
      <c r="B3664">
        <v>290</v>
      </c>
      <c r="C3664" s="2" t="s">
        <v>19810</v>
      </c>
      <c r="D3664" t="s">
        <v>19811</v>
      </c>
      <c r="E3664">
        <v>8</v>
      </c>
      <c r="F3664" t="s">
        <v>19812</v>
      </c>
    </row>
    <row r="3665" spans="1:6">
      <c r="A3665" s="2" t="s">
        <v>28162</v>
      </c>
      <c r="B3665">
        <v>290</v>
      </c>
      <c r="C3665" s="2" t="s">
        <v>19696</v>
      </c>
      <c r="D3665" t="s">
        <v>19250</v>
      </c>
      <c r="E3665">
        <v>8</v>
      </c>
      <c r="F3665" t="s">
        <v>19251</v>
      </c>
    </row>
    <row r="3666" spans="1:6">
      <c r="A3666" s="2" t="s">
        <v>28163</v>
      </c>
      <c r="B3666">
        <v>309</v>
      </c>
      <c r="C3666" s="2" t="s">
        <v>20263</v>
      </c>
      <c r="D3666" t="s">
        <v>20264</v>
      </c>
      <c r="E3666">
        <v>8</v>
      </c>
      <c r="F3666" t="s">
        <v>20265</v>
      </c>
    </row>
    <row r="3667" spans="1:6">
      <c r="A3667" s="2" t="s">
        <v>28164</v>
      </c>
      <c r="B3667">
        <v>290</v>
      </c>
      <c r="C3667" s="2" t="s">
        <v>20871</v>
      </c>
      <c r="D3667" t="s">
        <v>19811</v>
      </c>
      <c r="E3667">
        <v>8</v>
      </c>
      <c r="F3667" t="s">
        <v>20872</v>
      </c>
    </row>
    <row r="3668" spans="1:6">
      <c r="A3668" s="2" t="s">
        <v>28165</v>
      </c>
      <c r="B3668">
        <v>309</v>
      </c>
      <c r="C3668" s="2" t="s">
        <v>20263</v>
      </c>
      <c r="D3668" t="s">
        <v>20264</v>
      </c>
      <c r="E3668">
        <v>8</v>
      </c>
      <c r="F3668" t="s">
        <v>20265</v>
      </c>
    </row>
    <row r="3669" spans="1:6">
      <c r="A3669" s="2" t="s">
        <v>28166</v>
      </c>
      <c r="B3669">
        <v>290</v>
      </c>
      <c r="C3669" s="2" t="s">
        <v>19696</v>
      </c>
      <c r="D3669" t="s">
        <v>19250</v>
      </c>
      <c r="E3669">
        <v>8</v>
      </c>
      <c r="F3669" t="s">
        <v>19251</v>
      </c>
    </row>
    <row r="3670" spans="1:6">
      <c r="A3670" s="2" t="s">
        <v>28167</v>
      </c>
      <c r="B3670">
        <v>247</v>
      </c>
      <c r="C3670" s="2" t="s">
        <v>28168</v>
      </c>
      <c r="D3670" t="s">
        <v>21348</v>
      </c>
      <c r="E3670">
        <v>6</v>
      </c>
      <c r="F3670" t="s">
        <v>28169</v>
      </c>
    </row>
    <row r="3671" spans="1:6">
      <c r="A3671" s="2" t="s">
        <v>28170</v>
      </c>
      <c r="B3671">
        <v>290</v>
      </c>
      <c r="C3671" s="2" t="s">
        <v>19810</v>
      </c>
      <c r="D3671" t="s">
        <v>19811</v>
      </c>
      <c r="E3671">
        <v>8</v>
      </c>
      <c r="F3671" t="s">
        <v>19812</v>
      </c>
    </row>
    <row r="3672" spans="1:6">
      <c r="A3672" s="2" t="s">
        <v>28171</v>
      </c>
      <c r="B3672">
        <v>294</v>
      </c>
      <c r="C3672" s="2" t="s">
        <v>19333</v>
      </c>
      <c r="D3672" t="s">
        <v>19334</v>
      </c>
      <c r="E3672">
        <v>8</v>
      </c>
      <c r="F3672" t="s">
        <v>19335</v>
      </c>
    </row>
    <row r="3673" spans="1:6">
      <c r="A3673" s="2" t="s">
        <v>28172</v>
      </c>
      <c r="B3673">
        <v>298</v>
      </c>
      <c r="C3673" s="2" t="s">
        <v>28173</v>
      </c>
      <c r="D3673" t="s">
        <v>28174</v>
      </c>
      <c r="E3673">
        <v>8</v>
      </c>
      <c r="F3673" t="s">
        <v>20812</v>
      </c>
    </row>
    <row r="3674" spans="1:6">
      <c r="A3674" s="2" t="s">
        <v>28175</v>
      </c>
      <c r="B3674">
        <v>290</v>
      </c>
      <c r="C3674" s="2" t="s">
        <v>20871</v>
      </c>
      <c r="D3674" t="s">
        <v>19811</v>
      </c>
      <c r="E3674">
        <v>8</v>
      </c>
      <c r="F3674" t="s">
        <v>20872</v>
      </c>
    </row>
    <row r="3675" spans="1:6">
      <c r="A3675" s="2" t="s">
        <v>28176</v>
      </c>
      <c r="B3675">
        <v>309</v>
      </c>
      <c r="C3675" s="2" t="s">
        <v>20263</v>
      </c>
      <c r="D3675" t="s">
        <v>20264</v>
      </c>
      <c r="E3675">
        <v>8</v>
      </c>
      <c r="F3675" t="s">
        <v>20265</v>
      </c>
    </row>
    <row r="3676" spans="1:6">
      <c r="A3676" s="2" t="s">
        <v>28177</v>
      </c>
      <c r="B3676">
        <v>294</v>
      </c>
      <c r="C3676" s="2" t="s">
        <v>19333</v>
      </c>
      <c r="D3676" t="s">
        <v>19334</v>
      </c>
      <c r="E3676">
        <v>8</v>
      </c>
      <c r="F3676" t="s">
        <v>19335</v>
      </c>
    </row>
    <row r="3677" spans="1:6">
      <c r="A3677" s="2" t="s">
        <v>28178</v>
      </c>
      <c r="B3677">
        <v>279</v>
      </c>
      <c r="C3677" s="2" t="s">
        <v>19889</v>
      </c>
      <c r="D3677" t="s">
        <v>28122</v>
      </c>
      <c r="E3677">
        <v>8</v>
      </c>
      <c r="F3677" t="s">
        <v>28123</v>
      </c>
    </row>
    <row r="3678" spans="1:6">
      <c r="A3678" s="2" t="s">
        <v>28179</v>
      </c>
      <c r="B3678">
        <v>279</v>
      </c>
      <c r="C3678" s="2" t="s">
        <v>19889</v>
      </c>
      <c r="D3678" t="s">
        <v>28122</v>
      </c>
      <c r="E3678">
        <v>8</v>
      </c>
      <c r="F3678" t="s">
        <v>28123</v>
      </c>
    </row>
    <row r="3679" spans="1:6">
      <c r="A3679" s="2" t="s">
        <v>28180</v>
      </c>
      <c r="B3679">
        <v>276</v>
      </c>
      <c r="C3679" s="2" t="s">
        <v>28129</v>
      </c>
      <c r="D3679" t="s">
        <v>20934</v>
      </c>
      <c r="E3679">
        <v>7</v>
      </c>
      <c r="F3679" t="s">
        <v>28130</v>
      </c>
    </row>
    <row r="3680" spans="1:6">
      <c r="A3680" s="2" t="s">
        <v>28181</v>
      </c>
      <c r="B3680">
        <v>294</v>
      </c>
      <c r="C3680" s="2" t="s">
        <v>19333</v>
      </c>
      <c r="D3680" t="s">
        <v>19334</v>
      </c>
      <c r="E3680">
        <v>8</v>
      </c>
      <c r="F3680" t="s">
        <v>19335</v>
      </c>
    </row>
    <row r="3681" spans="1:6">
      <c r="A3681" s="2" t="s">
        <v>28182</v>
      </c>
      <c r="B3681">
        <v>279</v>
      </c>
      <c r="C3681" s="2" t="s">
        <v>19889</v>
      </c>
      <c r="D3681" t="s">
        <v>28122</v>
      </c>
      <c r="E3681">
        <v>8</v>
      </c>
      <c r="F3681" t="s">
        <v>28123</v>
      </c>
    </row>
    <row r="3682" spans="1:6">
      <c r="A3682" s="2" t="s">
        <v>28183</v>
      </c>
      <c r="B3682">
        <v>279</v>
      </c>
      <c r="C3682" s="2" t="s">
        <v>19889</v>
      </c>
      <c r="D3682" t="s">
        <v>28122</v>
      </c>
      <c r="E3682">
        <v>8</v>
      </c>
      <c r="F3682" t="s">
        <v>28123</v>
      </c>
    </row>
    <row r="3683" spans="1:6">
      <c r="A3683" s="2" t="s">
        <v>28184</v>
      </c>
      <c r="B3683">
        <v>294</v>
      </c>
      <c r="C3683" s="2" t="s">
        <v>19333</v>
      </c>
      <c r="D3683" t="s">
        <v>19334</v>
      </c>
      <c r="E3683">
        <v>8</v>
      </c>
      <c r="F3683" t="s">
        <v>19335</v>
      </c>
    </row>
    <row r="3684" spans="1:6">
      <c r="A3684" s="2" t="s">
        <v>28185</v>
      </c>
      <c r="B3684">
        <v>294</v>
      </c>
      <c r="C3684" s="2" t="s">
        <v>19333</v>
      </c>
      <c r="D3684" t="s">
        <v>19334</v>
      </c>
      <c r="E3684">
        <v>8</v>
      </c>
      <c r="F3684" t="s">
        <v>19335</v>
      </c>
    </row>
    <row r="3685" spans="1:6">
      <c r="A3685" s="2" t="s">
        <v>28186</v>
      </c>
      <c r="B3685">
        <v>276</v>
      </c>
      <c r="C3685" s="2" t="s">
        <v>28129</v>
      </c>
      <c r="D3685" t="s">
        <v>20934</v>
      </c>
      <c r="E3685">
        <v>7</v>
      </c>
      <c r="F3685" t="s">
        <v>28130</v>
      </c>
    </row>
    <row r="3686" spans="1:6">
      <c r="A3686" s="2" t="s">
        <v>28187</v>
      </c>
      <c r="B3686">
        <v>289</v>
      </c>
      <c r="C3686" s="2" t="s">
        <v>25966</v>
      </c>
      <c r="D3686" t="s">
        <v>24052</v>
      </c>
      <c r="E3686">
        <v>8</v>
      </c>
      <c r="F3686" t="s">
        <v>20261</v>
      </c>
    </row>
    <row r="3687" spans="1:6">
      <c r="A3687" s="2" t="s">
        <v>28188</v>
      </c>
      <c r="B3687">
        <v>309</v>
      </c>
      <c r="C3687" s="2" t="s">
        <v>20263</v>
      </c>
      <c r="D3687" t="s">
        <v>20264</v>
      </c>
      <c r="E3687">
        <v>8</v>
      </c>
      <c r="F3687" t="s">
        <v>20265</v>
      </c>
    </row>
    <row r="3688" spans="1:6">
      <c r="A3688" s="2" t="s">
        <v>28189</v>
      </c>
      <c r="B3688">
        <v>290</v>
      </c>
      <c r="C3688" s="2" t="s">
        <v>19273</v>
      </c>
      <c r="D3688" t="s">
        <v>19274</v>
      </c>
      <c r="E3688">
        <v>8</v>
      </c>
      <c r="F3688" t="s">
        <v>19251</v>
      </c>
    </row>
    <row r="3689" spans="1:6">
      <c r="A3689" s="2" t="s">
        <v>28190</v>
      </c>
      <c r="B3689">
        <v>290</v>
      </c>
      <c r="C3689" s="2" t="s">
        <v>19273</v>
      </c>
      <c r="D3689" t="s">
        <v>19274</v>
      </c>
      <c r="E3689">
        <v>8</v>
      </c>
      <c r="F3689" t="s">
        <v>19251</v>
      </c>
    </row>
    <row r="3690" spans="1:6">
      <c r="A3690" s="2" t="s">
        <v>28191</v>
      </c>
      <c r="B3690">
        <v>290</v>
      </c>
      <c r="C3690" s="2" t="s">
        <v>19273</v>
      </c>
      <c r="D3690" t="s">
        <v>19274</v>
      </c>
      <c r="E3690">
        <v>8</v>
      </c>
      <c r="F3690" t="s">
        <v>19251</v>
      </c>
    </row>
    <row r="3691" spans="1:6">
      <c r="A3691" s="2" t="s">
        <v>28192</v>
      </c>
      <c r="B3691">
        <v>290</v>
      </c>
      <c r="C3691" s="2" t="s">
        <v>19273</v>
      </c>
      <c r="D3691" t="s">
        <v>19274</v>
      </c>
      <c r="E3691">
        <v>8</v>
      </c>
      <c r="F3691" t="s">
        <v>19251</v>
      </c>
    </row>
    <row r="3692" spans="1:6">
      <c r="A3692" s="2" t="s">
        <v>28193</v>
      </c>
      <c r="B3692">
        <v>290</v>
      </c>
      <c r="C3692" s="2" t="s">
        <v>19273</v>
      </c>
      <c r="D3692" t="s">
        <v>19274</v>
      </c>
      <c r="E3692">
        <v>8</v>
      </c>
      <c r="F3692" t="s">
        <v>19251</v>
      </c>
    </row>
    <row r="3693" spans="1:6">
      <c r="A3693" s="2" t="s">
        <v>28194</v>
      </c>
      <c r="B3693">
        <v>290</v>
      </c>
      <c r="C3693" s="2" t="s">
        <v>19273</v>
      </c>
      <c r="D3693" t="s">
        <v>19274</v>
      </c>
      <c r="E3693">
        <v>8</v>
      </c>
      <c r="F3693" t="s">
        <v>19251</v>
      </c>
    </row>
    <row r="3694" spans="1:6">
      <c r="A3694" s="2" t="s">
        <v>28195</v>
      </c>
      <c r="B3694">
        <v>290</v>
      </c>
      <c r="C3694" s="2" t="s">
        <v>19810</v>
      </c>
      <c r="D3694" t="s">
        <v>19811</v>
      </c>
      <c r="E3694">
        <v>8</v>
      </c>
      <c r="F3694" t="s">
        <v>19812</v>
      </c>
    </row>
    <row r="3695" spans="1:6">
      <c r="A3695" s="2" t="s">
        <v>28196</v>
      </c>
      <c r="B3695">
        <v>290</v>
      </c>
      <c r="C3695" s="2" t="s">
        <v>19696</v>
      </c>
      <c r="D3695" t="s">
        <v>19250</v>
      </c>
      <c r="E3695">
        <v>8</v>
      </c>
      <c r="F3695" t="s">
        <v>19251</v>
      </c>
    </row>
    <row r="3696" spans="1:6">
      <c r="A3696" s="2" t="s">
        <v>28197</v>
      </c>
      <c r="B3696">
        <v>290</v>
      </c>
      <c r="C3696" s="2" t="s">
        <v>19273</v>
      </c>
      <c r="D3696" t="s">
        <v>19274</v>
      </c>
      <c r="E3696">
        <v>8</v>
      </c>
      <c r="F3696" t="s">
        <v>19251</v>
      </c>
    </row>
    <row r="3697" spans="1:6">
      <c r="A3697" s="2" t="s">
        <v>28198</v>
      </c>
      <c r="B3697">
        <v>290</v>
      </c>
      <c r="C3697" s="2" t="s">
        <v>19273</v>
      </c>
      <c r="D3697" t="s">
        <v>19274</v>
      </c>
      <c r="E3697">
        <v>8</v>
      </c>
      <c r="F3697" t="s">
        <v>19251</v>
      </c>
    </row>
    <row r="3698" spans="1:6">
      <c r="A3698" s="2" t="s">
        <v>28199</v>
      </c>
      <c r="B3698">
        <v>290</v>
      </c>
      <c r="C3698" s="2" t="s">
        <v>19273</v>
      </c>
      <c r="D3698" t="s">
        <v>19274</v>
      </c>
      <c r="E3698">
        <v>8</v>
      </c>
      <c r="F3698" t="s">
        <v>19251</v>
      </c>
    </row>
    <row r="3699" spans="1:6">
      <c r="A3699" s="2" t="s">
        <v>28200</v>
      </c>
      <c r="B3699">
        <v>290</v>
      </c>
      <c r="C3699" s="2" t="s">
        <v>19810</v>
      </c>
      <c r="D3699" t="s">
        <v>19811</v>
      </c>
      <c r="E3699">
        <v>8</v>
      </c>
      <c r="F3699" t="s">
        <v>19812</v>
      </c>
    </row>
    <row r="3700" spans="1:6">
      <c r="A3700" s="2" t="s">
        <v>28201</v>
      </c>
      <c r="B3700">
        <v>290</v>
      </c>
      <c r="C3700" s="2" t="s">
        <v>19273</v>
      </c>
      <c r="D3700" t="s">
        <v>19274</v>
      </c>
      <c r="E3700">
        <v>8</v>
      </c>
      <c r="F3700" t="s">
        <v>19251</v>
      </c>
    </row>
    <row r="3701" spans="1:6">
      <c r="A3701" s="2" t="s">
        <v>28202</v>
      </c>
      <c r="B3701">
        <v>290</v>
      </c>
      <c r="C3701" s="2" t="s">
        <v>19624</v>
      </c>
      <c r="D3701" t="s">
        <v>19625</v>
      </c>
      <c r="E3701">
        <v>8</v>
      </c>
      <c r="F3701" t="s">
        <v>19251</v>
      </c>
    </row>
    <row r="3702" spans="1:6">
      <c r="A3702" s="2" t="s">
        <v>28203</v>
      </c>
      <c r="B3702">
        <v>290</v>
      </c>
      <c r="C3702" s="2" t="s">
        <v>19624</v>
      </c>
      <c r="D3702" t="s">
        <v>19625</v>
      </c>
      <c r="E3702">
        <v>8</v>
      </c>
      <c r="F3702" t="s">
        <v>19251</v>
      </c>
    </row>
    <row r="3703" spans="1:6">
      <c r="A3703" s="2" t="s">
        <v>28204</v>
      </c>
      <c r="B3703">
        <v>290</v>
      </c>
      <c r="C3703" s="2" t="s">
        <v>19273</v>
      </c>
      <c r="D3703" t="s">
        <v>19274</v>
      </c>
      <c r="E3703">
        <v>8</v>
      </c>
      <c r="F3703" t="s">
        <v>19251</v>
      </c>
    </row>
    <row r="3704" spans="1:6">
      <c r="A3704" s="2" t="s">
        <v>28205</v>
      </c>
      <c r="B3704">
        <v>290</v>
      </c>
      <c r="C3704" s="2" t="s">
        <v>19273</v>
      </c>
      <c r="D3704" t="s">
        <v>19274</v>
      </c>
      <c r="E3704">
        <v>8</v>
      </c>
      <c r="F3704" t="s">
        <v>19251</v>
      </c>
    </row>
    <row r="3705" spans="1:6">
      <c r="A3705" s="2" t="s">
        <v>28206</v>
      </c>
      <c r="B3705">
        <v>290</v>
      </c>
      <c r="C3705" s="2" t="s">
        <v>20289</v>
      </c>
      <c r="D3705" t="s">
        <v>27531</v>
      </c>
      <c r="E3705">
        <v>8</v>
      </c>
      <c r="F3705" t="s">
        <v>19251</v>
      </c>
    </row>
    <row r="3706" spans="1:6">
      <c r="A3706" s="2" t="s">
        <v>28207</v>
      </c>
      <c r="B3706">
        <v>290</v>
      </c>
      <c r="C3706" s="2" t="s">
        <v>20289</v>
      </c>
      <c r="D3706" t="s">
        <v>27531</v>
      </c>
      <c r="E3706">
        <v>8</v>
      </c>
      <c r="F3706" t="s">
        <v>19251</v>
      </c>
    </row>
    <row r="3707" spans="1:6">
      <c r="A3707" s="2" t="s">
        <v>28208</v>
      </c>
      <c r="B3707">
        <v>290</v>
      </c>
      <c r="C3707" s="2" t="s">
        <v>19249</v>
      </c>
      <c r="D3707" t="s">
        <v>19250</v>
      </c>
      <c r="E3707">
        <v>8</v>
      </c>
      <c r="F3707" t="s">
        <v>19251</v>
      </c>
    </row>
    <row r="3708" spans="1:6">
      <c r="A3708" s="2" t="s">
        <v>28209</v>
      </c>
      <c r="B3708">
        <v>290</v>
      </c>
      <c r="C3708" s="2" t="s">
        <v>19249</v>
      </c>
      <c r="D3708" t="s">
        <v>19250</v>
      </c>
      <c r="E3708">
        <v>8</v>
      </c>
      <c r="F3708" t="s">
        <v>19251</v>
      </c>
    </row>
    <row r="3709" spans="1:6">
      <c r="A3709" s="2" t="s">
        <v>28210</v>
      </c>
      <c r="B3709">
        <v>290</v>
      </c>
      <c r="C3709" s="2" t="s">
        <v>19249</v>
      </c>
      <c r="D3709" t="s">
        <v>19250</v>
      </c>
      <c r="E3709">
        <v>8</v>
      </c>
      <c r="F3709" t="s">
        <v>19251</v>
      </c>
    </row>
    <row r="3710" spans="1:6">
      <c r="A3710" s="2" t="s">
        <v>28211</v>
      </c>
      <c r="B3710">
        <v>290</v>
      </c>
      <c r="C3710" s="2" t="s">
        <v>22065</v>
      </c>
      <c r="D3710" t="s">
        <v>22066</v>
      </c>
      <c r="E3710">
        <v>8</v>
      </c>
      <c r="F3710" t="s">
        <v>19812</v>
      </c>
    </row>
    <row r="3711" spans="1:6">
      <c r="A3711" s="2" t="s">
        <v>28212</v>
      </c>
      <c r="B3711">
        <v>290</v>
      </c>
      <c r="C3711" s="2" t="s">
        <v>19696</v>
      </c>
      <c r="D3711" t="s">
        <v>19250</v>
      </c>
      <c r="E3711">
        <v>8</v>
      </c>
      <c r="F3711" t="s">
        <v>19251</v>
      </c>
    </row>
    <row r="3712" spans="1:6">
      <c r="A3712" s="2" t="s">
        <v>28213</v>
      </c>
      <c r="B3712">
        <v>290</v>
      </c>
      <c r="C3712" s="2" t="s">
        <v>22065</v>
      </c>
      <c r="D3712" t="s">
        <v>22066</v>
      </c>
      <c r="E3712">
        <v>8</v>
      </c>
      <c r="F3712" t="s">
        <v>19812</v>
      </c>
    </row>
    <row r="3713" spans="1:6">
      <c r="A3713" s="2" t="s">
        <v>28214</v>
      </c>
      <c r="B3713">
        <v>290</v>
      </c>
      <c r="C3713" s="2" t="s">
        <v>21207</v>
      </c>
      <c r="D3713" t="s">
        <v>19817</v>
      </c>
      <c r="E3713">
        <v>8</v>
      </c>
      <c r="F3713" t="s">
        <v>19251</v>
      </c>
    </row>
    <row r="3714" spans="1:6">
      <c r="A3714" s="2" t="s">
        <v>28215</v>
      </c>
      <c r="B3714">
        <v>290</v>
      </c>
      <c r="C3714" s="2" t="s">
        <v>21207</v>
      </c>
      <c r="D3714" t="s">
        <v>19817</v>
      </c>
      <c r="E3714">
        <v>8</v>
      </c>
      <c r="F3714" t="s">
        <v>19251</v>
      </c>
    </row>
    <row r="3715" spans="1:6">
      <c r="A3715" s="2" t="s">
        <v>28216</v>
      </c>
      <c r="B3715">
        <v>290</v>
      </c>
      <c r="C3715" s="2" t="s">
        <v>21207</v>
      </c>
      <c r="D3715" t="s">
        <v>19817</v>
      </c>
      <c r="E3715">
        <v>8</v>
      </c>
      <c r="F3715" t="s">
        <v>19251</v>
      </c>
    </row>
    <row r="3716" spans="1:6">
      <c r="A3716" s="2" t="s">
        <v>28217</v>
      </c>
      <c r="B3716">
        <v>290</v>
      </c>
      <c r="C3716" s="2" t="s">
        <v>21207</v>
      </c>
      <c r="D3716" t="s">
        <v>19817</v>
      </c>
      <c r="E3716">
        <v>8</v>
      </c>
      <c r="F3716" t="s">
        <v>19251</v>
      </c>
    </row>
    <row r="3717" spans="1:6">
      <c r="A3717" s="2" t="s">
        <v>28218</v>
      </c>
      <c r="B3717">
        <v>290</v>
      </c>
      <c r="C3717" s="2" t="s">
        <v>21207</v>
      </c>
      <c r="D3717" t="s">
        <v>19817</v>
      </c>
      <c r="E3717">
        <v>8</v>
      </c>
      <c r="F3717" t="s">
        <v>19251</v>
      </c>
    </row>
    <row r="3718" spans="1:6">
      <c r="A3718" s="2" t="s">
        <v>28219</v>
      </c>
      <c r="B3718">
        <v>684</v>
      </c>
      <c r="C3718" s="2" t="s">
        <v>24447</v>
      </c>
      <c r="D3718" t="s">
        <v>20135</v>
      </c>
      <c r="E3718">
        <v>8</v>
      </c>
      <c r="F3718" t="s">
        <v>28220</v>
      </c>
    </row>
    <row r="3719" spans="1:6">
      <c r="A3719" s="2" t="s">
        <v>28221</v>
      </c>
      <c r="B3719">
        <v>291</v>
      </c>
      <c r="C3719" s="2" t="s">
        <v>20512</v>
      </c>
      <c r="D3719" t="s">
        <v>19350</v>
      </c>
      <c r="E3719">
        <v>8</v>
      </c>
      <c r="F3719" t="s">
        <v>19351</v>
      </c>
    </row>
    <row r="3720" spans="1:6">
      <c r="A3720" s="2" t="s">
        <v>28222</v>
      </c>
      <c r="B3720">
        <v>309</v>
      </c>
      <c r="C3720" s="2" t="s">
        <v>28223</v>
      </c>
      <c r="D3720" t="s">
        <v>24621</v>
      </c>
      <c r="E3720">
        <v>8</v>
      </c>
      <c r="F3720" t="s">
        <v>20265</v>
      </c>
    </row>
    <row r="3721" spans="1:6">
      <c r="A3721" s="2" t="s">
        <v>28224</v>
      </c>
      <c r="B3721">
        <v>309</v>
      </c>
      <c r="C3721" s="2" t="s">
        <v>20263</v>
      </c>
      <c r="D3721" t="s">
        <v>20264</v>
      </c>
      <c r="E3721">
        <v>8</v>
      </c>
      <c r="F3721" t="s">
        <v>20265</v>
      </c>
    </row>
    <row r="3722" spans="1:6">
      <c r="A3722" s="2" t="s">
        <v>28225</v>
      </c>
      <c r="B3722">
        <v>291</v>
      </c>
      <c r="C3722" s="2" t="s">
        <v>20512</v>
      </c>
      <c r="D3722" t="s">
        <v>19350</v>
      </c>
      <c r="E3722">
        <v>8</v>
      </c>
      <c r="F3722" t="s">
        <v>19351</v>
      </c>
    </row>
    <row r="3723" spans="1:6">
      <c r="A3723" s="2" t="s">
        <v>28226</v>
      </c>
      <c r="B3723">
        <v>309</v>
      </c>
      <c r="C3723" s="2" t="s">
        <v>28223</v>
      </c>
      <c r="D3723" t="s">
        <v>24621</v>
      </c>
      <c r="E3723">
        <v>8</v>
      </c>
      <c r="F3723" t="s">
        <v>20265</v>
      </c>
    </row>
    <row r="3724" spans="1:6">
      <c r="A3724" s="2" t="s">
        <v>28227</v>
      </c>
      <c r="B3724">
        <v>291</v>
      </c>
      <c r="C3724" s="2" t="s">
        <v>20512</v>
      </c>
      <c r="D3724" t="s">
        <v>19350</v>
      </c>
      <c r="E3724">
        <v>8</v>
      </c>
      <c r="F3724" t="s">
        <v>19351</v>
      </c>
    </row>
    <row r="3725" spans="1:6">
      <c r="A3725" s="2" t="s">
        <v>28228</v>
      </c>
      <c r="B3725">
        <v>291</v>
      </c>
      <c r="C3725" s="2" t="s">
        <v>20512</v>
      </c>
      <c r="D3725" t="s">
        <v>19350</v>
      </c>
      <c r="E3725">
        <v>8</v>
      </c>
      <c r="F3725" t="s">
        <v>19351</v>
      </c>
    </row>
    <row r="3726" spans="1:6">
      <c r="A3726" s="2" t="s">
        <v>28229</v>
      </c>
      <c r="B3726">
        <v>309</v>
      </c>
      <c r="C3726" s="2" t="s">
        <v>28223</v>
      </c>
      <c r="D3726" t="s">
        <v>24621</v>
      </c>
      <c r="E3726">
        <v>8</v>
      </c>
      <c r="F3726" t="s">
        <v>20265</v>
      </c>
    </row>
    <row r="3727" spans="1:6">
      <c r="A3727" s="2" t="s">
        <v>28230</v>
      </c>
      <c r="B3727">
        <v>309</v>
      </c>
      <c r="C3727" s="2" t="s">
        <v>24489</v>
      </c>
      <c r="D3727" t="s">
        <v>24079</v>
      </c>
      <c r="E3727">
        <v>8</v>
      </c>
      <c r="F3727" t="s">
        <v>21510</v>
      </c>
    </row>
    <row r="3728" spans="1:6">
      <c r="A3728" s="2" t="s">
        <v>28231</v>
      </c>
      <c r="B3728">
        <v>291</v>
      </c>
      <c r="C3728" s="2" t="s">
        <v>28232</v>
      </c>
      <c r="D3728" t="s">
        <v>20604</v>
      </c>
      <c r="E3728">
        <v>8</v>
      </c>
      <c r="F3728" t="s">
        <v>28233</v>
      </c>
    </row>
    <row r="3729" spans="1:6">
      <c r="A3729" s="2" t="s">
        <v>28234</v>
      </c>
      <c r="B3729">
        <v>309</v>
      </c>
      <c r="C3729" s="2" t="s">
        <v>28223</v>
      </c>
      <c r="D3729" t="s">
        <v>24621</v>
      </c>
      <c r="E3729">
        <v>8</v>
      </c>
      <c r="F3729" t="s">
        <v>20265</v>
      </c>
    </row>
    <row r="3730" spans="1:6">
      <c r="A3730" s="2" t="s">
        <v>28235</v>
      </c>
      <c r="B3730">
        <v>291</v>
      </c>
      <c r="C3730" s="2" t="s">
        <v>20512</v>
      </c>
      <c r="D3730" t="s">
        <v>19350</v>
      </c>
      <c r="E3730">
        <v>8</v>
      </c>
      <c r="F3730" t="s">
        <v>19351</v>
      </c>
    </row>
    <row r="3731" spans="1:6">
      <c r="A3731" s="2" t="s">
        <v>28236</v>
      </c>
      <c r="B3731">
        <v>291</v>
      </c>
      <c r="C3731" s="2" t="s">
        <v>20512</v>
      </c>
      <c r="D3731" t="s">
        <v>19350</v>
      </c>
      <c r="E3731">
        <v>8</v>
      </c>
      <c r="F3731" t="s">
        <v>19351</v>
      </c>
    </row>
    <row r="3732" spans="1:6">
      <c r="A3732" s="2" t="s">
        <v>28237</v>
      </c>
      <c r="B3732">
        <v>309</v>
      </c>
      <c r="C3732" s="2" t="s">
        <v>28223</v>
      </c>
      <c r="D3732" t="s">
        <v>24621</v>
      </c>
      <c r="E3732">
        <v>8</v>
      </c>
      <c r="F3732" t="s">
        <v>20265</v>
      </c>
    </row>
    <row r="3733" spans="1:6">
      <c r="A3733" s="2" t="s">
        <v>28238</v>
      </c>
      <c r="B3733">
        <v>309</v>
      </c>
      <c r="C3733" s="2" t="s">
        <v>28223</v>
      </c>
      <c r="D3733" t="s">
        <v>24621</v>
      </c>
      <c r="E3733">
        <v>8</v>
      </c>
      <c r="F3733" t="s">
        <v>20265</v>
      </c>
    </row>
    <row r="3734" spans="1:6">
      <c r="A3734" s="2" t="s">
        <v>28239</v>
      </c>
      <c r="B3734">
        <v>291</v>
      </c>
      <c r="C3734" s="2" t="s">
        <v>20512</v>
      </c>
      <c r="D3734" t="s">
        <v>19350</v>
      </c>
      <c r="E3734">
        <v>8</v>
      </c>
      <c r="F3734" t="s">
        <v>19351</v>
      </c>
    </row>
    <row r="3735" spans="1:6">
      <c r="A3735" s="2" t="s">
        <v>28240</v>
      </c>
      <c r="B3735">
        <v>291</v>
      </c>
      <c r="C3735" s="2" t="s">
        <v>20512</v>
      </c>
      <c r="D3735" t="s">
        <v>20606</v>
      </c>
      <c r="E3735">
        <v>8</v>
      </c>
      <c r="F3735" t="s">
        <v>19351</v>
      </c>
    </row>
    <row r="3736" spans="1:6">
      <c r="A3736" s="2" t="s">
        <v>28241</v>
      </c>
      <c r="B3736">
        <v>273</v>
      </c>
      <c r="C3736" s="2" t="s">
        <v>28242</v>
      </c>
      <c r="D3736" t="s">
        <v>28243</v>
      </c>
      <c r="E3736">
        <v>7</v>
      </c>
      <c r="F3736" t="s">
        <v>28244</v>
      </c>
    </row>
    <row r="3737" spans="1:6">
      <c r="A3737" s="2" t="s">
        <v>28245</v>
      </c>
      <c r="B3737">
        <v>291</v>
      </c>
      <c r="C3737" s="2" t="s">
        <v>20512</v>
      </c>
      <c r="D3737" t="s">
        <v>19350</v>
      </c>
      <c r="E3737">
        <v>8</v>
      </c>
      <c r="F3737" t="s">
        <v>19351</v>
      </c>
    </row>
    <row r="3738" spans="1:6">
      <c r="A3738" s="2" t="s">
        <v>28246</v>
      </c>
      <c r="B3738">
        <v>290</v>
      </c>
      <c r="C3738" s="2" t="s">
        <v>19273</v>
      </c>
      <c r="D3738" t="s">
        <v>19274</v>
      </c>
      <c r="E3738">
        <v>8</v>
      </c>
      <c r="F3738" t="s">
        <v>19251</v>
      </c>
    </row>
    <row r="3739" spans="1:6">
      <c r="A3739" s="2" t="s">
        <v>28247</v>
      </c>
      <c r="B3739">
        <v>290</v>
      </c>
      <c r="C3739" s="2" t="s">
        <v>19273</v>
      </c>
      <c r="D3739" t="s">
        <v>19274</v>
      </c>
      <c r="E3739">
        <v>8</v>
      </c>
      <c r="F3739" t="s">
        <v>19251</v>
      </c>
    </row>
    <row r="3740" spans="1:6">
      <c r="A3740" s="2" t="s">
        <v>28248</v>
      </c>
      <c r="B3740">
        <v>290</v>
      </c>
      <c r="C3740" s="2" t="s">
        <v>19273</v>
      </c>
      <c r="D3740" t="s">
        <v>19274</v>
      </c>
      <c r="E3740">
        <v>8</v>
      </c>
      <c r="F3740" t="s">
        <v>19251</v>
      </c>
    </row>
    <row r="3741" spans="1:6">
      <c r="A3741" s="2" t="s">
        <v>28249</v>
      </c>
      <c r="B3741">
        <v>290</v>
      </c>
      <c r="C3741" s="2" t="s">
        <v>19273</v>
      </c>
      <c r="D3741" t="s">
        <v>19274</v>
      </c>
      <c r="E3741">
        <v>8</v>
      </c>
      <c r="F3741" t="s">
        <v>19251</v>
      </c>
    </row>
    <row r="3742" spans="1:6">
      <c r="A3742" s="2" t="s">
        <v>28250</v>
      </c>
      <c r="B3742">
        <v>290</v>
      </c>
      <c r="C3742" s="2" t="s">
        <v>19273</v>
      </c>
      <c r="D3742" t="s">
        <v>19274</v>
      </c>
      <c r="E3742">
        <v>8</v>
      </c>
      <c r="F3742" t="s">
        <v>19251</v>
      </c>
    </row>
    <row r="3743" spans="1:6">
      <c r="A3743" s="2" t="s">
        <v>28251</v>
      </c>
      <c r="B3743">
        <v>290</v>
      </c>
      <c r="C3743" s="2" t="s">
        <v>19273</v>
      </c>
      <c r="D3743" t="s">
        <v>19274</v>
      </c>
      <c r="E3743">
        <v>8</v>
      </c>
      <c r="F3743" t="s">
        <v>19251</v>
      </c>
    </row>
    <row r="3744" spans="1:6">
      <c r="A3744" s="2" t="s">
        <v>28252</v>
      </c>
      <c r="B3744">
        <v>290</v>
      </c>
      <c r="C3744" s="2" t="s">
        <v>19273</v>
      </c>
      <c r="D3744" t="s">
        <v>19274</v>
      </c>
      <c r="E3744">
        <v>8</v>
      </c>
      <c r="F3744" t="s">
        <v>19251</v>
      </c>
    </row>
    <row r="3745" spans="1:6">
      <c r="A3745" s="2" t="s">
        <v>28253</v>
      </c>
      <c r="B3745">
        <v>290</v>
      </c>
      <c r="C3745" s="2" t="s">
        <v>19273</v>
      </c>
      <c r="D3745" t="s">
        <v>19274</v>
      </c>
      <c r="E3745">
        <v>8</v>
      </c>
      <c r="F3745" t="s">
        <v>19251</v>
      </c>
    </row>
    <row r="3746" spans="1:6">
      <c r="A3746" s="2" t="s">
        <v>28254</v>
      </c>
      <c r="B3746">
        <v>290</v>
      </c>
      <c r="C3746" s="2" t="s">
        <v>19273</v>
      </c>
      <c r="D3746" t="s">
        <v>19274</v>
      </c>
      <c r="E3746">
        <v>8</v>
      </c>
      <c r="F3746" t="s">
        <v>19251</v>
      </c>
    </row>
    <row r="3747" spans="1:6">
      <c r="A3747" s="2" t="s">
        <v>28255</v>
      </c>
      <c r="B3747">
        <v>290</v>
      </c>
      <c r="C3747" s="2" t="s">
        <v>28256</v>
      </c>
      <c r="D3747" t="s">
        <v>22790</v>
      </c>
      <c r="E3747">
        <v>8</v>
      </c>
      <c r="F3747" t="s">
        <v>19251</v>
      </c>
    </row>
    <row r="3748" spans="1:6">
      <c r="A3748" s="2" t="s">
        <v>28257</v>
      </c>
      <c r="B3748">
        <v>290</v>
      </c>
      <c r="C3748" s="2" t="s">
        <v>28258</v>
      </c>
      <c r="D3748" t="s">
        <v>19250</v>
      </c>
      <c r="E3748">
        <v>8</v>
      </c>
      <c r="F3748" t="s">
        <v>19251</v>
      </c>
    </row>
    <row r="3749" spans="1:6">
      <c r="A3749" s="2" t="s">
        <v>28259</v>
      </c>
      <c r="B3749">
        <v>272</v>
      </c>
      <c r="C3749" s="2" t="s">
        <v>28260</v>
      </c>
      <c r="D3749" t="s">
        <v>23063</v>
      </c>
      <c r="E3749">
        <v>8</v>
      </c>
      <c r="F3749" t="s">
        <v>28261</v>
      </c>
    </row>
    <row r="3750" spans="1:6">
      <c r="A3750" s="2" t="s">
        <v>28262</v>
      </c>
      <c r="B3750">
        <v>309</v>
      </c>
      <c r="C3750" s="2" t="s">
        <v>20263</v>
      </c>
      <c r="D3750" t="s">
        <v>20264</v>
      </c>
      <c r="E3750">
        <v>8</v>
      </c>
      <c r="F3750" t="s">
        <v>20265</v>
      </c>
    </row>
    <row r="3751" spans="1:6">
      <c r="A3751" s="2" t="s">
        <v>28263</v>
      </c>
      <c r="B3751">
        <v>308</v>
      </c>
      <c r="C3751" s="2" t="s">
        <v>20886</v>
      </c>
      <c r="D3751" t="s">
        <v>22102</v>
      </c>
      <c r="E3751">
        <v>8</v>
      </c>
      <c r="F3751" t="s">
        <v>20375</v>
      </c>
    </row>
    <row r="3752" spans="1:6">
      <c r="A3752" s="2" t="s">
        <v>28264</v>
      </c>
      <c r="B3752">
        <v>156</v>
      </c>
      <c r="C3752" s="2" t="s">
        <v>23771</v>
      </c>
      <c r="D3752" t="s">
        <v>28265</v>
      </c>
      <c r="E3752">
        <v>4</v>
      </c>
      <c r="F3752" t="s">
        <v>22097</v>
      </c>
    </row>
    <row r="3753" spans="1:6">
      <c r="A3753" s="2" t="s">
        <v>28266</v>
      </c>
      <c r="B3753">
        <v>290</v>
      </c>
      <c r="C3753" s="2" t="s">
        <v>19810</v>
      </c>
      <c r="D3753" t="s">
        <v>19811</v>
      </c>
      <c r="E3753">
        <v>8</v>
      </c>
      <c r="F3753" t="s">
        <v>19812</v>
      </c>
    </row>
    <row r="3754" spans="1:6">
      <c r="A3754" s="2" t="s">
        <v>28267</v>
      </c>
      <c r="B3754">
        <v>309</v>
      </c>
      <c r="C3754" s="2" t="s">
        <v>20263</v>
      </c>
      <c r="D3754" t="s">
        <v>20264</v>
      </c>
      <c r="E3754">
        <v>8</v>
      </c>
      <c r="F3754" t="s">
        <v>20265</v>
      </c>
    </row>
    <row r="3755" spans="1:6">
      <c r="A3755" s="2" t="s">
        <v>28268</v>
      </c>
      <c r="B3755">
        <v>290</v>
      </c>
      <c r="C3755" s="2" t="s">
        <v>19810</v>
      </c>
      <c r="D3755" t="s">
        <v>19811</v>
      </c>
      <c r="E3755">
        <v>8</v>
      </c>
      <c r="F3755" t="s">
        <v>19812</v>
      </c>
    </row>
    <row r="3756" spans="1:6">
      <c r="A3756" s="2" t="s">
        <v>28269</v>
      </c>
      <c r="B3756">
        <v>290</v>
      </c>
      <c r="C3756" s="2" t="s">
        <v>21207</v>
      </c>
      <c r="D3756" t="s">
        <v>19817</v>
      </c>
      <c r="E3756">
        <v>8</v>
      </c>
      <c r="F3756" t="s">
        <v>19251</v>
      </c>
    </row>
    <row r="3757" spans="1:6">
      <c r="A3757" s="2" t="s">
        <v>28270</v>
      </c>
      <c r="B3757">
        <v>290</v>
      </c>
      <c r="C3757" s="2" t="s">
        <v>20289</v>
      </c>
      <c r="D3757" t="s">
        <v>27531</v>
      </c>
      <c r="E3757">
        <v>8</v>
      </c>
      <c r="F3757" t="s">
        <v>19251</v>
      </c>
    </row>
    <row r="3758" spans="1:6">
      <c r="A3758" s="2" t="s">
        <v>28271</v>
      </c>
      <c r="B3758">
        <v>290</v>
      </c>
      <c r="C3758" s="2" t="s">
        <v>19249</v>
      </c>
      <c r="D3758" t="s">
        <v>19250</v>
      </c>
      <c r="E3758">
        <v>8</v>
      </c>
      <c r="F3758" t="s">
        <v>19251</v>
      </c>
    </row>
    <row r="3759" spans="1:6">
      <c r="A3759" s="2" t="s">
        <v>28272</v>
      </c>
      <c r="B3759">
        <v>290</v>
      </c>
      <c r="C3759" s="2" t="s">
        <v>19624</v>
      </c>
      <c r="D3759" t="s">
        <v>19625</v>
      </c>
      <c r="E3759">
        <v>8</v>
      </c>
      <c r="F3759" t="s">
        <v>19251</v>
      </c>
    </row>
    <row r="3760" spans="1:6">
      <c r="A3760" s="2" t="s">
        <v>28273</v>
      </c>
      <c r="B3760">
        <v>153</v>
      </c>
      <c r="C3760" s="2" t="s">
        <v>28274</v>
      </c>
      <c r="D3760" t="s">
        <v>19554</v>
      </c>
      <c r="E3760">
        <v>4</v>
      </c>
      <c r="F3760" t="s">
        <v>28275</v>
      </c>
    </row>
    <row r="3761" spans="1:6">
      <c r="A3761" s="2" t="s">
        <v>28276</v>
      </c>
      <c r="B3761">
        <v>702</v>
      </c>
      <c r="C3761" s="2" t="s">
        <v>28277</v>
      </c>
      <c r="D3761" t="s">
        <v>19979</v>
      </c>
      <c r="E3761">
        <v>10</v>
      </c>
      <c r="F3761" t="s">
        <v>28278</v>
      </c>
    </row>
    <row r="3762" spans="1:6">
      <c r="A3762" s="2" t="s">
        <v>28279</v>
      </c>
      <c r="B3762">
        <v>549</v>
      </c>
      <c r="C3762" s="2" t="s">
        <v>21171</v>
      </c>
      <c r="D3762" t="s">
        <v>19975</v>
      </c>
      <c r="E3762">
        <v>9</v>
      </c>
      <c r="F3762" t="s">
        <v>19972</v>
      </c>
    </row>
    <row r="3763" spans="1:6">
      <c r="A3763" s="2" t="s">
        <v>28280</v>
      </c>
      <c r="B3763">
        <v>293</v>
      </c>
      <c r="C3763" s="2" t="s">
        <v>20443</v>
      </c>
      <c r="D3763" t="s">
        <v>24911</v>
      </c>
      <c r="E3763">
        <v>8</v>
      </c>
      <c r="F3763" t="s">
        <v>20876</v>
      </c>
    </row>
    <row r="3764" spans="1:6">
      <c r="A3764" s="2" t="s">
        <v>28281</v>
      </c>
      <c r="B3764">
        <v>293</v>
      </c>
      <c r="C3764" s="2" t="s">
        <v>20443</v>
      </c>
      <c r="D3764" t="s">
        <v>24911</v>
      </c>
      <c r="E3764">
        <v>8</v>
      </c>
      <c r="F3764" t="s">
        <v>20876</v>
      </c>
    </row>
    <row r="3765" spans="1:6">
      <c r="A3765" s="2" t="s">
        <v>28282</v>
      </c>
      <c r="B3765">
        <v>293</v>
      </c>
      <c r="C3765" s="2" t="s">
        <v>20874</v>
      </c>
      <c r="D3765" t="s">
        <v>20875</v>
      </c>
      <c r="E3765">
        <v>8</v>
      </c>
      <c r="F3765" t="s">
        <v>20876</v>
      </c>
    </row>
    <row r="3766" spans="1:6">
      <c r="A3766" s="2" t="s">
        <v>28283</v>
      </c>
      <c r="B3766">
        <v>293</v>
      </c>
      <c r="C3766" s="2" t="s">
        <v>21807</v>
      </c>
      <c r="D3766" t="s">
        <v>21808</v>
      </c>
      <c r="E3766">
        <v>8</v>
      </c>
      <c r="F3766" t="s">
        <v>20876</v>
      </c>
    </row>
    <row r="3767" spans="1:6">
      <c r="A3767" s="2" t="s">
        <v>28284</v>
      </c>
      <c r="B3767">
        <v>293</v>
      </c>
      <c r="C3767" s="2" t="s">
        <v>28285</v>
      </c>
      <c r="D3767" t="s">
        <v>21836</v>
      </c>
      <c r="E3767">
        <v>8</v>
      </c>
      <c r="F3767" t="s">
        <v>28286</v>
      </c>
    </row>
    <row r="3768" spans="1:6">
      <c r="A3768" s="2" t="s">
        <v>28287</v>
      </c>
      <c r="B3768">
        <v>293</v>
      </c>
      <c r="C3768" s="2" t="s">
        <v>19907</v>
      </c>
      <c r="D3768" t="s">
        <v>21455</v>
      </c>
      <c r="E3768">
        <v>8</v>
      </c>
      <c r="F3768" t="s">
        <v>21456</v>
      </c>
    </row>
    <row r="3769" spans="1:6">
      <c r="A3769" s="2" t="s">
        <v>28288</v>
      </c>
      <c r="B3769">
        <v>293</v>
      </c>
      <c r="C3769" s="2" t="s">
        <v>20443</v>
      </c>
      <c r="D3769" t="s">
        <v>24911</v>
      </c>
      <c r="E3769">
        <v>8</v>
      </c>
      <c r="F3769" t="s">
        <v>20876</v>
      </c>
    </row>
    <row r="3770" spans="1:6">
      <c r="A3770" s="2" t="s">
        <v>28289</v>
      </c>
      <c r="B3770">
        <v>293</v>
      </c>
      <c r="C3770" s="2" t="s">
        <v>24489</v>
      </c>
      <c r="D3770" t="s">
        <v>28290</v>
      </c>
      <c r="E3770">
        <v>8</v>
      </c>
      <c r="F3770" t="s">
        <v>20876</v>
      </c>
    </row>
    <row r="3771" spans="1:6">
      <c r="A3771" s="2" t="s">
        <v>28291</v>
      </c>
      <c r="B3771">
        <v>290</v>
      </c>
      <c r="C3771" s="2" t="s">
        <v>20898</v>
      </c>
      <c r="D3771" t="s">
        <v>19625</v>
      </c>
      <c r="E3771">
        <v>8</v>
      </c>
      <c r="F3771" t="s">
        <v>19251</v>
      </c>
    </row>
    <row r="3772" spans="1:6">
      <c r="A3772" s="2" t="s">
        <v>28292</v>
      </c>
      <c r="B3772">
        <v>290</v>
      </c>
      <c r="C3772" s="2" t="s">
        <v>19273</v>
      </c>
      <c r="D3772" t="s">
        <v>19274</v>
      </c>
      <c r="E3772">
        <v>8</v>
      </c>
      <c r="F3772" t="s">
        <v>19251</v>
      </c>
    </row>
    <row r="3773" spans="1:6">
      <c r="A3773" s="2" t="s">
        <v>28293</v>
      </c>
      <c r="B3773">
        <v>290</v>
      </c>
      <c r="C3773" s="2" t="s">
        <v>19273</v>
      </c>
      <c r="D3773" t="s">
        <v>19274</v>
      </c>
      <c r="E3773">
        <v>8</v>
      </c>
      <c r="F3773" t="s">
        <v>19251</v>
      </c>
    </row>
    <row r="3774" spans="1:6">
      <c r="A3774" s="2" t="s">
        <v>28294</v>
      </c>
      <c r="B3774">
        <v>290</v>
      </c>
      <c r="C3774" s="2" t="s">
        <v>21207</v>
      </c>
      <c r="D3774" t="s">
        <v>19817</v>
      </c>
      <c r="E3774">
        <v>8</v>
      </c>
      <c r="F3774" t="s">
        <v>19251</v>
      </c>
    </row>
    <row r="3775" spans="1:6">
      <c r="A3775" s="2" t="s">
        <v>28295</v>
      </c>
      <c r="B3775">
        <v>290</v>
      </c>
      <c r="C3775" s="2" t="s">
        <v>21207</v>
      </c>
      <c r="D3775" t="s">
        <v>19817</v>
      </c>
      <c r="E3775">
        <v>8</v>
      </c>
      <c r="F3775" t="s">
        <v>19251</v>
      </c>
    </row>
    <row r="3776" spans="1:6">
      <c r="A3776" s="2" t="s">
        <v>28296</v>
      </c>
      <c r="B3776">
        <v>290</v>
      </c>
      <c r="C3776" s="2" t="s">
        <v>21207</v>
      </c>
      <c r="D3776" t="s">
        <v>19817</v>
      </c>
      <c r="E3776">
        <v>8</v>
      </c>
      <c r="F3776" t="s">
        <v>19251</v>
      </c>
    </row>
    <row r="3777" spans="1:6">
      <c r="A3777" s="2" t="s">
        <v>28297</v>
      </c>
      <c r="B3777">
        <v>290</v>
      </c>
      <c r="C3777" s="2" t="s">
        <v>21207</v>
      </c>
      <c r="D3777" t="s">
        <v>19817</v>
      </c>
      <c r="E3777">
        <v>8</v>
      </c>
      <c r="F3777" t="s">
        <v>19251</v>
      </c>
    </row>
    <row r="3778" spans="1:6">
      <c r="A3778" s="2" t="s">
        <v>28298</v>
      </c>
      <c r="B3778">
        <v>290</v>
      </c>
      <c r="C3778" s="2" t="s">
        <v>19273</v>
      </c>
      <c r="D3778" t="s">
        <v>19274</v>
      </c>
      <c r="E3778">
        <v>8</v>
      </c>
      <c r="F3778" t="s">
        <v>19251</v>
      </c>
    </row>
    <row r="3779" spans="1:6">
      <c r="A3779" s="2" t="s">
        <v>28299</v>
      </c>
      <c r="B3779">
        <v>290</v>
      </c>
      <c r="C3779" s="2" t="s">
        <v>19273</v>
      </c>
      <c r="D3779" t="s">
        <v>19274</v>
      </c>
      <c r="E3779">
        <v>8</v>
      </c>
      <c r="F3779" t="s">
        <v>19251</v>
      </c>
    </row>
    <row r="3780" spans="1:6">
      <c r="A3780" s="2" t="s">
        <v>28300</v>
      </c>
      <c r="B3780">
        <v>290</v>
      </c>
      <c r="C3780" s="2" t="s">
        <v>21207</v>
      </c>
      <c r="D3780" t="s">
        <v>19817</v>
      </c>
      <c r="E3780">
        <v>8</v>
      </c>
      <c r="F3780" t="s">
        <v>19251</v>
      </c>
    </row>
    <row r="3781" spans="1:6">
      <c r="A3781" s="2" t="s">
        <v>28301</v>
      </c>
      <c r="B3781">
        <v>290</v>
      </c>
      <c r="C3781" s="2" t="s">
        <v>19273</v>
      </c>
      <c r="D3781" t="s">
        <v>19274</v>
      </c>
      <c r="E3781">
        <v>8</v>
      </c>
      <c r="F3781" t="s">
        <v>19251</v>
      </c>
    </row>
    <row r="3782" spans="1:6">
      <c r="A3782" s="2" t="s">
        <v>28302</v>
      </c>
      <c r="B3782">
        <v>309</v>
      </c>
      <c r="C3782" s="2" t="s">
        <v>20263</v>
      </c>
      <c r="D3782" t="s">
        <v>20264</v>
      </c>
      <c r="E3782">
        <v>8</v>
      </c>
      <c r="F3782" t="s">
        <v>20265</v>
      </c>
    </row>
    <row r="3783" spans="1:6">
      <c r="A3783" s="2" t="s">
        <v>28303</v>
      </c>
      <c r="B3783">
        <v>290</v>
      </c>
      <c r="C3783" s="2" t="s">
        <v>19810</v>
      </c>
      <c r="D3783" t="s">
        <v>19811</v>
      </c>
      <c r="E3783">
        <v>8</v>
      </c>
      <c r="F3783" t="s">
        <v>19812</v>
      </c>
    </row>
    <row r="3784" spans="1:6">
      <c r="A3784" s="2" t="s">
        <v>28304</v>
      </c>
      <c r="B3784">
        <v>309</v>
      </c>
      <c r="C3784" s="2" t="s">
        <v>20263</v>
      </c>
      <c r="D3784" t="s">
        <v>20264</v>
      </c>
      <c r="E3784">
        <v>8</v>
      </c>
      <c r="F3784" t="s">
        <v>20265</v>
      </c>
    </row>
    <row r="3785" spans="1:6">
      <c r="A3785" s="2" t="s">
        <v>28305</v>
      </c>
      <c r="B3785">
        <v>290</v>
      </c>
      <c r="C3785" s="2" t="s">
        <v>19810</v>
      </c>
      <c r="D3785" t="s">
        <v>19811</v>
      </c>
      <c r="E3785">
        <v>8</v>
      </c>
      <c r="F3785" t="s">
        <v>19812</v>
      </c>
    </row>
    <row r="3786" spans="1:6">
      <c r="A3786" s="2" t="s">
        <v>28306</v>
      </c>
      <c r="B3786">
        <v>290</v>
      </c>
      <c r="C3786" s="2" t="s">
        <v>19810</v>
      </c>
      <c r="D3786" t="s">
        <v>19811</v>
      </c>
      <c r="E3786">
        <v>8</v>
      </c>
      <c r="F3786" t="s">
        <v>19812</v>
      </c>
    </row>
    <row r="3787" spans="1:6">
      <c r="A3787" s="2" t="s">
        <v>28307</v>
      </c>
      <c r="B3787">
        <v>309</v>
      </c>
      <c r="C3787" s="2" t="s">
        <v>20263</v>
      </c>
      <c r="D3787" t="s">
        <v>20264</v>
      </c>
      <c r="E3787">
        <v>8</v>
      </c>
      <c r="F3787" t="s">
        <v>20265</v>
      </c>
    </row>
    <row r="3788" spans="1:6">
      <c r="A3788" s="2" t="s">
        <v>28308</v>
      </c>
      <c r="B3788">
        <v>290</v>
      </c>
      <c r="C3788" s="2" t="s">
        <v>19810</v>
      </c>
      <c r="D3788" t="s">
        <v>19811</v>
      </c>
      <c r="E3788">
        <v>8</v>
      </c>
      <c r="F3788" t="s">
        <v>19812</v>
      </c>
    </row>
    <row r="3789" spans="1:6">
      <c r="A3789" s="2" t="s">
        <v>28309</v>
      </c>
      <c r="B3789">
        <v>309</v>
      </c>
      <c r="C3789" s="2" t="s">
        <v>20263</v>
      </c>
      <c r="D3789" t="s">
        <v>20264</v>
      </c>
      <c r="E3789">
        <v>8</v>
      </c>
      <c r="F3789" t="s">
        <v>20265</v>
      </c>
    </row>
    <row r="3790" spans="1:6">
      <c r="A3790" s="2" t="s">
        <v>28310</v>
      </c>
      <c r="B3790">
        <v>290</v>
      </c>
      <c r="C3790" s="2" t="s">
        <v>19810</v>
      </c>
      <c r="D3790" t="s">
        <v>19811</v>
      </c>
      <c r="E3790">
        <v>8</v>
      </c>
      <c r="F3790" t="s">
        <v>19812</v>
      </c>
    </row>
    <row r="3791" spans="1:6">
      <c r="A3791" s="2" t="s">
        <v>28311</v>
      </c>
      <c r="B3791">
        <v>309</v>
      </c>
      <c r="C3791" s="2" t="s">
        <v>20263</v>
      </c>
      <c r="D3791" t="s">
        <v>20264</v>
      </c>
      <c r="E3791">
        <v>8</v>
      </c>
      <c r="F3791" t="s">
        <v>20265</v>
      </c>
    </row>
    <row r="3792" spans="1:6">
      <c r="A3792" s="2" t="s">
        <v>28312</v>
      </c>
      <c r="B3792">
        <v>155</v>
      </c>
      <c r="C3792" s="2" t="s">
        <v>28313</v>
      </c>
      <c r="D3792" t="s">
        <v>23237</v>
      </c>
      <c r="E3792">
        <v>4</v>
      </c>
      <c r="F3792" t="s">
        <v>21840</v>
      </c>
    </row>
    <row r="3793" spans="1:6">
      <c r="A3793" s="2" t="s">
        <v>28314</v>
      </c>
      <c r="B3793">
        <v>295</v>
      </c>
      <c r="C3793" s="2" t="s">
        <v>20989</v>
      </c>
      <c r="D3793" t="s">
        <v>28315</v>
      </c>
      <c r="E3793">
        <v>8</v>
      </c>
      <c r="F3793" t="s">
        <v>28316</v>
      </c>
    </row>
    <row r="3794" spans="1:6">
      <c r="A3794" s="2" t="s">
        <v>28317</v>
      </c>
      <c r="B3794">
        <v>290</v>
      </c>
      <c r="C3794" s="2" t="s">
        <v>19810</v>
      </c>
      <c r="D3794" t="s">
        <v>19811</v>
      </c>
      <c r="E3794">
        <v>8</v>
      </c>
      <c r="F3794" t="s">
        <v>19812</v>
      </c>
    </row>
    <row r="3795" spans="1:6">
      <c r="A3795" s="2" t="s">
        <v>28318</v>
      </c>
      <c r="B3795">
        <v>290</v>
      </c>
      <c r="C3795" s="2" t="s">
        <v>20871</v>
      </c>
      <c r="D3795" t="s">
        <v>19811</v>
      </c>
      <c r="E3795">
        <v>8</v>
      </c>
      <c r="F3795" t="s">
        <v>20872</v>
      </c>
    </row>
    <row r="3796" spans="1:6">
      <c r="A3796" s="2" t="s">
        <v>28319</v>
      </c>
      <c r="B3796">
        <v>247</v>
      </c>
      <c r="C3796" s="2" t="s">
        <v>28320</v>
      </c>
      <c r="D3796" t="s">
        <v>21348</v>
      </c>
      <c r="E3796">
        <v>6</v>
      </c>
      <c r="F3796" t="s">
        <v>28169</v>
      </c>
    </row>
    <row r="3797" spans="1:6">
      <c r="A3797" s="2" t="s">
        <v>28321</v>
      </c>
      <c r="B3797">
        <v>290</v>
      </c>
      <c r="C3797" s="2" t="s">
        <v>20871</v>
      </c>
      <c r="D3797" t="s">
        <v>19811</v>
      </c>
      <c r="E3797">
        <v>8</v>
      </c>
      <c r="F3797" t="s">
        <v>20872</v>
      </c>
    </row>
    <row r="3798" spans="1:6">
      <c r="A3798" s="2" t="s">
        <v>28322</v>
      </c>
      <c r="B3798">
        <v>247</v>
      </c>
      <c r="C3798" s="2" t="s">
        <v>28320</v>
      </c>
      <c r="D3798" t="s">
        <v>21348</v>
      </c>
      <c r="E3798">
        <v>6</v>
      </c>
      <c r="F3798" t="s">
        <v>28169</v>
      </c>
    </row>
    <row r="3799" spans="1:6">
      <c r="A3799" s="2" t="s">
        <v>28323</v>
      </c>
      <c r="B3799">
        <v>290</v>
      </c>
      <c r="C3799" s="2" t="s">
        <v>20871</v>
      </c>
      <c r="D3799" t="s">
        <v>19811</v>
      </c>
      <c r="E3799">
        <v>8</v>
      </c>
      <c r="F3799" t="s">
        <v>20872</v>
      </c>
    </row>
    <row r="3800" spans="1:6">
      <c r="A3800" s="2" t="s">
        <v>28324</v>
      </c>
      <c r="B3800">
        <v>309</v>
      </c>
      <c r="C3800" s="2" t="s">
        <v>20310</v>
      </c>
      <c r="D3800" t="s">
        <v>20264</v>
      </c>
      <c r="E3800">
        <v>8</v>
      </c>
      <c r="F3800" t="s">
        <v>20265</v>
      </c>
    </row>
    <row r="3801" spans="1:6">
      <c r="A3801" s="2" t="s">
        <v>28325</v>
      </c>
      <c r="B3801">
        <v>290</v>
      </c>
      <c r="C3801" s="2" t="s">
        <v>20871</v>
      </c>
      <c r="D3801" t="s">
        <v>19811</v>
      </c>
      <c r="E3801">
        <v>8</v>
      </c>
      <c r="F3801" t="s">
        <v>20872</v>
      </c>
    </row>
    <row r="3802" spans="1:6">
      <c r="A3802" s="2" t="s">
        <v>28326</v>
      </c>
      <c r="B3802">
        <v>247</v>
      </c>
      <c r="C3802" s="2" t="s">
        <v>28320</v>
      </c>
      <c r="D3802" t="s">
        <v>21348</v>
      </c>
      <c r="E3802">
        <v>6</v>
      </c>
      <c r="F3802" t="s">
        <v>28169</v>
      </c>
    </row>
    <row r="3803" spans="1:6">
      <c r="A3803" s="2" t="s">
        <v>28327</v>
      </c>
      <c r="B3803">
        <v>290</v>
      </c>
      <c r="C3803" s="2" t="s">
        <v>20871</v>
      </c>
      <c r="D3803" t="s">
        <v>19811</v>
      </c>
      <c r="E3803">
        <v>8</v>
      </c>
      <c r="F3803" t="s">
        <v>20872</v>
      </c>
    </row>
    <row r="3804" spans="1:6">
      <c r="A3804" s="2" t="s">
        <v>28328</v>
      </c>
      <c r="B3804">
        <v>247</v>
      </c>
      <c r="C3804" s="2" t="s">
        <v>28320</v>
      </c>
      <c r="D3804" t="s">
        <v>21348</v>
      </c>
      <c r="E3804">
        <v>6</v>
      </c>
      <c r="F3804" t="s">
        <v>28169</v>
      </c>
    </row>
    <row r="3805" spans="1:6">
      <c r="A3805" s="2" t="s">
        <v>28329</v>
      </c>
      <c r="B3805">
        <v>290</v>
      </c>
      <c r="C3805" s="2" t="s">
        <v>19810</v>
      </c>
      <c r="D3805" t="s">
        <v>19811</v>
      </c>
      <c r="E3805">
        <v>8</v>
      </c>
      <c r="F3805" t="s">
        <v>19812</v>
      </c>
    </row>
    <row r="3806" spans="1:6">
      <c r="A3806" s="2" t="s">
        <v>28330</v>
      </c>
      <c r="B3806">
        <v>290</v>
      </c>
      <c r="C3806" s="2" t="s">
        <v>19273</v>
      </c>
      <c r="D3806" t="s">
        <v>19274</v>
      </c>
      <c r="E3806">
        <v>8</v>
      </c>
      <c r="F3806" t="s">
        <v>19251</v>
      </c>
    </row>
    <row r="3807" spans="1:6">
      <c r="A3807" s="2" t="s">
        <v>28331</v>
      </c>
      <c r="B3807">
        <v>290</v>
      </c>
      <c r="C3807" s="2" t="s">
        <v>19273</v>
      </c>
      <c r="D3807" t="s">
        <v>19274</v>
      </c>
      <c r="E3807">
        <v>8</v>
      </c>
      <c r="F3807" t="s">
        <v>19251</v>
      </c>
    </row>
    <row r="3808" spans="1:6">
      <c r="A3808" s="2" t="s">
        <v>28332</v>
      </c>
      <c r="B3808">
        <v>290</v>
      </c>
      <c r="C3808" s="2" t="s">
        <v>19273</v>
      </c>
      <c r="D3808" t="s">
        <v>19274</v>
      </c>
      <c r="E3808">
        <v>8</v>
      </c>
      <c r="F3808" t="s">
        <v>19251</v>
      </c>
    </row>
    <row r="3809" spans="1:6">
      <c r="A3809" s="2" t="s">
        <v>28333</v>
      </c>
      <c r="B3809">
        <v>290</v>
      </c>
      <c r="C3809" s="2" t="s">
        <v>19273</v>
      </c>
      <c r="D3809" t="s">
        <v>19274</v>
      </c>
      <c r="E3809">
        <v>8</v>
      </c>
      <c r="F3809" t="s">
        <v>19251</v>
      </c>
    </row>
    <row r="3810" spans="1:6">
      <c r="A3810" s="2" t="s">
        <v>28334</v>
      </c>
      <c r="B3810">
        <v>290</v>
      </c>
      <c r="C3810" s="2" t="s">
        <v>19273</v>
      </c>
      <c r="D3810" t="s">
        <v>19274</v>
      </c>
      <c r="E3810">
        <v>8</v>
      </c>
      <c r="F3810" t="s">
        <v>19251</v>
      </c>
    </row>
    <row r="3811" spans="1:6">
      <c r="A3811" s="2" t="s">
        <v>28335</v>
      </c>
      <c r="B3811">
        <v>290</v>
      </c>
      <c r="C3811" s="2" t="s">
        <v>19273</v>
      </c>
      <c r="D3811" t="s">
        <v>19274</v>
      </c>
      <c r="E3811">
        <v>8</v>
      </c>
      <c r="F3811" t="s">
        <v>19251</v>
      </c>
    </row>
    <row r="3812" spans="1:6">
      <c r="A3812" s="2" t="s">
        <v>28336</v>
      </c>
      <c r="B3812">
        <v>290</v>
      </c>
      <c r="C3812" s="2" t="s">
        <v>19273</v>
      </c>
      <c r="D3812" t="s">
        <v>19274</v>
      </c>
      <c r="E3812">
        <v>8</v>
      </c>
      <c r="F3812" t="s">
        <v>19251</v>
      </c>
    </row>
    <row r="3813" spans="1:6">
      <c r="A3813" s="2" t="s">
        <v>28337</v>
      </c>
      <c r="B3813">
        <v>290</v>
      </c>
      <c r="C3813" s="2" t="s">
        <v>19273</v>
      </c>
      <c r="D3813" t="s">
        <v>19274</v>
      </c>
      <c r="E3813">
        <v>8</v>
      </c>
      <c r="F3813" t="s">
        <v>19251</v>
      </c>
    </row>
    <row r="3814" spans="1:6">
      <c r="A3814" s="2" t="s">
        <v>28338</v>
      </c>
      <c r="B3814">
        <v>290</v>
      </c>
      <c r="C3814" s="2" t="s">
        <v>19273</v>
      </c>
      <c r="D3814" t="s">
        <v>19274</v>
      </c>
      <c r="E3814">
        <v>8</v>
      </c>
      <c r="F3814" t="s">
        <v>19251</v>
      </c>
    </row>
    <row r="3815" spans="1:6">
      <c r="A3815" s="2" t="s">
        <v>28339</v>
      </c>
      <c r="B3815">
        <v>290</v>
      </c>
      <c r="C3815" s="2" t="s">
        <v>19273</v>
      </c>
      <c r="D3815" t="s">
        <v>19274</v>
      </c>
      <c r="E3815">
        <v>8</v>
      </c>
      <c r="F3815" t="s">
        <v>19251</v>
      </c>
    </row>
    <row r="3816" spans="1:6">
      <c r="A3816" s="2" t="s">
        <v>28340</v>
      </c>
      <c r="B3816">
        <v>290</v>
      </c>
      <c r="C3816" s="2" t="s">
        <v>19273</v>
      </c>
      <c r="D3816" t="s">
        <v>19274</v>
      </c>
      <c r="E3816">
        <v>8</v>
      </c>
      <c r="F3816" t="s">
        <v>19251</v>
      </c>
    </row>
    <row r="3817" spans="1:6">
      <c r="A3817" s="2" t="s">
        <v>28341</v>
      </c>
      <c r="B3817">
        <v>290</v>
      </c>
      <c r="C3817" s="2" t="s">
        <v>19273</v>
      </c>
      <c r="D3817" t="s">
        <v>19274</v>
      </c>
      <c r="E3817">
        <v>8</v>
      </c>
      <c r="F3817" t="s">
        <v>19251</v>
      </c>
    </row>
    <row r="3818" spans="1:6">
      <c r="A3818" s="2" t="s">
        <v>28342</v>
      </c>
      <c r="B3818">
        <v>290</v>
      </c>
      <c r="C3818" s="2" t="s">
        <v>23301</v>
      </c>
      <c r="D3818" t="s">
        <v>26074</v>
      </c>
      <c r="E3818">
        <v>8</v>
      </c>
      <c r="F3818" t="s">
        <v>26154</v>
      </c>
    </row>
    <row r="3819" spans="1:6">
      <c r="A3819" s="2" t="s">
        <v>28343</v>
      </c>
      <c r="B3819">
        <v>147</v>
      </c>
      <c r="C3819" s="2" t="s">
        <v>21890</v>
      </c>
      <c r="D3819" t="s">
        <v>20230</v>
      </c>
      <c r="E3819">
        <v>4</v>
      </c>
      <c r="F3819" t="s">
        <v>21891</v>
      </c>
    </row>
    <row r="3820" spans="1:6">
      <c r="A3820" s="2" t="s">
        <v>28344</v>
      </c>
      <c r="B3820">
        <v>293</v>
      </c>
      <c r="C3820" s="2" t="s">
        <v>28345</v>
      </c>
      <c r="D3820" t="s">
        <v>22329</v>
      </c>
      <c r="E3820">
        <v>8</v>
      </c>
      <c r="F3820" t="s">
        <v>21456</v>
      </c>
    </row>
    <row r="3821" spans="1:6">
      <c r="A3821" s="2" t="s">
        <v>28346</v>
      </c>
      <c r="B3821">
        <v>293</v>
      </c>
      <c r="C3821" s="2" t="s">
        <v>28347</v>
      </c>
      <c r="D3821" t="s">
        <v>24296</v>
      </c>
      <c r="E3821">
        <v>8</v>
      </c>
      <c r="F3821" t="s">
        <v>20323</v>
      </c>
    </row>
    <row r="3822" spans="1:6">
      <c r="A3822" s="2" t="s">
        <v>28348</v>
      </c>
      <c r="B3822">
        <v>289</v>
      </c>
      <c r="C3822" s="2" t="s">
        <v>20259</v>
      </c>
      <c r="D3822" t="s">
        <v>20260</v>
      </c>
      <c r="E3822">
        <v>8</v>
      </c>
      <c r="F3822" t="s">
        <v>20261</v>
      </c>
    </row>
    <row r="3823" spans="1:6">
      <c r="A3823" s="2" t="s">
        <v>28349</v>
      </c>
      <c r="B3823">
        <v>309</v>
      </c>
      <c r="C3823" s="2" t="s">
        <v>20263</v>
      </c>
      <c r="D3823" t="s">
        <v>20264</v>
      </c>
      <c r="E3823">
        <v>8</v>
      </c>
      <c r="F3823" t="s">
        <v>20265</v>
      </c>
    </row>
    <row r="3824" spans="1:6">
      <c r="A3824" s="2" t="s">
        <v>28350</v>
      </c>
      <c r="B3824">
        <v>289</v>
      </c>
      <c r="C3824" s="2" t="s">
        <v>20259</v>
      </c>
      <c r="D3824" t="s">
        <v>20260</v>
      </c>
      <c r="E3824">
        <v>8</v>
      </c>
      <c r="F3824" t="s">
        <v>20261</v>
      </c>
    </row>
    <row r="3825" spans="1:6">
      <c r="A3825" s="2" t="s">
        <v>28351</v>
      </c>
      <c r="B3825">
        <v>309</v>
      </c>
      <c r="C3825" s="2" t="s">
        <v>20345</v>
      </c>
      <c r="D3825" t="s">
        <v>20264</v>
      </c>
      <c r="E3825">
        <v>8</v>
      </c>
      <c r="F3825" t="s">
        <v>20265</v>
      </c>
    </row>
    <row r="3826" spans="1:6">
      <c r="A3826" s="2" t="s">
        <v>28352</v>
      </c>
      <c r="B3826">
        <v>541</v>
      </c>
      <c r="C3826" s="2" t="s">
        <v>21019</v>
      </c>
      <c r="D3826" t="s">
        <v>21020</v>
      </c>
      <c r="E3826">
        <v>9</v>
      </c>
      <c r="F3826" t="s">
        <v>21021</v>
      </c>
    </row>
    <row r="3827" spans="1:6">
      <c r="A3827" s="2" t="s">
        <v>28353</v>
      </c>
      <c r="B3827">
        <v>289</v>
      </c>
      <c r="C3827" s="2" t="s">
        <v>25966</v>
      </c>
      <c r="D3827" t="s">
        <v>24052</v>
      </c>
      <c r="E3827">
        <v>8</v>
      </c>
      <c r="F3827" t="s">
        <v>20261</v>
      </c>
    </row>
    <row r="3828" spans="1:6">
      <c r="A3828" s="2" t="s">
        <v>28354</v>
      </c>
      <c r="B3828">
        <v>309</v>
      </c>
      <c r="C3828" s="2" t="s">
        <v>20263</v>
      </c>
      <c r="D3828" t="s">
        <v>20264</v>
      </c>
      <c r="E3828">
        <v>8</v>
      </c>
      <c r="F3828" t="s">
        <v>20265</v>
      </c>
    </row>
    <row r="3829" spans="1:6">
      <c r="A3829" s="2" t="s">
        <v>28355</v>
      </c>
      <c r="B3829">
        <v>291</v>
      </c>
      <c r="C3829" s="2" t="s">
        <v>26822</v>
      </c>
      <c r="D3829" t="s">
        <v>20582</v>
      </c>
      <c r="E3829">
        <v>8</v>
      </c>
      <c r="F3829" t="s">
        <v>28356</v>
      </c>
    </row>
    <row r="3830" spans="1:6">
      <c r="A3830" s="2" t="s">
        <v>28357</v>
      </c>
      <c r="B3830">
        <v>290</v>
      </c>
      <c r="C3830" s="2" t="s">
        <v>19696</v>
      </c>
      <c r="D3830" t="s">
        <v>19250</v>
      </c>
      <c r="E3830">
        <v>8</v>
      </c>
      <c r="F3830" t="s">
        <v>19251</v>
      </c>
    </row>
    <row r="3831" spans="1:6">
      <c r="A3831" s="2" t="s">
        <v>28358</v>
      </c>
      <c r="B3831">
        <v>290</v>
      </c>
      <c r="C3831" s="2" t="s">
        <v>19696</v>
      </c>
      <c r="D3831" t="s">
        <v>19250</v>
      </c>
      <c r="E3831">
        <v>8</v>
      </c>
      <c r="F3831" t="s">
        <v>19251</v>
      </c>
    </row>
    <row r="3832" spans="1:6">
      <c r="A3832" s="2" t="s">
        <v>28359</v>
      </c>
      <c r="B3832">
        <v>290</v>
      </c>
      <c r="C3832" s="2" t="s">
        <v>19249</v>
      </c>
      <c r="D3832" t="s">
        <v>19250</v>
      </c>
      <c r="E3832">
        <v>8</v>
      </c>
      <c r="F3832" t="s">
        <v>19251</v>
      </c>
    </row>
    <row r="3833" spans="1:6">
      <c r="A3833" s="2" t="s">
        <v>28360</v>
      </c>
      <c r="B3833">
        <v>290</v>
      </c>
      <c r="C3833" s="2" t="s">
        <v>19249</v>
      </c>
      <c r="D3833" t="s">
        <v>19250</v>
      </c>
      <c r="E3833">
        <v>8</v>
      </c>
      <c r="F3833" t="s">
        <v>19251</v>
      </c>
    </row>
    <row r="3834" spans="1:6">
      <c r="A3834" s="2" t="s">
        <v>28361</v>
      </c>
      <c r="B3834">
        <v>290</v>
      </c>
      <c r="C3834" s="2" t="s">
        <v>28362</v>
      </c>
      <c r="D3834" t="s">
        <v>22066</v>
      </c>
      <c r="E3834">
        <v>8</v>
      </c>
      <c r="F3834" t="s">
        <v>19812</v>
      </c>
    </row>
    <row r="3835" spans="1:6">
      <c r="A3835" s="2" t="s">
        <v>28363</v>
      </c>
      <c r="B3835">
        <v>290</v>
      </c>
      <c r="C3835" s="2" t="s">
        <v>20871</v>
      </c>
      <c r="D3835" t="s">
        <v>19811</v>
      </c>
      <c r="E3835">
        <v>8</v>
      </c>
      <c r="F3835" t="s">
        <v>20872</v>
      </c>
    </row>
    <row r="3836" spans="1:6">
      <c r="A3836" s="2" t="s">
        <v>28364</v>
      </c>
      <c r="B3836">
        <v>290</v>
      </c>
      <c r="C3836" s="2" t="s">
        <v>19810</v>
      </c>
      <c r="D3836" t="s">
        <v>19811</v>
      </c>
      <c r="E3836">
        <v>8</v>
      </c>
      <c r="F3836" t="s">
        <v>19812</v>
      </c>
    </row>
    <row r="3837" spans="1:6">
      <c r="A3837" s="2" t="s">
        <v>28365</v>
      </c>
      <c r="B3837">
        <v>290</v>
      </c>
      <c r="C3837" s="2" t="s">
        <v>20871</v>
      </c>
      <c r="D3837" t="s">
        <v>19811</v>
      </c>
      <c r="E3837">
        <v>8</v>
      </c>
      <c r="F3837" t="s">
        <v>20872</v>
      </c>
    </row>
    <row r="3838" spans="1:6">
      <c r="A3838" s="2" t="s">
        <v>28366</v>
      </c>
      <c r="B3838">
        <v>290</v>
      </c>
      <c r="C3838" s="2" t="s">
        <v>20871</v>
      </c>
      <c r="D3838" t="s">
        <v>19811</v>
      </c>
      <c r="E3838">
        <v>8</v>
      </c>
      <c r="F3838" t="s">
        <v>20872</v>
      </c>
    </row>
    <row r="3839" spans="1:6">
      <c r="A3839" s="2" t="s">
        <v>28367</v>
      </c>
      <c r="B3839">
        <v>290</v>
      </c>
      <c r="C3839" s="2" t="s">
        <v>20871</v>
      </c>
      <c r="D3839" t="s">
        <v>19811</v>
      </c>
      <c r="E3839">
        <v>8</v>
      </c>
      <c r="F3839" t="s">
        <v>20872</v>
      </c>
    </row>
    <row r="3840" spans="1:6">
      <c r="A3840" s="2" t="s">
        <v>28368</v>
      </c>
      <c r="B3840">
        <v>290</v>
      </c>
      <c r="C3840" s="2" t="s">
        <v>20871</v>
      </c>
      <c r="D3840" t="s">
        <v>19811</v>
      </c>
      <c r="E3840">
        <v>8</v>
      </c>
      <c r="F3840" t="s">
        <v>20872</v>
      </c>
    </row>
    <row r="3841" spans="1:6">
      <c r="A3841" s="2" t="s">
        <v>28369</v>
      </c>
      <c r="B3841">
        <v>290</v>
      </c>
      <c r="C3841" s="2" t="s">
        <v>20871</v>
      </c>
      <c r="D3841" t="s">
        <v>19811</v>
      </c>
      <c r="E3841">
        <v>8</v>
      </c>
      <c r="F3841" t="s">
        <v>20872</v>
      </c>
    </row>
    <row r="3842" spans="1:6">
      <c r="A3842" s="2" t="s">
        <v>28370</v>
      </c>
      <c r="B3842">
        <v>290</v>
      </c>
      <c r="C3842" s="2" t="s">
        <v>20871</v>
      </c>
      <c r="D3842" t="s">
        <v>19811</v>
      </c>
      <c r="E3842">
        <v>8</v>
      </c>
      <c r="F3842" t="s">
        <v>20872</v>
      </c>
    </row>
    <row r="3843" spans="1:6">
      <c r="A3843" s="2" t="s">
        <v>28371</v>
      </c>
      <c r="B3843">
        <v>290</v>
      </c>
      <c r="C3843" s="2" t="s">
        <v>20871</v>
      </c>
      <c r="D3843" t="s">
        <v>19811</v>
      </c>
      <c r="E3843">
        <v>8</v>
      </c>
      <c r="F3843" t="s">
        <v>20872</v>
      </c>
    </row>
    <row r="3844" spans="1:6">
      <c r="A3844" s="2" t="s">
        <v>28372</v>
      </c>
      <c r="B3844">
        <v>290</v>
      </c>
      <c r="C3844" s="2" t="s">
        <v>20871</v>
      </c>
      <c r="D3844" t="s">
        <v>19811</v>
      </c>
      <c r="E3844">
        <v>8</v>
      </c>
      <c r="F3844" t="s">
        <v>20872</v>
      </c>
    </row>
    <row r="3845" spans="1:6">
      <c r="A3845" s="2" t="s">
        <v>28373</v>
      </c>
      <c r="B3845">
        <v>290</v>
      </c>
      <c r="C3845" s="2" t="s">
        <v>19273</v>
      </c>
      <c r="D3845" t="s">
        <v>19274</v>
      </c>
      <c r="E3845">
        <v>8</v>
      </c>
      <c r="F3845" t="s">
        <v>19251</v>
      </c>
    </row>
    <row r="3846" spans="1:6">
      <c r="A3846" s="2" t="s">
        <v>28374</v>
      </c>
      <c r="B3846">
        <v>290</v>
      </c>
      <c r="C3846" s="2" t="s">
        <v>19273</v>
      </c>
      <c r="D3846" t="s">
        <v>19274</v>
      </c>
      <c r="E3846">
        <v>8</v>
      </c>
      <c r="F3846" t="s">
        <v>19251</v>
      </c>
    </row>
    <row r="3847" spans="1:6">
      <c r="A3847" s="2" t="s">
        <v>28375</v>
      </c>
      <c r="B3847">
        <v>290</v>
      </c>
      <c r="C3847" s="2" t="s">
        <v>19273</v>
      </c>
      <c r="D3847" t="s">
        <v>19274</v>
      </c>
      <c r="E3847">
        <v>8</v>
      </c>
      <c r="F3847" t="s">
        <v>19251</v>
      </c>
    </row>
    <row r="3848" spans="1:6">
      <c r="A3848" s="2" t="s">
        <v>28376</v>
      </c>
      <c r="B3848">
        <v>290</v>
      </c>
      <c r="C3848" s="2" t="s">
        <v>19273</v>
      </c>
      <c r="D3848" t="s">
        <v>19274</v>
      </c>
      <c r="E3848">
        <v>8</v>
      </c>
      <c r="F3848" t="s">
        <v>19251</v>
      </c>
    </row>
    <row r="3849" spans="1:6">
      <c r="A3849" s="2" t="s">
        <v>28377</v>
      </c>
      <c r="B3849">
        <v>293</v>
      </c>
      <c r="C3849" s="2" t="s">
        <v>20874</v>
      </c>
      <c r="D3849" t="s">
        <v>20875</v>
      </c>
      <c r="E3849">
        <v>8</v>
      </c>
      <c r="F3849" t="s">
        <v>20876</v>
      </c>
    </row>
    <row r="3850" spans="1:6">
      <c r="A3850" s="2" t="s">
        <v>28378</v>
      </c>
      <c r="B3850">
        <v>293</v>
      </c>
      <c r="C3850" s="2" t="s">
        <v>24489</v>
      </c>
      <c r="D3850" t="s">
        <v>28290</v>
      </c>
      <c r="E3850">
        <v>8</v>
      </c>
      <c r="F3850" t="s">
        <v>20876</v>
      </c>
    </row>
    <row r="3851" spans="1:6">
      <c r="A3851" s="2" t="s">
        <v>28379</v>
      </c>
      <c r="B3851">
        <v>669</v>
      </c>
      <c r="C3851" s="2" t="s">
        <v>28380</v>
      </c>
      <c r="D3851" t="s">
        <v>23049</v>
      </c>
      <c r="E3851">
        <v>16</v>
      </c>
      <c r="F3851" t="s">
        <v>20437</v>
      </c>
    </row>
    <row r="3852" spans="1:6">
      <c r="A3852" s="2" t="s">
        <v>28381</v>
      </c>
      <c r="B3852">
        <v>144</v>
      </c>
      <c r="C3852" s="2" t="s">
        <v>19982</v>
      </c>
      <c r="D3852" t="s">
        <v>23128</v>
      </c>
      <c r="E3852">
        <v>4</v>
      </c>
      <c r="F3852" t="s">
        <v>20185</v>
      </c>
    </row>
    <row r="3853" spans="1:6">
      <c r="A3853" s="2" t="s">
        <v>28382</v>
      </c>
      <c r="B3853">
        <v>154</v>
      </c>
      <c r="C3853" s="2" t="s">
        <v>27177</v>
      </c>
      <c r="D3853" t="s">
        <v>25051</v>
      </c>
      <c r="E3853">
        <v>4</v>
      </c>
      <c r="F3853" t="s">
        <v>22326</v>
      </c>
    </row>
    <row r="3854" spans="1:6">
      <c r="A3854" s="2" t="s">
        <v>28383</v>
      </c>
      <c r="B3854">
        <v>713</v>
      </c>
      <c r="C3854" s="2" t="s">
        <v>25378</v>
      </c>
      <c r="D3854" t="s">
        <v>25194</v>
      </c>
      <c r="E3854">
        <v>9</v>
      </c>
      <c r="F3854" t="s">
        <v>25379</v>
      </c>
    </row>
    <row r="3855" spans="1:6">
      <c r="A3855" s="2" t="s">
        <v>28384</v>
      </c>
      <c r="B3855">
        <v>290</v>
      </c>
      <c r="C3855" s="2" t="s">
        <v>19273</v>
      </c>
      <c r="D3855" t="s">
        <v>19274</v>
      </c>
      <c r="E3855">
        <v>8</v>
      </c>
      <c r="F3855" t="s">
        <v>19251</v>
      </c>
    </row>
    <row r="3856" spans="1:6">
      <c r="A3856" s="2" t="s">
        <v>28385</v>
      </c>
      <c r="B3856">
        <v>290</v>
      </c>
      <c r="C3856" s="2" t="s">
        <v>19273</v>
      </c>
      <c r="D3856" t="s">
        <v>19274</v>
      </c>
      <c r="E3856">
        <v>8</v>
      </c>
      <c r="F3856" t="s">
        <v>19251</v>
      </c>
    </row>
    <row r="3857" spans="1:6">
      <c r="A3857" s="2" t="s">
        <v>28386</v>
      </c>
      <c r="B3857">
        <v>290</v>
      </c>
      <c r="C3857" s="2" t="s">
        <v>19273</v>
      </c>
      <c r="D3857" t="s">
        <v>19274</v>
      </c>
      <c r="E3857">
        <v>8</v>
      </c>
      <c r="F3857" t="s">
        <v>19251</v>
      </c>
    </row>
    <row r="3858" spans="1:6">
      <c r="A3858" s="2" t="s">
        <v>28387</v>
      </c>
      <c r="B3858">
        <v>290</v>
      </c>
      <c r="C3858" s="2" t="s">
        <v>19273</v>
      </c>
      <c r="D3858" t="s">
        <v>19274</v>
      </c>
      <c r="E3858">
        <v>8</v>
      </c>
      <c r="F3858" t="s">
        <v>19251</v>
      </c>
    </row>
    <row r="3859" spans="1:6">
      <c r="A3859" s="2" t="s">
        <v>28388</v>
      </c>
      <c r="B3859">
        <v>290</v>
      </c>
      <c r="C3859" s="2" t="s">
        <v>19273</v>
      </c>
      <c r="D3859" t="s">
        <v>19274</v>
      </c>
      <c r="E3859">
        <v>8</v>
      </c>
      <c r="F3859" t="s">
        <v>19251</v>
      </c>
    </row>
    <row r="3860" spans="1:6">
      <c r="A3860" s="2" t="s">
        <v>28389</v>
      </c>
      <c r="B3860">
        <v>290</v>
      </c>
      <c r="C3860" s="2" t="s">
        <v>19273</v>
      </c>
      <c r="D3860" t="s">
        <v>19274</v>
      </c>
      <c r="E3860">
        <v>8</v>
      </c>
      <c r="F3860" t="s">
        <v>19251</v>
      </c>
    </row>
    <row r="3861" spans="1:6">
      <c r="A3861" s="2" t="s">
        <v>28390</v>
      </c>
      <c r="B3861">
        <v>290</v>
      </c>
      <c r="C3861" s="2" t="s">
        <v>19273</v>
      </c>
      <c r="D3861" t="s">
        <v>19274</v>
      </c>
      <c r="E3861">
        <v>8</v>
      </c>
      <c r="F3861" t="s">
        <v>19251</v>
      </c>
    </row>
    <row r="3862" spans="1:6">
      <c r="A3862" s="2" t="s">
        <v>28391</v>
      </c>
      <c r="B3862">
        <v>299</v>
      </c>
      <c r="C3862" s="2" t="s">
        <v>21512</v>
      </c>
      <c r="D3862" t="s">
        <v>28392</v>
      </c>
      <c r="E3862">
        <v>8</v>
      </c>
      <c r="F3862" t="s">
        <v>19657</v>
      </c>
    </row>
    <row r="3863" spans="1:6">
      <c r="A3863" s="2" t="s">
        <v>28393</v>
      </c>
      <c r="B3863">
        <v>305</v>
      </c>
      <c r="C3863" s="2" t="s">
        <v>19651</v>
      </c>
      <c r="D3863" t="s">
        <v>19652</v>
      </c>
      <c r="E3863">
        <v>8</v>
      </c>
      <c r="F3863" t="s">
        <v>19653</v>
      </c>
    </row>
    <row r="3864" spans="1:6">
      <c r="A3864" s="2" t="s">
        <v>28394</v>
      </c>
      <c r="B3864">
        <v>290</v>
      </c>
      <c r="C3864" s="2" t="s">
        <v>21207</v>
      </c>
      <c r="D3864" t="s">
        <v>19250</v>
      </c>
      <c r="E3864">
        <v>8</v>
      </c>
      <c r="F3864" t="s">
        <v>19251</v>
      </c>
    </row>
    <row r="3865" spans="1:6">
      <c r="A3865" s="2" t="s">
        <v>28395</v>
      </c>
      <c r="B3865">
        <v>291</v>
      </c>
      <c r="C3865" s="2" t="s">
        <v>20512</v>
      </c>
      <c r="D3865" t="s">
        <v>19350</v>
      </c>
      <c r="E3865">
        <v>8</v>
      </c>
      <c r="F3865" t="s">
        <v>19351</v>
      </c>
    </row>
    <row r="3866" spans="1:6">
      <c r="A3866" s="2" t="s">
        <v>28396</v>
      </c>
      <c r="B3866">
        <v>154</v>
      </c>
      <c r="C3866" s="2" t="s">
        <v>19261</v>
      </c>
      <c r="D3866" t="s">
        <v>19262</v>
      </c>
      <c r="E3866">
        <v>4</v>
      </c>
      <c r="F3866" t="s">
        <v>19263</v>
      </c>
    </row>
    <row r="3867" spans="1:6">
      <c r="A3867" s="2" t="s">
        <v>28397</v>
      </c>
      <c r="B3867">
        <v>144</v>
      </c>
      <c r="C3867" s="2" t="s">
        <v>19265</v>
      </c>
      <c r="D3867" t="s">
        <v>19266</v>
      </c>
      <c r="E3867">
        <v>4</v>
      </c>
      <c r="F3867" t="s">
        <v>19267</v>
      </c>
    </row>
    <row r="3868" spans="1:6">
      <c r="A3868" s="2" t="s">
        <v>28398</v>
      </c>
      <c r="B3868">
        <v>154</v>
      </c>
      <c r="C3868" s="2" t="s">
        <v>19261</v>
      </c>
      <c r="D3868" t="s">
        <v>19262</v>
      </c>
      <c r="E3868">
        <v>4</v>
      </c>
      <c r="F3868" t="s">
        <v>19263</v>
      </c>
    </row>
    <row r="3869" spans="1:6">
      <c r="A3869" s="2" t="s">
        <v>28399</v>
      </c>
      <c r="B3869">
        <v>144</v>
      </c>
      <c r="C3869" s="2" t="s">
        <v>19265</v>
      </c>
      <c r="D3869" t="s">
        <v>19266</v>
      </c>
      <c r="E3869">
        <v>4</v>
      </c>
      <c r="F3869" t="s">
        <v>19267</v>
      </c>
    </row>
    <row r="3870" spans="1:6">
      <c r="A3870" s="2" t="s">
        <v>28400</v>
      </c>
      <c r="B3870">
        <v>273</v>
      </c>
      <c r="C3870" s="2" t="s">
        <v>28401</v>
      </c>
      <c r="D3870" t="s">
        <v>25651</v>
      </c>
      <c r="E3870">
        <v>8</v>
      </c>
      <c r="F3870" t="s">
        <v>28402</v>
      </c>
    </row>
    <row r="3871" spans="1:6">
      <c r="A3871" s="2" t="s">
        <v>28403</v>
      </c>
      <c r="B3871">
        <v>290</v>
      </c>
      <c r="C3871" s="2" t="s">
        <v>27984</v>
      </c>
      <c r="D3871" t="s">
        <v>19250</v>
      </c>
      <c r="E3871">
        <v>8</v>
      </c>
      <c r="F3871" t="s">
        <v>19251</v>
      </c>
    </row>
    <row r="3872" spans="1:6">
      <c r="A3872" s="2" t="s">
        <v>28404</v>
      </c>
      <c r="B3872">
        <v>103</v>
      </c>
      <c r="C3872" s="2" t="s">
        <v>27770</v>
      </c>
      <c r="D3872" t="s">
        <v>27771</v>
      </c>
      <c r="E3872">
        <v>3</v>
      </c>
      <c r="F3872" t="s">
        <v>27772</v>
      </c>
    </row>
    <row r="3873" spans="1:6">
      <c r="A3873" s="2" t="s">
        <v>28405</v>
      </c>
      <c r="B3873">
        <v>149</v>
      </c>
      <c r="C3873" s="2" t="s">
        <v>23357</v>
      </c>
      <c r="D3873" t="s">
        <v>19287</v>
      </c>
      <c r="E3873">
        <v>4</v>
      </c>
      <c r="F3873" t="s">
        <v>23358</v>
      </c>
    </row>
    <row r="3874" spans="1:6">
      <c r="A3874" s="2" t="s">
        <v>28406</v>
      </c>
      <c r="B3874">
        <v>309</v>
      </c>
      <c r="C3874" s="2" t="s">
        <v>20263</v>
      </c>
      <c r="D3874" t="s">
        <v>20264</v>
      </c>
      <c r="E3874">
        <v>8</v>
      </c>
      <c r="F3874" t="s">
        <v>20265</v>
      </c>
    </row>
    <row r="3875" spans="1:6">
      <c r="A3875" s="2" t="s">
        <v>28407</v>
      </c>
      <c r="B3875">
        <v>290</v>
      </c>
      <c r="C3875" s="2" t="s">
        <v>28408</v>
      </c>
      <c r="D3875" t="s">
        <v>19811</v>
      </c>
      <c r="E3875">
        <v>8</v>
      </c>
      <c r="F3875" t="s">
        <v>19812</v>
      </c>
    </row>
    <row r="3876" spans="1:6">
      <c r="A3876" s="2" t="s">
        <v>28409</v>
      </c>
      <c r="B3876">
        <v>290</v>
      </c>
      <c r="C3876" s="2" t="s">
        <v>19624</v>
      </c>
      <c r="D3876" t="s">
        <v>19625</v>
      </c>
      <c r="E3876">
        <v>8</v>
      </c>
      <c r="F3876" t="s">
        <v>19251</v>
      </c>
    </row>
    <row r="3877" spans="1:6">
      <c r="A3877" s="2" t="s">
        <v>28410</v>
      </c>
      <c r="B3877">
        <v>290</v>
      </c>
      <c r="C3877" s="2" t="s">
        <v>28411</v>
      </c>
      <c r="D3877" t="s">
        <v>19250</v>
      </c>
      <c r="E3877">
        <v>8</v>
      </c>
      <c r="F3877" t="s">
        <v>19812</v>
      </c>
    </row>
    <row r="3878" spans="1:6">
      <c r="A3878" s="2" t="s">
        <v>28412</v>
      </c>
      <c r="B3878">
        <v>294</v>
      </c>
      <c r="C3878" s="2" t="s">
        <v>28413</v>
      </c>
      <c r="D3878" t="s">
        <v>28414</v>
      </c>
      <c r="E3878">
        <v>8</v>
      </c>
      <c r="F3878" t="s">
        <v>28415</v>
      </c>
    </row>
    <row r="3879" spans="1:6">
      <c r="A3879" s="2" t="s">
        <v>28416</v>
      </c>
      <c r="B3879">
        <v>290</v>
      </c>
      <c r="C3879" s="2" t="s">
        <v>19878</v>
      </c>
      <c r="D3879" t="s">
        <v>19250</v>
      </c>
      <c r="E3879">
        <v>8</v>
      </c>
      <c r="F3879" t="s">
        <v>19251</v>
      </c>
    </row>
    <row r="3880" spans="1:6">
      <c r="A3880" s="2" t="s">
        <v>28417</v>
      </c>
      <c r="B3880">
        <v>150</v>
      </c>
      <c r="C3880" s="2" t="s">
        <v>21742</v>
      </c>
      <c r="D3880" t="s">
        <v>21743</v>
      </c>
      <c r="E3880">
        <v>3</v>
      </c>
      <c r="F3880" t="s">
        <v>21744</v>
      </c>
    </row>
    <row r="3881" spans="1:6">
      <c r="A3881" s="2" t="s">
        <v>28418</v>
      </c>
      <c r="B3881">
        <v>150</v>
      </c>
      <c r="C3881" s="2" t="s">
        <v>21742</v>
      </c>
      <c r="D3881" t="s">
        <v>21743</v>
      </c>
      <c r="E3881">
        <v>3</v>
      </c>
      <c r="F3881" t="s">
        <v>21744</v>
      </c>
    </row>
    <row r="3882" spans="1:6">
      <c r="A3882" s="2" t="s">
        <v>28419</v>
      </c>
      <c r="B3882">
        <v>150</v>
      </c>
      <c r="C3882" s="2" t="s">
        <v>21742</v>
      </c>
      <c r="D3882" t="s">
        <v>21743</v>
      </c>
      <c r="E3882">
        <v>3</v>
      </c>
      <c r="F3882" t="s">
        <v>21744</v>
      </c>
    </row>
    <row r="3883" spans="1:6">
      <c r="A3883" s="2" t="s">
        <v>28420</v>
      </c>
      <c r="B3883">
        <v>150</v>
      </c>
      <c r="C3883" s="2" t="s">
        <v>21742</v>
      </c>
      <c r="D3883" t="s">
        <v>21743</v>
      </c>
      <c r="E3883">
        <v>3</v>
      </c>
      <c r="F3883" t="s">
        <v>21744</v>
      </c>
    </row>
    <row r="3884" spans="1:6">
      <c r="A3884" s="2" t="s">
        <v>28421</v>
      </c>
      <c r="B3884">
        <v>150</v>
      </c>
      <c r="C3884" s="2" t="s">
        <v>21742</v>
      </c>
      <c r="D3884" t="s">
        <v>21743</v>
      </c>
      <c r="E3884">
        <v>3</v>
      </c>
      <c r="F3884" t="s">
        <v>21744</v>
      </c>
    </row>
    <row r="3885" spans="1:6">
      <c r="A3885" s="2" t="s">
        <v>28422</v>
      </c>
      <c r="B3885">
        <v>150</v>
      </c>
      <c r="C3885" s="2" t="s">
        <v>21742</v>
      </c>
      <c r="D3885" t="s">
        <v>21743</v>
      </c>
      <c r="E3885">
        <v>3</v>
      </c>
      <c r="F3885" t="s">
        <v>21744</v>
      </c>
    </row>
    <row r="3886" spans="1:6">
      <c r="A3886" s="2" t="s">
        <v>28423</v>
      </c>
      <c r="B3886">
        <v>150</v>
      </c>
      <c r="C3886" s="2" t="s">
        <v>21742</v>
      </c>
      <c r="D3886" t="s">
        <v>21743</v>
      </c>
      <c r="E3886">
        <v>3</v>
      </c>
      <c r="F3886" t="s">
        <v>21744</v>
      </c>
    </row>
    <row r="3887" spans="1:6">
      <c r="A3887" s="2" t="s">
        <v>28424</v>
      </c>
      <c r="B3887">
        <v>150</v>
      </c>
      <c r="C3887" s="2" t="s">
        <v>21742</v>
      </c>
      <c r="D3887" t="s">
        <v>21743</v>
      </c>
      <c r="E3887">
        <v>3</v>
      </c>
      <c r="F3887" t="s">
        <v>21744</v>
      </c>
    </row>
    <row r="3888" spans="1:6">
      <c r="A3888" s="2" t="s">
        <v>28425</v>
      </c>
      <c r="B3888">
        <v>677</v>
      </c>
      <c r="C3888" s="2" t="s">
        <v>28426</v>
      </c>
      <c r="D3888" t="s">
        <v>27525</v>
      </c>
      <c r="E3888">
        <v>16</v>
      </c>
      <c r="F3888" t="s">
        <v>28427</v>
      </c>
    </row>
    <row r="3889" spans="1:6">
      <c r="A3889" s="2" t="s">
        <v>28428</v>
      </c>
      <c r="B3889">
        <v>663</v>
      </c>
      <c r="C3889" s="2" t="s">
        <v>28429</v>
      </c>
      <c r="D3889" t="s">
        <v>28430</v>
      </c>
      <c r="E3889">
        <v>16</v>
      </c>
      <c r="F3889" t="s">
        <v>28431</v>
      </c>
    </row>
    <row r="3890" spans="1:6">
      <c r="A3890" s="2" t="s">
        <v>28432</v>
      </c>
      <c r="B3890">
        <v>315</v>
      </c>
      <c r="C3890" s="2" t="s">
        <v>28433</v>
      </c>
      <c r="D3890" t="s">
        <v>28434</v>
      </c>
      <c r="E3890">
        <v>9</v>
      </c>
      <c r="F3890" t="s">
        <v>28435</v>
      </c>
    </row>
    <row r="3891" spans="1:6">
      <c r="A3891" s="2" t="s">
        <v>28436</v>
      </c>
      <c r="B3891">
        <v>287</v>
      </c>
      <c r="C3891" s="2" t="s">
        <v>28437</v>
      </c>
      <c r="D3891" t="s">
        <v>28438</v>
      </c>
      <c r="E3891">
        <v>7</v>
      </c>
      <c r="F3891" t="s">
        <v>28439</v>
      </c>
    </row>
    <row r="3892" spans="1:6">
      <c r="A3892" s="2" t="s">
        <v>28440</v>
      </c>
      <c r="B3892">
        <v>152</v>
      </c>
      <c r="C3892" s="2" t="s">
        <v>25440</v>
      </c>
      <c r="D3892" t="s">
        <v>20430</v>
      </c>
      <c r="E3892">
        <v>4</v>
      </c>
      <c r="F3892" t="s">
        <v>28441</v>
      </c>
    </row>
    <row r="3893" spans="1:6">
      <c r="A3893" s="2" t="s">
        <v>28442</v>
      </c>
      <c r="B3893">
        <v>291</v>
      </c>
      <c r="C3893" s="2" t="s">
        <v>19353</v>
      </c>
      <c r="D3893" t="s">
        <v>20767</v>
      </c>
      <c r="E3893">
        <v>8</v>
      </c>
      <c r="F3893" t="s">
        <v>19351</v>
      </c>
    </row>
    <row r="3894" spans="1:6">
      <c r="A3894" s="2" t="s">
        <v>28443</v>
      </c>
      <c r="B3894">
        <v>290</v>
      </c>
      <c r="C3894" s="2" t="s">
        <v>19273</v>
      </c>
      <c r="D3894" t="s">
        <v>19274</v>
      </c>
      <c r="E3894">
        <v>8</v>
      </c>
      <c r="F3894" t="s">
        <v>19251</v>
      </c>
    </row>
    <row r="3895" spans="1:6">
      <c r="A3895" s="2" t="s">
        <v>28444</v>
      </c>
      <c r="B3895">
        <v>290</v>
      </c>
      <c r="C3895" s="2" t="s">
        <v>22026</v>
      </c>
      <c r="D3895" t="s">
        <v>19274</v>
      </c>
      <c r="E3895">
        <v>8</v>
      </c>
      <c r="F3895" t="s">
        <v>19251</v>
      </c>
    </row>
    <row r="3896" spans="1:6">
      <c r="A3896" s="2" t="s">
        <v>28445</v>
      </c>
      <c r="B3896">
        <v>290</v>
      </c>
      <c r="C3896" s="2" t="s">
        <v>19273</v>
      </c>
      <c r="D3896" t="s">
        <v>19274</v>
      </c>
      <c r="E3896">
        <v>8</v>
      </c>
      <c r="F3896" t="s">
        <v>19251</v>
      </c>
    </row>
    <row r="3897" spans="1:6">
      <c r="A3897" s="2" t="s">
        <v>28446</v>
      </c>
      <c r="B3897">
        <v>290</v>
      </c>
      <c r="C3897" s="2" t="s">
        <v>19273</v>
      </c>
      <c r="D3897" t="s">
        <v>19274</v>
      </c>
      <c r="E3897">
        <v>8</v>
      </c>
      <c r="F3897" t="s">
        <v>19251</v>
      </c>
    </row>
    <row r="3898" spans="1:6">
      <c r="A3898" s="2" t="s">
        <v>28447</v>
      </c>
      <c r="B3898">
        <v>290</v>
      </c>
      <c r="C3898" s="2" t="s">
        <v>19273</v>
      </c>
      <c r="D3898" t="s">
        <v>19274</v>
      </c>
      <c r="E3898">
        <v>8</v>
      </c>
      <c r="F3898" t="s">
        <v>19251</v>
      </c>
    </row>
    <row r="3899" spans="1:6">
      <c r="A3899" s="2" t="s">
        <v>28448</v>
      </c>
      <c r="B3899">
        <v>290</v>
      </c>
      <c r="C3899" s="2" t="s">
        <v>19273</v>
      </c>
      <c r="D3899" t="s">
        <v>19274</v>
      </c>
      <c r="E3899">
        <v>8</v>
      </c>
      <c r="F3899" t="s">
        <v>19251</v>
      </c>
    </row>
    <row r="3900" spans="1:6">
      <c r="A3900" s="2" t="s">
        <v>28449</v>
      </c>
      <c r="B3900">
        <v>290</v>
      </c>
      <c r="C3900" s="2" t="s">
        <v>19273</v>
      </c>
      <c r="D3900" t="s">
        <v>19274</v>
      </c>
      <c r="E3900">
        <v>8</v>
      </c>
      <c r="F3900" t="s">
        <v>19251</v>
      </c>
    </row>
    <row r="3901" spans="1:6">
      <c r="A3901" s="2" t="s">
        <v>28450</v>
      </c>
      <c r="B3901">
        <v>290</v>
      </c>
      <c r="C3901" s="2" t="s">
        <v>19273</v>
      </c>
      <c r="D3901" t="s">
        <v>19274</v>
      </c>
      <c r="E3901">
        <v>8</v>
      </c>
      <c r="F3901" t="s">
        <v>19251</v>
      </c>
    </row>
    <row r="3902" spans="1:6">
      <c r="A3902" s="2" t="s">
        <v>28451</v>
      </c>
      <c r="B3902">
        <v>290</v>
      </c>
      <c r="C3902" s="2" t="s">
        <v>19273</v>
      </c>
      <c r="D3902" t="s">
        <v>19274</v>
      </c>
      <c r="E3902">
        <v>8</v>
      </c>
      <c r="F3902" t="s">
        <v>19251</v>
      </c>
    </row>
    <row r="3903" spans="1:6">
      <c r="A3903" s="2" t="s">
        <v>28452</v>
      </c>
      <c r="B3903">
        <v>290</v>
      </c>
      <c r="C3903" s="2" t="s">
        <v>19273</v>
      </c>
      <c r="D3903" t="s">
        <v>19274</v>
      </c>
      <c r="E3903">
        <v>8</v>
      </c>
      <c r="F3903" t="s">
        <v>19251</v>
      </c>
    </row>
    <row r="3904" spans="1:6">
      <c r="A3904" s="2" t="s">
        <v>28453</v>
      </c>
      <c r="B3904">
        <v>290</v>
      </c>
      <c r="C3904" s="2" t="s">
        <v>19273</v>
      </c>
      <c r="D3904" t="s">
        <v>19274</v>
      </c>
      <c r="E3904">
        <v>8</v>
      </c>
      <c r="F3904" t="s">
        <v>19251</v>
      </c>
    </row>
    <row r="3905" spans="1:6">
      <c r="A3905" s="2" t="s">
        <v>28454</v>
      </c>
      <c r="B3905">
        <v>154</v>
      </c>
      <c r="C3905" s="2" t="s">
        <v>22505</v>
      </c>
      <c r="D3905" t="s">
        <v>19428</v>
      </c>
      <c r="E3905">
        <v>4</v>
      </c>
      <c r="F3905" t="s">
        <v>19315</v>
      </c>
    </row>
    <row r="3906" spans="1:6">
      <c r="A3906" s="2" t="s">
        <v>28455</v>
      </c>
      <c r="B3906">
        <v>669</v>
      </c>
      <c r="C3906" s="2" t="s">
        <v>26449</v>
      </c>
      <c r="D3906" t="s">
        <v>20436</v>
      </c>
      <c r="E3906">
        <v>16</v>
      </c>
      <c r="F3906" t="s">
        <v>20437</v>
      </c>
    </row>
    <row r="3907" spans="1:6">
      <c r="A3907" s="2" t="s">
        <v>28456</v>
      </c>
      <c r="B3907">
        <v>669</v>
      </c>
      <c r="C3907" s="2" t="s">
        <v>24004</v>
      </c>
      <c r="D3907" t="s">
        <v>24653</v>
      </c>
      <c r="E3907">
        <v>16</v>
      </c>
      <c r="F3907" t="s">
        <v>20437</v>
      </c>
    </row>
    <row r="3908" spans="1:6">
      <c r="A3908" s="2" t="s">
        <v>28457</v>
      </c>
      <c r="B3908">
        <v>314</v>
      </c>
      <c r="C3908" s="2" t="s">
        <v>19907</v>
      </c>
      <c r="D3908" t="s">
        <v>19908</v>
      </c>
      <c r="E3908">
        <v>8</v>
      </c>
      <c r="F3908" t="s">
        <v>19909</v>
      </c>
    </row>
    <row r="3909" spans="1:6">
      <c r="A3909" s="2" t="s">
        <v>28458</v>
      </c>
      <c r="B3909">
        <v>285</v>
      </c>
      <c r="C3909" s="2" t="s">
        <v>28459</v>
      </c>
      <c r="D3909" t="s">
        <v>28460</v>
      </c>
      <c r="E3909">
        <v>8</v>
      </c>
      <c r="F3909" t="s">
        <v>24588</v>
      </c>
    </row>
    <row r="3910" spans="1:6">
      <c r="A3910" s="2" t="s">
        <v>28461</v>
      </c>
      <c r="B3910">
        <v>296</v>
      </c>
      <c r="C3910" s="2" t="s">
        <v>21949</v>
      </c>
      <c r="D3910" t="s">
        <v>23188</v>
      </c>
      <c r="E3910">
        <v>8</v>
      </c>
      <c r="F3910" t="s">
        <v>28462</v>
      </c>
    </row>
    <row r="3911" spans="1:6">
      <c r="A3911" s="2" t="s">
        <v>28463</v>
      </c>
      <c r="B3911">
        <v>290</v>
      </c>
      <c r="C3911" s="2" t="s">
        <v>19273</v>
      </c>
      <c r="D3911" t="s">
        <v>19274</v>
      </c>
      <c r="E3911">
        <v>8</v>
      </c>
      <c r="F3911" t="s">
        <v>19251</v>
      </c>
    </row>
    <row r="3912" spans="1:6">
      <c r="A3912" s="2" t="s">
        <v>28464</v>
      </c>
      <c r="B3912">
        <v>290</v>
      </c>
      <c r="C3912" s="2" t="s">
        <v>19273</v>
      </c>
      <c r="D3912" t="s">
        <v>19274</v>
      </c>
      <c r="E3912">
        <v>8</v>
      </c>
      <c r="F3912" t="s">
        <v>19251</v>
      </c>
    </row>
    <row r="3913" spans="1:6">
      <c r="A3913" s="2" t="s">
        <v>28465</v>
      </c>
      <c r="B3913">
        <v>290</v>
      </c>
      <c r="C3913" s="2" t="s">
        <v>19273</v>
      </c>
      <c r="D3913" t="s">
        <v>19274</v>
      </c>
      <c r="E3913">
        <v>8</v>
      </c>
      <c r="F3913" t="s">
        <v>19251</v>
      </c>
    </row>
    <row r="3914" spans="1:6">
      <c r="A3914" s="2" t="s">
        <v>28466</v>
      </c>
      <c r="B3914">
        <v>290</v>
      </c>
      <c r="C3914" s="2" t="s">
        <v>19273</v>
      </c>
      <c r="D3914" t="s">
        <v>19274</v>
      </c>
      <c r="E3914">
        <v>8</v>
      </c>
      <c r="F3914" t="s">
        <v>19251</v>
      </c>
    </row>
    <row r="3915" spans="1:6">
      <c r="A3915" s="2" t="s">
        <v>28467</v>
      </c>
      <c r="B3915">
        <v>290</v>
      </c>
      <c r="C3915" s="2" t="s">
        <v>19273</v>
      </c>
      <c r="D3915" t="s">
        <v>19274</v>
      </c>
      <c r="E3915">
        <v>8</v>
      </c>
      <c r="F3915" t="s">
        <v>19251</v>
      </c>
    </row>
    <row r="3916" spans="1:6">
      <c r="A3916" s="2" t="s">
        <v>28468</v>
      </c>
      <c r="B3916">
        <v>290</v>
      </c>
      <c r="C3916" s="2" t="s">
        <v>19273</v>
      </c>
      <c r="D3916" t="s">
        <v>19274</v>
      </c>
      <c r="E3916">
        <v>8</v>
      </c>
      <c r="F3916" t="s">
        <v>19251</v>
      </c>
    </row>
    <row r="3917" spans="1:6">
      <c r="A3917" s="2" t="s">
        <v>28469</v>
      </c>
      <c r="B3917">
        <v>290</v>
      </c>
      <c r="C3917" s="2" t="s">
        <v>19273</v>
      </c>
      <c r="D3917" t="s">
        <v>19274</v>
      </c>
      <c r="E3917">
        <v>8</v>
      </c>
      <c r="F3917" t="s">
        <v>19251</v>
      </c>
    </row>
    <row r="3918" spans="1:6">
      <c r="A3918" s="2" t="s">
        <v>28470</v>
      </c>
      <c r="B3918">
        <v>290</v>
      </c>
      <c r="C3918" s="2" t="s">
        <v>28471</v>
      </c>
      <c r="D3918" t="s">
        <v>19811</v>
      </c>
      <c r="E3918">
        <v>8</v>
      </c>
      <c r="F3918" t="s">
        <v>20872</v>
      </c>
    </row>
    <row r="3919" spans="1:6">
      <c r="A3919" s="2" t="s">
        <v>28472</v>
      </c>
      <c r="B3919">
        <v>309</v>
      </c>
      <c r="C3919" s="2" t="s">
        <v>28043</v>
      </c>
      <c r="D3919" t="s">
        <v>28473</v>
      </c>
      <c r="E3919">
        <v>8</v>
      </c>
      <c r="F3919" t="s">
        <v>20265</v>
      </c>
    </row>
    <row r="3920" spans="1:6">
      <c r="A3920" s="2" t="s">
        <v>28474</v>
      </c>
      <c r="B3920">
        <v>290</v>
      </c>
      <c r="C3920" s="2" t="s">
        <v>20871</v>
      </c>
      <c r="D3920" t="s">
        <v>19811</v>
      </c>
      <c r="E3920">
        <v>8</v>
      </c>
      <c r="F3920" t="s">
        <v>20872</v>
      </c>
    </row>
    <row r="3921" spans="1:6">
      <c r="A3921" s="2" t="s">
        <v>28475</v>
      </c>
      <c r="B3921">
        <v>247</v>
      </c>
      <c r="C3921" s="2" t="s">
        <v>28476</v>
      </c>
      <c r="D3921" t="s">
        <v>26598</v>
      </c>
      <c r="E3921">
        <v>6</v>
      </c>
      <c r="F3921" t="s">
        <v>28169</v>
      </c>
    </row>
    <row r="3922" spans="1:6">
      <c r="A3922" s="2" t="s">
        <v>28477</v>
      </c>
      <c r="B3922">
        <v>290</v>
      </c>
      <c r="C3922" s="2" t="s">
        <v>20871</v>
      </c>
      <c r="D3922" t="s">
        <v>19811</v>
      </c>
      <c r="E3922">
        <v>8</v>
      </c>
      <c r="F3922" t="s">
        <v>20872</v>
      </c>
    </row>
    <row r="3923" spans="1:6">
      <c r="A3923" s="2" t="s">
        <v>28478</v>
      </c>
      <c r="B3923">
        <v>309</v>
      </c>
      <c r="C3923" s="2" t="s">
        <v>28043</v>
      </c>
      <c r="D3923" t="s">
        <v>28473</v>
      </c>
      <c r="E3923">
        <v>8</v>
      </c>
      <c r="F3923" t="s">
        <v>20265</v>
      </c>
    </row>
    <row r="3924" spans="1:6">
      <c r="A3924" s="2" t="s">
        <v>28479</v>
      </c>
      <c r="B3924">
        <v>290</v>
      </c>
      <c r="C3924" s="2" t="s">
        <v>20871</v>
      </c>
      <c r="D3924" t="s">
        <v>19811</v>
      </c>
      <c r="E3924">
        <v>8</v>
      </c>
      <c r="F3924" t="s">
        <v>20872</v>
      </c>
    </row>
    <row r="3925" spans="1:6">
      <c r="A3925" s="2" t="s">
        <v>28480</v>
      </c>
      <c r="B3925">
        <v>309</v>
      </c>
      <c r="C3925" s="2" t="s">
        <v>28043</v>
      </c>
      <c r="D3925" t="s">
        <v>28473</v>
      </c>
      <c r="E3925">
        <v>8</v>
      </c>
      <c r="F3925" t="s">
        <v>20265</v>
      </c>
    </row>
    <row r="3926" spans="1:6">
      <c r="A3926" s="2" t="s">
        <v>28481</v>
      </c>
      <c r="B3926">
        <v>290</v>
      </c>
      <c r="C3926" s="2" t="s">
        <v>19696</v>
      </c>
      <c r="D3926" t="s">
        <v>19250</v>
      </c>
      <c r="E3926">
        <v>8</v>
      </c>
      <c r="F3926" t="s">
        <v>19251</v>
      </c>
    </row>
    <row r="3927" spans="1:6">
      <c r="A3927" s="2" t="s">
        <v>28482</v>
      </c>
      <c r="B3927">
        <v>309</v>
      </c>
      <c r="C3927" s="2" t="s">
        <v>20263</v>
      </c>
      <c r="D3927" t="s">
        <v>20264</v>
      </c>
      <c r="E3927">
        <v>8</v>
      </c>
      <c r="F3927" t="s">
        <v>20265</v>
      </c>
    </row>
    <row r="3928" spans="1:6">
      <c r="A3928" s="2" t="s">
        <v>28483</v>
      </c>
      <c r="B3928">
        <v>290</v>
      </c>
      <c r="C3928" s="2" t="s">
        <v>20871</v>
      </c>
      <c r="D3928" t="s">
        <v>19811</v>
      </c>
      <c r="E3928">
        <v>8</v>
      </c>
      <c r="F3928" t="s">
        <v>20872</v>
      </c>
    </row>
    <row r="3929" spans="1:6">
      <c r="A3929" s="2" t="s">
        <v>28484</v>
      </c>
      <c r="B3929">
        <v>309</v>
      </c>
      <c r="C3929" s="2" t="s">
        <v>28043</v>
      </c>
      <c r="D3929" t="s">
        <v>28473</v>
      </c>
      <c r="E3929">
        <v>8</v>
      </c>
      <c r="F3929" t="s">
        <v>20265</v>
      </c>
    </row>
    <row r="3930" spans="1:6">
      <c r="A3930" s="2" t="s">
        <v>28485</v>
      </c>
      <c r="B3930">
        <v>283</v>
      </c>
      <c r="C3930" s="2" t="s">
        <v>28486</v>
      </c>
      <c r="D3930" t="s">
        <v>21294</v>
      </c>
      <c r="E3930">
        <v>8</v>
      </c>
      <c r="F3930" t="s">
        <v>28487</v>
      </c>
    </row>
    <row r="3931" spans="1:6">
      <c r="A3931" s="2" t="s">
        <v>28488</v>
      </c>
      <c r="B3931">
        <v>154</v>
      </c>
      <c r="C3931" s="2" t="s">
        <v>23068</v>
      </c>
      <c r="D3931" t="s">
        <v>27911</v>
      </c>
      <c r="E3931">
        <v>4</v>
      </c>
      <c r="F3931" t="s">
        <v>20195</v>
      </c>
    </row>
    <row r="3932" spans="1:6">
      <c r="A3932" s="2" t="s">
        <v>28489</v>
      </c>
      <c r="B3932">
        <v>290</v>
      </c>
      <c r="C3932" s="2" t="s">
        <v>21775</v>
      </c>
      <c r="D3932" t="s">
        <v>19625</v>
      </c>
      <c r="E3932">
        <v>8</v>
      </c>
      <c r="F3932" t="s">
        <v>19251</v>
      </c>
    </row>
    <row r="3933" spans="1:6">
      <c r="A3933" s="2" t="s">
        <v>28490</v>
      </c>
      <c r="B3933">
        <v>279</v>
      </c>
      <c r="C3933" s="2" t="s">
        <v>19889</v>
      </c>
      <c r="D3933" t="s">
        <v>28122</v>
      </c>
      <c r="E3933">
        <v>8</v>
      </c>
      <c r="F3933" t="s">
        <v>28123</v>
      </c>
    </row>
    <row r="3934" spans="1:6">
      <c r="A3934" s="2" t="s">
        <v>28491</v>
      </c>
      <c r="B3934">
        <v>290</v>
      </c>
      <c r="C3934" s="2" t="s">
        <v>20142</v>
      </c>
      <c r="D3934" t="s">
        <v>19817</v>
      </c>
      <c r="E3934">
        <v>8</v>
      </c>
      <c r="F3934" t="s">
        <v>19251</v>
      </c>
    </row>
    <row r="3935" spans="1:6">
      <c r="A3935" s="2" t="s">
        <v>28492</v>
      </c>
      <c r="B3935">
        <v>290</v>
      </c>
      <c r="C3935" s="2" t="s">
        <v>19624</v>
      </c>
      <c r="D3935" t="s">
        <v>19625</v>
      </c>
      <c r="E3935">
        <v>8</v>
      </c>
      <c r="F3935" t="s">
        <v>19251</v>
      </c>
    </row>
    <row r="3936" spans="1:6">
      <c r="A3936" s="2" t="s">
        <v>28493</v>
      </c>
      <c r="B3936">
        <v>290</v>
      </c>
      <c r="C3936" s="2" t="s">
        <v>21775</v>
      </c>
      <c r="D3936" t="s">
        <v>19625</v>
      </c>
      <c r="E3936">
        <v>8</v>
      </c>
      <c r="F3936" t="s">
        <v>19251</v>
      </c>
    </row>
    <row r="3937" spans="1:6">
      <c r="A3937" s="2" t="s">
        <v>28494</v>
      </c>
      <c r="B3937">
        <v>290</v>
      </c>
      <c r="C3937" s="2" t="s">
        <v>22065</v>
      </c>
      <c r="D3937" t="s">
        <v>22066</v>
      </c>
      <c r="E3937">
        <v>8</v>
      </c>
      <c r="F3937" t="s">
        <v>19812</v>
      </c>
    </row>
    <row r="3938" spans="1:6">
      <c r="A3938" s="2" t="s">
        <v>28495</v>
      </c>
      <c r="B3938">
        <v>290</v>
      </c>
      <c r="C3938" s="2" t="s">
        <v>20510</v>
      </c>
      <c r="D3938" t="s">
        <v>21211</v>
      </c>
      <c r="E3938">
        <v>8</v>
      </c>
      <c r="F3938" t="s">
        <v>21920</v>
      </c>
    </row>
    <row r="3939" spans="1:6">
      <c r="A3939" s="2" t="s">
        <v>28496</v>
      </c>
      <c r="B3939">
        <v>290</v>
      </c>
      <c r="C3939" s="2" t="s">
        <v>19810</v>
      </c>
      <c r="D3939" t="s">
        <v>19811</v>
      </c>
      <c r="E3939">
        <v>8</v>
      </c>
      <c r="F3939" t="s">
        <v>19812</v>
      </c>
    </row>
    <row r="3940" spans="1:6">
      <c r="A3940" s="2" t="s">
        <v>28497</v>
      </c>
      <c r="B3940">
        <v>309</v>
      </c>
      <c r="C3940" s="2" t="s">
        <v>20263</v>
      </c>
      <c r="D3940" t="s">
        <v>20264</v>
      </c>
      <c r="E3940">
        <v>8</v>
      </c>
      <c r="F3940" t="s">
        <v>20265</v>
      </c>
    </row>
    <row r="3941" spans="1:6">
      <c r="A3941" s="2" t="s">
        <v>28498</v>
      </c>
      <c r="B3941">
        <v>541</v>
      </c>
      <c r="C3941" s="2" t="s">
        <v>20330</v>
      </c>
      <c r="D3941" t="s">
        <v>19318</v>
      </c>
      <c r="E3941">
        <v>9</v>
      </c>
      <c r="F3941" t="s">
        <v>19319</v>
      </c>
    </row>
    <row r="3942" spans="1:6">
      <c r="A3942" s="2" t="s">
        <v>28499</v>
      </c>
      <c r="B3942">
        <v>541</v>
      </c>
      <c r="C3942" s="2" t="s">
        <v>28500</v>
      </c>
      <c r="D3942" t="s">
        <v>19318</v>
      </c>
      <c r="E3942">
        <v>9</v>
      </c>
      <c r="F3942" t="s">
        <v>19319</v>
      </c>
    </row>
    <row r="3943" spans="1:6">
      <c r="A3943" s="2" t="s">
        <v>28501</v>
      </c>
      <c r="B3943">
        <v>290</v>
      </c>
      <c r="C3943" s="2" t="s">
        <v>19273</v>
      </c>
      <c r="D3943" t="s">
        <v>19274</v>
      </c>
      <c r="E3943">
        <v>8</v>
      </c>
      <c r="F3943" t="s">
        <v>19251</v>
      </c>
    </row>
    <row r="3944" spans="1:6">
      <c r="A3944" s="2" t="s">
        <v>28502</v>
      </c>
      <c r="B3944">
        <v>290</v>
      </c>
      <c r="C3944" s="2" t="s">
        <v>19273</v>
      </c>
      <c r="D3944" t="s">
        <v>19274</v>
      </c>
      <c r="E3944">
        <v>8</v>
      </c>
      <c r="F3944" t="s">
        <v>19251</v>
      </c>
    </row>
    <row r="3945" spans="1:6">
      <c r="A3945" s="2" t="s">
        <v>28503</v>
      </c>
      <c r="B3945">
        <v>290</v>
      </c>
      <c r="C3945" s="2" t="s">
        <v>19249</v>
      </c>
      <c r="D3945" t="s">
        <v>19250</v>
      </c>
      <c r="E3945">
        <v>8</v>
      </c>
      <c r="F3945" t="s">
        <v>19251</v>
      </c>
    </row>
    <row r="3946" spans="1:6">
      <c r="A3946" s="2" t="s">
        <v>28504</v>
      </c>
      <c r="B3946">
        <v>290</v>
      </c>
      <c r="C3946" s="2" t="s">
        <v>19273</v>
      </c>
      <c r="D3946" t="s">
        <v>19274</v>
      </c>
      <c r="E3946">
        <v>8</v>
      </c>
      <c r="F3946" t="s">
        <v>19251</v>
      </c>
    </row>
    <row r="3947" spans="1:6">
      <c r="A3947" s="2" t="s">
        <v>28505</v>
      </c>
      <c r="B3947">
        <v>290</v>
      </c>
      <c r="C3947" s="2" t="s">
        <v>19273</v>
      </c>
      <c r="D3947" t="s">
        <v>19274</v>
      </c>
      <c r="E3947">
        <v>8</v>
      </c>
      <c r="F3947" t="s">
        <v>19251</v>
      </c>
    </row>
    <row r="3948" spans="1:6">
      <c r="A3948" s="2" t="s">
        <v>28506</v>
      </c>
      <c r="B3948">
        <v>290</v>
      </c>
      <c r="C3948" s="2" t="s">
        <v>19273</v>
      </c>
      <c r="D3948" t="s">
        <v>19274</v>
      </c>
      <c r="E3948">
        <v>8</v>
      </c>
      <c r="F3948" t="s">
        <v>19251</v>
      </c>
    </row>
    <row r="3949" spans="1:6">
      <c r="A3949" s="2" t="s">
        <v>28507</v>
      </c>
      <c r="B3949">
        <v>290</v>
      </c>
      <c r="C3949" s="2" t="s">
        <v>19273</v>
      </c>
      <c r="D3949" t="s">
        <v>19274</v>
      </c>
      <c r="E3949">
        <v>8</v>
      </c>
      <c r="F3949" t="s">
        <v>19251</v>
      </c>
    </row>
    <row r="3950" spans="1:6">
      <c r="A3950" s="2" t="s">
        <v>28508</v>
      </c>
      <c r="B3950">
        <v>289</v>
      </c>
      <c r="C3950" s="2" t="s">
        <v>23860</v>
      </c>
      <c r="D3950" t="s">
        <v>23340</v>
      </c>
      <c r="E3950">
        <v>8</v>
      </c>
      <c r="F3950" t="s">
        <v>20308</v>
      </c>
    </row>
    <row r="3951" spans="1:6">
      <c r="A3951" s="2" t="s">
        <v>28509</v>
      </c>
      <c r="B3951">
        <v>287</v>
      </c>
      <c r="C3951" s="2" t="s">
        <v>22076</v>
      </c>
      <c r="D3951" t="s">
        <v>20143</v>
      </c>
      <c r="E3951">
        <v>8</v>
      </c>
      <c r="F3951" t="s">
        <v>28510</v>
      </c>
    </row>
    <row r="3952" spans="1:6">
      <c r="A3952" s="2" t="s">
        <v>28511</v>
      </c>
      <c r="B3952">
        <v>154</v>
      </c>
      <c r="C3952" s="2" t="s">
        <v>28512</v>
      </c>
      <c r="D3952" t="s">
        <v>20337</v>
      </c>
      <c r="E3952">
        <v>4</v>
      </c>
      <c r="F3952" t="s">
        <v>28513</v>
      </c>
    </row>
    <row r="3953" spans="1:6">
      <c r="A3953" s="2" t="s">
        <v>28514</v>
      </c>
      <c r="B3953">
        <v>144</v>
      </c>
      <c r="C3953" s="2" t="s">
        <v>26309</v>
      </c>
      <c r="D3953" t="s">
        <v>28515</v>
      </c>
      <c r="E3953">
        <v>4</v>
      </c>
      <c r="F3953" t="s">
        <v>20185</v>
      </c>
    </row>
    <row r="3954" spans="1:6">
      <c r="A3954" s="2" t="s">
        <v>28516</v>
      </c>
      <c r="B3954">
        <v>154</v>
      </c>
      <c r="C3954" s="2" t="s">
        <v>28517</v>
      </c>
      <c r="D3954" t="s">
        <v>25714</v>
      </c>
      <c r="E3954">
        <v>4</v>
      </c>
      <c r="F3954" t="s">
        <v>22386</v>
      </c>
    </row>
    <row r="3955" spans="1:6">
      <c r="A3955" s="2" t="s">
        <v>28518</v>
      </c>
      <c r="B3955">
        <v>290</v>
      </c>
      <c r="C3955" s="2" t="s">
        <v>26822</v>
      </c>
      <c r="D3955" t="s">
        <v>26174</v>
      </c>
      <c r="E3955">
        <v>8</v>
      </c>
      <c r="F3955" t="s">
        <v>19251</v>
      </c>
    </row>
    <row r="3956" spans="1:6">
      <c r="A3956" s="2" t="s">
        <v>28519</v>
      </c>
      <c r="B3956">
        <v>63</v>
      </c>
      <c r="C3956" s="2" t="s">
        <v>28071</v>
      </c>
      <c r="D3956" t="s">
        <v>28072</v>
      </c>
      <c r="E3956">
        <v>2</v>
      </c>
      <c r="F3956" t="s">
        <v>28073</v>
      </c>
    </row>
    <row r="3957" spans="1:6">
      <c r="A3957" s="2" t="s">
        <v>28520</v>
      </c>
      <c r="B3957">
        <v>290</v>
      </c>
      <c r="C3957" s="2" t="s">
        <v>22980</v>
      </c>
      <c r="D3957" t="s">
        <v>19625</v>
      </c>
      <c r="E3957">
        <v>8</v>
      </c>
      <c r="F3957" t="s">
        <v>19251</v>
      </c>
    </row>
    <row r="3958" spans="1:6">
      <c r="A3958" s="2" t="s">
        <v>28521</v>
      </c>
      <c r="B3958">
        <v>309</v>
      </c>
      <c r="C3958" s="2" t="s">
        <v>20263</v>
      </c>
      <c r="D3958" t="s">
        <v>20264</v>
      </c>
      <c r="E3958">
        <v>8</v>
      </c>
      <c r="F3958" t="s">
        <v>20265</v>
      </c>
    </row>
    <row r="3959" spans="1:6">
      <c r="A3959" s="2" t="s">
        <v>28522</v>
      </c>
      <c r="B3959">
        <v>701</v>
      </c>
      <c r="C3959" s="2" t="s">
        <v>28523</v>
      </c>
      <c r="D3959" t="s">
        <v>20147</v>
      </c>
      <c r="E3959">
        <v>8</v>
      </c>
      <c r="F3959" t="s">
        <v>28524</v>
      </c>
    </row>
    <row r="3960" spans="1:6">
      <c r="A3960" s="2" t="s">
        <v>28525</v>
      </c>
      <c r="B3960">
        <v>644</v>
      </c>
      <c r="C3960" s="2" t="s">
        <v>28526</v>
      </c>
      <c r="D3960" t="s">
        <v>20147</v>
      </c>
      <c r="E3960">
        <v>9</v>
      </c>
      <c r="F3960" t="s">
        <v>28527</v>
      </c>
    </row>
    <row r="3961" spans="1:6">
      <c r="A3961" s="2" t="s">
        <v>28528</v>
      </c>
      <c r="B3961">
        <v>724</v>
      </c>
      <c r="C3961" s="2" t="s">
        <v>28529</v>
      </c>
      <c r="D3961" t="s">
        <v>28530</v>
      </c>
      <c r="E3961">
        <v>16</v>
      </c>
      <c r="F3961" t="s">
        <v>28531</v>
      </c>
    </row>
    <row r="3962" spans="1:6">
      <c r="A3962" s="2" t="s">
        <v>28532</v>
      </c>
      <c r="B3962">
        <v>154</v>
      </c>
      <c r="C3962" s="2" t="s">
        <v>23221</v>
      </c>
      <c r="D3962" t="s">
        <v>19672</v>
      </c>
      <c r="E3962">
        <v>4</v>
      </c>
      <c r="F3962" t="s">
        <v>21482</v>
      </c>
    </row>
    <row r="3963" spans="1:6">
      <c r="A3963" s="2" t="s">
        <v>28533</v>
      </c>
      <c r="B3963">
        <v>313</v>
      </c>
      <c r="C3963" s="2" t="s">
        <v>26470</v>
      </c>
      <c r="D3963" t="s">
        <v>24865</v>
      </c>
      <c r="E3963">
        <v>8</v>
      </c>
      <c r="F3963" t="s">
        <v>28534</v>
      </c>
    </row>
    <row r="3964" spans="1:6">
      <c r="A3964" s="2" t="s">
        <v>28535</v>
      </c>
      <c r="B3964">
        <v>304</v>
      </c>
      <c r="C3964" s="2" t="s">
        <v>28536</v>
      </c>
      <c r="D3964" t="s">
        <v>26092</v>
      </c>
      <c r="E3964">
        <v>8</v>
      </c>
      <c r="F3964" t="s">
        <v>28537</v>
      </c>
    </row>
    <row r="3965" spans="1:6">
      <c r="A3965" s="2" t="s">
        <v>28538</v>
      </c>
      <c r="B3965">
        <v>152</v>
      </c>
      <c r="C3965" s="2" t="s">
        <v>28539</v>
      </c>
      <c r="D3965" t="s">
        <v>21455</v>
      </c>
      <c r="E3965">
        <v>4</v>
      </c>
      <c r="F3965" t="s">
        <v>28540</v>
      </c>
    </row>
    <row r="3966" spans="1:6">
      <c r="A3966" s="2" t="s">
        <v>28541</v>
      </c>
      <c r="B3966">
        <v>304</v>
      </c>
      <c r="C3966" s="2" t="s">
        <v>28542</v>
      </c>
      <c r="D3966" t="s">
        <v>22397</v>
      </c>
      <c r="E3966">
        <v>8</v>
      </c>
      <c r="F3966" t="s">
        <v>28537</v>
      </c>
    </row>
    <row r="3967" spans="1:6">
      <c r="A3967" s="2" t="s">
        <v>28543</v>
      </c>
      <c r="B3967">
        <v>291</v>
      </c>
      <c r="C3967" s="2" t="s">
        <v>19353</v>
      </c>
      <c r="D3967" t="s">
        <v>19350</v>
      </c>
      <c r="E3967">
        <v>8</v>
      </c>
      <c r="F3967" t="s">
        <v>19351</v>
      </c>
    </row>
    <row r="3968" spans="1:6">
      <c r="A3968" s="2" t="s">
        <v>28544</v>
      </c>
      <c r="B3968">
        <v>290</v>
      </c>
      <c r="C3968" s="2" t="s">
        <v>19878</v>
      </c>
      <c r="D3968" t="s">
        <v>19250</v>
      </c>
      <c r="E3968">
        <v>8</v>
      </c>
      <c r="F3968" t="s">
        <v>19251</v>
      </c>
    </row>
    <row r="3969" spans="1:6">
      <c r="A3969" s="2" t="s">
        <v>28545</v>
      </c>
      <c r="B3969">
        <v>103</v>
      </c>
      <c r="C3969" s="2" t="s">
        <v>27770</v>
      </c>
      <c r="D3969" t="s">
        <v>27771</v>
      </c>
      <c r="E3969">
        <v>3</v>
      </c>
      <c r="F3969" t="s">
        <v>27772</v>
      </c>
    </row>
    <row r="3970" spans="1:6">
      <c r="A3970" s="2" t="s">
        <v>28546</v>
      </c>
      <c r="B3970">
        <v>290</v>
      </c>
      <c r="C3970" s="2" t="s">
        <v>19273</v>
      </c>
      <c r="D3970" t="s">
        <v>19274</v>
      </c>
      <c r="E3970">
        <v>8</v>
      </c>
      <c r="F3970" t="s">
        <v>19251</v>
      </c>
    </row>
    <row r="3971" spans="1:6">
      <c r="A3971" s="2" t="s">
        <v>28547</v>
      </c>
      <c r="B3971">
        <v>669</v>
      </c>
      <c r="C3971" s="2" t="s">
        <v>20435</v>
      </c>
      <c r="D3971" t="s">
        <v>20436</v>
      </c>
      <c r="E3971">
        <v>16</v>
      </c>
      <c r="F3971" t="s">
        <v>20437</v>
      </c>
    </row>
    <row r="3972" spans="1:6">
      <c r="A3972" s="2" t="s">
        <v>28548</v>
      </c>
      <c r="B3972">
        <v>669</v>
      </c>
      <c r="C3972" s="2" t="s">
        <v>20435</v>
      </c>
      <c r="D3972" t="s">
        <v>20436</v>
      </c>
      <c r="E3972">
        <v>16</v>
      </c>
      <c r="F3972" t="s">
        <v>20437</v>
      </c>
    </row>
    <row r="3973" spans="1:6">
      <c r="A3973" s="2" t="s">
        <v>28549</v>
      </c>
      <c r="B3973">
        <v>154</v>
      </c>
      <c r="C3973" s="2" t="s">
        <v>22500</v>
      </c>
      <c r="D3973" t="s">
        <v>22362</v>
      </c>
      <c r="E3973">
        <v>4</v>
      </c>
      <c r="F3973" t="s">
        <v>19315</v>
      </c>
    </row>
    <row r="3974" spans="1:6">
      <c r="A3974" s="2" t="s">
        <v>28550</v>
      </c>
      <c r="B3974">
        <v>290</v>
      </c>
      <c r="C3974" s="2" t="s">
        <v>19810</v>
      </c>
      <c r="D3974" t="s">
        <v>19811</v>
      </c>
      <c r="E3974">
        <v>8</v>
      </c>
      <c r="F3974" t="s">
        <v>19812</v>
      </c>
    </row>
    <row r="3975" spans="1:6">
      <c r="A3975" s="2" t="s">
        <v>28551</v>
      </c>
      <c r="B3975">
        <v>154</v>
      </c>
      <c r="C3975" s="2" t="s">
        <v>21938</v>
      </c>
      <c r="D3975" t="s">
        <v>21939</v>
      </c>
      <c r="E3975">
        <v>4</v>
      </c>
      <c r="F3975" t="s">
        <v>21940</v>
      </c>
    </row>
    <row r="3976" spans="1:6">
      <c r="A3976" s="2" t="s">
        <v>28552</v>
      </c>
      <c r="B3976">
        <v>396</v>
      </c>
      <c r="C3976" s="2" t="s">
        <v>21935</v>
      </c>
      <c r="D3976" t="s">
        <v>20579</v>
      </c>
      <c r="E3976">
        <v>9</v>
      </c>
      <c r="F3976" t="s">
        <v>21936</v>
      </c>
    </row>
    <row r="3977" spans="1:6">
      <c r="A3977" s="2" t="s">
        <v>28553</v>
      </c>
      <c r="B3977">
        <v>154</v>
      </c>
      <c r="C3977" s="2" t="s">
        <v>28554</v>
      </c>
      <c r="D3977" t="s">
        <v>23336</v>
      </c>
      <c r="E3977">
        <v>4</v>
      </c>
      <c r="F3977" t="s">
        <v>19429</v>
      </c>
    </row>
    <row r="3978" spans="1:6">
      <c r="A3978" s="2" t="s">
        <v>28555</v>
      </c>
      <c r="B3978">
        <v>290</v>
      </c>
      <c r="C3978" s="2" t="s">
        <v>19273</v>
      </c>
      <c r="D3978" t="s">
        <v>19274</v>
      </c>
      <c r="E3978">
        <v>8</v>
      </c>
      <c r="F3978" t="s">
        <v>19251</v>
      </c>
    </row>
    <row r="3979" spans="1:6">
      <c r="A3979" s="2" t="s">
        <v>28556</v>
      </c>
      <c r="B3979">
        <v>290</v>
      </c>
      <c r="C3979" s="2" t="s">
        <v>19273</v>
      </c>
      <c r="D3979" t="s">
        <v>19274</v>
      </c>
      <c r="E3979">
        <v>8</v>
      </c>
      <c r="F3979" t="s">
        <v>19251</v>
      </c>
    </row>
    <row r="3980" spans="1:6">
      <c r="A3980" s="2" t="s">
        <v>28557</v>
      </c>
      <c r="B3980">
        <v>290</v>
      </c>
      <c r="C3980" s="2" t="s">
        <v>19273</v>
      </c>
      <c r="D3980" t="s">
        <v>19274</v>
      </c>
      <c r="E3980">
        <v>8</v>
      </c>
      <c r="F3980" t="s">
        <v>19251</v>
      </c>
    </row>
    <row r="3981" spans="1:6">
      <c r="A3981" s="2" t="s">
        <v>28558</v>
      </c>
      <c r="B3981">
        <v>290</v>
      </c>
      <c r="C3981" s="2" t="s">
        <v>19273</v>
      </c>
      <c r="D3981" t="s">
        <v>19274</v>
      </c>
      <c r="E3981">
        <v>8</v>
      </c>
      <c r="F3981" t="s">
        <v>19251</v>
      </c>
    </row>
    <row r="3982" spans="1:6">
      <c r="A3982" s="2" t="s">
        <v>28559</v>
      </c>
      <c r="B3982">
        <v>290</v>
      </c>
      <c r="C3982" s="2" t="s">
        <v>19273</v>
      </c>
      <c r="D3982" t="s">
        <v>19274</v>
      </c>
      <c r="E3982">
        <v>8</v>
      </c>
      <c r="F3982" t="s">
        <v>19251</v>
      </c>
    </row>
    <row r="3983" spans="1:6">
      <c r="A3983" s="2" t="s">
        <v>28560</v>
      </c>
      <c r="B3983">
        <v>290</v>
      </c>
      <c r="C3983" s="2" t="s">
        <v>19273</v>
      </c>
      <c r="D3983" t="s">
        <v>19274</v>
      </c>
      <c r="E3983">
        <v>8</v>
      </c>
      <c r="F3983" t="s">
        <v>19251</v>
      </c>
    </row>
    <row r="3984" spans="1:6">
      <c r="A3984" s="2" t="s">
        <v>28561</v>
      </c>
      <c r="B3984">
        <v>290</v>
      </c>
      <c r="C3984" s="2" t="s">
        <v>19273</v>
      </c>
      <c r="D3984" t="s">
        <v>19274</v>
      </c>
      <c r="E3984">
        <v>8</v>
      </c>
      <c r="F3984" t="s">
        <v>19251</v>
      </c>
    </row>
    <row r="3985" spans="1:6">
      <c r="A3985" s="2" t="s">
        <v>28562</v>
      </c>
      <c r="B3985">
        <v>290</v>
      </c>
      <c r="C3985" s="2" t="s">
        <v>19273</v>
      </c>
      <c r="D3985" t="s">
        <v>19274</v>
      </c>
      <c r="E3985">
        <v>8</v>
      </c>
      <c r="F3985" t="s">
        <v>19251</v>
      </c>
    </row>
    <row r="3986" spans="1:6">
      <c r="A3986" s="2" t="s">
        <v>28563</v>
      </c>
      <c r="B3986">
        <v>691</v>
      </c>
      <c r="C3986" s="2" t="s">
        <v>25852</v>
      </c>
      <c r="D3986" t="s">
        <v>21439</v>
      </c>
      <c r="E3986">
        <v>16</v>
      </c>
      <c r="F3986" t="s">
        <v>25853</v>
      </c>
    </row>
    <row r="3987" spans="1:6">
      <c r="A3987" s="2" t="s">
        <v>28564</v>
      </c>
      <c r="B3987">
        <v>549</v>
      </c>
      <c r="C3987" s="2" t="s">
        <v>28565</v>
      </c>
      <c r="D3987" t="s">
        <v>22374</v>
      </c>
      <c r="E3987">
        <v>9</v>
      </c>
      <c r="F3987" t="s">
        <v>19410</v>
      </c>
    </row>
    <row r="3988" spans="1:6">
      <c r="A3988" s="2" t="s">
        <v>28566</v>
      </c>
      <c r="B3988">
        <v>290</v>
      </c>
      <c r="C3988" s="2" t="s">
        <v>19624</v>
      </c>
      <c r="D3988" t="s">
        <v>19625</v>
      </c>
      <c r="E3988">
        <v>8</v>
      </c>
      <c r="F3988" t="s">
        <v>19251</v>
      </c>
    </row>
    <row r="3989" spans="1:6">
      <c r="A3989" s="2" t="s">
        <v>28567</v>
      </c>
      <c r="B3989">
        <v>290</v>
      </c>
      <c r="C3989" s="2" t="s">
        <v>19397</v>
      </c>
      <c r="D3989" t="s">
        <v>19250</v>
      </c>
      <c r="E3989">
        <v>8</v>
      </c>
      <c r="F3989" t="s">
        <v>19251</v>
      </c>
    </row>
    <row r="3990" spans="1:6">
      <c r="A3990" s="2" t="s">
        <v>28568</v>
      </c>
      <c r="B3990">
        <v>290</v>
      </c>
      <c r="C3990" s="2" t="s">
        <v>21207</v>
      </c>
      <c r="D3990" t="s">
        <v>19817</v>
      </c>
      <c r="E3990">
        <v>8</v>
      </c>
      <c r="F3990" t="s">
        <v>19251</v>
      </c>
    </row>
    <row r="3991" spans="1:6">
      <c r="A3991" s="2" t="s">
        <v>28569</v>
      </c>
      <c r="B3991">
        <v>709</v>
      </c>
      <c r="C3991" s="2" t="s">
        <v>28570</v>
      </c>
      <c r="D3991" t="s">
        <v>21975</v>
      </c>
      <c r="E3991">
        <v>10</v>
      </c>
      <c r="F3991" t="s">
        <v>28571</v>
      </c>
    </row>
    <row r="3992" spans="1:6">
      <c r="A3992" s="2" t="s">
        <v>28572</v>
      </c>
      <c r="B3992">
        <v>676</v>
      </c>
      <c r="C3992" s="2" t="s">
        <v>28573</v>
      </c>
      <c r="D3992" t="s">
        <v>19597</v>
      </c>
      <c r="E3992">
        <v>10</v>
      </c>
      <c r="F3992" t="s">
        <v>28574</v>
      </c>
    </row>
    <row r="3993" spans="1:6">
      <c r="A3993" s="2" t="s">
        <v>28575</v>
      </c>
      <c r="B3993">
        <v>676</v>
      </c>
      <c r="C3993" s="2" t="s">
        <v>22446</v>
      </c>
      <c r="D3993" t="s">
        <v>19699</v>
      </c>
      <c r="E3993">
        <v>16</v>
      </c>
      <c r="F3993" t="s">
        <v>19700</v>
      </c>
    </row>
    <row r="3994" spans="1:6">
      <c r="A3994" s="2" t="s">
        <v>28576</v>
      </c>
      <c r="B3994">
        <v>312</v>
      </c>
      <c r="C3994" s="2" t="s">
        <v>28577</v>
      </c>
      <c r="D3994" t="s">
        <v>19703</v>
      </c>
      <c r="E3994">
        <v>9</v>
      </c>
      <c r="F3994" t="s">
        <v>19704</v>
      </c>
    </row>
    <row r="3995" spans="1:6">
      <c r="A3995" s="2" t="s">
        <v>28578</v>
      </c>
      <c r="B3995">
        <v>103</v>
      </c>
      <c r="C3995" s="2" t="s">
        <v>27770</v>
      </c>
      <c r="D3995" t="s">
        <v>27771</v>
      </c>
      <c r="E3995">
        <v>3</v>
      </c>
      <c r="F3995" t="s">
        <v>27772</v>
      </c>
    </row>
    <row r="3996" spans="1:6">
      <c r="A3996" s="2" t="s">
        <v>28579</v>
      </c>
      <c r="B3996">
        <v>289</v>
      </c>
      <c r="C3996" s="2" t="s">
        <v>22508</v>
      </c>
      <c r="D3996" t="s">
        <v>23977</v>
      </c>
      <c r="E3996">
        <v>8</v>
      </c>
      <c r="F3996" t="s">
        <v>28580</v>
      </c>
    </row>
    <row r="3997" spans="1:6">
      <c r="A3997" s="2" t="s">
        <v>28581</v>
      </c>
      <c r="B3997">
        <v>247</v>
      </c>
      <c r="C3997" s="2" t="s">
        <v>28168</v>
      </c>
      <c r="D3997" t="s">
        <v>21348</v>
      </c>
      <c r="E3997">
        <v>6</v>
      </c>
      <c r="F3997" t="s">
        <v>28169</v>
      </c>
    </row>
    <row r="3998" spans="1:6">
      <c r="A3998" s="2" t="s">
        <v>28582</v>
      </c>
      <c r="B3998">
        <v>312</v>
      </c>
      <c r="C3998" s="2" t="s">
        <v>28583</v>
      </c>
      <c r="D3998" t="s">
        <v>20175</v>
      </c>
      <c r="E3998">
        <v>8</v>
      </c>
      <c r="F3998" t="s">
        <v>28584</v>
      </c>
    </row>
    <row r="3999" spans="1:6">
      <c r="A3999" s="2" t="s">
        <v>28585</v>
      </c>
      <c r="B3999">
        <v>154</v>
      </c>
      <c r="C3999" s="2" t="s">
        <v>22500</v>
      </c>
      <c r="D3999" t="s">
        <v>22362</v>
      </c>
      <c r="E3999">
        <v>4</v>
      </c>
      <c r="F3999" t="s">
        <v>19315</v>
      </c>
    </row>
    <row r="4000" spans="1:6">
      <c r="A4000" s="2" t="s">
        <v>28586</v>
      </c>
      <c r="B4000">
        <v>153</v>
      </c>
      <c r="C4000" s="2" t="s">
        <v>28587</v>
      </c>
      <c r="D4000" t="s">
        <v>19567</v>
      </c>
      <c r="E4000">
        <v>4</v>
      </c>
      <c r="F4000" t="s">
        <v>20953</v>
      </c>
    </row>
    <row r="4001" spans="1:6">
      <c r="A4001" s="2" t="s">
        <v>28588</v>
      </c>
      <c r="B4001">
        <v>152</v>
      </c>
      <c r="C4001" s="2" t="s">
        <v>19742</v>
      </c>
      <c r="D4001" t="s">
        <v>28589</v>
      </c>
      <c r="E4001">
        <v>4</v>
      </c>
      <c r="F4001" t="s">
        <v>28590</v>
      </c>
    </row>
    <row r="4002" spans="1:6">
      <c r="A4002" s="2" t="s">
        <v>28591</v>
      </c>
      <c r="B4002">
        <v>291</v>
      </c>
      <c r="C4002" s="2" t="s">
        <v>19353</v>
      </c>
      <c r="D4002" t="s">
        <v>20604</v>
      </c>
      <c r="E4002">
        <v>8</v>
      </c>
      <c r="F4002" t="s">
        <v>19351</v>
      </c>
    </row>
    <row r="4003" spans="1:6">
      <c r="A4003" s="2" t="s">
        <v>28592</v>
      </c>
      <c r="B4003">
        <v>312</v>
      </c>
      <c r="C4003" s="2" t="s">
        <v>28593</v>
      </c>
      <c r="D4003" t="s">
        <v>19475</v>
      </c>
      <c r="E4003">
        <v>8</v>
      </c>
      <c r="F4003" t="s">
        <v>28594</v>
      </c>
    </row>
    <row r="4004" spans="1:6">
      <c r="A4004" s="2" t="s">
        <v>28595</v>
      </c>
      <c r="B4004">
        <v>644</v>
      </c>
      <c r="C4004" s="2" t="s">
        <v>28596</v>
      </c>
      <c r="D4004" t="s">
        <v>28597</v>
      </c>
      <c r="E4004">
        <v>16</v>
      </c>
      <c r="F4004" t="s">
        <v>28598</v>
      </c>
    </row>
    <row r="4005" spans="1:6">
      <c r="A4005" s="2" t="s">
        <v>28599</v>
      </c>
      <c r="B4005">
        <v>717</v>
      </c>
      <c r="C4005" s="2" t="s">
        <v>28600</v>
      </c>
      <c r="D4005" t="s">
        <v>19281</v>
      </c>
      <c r="E4005">
        <v>16</v>
      </c>
      <c r="F4005" t="s">
        <v>19917</v>
      </c>
    </row>
    <row r="4006" spans="1:6">
      <c r="A4006" s="2" t="s">
        <v>28601</v>
      </c>
      <c r="B4006">
        <v>289</v>
      </c>
      <c r="C4006" s="2" t="s">
        <v>24452</v>
      </c>
      <c r="D4006" t="s">
        <v>28602</v>
      </c>
      <c r="E4006">
        <v>8</v>
      </c>
      <c r="F4006" t="s">
        <v>28603</v>
      </c>
    </row>
    <row r="4007" spans="1:6">
      <c r="A4007" s="2" t="s">
        <v>28604</v>
      </c>
      <c r="B4007">
        <v>293</v>
      </c>
      <c r="C4007" s="2" t="s">
        <v>20690</v>
      </c>
      <c r="D4007" t="s">
        <v>22329</v>
      </c>
      <c r="E4007">
        <v>8</v>
      </c>
      <c r="F4007" t="s">
        <v>21456</v>
      </c>
    </row>
    <row r="4008" spans="1:6">
      <c r="A4008" s="2" t="s">
        <v>28605</v>
      </c>
      <c r="B4008">
        <v>294</v>
      </c>
      <c r="C4008" s="2" t="s">
        <v>20306</v>
      </c>
      <c r="D4008" t="s">
        <v>28606</v>
      </c>
      <c r="E4008">
        <v>8</v>
      </c>
      <c r="F4008" t="s">
        <v>28607</v>
      </c>
    </row>
    <row r="4009" spans="1:6">
      <c r="A4009" s="2" t="s">
        <v>28608</v>
      </c>
      <c r="B4009">
        <v>290</v>
      </c>
      <c r="C4009" s="2" t="s">
        <v>19696</v>
      </c>
      <c r="D4009" t="s">
        <v>19250</v>
      </c>
      <c r="E4009">
        <v>8</v>
      </c>
      <c r="F4009" t="s">
        <v>19251</v>
      </c>
    </row>
    <row r="4010" spans="1:6">
      <c r="A4010" s="2" t="s">
        <v>28609</v>
      </c>
      <c r="B4010">
        <v>290</v>
      </c>
      <c r="C4010" s="2" t="s">
        <v>19696</v>
      </c>
      <c r="D4010" t="s">
        <v>19250</v>
      </c>
      <c r="E4010">
        <v>8</v>
      </c>
      <c r="F4010" t="s">
        <v>19251</v>
      </c>
    </row>
    <row r="4011" spans="1:6">
      <c r="A4011" s="2" t="s">
        <v>28610</v>
      </c>
      <c r="B4011">
        <v>290</v>
      </c>
      <c r="C4011" s="2" t="s">
        <v>19696</v>
      </c>
      <c r="D4011" t="s">
        <v>19250</v>
      </c>
      <c r="E4011">
        <v>8</v>
      </c>
      <c r="F4011" t="s">
        <v>19251</v>
      </c>
    </row>
    <row r="4012" spans="1:6">
      <c r="A4012" s="2" t="s">
        <v>28611</v>
      </c>
      <c r="B4012">
        <v>290</v>
      </c>
      <c r="C4012" s="2" t="s">
        <v>24038</v>
      </c>
      <c r="D4012" t="s">
        <v>19250</v>
      </c>
      <c r="E4012">
        <v>8</v>
      </c>
      <c r="F4012" t="s">
        <v>19251</v>
      </c>
    </row>
    <row r="4013" spans="1:6">
      <c r="A4013" s="2" t="s">
        <v>28612</v>
      </c>
      <c r="B4013">
        <v>290</v>
      </c>
      <c r="C4013" s="2" t="s">
        <v>20871</v>
      </c>
      <c r="D4013" t="s">
        <v>19811</v>
      </c>
      <c r="E4013">
        <v>8</v>
      </c>
      <c r="F4013" t="s">
        <v>20872</v>
      </c>
    </row>
    <row r="4014" spans="1:6">
      <c r="A4014" s="2" t="s">
        <v>28613</v>
      </c>
      <c r="B4014">
        <v>247</v>
      </c>
      <c r="C4014" s="2" t="s">
        <v>28168</v>
      </c>
      <c r="D4014" t="s">
        <v>21348</v>
      </c>
      <c r="E4014">
        <v>6</v>
      </c>
      <c r="F4014" t="s">
        <v>28169</v>
      </c>
    </row>
    <row r="4015" spans="1:6">
      <c r="A4015" s="2" t="s">
        <v>28614</v>
      </c>
      <c r="B4015">
        <v>290</v>
      </c>
      <c r="C4015" s="2" t="s">
        <v>20871</v>
      </c>
      <c r="D4015" t="s">
        <v>19811</v>
      </c>
      <c r="E4015">
        <v>8</v>
      </c>
      <c r="F4015" t="s">
        <v>20872</v>
      </c>
    </row>
    <row r="4016" spans="1:6">
      <c r="A4016" s="2" t="s">
        <v>28615</v>
      </c>
      <c r="B4016">
        <v>309</v>
      </c>
      <c r="C4016" s="2" t="s">
        <v>20263</v>
      </c>
      <c r="D4016" t="s">
        <v>20264</v>
      </c>
      <c r="E4016">
        <v>8</v>
      </c>
      <c r="F4016" t="s">
        <v>20265</v>
      </c>
    </row>
    <row r="4017" spans="1:6">
      <c r="A4017" s="2" t="s">
        <v>28616</v>
      </c>
      <c r="B4017">
        <v>309</v>
      </c>
      <c r="C4017" s="2" t="s">
        <v>20263</v>
      </c>
      <c r="D4017" t="s">
        <v>20264</v>
      </c>
      <c r="E4017">
        <v>8</v>
      </c>
      <c r="F4017" t="s">
        <v>20265</v>
      </c>
    </row>
    <row r="4018" spans="1:6">
      <c r="A4018" s="2" t="s">
        <v>28617</v>
      </c>
      <c r="B4018">
        <v>290</v>
      </c>
      <c r="C4018" s="2" t="s">
        <v>20871</v>
      </c>
      <c r="D4018" t="s">
        <v>19811</v>
      </c>
      <c r="E4018">
        <v>8</v>
      </c>
      <c r="F4018" t="s">
        <v>20872</v>
      </c>
    </row>
    <row r="4019" spans="1:6">
      <c r="A4019" s="2" t="s">
        <v>28618</v>
      </c>
      <c r="B4019">
        <v>290</v>
      </c>
      <c r="C4019" s="2" t="s">
        <v>19696</v>
      </c>
      <c r="D4019" t="s">
        <v>19250</v>
      </c>
      <c r="E4019">
        <v>8</v>
      </c>
      <c r="F4019" t="s">
        <v>19251</v>
      </c>
    </row>
    <row r="4020" spans="1:6">
      <c r="A4020" s="2" t="s">
        <v>28619</v>
      </c>
      <c r="B4020">
        <v>290</v>
      </c>
      <c r="C4020" s="2" t="s">
        <v>19696</v>
      </c>
      <c r="D4020" t="s">
        <v>19250</v>
      </c>
      <c r="E4020">
        <v>8</v>
      </c>
      <c r="F4020" t="s">
        <v>19251</v>
      </c>
    </row>
    <row r="4021" spans="1:6">
      <c r="A4021" s="2" t="s">
        <v>28620</v>
      </c>
      <c r="B4021">
        <v>328</v>
      </c>
      <c r="C4021" s="2" t="s">
        <v>20302</v>
      </c>
      <c r="D4021" t="s">
        <v>19875</v>
      </c>
      <c r="E4021">
        <v>9</v>
      </c>
      <c r="F4021" t="s">
        <v>21925</v>
      </c>
    </row>
    <row r="4022" spans="1:6">
      <c r="A4022" s="2" t="s">
        <v>28621</v>
      </c>
      <c r="B4022">
        <v>293</v>
      </c>
      <c r="C4022" s="2" t="s">
        <v>20874</v>
      </c>
      <c r="D4022" t="s">
        <v>20875</v>
      </c>
      <c r="E4022">
        <v>8</v>
      </c>
      <c r="F4022" t="s">
        <v>20876</v>
      </c>
    </row>
    <row r="4023" spans="1:6">
      <c r="A4023" s="2" t="s">
        <v>28622</v>
      </c>
      <c r="B4023">
        <v>293</v>
      </c>
      <c r="C4023" s="2" t="s">
        <v>26148</v>
      </c>
      <c r="D4023" t="s">
        <v>22814</v>
      </c>
      <c r="E4023">
        <v>8</v>
      </c>
      <c r="F4023" t="s">
        <v>20876</v>
      </c>
    </row>
    <row r="4024" spans="1:6">
      <c r="A4024" s="2" t="s">
        <v>28623</v>
      </c>
      <c r="B4024">
        <v>293</v>
      </c>
      <c r="C4024" s="2" t="s">
        <v>22583</v>
      </c>
      <c r="D4024" t="s">
        <v>21808</v>
      </c>
      <c r="E4024">
        <v>8</v>
      </c>
      <c r="F4024" t="s">
        <v>20876</v>
      </c>
    </row>
    <row r="4025" spans="1:6">
      <c r="A4025" s="2" t="s">
        <v>28624</v>
      </c>
      <c r="B4025">
        <v>293</v>
      </c>
      <c r="C4025" s="2" t="s">
        <v>26148</v>
      </c>
      <c r="D4025" t="s">
        <v>22814</v>
      </c>
      <c r="E4025">
        <v>8</v>
      </c>
      <c r="F4025" t="s">
        <v>20876</v>
      </c>
    </row>
    <row r="4026" spans="1:6">
      <c r="A4026" s="2" t="s">
        <v>28625</v>
      </c>
      <c r="B4026">
        <v>293</v>
      </c>
      <c r="C4026" s="2" t="s">
        <v>22704</v>
      </c>
      <c r="D4026" t="s">
        <v>20879</v>
      </c>
      <c r="E4026">
        <v>8</v>
      </c>
      <c r="F4026" t="s">
        <v>21036</v>
      </c>
    </row>
    <row r="4027" spans="1:6">
      <c r="A4027" s="2" t="s">
        <v>28626</v>
      </c>
      <c r="B4027">
        <v>293</v>
      </c>
      <c r="C4027" s="2" t="s">
        <v>21807</v>
      </c>
      <c r="D4027" t="s">
        <v>21808</v>
      </c>
      <c r="E4027">
        <v>8</v>
      </c>
      <c r="F4027" t="s">
        <v>20876</v>
      </c>
    </row>
    <row r="4028" spans="1:6">
      <c r="A4028" s="2" t="s">
        <v>28627</v>
      </c>
      <c r="B4028">
        <v>549</v>
      </c>
      <c r="C4028" s="2" t="s">
        <v>20617</v>
      </c>
      <c r="D4028" t="s">
        <v>21148</v>
      </c>
      <c r="E4028">
        <v>9</v>
      </c>
      <c r="F4028" t="s">
        <v>19410</v>
      </c>
    </row>
    <row r="4029" spans="1:6">
      <c r="A4029" s="2" t="s">
        <v>28628</v>
      </c>
      <c r="B4029">
        <v>544</v>
      </c>
      <c r="C4029" s="2" t="s">
        <v>28629</v>
      </c>
      <c r="D4029" t="s">
        <v>20037</v>
      </c>
      <c r="E4029">
        <v>9</v>
      </c>
      <c r="F4029" t="s">
        <v>22867</v>
      </c>
    </row>
    <row r="4030" spans="1:6">
      <c r="A4030" s="2" t="s">
        <v>28630</v>
      </c>
      <c r="B4030">
        <v>544</v>
      </c>
      <c r="C4030" s="2" t="s">
        <v>25572</v>
      </c>
      <c r="D4030" t="s">
        <v>21085</v>
      </c>
      <c r="E4030">
        <v>9</v>
      </c>
      <c r="F4030" t="s">
        <v>28631</v>
      </c>
    </row>
    <row r="4031" spans="1:6">
      <c r="A4031" s="2" t="s">
        <v>28632</v>
      </c>
      <c r="B4031">
        <v>544</v>
      </c>
      <c r="C4031" s="2" t="s">
        <v>26024</v>
      </c>
      <c r="D4031" t="s">
        <v>20037</v>
      </c>
      <c r="E4031">
        <v>9</v>
      </c>
      <c r="F4031" t="s">
        <v>26025</v>
      </c>
    </row>
    <row r="4032" spans="1:6">
      <c r="A4032" s="2" t="s">
        <v>28633</v>
      </c>
      <c r="B4032">
        <v>544</v>
      </c>
      <c r="C4032" s="2" t="s">
        <v>21099</v>
      </c>
      <c r="D4032" t="s">
        <v>23104</v>
      </c>
      <c r="E4032">
        <v>9</v>
      </c>
      <c r="F4032" t="s">
        <v>19379</v>
      </c>
    </row>
    <row r="4033" spans="1:6">
      <c r="A4033" s="2" t="s">
        <v>28634</v>
      </c>
      <c r="B4033">
        <v>549</v>
      </c>
      <c r="C4033" s="2" t="s">
        <v>21096</v>
      </c>
      <c r="D4033" t="s">
        <v>21133</v>
      </c>
      <c r="E4033">
        <v>9</v>
      </c>
      <c r="F4033" t="s">
        <v>19410</v>
      </c>
    </row>
    <row r="4034" spans="1:6">
      <c r="A4034" s="2" t="s">
        <v>28635</v>
      </c>
      <c r="B4034">
        <v>549</v>
      </c>
      <c r="C4034" s="2" t="s">
        <v>21147</v>
      </c>
      <c r="D4034" t="s">
        <v>21148</v>
      </c>
      <c r="E4034">
        <v>9</v>
      </c>
      <c r="F4034" t="s">
        <v>19410</v>
      </c>
    </row>
    <row r="4035" spans="1:6">
      <c r="A4035" s="2" t="s">
        <v>28636</v>
      </c>
      <c r="B4035">
        <v>544</v>
      </c>
      <c r="C4035" s="2" t="s">
        <v>26711</v>
      </c>
      <c r="D4035" t="s">
        <v>21136</v>
      </c>
      <c r="E4035">
        <v>9</v>
      </c>
      <c r="F4035" t="s">
        <v>22867</v>
      </c>
    </row>
    <row r="4036" spans="1:6">
      <c r="A4036" s="2" t="s">
        <v>28637</v>
      </c>
      <c r="B4036">
        <v>549</v>
      </c>
      <c r="C4036" s="2" t="s">
        <v>20617</v>
      </c>
      <c r="D4036" t="s">
        <v>21148</v>
      </c>
      <c r="E4036">
        <v>9</v>
      </c>
      <c r="F4036" t="s">
        <v>19410</v>
      </c>
    </row>
    <row r="4037" spans="1:6">
      <c r="A4037" s="2" t="s">
        <v>28638</v>
      </c>
      <c r="B4037">
        <v>290</v>
      </c>
      <c r="C4037" s="2" t="s">
        <v>19273</v>
      </c>
      <c r="D4037" t="s">
        <v>19274</v>
      </c>
      <c r="E4037">
        <v>8</v>
      </c>
      <c r="F4037" t="s">
        <v>19251</v>
      </c>
    </row>
    <row r="4038" spans="1:6">
      <c r="A4038" s="2" t="s">
        <v>28639</v>
      </c>
      <c r="B4038">
        <v>290</v>
      </c>
      <c r="C4038" s="2" t="s">
        <v>19273</v>
      </c>
      <c r="D4038" t="s">
        <v>19274</v>
      </c>
      <c r="E4038">
        <v>8</v>
      </c>
      <c r="F4038" t="s">
        <v>19251</v>
      </c>
    </row>
    <row r="4039" spans="1:6">
      <c r="A4039" s="2" t="s">
        <v>28640</v>
      </c>
      <c r="B4039">
        <v>290</v>
      </c>
      <c r="C4039" s="2" t="s">
        <v>19397</v>
      </c>
      <c r="D4039" t="s">
        <v>19250</v>
      </c>
      <c r="E4039">
        <v>8</v>
      </c>
      <c r="F4039" t="s">
        <v>19251</v>
      </c>
    </row>
    <row r="4040" spans="1:6">
      <c r="A4040" s="2" t="s">
        <v>28641</v>
      </c>
      <c r="B4040">
        <v>290</v>
      </c>
      <c r="C4040" s="2" t="s">
        <v>21207</v>
      </c>
      <c r="D4040" t="s">
        <v>19817</v>
      </c>
      <c r="E4040">
        <v>8</v>
      </c>
      <c r="F4040" t="s">
        <v>19251</v>
      </c>
    </row>
    <row r="4041" spans="1:6">
      <c r="A4041" s="2" t="s">
        <v>28642</v>
      </c>
      <c r="B4041">
        <v>290</v>
      </c>
      <c r="C4041" s="2" t="s">
        <v>20485</v>
      </c>
      <c r="D4041" t="s">
        <v>19250</v>
      </c>
      <c r="E4041">
        <v>8</v>
      </c>
      <c r="F4041" t="s">
        <v>19251</v>
      </c>
    </row>
    <row r="4042" spans="1:6">
      <c r="A4042" s="2" t="s">
        <v>28643</v>
      </c>
      <c r="B4042">
        <v>290</v>
      </c>
      <c r="C4042" s="2" t="s">
        <v>23301</v>
      </c>
      <c r="D4042" t="s">
        <v>26074</v>
      </c>
      <c r="E4042">
        <v>8</v>
      </c>
      <c r="F4042" t="s">
        <v>26154</v>
      </c>
    </row>
    <row r="4043" spans="1:6">
      <c r="A4043" s="2" t="s">
        <v>28644</v>
      </c>
      <c r="B4043">
        <v>291</v>
      </c>
      <c r="C4043" s="2" t="s">
        <v>19353</v>
      </c>
      <c r="D4043" t="s">
        <v>20604</v>
      </c>
      <c r="E4043">
        <v>8</v>
      </c>
      <c r="F4043" t="s">
        <v>19351</v>
      </c>
    </row>
    <row r="4044" spans="1:6">
      <c r="A4044" s="2" t="s">
        <v>28645</v>
      </c>
      <c r="B4044">
        <v>291</v>
      </c>
      <c r="C4044" s="2" t="s">
        <v>19353</v>
      </c>
      <c r="D4044" t="s">
        <v>20604</v>
      </c>
      <c r="E4044">
        <v>8</v>
      </c>
      <c r="F4044" t="s">
        <v>19351</v>
      </c>
    </row>
    <row r="4045" spans="1:6">
      <c r="A4045" s="2" t="s">
        <v>28646</v>
      </c>
      <c r="B4045">
        <v>291</v>
      </c>
      <c r="C4045" s="2" t="s">
        <v>19353</v>
      </c>
      <c r="D4045" t="s">
        <v>20604</v>
      </c>
      <c r="E4045">
        <v>8</v>
      </c>
      <c r="F4045" t="s">
        <v>19351</v>
      </c>
    </row>
    <row r="4046" spans="1:6">
      <c r="A4046" s="2" t="s">
        <v>28647</v>
      </c>
      <c r="B4046">
        <v>291</v>
      </c>
      <c r="C4046" s="2" t="s">
        <v>19353</v>
      </c>
      <c r="D4046" t="s">
        <v>20604</v>
      </c>
      <c r="E4046">
        <v>8</v>
      </c>
      <c r="F4046" t="s">
        <v>19351</v>
      </c>
    </row>
    <row r="4047" spans="1:6">
      <c r="A4047" s="2" t="s">
        <v>28648</v>
      </c>
      <c r="B4047">
        <v>291</v>
      </c>
      <c r="C4047" s="2" t="s">
        <v>19353</v>
      </c>
      <c r="D4047" t="s">
        <v>20604</v>
      </c>
      <c r="E4047">
        <v>8</v>
      </c>
      <c r="F4047" t="s">
        <v>19351</v>
      </c>
    </row>
    <row r="4048" spans="1:6">
      <c r="A4048" s="2" t="s">
        <v>28649</v>
      </c>
      <c r="B4048">
        <v>291</v>
      </c>
      <c r="C4048" s="2" t="s">
        <v>19353</v>
      </c>
      <c r="D4048" t="s">
        <v>20604</v>
      </c>
      <c r="E4048">
        <v>8</v>
      </c>
      <c r="F4048" t="s">
        <v>19351</v>
      </c>
    </row>
    <row r="4049" spans="1:6">
      <c r="A4049" s="2" t="s">
        <v>28650</v>
      </c>
      <c r="B4049">
        <v>291</v>
      </c>
      <c r="C4049" s="2" t="s">
        <v>19353</v>
      </c>
      <c r="D4049" t="s">
        <v>20604</v>
      </c>
      <c r="E4049">
        <v>8</v>
      </c>
      <c r="F4049" t="s">
        <v>19351</v>
      </c>
    </row>
    <row r="4050" spans="1:6">
      <c r="A4050" s="2" t="s">
        <v>28651</v>
      </c>
      <c r="B4050">
        <v>291</v>
      </c>
      <c r="C4050" s="2" t="s">
        <v>19353</v>
      </c>
      <c r="D4050" t="s">
        <v>20604</v>
      </c>
      <c r="E4050">
        <v>8</v>
      </c>
      <c r="F4050" t="s">
        <v>19351</v>
      </c>
    </row>
    <row r="4051" spans="1:6">
      <c r="A4051" s="2" t="s">
        <v>28652</v>
      </c>
      <c r="B4051">
        <v>291</v>
      </c>
      <c r="C4051" s="2" t="s">
        <v>19834</v>
      </c>
      <c r="D4051" t="s">
        <v>20604</v>
      </c>
      <c r="E4051">
        <v>8</v>
      </c>
      <c r="F4051" t="s">
        <v>19351</v>
      </c>
    </row>
    <row r="4052" spans="1:6">
      <c r="A4052" s="2" t="s">
        <v>28653</v>
      </c>
      <c r="B4052">
        <v>291</v>
      </c>
      <c r="C4052" s="2" t="s">
        <v>19834</v>
      </c>
      <c r="D4052" t="s">
        <v>20604</v>
      </c>
      <c r="E4052">
        <v>8</v>
      </c>
      <c r="F4052" t="s">
        <v>19351</v>
      </c>
    </row>
    <row r="4053" spans="1:6">
      <c r="A4053" s="2" t="s">
        <v>28654</v>
      </c>
      <c r="B4053">
        <v>289</v>
      </c>
      <c r="C4053" s="2" t="s">
        <v>22508</v>
      </c>
      <c r="D4053" t="s">
        <v>23977</v>
      </c>
      <c r="E4053">
        <v>8</v>
      </c>
      <c r="F4053" t="s">
        <v>28580</v>
      </c>
    </row>
    <row r="4054" spans="1:6">
      <c r="A4054" s="2" t="s">
        <v>28655</v>
      </c>
      <c r="B4054">
        <v>309</v>
      </c>
      <c r="C4054" s="2" t="s">
        <v>19886</v>
      </c>
      <c r="D4054" t="s">
        <v>22102</v>
      </c>
      <c r="E4054">
        <v>8</v>
      </c>
      <c r="F4054" t="s">
        <v>20265</v>
      </c>
    </row>
    <row r="4055" spans="1:6">
      <c r="A4055" s="2" t="s">
        <v>28656</v>
      </c>
      <c r="B4055">
        <v>289</v>
      </c>
      <c r="C4055" s="2" t="s">
        <v>26456</v>
      </c>
      <c r="D4055" t="s">
        <v>26457</v>
      </c>
      <c r="E4055">
        <v>8</v>
      </c>
      <c r="F4055" t="s">
        <v>23978</v>
      </c>
    </row>
    <row r="4056" spans="1:6">
      <c r="A4056" s="2" t="s">
        <v>28657</v>
      </c>
      <c r="B4056">
        <v>289</v>
      </c>
      <c r="C4056" s="2" t="s">
        <v>28658</v>
      </c>
      <c r="D4056" t="s">
        <v>24356</v>
      </c>
      <c r="E4056">
        <v>8</v>
      </c>
      <c r="F4056" t="s">
        <v>28659</v>
      </c>
    </row>
    <row r="4057" spans="1:6">
      <c r="A4057" s="2" t="s">
        <v>28660</v>
      </c>
      <c r="B4057">
        <v>309</v>
      </c>
      <c r="C4057" s="2" t="s">
        <v>20263</v>
      </c>
      <c r="D4057" t="s">
        <v>20264</v>
      </c>
      <c r="E4057">
        <v>8</v>
      </c>
      <c r="F4057" t="s">
        <v>20265</v>
      </c>
    </row>
    <row r="4058" spans="1:6">
      <c r="A4058" s="2" t="s">
        <v>28661</v>
      </c>
      <c r="B4058">
        <v>289</v>
      </c>
      <c r="C4058" s="2" t="s">
        <v>22617</v>
      </c>
      <c r="D4058" t="s">
        <v>26457</v>
      </c>
      <c r="E4058">
        <v>8</v>
      </c>
      <c r="F4058" t="s">
        <v>23978</v>
      </c>
    </row>
    <row r="4059" spans="1:6">
      <c r="A4059" s="2" t="s">
        <v>28662</v>
      </c>
      <c r="B4059">
        <v>309</v>
      </c>
      <c r="C4059" s="2" t="s">
        <v>20263</v>
      </c>
      <c r="D4059" t="s">
        <v>20264</v>
      </c>
      <c r="E4059">
        <v>8</v>
      </c>
      <c r="F4059" t="s">
        <v>20265</v>
      </c>
    </row>
    <row r="4060" spans="1:6">
      <c r="A4060" s="2" t="s">
        <v>28663</v>
      </c>
      <c r="B4060">
        <v>152</v>
      </c>
      <c r="C4060" s="2" t="s">
        <v>20060</v>
      </c>
      <c r="D4060" t="s">
        <v>20061</v>
      </c>
      <c r="E4060">
        <v>4</v>
      </c>
      <c r="F4060" t="s">
        <v>19460</v>
      </c>
    </row>
    <row r="4061" spans="1:6">
      <c r="A4061" s="2" t="s">
        <v>28664</v>
      </c>
      <c r="B4061">
        <v>308</v>
      </c>
      <c r="C4061" s="2" t="s">
        <v>19449</v>
      </c>
      <c r="D4061" t="s">
        <v>19450</v>
      </c>
      <c r="E4061">
        <v>8</v>
      </c>
      <c r="F4061" t="s">
        <v>19451</v>
      </c>
    </row>
    <row r="4062" spans="1:6">
      <c r="A4062" s="2" t="s">
        <v>28665</v>
      </c>
      <c r="B4062">
        <v>307</v>
      </c>
      <c r="C4062" s="2" t="s">
        <v>28666</v>
      </c>
      <c r="D4062" t="s">
        <v>24472</v>
      </c>
      <c r="E4062">
        <v>8</v>
      </c>
      <c r="F4062" t="s">
        <v>24473</v>
      </c>
    </row>
    <row r="4063" spans="1:6">
      <c r="A4063" s="2" t="s">
        <v>28667</v>
      </c>
      <c r="B4063">
        <v>308</v>
      </c>
      <c r="C4063" s="2" t="s">
        <v>19449</v>
      </c>
      <c r="D4063" t="s">
        <v>19450</v>
      </c>
      <c r="E4063">
        <v>8</v>
      </c>
      <c r="F4063" t="s">
        <v>19451</v>
      </c>
    </row>
    <row r="4064" spans="1:6">
      <c r="A4064" s="2" t="s">
        <v>28668</v>
      </c>
      <c r="B4064">
        <v>307</v>
      </c>
      <c r="C4064" s="2" t="s">
        <v>28666</v>
      </c>
      <c r="D4064" t="s">
        <v>24472</v>
      </c>
      <c r="E4064">
        <v>8</v>
      </c>
      <c r="F4064" t="s">
        <v>24473</v>
      </c>
    </row>
    <row r="4065" spans="1:6">
      <c r="A4065" s="2" t="s">
        <v>28669</v>
      </c>
      <c r="B4065">
        <v>152</v>
      </c>
      <c r="C4065" s="2" t="s">
        <v>20060</v>
      </c>
      <c r="D4065" t="s">
        <v>20061</v>
      </c>
      <c r="E4065">
        <v>4</v>
      </c>
      <c r="F4065" t="s">
        <v>19460</v>
      </c>
    </row>
    <row r="4066" spans="1:6">
      <c r="A4066" s="2" t="s">
        <v>28670</v>
      </c>
      <c r="B4066">
        <v>307</v>
      </c>
      <c r="C4066" s="2" t="s">
        <v>21251</v>
      </c>
      <c r="D4066" t="s">
        <v>24472</v>
      </c>
      <c r="E4066">
        <v>8</v>
      </c>
      <c r="F4066" t="s">
        <v>24473</v>
      </c>
    </row>
    <row r="4067" spans="1:6">
      <c r="A4067" s="2" t="s">
        <v>28671</v>
      </c>
      <c r="B4067">
        <v>308</v>
      </c>
      <c r="C4067" s="2" t="s">
        <v>19449</v>
      </c>
      <c r="D4067" t="s">
        <v>19450</v>
      </c>
      <c r="E4067">
        <v>8</v>
      </c>
      <c r="F4067" t="s">
        <v>19451</v>
      </c>
    </row>
    <row r="4068" spans="1:6">
      <c r="A4068" s="2" t="s">
        <v>28672</v>
      </c>
      <c r="B4068">
        <v>152</v>
      </c>
      <c r="C4068" s="2" t="s">
        <v>19458</v>
      </c>
      <c r="D4068" t="s">
        <v>19459</v>
      </c>
      <c r="E4068">
        <v>4</v>
      </c>
      <c r="F4068" t="s">
        <v>19460</v>
      </c>
    </row>
    <row r="4069" spans="1:6">
      <c r="A4069" s="2" t="s">
        <v>28673</v>
      </c>
      <c r="B4069">
        <v>313</v>
      </c>
      <c r="C4069" s="2" t="s">
        <v>20510</v>
      </c>
      <c r="D4069" t="s">
        <v>23878</v>
      </c>
      <c r="E4069">
        <v>8</v>
      </c>
      <c r="F4069" t="s">
        <v>19559</v>
      </c>
    </row>
    <row r="4070" spans="1:6">
      <c r="A4070" s="2" t="s">
        <v>28674</v>
      </c>
      <c r="B4070">
        <v>152</v>
      </c>
      <c r="C4070" s="2" t="s">
        <v>19675</v>
      </c>
      <c r="D4070" t="s">
        <v>19676</v>
      </c>
      <c r="E4070">
        <v>4</v>
      </c>
      <c r="F4070" t="s">
        <v>19460</v>
      </c>
    </row>
    <row r="4071" spans="1:6">
      <c r="A4071" s="2" t="s">
        <v>28675</v>
      </c>
      <c r="B4071">
        <v>310</v>
      </c>
      <c r="C4071" s="2" t="s">
        <v>23051</v>
      </c>
      <c r="D4071" t="s">
        <v>28676</v>
      </c>
      <c r="E4071">
        <v>8</v>
      </c>
      <c r="F4071" t="s">
        <v>19555</v>
      </c>
    </row>
    <row r="4072" spans="1:6">
      <c r="A4072" s="2" t="s">
        <v>28677</v>
      </c>
      <c r="B4072">
        <v>290</v>
      </c>
      <c r="C4072" s="2" t="s">
        <v>19397</v>
      </c>
      <c r="D4072" t="s">
        <v>19250</v>
      </c>
      <c r="E4072">
        <v>8</v>
      </c>
      <c r="F4072" t="s">
        <v>19251</v>
      </c>
    </row>
    <row r="4073" spans="1:6">
      <c r="A4073" s="2" t="s">
        <v>28678</v>
      </c>
      <c r="B4073">
        <v>290</v>
      </c>
      <c r="C4073" s="2" t="s">
        <v>19810</v>
      </c>
      <c r="D4073" t="s">
        <v>19811</v>
      </c>
      <c r="E4073">
        <v>8</v>
      </c>
      <c r="F4073" t="s">
        <v>19812</v>
      </c>
    </row>
    <row r="4074" spans="1:6">
      <c r="A4074" s="2" t="s">
        <v>28679</v>
      </c>
      <c r="B4074">
        <v>309</v>
      </c>
      <c r="C4074" s="2" t="s">
        <v>20263</v>
      </c>
      <c r="D4074" t="s">
        <v>20264</v>
      </c>
      <c r="E4074">
        <v>8</v>
      </c>
      <c r="F4074" t="s">
        <v>20265</v>
      </c>
    </row>
    <row r="4075" spans="1:6">
      <c r="A4075" s="2" t="s">
        <v>28680</v>
      </c>
      <c r="B4075">
        <v>290</v>
      </c>
      <c r="C4075" s="2" t="s">
        <v>19696</v>
      </c>
      <c r="D4075" t="s">
        <v>19250</v>
      </c>
      <c r="E4075">
        <v>8</v>
      </c>
      <c r="F4075" t="s">
        <v>19251</v>
      </c>
    </row>
    <row r="4076" spans="1:6">
      <c r="A4076" s="2" t="s">
        <v>28681</v>
      </c>
      <c r="B4076">
        <v>290</v>
      </c>
      <c r="C4076" s="2" t="s">
        <v>19696</v>
      </c>
      <c r="D4076" t="s">
        <v>19250</v>
      </c>
      <c r="E4076">
        <v>8</v>
      </c>
      <c r="F4076" t="s">
        <v>19251</v>
      </c>
    </row>
    <row r="4077" spans="1:6">
      <c r="A4077" s="2" t="s">
        <v>28682</v>
      </c>
      <c r="B4077">
        <v>309</v>
      </c>
      <c r="C4077" s="2" t="s">
        <v>20263</v>
      </c>
      <c r="D4077" t="s">
        <v>20264</v>
      </c>
      <c r="E4077">
        <v>8</v>
      </c>
      <c r="F4077" t="s">
        <v>20265</v>
      </c>
    </row>
    <row r="4078" spans="1:6">
      <c r="A4078" s="2" t="s">
        <v>28683</v>
      </c>
      <c r="B4078">
        <v>290</v>
      </c>
      <c r="C4078" s="2" t="s">
        <v>19696</v>
      </c>
      <c r="D4078" t="s">
        <v>19250</v>
      </c>
      <c r="E4078">
        <v>8</v>
      </c>
      <c r="F4078" t="s">
        <v>19251</v>
      </c>
    </row>
    <row r="4079" spans="1:6">
      <c r="A4079" s="2" t="s">
        <v>28684</v>
      </c>
      <c r="B4079">
        <v>290</v>
      </c>
      <c r="C4079" s="2" t="s">
        <v>19696</v>
      </c>
      <c r="D4079" t="s">
        <v>19250</v>
      </c>
      <c r="E4079">
        <v>8</v>
      </c>
      <c r="F4079" t="s">
        <v>19251</v>
      </c>
    </row>
    <row r="4080" spans="1:6">
      <c r="A4080" s="2" t="s">
        <v>28685</v>
      </c>
      <c r="B4080">
        <v>290</v>
      </c>
      <c r="C4080" s="2" t="s">
        <v>19696</v>
      </c>
      <c r="D4080" t="s">
        <v>19250</v>
      </c>
      <c r="E4080">
        <v>8</v>
      </c>
      <c r="F4080" t="s">
        <v>19251</v>
      </c>
    </row>
    <row r="4081" spans="1:6">
      <c r="A4081" s="2" t="s">
        <v>28686</v>
      </c>
      <c r="B4081">
        <v>290</v>
      </c>
      <c r="C4081" s="2" t="s">
        <v>19696</v>
      </c>
      <c r="D4081" t="s">
        <v>19250</v>
      </c>
      <c r="E4081">
        <v>8</v>
      </c>
      <c r="F4081" t="s">
        <v>19251</v>
      </c>
    </row>
    <row r="4082" spans="1:6">
      <c r="A4082" s="2" t="s">
        <v>28687</v>
      </c>
      <c r="B4082">
        <v>290</v>
      </c>
      <c r="C4082" s="2" t="s">
        <v>23865</v>
      </c>
      <c r="D4082" t="s">
        <v>26310</v>
      </c>
      <c r="E4082">
        <v>8</v>
      </c>
      <c r="F4082" t="s">
        <v>19251</v>
      </c>
    </row>
    <row r="4083" spans="1:6">
      <c r="A4083" s="2" t="s">
        <v>28688</v>
      </c>
      <c r="B4083">
        <v>290</v>
      </c>
      <c r="C4083" s="2" t="s">
        <v>19696</v>
      </c>
      <c r="D4083" t="s">
        <v>19250</v>
      </c>
      <c r="E4083">
        <v>8</v>
      </c>
      <c r="F4083" t="s">
        <v>19251</v>
      </c>
    </row>
    <row r="4084" spans="1:6">
      <c r="A4084" s="2" t="s">
        <v>28689</v>
      </c>
      <c r="B4084">
        <v>290</v>
      </c>
      <c r="C4084" s="2" t="s">
        <v>19696</v>
      </c>
      <c r="D4084" t="s">
        <v>19250</v>
      </c>
      <c r="E4084">
        <v>8</v>
      </c>
      <c r="F4084" t="s">
        <v>19251</v>
      </c>
    </row>
    <row r="4085" spans="1:6">
      <c r="A4085" s="2" t="s">
        <v>28690</v>
      </c>
      <c r="B4085">
        <v>290</v>
      </c>
      <c r="C4085" s="2" t="s">
        <v>19696</v>
      </c>
      <c r="D4085" t="s">
        <v>19250</v>
      </c>
      <c r="E4085">
        <v>8</v>
      </c>
      <c r="F4085" t="s">
        <v>19251</v>
      </c>
    </row>
    <row r="4086" spans="1:6">
      <c r="A4086" s="2" t="s">
        <v>28691</v>
      </c>
      <c r="B4086">
        <v>613</v>
      </c>
      <c r="C4086" s="2" t="s">
        <v>28692</v>
      </c>
      <c r="D4086" t="s">
        <v>19644</v>
      </c>
      <c r="E4086">
        <v>14</v>
      </c>
      <c r="F4086" t="s">
        <v>28693</v>
      </c>
    </row>
    <row r="4087" spans="1:6">
      <c r="A4087" s="2" t="s">
        <v>28694</v>
      </c>
      <c r="B4087">
        <v>290</v>
      </c>
      <c r="C4087" s="2" t="s">
        <v>21207</v>
      </c>
      <c r="D4087" t="s">
        <v>19817</v>
      </c>
      <c r="E4087">
        <v>8</v>
      </c>
      <c r="F4087" t="s">
        <v>19251</v>
      </c>
    </row>
    <row r="4088" spans="1:6">
      <c r="A4088" s="2" t="s">
        <v>28695</v>
      </c>
      <c r="B4088">
        <v>290</v>
      </c>
      <c r="C4088" s="2" t="s">
        <v>22065</v>
      </c>
      <c r="D4088" t="s">
        <v>22066</v>
      </c>
      <c r="E4088">
        <v>8</v>
      </c>
      <c r="F4088" t="s">
        <v>19812</v>
      </c>
    </row>
    <row r="4089" spans="1:6">
      <c r="A4089" s="2" t="s">
        <v>28696</v>
      </c>
      <c r="B4089">
        <v>290</v>
      </c>
      <c r="C4089" s="2" t="s">
        <v>21530</v>
      </c>
      <c r="D4089" t="s">
        <v>19817</v>
      </c>
      <c r="E4089">
        <v>8</v>
      </c>
      <c r="F4089" t="s">
        <v>19812</v>
      </c>
    </row>
    <row r="4090" spans="1:6">
      <c r="A4090" s="2" t="s">
        <v>28697</v>
      </c>
      <c r="B4090">
        <v>290</v>
      </c>
      <c r="C4090" s="2" t="s">
        <v>19810</v>
      </c>
      <c r="D4090" t="s">
        <v>19811</v>
      </c>
      <c r="E4090">
        <v>8</v>
      </c>
      <c r="F4090" t="s">
        <v>19812</v>
      </c>
    </row>
    <row r="4091" spans="1:6">
      <c r="A4091" s="2" t="s">
        <v>28698</v>
      </c>
      <c r="B4091">
        <v>290</v>
      </c>
      <c r="C4091" s="2" t="s">
        <v>19810</v>
      </c>
      <c r="D4091" t="s">
        <v>19811</v>
      </c>
      <c r="E4091">
        <v>8</v>
      </c>
      <c r="F4091" t="s">
        <v>19812</v>
      </c>
    </row>
    <row r="4092" spans="1:6">
      <c r="A4092" s="2" t="s">
        <v>28699</v>
      </c>
      <c r="B4092">
        <v>309</v>
      </c>
      <c r="C4092" s="2" t="s">
        <v>20263</v>
      </c>
      <c r="D4092" t="s">
        <v>20264</v>
      </c>
      <c r="E4092">
        <v>8</v>
      </c>
      <c r="F4092" t="s">
        <v>20265</v>
      </c>
    </row>
    <row r="4093" spans="1:6">
      <c r="A4093" s="2" t="s">
        <v>28700</v>
      </c>
      <c r="B4093">
        <v>290</v>
      </c>
      <c r="C4093" s="2" t="s">
        <v>19696</v>
      </c>
      <c r="D4093" t="s">
        <v>19250</v>
      </c>
      <c r="E4093">
        <v>8</v>
      </c>
      <c r="F4093" t="s">
        <v>19251</v>
      </c>
    </row>
    <row r="4094" spans="1:6">
      <c r="A4094" s="2" t="s">
        <v>28701</v>
      </c>
      <c r="B4094">
        <v>309</v>
      </c>
      <c r="C4094" s="2" t="s">
        <v>20263</v>
      </c>
      <c r="D4094" t="s">
        <v>20264</v>
      </c>
      <c r="E4094">
        <v>8</v>
      </c>
      <c r="F4094" t="s">
        <v>20265</v>
      </c>
    </row>
    <row r="4095" spans="1:6">
      <c r="A4095" s="2" t="s">
        <v>28702</v>
      </c>
      <c r="B4095">
        <v>297</v>
      </c>
      <c r="C4095" s="2" t="s">
        <v>28703</v>
      </c>
      <c r="D4095" t="s">
        <v>26459</v>
      </c>
      <c r="E4095">
        <v>8</v>
      </c>
      <c r="F4095" t="s">
        <v>28704</v>
      </c>
    </row>
    <row r="4096" spans="1:6">
      <c r="A4096" s="2" t="s">
        <v>28705</v>
      </c>
      <c r="B4096">
        <v>293</v>
      </c>
      <c r="C4096" s="2" t="s">
        <v>20874</v>
      </c>
      <c r="D4096" t="s">
        <v>20875</v>
      </c>
      <c r="E4096">
        <v>8</v>
      </c>
      <c r="F4096" t="s">
        <v>20876</v>
      </c>
    </row>
    <row r="4097" spans="1:6">
      <c r="A4097" s="2" t="s">
        <v>28706</v>
      </c>
      <c r="B4097">
        <v>293</v>
      </c>
      <c r="C4097" s="2" t="s">
        <v>28707</v>
      </c>
      <c r="D4097" t="s">
        <v>21719</v>
      </c>
      <c r="E4097">
        <v>8</v>
      </c>
      <c r="F4097" t="s">
        <v>20876</v>
      </c>
    </row>
    <row r="4098" spans="1:6">
      <c r="A4098" s="2" t="s">
        <v>28708</v>
      </c>
      <c r="B4098">
        <v>293</v>
      </c>
      <c r="C4098" s="2" t="s">
        <v>26148</v>
      </c>
      <c r="D4098" t="s">
        <v>22814</v>
      </c>
      <c r="E4098">
        <v>8</v>
      </c>
      <c r="F4098" t="s">
        <v>20876</v>
      </c>
    </row>
    <row r="4099" spans="1:6">
      <c r="A4099" s="2" t="s">
        <v>28709</v>
      </c>
      <c r="B4099">
        <v>297</v>
      </c>
      <c r="C4099" s="2" t="s">
        <v>28710</v>
      </c>
      <c r="D4099" t="s">
        <v>28711</v>
      </c>
      <c r="E4099">
        <v>8</v>
      </c>
      <c r="F4099" t="s">
        <v>28712</v>
      </c>
    </row>
    <row r="4100" spans="1:6">
      <c r="A4100" s="2" t="s">
        <v>28713</v>
      </c>
      <c r="B4100">
        <v>293</v>
      </c>
      <c r="C4100" s="2" t="s">
        <v>28707</v>
      </c>
      <c r="D4100" t="s">
        <v>21719</v>
      </c>
      <c r="E4100">
        <v>8</v>
      </c>
      <c r="F4100" t="s">
        <v>20876</v>
      </c>
    </row>
    <row r="4101" spans="1:6">
      <c r="A4101" s="2" t="s">
        <v>28714</v>
      </c>
      <c r="B4101">
        <v>104</v>
      </c>
      <c r="C4101" s="2" t="s">
        <v>28715</v>
      </c>
      <c r="D4101" t="s">
        <v>28716</v>
      </c>
      <c r="E4101">
        <v>3</v>
      </c>
      <c r="F4101" t="s">
        <v>28717</v>
      </c>
    </row>
    <row r="4102" spans="1:6">
      <c r="A4102" s="2" t="s">
        <v>28718</v>
      </c>
      <c r="B4102">
        <v>293</v>
      </c>
      <c r="C4102" s="2" t="s">
        <v>21807</v>
      </c>
      <c r="D4102" t="s">
        <v>21808</v>
      </c>
      <c r="E4102">
        <v>8</v>
      </c>
      <c r="F4102" t="s">
        <v>20876</v>
      </c>
    </row>
    <row r="4103" spans="1:6">
      <c r="A4103" s="2" t="s">
        <v>28719</v>
      </c>
      <c r="B4103">
        <v>293</v>
      </c>
      <c r="C4103" s="2" t="s">
        <v>20443</v>
      </c>
      <c r="D4103" t="s">
        <v>24911</v>
      </c>
      <c r="E4103">
        <v>8</v>
      </c>
      <c r="F4103" t="s">
        <v>20876</v>
      </c>
    </row>
    <row r="4104" spans="1:6">
      <c r="A4104" s="2" t="s">
        <v>28720</v>
      </c>
      <c r="B4104">
        <v>290</v>
      </c>
      <c r="C4104" s="2" t="s">
        <v>19810</v>
      </c>
      <c r="D4104" t="s">
        <v>19811</v>
      </c>
      <c r="E4104">
        <v>8</v>
      </c>
      <c r="F4104" t="s">
        <v>19812</v>
      </c>
    </row>
    <row r="4105" spans="1:6">
      <c r="A4105" s="2" t="s">
        <v>28721</v>
      </c>
      <c r="B4105">
        <v>290</v>
      </c>
      <c r="C4105" s="2" t="s">
        <v>28722</v>
      </c>
      <c r="D4105" t="s">
        <v>19625</v>
      </c>
      <c r="E4105">
        <v>8</v>
      </c>
      <c r="F4105" t="s">
        <v>19251</v>
      </c>
    </row>
    <row r="4106" spans="1:6">
      <c r="A4106" s="2" t="s">
        <v>28723</v>
      </c>
      <c r="B4106">
        <v>290</v>
      </c>
      <c r="C4106" s="2" t="s">
        <v>20289</v>
      </c>
      <c r="D4106" t="s">
        <v>27531</v>
      </c>
      <c r="E4106">
        <v>8</v>
      </c>
      <c r="F4106" t="s">
        <v>19251</v>
      </c>
    </row>
    <row r="4107" spans="1:6">
      <c r="A4107" s="2" t="s">
        <v>28724</v>
      </c>
      <c r="B4107">
        <v>290</v>
      </c>
      <c r="C4107" s="2" t="s">
        <v>21207</v>
      </c>
      <c r="D4107" t="s">
        <v>19817</v>
      </c>
      <c r="E4107">
        <v>8</v>
      </c>
      <c r="F4107" t="s">
        <v>19251</v>
      </c>
    </row>
    <row r="4108" spans="1:6">
      <c r="A4108" s="2" t="s">
        <v>28725</v>
      </c>
      <c r="B4108">
        <v>273</v>
      </c>
      <c r="C4108" s="2" t="s">
        <v>28726</v>
      </c>
      <c r="D4108" t="s">
        <v>19467</v>
      </c>
      <c r="E4108">
        <v>8</v>
      </c>
      <c r="F4108" t="s">
        <v>28727</v>
      </c>
    </row>
    <row r="4109" spans="1:6">
      <c r="A4109" s="2" t="s">
        <v>28728</v>
      </c>
      <c r="B4109">
        <v>290</v>
      </c>
      <c r="C4109" s="2" t="s">
        <v>19865</v>
      </c>
      <c r="D4109" t="s">
        <v>19250</v>
      </c>
      <c r="E4109">
        <v>8</v>
      </c>
      <c r="F4109" t="s">
        <v>19251</v>
      </c>
    </row>
    <row r="4110" spans="1:6">
      <c r="A4110" s="2" t="s">
        <v>28729</v>
      </c>
      <c r="B4110">
        <v>151</v>
      </c>
      <c r="C4110" s="2" t="s">
        <v>25440</v>
      </c>
      <c r="D4110" t="s">
        <v>28730</v>
      </c>
      <c r="E4110">
        <v>4</v>
      </c>
      <c r="F4110" t="s">
        <v>28731</v>
      </c>
    </row>
    <row r="4111" spans="1:6">
      <c r="A4111" s="2" t="s">
        <v>28732</v>
      </c>
      <c r="B4111">
        <v>290</v>
      </c>
      <c r="C4111" s="2" t="s">
        <v>22328</v>
      </c>
      <c r="D4111" t="s">
        <v>20209</v>
      </c>
      <c r="E4111">
        <v>8</v>
      </c>
      <c r="F4111" t="s">
        <v>20872</v>
      </c>
    </row>
    <row r="4112" spans="1:6">
      <c r="A4112" s="2" t="s">
        <v>28733</v>
      </c>
      <c r="B4112">
        <v>290</v>
      </c>
      <c r="C4112" s="2" t="s">
        <v>19878</v>
      </c>
      <c r="D4112" t="s">
        <v>20209</v>
      </c>
      <c r="E4112">
        <v>8</v>
      </c>
      <c r="F4112" t="s">
        <v>20872</v>
      </c>
    </row>
    <row r="4113" spans="1:6">
      <c r="A4113" s="2" t="s">
        <v>28734</v>
      </c>
      <c r="B4113">
        <v>290</v>
      </c>
      <c r="C4113" s="2" t="s">
        <v>19624</v>
      </c>
      <c r="D4113" t="s">
        <v>19625</v>
      </c>
      <c r="E4113">
        <v>8</v>
      </c>
      <c r="F4113" t="s">
        <v>19251</v>
      </c>
    </row>
    <row r="4114" spans="1:6">
      <c r="A4114" s="2" t="s">
        <v>28735</v>
      </c>
      <c r="B4114">
        <v>290</v>
      </c>
      <c r="C4114" s="2" t="s">
        <v>19878</v>
      </c>
      <c r="D4114" t="s">
        <v>20209</v>
      </c>
      <c r="E4114">
        <v>8</v>
      </c>
      <c r="F4114" t="s">
        <v>20872</v>
      </c>
    </row>
    <row r="4115" spans="1:6">
      <c r="A4115" s="2" t="s">
        <v>28736</v>
      </c>
      <c r="B4115">
        <v>290</v>
      </c>
      <c r="C4115" s="2" t="s">
        <v>21775</v>
      </c>
      <c r="D4115" t="s">
        <v>19625</v>
      </c>
      <c r="E4115">
        <v>8</v>
      </c>
      <c r="F4115" t="s">
        <v>19251</v>
      </c>
    </row>
    <row r="4116" spans="1:6">
      <c r="A4116" s="2" t="s">
        <v>28737</v>
      </c>
      <c r="B4116">
        <v>290</v>
      </c>
      <c r="C4116" s="2" t="s">
        <v>20510</v>
      </c>
      <c r="D4116" t="s">
        <v>21211</v>
      </c>
      <c r="E4116">
        <v>8</v>
      </c>
      <c r="F4116" t="s">
        <v>21920</v>
      </c>
    </row>
    <row r="4117" spans="1:6">
      <c r="A4117" s="2" t="s">
        <v>28738</v>
      </c>
      <c r="B4117">
        <v>290</v>
      </c>
      <c r="C4117" s="2" t="s">
        <v>19878</v>
      </c>
      <c r="D4117" t="s">
        <v>20209</v>
      </c>
      <c r="E4117">
        <v>8</v>
      </c>
      <c r="F4117" t="s">
        <v>20872</v>
      </c>
    </row>
    <row r="4118" spans="1:6">
      <c r="A4118" s="2" t="s">
        <v>28739</v>
      </c>
      <c r="B4118">
        <v>290</v>
      </c>
      <c r="C4118" s="2" t="s">
        <v>28740</v>
      </c>
      <c r="D4118" t="s">
        <v>19723</v>
      </c>
      <c r="E4118">
        <v>8</v>
      </c>
      <c r="F4118" t="s">
        <v>19251</v>
      </c>
    </row>
    <row r="4119" spans="1:6">
      <c r="A4119" s="2" t="s">
        <v>28741</v>
      </c>
      <c r="B4119">
        <v>145</v>
      </c>
      <c r="C4119" s="2" t="s">
        <v>28742</v>
      </c>
      <c r="D4119" t="s">
        <v>28743</v>
      </c>
      <c r="E4119">
        <v>4</v>
      </c>
      <c r="F4119" t="s">
        <v>28744</v>
      </c>
    </row>
    <row r="4120" spans="1:6">
      <c r="A4120" s="2" t="s">
        <v>28745</v>
      </c>
      <c r="B4120">
        <v>668</v>
      </c>
      <c r="C4120" s="2" t="s">
        <v>24652</v>
      </c>
      <c r="D4120" t="s">
        <v>24653</v>
      </c>
      <c r="E4120">
        <v>16</v>
      </c>
      <c r="F4120" t="s">
        <v>24654</v>
      </c>
    </row>
    <row r="4121" spans="1:6">
      <c r="A4121" s="2" t="s">
        <v>28746</v>
      </c>
      <c r="B4121">
        <v>311</v>
      </c>
      <c r="C4121" s="2" t="s">
        <v>28747</v>
      </c>
      <c r="D4121" t="s">
        <v>24649</v>
      </c>
      <c r="E4121">
        <v>9</v>
      </c>
      <c r="F4121" t="s">
        <v>24650</v>
      </c>
    </row>
    <row r="4122" spans="1:6">
      <c r="A4122" s="2" t="s">
        <v>28748</v>
      </c>
      <c r="B4122">
        <v>103</v>
      </c>
      <c r="C4122" s="2" t="s">
        <v>27770</v>
      </c>
      <c r="D4122" t="s">
        <v>27771</v>
      </c>
      <c r="E4122">
        <v>3</v>
      </c>
      <c r="F4122" t="s">
        <v>27772</v>
      </c>
    </row>
    <row r="4123" spans="1:6">
      <c r="A4123" s="2" t="s">
        <v>28749</v>
      </c>
      <c r="B4123">
        <v>93</v>
      </c>
      <c r="C4123" s="2" t="s">
        <v>28750</v>
      </c>
      <c r="D4123" t="s">
        <v>28751</v>
      </c>
      <c r="E4123">
        <v>3</v>
      </c>
      <c r="F4123" t="s">
        <v>28752</v>
      </c>
    </row>
    <row r="4124" spans="1:6">
      <c r="A4124" s="2" t="s">
        <v>28753</v>
      </c>
      <c r="B4124">
        <v>290</v>
      </c>
      <c r="C4124" s="2" t="s">
        <v>23301</v>
      </c>
      <c r="D4124" t="s">
        <v>26074</v>
      </c>
      <c r="E4124">
        <v>8</v>
      </c>
      <c r="F4124" t="s">
        <v>26154</v>
      </c>
    </row>
    <row r="4125" spans="1:6">
      <c r="A4125" s="2" t="s">
        <v>28754</v>
      </c>
      <c r="B4125">
        <v>362</v>
      </c>
      <c r="C4125" s="2" t="s">
        <v>28755</v>
      </c>
      <c r="D4125" t="s">
        <v>28756</v>
      </c>
      <c r="E4125">
        <v>10</v>
      </c>
      <c r="F4125" t="s">
        <v>28757</v>
      </c>
    </row>
    <row r="4126" spans="1:6">
      <c r="A4126" s="2" t="s">
        <v>28758</v>
      </c>
      <c r="B4126">
        <v>283</v>
      </c>
      <c r="C4126" s="2" t="s">
        <v>26105</v>
      </c>
      <c r="D4126" t="s">
        <v>28759</v>
      </c>
      <c r="E4126">
        <v>8</v>
      </c>
      <c r="F4126" t="s">
        <v>28760</v>
      </c>
    </row>
    <row r="4127" spans="1:6">
      <c r="A4127" s="2" t="s">
        <v>28761</v>
      </c>
      <c r="B4127">
        <v>293</v>
      </c>
      <c r="C4127" s="2" t="s">
        <v>28345</v>
      </c>
      <c r="D4127" t="s">
        <v>22329</v>
      </c>
      <c r="E4127">
        <v>8</v>
      </c>
      <c r="F4127" t="s">
        <v>21456</v>
      </c>
    </row>
    <row r="4128" spans="1:6">
      <c r="A4128" s="2" t="s">
        <v>28762</v>
      </c>
      <c r="B4128">
        <v>273</v>
      </c>
      <c r="C4128" s="2" t="s">
        <v>28763</v>
      </c>
      <c r="D4128" t="s">
        <v>24201</v>
      </c>
      <c r="E4128">
        <v>7</v>
      </c>
      <c r="F4128" t="s">
        <v>28764</v>
      </c>
    </row>
    <row r="4129" spans="1:6">
      <c r="A4129" s="2" t="s">
        <v>28765</v>
      </c>
      <c r="B4129">
        <v>297</v>
      </c>
      <c r="C4129" s="2" t="s">
        <v>28766</v>
      </c>
      <c r="D4129" t="s">
        <v>20491</v>
      </c>
      <c r="E4129">
        <v>0</v>
      </c>
      <c r="F4129" t="s">
        <v>24832</v>
      </c>
    </row>
    <row r="4130" spans="1:6">
      <c r="A4130" s="2" t="s">
        <v>28767</v>
      </c>
      <c r="B4130">
        <v>664</v>
      </c>
      <c r="C4130" s="2" t="s">
        <v>28768</v>
      </c>
      <c r="D4130" t="s">
        <v>24544</v>
      </c>
      <c r="E4130">
        <v>8</v>
      </c>
      <c r="F4130" t="s">
        <v>21432</v>
      </c>
    </row>
    <row r="4131" spans="1:6">
      <c r="A4131" s="2" t="s">
        <v>28769</v>
      </c>
      <c r="B4131">
        <v>602</v>
      </c>
      <c r="C4131" s="2" t="s">
        <v>28770</v>
      </c>
      <c r="D4131" t="s">
        <v>28771</v>
      </c>
      <c r="E4131">
        <v>9</v>
      </c>
      <c r="F4131" t="s">
        <v>28772</v>
      </c>
    </row>
    <row r="4132" spans="1:6">
      <c r="A4132" s="2" t="s">
        <v>28773</v>
      </c>
      <c r="B4132">
        <v>338</v>
      </c>
      <c r="C4132" s="2" t="s">
        <v>28774</v>
      </c>
      <c r="D4132" t="s">
        <v>19434</v>
      </c>
      <c r="E4132">
        <v>7</v>
      </c>
      <c r="F4132" t="s">
        <v>28775</v>
      </c>
    </row>
    <row r="4133" spans="1:6">
      <c r="A4133" s="2" t="s">
        <v>28776</v>
      </c>
      <c r="B4133">
        <v>290</v>
      </c>
      <c r="C4133" s="2" t="s">
        <v>23865</v>
      </c>
      <c r="D4133" t="s">
        <v>26310</v>
      </c>
      <c r="E4133">
        <v>8</v>
      </c>
      <c r="F4133" t="s">
        <v>19251</v>
      </c>
    </row>
    <row r="4134" spans="1:6">
      <c r="A4134" s="2" t="s">
        <v>28777</v>
      </c>
      <c r="B4134">
        <v>290</v>
      </c>
      <c r="C4134" s="2" t="s">
        <v>28778</v>
      </c>
      <c r="D4134" t="s">
        <v>22790</v>
      </c>
      <c r="E4134">
        <v>8</v>
      </c>
      <c r="F4134" t="s">
        <v>19251</v>
      </c>
    </row>
    <row r="4135" spans="1:6">
      <c r="A4135" s="2" t="s">
        <v>28779</v>
      </c>
      <c r="B4135">
        <v>372</v>
      </c>
      <c r="C4135" s="2" t="s">
        <v>28780</v>
      </c>
      <c r="D4135" t="s">
        <v>28781</v>
      </c>
      <c r="E4135">
        <v>10</v>
      </c>
      <c r="F4135" t="s">
        <v>28782</v>
      </c>
    </row>
    <row r="4136" spans="1:6">
      <c r="A4136" s="2" t="s">
        <v>28783</v>
      </c>
      <c r="B4136">
        <v>290</v>
      </c>
      <c r="C4136" s="2" t="s">
        <v>19696</v>
      </c>
      <c r="D4136" t="s">
        <v>19250</v>
      </c>
      <c r="E4136">
        <v>8</v>
      </c>
      <c r="F4136" t="s">
        <v>19251</v>
      </c>
    </row>
    <row r="4137" spans="1:6">
      <c r="A4137" s="2" t="s">
        <v>28784</v>
      </c>
      <c r="B4137">
        <v>309</v>
      </c>
      <c r="C4137" s="2" t="s">
        <v>20263</v>
      </c>
      <c r="D4137" t="s">
        <v>20264</v>
      </c>
      <c r="E4137">
        <v>8</v>
      </c>
      <c r="F4137" t="s">
        <v>20265</v>
      </c>
    </row>
    <row r="4138" spans="1:6">
      <c r="A4138" s="2" t="s">
        <v>28785</v>
      </c>
      <c r="B4138">
        <v>290</v>
      </c>
      <c r="C4138" s="2" t="s">
        <v>19696</v>
      </c>
      <c r="D4138" t="s">
        <v>19250</v>
      </c>
      <c r="E4138">
        <v>8</v>
      </c>
      <c r="F4138" t="s">
        <v>19251</v>
      </c>
    </row>
    <row r="4139" spans="1:6">
      <c r="A4139" s="2" t="s">
        <v>28786</v>
      </c>
      <c r="B4139">
        <v>247</v>
      </c>
      <c r="C4139" s="2" t="s">
        <v>28168</v>
      </c>
      <c r="D4139" t="s">
        <v>21348</v>
      </c>
      <c r="E4139">
        <v>6</v>
      </c>
      <c r="F4139" t="s">
        <v>28169</v>
      </c>
    </row>
    <row r="4140" spans="1:6">
      <c r="A4140" s="2" t="s">
        <v>28787</v>
      </c>
      <c r="B4140">
        <v>290</v>
      </c>
      <c r="C4140" s="2" t="s">
        <v>19810</v>
      </c>
      <c r="D4140" t="s">
        <v>19811</v>
      </c>
      <c r="E4140">
        <v>8</v>
      </c>
      <c r="F4140" t="s">
        <v>19812</v>
      </c>
    </row>
    <row r="4141" spans="1:6">
      <c r="A4141" s="2" t="s">
        <v>28788</v>
      </c>
      <c r="B4141">
        <v>240</v>
      </c>
      <c r="C4141" s="2" t="s">
        <v>28789</v>
      </c>
      <c r="D4141" t="s">
        <v>22409</v>
      </c>
      <c r="E4141">
        <v>6</v>
      </c>
      <c r="F4141" t="s">
        <v>28790</v>
      </c>
    </row>
    <row r="4142" spans="1:6">
      <c r="A4142" s="2" t="s">
        <v>28791</v>
      </c>
      <c r="B4142">
        <v>290</v>
      </c>
      <c r="C4142" s="2" t="s">
        <v>19249</v>
      </c>
      <c r="D4142" t="s">
        <v>19250</v>
      </c>
      <c r="E4142">
        <v>8</v>
      </c>
      <c r="F4142" t="s">
        <v>19251</v>
      </c>
    </row>
    <row r="4143" spans="1:6">
      <c r="A4143" s="2" t="s">
        <v>28792</v>
      </c>
      <c r="B4143">
        <v>290</v>
      </c>
      <c r="C4143" s="2" t="s">
        <v>19810</v>
      </c>
      <c r="D4143" t="s">
        <v>19811</v>
      </c>
      <c r="E4143">
        <v>8</v>
      </c>
      <c r="F4143" t="s">
        <v>19812</v>
      </c>
    </row>
    <row r="4144" spans="1:6">
      <c r="A4144" s="2" t="s">
        <v>28793</v>
      </c>
      <c r="B4144">
        <v>309</v>
      </c>
      <c r="C4144" s="2" t="s">
        <v>20263</v>
      </c>
      <c r="D4144" t="s">
        <v>20264</v>
      </c>
      <c r="E4144">
        <v>8</v>
      </c>
      <c r="F4144" t="s">
        <v>20265</v>
      </c>
    </row>
    <row r="4145" spans="1:6">
      <c r="A4145" s="2" t="s">
        <v>28794</v>
      </c>
      <c r="B4145">
        <v>290</v>
      </c>
      <c r="C4145" s="2" t="s">
        <v>21179</v>
      </c>
      <c r="D4145" t="s">
        <v>26310</v>
      </c>
      <c r="E4145">
        <v>8</v>
      </c>
      <c r="F4145" t="s">
        <v>19251</v>
      </c>
    </row>
    <row r="4146" spans="1:6">
      <c r="A4146" s="2" t="s">
        <v>28795</v>
      </c>
      <c r="B4146">
        <v>252</v>
      </c>
      <c r="C4146" s="2" t="s">
        <v>28796</v>
      </c>
      <c r="D4146" t="s">
        <v>28797</v>
      </c>
      <c r="E4146">
        <v>6</v>
      </c>
      <c r="F4146" t="s">
        <v>28798</v>
      </c>
    </row>
    <row r="4147" spans="1:6">
      <c r="A4147" s="2" t="s">
        <v>28799</v>
      </c>
      <c r="B4147">
        <v>294</v>
      </c>
      <c r="C4147" s="2" t="s">
        <v>28800</v>
      </c>
      <c r="D4147" t="s">
        <v>22305</v>
      </c>
      <c r="E4147">
        <v>8</v>
      </c>
      <c r="F4147" t="s">
        <v>28801</v>
      </c>
    </row>
    <row r="4148" spans="1:6">
      <c r="A4148" s="2" t="s">
        <v>28802</v>
      </c>
      <c r="B4148">
        <v>293</v>
      </c>
      <c r="C4148" s="2" t="s">
        <v>19491</v>
      </c>
      <c r="D4148" t="s">
        <v>22735</v>
      </c>
      <c r="E4148">
        <v>8</v>
      </c>
      <c r="F4148" t="s">
        <v>28803</v>
      </c>
    </row>
    <row r="4149" spans="1:6">
      <c r="A4149" s="2" t="s">
        <v>28804</v>
      </c>
      <c r="B4149">
        <v>668</v>
      </c>
      <c r="C4149" s="2" t="s">
        <v>28805</v>
      </c>
      <c r="D4149" t="s">
        <v>22985</v>
      </c>
      <c r="E4149">
        <v>16</v>
      </c>
      <c r="F4149" t="s">
        <v>28806</v>
      </c>
    </row>
    <row r="4150" spans="1:6">
      <c r="A4150" s="2" t="s">
        <v>28807</v>
      </c>
      <c r="B4150">
        <v>665</v>
      </c>
      <c r="C4150" s="2" t="s">
        <v>27578</v>
      </c>
      <c r="D4150" t="s">
        <v>27643</v>
      </c>
      <c r="E4150">
        <v>16</v>
      </c>
      <c r="F4150" t="s">
        <v>28808</v>
      </c>
    </row>
    <row r="4151" spans="1:6">
      <c r="A4151" s="2" t="s">
        <v>28809</v>
      </c>
      <c r="B4151">
        <v>732</v>
      </c>
      <c r="C4151" s="2" t="s">
        <v>28810</v>
      </c>
      <c r="D4151" t="s">
        <v>19382</v>
      </c>
      <c r="E4151">
        <v>8</v>
      </c>
      <c r="F4151" t="s">
        <v>28811</v>
      </c>
    </row>
    <row r="4152" spans="1:6">
      <c r="A4152" s="2" t="s">
        <v>28812</v>
      </c>
      <c r="B4152">
        <v>290</v>
      </c>
      <c r="C4152" s="2" t="s">
        <v>23301</v>
      </c>
      <c r="D4152" t="s">
        <v>26074</v>
      </c>
      <c r="E4152">
        <v>8</v>
      </c>
      <c r="F4152" t="s">
        <v>26154</v>
      </c>
    </row>
    <row r="4153" spans="1:6">
      <c r="A4153" s="2" t="s">
        <v>28813</v>
      </c>
      <c r="B4153">
        <v>290</v>
      </c>
      <c r="C4153" s="2" t="s">
        <v>19624</v>
      </c>
      <c r="D4153" t="s">
        <v>19625</v>
      </c>
      <c r="E4153">
        <v>8</v>
      </c>
      <c r="F4153" t="s">
        <v>19251</v>
      </c>
    </row>
    <row r="4154" spans="1:6">
      <c r="A4154" s="2" t="s">
        <v>28814</v>
      </c>
      <c r="B4154">
        <v>290</v>
      </c>
      <c r="C4154" s="2" t="s">
        <v>19397</v>
      </c>
      <c r="D4154" t="s">
        <v>19250</v>
      </c>
      <c r="E4154">
        <v>8</v>
      </c>
      <c r="F4154" t="s">
        <v>19251</v>
      </c>
    </row>
    <row r="4155" spans="1:6">
      <c r="A4155" s="2" t="s">
        <v>28815</v>
      </c>
      <c r="B4155">
        <v>290</v>
      </c>
      <c r="C4155" s="2" t="s">
        <v>19624</v>
      </c>
      <c r="D4155" t="s">
        <v>19625</v>
      </c>
      <c r="E4155">
        <v>8</v>
      </c>
      <c r="F4155" t="s">
        <v>19251</v>
      </c>
    </row>
    <row r="4156" spans="1:6">
      <c r="A4156" s="2" t="s">
        <v>28816</v>
      </c>
      <c r="B4156">
        <v>294</v>
      </c>
      <c r="C4156" s="2" t="s">
        <v>22404</v>
      </c>
      <c r="D4156" t="s">
        <v>20175</v>
      </c>
      <c r="E4156">
        <v>8</v>
      </c>
      <c r="F4156" t="s">
        <v>20050</v>
      </c>
    </row>
    <row r="4157" spans="1:6">
      <c r="A4157" s="2" t="s">
        <v>28817</v>
      </c>
      <c r="B4157">
        <v>544</v>
      </c>
      <c r="C4157" s="2" t="s">
        <v>26024</v>
      </c>
      <c r="D4157" t="s">
        <v>20037</v>
      </c>
      <c r="E4157">
        <v>9</v>
      </c>
      <c r="F4157" t="s">
        <v>26025</v>
      </c>
    </row>
    <row r="4158" spans="1:6">
      <c r="A4158" s="2" t="s">
        <v>28818</v>
      </c>
      <c r="B4158">
        <v>549</v>
      </c>
      <c r="C4158" s="2" t="s">
        <v>24841</v>
      </c>
      <c r="D4158" t="s">
        <v>21148</v>
      </c>
      <c r="E4158">
        <v>9</v>
      </c>
      <c r="F4158" t="s">
        <v>19410</v>
      </c>
    </row>
    <row r="4159" spans="1:6">
      <c r="A4159" s="2" t="s">
        <v>28819</v>
      </c>
      <c r="B4159">
        <v>544</v>
      </c>
      <c r="C4159" s="2" t="s">
        <v>26024</v>
      </c>
      <c r="D4159" t="s">
        <v>20037</v>
      </c>
      <c r="E4159">
        <v>9</v>
      </c>
      <c r="F4159" t="s">
        <v>26025</v>
      </c>
    </row>
    <row r="4160" spans="1:6">
      <c r="A4160" s="2" t="s">
        <v>28820</v>
      </c>
      <c r="B4160">
        <v>549</v>
      </c>
      <c r="C4160" s="2" t="s">
        <v>26437</v>
      </c>
      <c r="D4160" t="s">
        <v>21564</v>
      </c>
      <c r="E4160">
        <v>9</v>
      </c>
      <c r="F4160" t="s">
        <v>19410</v>
      </c>
    </row>
    <row r="4161" spans="1:6">
      <c r="A4161" s="2" t="s">
        <v>28821</v>
      </c>
      <c r="B4161">
        <v>549</v>
      </c>
      <c r="C4161" s="2" t="s">
        <v>28629</v>
      </c>
      <c r="D4161" t="s">
        <v>21403</v>
      </c>
      <c r="E4161">
        <v>9</v>
      </c>
      <c r="F4161" t="s">
        <v>19410</v>
      </c>
    </row>
    <row r="4162" spans="1:6">
      <c r="A4162" s="2" t="s">
        <v>28822</v>
      </c>
      <c r="B4162">
        <v>549</v>
      </c>
      <c r="C4162" s="2" t="s">
        <v>28823</v>
      </c>
      <c r="D4162" t="s">
        <v>21133</v>
      </c>
      <c r="E4162">
        <v>9</v>
      </c>
      <c r="F4162" t="s">
        <v>19410</v>
      </c>
    </row>
    <row r="4163" spans="1:6">
      <c r="A4163" s="2" t="s">
        <v>28824</v>
      </c>
      <c r="B4163">
        <v>247</v>
      </c>
      <c r="C4163" s="2" t="s">
        <v>28825</v>
      </c>
      <c r="D4163" t="s">
        <v>19301</v>
      </c>
      <c r="E4163">
        <v>6</v>
      </c>
      <c r="F4163" t="s">
        <v>28169</v>
      </c>
    </row>
    <row r="4164" spans="1:6">
      <c r="A4164" s="2" t="s">
        <v>28826</v>
      </c>
      <c r="B4164">
        <v>290</v>
      </c>
      <c r="C4164" s="2" t="s">
        <v>20871</v>
      </c>
      <c r="D4164" t="s">
        <v>19811</v>
      </c>
      <c r="E4164">
        <v>8</v>
      </c>
      <c r="F4164" t="s">
        <v>20872</v>
      </c>
    </row>
    <row r="4165" spans="1:6">
      <c r="A4165" s="2" t="s">
        <v>28827</v>
      </c>
      <c r="B4165">
        <v>309</v>
      </c>
      <c r="C4165" s="2" t="s">
        <v>20263</v>
      </c>
      <c r="D4165" t="s">
        <v>20264</v>
      </c>
      <c r="E4165">
        <v>8</v>
      </c>
      <c r="F4165" t="s">
        <v>20265</v>
      </c>
    </row>
    <row r="4166" spans="1:6">
      <c r="A4166" s="2" t="s">
        <v>28828</v>
      </c>
      <c r="B4166">
        <v>290</v>
      </c>
      <c r="C4166" s="2" t="s">
        <v>19389</v>
      </c>
      <c r="D4166" t="s">
        <v>26174</v>
      </c>
      <c r="E4166">
        <v>8</v>
      </c>
      <c r="F4166" t="s">
        <v>19251</v>
      </c>
    </row>
    <row r="4167" spans="1:6">
      <c r="A4167" s="2" t="s">
        <v>28829</v>
      </c>
      <c r="B4167">
        <v>247</v>
      </c>
      <c r="C4167" s="2" t="s">
        <v>28168</v>
      </c>
      <c r="D4167" t="s">
        <v>21348</v>
      </c>
      <c r="E4167">
        <v>6</v>
      </c>
      <c r="F4167" t="s">
        <v>28169</v>
      </c>
    </row>
    <row r="4168" spans="1:6">
      <c r="A4168" s="2" t="s">
        <v>28830</v>
      </c>
      <c r="B4168">
        <v>290</v>
      </c>
      <c r="C4168" s="2" t="s">
        <v>20871</v>
      </c>
      <c r="D4168" t="s">
        <v>19811</v>
      </c>
      <c r="E4168">
        <v>8</v>
      </c>
      <c r="F4168" t="s">
        <v>20872</v>
      </c>
    </row>
    <row r="4169" spans="1:6">
      <c r="A4169" s="2" t="s">
        <v>28831</v>
      </c>
      <c r="B4169">
        <v>309</v>
      </c>
      <c r="C4169" s="2" t="s">
        <v>20310</v>
      </c>
      <c r="D4169" t="s">
        <v>20264</v>
      </c>
      <c r="E4169">
        <v>8</v>
      </c>
      <c r="F4169" t="s">
        <v>20265</v>
      </c>
    </row>
    <row r="4170" spans="1:6">
      <c r="A4170" s="2" t="s">
        <v>28832</v>
      </c>
      <c r="B4170">
        <v>290</v>
      </c>
      <c r="C4170" s="2" t="s">
        <v>20871</v>
      </c>
      <c r="D4170" t="s">
        <v>19811</v>
      </c>
      <c r="E4170">
        <v>8</v>
      </c>
      <c r="F4170" t="s">
        <v>20872</v>
      </c>
    </row>
    <row r="4171" spans="1:6">
      <c r="A4171" s="2" t="s">
        <v>28833</v>
      </c>
      <c r="B4171">
        <v>290</v>
      </c>
      <c r="C4171" s="2" t="s">
        <v>19696</v>
      </c>
      <c r="D4171" t="s">
        <v>19250</v>
      </c>
      <c r="E4171">
        <v>8</v>
      </c>
      <c r="F4171" t="s">
        <v>19251</v>
      </c>
    </row>
    <row r="4172" spans="1:6">
      <c r="A4172" s="2" t="s">
        <v>28834</v>
      </c>
      <c r="B4172">
        <v>290</v>
      </c>
      <c r="C4172" s="2" t="s">
        <v>19810</v>
      </c>
      <c r="D4172" t="s">
        <v>19811</v>
      </c>
      <c r="E4172">
        <v>8</v>
      </c>
      <c r="F4172" t="s">
        <v>19812</v>
      </c>
    </row>
    <row r="4173" spans="1:6">
      <c r="A4173" s="2" t="s">
        <v>28835</v>
      </c>
      <c r="B4173">
        <v>240</v>
      </c>
      <c r="C4173" s="2" t="s">
        <v>28789</v>
      </c>
      <c r="D4173" t="s">
        <v>22409</v>
      </c>
      <c r="E4173">
        <v>6</v>
      </c>
      <c r="F4173" t="s">
        <v>28790</v>
      </c>
    </row>
    <row r="4174" spans="1:6">
      <c r="A4174" s="2" t="s">
        <v>28836</v>
      </c>
      <c r="B4174">
        <v>290</v>
      </c>
      <c r="C4174" s="2" t="s">
        <v>20871</v>
      </c>
      <c r="D4174" t="s">
        <v>19811</v>
      </c>
      <c r="E4174">
        <v>8</v>
      </c>
      <c r="F4174" t="s">
        <v>20872</v>
      </c>
    </row>
    <row r="4175" spans="1:6">
      <c r="A4175" s="2" t="s">
        <v>28837</v>
      </c>
      <c r="B4175">
        <v>309</v>
      </c>
      <c r="C4175" s="2" t="s">
        <v>20263</v>
      </c>
      <c r="D4175" t="s">
        <v>20264</v>
      </c>
      <c r="E4175">
        <v>8</v>
      </c>
      <c r="F4175" t="s">
        <v>20265</v>
      </c>
    </row>
    <row r="4176" spans="1:6">
      <c r="A4176" s="2" t="s">
        <v>28838</v>
      </c>
      <c r="B4176">
        <v>290</v>
      </c>
      <c r="C4176" s="2" t="s">
        <v>20871</v>
      </c>
      <c r="D4176" t="s">
        <v>19811</v>
      </c>
      <c r="E4176">
        <v>8</v>
      </c>
      <c r="F4176" t="s">
        <v>20872</v>
      </c>
    </row>
    <row r="4177" spans="1:6">
      <c r="A4177" s="2" t="s">
        <v>28839</v>
      </c>
      <c r="B4177">
        <v>290</v>
      </c>
      <c r="C4177" s="2" t="s">
        <v>19810</v>
      </c>
      <c r="D4177" t="s">
        <v>19811</v>
      </c>
      <c r="E4177">
        <v>8</v>
      </c>
      <c r="F4177" t="s">
        <v>19812</v>
      </c>
    </row>
    <row r="4178" spans="1:6">
      <c r="A4178" s="2" t="s">
        <v>28840</v>
      </c>
      <c r="B4178">
        <v>290</v>
      </c>
      <c r="C4178" s="2" t="s">
        <v>19810</v>
      </c>
      <c r="D4178" t="s">
        <v>19811</v>
      </c>
      <c r="E4178">
        <v>8</v>
      </c>
      <c r="F4178" t="s">
        <v>19812</v>
      </c>
    </row>
    <row r="4179" spans="1:6">
      <c r="A4179" s="2" t="s">
        <v>28841</v>
      </c>
      <c r="B4179">
        <v>309</v>
      </c>
      <c r="C4179" s="2" t="s">
        <v>20263</v>
      </c>
      <c r="D4179" t="s">
        <v>20264</v>
      </c>
      <c r="E4179">
        <v>8</v>
      </c>
      <c r="F4179" t="s">
        <v>20265</v>
      </c>
    </row>
    <row r="4180" spans="1:6">
      <c r="A4180" s="2" t="s">
        <v>28842</v>
      </c>
      <c r="B4180">
        <v>273</v>
      </c>
      <c r="C4180" s="2" t="s">
        <v>28242</v>
      </c>
      <c r="D4180" t="s">
        <v>25616</v>
      </c>
      <c r="E4180">
        <v>7</v>
      </c>
      <c r="F4180" t="s">
        <v>28244</v>
      </c>
    </row>
    <row r="4181" spans="1:6">
      <c r="A4181" s="2" t="s">
        <v>28843</v>
      </c>
      <c r="B4181">
        <v>309</v>
      </c>
      <c r="C4181" s="2" t="s">
        <v>20263</v>
      </c>
      <c r="D4181" t="s">
        <v>20264</v>
      </c>
      <c r="E4181">
        <v>8</v>
      </c>
      <c r="F4181" t="s">
        <v>20265</v>
      </c>
    </row>
    <row r="4182" spans="1:6">
      <c r="A4182" s="2" t="s">
        <v>28844</v>
      </c>
      <c r="B4182">
        <v>291</v>
      </c>
      <c r="C4182" s="2" t="s">
        <v>19353</v>
      </c>
      <c r="D4182" t="s">
        <v>20604</v>
      </c>
      <c r="E4182">
        <v>8</v>
      </c>
      <c r="F4182" t="s">
        <v>19351</v>
      </c>
    </row>
    <row r="4183" spans="1:6">
      <c r="A4183" s="2" t="s">
        <v>28845</v>
      </c>
      <c r="B4183">
        <v>290</v>
      </c>
      <c r="C4183" s="2" t="s">
        <v>24207</v>
      </c>
      <c r="D4183" t="s">
        <v>24208</v>
      </c>
      <c r="E4183">
        <v>8</v>
      </c>
      <c r="F4183" t="s">
        <v>24209</v>
      </c>
    </row>
    <row r="4184" spans="1:6">
      <c r="A4184" s="2" t="s">
        <v>28846</v>
      </c>
      <c r="B4184">
        <v>154</v>
      </c>
      <c r="C4184" s="2" t="s">
        <v>19427</v>
      </c>
      <c r="D4184" t="s">
        <v>19428</v>
      </c>
      <c r="E4184">
        <v>4</v>
      </c>
      <c r="F4184" t="s">
        <v>19429</v>
      </c>
    </row>
    <row r="4185" spans="1:6">
      <c r="A4185" s="2" t="s">
        <v>28847</v>
      </c>
      <c r="B4185">
        <v>290</v>
      </c>
      <c r="C4185" s="2" t="s">
        <v>19273</v>
      </c>
      <c r="D4185" t="s">
        <v>19274</v>
      </c>
      <c r="E4185">
        <v>8</v>
      </c>
      <c r="F4185" t="s">
        <v>19251</v>
      </c>
    </row>
    <row r="4186" spans="1:6">
      <c r="A4186" s="2" t="s">
        <v>28848</v>
      </c>
      <c r="B4186">
        <v>290</v>
      </c>
      <c r="C4186" s="2" t="s">
        <v>19273</v>
      </c>
      <c r="D4186" t="s">
        <v>19274</v>
      </c>
      <c r="E4186">
        <v>8</v>
      </c>
      <c r="F4186" t="s">
        <v>19251</v>
      </c>
    </row>
    <row r="4187" spans="1:6">
      <c r="A4187" s="2" t="s">
        <v>28849</v>
      </c>
      <c r="B4187">
        <v>290</v>
      </c>
      <c r="C4187" s="2" t="s">
        <v>19273</v>
      </c>
      <c r="D4187" t="s">
        <v>19274</v>
      </c>
      <c r="E4187">
        <v>8</v>
      </c>
      <c r="F4187" t="s">
        <v>19251</v>
      </c>
    </row>
    <row r="4188" spans="1:6">
      <c r="A4188" s="2" t="s">
        <v>28850</v>
      </c>
      <c r="B4188">
        <v>289</v>
      </c>
      <c r="C4188" s="2" t="s">
        <v>28851</v>
      </c>
      <c r="D4188" t="s">
        <v>20260</v>
      </c>
      <c r="E4188">
        <v>8</v>
      </c>
      <c r="F4188" t="s">
        <v>20261</v>
      </c>
    </row>
    <row r="4189" spans="1:6">
      <c r="A4189" s="2" t="s">
        <v>28852</v>
      </c>
      <c r="B4189">
        <v>309</v>
      </c>
      <c r="C4189" s="2" t="s">
        <v>20263</v>
      </c>
      <c r="D4189" t="s">
        <v>20264</v>
      </c>
      <c r="E4189">
        <v>8</v>
      </c>
      <c r="F4189" t="s">
        <v>20265</v>
      </c>
    </row>
    <row r="4190" spans="1:6">
      <c r="A4190" s="2" t="s">
        <v>28853</v>
      </c>
      <c r="B4190">
        <v>291</v>
      </c>
      <c r="C4190" s="2" t="s">
        <v>20512</v>
      </c>
      <c r="D4190" t="s">
        <v>19350</v>
      </c>
      <c r="E4190">
        <v>8</v>
      </c>
      <c r="F4190" t="s">
        <v>19351</v>
      </c>
    </row>
    <row r="4191" spans="1:6">
      <c r="A4191" s="2" t="s">
        <v>28854</v>
      </c>
      <c r="B4191">
        <v>309</v>
      </c>
      <c r="C4191" s="2" t="s">
        <v>28223</v>
      </c>
      <c r="D4191" t="s">
        <v>24621</v>
      </c>
      <c r="E4191">
        <v>8</v>
      </c>
      <c r="F4191" t="s">
        <v>20265</v>
      </c>
    </row>
    <row r="4192" spans="1:6">
      <c r="A4192" s="2" t="s">
        <v>28855</v>
      </c>
      <c r="B4192">
        <v>309</v>
      </c>
      <c r="C4192" s="2" t="s">
        <v>28223</v>
      </c>
      <c r="D4192" t="s">
        <v>24621</v>
      </c>
      <c r="E4192">
        <v>8</v>
      </c>
      <c r="F4192" t="s">
        <v>20265</v>
      </c>
    </row>
    <row r="4193" spans="1:6">
      <c r="A4193" s="2" t="s">
        <v>28856</v>
      </c>
      <c r="B4193">
        <v>291</v>
      </c>
      <c r="C4193" s="2" t="s">
        <v>20512</v>
      </c>
      <c r="D4193" t="s">
        <v>19350</v>
      </c>
      <c r="E4193">
        <v>8</v>
      </c>
      <c r="F4193" t="s">
        <v>19351</v>
      </c>
    </row>
    <row r="4194" spans="1:6">
      <c r="A4194" s="2" t="s">
        <v>28857</v>
      </c>
      <c r="B4194">
        <v>291</v>
      </c>
      <c r="C4194" s="2" t="s">
        <v>20512</v>
      </c>
      <c r="D4194" t="s">
        <v>19350</v>
      </c>
      <c r="E4194">
        <v>8</v>
      </c>
      <c r="F4194" t="s">
        <v>19351</v>
      </c>
    </row>
    <row r="4195" spans="1:6">
      <c r="A4195" s="2" t="s">
        <v>28858</v>
      </c>
      <c r="B4195">
        <v>309</v>
      </c>
      <c r="C4195" s="2" t="s">
        <v>28223</v>
      </c>
      <c r="D4195" t="s">
        <v>24621</v>
      </c>
      <c r="E4195">
        <v>8</v>
      </c>
      <c r="F4195" t="s">
        <v>20265</v>
      </c>
    </row>
    <row r="4196" spans="1:6">
      <c r="A4196" s="2" t="s">
        <v>28859</v>
      </c>
      <c r="B4196">
        <v>291</v>
      </c>
      <c r="C4196" s="2" t="s">
        <v>20512</v>
      </c>
      <c r="D4196" t="s">
        <v>19350</v>
      </c>
      <c r="E4196">
        <v>8</v>
      </c>
      <c r="F4196" t="s">
        <v>19351</v>
      </c>
    </row>
    <row r="4197" spans="1:6">
      <c r="A4197" s="2" t="s">
        <v>28860</v>
      </c>
      <c r="B4197">
        <v>309</v>
      </c>
      <c r="C4197" s="2" t="s">
        <v>28223</v>
      </c>
      <c r="D4197" t="s">
        <v>24621</v>
      </c>
      <c r="E4197">
        <v>8</v>
      </c>
      <c r="F4197" t="s">
        <v>20265</v>
      </c>
    </row>
    <row r="4198" spans="1:6">
      <c r="A4198" s="2" t="s">
        <v>28861</v>
      </c>
      <c r="B4198">
        <v>291</v>
      </c>
      <c r="C4198" s="2" t="s">
        <v>20512</v>
      </c>
      <c r="D4198" t="s">
        <v>19350</v>
      </c>
      <c r="E4198">
        <v>8</v>
      </c>
      <c r="F4198" t="s">
        <v>19351</v>
      </c>
    </row>
    <row r="4199" spans="1:6">
      <c r="A4199" s="2" t="s">
        <v>28862</v>
      </c>
      <c r="B4199">
        <v>309</v>
      </c>
      <c r="C4199" s="2" t="s">
        <v>28223</v>
      </c>
      <c r="D4199" t="s">
        <v>24621</v>
      </c>
      <c r="E4199">
        <v>8</v>
      </c>
      <c r="F4199" t="s">
        <v>20265</v>
      </c>
    </row>
    <row r="4200" spans="1:6">
      <c r="A4200" s="2" t="s">
        <v>28863</v>
      </c>
      <c r="B4200">
        <v>291</v>
      </c>
      <c r="C4200" s="2" t="s">
        <v>20512</v>
      </c>
      <c r="D4200" t="s">
        <v>19350</v>
      </c>
      <c r="E4200">
        <v>8</v>
      </c>
      <c r="F4200" t="s">
        <v>19351</v>
      </c>
    </row>
    <row r="4201" spans="1:6">
      <c r="A4201" s="2" t="s">
        <v>28864</v>
      </c>
      <c r="B4201">
        <v>309</v>
      </c>
      <c r="C4201" s="2" t="s">
        <v>28223</v>
      </c>
      <c r="D4201" t="s">
        <v>24621</v>
      </c>
      <c r="E4201">
        <v>8</v>
      </c>
      <c r="F4201" t="s">
        <v>20265</v>
      </c>
    </row>
    <row r="4202" spans="1:6">
      <c r="A4202" s="2" t="s">
        <v>28865</v>
      </c>
      <c r="B4202">
        <v>291</v>
      </c>
      <c r="C4202" s="2" t="s">
        <v>20512</v>
      </c>
      <c r="D4202" t="s">
        <v>19350</v>
      </c>
      <c r="E4202">
        <v>8</v>
      </c>
      <c r="F4202" t="s">
        <v>19351</v>
      </c>
    </row>
    <row r="4203" spans="1:6">
      <c r="A4203" s="2" t="s">
        <v>28866</v>
      </c>
      <c r="B4203">
        <v>309</v>
      </c>
      <c r="C4203" s="2" t="s">
        <v>28223</v>
      </c>
      <c r="D4203" t="s">
        <v>24621</v>
      </c>
      <c r="E4203">
        <v>8</v>
      </c>
      <c r="F4203" t="s">
        <v>20265</v>
      </c>
    </row>
    <row r="4204" spans="1:6">
      <c r="A4204" s="2" t="s">
        <v>28867</v>
      </c>
      <c r="B4204">
        <v>291</v>
      </c>
      <c r="C4204" s="2" t="s">
        <v>20512</v>
      </c>
      <c r="D4204" t="s">
        <v>19350</v>
      </c>
      <c r="E4204">
        <v>8</v>
      </c>
      <c r="F4204" t="s">
        <v>19351</v>
      </c>
    </row>
    <row r="4205" spans="1:6">
      <c r="A4205" s="2" t="s">
        <v>28868</v>
      </c>
      <c r="B4205">
        <v>309</v>
      </c>
      <c r="C4205" s="2" t="s">
        <v>28223</v>
      </c>
      <c r="D4205" t="s">
        <v>24621</v>
      </c>
      <c r="E4205">
        <v>8</v>
      </c>
      <c r="F4205" t="s">
        <v>20265</v>
      </c>
    </row>
    <row r="4206" spans="1:6">
      <c r="A4206" s="2" t="s">
        <v>28869</v>
      </c>
      <c r="B4206">
        <v>309</v>
      </c>
      <c r="C4206" s="2" t="s">
        <v>28223</v>
      </c>
      <c r="D4206" t="s">
        <v>24621</v>
      </c>
      <c r="E4206">
        <v>8</v>
      </c>
      <c r="F4206" t="s">
        <v>20265</v>
      </c>
    </row>
    <row r="4207" spans="1:6">
      <c r="A4207" s="2" t="s">
        <v>28870</v>
      </c>
      <c r="B4207">
        <v>291</v>
      </c>
      <c r="C4207" s="2" t="s">
        <v>20512</v>
      </c>
      <c r="D4207" t="s">
        <v>19350</v>
      </c>
      <c r="E4207">
        <v>8</v>
      </c>
      <c r="F4207" t="s">
        <v>19351</v>
      </c>
    </row>
    <row r="4208" spans="1:6">
      <c r="A4208" s="2" t="s">
        <v>28871</v>
      </c>
      <c r="B4208">
        <v>309</v>
      </c>
      <c r="C4208" s="2" t="s">
        <v>28223</v>
      </c>
      <c r="D4208" t="s">
        <v>24621</v>
      </c>
      <c r="E4208">
        <v>8</v>
      </c>
      <c r="F4208" t="s">
        <v>20265</v>
      </c>
    </row>
    <row r="4209" spans="1:6">
      <c r="A4209" s="2" t="s">
        <v>28872</v>
      </c>
      <c r="B4209">
        <v>291</v>
      </c>
      <c r="C4209" s="2" t="s">
        <v>20512</v>
      </c>
      <c r="D4209" t="s">
        <v>19350</v>
      </c>
      <c r="E4209">
        <v>8</v>
      </c>
      <c r="F4209" t="s">
        <v>19351</v>
      </c>
    </row>
    <row r="4210" spans="1:6">
      <c r="A4210" s="2" t="s">
        <v>28873</v>
      </c>
      <c r="B4210">
        <v>293</v>
      </c>
      <c r="C4210" s="2" t="s">
        <v>28874</v>
      </c>
      <c r="D4210" t="s">
        <v>28875</v>
      </c>
      <c r="E4210">
        <v>8</v>
      </c>
      <c r="F4210" t="s">
        <v>20876</v>
      </c>
    </row>
    <row r="4211" spans="1:6">
      <c r="A4211" s="2" t="s">
        <v>28876</v>
      </c>
      <c r="B4211">
        <v>293</v>
      </c>
      <c r="C4211" s="2" t="s">
        <v>26148</v>
      </c>
      <c r="D4211" t="s">
        <v>22814</v>
      </c>
      <c r="E4211">
        <v>8</v>
      </c>
      <c r="F4211" t="s">
        <v>20876</v>
      </c>
    </row>
    <row r="4212" spans="1:6">
      <c r="A4212" s="2" t="s">
        <v>28877</v>
      </c>
      <c r="B4212">
        <v>253</v>
      </c>
      <c r="C4212" s="2" t="s">
        <v>28878</v>
      </c>
      <c r="D4212" t="s">
        <v>19632</v>
      </c>
      <c r="E4212">
        <v>7</v>
      </c>
      <c r="F4212" t="s">
        <v>28879</v>
      </c>
    </row>
    <row r="4213" spans="1:6">
      <c r="A4213" s="2" t="s">
        <v>28880</v>
      </c>
      <c r="B4213">
        <v>309</v>
      </c>
      <c r="C4213" s="2" t="s">
        <v>20263</v>
      </c>
      <c r="D4213" t="s">
        <v>20264</v>
      </c>
      <c r="E4213">
        <v>8</v>
      </c>
      <c r="F4213" t="s">
        <v>20265</v>
      </c>
    </row>
    <row r="4214" spans="1:6">
      <c r="A4214" s="2" t="s">
        <v>28881</v>
      </c>
      <c r="B4214">
        <v>290</v>
      </c>
      <c r="C4214" s="2" t="s">
        <v>19273</v>
      </c>
      <c r="D4214" t="s">
        <v>19274</v>
      </c>
      <c r="E4214">
        <v>8</v>
      </c>
      <c r="F4214" t="s">
        <v>19251</v>
      </c>
    </row>
    <row r="4215" spans="1:6">
      <c r="A4215" s="2" t="s">
        <v>28882</v>
      </c>
      <c r="B4215">
        <v>290</v>
      </c>
      <c r="C4215" s="2" t="s">
        <v>19273</v>
      </c>
      <c r="D4215" t="s">
        <v>19274</v>
      </c>
      <c r="E4215">
        <v>8</v>
      </c>
      <c r="F4215" t="s">
        <v>19251</v>
      </c>
    </row>
    <row r="4216" spans="1:6">
      <c r="A4216" s="2" t="s">
        <v>28883</v>
      </c>
      <c r="B4216">
        <v>290</v>
      </c>
      <c r="C4216" s="2" t="s">
        <v>19273</v>
      </c>
      <c r="D4216" t="s">
        <v>19274</v>
      </c>
      <c r="E4216">
        <v>8</v>
      </c>
      <c r="F4216" t="s">
        <v>19251</v>
      </c>
    </row>
    <row r="4217" spans="1:6">
      <c r="A4217" s="2" t="s">
        <v>28884</v>
      </c>
      <c r="B4217">
        <v>143</v>
      </c>
      <c r="C4217" s="2" t="s">
        <v>21210</v>
      </c>
      <c r="D4217" t="s">
        <v>23354</v>
      </c>
      <c r="E4217">
        <v>4</v>
      </c>
      <c r="F4217" t="s">
        <v>23355</v>
      </c>
    </row>
    <row r="4218" spans="1:6">
      <c r="A4218" s="2" t="s">
        <v>28885</v>
      </c>
      <c r="B4218">
        <v>290</v>
      </c>
      <c r="C4218" s="2" t="s">
        <v>22676</v>
      </c>
      <c r="D4218" t="s">
        <v>28886</v>
      </c>
      <c r="E4218">
        <v>8</v>
      </c>
      <c r="F4218" t="s">
        <v>26140</v>
      </c>
    </row>
    <row r="4219" spans="1:6">
      <c r="A4219" s="2" t="s">
        <v>28887</v>
      </c>
      <c r="B4219">
        <v>299</v>
      </c>
      <c r="C4219" s="2" t="s">
        <v>20871</v>
      </c>
      <c r="D4219" t="s">
        <v>21655</v>
      </c>
      <c r="E4219">
        <v>8</v>
      </c>
      <c r="F4219" t="s">
        <v>28888</v>
      </c>
    </row>
    <row r="4220" spans="1:6">
      <c r="A4220" s="2" t="s">
        <v>28889</v>
      </c>
      <c r="B4220">
        <v>143</v>
      </c>
      <c r="C4220" s="2" t="s">
        <v>19757</v>
      </c>
      <c r="D4220" t="s">
        <v>19758</v>
      </c>
      <c r="E4220">
        <v>4</v>
      </c>
      <c r="F4220" t="s">
        <v>19759</v>
      </c>
    </row>
    <row r="4221" spans="1:6">
      <c r="A4221" s="2" t="s">
        <v>28890</v>
      </c>
      <c r="B4221">
        <v>290</v>
      </c>
      <c r="C4221" s="2" t="s">
        <v>20871</v>
      </c>
      <c r="D4221" t="s">
        <v>19811</v>
      </c>
      <c r="E4221">
        <v>8</v>
      </c>
      <c r="F4221" t="s">
        <v>20872</v>
      </c>
    </row>
    <row r="4222" spans="1:6">
      <c r="A4222" s="2" t="s">
        <v>28891</v>
      </c>
      <c r="B4222">
        <v>290</v>
      </c>
      <c r="C4222" s="2" t="s">
        <v>19249</v>
      </c>
      <c r="D4222" t="s">
        <v>19250</v>
      </c>
      <c r="E4222">
        <v>8</v>
      </c>
      <c r="F4222" t="s">
        <v>19251</v>
      </c>
    </row>
    <row r="4223" spans="1:6">
      <c r="A4223" s="2" t="s">
        <v>28892</v>
      </c>
      <c r="B4223">
        <v>290</v>
      </c>
      <c r="C4223" s="2" t="s">
        <v>19249</v>
      </c>
      <c r="D4223" t="s">
        <v>19250</v>
      </c>
      <c r="E4223">
        <v>8</v>
      </c>
      <c r="F4223" t="s">
        <v>19251</v>
      </c>
    </row>
    <row r="4224" spans="1:6">
      <c r="A4224" s="2" t="s">
        <v>28893</v>
      </c>
      <c r="B4224">
        <v>290</v>
      </c>
      <c r="C4224" s="2" t="s">
        <v>20871</v>
      </c>
      <c r="D4224" t="s">
        <v>19811</v>
      </c>
      <c r="E4224">
        <v>8</v>
      </c>
      <c r="F4224" t="s">
        <v>20872</v>
      </c>
    </row>
    <row r="4225" spans="1:6">
      <c r="A4225" s="2" t="s">
        <v>28894</v>
      </c>
      <c r="B4225">
        <v>290</v>
      </c>
      <c r="C4225" s="2" t="s">
        <v>19810</v>
      </c>
      <c r="D4225" t="s">
        <v>19811</v>
      </c>
      <c r="E4225">
        <v>8</v>
      </c>
      <c r="F4225" t="s">
        <v>19812</v>
      </c>
    </row>
    <row r="4226" spans="1:6">
      <c r="A4226" s="2" t="s">
        <v>28895</v>
      </c>
      <c r="B4226">
        <v>290</v>
      </c>
      <c r="C4226" s="2" t="s">
        <v>19810</v>
      </c>
      <c r="D4226" t="s">
        <v>19811</v>
      </c>
      <c r="E4226">
        <v>8</v>
      </c>
      <c r="F4226" t="s">
        <v>19812</v>
      </c>
    </row>
    <row r="4227" spans="1:6">
      <c r="A4227" s="2" t="s">
        <v>28896</v>
      </c>
      <c r="B4227">
        <v>290</v>
      </c>
      <c r="C4227" s="2" t="s">
        <v>21207</v>
      </c>
      <c r="D4227" t="s">
        <v>19817</v>
      </c>
      <c r="E4227">
        <v>8</v>
      </c>
      <c r="F4227" t="s">
        <v>19251</v>
      </c>
    </row>
    <row r="4228" spans="1:6">
      <c r="A4228" s="2" t="s">
        <v>28897</v>
      </c>
      <c r="B4228">
        <v>290</v>
      </c>
      <c r="C4228" s="2" t="s">
        <v>19249</v>
      </c>
      <c r="D4228" t="s">
        <v>19250</v>
      </c>
      <c r="E4228">
        <v>8</v>
      </c>
      <c r="F4228" t="s">
        <v>19251</v>
      </c>
    </row>
    <row r="4229" spans="1:6">
      <c r="A4229" s="2" t="s">
        <v>28898</v>
      </c>
      <c r="B4229">
        <v>290</v>
      </c>
      <c r="C4229" s="2" t="s">
        <v>19273</v>
      </c>
      <c r="D4229" t="s">
        <v>19274</v>
      </c>
      <c r="E4229">
        <v>8</v>
      </c>
      <c r="F4229" t="s">
        <v>19251</v>
      </c>
    </row>
    <row r="4230" spans="1:6">
      <c r="A4230" s="2" t="s">
        <v>28899</v>
      </c>
      <c r="B4230">
        <v>290</v>
      </c>
      <c r="C4230" s="2" t="s">
        <v>19273</v>
      </c>
      <c r="D4230" t="s">
        <v>19274</v>
      </c>
      <c r="E4230">
        <v>8</v>
      </c>
      <c r="F4230" t="s">
        <v>19251</v>
      </c>
    </row>
    <row r="4231" spans="1:6">
      <c r="A4231" s="2" t="s">
        <v>28900</v>
      </c>
      <c r="B4231">
        <v>290</v>
      </c>
      <c r="C4231" s="2" t="s">
        <v>19273</v>
      </c>
      <c r="D4231" t="s">
        <v>19274</v>
      </c>
      <c r="E4231">
        <v>8</v>
      </c>
      <c r="F4231" t="s">
        <v>19251</v>
      </c>
    </row>
    <row r="4232" spans="1:6">
      <c r="A4232" s="2" t="s">
        <v>28901</v>
      </c>
      <c r="B4232">
        <v>678</v>
      </c>
      <c r="C4232" s="2" t="s">
        <v>27610</v>
      </c>
      <c r="D4232" t="s">
        <v>28902</v>
      </c>
      <c r="E4232">
        <v>16</v>
      </c>
      <c r="F4232" t="s">
        <v>23946</v>
      </c>
    </row>
    <row r="4233" spans="1:6">
      <c r="A4233" s="2" t="s">
        <v>28903</v>
      </c>
      <c r="B4233">
        <v>289</v>
      </c>
      <c r="C4233" s="2" t="s">
        <v>28904</v>
      </c>
      <c r="D4233" t="s">
        <v>25324</v>
      </c>
      <c r="E4233">
        <v>8</v>
      </c>
      <c r="F4233" t="s">
        <v>22378</v>
      </c>
    </row>
    <row r="4234" spans="1:6">
      <c r="A4234" s="2" t="s">
        <v>28905</v>
      </c>
      <c r="B4234">
        <v>289</v>
      </c>
      <c r="C4234" s="2" t="s">
        <v>26714</v>
      </c>
      <c r="D4234" t="s">
        <v>28906</v>
      </c>
      <c r="E4234">
        <v>8</v>
      </c>
      <c r="F4234" t="s">
        <v>28907</v>
      </c>
    </row>
    <row r="4235" spans="1:6">
      <c r="A4235" s="2" t="s">
        <v>28908</v>
      </c>
      <c r="B4235">
        <v>309</v>
      </c>
      <c r="C4235" s="2" t="s">
        <v>20263</v>
      </c>
      <c r="D4235" t="s">
        <v>20264</v>
      </c>
      <c r="E4235">
        <v>8</v>
      </c>
      <c r="F4235" t="s">
        <v>20265</v>
      </c>
    </row>
    <row r="4236" spans="1:6">
      <c r="A4236" s="2" t="s">
        <v>28909</v>
      </c>
      <c r="B4236">
        <v>314</v>
      </c>
      <c r="C4236" s="2" t="s">
        <v>28413</v>
      </c>
      <c r="D4236" t="s">
        <v>19540</v>
      </c>
      <c r="E4236">
        <v>8</v>
      </c>
      <c r="F4236" t="s">
        <v>28910</v>
      </c>
    </row>
    <row r="4237" spans="1:6">
      <c r="A4237" s="2" t="s">
        <v>28911</v>
      </c>
      <c r="B4237">
        <v>152</v>
      </c>
      <c r="C4237" s="2" t="s">
        <v>28912</v>
      </c>
      <c r="D4237" t="s">
        <v>19428</v>
      </c>
      <c r="E4237">
        <v>4</v>
      </c>
      <c r="F4237" t="s">
        <v>20643</v>
      </c>
    </row>
    <row r="4238" spans="1:6">
      <c r="A4238" s="2" t="s">
        <v>28913</v>
      </c>
      <c r="B4238">
        <v>311</v>
      </c>
      <c r="C4238" s="2" t="s">
        <v>28914</v>
      </c>
      <c r="D4238" t="s">
        <v>28915</v>
      </c>
      <c r="E4238">
        <v>8</v>
      </c>
      <c r="F4238" t="s">
        <v>28916</v>
      </c>
    </row>
    <row r="4239" spans="1:6">
      <c r="A4239" s="2" t="s">
        <v>28917</v>
      </c>
      <c r="B4239">
        <v>213</v>
      </c>
      <c r="C4239" s="2" t="s">
        <v>28918</v>
      </c>
      <c r="D4239" t="s">
        <v>28919</v>
      </c>
      <c r="E4239">
        <v>6</v>
      </c>
      <c r="F4239" t="s">
        <v>28920</v>
      </c>
    </row>
    <row r="4240" spans="1:6">
      <c r="A4240" s="2" t="s">
        <v>28921</v>
      </c>
      <c r="B4240">
        <v>155</v>
      </c>
      <c r="C4240" s="2" t="s">
        <v>28922</v>
      </c>
      <c r="D4240" t="s">
        <v>22197</v>
      </c>
      <c r="E4240">
        <v>4</v>
      </c>
      <c r="F4240" t="s">
        <v>21840</v>
      </c>
    </row>
    <row r="4241" spans="1:6">
      <c r="A4241" s="2" t="s">
        <v>28923</v>
      </c>
      <c r="B4241">
        <v>283</v>
      </c>
      <c r="C4241" s="2" t="s">
        <v>28924</v>
      </c>
      <c r="D4241" t="s">
        <v>24111</v>
      </c>
      <c r="E4241">
        <v>8</v>
      </c>
      <c r="F4241" t="s">
        <v>28925</v>
      </c>
    </row>
    <row r="4242" spans="1:6">
      <c r="A4242" s="2" t="s">
        <v>28926</v>
      </c>
      <c r="B4242">
        <v>309</v>
      </c>
      <c r="C4242" s="2" t="s">
        <v>28486</v>
      </c>
      <c r="D4242" t="s">
        <v>28927</v>
      </c>
      <c r="E4242">
        <v>8</v>
      </c>
      <c r="F4242" t="s">
        <v>28928</v>
      </c>
    </row>
    <row r="4243" spans="1:6">
      <c r="A4243" s="2" t="s">
        <v>28929</v>
      </c>
      <c r="B4243">
        <v>554</v>
      </c>
      <c r="C4243" s="2" t="s">
        <v>28930</v>
      </c>
      <c r="D4243" t="s">
        <v>19346</v>
      </c>
      <c r="E4243">
        <v>9</v>
      </c>
      <c r="F4243" t="s">
        <v>28931</v>
      </c>
    </row>
    <row r="4244" spans="1:6">
      <c r="A4244" s="2" t="s">
        <v>28932</v>
      </c>
      <c r="B4244">
        <v>689</v>
      </c>
      <c r="C4244" s="2" t="s">
        <v>28933</v>
      </c>
      <c r="D4244" t="s">
        <v>28934</v>
      </c>
      <c r="E4244">
        <v>15</v>
      </c>
      <c r="F4244" t="s">
        <v>28935</v>
      </c>
    </row>
    <row r="4245" spans="1:6">
      <c r="A4245" s="2" t="s">
        <v>28936</v>
      </c>
      <c r="B4245">
        <v>154</v>
      </c>
      <c r="C4245" s="2" t="s">
        <v>20802</v>
      </c>
      <c r="D4245" t="s">
        <v>20803</v>
      </c>
      <c r="E4245">
        <v>4</v>
      </c>
      <c r="F4245" t="s">
        <v>20804</v>
      </c>
    </row>
    <row r="4246" spans="1:6">
      <c r="A4246" s="2" t="s">
        <v>28937</v>
      </c>
      <c r="B4246">
        <v>279</v>
      </c>
      <c r="C4246" s="2" t="s">
        <v>19889</v>
      </c>
      <c r="D4246" t="s">
        <v>28122</v>
      </c>
      <c r="E4246">
        <v>8</v>
      </c>
      <c r="F4246" t="s">
        <v>28123</v>
      </c>
    </row>
    <row r="4247" spans="1:6">
      <c r="A4247" s="2" t="s">
        <v>28938</v>
      </c>
      <c r="B4247">
        <v>294</v>
      </c>
      <c r="C4247" s="2" t="s">
        <v>19333</v>
      </c>
      <c r="D4247" t="s">
        <v>19334</v>
      </c>
      <c r="E4247">
        <v>8</v>
      </c>
      <c r="F4247" t="s">
        <v>19335</v>
      </c>
    </row>
    <row r="4248" spans="1:6">
      <c r="A4248" s="2" t="s">
        <v>28939</v>
      </c>
      <c r="B4248">
        <v>294</v>
      </c>
      <c r="C4248" s="2" t="s">
        <v>19333</v>
      </c>
      <c r="D4248" t="s">
        <v>19334</v>
      </c>
      <c r="E4248">
        <v>8</v>
      </c>
      <c r="F4248" t="s">
        <v>19335</v>
      </c>
    </row>
    <row r="4249" spans="1:6">
      <c r="A4249" s="2" t="s">
        <v>28940</v>
      </c>
      <c r="B4249">
        <v>294</v>
      </c>
      <c r="C4249" s="2" t="s">
        <v>19333</v>
      </c>
      <c r="D4249" t="s">
        <v>19334</v>
      </c>
      <c r="E4249">
        <v>8</v>
      </c>
      <c r="F4249" t="s">
        <v>19335</v>
      </c>
    </row>
    <row r="4250" spans="1:6">
      <c r="A4250" s="2" t="s">
        <v>28941</v>
      </c>
      <c r="B4250">
        <v>294</v>
      </c>
      <c r="C4250" s="2" t="s">
        <v>19333</v>
      </c>
      <c r="D4250" t="s">
        <v>19334</v>
      </c>
      <c r="E4250">
        <v>8</v>
      </c>
      <c r="F4250" t="s">
        <v>19335</v>
      </c>
    </row>
    <row r="4251" spans="1:6">
      <c r="A4251" s="2" t="s">
        <v>28942</v>
      </c>
      <c r="B4251">
        <v>290</v>
      </c>
      <c r="C4251" s="2" t="s">
        <v>28943</v>
      </c>
      <c r="D4251" t="s">
        <v>28944</v>
      </c>
      <c r="E4251">
        <v>8</v>
      </c>
      <c r="F4251" t="s">
        <v>20314</v>
      </c>
    </row>
    <row r="4252" spans="1:6">
      <c r="A4252" s="2" t="s">
        <v>28945</v>
      </c>
      <c r="B4252">
        <v>717</v>
      </c>
      <c r="C4252" s="2" t="s">
        <v>28946</v>
      </c>
      <c r="D4252" t="s">
        <v>19916</v>
      </c>
      <c r="E4252">
        <v>16</v>
      </c>
      <c r="F4252" t="s">
        <v>28947</v>
      </c>
    </row>
    <row r="4253" spans="1:6">
      <c r="A4253" s="2" t="s">
        <v>28948</v>
      </c>
      <c r="B4253">
        <v>291</v>
      </c>
      <c r="C4253" s="2" t="s">
        <v>20512</v>
      </c>
      <c r="D4253" t="s">
        <v>19350</v>
      </c>
      <c r="E4253">
        <v>8</v>
      </c>
      <c r="F4253" t="s">
        <v>19351</v>
      </c>
    </row>
    <row r="4254" spans="1:6">
      <c r="A4254" s="2" t="s">
        <v>28949</v>
      </c>
      <c r="B4254">
        <v>309</v>
      </c>
      <c r="C4254" s="2" t="s">
        <v>28223</v>
      </c>
      <c r="D4254" t="s">
        <v>24621</v>
      </c>
      <c r="E4254">
        <v>8</v>
      </c>
      <c r="F4254" t="s">
        <v>20265</v>
      </c>
    </row>
    <row r="4255" spans="1:6">
      <c r="A4255" s="2" t="s">
        <v>28950</v>
      </c>
      <c r="B4255">
        <v>291</v>
      </c>
      <c r="C4255" s="2" t="s">
        <v>20512</v>
      </c>
      <c r="D4255" t="s">
        <v>19350</v>
      </c>
      <c r="E4255">
        <v>8</v>
      </c>
      <c r="F4255" t="s">
        <v>19351</v>
      </c>
    </row>
    <row r="4256" spans="1:6">
      <c r="A4256" s="2" t="s">
        <v>28951</v>
      </c>
      <c r="B4256">
        <v>309</v>
      </c>
      <c r="C4256" s="2" t="s">
        <v>28223</v>
      </c>
      <c r="D4256" t="s">
        <v>24621</v>
      </c>
      <c r="E4256">
        <v>8</v>
      </c>
      <c r="F4256" t="s">
        <v>20265</v>
      </c>
    </row>
    <row r="4257" spans="1:6">
      <c r="A4257" s="2" t="s">
        <v>28952</v>
      </c>
      <c r="B4257">
        <v>291</v>
      </c>
      <c r="C4257" s="2" t="s">
        <v>20512</v>
      </c>
      <c r="D4257" t="s">
        <v>19350</v>
      </c>
      <c r="E4257">
        <v>8</v>
      </c>
      <c r="F4257" t="s">
        <v>19351</v>
      </c>
    </row>
    <row r="4258" spans="1:6">
      <c r="A4258" s="2" t="s">
        <v>28953</v>
      </c>
      <c r="B4258">
        <v>309</v>
      </c>
      <c r="C4258" s="2" t="s">
        <v>28223</v>
      </c>
      <c r="D4258" t="s">
        <v>24621</v>
      </c>
      <c r="E4258">
        <v>8</v>
      </c>
      <c r="F4258" t="s">
        <v>20265</v>
      </c>
    </row>
    <row r="4259" spans="1:6">
      <c r="A4259" s="2" t="s">
        <v>28954</v>
      </c>
      <c r="B4259">
        <v>309</v>
      </c>
      <c r="C4259" s="2" t="s">
        <v>28223</v>
      </c>
      <c r="D4259" t="s">
        <v>24621</v>
      </c>
      <c r="E4259">
        <v>8</v>
      </c>
      <c r="F4259" t="s">
        <v>20265</v>
      </c>
    </row>
    <row r="4260" spans="1:6">
      <c r="A4260" s="2" t="s">
        <v>28955</v>
      </c>
      <c r="B4260">
        <v>291</v>
      </c>
      <c r="C4260" s="2" t="s">
        <v>20512</v>
      </c>
      <c r="D4260" t="s">
        <v>19350</v>
      </c>
      <c r="E4260">
        <v>8</v>
      </c>
      <c r="F4260" t="s">
        <v>19351</v>
      </c>
    </row>
    <row r="4261" spans="1:6">
      <c r="A4261" s="2" t="s">
        <v>28956</v>
      </c>
      <c r="B4261">
        <v>291</v>
      </c>
      <c r="C4261" s="2" t="s">
        <v>20512</v>
      </c>
      <c r="D4261" t="s">
        <v>19350</v>
      </c>
      <c r="E4261">
        <v>8</v>
      </c>
      <c r="F4261" t="s">
        <v>19351</v>
      </c>
    </row>
    <row r="4262" spans="1:6">
      <c r="A4262" s="2" t="s">
        <v>28957</v>
      </c>
      <c r="B4262">
        <v>309</v>
      </c>
      <c r="C4262" s="2" t="s">
        <v>28223</v>
      </c>
      <c r="D4262" t="s">
        <v>24621</v>
      </c>
      <c r="E4262">
        <v>8</v>
      </c>
      <c r="F4262" t="s">
        <v>20265</v>
      </c>
    </row>
    <row r="4263" spans="1:6">
      <c r="A4263" s="2" t="s">
        <v>28958</v>
      </c>
      <c r="B4263">
        <v>291</v>
      </c>
      <c r="C4263" s="2" t="s">
        <v>20512</v>
      </c>
      <c r="D4263" t="s">
        <v>19350</v>
      </c>
      <c r="E4263">
        <v>8</v>
      </c>
      <c r="F4263" t="s">
        <v>19351</v>
      </c>
    </row>
    <row r="4264" spans="1:6">
      <c r="A4264" s="2" t="s">
        <v>28959</v>
      </c>
      <c r="B4264">
        <v>291</v>
      </c>
      <c r="C4264" s="2" t="s">
        <v>20512</v>
      </c>
      <c r="D4264" t="s">
        <v>19350</v>
      </c>
      <c r="E4264">
        <v>8</v>
      </c>
      <c r="F4264" t="s">
        <v>19351</v>
      </c>
    </row>
    <row r="4265" spans="1:6">
      <c r="A4265" s="2" t="s">
        <v>28960</v>
      </c>
      <c r="B4265">
        <v>309</v>
      </c>
      <c r="C4265" s="2" t="s">
        <v>28223</v>
      </c>
      <c r="D4265" t="s">
        <v>24621</v>
      </c>
      <c r="E4265">
        <v>8</v>
      </c>
      <c r="F4265" t="s">
        <v>20265</v>
      </c>
    </row>
    <row r="4266" spans="1:6">
      <c r="A4266" s="2" t="s">
        <v>28961</v>
      </c>
      <c r="B4266">
        <v>290</v>
      </c>
      <c r="C4266" s="2" t="s">
        <v>20871</v>
      </c>
      <c r="D4266" t="s">
        <v>19811</v>
      </c>
      <c r="E4266">
        <v>8</v>
      </c>
      <c r="F4266" t="s">
        <v>20872</v>
      </c>
    </row>
    <row r="4267" spans="1:6">
      <c r="A4267" s="2" t="s">
        <v>28962</v>
      </c>
      <c r="B4267">
        <v>309</v>
      </c>
      <c r="C4267" s="2" t="s">
        <v>28043</v>
      </c>
      <c r="D4267" t="s">
        <v>28473</v>
      </c>
      <c r="E4267">
        <v>8</v>
      </c>
      <c r="F4267" t="s">
        <v>20265</v>
      </c>
    </row>
    <row r="4268" spans="1:6">
      <c r="A4268" s="2" t="s">
        <v>28963</v>
      </c>
      <c r="B4268">
        <v>290</v>
      </c>
      <c r="C4268" s="2" t="s">
        <v>20871</v>
      </c>
      <c r="D4268" t="s">
        <v>19811</v>
      </c>
      <c r="E4268">
        <v>8</v>
      </c>
      <c r="F4268" t="s">
        <v>20872</v>
      </c>
    </row>
    <row r="4269" spans="1:6">
      <c r="A4269" s="2" t="s">
        <v>28964</v>
      </c>
      <c r="B4269">
        <v>247</v>
      </c>
      <c r="C4269" s="2" t="s">
        <v>28965</v>
      </c>
      <c r="D4269" t="s">
        <v>21348</v>
      </c>
      <c r="E4269">
        <v>6</v>
      </c>
      <c r="F4269" t="s">
        <v>28169</v>
      </c>
    </row>
    <row r="4270" spans="1:6">
      <c r="A4270" s="2" t="s">
        <v>28966</v>
      </c>
      <c r="B4270">
        <v>290</v>
      </c>
      <c r="C4270" s="2" t="s">
        <v>20871</v>
      </c>
      <c r="D4270" t="s">
        <v>19811</v>
      </c>
      <c r="E4270">
        <v>8</v>
      </c>
      <c r="F4270" t="s">
        <v>20872</v>
      </c>
    </row>
    <row r="4271" spans="1:6">
      <c r="A4271" s="2" t="s">
        <v>28967</v>
      </c>
      <c r="B4271">
        <v>309</v>
      </c>
      <c r="C4271" s="2" t="s">
        <v>28043</v>
      </c>
      <c r="D4271" t="s">
        <v>28473</v>
      </c>
      <c r="E4271">
        <v>8</v>
      </c>
      <c r="F4271" t="s">
        <v>20265</v>
      </c>
    </row>
    <row r="4272" spans="1:6">
      <c r="A4272" s="2" t="s">
        <v>28968</v>
      </c>
      <c r="B4272">
        <v>290</v>
      </c>
      <c r="C4272" s="2" t="s">
        <v>20871</v>
      </c>
      <c r="D4272" t="s">
        <v>19811</v>
      </c>
      <c r="E4272">
        <v>8</v>
      </c>
      <c r="F4272" t="s">
        <v>20872</v>
      </c>
    </row>
    <row r="4273" spans="1:6">
      <c r="A4273" s="2" t="s">
        <v>28969</v>
      </c>
      <c r="B4273">
        <v>309</v>
      </c>
      <c r="C4273" s="2" t="s">
        <v>28043</v>
      </c>
      <c r="D4273" t="s">
        <v>28473</v>
      </c>
      <c r="E4273">
        <v>8</v>
      </c>
      <c r="F4273" t="s">
        <v>20265</v>
      </c>
    </row>
    <row r="4274" spans="1:6">
      <c r="A4274" s="2" t="s">
        <v>28970</v>
      </c>
      <c r="B4274">
        <v>289</v>
      </c>
      <c r="C4274" s="2" t="s">
        <v>25966</v>
      </c>
      <c r="D4274" t="s">
        <v>24052</v>
      </c>
      <c r="E4274">
        <v>8</v>
      </c>
      <c r="F4274" t="s">
        <v>20261</v>
      </c>
    </row>
    <row r="4275" spans="1:6">
      <c r="A4275" s="2" t="s">
        <v>28971</v>
      </c>
      <c r="B4275">
        <v>309</v>
      </c>
      <c r="C4275" s="2" t="s">
        <v>20263</v>
      </c>
      <c r="D4275" t="s">
        <v>20264</v>
      </c>
      <c r="E4275">
        <v>8</v>
      </c>
      <c r="F4275" t="s">
        <v>20265</v>
      </c>
    </row>
    <row r="4276" spans="1:6">
      <c r="A4276" s="2" t="s">
        <v>28972</v>
      </c>
      <c r="B4276">
        <v>290</v>
      </c>
      <c r="C4276" s="2" t="s">
        <v>19273</v>
      </c>
      <c r="D4276" t="s">
        <v>19274</v>
      </c>
      <c r="E4276">
        <v>8</v>
      </c>
      <c r="F4276" t="s">
        <v>19251</v>
      </c>
    </row>
    <row r="4277" spans="1:6">
      <c r="A4277" s="2" t="s">
        <v>28973</v>
      </c>
      <c r="B4277">
        <v>555</v>
      </c>
      <c r="C4277" s="2" t="s">
        <v>28974</v>
      </c>
      <c r="D4277" t="s">
        <v>19575</v>
      </c>
      <c r="E4277">
        <v>9</v>
      </c>
      <c r="F4277" t="s">
        <v>28975</v>
      </c>
    </row>
    <row r="4278" spans="1:6">
      <c r="A4278" s="2" t="s">
        <v>28976</v>
      </c>
      <c r="B4278">
        <v>158</v>
      </c>
      <c r="C4278" s="2" t="s">
        <v>25709</v>
      </c>
      <c r="D4278" t="s">
        <v>19979</v>
      </c>
      <c r="E4278">
        <v>4</v>
      </c>
      <c r="F4278" t="s">
        <v>28977</v>
      </c>
    </row>
    <row r="4279" spans="1:6">
      <c r="A4279" s="2" t="s">
        <v>28978</v>
      </c>
      <c r="B4279">
        <v>290</v>
      </c>
      <c r="C4279" s="2" t="s">
        <v>19273</v>
      </c>
      <c r="D4279" t="s">
        <v>19274</v>
      </c>
      <c r="E4279">
        <v>8</v>
      </c>
      <c r="F4279" t="s">
        <v>19251</v>
      </c>
    </row>
    <row r="4280" spans="1:6">
      <c r="A4280" s="2" t="s">
        <v>28979</v>
      </c>
      <c r="B4280">
        <v>290</v>
      </c>
      <c r="C4280" s="2" t="s">
        <v>19696</v>
      </c>
      <c r="D4280" t="s">
        <v>19817</v>
      </c>
      <c r="E4280">
        <v>8</v>
      </c>
      <c r="F4280" t="s">
        <v>19251</v>
      </c>
    </row>
    <row r="4281" spans="1:6">
      <c r="A4281" s="2" t="s">
        <v>28980</v>
      </c>
      <c r="B4281">
        <v>290</v>
      </c>
      <c r="C4281" s="2" t="s">
        <v>19273</v>
      </c>
      <c r="D4281" t="s">
        <v>19274</v>
      </c>
      <c r="E4281">
        <v>8</v>
      </c>
      <c r="F4281" t="s">
        <v>19251</v>
      </c>
    </row>
    <row r="4282" spans="1:6">
      <c r="A4282" s="2" t="s">
        <v>28981</v>
      </c>
      <c r="B4282">
        <v>290</v>
      </c>
      <c r="C4282" s="2" t="s">
        <v>19273</v>
      </c>
      <c r="D4282" t="s">
        <v>19274</v>
      </c>
      <c r="E4282">
        <v>8</v>
      </c>
      <c r="F4282" t="s">
        <v>19251</v>
      </c>
    </row>
    <row r="4283" spans="1:6">
      <c r="A4283" s="2" t="s">
        <v>28982</v>
      </c>
      <c r="B4283">
        <v>290</v>
      </c>
      <c r="C4283" s="2" t="s">
        <v>19273</v>
      </c>
      <c r="D4283" t="s">
        <v>19274</v>
      </c>
      <c r="E4283">
        <v>8</v>
      </c>
      <c r="F4283" t="s">
        <v>19251</v>
      </c>
    </row>
    <row r="4284" spans="1:6">
      <c r="A4284" s="2" t="s">
        <v>28983</v>
      </c>
      <c r="B4284">
        <v>290</v>
      </c>
      <c r="C4284" s="2" t="s">
        <v>19696</v>
      </c>
      <c r="D4284" t="s">
        <v>19250</v>
      </c>
      <c r="E4284">
        <v>8</v>
      </c>
      <c r="F4284" t="s">
        <v>19251</v>
      </c>
    </row>
    <row r="4285" spans="1:6">
      <c r="A4285" s="2" t="s">
        <v>28984</v>
      </c>
      <c r="B4285">
        <v>290</v>
      </c>
      <c r="C4285" s="2" t="s">
        <v>19696</v>
      </c>
      <c r="D4285" t="s">
        <v>19250</v>
      </c>
      <c r="E4285">
        <v>8</v>
      </c>
      <c r="F4285" t="s">
        <v>19251</v>
      </c>
    </row>
    <row r="4286" spans="1:6">
      <c r="A4286" s="2" t="s">
        <v>28985</v>
      </c>
      <c r="B4286">
        <v>309</v>
      </c>
      <c r="C4286" s="2" t="s">
        <v>20263</v>
      </c>
      <c r="D4286" t="s">
        <v>20264</v>
      </c>
      <c r="E4286">
        <v>8</v>
      </c>
      <c r="F4286" t="s">
        <v>20265</v>
      </c>
    </row>
    <row r="4287" spans="1:6">
      <c r="A4287" s="2" t="s">
        <v>28986</v>
      </c>
      <c r="B4287">
        <v>290</v>
      </c>
      <c r="C4287" s="2" t="s">
        <v>20871</v>
      </c>
      <c r="D4287" t="s">
        <v>19811</v>
      </c>
      <c r="E4287">
        <v>8</v>
      </c>
      <c r="F4287" t="s">
        <v>20872</v>
      </c>
    </row>
    <row r="4288" spans="1:6">
      <c r="A4288" s="2" t="s">
        <v>28987</v>
      </c>
      <c r="B4288">
        <v>309</v>
      </c>
      <c r="C4288" s="2" t="s">
        <v>20263</v>
      </c>
      <c r="D4288" t="s">
        <v>20264</v>
      </c>
      <c r="E4288">
        <v>8</v>
      </c>
      <c r="F4288" t="s">
        <v>20265</v>
      </c>
    </row>
    <row r="4289" spans="1:6">
      <c r="A4289" s="2" t="s">
        <v>28988</v>
      </c>
      <c r="B4289">
        <v>290</v>
      </c>
      <c r="C4289" s="2" t="s">
        <v>20871</v>
      </c>
      <c r="D4289" t="s">
        <v>19811</v>
      </c>
      <c r="E4289">
        <v>8</v>
      </c>
      <c r="F4289" t="s">
        <v>20872</v>
      </c>
    </row>
    <row r="4290" spans="1:6">
      <c r="A4290" s="2" t="s">
        <v>28989</v>
      </c>
      <c r="B4290">
        <v>290</v>
      </c>
      <c r="C4290" s="2" t="s">
        <v>19810</v>
      </c>
      <c r="D4290" t="s">
        <v>19811</v>
      </c>
      <c r="E4290">
        <v>8</v>
      </c>
      <c r="F4290" t="s">
        <v>19812</v>
      </c>
    </row>
    <row r="4291" spans="1:6">
      <c r="A4291" s="2" t="s">
        <v>28990</v>
      </c>
      <c r="B4291">
        <v>290</v>
      </c>
      <c r="C4291" s="2" t="s">
        <v>19810</v>
      </c>
      <c r="D4291" t="s">
        <v>19811</v>
      </c>
      <c r="E4291">
        <v>8</v>
      </c>
      <c r="F4291" t="s">
        <v>19812</v>
      </c>
    </row>
    <row r="4292" spans="1:6">
      <c r="A4292" s="2" t="s">
        <v>28991</v>
      </c>
      <c r="B4292">
        <v>290</v>
      </c>
      <c r="C4292" s="2" t="s">
        <v>19810</v>
      </c>
      <c r="D4292" t="s">
        <v>19811</v>
      </c>
      <c r="E4292">
        <v>8</v>
      </c>
      <c r="F4292" t="s">
        <v>19812</v>
      </c>
    </row>
    <row r="4293" spans="1:6">
      <c r="A4293" s="2" t="s">
        <v>28992</v>
      </c>
      <c r="B4293">
        <v>290</v>
      </c>
      <c r="C4293" s="2" t="s">
        <v>20871</v>
      </c>
      <c r="D4293" t="s">
        <v>19811</v>
      </c>
      <c r="E4293">
        <v>8</v>
      </c>
      <c r="F4293" t="s">
        <v>20872</v>
      </c>
    </row>
    <row r="4294" spans="1:6">
      <c r="A4294" s="2" t="s">
        <v>28993</v>
      </c>
      <c r="B4294">
        <v>309</v>
      </c>
      <c r="C4294" s="2" t="s">
        <v>20263</v>
      </c>
      <c r="D4294" t="s">
        <v>20264</v>
      </c>
      <c r="E4294">
        <v>8</v>
      </c>
      <c r="F4294" t="s">
        <v>20265</v>
      </c>
    </row>
    <row r="4295" spans="1:6">
      <c r="A4295" s="2" t="s">
        <v>28994</v>
      </c>
      <c r="B4295">
        <v>290</v>
      </c>
      <c r="C4295" s="2" t="s">
        <v>20871</v>
      </c>
      <c r="D4295" t="s">
        <v>19811</v>
      </c>
      <c r="E4295">
        <v>8</v>
      </c>
      <c r="F4295" t="s">
        <v>20872</v>
      </c>
    </row>
    <row r="4296" spans="1:6">
      <c r="A4296" s="2" t="s">
        <v>28995</v>
      </c>
      <c r="B4296">
        <v>309</v>
      </c>
      <c r="C4296" s="2" t="s">
        <v>20310</v>
      </c>
      <c r="D4296" t="s">
        <v>20264</v>
      </c>
      <c r="E4296">
        <v>8</v>
      </c>
      <c r="F4296" t="s">
        <v>20265</v>
      </c>
    </row>
    <row r="4297" spans="1:6">
      <c r="A4297" s="2" t="s">
        <v>28996</v>
      </c>
      <c r="B4297">
        <v>290</v>
      </c>
      <c r="C4297" s="2" t="s">
        <v>20871</v>
      </c>
      <c r="D4297" t="s">
        <v>19811</v>
      </c>
      <c r="E4297">
        <v>8</v>
      </c>
      <c r="F4297" t="s">
        <v>20872</v>
      </c>
    </row>
    <row r="4298" spans="1:6">
      <c r="A4298" s="2" t="s">
        <v>28997</v>
      </c>
      <c r="B4298">
        <v>106</v>
      </c>
      <c r="C4298" s="2" t="s">
        <v>28998</v>
      </c>
      <c r="D4298" t="s">
        <v>25234</v>
      </c>
      <c r="E4298">
        <v>3</v>
      </c>
      <c r="F4298" t="s">
        <v>28999</v>
      </c>
    </row>
    <row r="4299" spans="1:6">
      <c r="A4299" s="2" t="s">
        <v>29000</v>
      </c>
      <c r="B4299">
        <v>231</v>
      </c>
      <c r="C4299" s="2" t="s">
        <v>29001</v>
      </c>
      <c r="D4299" t="s">
        <v>29002</v>
      </c>
      <c r="E4299">
        <v>6</v>
      </c>
      <c r="F4299" t="s">
        <v>29003</v>
      </c>
    </row>
    <row r="4300" spans="1:6">
      <c r="A4300" s="2" t="s">
        <v>29004</v>
      </c>
      <c r="B4300">
        <v>200</v>
      </c>
      <c r="C4300" s="2" t="s">
        <v>29005</v>
      </c>
      <c r="D4300" t="s">
        <v>29006</v>
      </c>
      <c r="E4300">
        <v>4</v>
      </c>
      <c r="F4300" t="s">
        <v>29007</v>
      </c>
    </row>
    <row r="4301" spans="1:6">
      <c r="A4301" s="2" t="s">
        <v>29008</v>
      </c>
      <c r="B4301">
        <v>200</v>
      </c>
      <c r="C4301" s="2" t="s">
        <v>29005</v>
      </c>
      <c r="D4301" t="s">
        <v>29006</v>
      </c>
      <c r="E4301">
        <v>4</v>
      </c>
      <c r="F4301" t="s">
        <v>29007</v>
      </c>
    </row>
    <row r="4302" spans="1:6">
      <c r="A4302" s="2" t="s">
        <v>29009</v>
      </c>
      <c r="B4302">
        <v>1087</v>
      </c>
      <c r="C4302" s="2" t="s">
        <v>23369</v>
      </c>
      <c r="D4302" t="s">
        <v>21180</v>
      </c>
      <c r="E4302">
        <v>9</v>
      </c>
      <c r="F4302" t="s">
        <v>29010</v>
      </c>
    </row>
    <row r="4303" spans="1:6">
      <c r="A4303" s="2" t="s">
        <v>29011</v>
      </c>
      <c r="B4303">
        <v>290</v>
      </c>
      <c r="C4303" s="2" t="s">
        <v>21207</v>
      </c>
      <c r="D4303" t="s">
        <v>19817</v>
      </c>
      <c r="E4303">
        <v>8</v>
      </c>
      <c r="F4303" t="s">
        <v>19251</v>
      </c>
    </row>
    <row r="4304" spans="1:6">
      <c r="A4304" s="2" t="s">
        <v>29012</v>
      </c>
      <c r="B4304">
        <v>290</v>
      </c>
      <c r="C4304" s="2" t="s">
        <v>19810</v>
      </c>
      <c r="D4304" t="s">
        <v>19811</v>
      </c>
      <c r="E4304">
        <v>8</v>
      </c>
      <c r="F4304" t="s">
        <v>19812</v>
      </c>
    </row>
    <row r="4305" spans="1:6">
      <c r="A4305" s="2" t="s">
        <v>29013</v>
      </c>
      <c r="B4305">
        <v>290</v>
      </c>
      <c r="C4305" s="2" t="s">
        <v>19810</v>
      </c>
      <c r="D4305" t="s">
        <v>19811</v>
      </c>
      <c r="E4305">
        <v>8</v>
      </c>
      <c r="F4305" t="s">
        <v>19812</v>
      </c>
    </row>
    <row r="4306" spans="1:6">
      <c r="A4306" s="2" t="s">
        <v>29014</v>
      </c>
      <c r="B4306">
        <v>290</v>
      </c>
      <c r="C4306" s="2" t="s">
        <v>28722</v>
      </c>
      <c r="D4306" t="s">
        <v>19625</v>
      </c>
      <c r="E4306">
        <v>8</v>
      </c>
      <c r="F4306" t="s">
        <v>19251</v>
      </c>
    </row>
    <row r="4307" spans="1:6">
      <c r="A4307" s="2" t="s">
        <v>29015</v>
      </c>
      <c r="B4307">
        <v>154</v>
      </c>
      <c r="C4307" s="2" t="s">
        <v>19261</v>
      </c>
      <c r="D4307" t="s">
        <v>19262</v>
      </c>
      <c r="E4307">
        <v>4</v>
      </c>
      <c r="F4307" t="s">
        <v>19263</v>
      </c>
    </row>
    <row r="4308" spans="1:6">
      <c r="A4308" s="2" t="s">
        <v>29016</v>
      </c>
      <c r="B4308">
        <v>144</v>
      </c>
      <c r="C4308" s="2" t="s">
        <v>19911</v>
      </c>
      <c r="D4308" t="s">
        <v>19912</v>
      </c>
      <c r="E4308">
        <v>4</v>
      </c>
      <c r="F4308" t="s">
        <v>19267</v>
      </c>
    </row>
    <row r="4309" spans="1:6">
      <c r="A4309" s="2" t="s">
        <v>29017</v>
      </c>
      <c r="B4309">
        <v>154</v>
      </c>
      <c r="C4309" s="2" t="s">
        <v>19261</v>
      </c>
      <c r="D4309" t="s">
        <v>19262</v>
      </c>
      <c r="E4309">
        <v>4</v>
      </c>
      <c r="F4309" t="s">
        <v>19263</v>
      </c>
    </row>
    <row r="4310" spans="1:6">
      <c r="A4310" s="2" t="s">
        <v>29018</v>
      </c>
      <c r="B4310">
        <v>144</v>
      </c>
      <c r="C4310" s="2" t="s">
        <v>21797</v>
      </c>
      <c r="D4310" t="s">
        <v>21798</v>
      </c>
      <c r="E4310">
        <v>4</v>
      </c>
      <c r="F4310" t="s">
        <v>19267</v>
      </c>
    </row>
    <row r="4311" spans="1:6">
      <c r="A4311" s="2" t="s">
        <v>29019</v>
      </c>
      <c r="B4311">
        <v>544</v>
      </c>
      <c r="C4311" s="2" t="s">
        <v>29020</v>
      </c>
      <c r="D4311" t="s">
        <v>29021</v>
      </c>
      <c r="E4311">
        <v>9</v>
      </c>
      <c r="F4311" t="s">
        <v>29022</v>
      </c>
    </row>
    <row r="4312" spans="1:6">
      <c r="A4312" s="2" t="s">
        <v>29023</v>
      </c>
      <c r="B4312">
        <v>544</v>
      </c>
      <c r="C4312" s="2" t="s">
        <v>23935</v>
      </c>
      <c r="D4312" t="s">
        <v>21136</v>
      </c>
      <c r="E4312">
        <v>9</v>
      </c>
      <c r="F4312" t="s">
        <v>22867</v>
      </c>
    </row>
    <row r="4313" spans="1:6">
      <c r="A4313" s="2" t="s">
        <v>29024</v>
      </c>
      <c r="B4313">
        <v>549</v>
      </c>
      <c r="C4313" s="2" t="s">
        <v>25930</v>
      </c>
      <c r="D4313" t="s">
        <v>26453</v>
      </c>
      <c r="E4313">
        <v>9</v>
      </c>
      <c r="F4313" t="s">
        <v>19808</v>
      </c>
    </row>
    <row r="4314" spans="1:6">
      <c r="A4314" s="2" t="s">
        <v>29025</v>
      </c>
      <c r="B4314">
        <v>549</v>
      </c>
      <c r="C4314" s="2" t="s">
        <v>25930</v>
      </c>
      <c r="D4314" t="s">
        <v>26453</v>
      </c>
      <c r="E4314">
        <v>9</v>
      </c>
      <c r="F4314" t="s">
        <v>19808</v>
      </c>
    </row>
    <row r="4315" spans="1:6">
      <c r="A4315" s="2" t="s">
        <v>29026</v>
      </c>
      <c r="B4315">
        <v>290</v>
      </c>
      <c r="C4315" s="2" t="s">
        <v>19696</v>
      </c>
      <c r="D4315" t="s">
        <v>19250</v>
      </c>
      <c r="E4315">
        <v>8</v>
      </c>
      <c r="F4315" t="s">
        <v>19251</v>
      </c>
    </row>
    <row r="4316" spans="1:6">
      <c r="A4316" s="2" t="s">
        <v>29027</v>
      </c>
      <c r="B4316">
        <v>290</v>
      </c>
      <c r="C4316" s="2" t="s">
        <v>19696</v>
      </c>
      <c r="D4316" t="s">
        <v>19250</v>
      </c>
      <c r="E4316">
        <v>8</v>
      </c>
      <c r="F4316" t="s">
        <v>19251</v>
      </c>
    </row>
    <row r="4317" spans="1:6">
      <c r="A4317" s="2" t="s">
        <v>29028</v>
      </c>
      <c r="B4317">
        <v>290</v>
      </c>
      <c r="C4317" s="2" t="s">
        <v>19696</v>
      </c>
      <c r="D4317" t="s">
        <v>19250</v>
      </c>
      <c r="E4317">
        <v>8</v>
      </c>
      <c r="F4317" t="s">
        <v>19251</v>
      </c>
    </row>
    <row r="4318" spans="1:6">
      <c r="A4318" s="2" t="s">
        <v>29029</v>
      </c>
      <c r="B4318">
        <v>290</v>
      </c>
      <c r="C4318" s="2" t="s">
        <v>20871</v>
      </c>
      <c r="D4318" t="s">
        <v>19811</v>
      </c>
      <c r="E4318">
        <v>8</v>
      </c>
      <c r="F4318" t="s">
        <v>20872</v>
      </c>
    </row>
    <row r="4319" spans="1:6">
      <c r="A4319" s="2" t="s">
        <v>29030</v>
      </c>
      <c r="B4319">
        <v>290</v>
      </c>
      <c r="C4319" s="2" t="s">
        <v>19696</v>
      </c>
      <c r="D4319" t="s">
        <v>19250</v>
      </c>
      <c r="E4319">
        <v>8</v>
      </c>
      <c r="F4319" t="s">
        <v>19251</v>
      </c>
    </row>
    <row r="4320" spans="1:6">
      <c r="A4320" s="2" t="s">
        <v>29031</v>
      </c>
      <c r="B4320">
        <v>290</v>
      </c>
      <c r="C4320" s="2" t="s">
        <v>19696</v>
      </c>
      <c r="D4320" t="s">
        <v>19250</v>
      </c>
      <c r="E4320">
        <v>8</v>
      </c>
      <c r="F4320" t="s">
        <v>19251</v>
      </c>
    </row>
    <row r="4321" spans="1:6">
      <c r="A4321" s="2" t="s">
        <v>29032</v>
      </c>
      <c r="B4321">
        <v>247</v>
      </c>
      <c r="C4321" s="2" t="s">
        <v>28168</v>
      </c>
      <c r="D4321" t="s">
        <v>21348</v>
      </c>
      <c r="E4321">
        <v>6</v>
      </c>
      <c r="F4321" t="s">
        <v>28169</v>
      </c>
    </row>
    <row r="4322" spans="1:6">
      <c r="A4322" s="2" t="s">
        <v>29033</v>
      </c>
      <c r="B4322">
        <v>290</v>
      </c>
      <c r="C4322" s="2" t="s">
        <v>20871</v>
      </c>
      <c r="D4322" t="s">
        <v>19811</v>
      </c>
      <c r="E4322">
        <v>8</v>
      </c>
      <c r="F4322" t="s">
        <v>20872</v>
      </c>
    </row>
    <row r="4323" spans="1:6">
      <c r="A4323" s="2" t="s">
        <v>29034</v>
      </c>
      <c r="B4323">
        <v>290</v>
      </c>
      <c r="C4323" s="2" t="s">
        <v>19696</v>
      </c>
      <c r="D4323" t="s">
        <v>19250</v>
      </c>
      <c r="E4323">
        <v>8</v>
      </c>
      <c r="F4323" t="s">
        <v>19251</v>
      </c>
    </row>
    <row r="4324" spans="1:6">
      <c r="A4324" s="2" t="s">
        <v>29035</v>
      </c>
      <c r="B4324">
        <v>290</v>
      </c>
      <c r="C4324" s="2" t="s">
        <v>20871</v>
      </c>
      <c r="D4324" t="s">
        <v>19811</v>
      </c>
      <c r="E4324">
        <v>8</v>
      </c>
      <c r="F4324" t="s">
        <v>20872</v>
      </c>
    </row>
    <row r="4325" spans="1:6">
      <c r="A4325" s="2" t="s">
        <v>29036</v>
      </c>
      <c r="B4325">
        <v>247</v>
      </c>
      <c r="C4325" s="2" t="s">
        <v>28168</v>
      </c>
      <c r="D4325" t="s">
        <v>21348</v>
      </c>
      <c r="E4325">
        <v>6</v>
      </c>
      <c r="F4325" t="s">
        <v>28169</v>
      </c>
    </row>
    <row r="4326" spans="1:6">
      <c r="A4326" s="2" t="s">
        <v>29037</v>
      </c>
      <c r="B4326">
        <v>290</v>
      </c>
      <c r="C4326" s="2" t="s">
        <v>19696</v>
      </c>
      <c r="D4326" t="s">
        <v>19250</v>
      </c>
      <c r="E4326">
        <v>8</v>
      </c>
      <c r="F4326" t="s">
        <v>19251</v>
      </c>
    </row>
    <row r="4327" spans="1:6">
      <c r="A4327" s="2" t="s">
        <v>29038</v>
      </c>
      <c r="B4327">
        <v>291</v>
      </c>
      <c r="C4327" s="2" t="s">
        <v>20512</v>
      </c>
      <c r="D4327" t="s">
        <v>19350</v>
      </c>
      <c r="E4327">
        <v>8</v>
      </c>
      <c r="F4327" t="s">
        <v>19351</v>
      </c>
    </row>
    <row r="4328" spans="1:6">
      <c r="A4328" s="2" t="s">
        <v>29039</v>
      </c>
      <c r="B4328">
        <v>290</v>
      </c>
      <c r="C4328" s="2" t="s">
        <v>22065</v>
      </c>
      <c r="D4328" t="s">
        <v>22066</v>
      </c>
      <c r="E4328">
        <v>8</v>
      </c>
      <c r="F4328" t="s">
        <v>19812</v>
      </c>
    </row>
    <row r="4329" spans="1:6">
      <c r="A4329" s="2" t="s">
        <v>29040</v>
      </c>
      <c r="B4329">
        <v>290</v>
      </c>
      <c r="C4329" s="2" t="s">
        <v>19397</v>
      </c>
      <c r="D4329" t="s">
        <v>19250</v>
      </c>
      <c r="E4329">
        <v>8</v>
      </c>
      <c r="F4329" t="s">
        <v>19251</v>
      </c>
    </row>
    <row r="4330" spans="1:6">
      <c r="A4330" s="2" t="s">
        <v>29041</v>
      </c>
      <c r="B4330">
        <v>290</v>
      </c>
      <c r="C4330" s="2" t="s">
        <v>19397</v>
      </c>
      <c r="D4330" t="s">
        <v>19250</v>
      </c>
      <c r="E4330">
        <v>8</v>
      </c>
      <c r="F4330" t="s">
        <v>19251</v>
      </c>
    </row>
    <row r="4331" spans="1:6">
      <c r="A4331" s="2" t="s">
        <v>29042</v>
      </c>
      <c r="B4331">
        <v>291</v>
      </c>
      <c r="C4331" s="2" t="s">
        <v>20512</v>
      </c>
      <c r="D4331" t="s">
        <v>19350</v>
      </c>
      <c r="E4331">
        <v>8</v>
      </c>
      <c r="F4331" t="s">
        <v>19351</v>
      </c>
    </row>
    <row r="4332" spans="1:6">
      <c r="A4332" s="2" t="s">
        <v>29043</v>
      </c>
      <c r="B4332">
        <v>291</v>
      </c>
      <c r="C4332" s="2" t="s">
        <v>20512</v>
      </c>
      <c r="D4332" t="s">
        <v>19350</v>
      </c>
      <c r="E4332">
        <v>8</v>
      </c>
      <c r="F4332" t="s">
        <v>19351</v>
      </c>
    </row>
    <row r="4333" spans="1:6">
      <c r="A4333" s="2" t="s">
        <v>29044</v>
      </c>
      <c r="B4333">
        <v>291</v>
      </c>
      <c r="C4333" s="2" t="s">
        <v>20512</v>
      </c>
      <c r="D4333" t="s">
        <v>19350</v>
      </c>
      <c r="E4333">
        <v>8</v>
      </c>
      <c r="F4333" t="s">
        <v>19351</v>
      </c>
    </row>
    <row r="4334" spans="1:6">
      <c r="A4334" s="2" t="s">
        <v>29045</v>
      </c>
      <c r="B4334">
        <v>276</v>
      </c>
      <c r="C4334" s="2" t="s">
        <v>28129</v>
      </c>
      <c r="D4334" t="s">
        <v>20934</v>
      </c>
      <c r="E4334">
        <v>7</v>
      </c>
      <c r="F4334" t="s">
        <v>28130</v>
      </c>
    </row>
    <row r="4335" spans="1:6">
      <c r="A4335" s="2" t="s">
        <v>29046</v>
      </c>
      <c r="B4335">
        <v>279</v>
      </c>
      <c r="C4335" s="2" t="s">
        <v>19889</v>
      </c>
      <c r="D4335" t="s">
        <v>28122</v>
      </c>
      <c r="E4335">
        <v>8</v>
      </c>
      <c r="F4335" t="s">
        <v>28123</v>
      </c>
    </row>
    <row r="4336" spans="1:6">
      <c r="A4336" s="2" t="s">
        <v>29047</v>
      </c>
      <c r="B4336">
        <v>294</v>
      </c>
      <c r="C4336" s="2" t="s">
        <v>19333</v>
      </c>
      <c r="D4336" t="s">
        <v>19334</v>
      </c>
      <c r="E4336">
        <v>8</v>
      </c>
      <c r="F4336" t="s">
        <v>19335</v>
      </c>
    </row>
    <row r="4337" spans="1:6">
      <c r="A4337" s="2" t="s">
        <v>29048</v>
      </c>
      <c r="B4337">
        <v>279</v>
      </c>
      <c r="C4337" s="2" t="s">
        <v>19889</v>
      </c>
      <c r="D4337" t="s">
        <v>28122</v>
      </c>
      <c r="E4337">
        <v>8</v>
      </c>
      <c r="F4337" t="s">
        <v>28123</v>
      </c>
    </row>
    <row r="4338" spans="1:6">
      <c r="A4338" s="2" t="s">
        <v>29049</v>
      </c>
      <c r="B4338">
        <v>294</v>
      </c>
      <c r="C4338" s="2" t="s">
        <v>19333</v>
      </c>
      <c r="D4338" t="s">
        <v>19334</v>
      </c>
      <c r="E4338">
        <v>8</v>
      </c>
      <c r="F4338" t="s">
        <v>19335</v>
      </c>
    </row>
    <row r="4339" spans="1:6">
      <c r="A4339" s="2" t="s">
        <v>29050</v>
      </c>
      <c r="B4339">
        <v>294</v>
      </c>
      <c r="C4339" s="2" t="s">
        <v>19333</v>
      </c>
      <c r="D4339" t="s">
        <v>19334</v>
      </c>
      <c r="E4339">
        <v>8</v>
      </c>
      <c r="F4339" t="s">
        <v>19335</v>
      </c>
    </row>
    <row r="4340" spans="1:6">
      <c r="A4340" s="2" t="s">
        <v>29051</v>
      </c>
      <c r="B4340">
        <v>279</v>
      </c>
      <c r="C4340" s="2" t="s">
        <v>19889</v>
      </c>
      <c r="D4340" t="s">
        <v>28122</v>
      </c>
      <c r="E4340">
        <v>8</v>
      </c>
      <c r="F4340" t="s">
        <v>28123</v>
      </c>
    </row>
    <row r="4341" spans="1:6">
      <c r="A4341" s="2" t="s">
        <v>29052</v>
      </c>
      <c r="B4341">
        <v>279</v>
      </c>
      <c r="C4341" s="2" t="s">
        <v>19889</v>
      </c>
      <c r="D4341" t="s">
        <v>28122</v>
      </c>
      <c r="E4341">
        <v>8</v>
      </c>
      <c r="F4341" t="s">
        <v>28123</v>
      </c>
    </row>
    <row r="4342" spans="1:6">
      <c r="A4342" s="2" t="s">
        <v>29053</v>
      </c>
      <c r="B4342">
        <v>294</v>
      </c>
      <c r="C4342" s="2" t="s">
        <v>19333</v>
      </c>
      <c r="D4342" t="s">
        <v>19334</v>
      </c>
      <c r="E4342">
        <v>8</v>
      </c>
      <c r="F4342" t="s">
        <v>19335</v>
      </c>
    </row>
    <row r="4343" spans="1:6">
      <c r="A4343" s="2" t="s">
        <v>29054</v>
      </c>
      <c r="B4343">
        <v>290</v>
      </c>
      <c r="C4343" s="2" t="s">
        <v>19273</v>
      </c>
      <c r="D4343" t="s">
        <v>19274</v>
      </c>
      <c r="E4343">
        <v>8</v>
      </c>
      <c r="F4343" t="s">
        <v>19251</v>
      </c>
    </row>
    <row r="4344" spans="1:6">
      <c r="A4344" s="2" t="s">
        <v>29055</v>
      </c>
      <c r="B4344">
        <v>290</v>
      </c>
      <c r="C4344" s="2" t="s">
        <v>19273</v>
      </c>
      <c r="D4344" t="s">
        <v>19274</v>
      </c>
      <c r="E4344">
        <v>8</v>
      </c>
      <c r="F4344" t="s">
        <v>19251</v>
      </c>
    </row>
    <row r="4345" spans="1:6">
      <c r="A4345" s="2" t="s">
        <v>29056</v>
      </c>
      <c r="B4345">
        <v>290</v>
      </c>
      <c r="C4345" s="2" t="s">
        <v>19249</v>
      </c>
      <c r="D4345" t="s">
        <v>19250</v>
      </c>
      <c r="E4345">
        <v>8</v>
      </c>
      <c r="F4345" t="s">
        <v>19251</v>
      </c>
    </row>
    <row r="4346" spans="1:6">
      <c r="A4346" s="2" t="s">
        <v>29057</v>
      </c>
      <c r="B4346">
        <v>290</v>
      </c>
      <c r="C4346" s="2" t="s">
        <v>19273</v>
      </c>
      <c r="D4346" t="s">
        <v>19274</v>
      </c>
      <c r="E4346">
        <v>8</v>
      </c>
      <c r="F4346" t="s">
        <v>19251</v>
      </c>
    </row>
    <row r="4347" spans="1:6">
      <c r="A4347" s="2" t="s">
        <v>29058</v>
      </c>
      <c r="B4347">
        <v>290</v>
      </c>
      <c r="C4347" s="2" t="s">
        <v>20871</v>
      </c>
      <c r="D4347" t="s">
        <v>19811</v>
      </c>
      <c r="E4347">
        <v>8</v>
      </c>
      <c r="F4347" t="s">
        <v>20872</v>
      </c>
    </row>
    <row r="4348" spans="1:6">
      <c r="A4348" s="2" t="s">
        <v>29059</v>
      </c>
      <c r="B4348">
        <v>290</v>
      </c>
      <c r="C4348" s="2" t="s">
        <v>19624</v>
      </c>
      <c r="D4348" t="s">
        <v>19625</v>
      </c>
      <c r="E4348">
        <v>8</v>
      </c>
      <c r="F4348" t="s">
        <v>19251</v>
      </c>
    </row>
    <row r="4349" spans="1:6">
      <c r="A4349" s="2" t="s">
        <v>29060</v>
      </c>
      <c r="B4349">
        <v>290</v>
      </c>
      <c r="C4349" s="2" t="s">
        <v>19624</v>
      </c>
      <c r="D4349" t="s">
        <v>19625</v>
      </c>
      <c r="E4349">
        <v>8</v>
      </c>
      <c r="F4349" t="s">
        <v>19251</v>
      </c>
    </row>
    <row r="4350" spans="1:6">
      <c r="A4350" s="2" t="s">
        <v>29061</v>
      </c>
      <c r="B4350">
        <v>290</v>
      </c>
      <c r="C4350" s="2" t="s">
        <v>19397</v>
      </c>
      <c r="D4350" t="s">
        <v>19250</v>
      </c>
      <c r="E4350">
        <v>8</v>
      </c>
      <c r="F4350" t="s">
        <v>19251</v>
      </c>
    </row>
    <row r="4351" spans="1:6">
      <c r="A4351" s="2" t="s">
        <v>29062</v>
      </c>
      <c r="B4351">
        <v>143</v>
      </c>
      <c r="C4351" s="2" t="s">
        <v>23243</v>
      </c>
      <c r="D4351" t="s">
        <v>19894</v>
      </c>
      <c r="E4351">
        <v>4</v>
      </c>
      <c r="F4351" t="s">
        <v>29063</v>
      </c>
    </row>
    <row r="4352" spans="1:6">
      <c r="A4352" s="2" t="s">
        <v>29064</v>
      </c>
      <c r="B4352">
        <v>290</v>
      </c>
      <c r="C4352" s="2" t="s">
        <v>20871</v>
      </c>
      <c r="D4352" t="s">
        <v>19811</v>
      </c>
      <c r="E4352">
        <v>8</v>
      </c>
      <c r="F4352" t="s">
        <v>20872</v>
      </c>
    </row>
    <row r="4353" spans="1:6">
      <c r="A4353" s="2" t="s">
        <v>29065</v>
      </c>
      <c r="B4353">
        <v>240</v>
      </c>
      <c r="C4353" s="2" t="s">
        <v>28789</v>
      </c>
      <c r="D4353" t="s">
        <v>22409</v>
      </c>
      <c r="E4353">
        <v>6</v>
      </c>
      <c r="F4353" t="s">
        <v>28790</v>
      </c>
    </row>
    <row r="4354" spans="1:6">
      <c r="A4354" s="2" t="s">
        <v>29066</v>
      </c>
      <c r="B4354">
        <v>309</v>
      </c>
      <c r="C4354" s="2" t="s">
        <v>20263</v>
      </c>
      <c r="D4354" t="s">
        <v>20264</v>
      </c>
      <c r="E4354">
        <v>8</v>
      </c>
      <c r="F4354" t="s">
        <v>20265</v>
      </c>
    </row>
    <row r="4355" spans="1:6">
      <c r="A4355" s="2" t="s">
        <v>29067</v>
      </c>
      <c r="B4355">
        <v>290</v>
      </c>
      <c r="C4355" s="2" t="s">
        <v>20871</v>
      </c>
      <c r="D4355" t="s">
        <v>19811</v>
      </c>
      <c r="E4355">
        <v>8</v>
      </c>
      <c r="F4355" t="s">
        <v>20872</v>
      </c>
    </row>
    <row r="4356" spans="1:6">
      <c r="A4356" s="2" t="s">
        <v>29068</v>
      </c>
      <c r="B4356">
        <v>309</v>
      </c>
      <c r="C4356" s="2" t="s">
        <v>20263</v>
      </c>
      <c r="D4356" t="s">
        <v>20264</v>
      </c>
      <c r="E4356">
        <v>8</v>
      </c>
      <c r="F4356" t="s">
        <v>20265</v>
      </c>
    </row>
    <row r="4357" spans="1:6">
      <c r="A4357" s="2" t="s">
        <v>29069</v>
      </c>
      <c r="B4357">
        <v>309</v>
      </c>
      <c r="C4357" s="2" t="s">
        <v>20263</v>
      </c>
      <c r="D4357" t="s">
        <v>20264</v>
      </c>
      <c r="E4357">
        <v>8</v>
      </c>
      <c r="F4357" t="s">
        <v>20265</v>
      </c>
    </row>
    <row r="4358" spans="1:6">
      <c r="A4358" s="2" t="s">
        <v>29070</v>
      </c>
      <c r="B4358">
        <v>309</v>
      </c>
      <c r="C4358" s="2" t="s">
        <v>20263</v>
      </c>
      <c r="D4358" t="s">
        <v>20264</v>
      </c>
      <c r="E4358">
        <v>8</v>
      </c>
      <c r="F4358" t="s">
        <v>20265</v>
      </c>
    </row>
    <row r="4359" spans="1:6">
      <c r="A4359" s="2" t="s">
        <v>29071</v>
      </c>
      <c r="B4359">
        <v>290</v>
      </c>
      <c r="C4359" s="2" t="s">
        <v>19810</v>
      </c>
      <c r="D4359" t="s">
        <v>19811</v>
      </c>
      <c r="E4359">
        <v>8</v>
      </c>
      <c r="F4359" t="s">
        <v>19812</v>
      </c>
    </row>
    <row r="4360" spans="1:6">
      <c r="A4360" s="2" t="s">
        <v>29072</v>
      </c>
      <c r="B4360">
        <v>290</v>
      </c>
      <c r="C4360" s="2" t="s">
        <v>19810</v>
      </c>
      <c r="D4360" t="s">
        <v>19811</v>
      </c>
      <c r="E4360">
        <v>8</v>
      </c>
      <c r="F4360" t="s">
        <v>19812</v>
      </c>
    </row>
    <row r="4361" spans="1:6">
      <c r="A4361" s="2" t="s">
        <v>29073</v>
      </c>
      <c r="B4361">
        <v>290</v>
      </c>
      <c r="C4361" s="2" t="s">
        <v>19810</v>
      </c>
      <c r="D4361" t="s">
        <v>19811</v>
      </c>
      <c r="E4361">
        <v>8</v>
      </c>
      <c r="F4361" t="s">
        <v>19812</v>
      </c>
    </row>
    <row r="4362" spans="1:6">
      <c r="A4362" s="2" t="s">
        <v>29074</v>
      </c>
      <c r="B4362">
        <v>247</v>
      </c>
      <c r="C4362" s="2" t="s">
        <v>28168</v>
      </c>
      <c r="D4362" t="s">
        <v>21348</v>
      </c>
      <c r="E4362">
        <v>6</v>
      </c>
      <c r="F4362" t="s">
        <v>28169</v>
      </c>
    </row>
    <row r="4363" spans="1:6">
      <c r="A4363" s="2" t="s">
        <v>29075</v>
      </c>
      <c r="B4363">
        <v>290</v>
      </c>
      <c r="C4363" s="2" t="s">
        <v>19810</v>
      </c>
      <c r="D4363" t="s">
        <v>19811</v>
      </c>
      <c r="E4363">
        <v>8</v>
      </c>
      <c r="F4363" t="s">
        <v>19812</v>
      </c>
    </row>
    <row r="4364" spans="1:6">
      <c r="A4364" s="2" t="s">
        <v>29076</v>
      </c>
      <c r="B4364">
        <v>247</v>
      </c>
      <c r="C4364" s="2" t="s">
        <v>28168</v>
      </c>
      <c r="D4364" t="s">
        <v>21348</v>
      </c>
      <c r="E4364">
        <v>6</v>
      </c>
      <c r="F4364" t="s">
        <v>28169</v>
      </c>
    </row>
    <row r="4365" spans="1:6">
      <c r="A4365" s="2" t="s">
        <v>29077</v>
      </c>
      <c r="B4365">
        <v>290</v>
      </c>
      <c r="C4365" s="2" t="s">
        <v>20871</v>
      </c>
      <c r="D4365" t="s">
        <v>19811</v>
      </c>
      <c r="E4365">
        <v>8</v>
      </c>
      <c r="F4365" t="s">
        <v>20872</v>
      </c>
    </row>
    <row r="4366" spans="1:6">
      <c r="A4366" s="2" t="s">
        <v>29078</v>
      </c>
      <c r="B4366">
        <v>290</v>
      </c>
      <c r="C4366" s="2" t="s">
        <v>20871</v>
      </c>
      <c r="D4366" t="s">
        <v>19811</v>
      </c>
      <c r="E4366">
        <v>8</v>
      </c>
      <c r="F4366" t="s">
        <v>20872</v>
      </c>
    </row>
    <row r="4367" spans="1:6">
      <c r="A4367" s="2" t="s">
        <v>29079</v>
      </c>
      <c r="B4367">
        <v>290</v>
      </c>
      <c r="C4367" s="2" t="s">
        <v>22016</v>
      </c>
      <c r="D4367" t="s">
        <v>19250</v>
      </c>
      <c r="E4367">
        <v>8</v>
      </c>
      <c r="F4367" t="s">
        <v>19251</v>
      </c>
    </row>
    <row r="4368" spans="1:6">
      <c r="A4368" s="2" t="s">
        <v>29080</v>
      </c>
      <c r="B4368">
        <v>309</v>
      </c>
      <c r="C4368" s="2" t="s">
        <v>20263</v>
      </c>
      <c r="D4368" t="s">
        <v>20264</v>
      </c>
      <c r="E4368">
        <v>8</v>
      </c>
      <c r="F4368" t="s">
        <v>20265</v>
      </c>
    </row>
    <row r="4369" spans="1:6">
      <c r="A4369" s="2" t="s">
        <v>29081</v>
      </c>
      <c r="B4369">
        <v>290</v>
      </c>
      <c r="C4369" s="2" t="s">
        <v>19810</v>
      </c>
      <c r="D4369" t="s">
        <v>19811</v>
      </c>
      <c r="E4369">
        <v>8</v>
      </c>
      <c r="F4369" t="s">
        <v>19812</v>
      </c>
    </row>
    <row r="4370" spans="1:6">
      <c r="A4370" s="2" t="s">
        <v>29082</v>
      </c>
      <c r="B4370">
        <v>309</v>
      </c>
      <c r="C4370" s="2" t="s">
        <v>20263</v>
      </c>
      <c r="D4370" t="s">
        <v>20264</v>
      </c>
      <c r="E4370">
        <v>8</v>
      </c>
      <c r="F4370" t="s">
        <v>20265</v>
      </c>
    </row>
    <row r="4371" spans="1:6">
      <c r="A4371" s="2" t="s">
        <v>29083</v>
      </c>
      <c r="B4371">
        <v>289</v>
      </c>
      <c r="C4371" s="2" t="s">
        <v>28459</v>
      </c>
      <c r="D4371" t="s">
        <v>29084</v>
      </c>
      <c r="E4371">
        <v>8</v>
      </c>
      <c r="F4371" t="s">
        <v>29085</v>
      </c>
    </row>
    <row r="4372" spans="1:6">
      <c r="A4372" s="2" t="s">
        <v>29086</v>
      </c>
      <c r="B4372">
        <v>290</v>
      </c>
      <c r="C4372" s="2" t="s">
        <v>27782</v>
      </c>
      <c r="D4372" t="s">
        <v>19811</v>
      </c>
      <c r="E4372">
        <v>8</v>
      </c>
      <c r="F4372" t="s">
        <v>19812</v>
      </c>
    </row>
    <row r="4373" spans="1:6">
      <c r="A4373" s="2" t="s">
        <v>29087</v>
      </c>
      <c r="B4373">
        <v>290</v>
      </c>
      <c r="C4373" s="2" t="s">
        <v>19810</v>
      </c>
      <c r="D4373" t="s">
        <v>19811</v>
      </c>
      <c r="E4373">
        <v>8</v>
      </c>
      <c r="F4373" t="s">
        <v>19812</v>
      </c>
    </row>
    <row r="4374" spans="1:6">
      <c r="A4374" s="2" t="s">
        <v>29088</v>
      </c>
      <c r="B4374">
        <v>290</v>
      </c>
      <c r="C4374" s="2" t="s">
        <v>19810</v>
      </c>
      <c r="D4374" t="s">
        <v>19811</v>
      </c>
      <c r="E4374">
        <v>8</v>
      </c>
      <c r="F4374" t="s">
        <v>19812</v>
      </c>
    </row>
    <row r="4375" spans="1:6">
      <c r="A4375" s="2" t="s">
        <v>29089</v>
      </c>
      <c r="B4375">
        <v>294</v>
      </c>
      <c r="C4375" s="2" t="s">
        <v>19333</v>
      </c>
      <c r="D4375" t="s">
        <v>19334</v>
      </c>
      <c r="E4375">
        <v>8</v>
      </c>
      <c r="F4375" t="s">
        <v>19335</v>
      </c>
    </row>
    <row r="4376" spans="1:6">
      <c r="A4376" s="2" t="s">
        <v>29090</v>
      </c>
      <c r="B4376">
        <v>290</v>
      </c>
      <c r="C4376" s="2" t="s">
        <v>19273</v>
      </c>
      <c r="D4376" t="s">
        <v>19274</v>
      </c>
      <c r="E4376">
        <v>8</v>
      </c>
      <c r="F4376" t="s">
        <v>19251</v>
      </c>
    </row>
    <row r="4377" spans="1:6">
      <c r="A4377" s="2" t="s">
        <v>29091</v>
      </c>
      <c r="B4377">
        <v>544</v>
      </c>
      <c r="C4377" s="2" t="s">
        <v>26027</v>
      </c>
      <c r="D4377" t="s">
        <v>21085</v>
      </c>
      <c r="E4377">
        <v>9</v>
      </c>
      <c r="F4377" t="s">
        <v>26029</v>
      </c>
    </row>
    <row r="4378" spans="1:6">
      <c r="A4378" s="2" t="s">
        <v>29092</v>
      </c>
      <c r="B4378">
        <v>293</v>
      </c>
      <c r="C4378" s="2" t="s">
        <v>20874</v>
      </c>
      <c r="D4378" t="s">
        <v>20875</v>
      </c>
      <c r="E4378">
        <v>8</v>
      </c>
      <c r="F4378" t="s">
        <v>20876</v>
      </c>
    </row>
    <row r="4379" spans="1:6">
      <c r="A4379" s="2" t="s">
        <v>29093</v>
      </c>
      <c r="B4379">
        <v>290</v>
      </c>
      <c r="C4379" s="2" t="s">
        <v>19624</v>
      </c>
      <c r="D4379" t="s">
        <v>19625</v>
      </c>
      <c r="E4379">
        <v>8</v>
      </c>
      <c r="F4379" t="s">
        <v>19251</v>
      </c>
    </row>
    <row r="4380" spans="1:6">
      <c r="A4380" s="2" t="s">
        <v>29094</v>
      </c>
      <c r="B4380">
        <v>290</v>
      </c>
      <c r="C4380" s="2" t="s">
        <v>21207</v>
      </c>
      <c r="D4380" t="s">
        <v>19817</v>
      </c>
      <c r="E4380">
        <v>8</v>
      </c>
      <c r="F4380" t="s">
        <v>19251</v>
      </c>
    </row>
    <row r="4381" spans="1:6">
      <c r="A4381" s="2" t="s">
        <v>29095</v>
      </c>
      <c r="B4381">
        <v>290</v>
      </c>
      <c r="C4381" s="2" t="s">
        <v>19624</v>
      </c>
      <c r="D4381" t="s">
        <v>19625</v>
      </c>
      <c r="E4381">
        <v>8</v>
      </c>
      <c r="F4381" t="s">
        <v>19251</v>
      </c>
    </row>
    <row r="4382" spans="1:6">
      <c r="A4382" s="2" t="s">
        <v>29096</v>
      </c>
      <c r="B4382">
        <v>290</v>
      </c>
      <c r="C4382" s="2" t="s">
        <v>26470</v>
      </c>
      <c r="D4382" t="s">
        <v>27891</v>
      </c>
      <c r="E4382">
        <v>8</v>
      </c>
      <c r="F4382" t="s">
        <v>26154</v>
      </c>
    </row>
    <row r="4383" spans="1:6">
      <c r="A4383" s="2" t="s">
        <v>29097</v>
      </c>
      <c r="B4383">
        <v>290</v>
      </c>
      <c r="C4383" s="2" t="s">
        <v>26470</v>
      </c>
      <c r="D4383" t="s">
        <v>27891</v>
      </c>
      <c r="E4383">
        <v>8</v>
      </c>
      <c r="F4383" t="s">
        <v>26154</v>
      </c>
    </row>
    <row r="4384" spans="1:6">
      <c r="A4384" s="2" t="s">
        <v>29098</v>
      </c>
      <c r="B4384">
        <v>279</v>
      </c>
      <c r="C4384" s="2" t="s">
        <v>19889</v>
      </c>
      <c r="D4384" t="s">
        <v>28122</v>
      </c>
      <c r="E4384">
        <v>8</v>
      </c>
      <c r="F4384" t="s">
        <v>28123</v>
      </c>
    </row>
    <row r="4385" spans="1:6">
      <c r="A4385" s="2" t="s">
        <v>29099</v>
      </c>
      <c r="B4385">
        <v>290</v>
      </c>
      <c r="C4385" s="2" t="s">
        <v>19249</v>
      </c>
      <c r="D4385" t="s">
        <v>19250</v>
      </c>
      <c r="E4385">
        <v>8</v>
      </c>
      <c r="F4385" t="s">
        <v>19251</v>
      </c>
    </row>
    <row r="4386" spans="1:6">
      <c r="A4386" s="2" t="s">
        <v>29100</v>
      </c>
      <c r="B4386">
        <v>291</v>
      </c>
      <c r="C4386" s="2" t="s">
        <v>20911</v>
      </c>
      <c r="D4386" t="s">
        <v>29101</v>
      </c>
      <c r="E4386">
        <v>8</v>
      </c>
      <c r="F4386" t="s">
        <v>29102</v>
      </c>
    </row>
    <row r="4387" spans="1:6">
      <c r="A4387" s="2" t="s">
        <v>29103</v>
      </c>
      <c r="B4387">
        <v>290</v>
      </c>
      <c r="C4387" s="2" t="s">
        <v>19397</v>
      </c>
      <c r="D4387" t="s">
        <v>19250</v>
      </c>
      <c r="E4387">
        <v>8</v>
      </c>
      <c r="F4387" t="s">
        <v>19251</v>
      </c>
    </row>
    <row r="4388" spans="1:6">
      <c r="A4388" s="2" t="s">
        <v>29104</v>
      </c>
      <c r="B4388">
        <v>290</v>
      </c>
      <c r="C4388" s="2" t="s">
        <v>21530</v>
      </c>
      <c r="D4388" t="s">
        <v>19817</v>
      </c>
      <c r="E4388">
        <v>8</v>
      </c>
      <c r="F4388" t="s">
        <v>19812</v>
      </c>
    </row>
    <row r="4389" spans="1:6">
      <c r="A4389" s="2" t="s">
        <v>29105</v>
      </c>
      <c r="B4389">
        <v>290</v>
      </c>
      <c r="C4389" s="2" t="s">
        <v>21530</v>
      </c>
      <c r="D4389" t="s">
        <v>19817</v>
      </c>
      <c r="E4389">
        <v>8</v>
      </c>
      <c r="F4389" t="s">
        <v>19812</v>
      </c>
    </row>
    <row r="4390" spans="1:6">
      <c r="A4390" s="2" t="s">
        <v>29106</v>
      </c>
      <c r="B4390">
        <v>290</v>
      </c>
      <c r="C4390" s="2" t="s">
        <v>22065</v>
      </c>
      <c r="D4390" t="s">
        <v>22066</v>
      </c>
      <c r="E4390">
        <v>8</v>
      </c>
      <c r="F4390" t="s">
        <v>19812</v>
      </c>
    </row>
    <row r="4391" spans="1:6">
      <c r="A4391" s="2" t="s">
        <v>29107</v>
      </c>
      <c r="B4391">
        <v>290</v>
      </c>
      <c r="C4391" s="2" t="s">
        <v>22065</v>
      </c>
      <c r="D4391" t="s">
        <v>22066</v>
      </c>
      <c r="E4391">
        <v>8</v>
      </c>
      <c r="F4391" t="s">
        <v>19812</v>
      </c>
    </row>
    <row r="4392" spans="1:6">
      <c r="A4392" s="2" t="s">
        <v>29108</v>
      </c>
      <c r="B4392">
        <v>290</v>
      </c>
      <c r="C4392" s="2" t="s">
        <v>19810</v>
      </c>
      <c r="D4392" t="s">
        <v>19811</v>
      </c>
      <c r="E4392">
        <v>8</v>
      </c>
      <c r="F4392" t="s">
        <v>19812</v>
      </c>
    </row>
    <row r="4393" spans="1:6">
      <c r="A4393" s="2" t="s">
        <v>29109</v>
      </c>
      <c r="B4393">
        <v>290</v>
      </c>
      <c r="C4393" s="2" t="s">
        <v>19810</v>
      </c>
      <c r="D4393" t="s">
        <v>19811</v>
      </c>
      <c r="E4393">
        <v>8</v>
      </c>
      <c r="F4393" t="s">
        <v>19812</v>
      </c>
    </row>
    <row r="4394" spans="1:6">
      <c r="A4394" s="2" t="s">
        <v>29110</v>
      </c>
      <c r="B4394">
        <v>293</v>
      </c>
      <c r="C4394" s="2" t="s">
        <v>20874</v>
      </c>
      <c r="D4394" t="s">
        <v>20875</v>
      </c>
      <c r="E4394">
        <v>8</v>
      </c>
      <c r="F4394" t="s">
        <v>20876</v>
      </c>
    </row>
    <row r="4395" spans="1:6">
      <c r="A4395" s="2" t="s">
        <v>29111</v>
      </c>
      <c r="B4395">
        <v>293</v>
      </c>
      <c r="C4395" s="2" t="s">
        <v>20874</v>
      </c>
      <c r="D4395" t="s">
        <v>20875</v>
      </c>
      <c r="E4395">
        <v>8</v>
      </c>
      <c r="F4395" t="s">
        <v>20876</v>
      </c>
    </row>
    <row r="4396" spans="1:6">
      <c r="A4396" s="2" t="s">
        <v>29112</v>
      </c>
      <c r="B4396">
        <v>293</v>
      </c>
      <c r="C4396" s="2" t="s">
        <v>20874</v>
      </c>
      <c r="D4396" t="s">
        <v>20875</v>
      </c>
      <c r="E4396">
        <v>8</v>
      </c>
      <c r="F4396" t="s">
        <v>20876</v>
      </c>
    </row>
    <row r="4397" spans="1:6">
      <c r="A4397" s="2" t="s">
        <v>29113</v>
      </c>
      <c r="B4397">
        <v>293</v>
      </c>
      <c r="C4397" s="2" t="s">
        <v>20874</v>
      </c>
      <c r="D4397" t="s">
        <v>20875</v>
      </c>
      <c r="E4397">
        <v>8</v>
      </c>
      <c r="F4397" t="s">
        <v>20876</v>
      </c>
    </row>
    <row r="4398" spans="1:6">
      <c r="A4398" s="2" t="s">
        <v>29114</v>
      </c>
      <c r="B4398">
        <v>294</v>
      </c>
      <c r="C4398" s="2" t="s">
        <v>19333</v>
      </c>
      <c r="D4398" t="s">
        <v>19334</v>
      </c>
      <c r="E4398">
        <v>8</v>
      </c>
      <c r="F4398" t="s">
        <v>19335</v>
      </c>
    </row>
    <row r="4399" spans="1:6">
      <c r="A4399" s="2" t="s">
        <v>29115</v>
      </c>
      <c r="B4399">
        <v>294</v>
      </c>
      <c r="C4399" s="2" t="s">
        <v>19333</v>
      </c>
      <c r="D4399" t="s">
        <v>19334</v>
      </c>
      <c r="E4399">
        <v>8</v>
      </c>
      <c r="F4399" t="s">
        <v>19335</v>
      </c>
    </row>
    <row r="4400" spans="1:6">
      <c r="A4400" s="2" t="s">
        <v>29116</v>
      </c>
      <c r="B4400">
        <v>279</v>
      </c>
      <c r="C4400" s="2" t="s">
        <v>19889</v>
      </c>
      <c r="D4400" t="s">
        <v>28122</v>
      </c>
      <c r="E4400">
        <v>8</v>
      </c>
      <c r="F4400" t="s">
        <v>28123</v>
      </c>
    </row>
    <row r="4401" spans="1:6">
      <c r="A4401" s="2" t="s">
        <v>29117</v>
      </c>
      <c r="B4401">
        <v>294</v>
      </c>
      <c r="C4401" s="2" t="s">
        <v>19333</v>
      </c>
      <c r="D4401" t="s">
        <v>19334</v>
      </c>
      <c r="E4401">
        <v>8</v>
      </c>
      <c r="F4401" t="s">
        <v>19335</v>
      </c>
    </row>
    <row r="4402" spans="1:6">
      <c r="A4402" s="2" t="s">
        <v>29118</v>
      </c>
      <c r="B4402">
        <v>294</v>
      </c>
      <c r="C4402" s="2" t="s">
        <v>19333</v>
      </c>
      <c r="D4402" t="s">
        <v>19334</v>
      </c>
      <c r="E4402">
        <v>8</v>
      </c>
      <c r="F4402" t="s">
        <v>19335</v>
      </c>
    </row>
    <row r="4403" spans="1:6">
      <c r="A4403" s="2" t="s">
        <v>29119</v>
      </c>
      <c r="B4403">
        <v>294</v>
      </c>
      <c r="C4403" s="2" t="s">
        <v>19333</v>
      </c>
      <c r="D4403" t="s">
        <v>19334</v>
      </c>
      <c r="E4403">
        <v>8</v>
      </c>
      <c r="F4403" t="s">
        <v>19335</v>
      </c>
    </row>
    <row r="4404" spans="1:6">
      <c r="A4404" s="2" t="s">
        <v>29120</v>
      </c>
      <c r="B4404">
        <v>276</v>
      </c>
      <c r="C4404" s="2" t="s">
        <v>28129</v>
      </c>
      <c r="D4404" t="s">
        <v>20934</v>
      </c>
      <c r="E4404">
        <v>7</v>
      </c>
      <c r="F4404" t="s">
        <v>28130</v>
      </c>
    </row>
    <row r="4405" spans="1:6">
      <c r="A4405" s="2" t="s">
        <v>29121</v>
      </c>
      <c r="B4405">
        <v>294</v>
      </c>
      <c r="C4405" s="2" t="s">
        <v>19333</v>
      </c>
      <c r="D4405" t="s">
        <v>19334</v>
      </c>
      <c r="E4405">
        <v>8</v>
      </c>
      <c r="F4405" t="s">
        <v>19335</v>
      </c>
    </row>
    <row r="4406" spans="1:6">
      <c r="A4406" s="2" t="s">
        <v>29122</v>
      </c>
      <c r="B4406">
        <v>294</v>
      </c>
      <c r="C4406" s="2" t="s">
        <v>19333</v>
      </c>
      <c r="D4406" t="s">
        <v>19334</v>
      </c>
      <c r="E4406">
        <v>8</v>
      </c>
      <c r="F4406" t="s">
        <v>19335</v>
      </c>
    </row>
    <row r="4407" spans="1:6">
      <c r="A4407" s="2" t="s">
        <v>29123</v>
      </c>
      <c r="B4407">
        <v>290</v>
      </c>
      <c r="C4407" s="2" t="s">
        <v>23301</v>
      </c>
      <c r="D4407" t="s">
        <v>26074</v>
      </c>
      <c r="E4407">
        <v>8</v>
      </c>
      <c r="F4407" t="s">
        <v>26154</v>
      </c>
    </row>
    <row r="4408" spans="1:6">
      <c r="A4408" s="2" t="s">
        <v>29124</v>
      </c>
      <c r="B4408">
        <v>291</v>
      </c>
      <c r="C4408" s="2" t="s">
        <v>19834</v>
      </c>
      <c r="D4408" t="s">
        <v>20402</v>
      </c>
      <c r="E4408">
        <v>8</v>
      </c>
      <c r="F4408" t="s">
        <v>19351</v>
      </c>
    </row>
    <row r="4409" spans="1:6">
      <c r="A4409" s="2" t="s">
        <v>29125</v>
      </c>
      <c r="B4409">
        <v>291</v>
      </c>
      <c r="C4409" s="2" t="s">
        <v>19834</v>
      </c>
      <c r="D4409" t="s">
        <v>20402</v>
      </c>
      <c r="E4409">
        <v>8</v>
      </c>
      <c r="F4409" t="s">
        <v>19351</v>
      </c>
    </row>
    <row r="4410" spans="1:6">
      <c r="A4410" s="2" t="s">
        <v>29126</v>
      </c>
      <c r="B4410">
        <v>291</v>
      </c>
      <c r="C4410" s="2" t="s">
        <v>20512</v>
      </c>
      <c r="D4410" t="s">
        <v>19350</v>
      </c>
      <c r="E4410">
        <v>8</v>
      </c>
      <c r="F4410" t="s">
        <v>19351</v>
      </c>
    </row>
    <row r="4411" spans="1:6">
      <c r="A4411" s="2" t="s">
        <v>29127</v>
      </c>
      <c r="B4411">
        <v>291</v>
      </c>
      <c r="C4411" s="2" t="s">
        <v>20512</v>
      </c>
      <c r="D4411" t="s">
        <v>19350</v>
      </c>
      <c r="E4411">
        <v>8</v>
      </c>
      <c r="F4411" t="s">
        <v>19351</v>
      </c>
    </row>
    <row r="4412" spans="1:6">
      <c r="A4412" s="2" t="s">
        <v>29128</v>
      </c>
      <c r="B4412">
        <v>291</v>
      </c>
      <c r="C4412" s="2" t="s">
        <v>19834</v>
      </c>
      <c r="D4412" t="s">
        <v>29129</v>
      </c>
      <c r="E4412">
        <v>8</v>
      </c>
      <c r="F4412" t="s">
        <v>19351</v>
      </c>
    </row>
    <row r="4413" spans="1:6">
      <c r="A4413" s="2" t="s">
        <v>29130</v>
      </c>
      <c r="B4413">
        <v>291</v>
      </c>
      <c r="C4413" s="2" t="s">
        <v>23127</v>
      </c>
      <c r="D4413" t="s">
        <v>19350</v>
      </c>
      <c r="E4413">
        <v>8</v>
      </c>
      <c r="F4413" t="s">
        <v>19351</v>
      </c>
    </row>
    <row r="4414" spans="1:6">
      <c r="A4414" s="2" t="s">
        <v>29131</v>
      </c>
      <c r="B4414">
        <v>291</v>
      </c>
      <c r="C4414" s="2" t="s">
        <v>21385</v>
      </c>
      <c r="D4414" t="s">
        <v>20604</v>
      </c>
      <c r="E4414">
        <v>8</v>
      </c>
      <c r="F4414" t="s">
        <v>19351</v>
      </c>
    </row>
    <row r="4415" spans="1:6">
      <c r="A4415" s="2" t="s">
        <v>29132</v>
      </c>
      <c r="B4415">
        <v>291</v>
      </c>
      <c r="C4415" s="2" t="s">
        <v>20510</v>
      </c>
      <c r="D4415" t="s">
        <v>20194</v>
      </c>
      <c r="E4415">
        <v>8</v>
      </c>
      <c r="F4415" t="s">
        <v>19351</v>
      </c>
    </row>
    <row r="4416" spans="1:6">
      <c r="A4416" s="2" t="s">
        <v>29133</v>
      </c>
      <c r="B4416">
        <v>291</v>
      </c>
      <c r="C4416" s="2" t="s">
        <v>20512</v>
      </c>
      <c r="D4416" t="s">
        <v>19350</v>
      </c>
      <c r="E4416">
        <v>8</v>
      </c>
      <c r="F4416" t="s">
        <v>19351</v>
      </c>
    </row>
    <row r="4417" spans="1:6">
      <c r="A4417" s="2" t="s">
        <v>29134</v>
      </c>
      <c r="B4417">
        <v>290</v>
      </c>
      <c r="C4417" s="2" t="s">
        <v>19273</v>
      </c>
      <c r="D4417" t="s">
        <v>19274</v>
      </c>
      <c r="E4417">
        <v>8</v>
      </c>
      <c r="F4417" t="s">
        <v>19251</v>
      </c>
    </row>
    <row r="4418" spans="1:6">
      <c r="A4418" s="2" t="s">
        <v>29135</v>
      </c>
      <c r="B4418">
        <v>290</v>
      </c>
      <c r="C4418" s="2" t="s">
        <v>19273</v>
      </c>
      <c r="D4418" t="s">
        <v>19274</v>
      </c>
      <c r="E4418">
        <v>8</v>
      </c>
      <c r="F4418" t="s">
        <v>19251</v>
      </c>
    </row>
    <row r="4419" spans="1:6">
      <c r="A4419" s="2" t="s">
        <v>29136</v>
      </c>
      <c r="B4419">
        <v>290</v>
      </c>
      <c r="C4419" s="2" t="s">
        <v>19273</v>
      </c>
      <c r="D4419" t="s">
        <v>19274</v>
      </c>
      <c r="E4419">
        <v>8</v>
      </c>
      <c r="F4419" t="s">
        <v>19251</v>
      </c>
    </row>
    <row r="4420" spans="1:6">
      <c r="A4420" s="2" t="s">
        <v>29137</v>
      </c>
      <c r="B4420">
        <v>289</v>
      </c>
      <c r="C4420" s="2" t="s">
        <v>25966</v>
      </c>
      <c r="D4420" t="s">
        <v>24052</v>
      </c>
      <c r="E4420">
        <v>8</v>
      </c>
      <c r="F4420" t="s">
        <v>20261</v>
      </c>
    </row>
    <row r="4421" spans="1:6">
      <c r="A4421" s="2" t="s">
        <v>29138</v>
      </c>
      <c r="B4421">
        <v>309</v>
      </c>
      <c r="C4421" s="2" t="s">
        <v>20263</v>
      </c>
      <c r="D4421" t="s">
        <v>20264</v>
      </c>
      <c r="E4421">
        <v>8</v>
      </c>
      <c r="F4421" t="s">
        <v>20265</v>
      </c>
    </row>
    <row r="4422" spans="1:6">
      <c r="A4422" s="2" t="s">
        <v>29139</v>
      </c>
      <c r="B4422">
        <v>289</v>
      </c>
      <c r="C4422" s="2" t="s">
        <v>27501</v>
      </c>
      <c r="D4422" t="s">
        <v>22100</v>
      </c>
      <c r="E4422">
        <v>8</v>
      </c>
      <c r="F4422" t="s">
        <v>20261</v>
      </c>
    </row>
    <row r="4423" spans="1:6">
      <c r="A4423" s="2" t="s">
        <v>29140</v>
      </c>
      <c r="B4423">
        <v>309</v>
      </c>
      <c r="C4423" s="2" t="s">
        <v>20263</v>
      </c>
      <c r="D4423" t="s">
        <v>20264</v>
      </c>
      <c r="E4423">
        <v>8</v>
      </c>
      <c r="F4423" t="s">
        <v>20265</v>
      </c>
    </row>
    <row r="4424" spans="1:6">
      <c r="A4424" s="2" t="s">
        <v>29141</v>
      </c>
      <c r="B4424">
        <v>290</v>
      </c>
      <c r="C4424" s="2" t="s">
        <v>21207</v>
      </c>
      <c r="D4424" t="s">
        <v>19817</v>
      </c>
      <c r="E4424">
        <v>8</v>
      </c>
      <c r="F4424" t="s">
        <v>19251</v>
      </c>
    </row>
    <row r="4425" spans="1:6">
      <c r="A4425" s="2" t="s">
        <v>29142</v>
      </c>
      <c r="B4425">
        <v>290</v>
      </c>
      <c r="C4425" s="2" t="s">
        <v>19397</v>
      </c>
      <c r="D4425" t="s">
        <v>19250</v>
      </c>
      <c r="E4425">
        <v>8</v>
      </c>
      <c r="F4425" t="s">
        <v>19251</v>
      </c>
    </row>
    <row r="4426" spans="1:6">
      <c r="A4426" s="2" t="s">
        <v>29143</v>
      </c>
      <c r="B4426">
        <v>290</v>
      </c>
      <c r="C4426" s="2" t="s">
        <v>20510</v>
      </c>
      <c r="D4426" t="s">
        <v>21211</v>
      </c>
      <c r="E4426">
        <v>8</v>
      </c>
      <c r="F4426" t="s">
        <v>21920</v>
      </c>
    </row>
    <row r="4427" spans="1:6">
      <c r="A4427" s="2" t="s">
        <v>29144</v>
      </c>
      <c r="B4427">
        <v>290</v>
      </c>
      <c r="C4427" s="2" t="s">
        <v>28043</v>
      </c>
      <c r="D4427" t="s">
        <v>20967</v>
      </c>
      <c r="E4427">
        <v>8</v>
      </c>
      <c r="F4427" t="s">
        <v>19251</v>
      </c>
    </row>
    <row r="4428" spans="1:6">
      <c r="A4428" s="2" t="s">
        <v>29145</v>
      </c>
      <c r="B4428">
        <v>143</v>
      </c>
      <c r="C4428" s="2" t="s">
        <v>19718</v>
      </c>
      <c r="D4428" t="s">
        <v>26643</v>
      </c>
      <c r="E4428">
        <v>4</v>
      </c>
      <c r="F4428" t="s">
        <v>23355</v>
      </c>
    </row>
    <row r="4429" spans="1:6">
      <c r="A4429" s="2" t="s">
        <v>29146</v>
      </c>
      <c r="B4429">
        <v>528</v>
      </c>
      <c r="C4429" s="2" t="s">
        <v>29147</v>
      </c>
      <c r="D4429" t="s">
        <v>29148</v>
      </c>
      <c r="E4429">
        <v>12</v>
      </c>
      <c r="F4429" t="s">
        <v>29149</v>
      </c>
    </row>
    <row r="4430" spans="1:6">
      <c r="A4430" s="2" t="s">
        <v>29150</v>
      </c>
      <c r="B4430">
        <v>293</v>
      </c>
      <c r="C4430" s="2" t="s">
        <v>26148</v>
      </c>
      <c r="D4430" t="s">
        <v>22814</v>
      </c>
      <c r="E4430">
        <v>8</v>
      </c>
      <c r="F4430" t="s">
        <v>20876</v>
      </c>
    </row>
    <row r="4431" spans="1:6">
      <c r="A4431" s="2" t="s">
        <v>29151</v>
      </c>
      <c r="B4431">
        <v>293</v>
      </c>
      <c r="C4431" s="2" t="s">
        <v>28874</v>
      </c>
      <c r="D4431" t="s">
        <v>28875</v>
      </c>
      <c r="E4431">
        <v>8</v>
      </c>
      <c r="F4431" t="s">
        <v>20876</v>
      </c>
    </row>
    <row r="4432" spans="1:6">
      <c r="A4432" s="2" t="s">
        <v>29152</v>
      </c>
      <c r="B4432">
        <v>293</v>
      </c>
      <c r="C4432" s="2" t="s">
        <v>20443</v>
      </c>
      <c r="D4432" t="s">
        <v>24911</v>
      </c>
      <c r="E4432">
        <v>8</v>
      </c>
      <c r="F4432" t="s">
        <v>20876</v>
      </c>
    </row>
    <row r="4433" spans="1:6">
      <c r="A4433" s="2" t="s">
        <v>29153</v>
      </c>
      <c r="B4433">
        <v>290</v>
      </c>
      <c r="C4433" s="2" t="s">
        <v>22069</v>
      </c>
      <c r="D4433" t="s">
        <v>19250</v>
      </c>
      <c r="E4433">
        <v>8</v>
      </c>
      <c r="F4433" t="s">
        <v>19251</v>
      </c>
    </row>
    <row r="4434" spans="1:6">
      <c r="A4434" s="2" t="s">
        <v>29154</v>
      </c>
      <c r="B4434">
        <v>290</v>
      </c>
      <c r="C4434" s="2" t="s">
        <v>19273</v>
      </c>
      <c r="D4434" t="s">
        <v>19274</v>
      </c>
      <c r="E4434">
        <v>8</v>
      </c>
      <c r="F4434" t="s">
        <v>19251</v>
      </c>
    </row>
    <row r="4435" spans="1:6">
      <c r="A4435" s="2" t="s">
        <v>29155</v>
      </c>
      <c r="B4435">
        <v>290</v>
      </c>
      <c r="C4435" s="2" t="s">
        <v>19273</v>
      </c>
      <c r="D4435" t="s">
        <v>19274</v>
      </c>
      <c r="E4435">
        <v>8</v>
      </c>
      <c r="F4435" t="s">
        <v>19251</v>
      </c>
    </row>
    <row r="4436" spans="1:6">
      <c r="A4436" s="2" t="s">
        <v>29156</v>
      </c>
      <c r="B4436">
        <v>290</v>
      </c>
      <c r="C4436" s="2" t="s">
        <v>19273</v>
      </c>
      <c r="D4436" t="s">
        <v>19274</v>
      </c>
      <c r="E4436">
        <v>8</v>
      </c>
      <c r="F4436" t="s">
        <v>19251</v>
      </c>
    </row>
    <row r="4437" spans="1:6">
      <c r="A4437" s="2" t="s">
        <v>29157</v>
      </c>
      <c r="B4437">
        <v>290</v>
      </c>
      <c r="C4437" s="2" t="s">
        <v>19273</v>
      </c>
      <c r="D4437" t="s">
        <v>19274</v>
      </c>
      <c r="E4437">
        <v>8</v>
      </c>
      <c r="F4437" t="s">
        <v>19251</v>
      </c>
    </row>
    <row r="4438" spans="1:6">
      <c r="A4438" s="2" t="s">
        <v>29158</v>
      </c>
      <c r="B4438">
        <v>290</v>
      </c>
      <c r="C4438" s="2" t="s">
        <v>19273</v>
      </c>
      <c r="D4438" t="s">
        <v>19274</v>
      </c>
      <c r="E4438">
        <v>8</v>
      </c>
      <c r="F4438" t="s">
        <v>19251</v>
      </c>
    </row>
    <row r="4439" spans="1:6">
      <c r="A4439" s="2" t="s">
        <v>29159</v>
      </c>
      <c r="B4439">
        <v>290</v>
      </c>
      <c r="C4439" s="2" t="s">
        <v>19273</v>
      </c>
      <c r="D4439" t="s">
        <v>19274</v>
      </c>
      <c r="E4439">
        <v>8</v>
      </c>
      <c r="F4439" t="s">
        <v>19251</v>
      </c>
    </row>
    <row r="4440" spans="1:6">
      <c r="A4440" s="2" t="s">
        <v>29160</v>
      </c>
      <c r="B4440">
        <v>290</v>
      </c>
      <c r="C4440" s="2" t="s">
        <v>19273</v>
      </c>
      <c r="D4440" t="s">
        <v>19274</v>
      </c>
      <c r="E4440">
        <v>8</v>
      </c>
      <c r="F4440" t="s">
        <v>19251</v>
      </c>
    </row>
    <row r="4441" spans="1:6">
      <c r="A4441" s="2" t="s">
        <v>29161</v>
      </c>
      <c r="B4441">
        <v>290</v>
      </c>
      <c r="C4441" s="2" t="s">
        <v>19273</v>
      </c>
      <c r="D4441" t="s">
        <v>19274</v>
      </c>
      <c r="E4441">
        <v>8</v>
      </c>
      <c r="F4441" t="s">
        <v>19251</v>
      </c>
    </row>
    <row r="4442" spans="1:6">
      <c r="A4442" s="2" t="s">
        <v>29162</v>
      </c>
      <c r="B4442">
        <v>290</v>
      </c>
      <c r="C4442" s="2" t="s">
        <v>19273</v>
      </c>
      <c r="D4442" t="s">
        <v>19274</v>
      </c>
      <c r="E4442">
        <v>8</v>
      </c>
      <c r="F4442" t="s">
        <v>19251</v>
      </c>
    </row>
    <row r="4443" spans="1:6">
      <c r="A4443" s="2" t="s">
        <v>29163</v>
      </c>
      <c r="B4443">
        <v>306</v>
      </c>
      <c r="C4443" s="2" t="s">
        <v>29164</v>
      </c>
      <c r="D4443" t="s">
        <v>29165</v>
      </c>
      <c r="E4443">
        <v>9</v>
      </c>
      <c r="F4443" t="s">
        <v>29166</v>
      </c>
    </row>
    <row r="4444" spans="1:6">
      <c r="A4444" s="2" t="s">
        <v>29167</v>
      </c>
      <c r="B4444">
        <v>672</v>
      </c>
      <c r="C4444" s="2" t="s">
        <v>21066</v>
      </c>
      <c r="D4444" t="s">
        <v>29168</v>
      </c>
      <c r="E4444">
        <v>16</v>
      </c>
      <c r="F4444" t="s">
        <v>29169</v>
      </c>
    </row>
    <row r="4445" spans="1:6">
      <c r="A4445" s="2" t="s">
        <v>29170</v>
      </c>
      <c r="B4445">
        <v>542</v>
      </c>
      <c r="C4445" s="2" t="s">
        <v>26108</v>
      </c>
      <c r="D4445" t="s">
        <v>21525</v>
      </c>
      <c r="E4445">
        <v>9</v>
      </c>
      <c r="F4445" t="s">
        <v>20300</v>
      </c>
    </row>
    <row r="4446" spans="1:6">
      <c r="A4446" s="2" t="s">
        <v>29171</v>
      </c>
      <c r="B4446">
        <v>290</v>
      </c>
      <c r="C4446" s="2" t="s">
        <v>26470</v>
      </c>
      <c r="D4446" t="s">
        <v>29172</v>
      </c>
      <c r="E4446">
        <v>8</v>
      </c>
      <c r="F4446" t="s">
        <v>26154</v>
      </c>
    </row>
    <row r="4447" spans="1:6">
      <c r="A4447" s="2" t="s">
        <v>29173</v>
      </c>
      <c r="B4447">
        <v>290</v>
      </c>
      <c r="C4447" s="2" t="s">
        <v>26470</v>
      </c>
      <c r="D4447" t="s">
        <v>29172</v>
      </c>
      <c r="E4447">
        <v>8</v>
      </c>
      <c r="F4447" t="s">
        <v>26154</v>
      </c>
    </row>
    <row r="4448" spans="1:6">
      <c r="A4448" s="2" t="s">
        <v>29174</v>
      </c>
      <c r="B4448">
        <v>290</v>
      </c>
      <c r="C4448" s="2" t="s">
        <v>26470</v>
      </c>
      <c r="D4448" t="s">
        <v>29172</v>
      </c>
      <c r="E4448">
        <v>8</v>
      </c>
      <c r="F4448" t="s">
        <v>26154</v>
      </c>
    </row>
    <row r="4449" spans="1:6">
      <c r="A4449" s="2" t="s">
        <v>29175</v>
      </c>
      <c r="B4449">
        <v>290</v>
      </c>
      <c r="C4449" s="2" t="s">
        <v>26470</v>
      </c>
      <c r="D4449" t="s">
        <v>29172</v>
      </c>
      <c r="E4449">
        <v>8</v>
      </c>
      <c r="F4449" t="s">
        <v>26154</v>
      </c>
    </row>
    <row r="4450" spans="1:6">
      <c r="A4450" s="2" t="s">
        <v>29176</v>
      </c>
      <c r="B4450">
        <v>544</v>
      </c>
      <c r="C4450" s="2" t="s">
        <v>19971</v>
      </c>
      <c r="D4450" t="s">
        <v>22866</v>
      </c>
      <c r="E4450">
        <v>9</v>
      </c>
      <c r="F4450" t="s">
        <v>22867</v>
      </c>
    </row>
    <row r="4451" spans="1:6">
      <c r="A4451" s="2" t="s">
        <v>29177</v>
      </c>
      <c r="B4451">
        <v>134</v>
      </c>
      <c r="C4451" s="2" t="s">
        <v>29178</v>
      </c>
      <c r="D4451" t="s">
        <v>27670</v>
      </c>
      <c r="E4451">
        <v>2</v>
      </c>
      <c r="F4451" t="s">
        <v>29179</v>
      </c>
    </row>
    <row r="4452" spans="1:6">
      <c r="A4452" s="2" t="s">
        <v>29180</v>
      </c>
      <c r="B4452">
        <v>313</v>
      </c>
      <c r="C4452" s="2" t="s">
        <v>20380</v>
      </c>
      <c r="D4452" t="s">
        <v>20381</v>
      </c>
      <c r="E4452">
        <v>8</v>
      </c>
      <c r="F4452" t="s">
        <v>20382</v>
      </c>
    </row>
    <row r="4453" spans="1:6">
      <c r="A4453" s="2" t="s">
        <v>29181</v>
      </c>
      <c r="B4453">
        <v>133</v>
      </c>
      <c r="C4453" s="2" t="s">
        <v>29182</v>
      </c>
      <c r="D4453" t="s">
        <v>24131</v>
      </c>
      <c r="E4453">
        <v>3</v>
      </c>
      <c r="F4453" t="s">
        <v>29183</v>
      </c>
    </row>
    <row r="4454" spans="1:6">
      <c r="A4454" s="2" t="s">
        <v>29184</v>
      </c>
      <c r="B4454">
        <v>152</v>
      </c>
      <c r="C4454" s="2" t="s">
        <v>29185</v>
      </c>
      <c r="D4454" t="s">
        <v>23224</v>
      </c>
      <c r="E4454">
        <v>4</v>
      </c>
      <c r="F4454" t="s">
        <v>19460</v>
      </c>
    </row>
    <row r="4455" spans="1:6">
      <c r="A4455" s="2" t="s">
        <v>29186</v>
      </c>
      <c r="B4455">
        <v>290</v>
      </c>
      <c r="C4455" s="2" t="s">
        <v>19810</v>
      </c>
      <c r="D4455" t="s">
        <v>19811</v>
      </c>
      <c r="E4455">
        <v>8</v>
      </c>
      <c r="F4455" t="s">
        <v>19812</v>
      </c>
    </row>
    <row r="4456" spans="1:6">
      <c r="A4456" s="2" t="s">
        <v>29187</v>
      </c>
      <c r="B4456">
        <v>309</v>
      </c>
      <c r="C4456" s="2" t="s">
        <v>20263</v>
      </c>
      <c r="D4456" t="s">
        <v>20264</v>
      </c>
      <c r="E4456">
        <v>8</v>
      </c>
      <c r="F4456" t="s">
        <v>20265</v>
      </c>
    </row>
    <row r="4457" spans="1:6">
      <c r="A4457" s="2" t="s">
        <v>29188</v>
      </c>
      <c r="B4457">
        <v>290</v>
      </c>
      <c r="C4457" s="2" t="s">
        <v>19810</v>
      </c>
      <c r="D4457" t="s">
        <v>19811</v>
      </c>
      <c r="E4457">
        <v>8</v>
      </c>
      <c r="F4457" t="s">
        <v>19812</v>
      </c>
    </row>
    <row r="4458" spans="1:6">
      <c r="A4458" s="2" t="s">
        <v>29189</v>
      </c>
      <c r="B4458">
        <v>309</v>
      </c>
      <c r="C4458" s="2" t="s">
        <v>20263</v>
      </c>
      <c r="D4458" t="s">
        <v>20264</v>
      </c>
      <c r="E4458">
        <v>8</v>
      </c>
      <c r="F4458" t="s">
        <v>20265</v>
      </c>
    </row>
    <row r="4459" spans="1:6">
      <c r="A4459" s="2" t="s">
        <v>29190</v>
      </c>
      <c r="B4459">
        <v>290</v>
      </c>
      <c r="C4459" s="2" t="s">
        <v>19810</v>
      </c>
      <c r="D4459" t="s">
        <v>19811</v>
      </c>
      <c r="E4459">
        <v>8</v>
      </c>
      <c r="F4459" t="s">
        <v>19812</v>
      </c>
    </row>
    <row r="4460" spans="1:6">
      <c r="A4460" s="2" t="s">
        <v>29191</v>
      </c>
      <c r="B4460">
        <v>290</v>
      </c>
      <c r="C4460" s="2" t="s">
        <v>19810</v>
      </c>
      <c r="D4460" t="s">
        <v>19811</v>
      </c>
      <c r="E4460">
        <v>8</v>
      </c>
      <c r="F4460" t="s">
        <v>19812</v>
      </c>
    </row>
    <row r="4461" spans="1:6">
      <c r="A4461" s="2" t="s">
        <v>29192</v>
      </c>
      <c r="B4461">
        <v>290</v>
      </c>
      <c r="C4461" s="2" t="s">
        <v>21530</v>
      </c>
      <c r="D4461" t="s">
        <v>19817</v>
      </c>
      <c r="E4461">
        <v>8</v>
      </c>
      <c r="F4461" t="s">
        <v>19812</v>
      </c>
    </row>
    <row r="4462" spans="1:6">
      <c r="A4462" s="2" t="s">
        <v>29193</v>
      </c>
      <c r="B4462">
        <v>290</v>
      </c>
      <c r="C4462" s="2" t="s">
        <v>19810</v>
      </c>
      <c r="D4462" t="s">
        <v>19811</v>
      </c>
      <c r="E4462">
        <v>8</v>
      </c>
      <c r="F4462" t="s">
        <v>19812</v>
      </c>
    </row>
    <row r="4463" spans="1:6">
      <c r="A4463" s="2" t="s">
        <v>29194</v>
      </c>
      <c r="B4463">
        <v>290</v>
      </c>
      <c r="C4463" s="2" t="s">
        <v>19696</v>
      </c>
      <c r="D4463" t="s">
        <v>19250</v>
      </c>
      <c r="E4463">
        <v>8</v>
      </c>
      <c r="F4463" t="s">
        <v>19251</v>
      </c>
    </row>
    <row r="4464" spans="1:6">
      <c r="A4464" s="2" t="s">
        <v>29195</v>
      </c>
      <c r="B4464">
        <v>290</v>
      </c>
      <c r="C4464" s="2" t="s">
        <v>19810</v>
      </c>
      <c r="D4464" t="s">
        <v>19811</v>
      </c>
      <c r="E4464">
        <v>8</v>
      </c>
      <c r="F4464" t="s">
        <v>19812</v>
      </c>
    </row>
    <row r="4465" spans="1:6">
      <c r="A4465" s="2" t="s">
        <v>29196</v>
      </c>
      <c r="B4465">
        <v>290</v>
      </c>
      <c r="C4465" s="2" t="s">
        <v>19273</v>
      </c>
      <c r="D4465" t="s">
        <v>19274</v>
      </c>
      <c r="E4465">
        <v>8</v>
      </c>
      <c r="F4465" t="s">
        <v>19251</v>
      </c>
    </row>
    <row r="4466" spans="1:6">
      <c r="A4466" s="2" t="s">
        <v>29197</v>
      </c>
      <c r="B4466">
        <v>290</v>
      </c>
      <c r="C4466" s="2" t="s">
        <v>21207</v>
      </c>
      <c r="D4466" t="s">
        <v>19817</v>
      </c>
      <c r="E4466">
        <v>8</v>
      </c>
      <c r="F4466" t="s">
        <v>19251</v>
      </c>
    </row>
    <row r="4467" spans="1:6">
      <c r="A4467" s="2" t="s">
        <v>29198</v>
      </c>
      <c r="B4467">
        <v>290</v>
      </c>
      <c r="C4467" s="2" t="s">
        <v>19249</v>
      </c>
      <c r="D4467" t="s">
        <v>19250</v>
      </c>
      <c r="E4467">
        <v>8</v>
      </c>
      <c r="F4467" t="s">
        <v>19251</v>
      </c>
    </row>
    <row r="4468" spans="1:6">
      <c r="A4468" s="2" t="s">
        <v>29199</v>
      </c>
      <c r="B4468">
        <v>290</v>
      </c>
      <c r="C4468" s="2" t="s">
        <v>19273</v>
      </c>
      <c r="D4468" t="s">
        <v>19274</v>
      </c>
      <c r="E4468">
        <v>8</v>
      </c>
      <c r="F4468" t="s">
        <v>19251</v>
      </c>
    </row>
    <row r="4469" spans="1:6">
      <c r="A4469" s="2" t="s">
        <v>29200</v>
      </c>
      <c r="B4469">
        <v>290</v>
      </c>
      <c r="C4469" s="2" t="s">
        <v>19273</v>
      </c>
      <c r="D4469" t="s">
        <v>19274</v>
      </c>
      <c r="E4469">
        <v>8</v>
      </c>
      <c r="F4469" t="s">
        <v>19251</v>
      </c>
    </row>
    <row r="4470" spans="1:6">
      <c r="A4470" s="2" t="s">
        <v>29201</v>
      </c>
      <c r="B4470">
        <v>290</v>
      </c>
      <c r="C4470" s="2" t="s">
        <v>19273</v>
      </c>
      <c r="D4470" t="s">
        <v>19274</v>
      </c>
      <c r="E4470">
        <v>8</v>
      </c>
      <c r="F4470" t="s">
        <v>19251</v>
      </c>
    </row>
    <row r="4471" spans="1:6">
      <c r="A4471" s="2" t="s">
        <v>29202</v>
      </c>
      <c r="B4471">
        <v>290</v>
      </c>
      <c r="C4471" s="2" t="s">
        <v>19273</v>
      </c>
      <c r="D4471" t="s">
        <v>19274</v>
      </c>
      <c r="E4471">
        <v>8</v>
      </c>
      <c r="F4471" t="s">
        <v>19251</v>
      </c>
    </row>
    <row r="4472" spans="1:6">
      <c r="A4472" s="2" t="s">
        <v>29203</v>
      </c>
      <c r="B4472">
        <v>290</v>
      </c>
      <c r="C4472" s="2" t="s">
        <v>19273</v>
      </c>
      <c r="D4472" t="s">
        <v>19274</v>
      </c>
      <c r="E4472">
        <v>8</v>
      </c>
      <c r="F4472" t="s">
        <v>19251</v>
      </c>
    </row>
    <row r="4473" spans="1:6">
      <c r="A4473" s="2" t="s">
        <v>29204</v>
      </c>
      <c r="B4473">
        <v>290</v>
      </c>
      <c r="C4473" s="2" t="s">
        <v>19249</v>
      </c>
      <c r="D4473" t="s">
        <v>19250</v>
      </c>
      <c r="E4473">
        <v>8</v>
      </c>
      <c r="F4473" t="s">
        <v>19251</v>
      </c>
    </row>
    <row r="4474" spans="1:6">
      <c r="A4474" s="2" t="s">
        <v>29205</v>
      </c>
      <c r="B4474">
        <v>290</v>
      </c>
      <c r="C4474" s="2" t="s">
        <v>23301</v>
      </c>
      <c r="D4474" t="s">
        <v>26074</v>
      </c>
      <c r="E4474">
        <v>8</v>
      </c>
      <c r="F4474" t="s">
        <v>26154</v>
      </c>
    </row>
    <row r="4475" spans="1:6">
      <c r="A4475" s="2" t="s">
        <v>29206</v>
      </c>
      <c r="B4475">
        <v>309</v>
      </c>
      <c r="C4475" s="2" t="s">
        <v>20263</v>
      </c>
      <c r="D4475" t="s">
        <v>20264</v>
      </c>
      <c r="E4475">
        <v>8</v>
      </c>
      <c r="F4475" t="s">
        <v>20265</v>
      </c>
    </row>
    <row r="4476" spans="1:6">
      <c r="A4476" s="2" t="s">
        <v>29207</v>
      </c>
      <c r="B4476">
        <v>293</v>
      </c>
      <c r="C4476" s="2" t="s">
        <v>26148</v>
      </c>
      <c r="D4476" t="s">
        <v>22814</v>
      </c>
      <c r="E4476">
        <v>8</v>
      </c>
      <c r="F4476" t="s">
        <v>20876</v>
      </c>
    </row>
    <row r="4477" spans="1:6">
      <c r="A4477" s="2" t="s">
        <v>29208</v>
      </c>
      <c r="B4477">
        <v>293</v>
      </c>
      <c r="C4477" s="2" t="s">
        <v>24310</v>
      </c>
      <c r="D4477" t="s">
        <v>20744</v>
      </c>
      <c r="E4477">
        <v>8</v>
      </c>
      <c r="F4477" t="s">
        <v>29209</v>
      </c>
    </row>
    <row r="4478" spans="1:6">
      <c r="A4478" s="2" t="s">
        <v>29210</v>
      </c>
      <c r="B4478">
        <v>293</v>
      </c>
      <c r="C4478" s="2" t="s">
        <v>29211</v>
      </c>
      <c r="D4478" t="s">
        <v>22000</v>
      </c>
      <c r="E4478">
        <v>8</v>
      </c>
      <c r="F4478" t="s">
        <v>29212</v>
      </c>
    </row>
    <row r="4479" spans="1:6">
      <c r="A4479" s="2" t="s">
        <v>29213</v>
      </c>
      <c r="B4479">
        <v>293</v>
      </c>
      <c r="C4479" s="2" t="s">
        <v>25482</v>
      </c>
      <c r="D4479" t="s">
        <v>29214</v>
      </c>
      <c r="E4479">
        <v>8</v>
      </c>
      <c r="F4479" t="s">
        <v>21456</v>
      </c>
    </row>
    <row r="4480" spans="1:6">
      <c r="A4480" s="2" t="s">
        <v>29215</v>
      </c>
      <c r="B4480">
        <v>293</v>
      </c>
      <c r="C4480" s="2" t="s">
        <v>20690</v>
      </c>
      <c r="D4480" t="s">
        <v>29214</v>
      </c>
      <c r="E4480">
        <v>8</v>
      </c>
      <c r="F4480" t="s">
        <v>21456</v>
      </c>
    </row>
    <row r="4481" spans="1:6">
      <c r="A4481" s="2" t="s">
        <v>29216</v>
      </c>
      <c r="B4481">
        <v>153</v>
      </c>
      <c r="C4481" s="2" t="s">
        <v>29217</v>
      </c>
      <c r="D4481" t="s">
        <v>23841</v>
      </c>
      <c r="E4481">
        <v>4</v>
      </c>
      <c r="F4481" t="s">
        <v>29218</v>
      </c>
    </row>
    <row r="4482" spans="1:6">
      <c r="A4482" s="2" t="s">
        <v>29219</v>
      </c>
      <c r="B4482">
        <v>310</v>
      </c>
      <c r="C4482" s="2" t="s">
        <v>29220</v>
      </c>
      <c r="D4482" t="s">
        <v>29221</v>
      </c>
      <c r="E4482">
        <v>7</v>
      </c>
      <c r="F4482" t="s">
        <v>29222</v>
      </c>
    </row>
    <row r="4483" spans="1:6">
      <c r="A4483" s="2" t="s">
        <v>29223</v>
      </c>
      <c r="B4483">
        <v>720</v>
      </c>
      <c r="C4483" s="2" t="s">
        <v>29224</v>
      </c>
      <c r="D4483" t="s">
        <v>23104</v>
      </c>
      <c r="E4483">
        <v>9</v>
      </c>
      <c r="F4483" t="s">
        <v>29225</v>
      </c>
    </row>
    <row r="4484" spans="1:6">
      <c r="A4484" s="2" t="s">
        <v>29226</v>
      </c>
      <c r="B4484">
        <v>609</v>
      </c>
      <c r="C4484" s="2" t="s">
        <v>29227</v>
      </c>
      <c r="D4484" t="s">
        <v>29228</v>
      </c>
      <c r="E4484">
        <v>8</v>
      </c>
      <c r="F4484" t="s">
        <v>29229</v>
      </c>
    </row>
    <row r="4485" spans="1:6">
      <c r="A4485" s="2" t="s">
        <v>29230</v>
      </c>
      <c r="B4485">
        <v>65</v>
      </c>
      <c r="C4485" s="2" t="s">
        <v>29231</v>
      </c>
      <c r="D4485" t="s">
        <v>29232</v>
      </c>
      <c r="E4485">
        <v>1</v>
      </c>
      <c r="F4485" t="s">
        <v>29233</v>
      </c>
    </row>
    <row r="4486" spans="1:6">
      <c r="A4486" s="2" t="s">
        <v>29234</v>
      </c>
      <c r="B4486">
        <v>309</v>
      </c>
      <c r="C4486" s="2" t="s">
        <v>20263</v>
      </c>
      <c r="D4486" t="s">
        <v>20264</v>
      </c>
      <c r="E4486">
        <v>8</v>
      </c>
      <c r="F4486" t="s">
        <v>20265</v>
      </c>
    </row>
    <row r="4487" spans="1:6">
      <c r="A4487" s="2" t="s">
        <v>29235</v>
      </c>
      <c r="B4487">
        <v>290</v>
      </c>
      <c r="C4487" s="2" t="s">
        <v>19810</v>
      </c>
      <c r="D4487" t="s">
        <v>19811</v>
      </c>
      <c r="E4487">
        <v>8</v>
      </c>
      <c r="F4487" t="s">
        <v>19812</v>
      </c>
    </row>
    <row r="4488" spans="1:6">
      <c r="A4488" s="2" t="s">
        <v>29236</v>
      </c>
      <c r="B4488">
        <v>290</v>
      </c>
      <c r="C4488" s="2" t="s">
        <v>19810</v>
      </c>
      <c r="D4488" t="s">
        <v>19811</v>
      </c>
      <c r="E4488">
        <v>8</v>
      </c>
      <c r="F4488" t="s">
        <v>19812</v>
      </c>
    </row>
    <row r="4489" spans="1:6">
      <c r="A4489" s="2" t="s">
        <v>29237</v>
      </c>
      <c r="B4489">
        <v>309</v>
      </c>
      <c r="C4489" s="2" t="s">
        <v>20263</v>
      </c>
      <c r="D4489" t="s">
        <v>20264</v>
      </c>
      <c r="E4489">
        <v>8</v>
      </c>
      <c r="F4489" t="s">
        <v>20265</v>
      </c>
    </row>
    <row r="4490" spans="1:6">
      <c r="A4490" s="2" t="s">
        <v>29238</v>
      </c>
      <c r="B4490">
        <v>290</v>
      </c>
      <c r="C4490" s="2" t="s">
        <v>19810</v>
      </c>
      <c r="D4490" t="s">
        <v>19811</v>
      </c>
      <c r="E4490">
        <v>8</v>
      </c>
      <c r="F4490" t="s">
        <v>19812</v>
      </c>
    </row>
    <row r="4491" spans="1:6">
      <c r="A4491" s="2" t="s">
        <v>29239</v>
      </c>
      <c r="B4491">
        <v>309</v>
      </c>
      <c r="C4491" s="2" t="s">
        <v>20263</v>
      </c>
      <c r="D4491" t="s">
        <v>20264</v>
      </c>
      <c r="E4491">
        <v>8</v>
      </c>
      <c r="F4491" t="s">
        <v>20265</v>
      </c>
    </row>
    <row r="4492" spans="1:6">
      <c r="A4492" s="2" t="s">
        <v>29240</v>
      </c>
      <c r="B4492">
        <v>290</v>
      </c>
      <c r="C4492" s="2" t="s">
        <v>20871</v>
      </c>
      <c r="D4492" t="s">
        <v>19811</v>
      </c>
      <c r="E4492">
        <v>8</v>
      </c>
      <c r="F4492" t="s">
        <v>20872</v>
      </c>
    </row>
    <row r="4493" spans="1:6">
      <c r="A4493" s="2" t="s">
        <v>29241</v>
      </c>
      <c r="B4493">
        <v>154</v>
      </c>
      <c r="C4493" s="2" t="s">
        <v>22973</v>
      </c>
      <c r="D4493" t="s">
        <v>22285</v>
      </c>
      <c r="E4493">
        <v>4</v>
      </c>
      <c r="F4493" t="s">
        <v>19497</v>
      </c>
    </row>
    <row r="4494" spans="1:6">
      <c r="A4494" s="2" t="s">
        <v>29242</v>
      </c>
      <c r="B4494">
        <v>154</v>
      </c>
      <c r="C4494" s="2" t="s">
        <v>22975</v>
      </c>
      <c r="D4494" t="s">
        <v>20188</v>
      </c>
      <c r="E4494">
        <v>4</v>
      </c>
      <c r="F4494" t="s">
        <v>19497</v>
      </c>
    </row>
    <row r="4495" spans="1:6">
      <c r="A4495" s="2" t="s">
        <v>29243</v>
      </c>
      <c r="B4495">
        <v>290</v>
      </c>
      <c r="C4495" s="2" t="s">
        <v>20871</v>
      </c>
      <c r="D4495" t="s">
        <v>19811</v>
      </c>
      <c r="E4495">
        <v>8</v>
      </c>
      <c r="F4495" t="s">
        <v>20872</v>
      </c>
    </row>
    <row r="4496" spans="1:6">
      <c r="A4496" s="2" t="s">
        <v>29244</v>
      </c>
      <c r="B4496">
        <v>290</v>
      </c>
      <c r="C4496" s="2" t="s">
        <v>21530</v>
      </c>
      <c r="D4496" t="s">
        <v>19817</v>
      </c>
      <c r="E4496">
        <v>8</v>
      </c>
      <c r="F4496" t="s">
        <v>19812</v>
      </c>
    </row>
    <row r="4497" spans="1:6">
      <c r="A4497" s="2" t="s">
        <v>29245</v>
      </c>
      <c r="B4497">
        <v>290</v>
      </c>
      <c r="C4497" s="2" t="s">
        <v>19249</v>
      </c>
      <c r="D4497" t="s">
        <v>19250</v>
      </c>
      <c r="E4497">
        <v>8</v>
      </c>
      <c r="F4497" t="s">
        <v>19251</v>
      </c>
    </row>
    <row r="4498" spans="1:6">
      <c r="A4498" s="2" t="s">
        <v>29246</v>
      </c>
      <c r="B4498">
        <v>309</v>
      </c>
      <c r="C4498" s="2" t="s">
        <v>20345</v>
      </c>
      <c r="D4498" t="s">
        <v>20264</v>
      </c>
      <c r="E4498">
        <v>8</v>
      </c>
      <c r="F4498" t="s">
        <v>20265</v>
      </c>
    </row>
    <row r="4499" spans="1:6">
      <c r="A4499" s="2" t="s">
        <v>29247</v>
      </c>
      <c r="B4499">
        <v>290</v>
      </c>
      <c r="C4499" s="2" t="s">
        <v>19810</v>
      </c>
      <c r="D4499" t="s">
        <v>19811</v>
      </c>
      <c r="E4499">
        <v>8</v>
      </c>
      <c r="F4499" t="s">
        <v>19812</v>
      </c>
    </row>
    <row r="4500" spans="1:6">
      <c r="A4500" s="2" t="s">
        <v>29248</v>
      </c>
      <c r="B4500">
        <v>290</v>
      </c>
      <c r="C4500" s="2" t="s">
        <v>19810</v>
      </c>
      <c r="D4500" t="s">
        <v>19811</v>
      </c>
      <c r="E4500">
        <v>8</v>
      </c>
      <c r="F4500" t="s">
        <v>19812</v>
      </c>
    </row>
    <row r="4501" spans="1:6">
      <c r="A4501" s="2" t="s">
        <v>29249</v>
      </c>
      <c r="B4501">
        <v>290</v>
      </c>
      <c r="C4501" s="2" t="s">
        <v>19810</v>
      </c>
      <c r="D4501" t="s">
        <v>19811</v>
      </c>
      <c r="E4501">
        <v>8</v>
      </c>
      <c r="F4501" t="s">
        <v>19812</v>
      </c>
    </row>
    <row r="4502" spans="1:6">
      <c r="A4502" s="2" t="s">
        <v>29250</v>
      </c>
      <c r="B4502">
        <v>290</v>
      </c>
      <c r="C4502" s="2" t="s">
        <v>19810</v>
      </c>
      <c r="D4502" t="s">
        <v>19811</v>
      </c>
      <c r="E4502">
        <v>8</v>
      </c>
      <c r="F4502" t="s">
        <v>19812</v>
      </c>
    </row>
    <row r="4503" spans="1:6">
      <c r="A4503" s="2" t="s">
        <v>29251</v>
      </c>
      <c r="B4503">
        <v>290</v>
      </c>
      <c r="C4503" s="2" t="s">
        <v>19810</v>
      </c>
      <c r="D4503" t="s">
        <v>19811</v>
      </c>
      <c r="E4503">
        <v>8</v>
      </c>
      <c r="F4503" t="s">
        <v>19812</v>
      </c>
    </row>
    <row r="4504" spans="1:6">
      <c r="A4504" s="2" t="s">
        <v>29252</v>
      </c>
      <c r="B4504">
        <v>290</v>
      </c>
      <c r="C4504" s="2" t="s">
        <v>19810</v>
      </c>
      <c r="D4504" t="s">
        <v>19811</v>
      </c>
      <c r="E4504">
        <v>8</v>
      </c>
      <c r="F4504" t="s">
        <v>19812</v>
      </c>
    </row>
    <row r="4505" spans="1:6">
      <c r="A4505" s="2" t="s">
        <v>29253</v>
      </c>
      <c r="B4505">
        <v>290</v>
      </c>
      <c r="C4505" s="2" t="s">
        <v>19810</v>
      </c>
      <c r="D4505" t="s">
        <v>19811</v>
      </c>
      <c r="E4505">
        <v>8</v>
      </c>
      <c r="F4505" t="s">
        <v>19812</v>
      </c>
    </row>
    <row r="4506" spans="1:6">
      <c r="A4506" s="2" t="s">
        <v>29254</v>
      </c>
      <c r="B4506">
        <v>290</v>
      </c>
      <c r="C4506" s="2" t="s">
        <v>19810</v>
      </c>
      <c r="D4506" t="s">
        <v>19811</v>
      </c>
      <c r="E4506">
        <v>8</v>
      </c>
      <c r="F4506" t="s">
        <v>19812</v>
      </c>
    </row>
    <row r="4507" spans="1:6">
      <c r="A4507" s="2" t="s">
        <v>29255</v>
      </c>
      <c r="B4507">
        <v>290</v>
      </c>
      <c r="C4507" s="2" t="s">
        <v>19810</v>
      </c>
      <c r="D4507" t="s">
        <v>19811</v>
      </c>
      <c r="E4507">
        <v>8</v>
      </c>
      <c r="F4507" t="s">
        <v>19812</v>
      </c>
    </row>
    <row r="4508" spans="1:6">
      <c r="A4508" s="2" t="s">
        <v>29256</v>
      </c>
      <c r="B4508">
        <v>290</v>
      </c>
      <c r="C4508" s="2" t="s">
        <v>19810</v>
      </c>
      <c r="D4508" t="s">
        <v>19811</v>
      </c>
      <c r="E4508">
        <v>8</v>
      </c>
      <c r="F4508" t="s">
        <v>19812</v>
      </c>
    </row>
    <row r="4509" spans="1:6">
      <c r="A4509" s="2" t="s">
        <v>29257</v>
      </c>
      <c r="B4509">
        <v>544</v>
      </c>
      <c r="C4509" s="2" t="s">
        <v>29258</v>
      </c>
      <c r="D4509" t="s">
        <v>24401</v>
      </c>
      <c r="E4509">
        <v>9</v>
      </c>
      <c r="F4509" t="s">
        <v>20328</v>
      </c>
    </row>
    <row r="4510" spans="1:6">
      <c r="A4510" s="2" t="s">
        <v>29259</v>
      </c>
      <c r="B4510">
        <v>290</v>
      </c>
      <c r="C4510" s="2" t="s">
        <v>19273</v>
      </c>
      <c r="D4510" t="s">
        <v>19274</v>
      </c>
      <c r="E4510">
        <v>8</v>
      </c>
      <c r="F4510" t="s">
        <v>19251</v>
      </c>
    </row>
    <row r="4511" spans="1:6">
      <c r="A4511" s="2" t="s">
        <v>29260</v>
      </c>
      <c r="B4511">
        <v>290</v>
      </c>
      <c r="C4511" s="2" t="s">
        <v>22862</v>
      </c>
      <c r="D4511" t="s">
        <v>27320</v>
      </c>
      <c r="E4511">
        <v>8</v>
      </c>
      <c r="F4511" t="s">
        <v>19251</v>
      </c>
    </row>
    <row r="4512" spans="1:6">
      <c r="A4512" s="2" t="s">
        <v>29261</v>
      </c>
      <c r="B4512">
        <v>290</v>
      </c>
      <c r="C4512" s="2" t="s">
        <v>19273</v>
      </c>
      <c r="D4512" t="s">
        <v>19274</v>
      </c>
      <c r="E4512">
        <v>8</v>
      </c>
      <c r="F4512" t="s">
        <v>19251</v>
      </c>
    </row>
    <row r="4513" spans="1:6">
      <c r="A4513" s="2" t="s">
        <v>29262</v>
      </c>
      <c r="B4513">
        <v>290</v>
      </c>
      <c r="C4513" s="2" t="s">
        <v>23301</v>
      </c>
      <c r="D4513" t="s">
        <v>26074</v>
      </c>
      <c r="E4513">
        <v>8</v>
      </c>
      <c r="F4513" t="s">
        <v>26154</v>
      </c>
    </row>
    <row r="4514" spans="1:6">
      <c r="A4514" s="2" t="s">
        <v>29263</v>
      </c>
      <c r="B4514">
        <v>290</v>
      </c>
      <c r="C4514" s="2" t="s">
        <v>23301</v>
      </c>
      <c r="D4514" t="s">
        <v>26074</v>
      </c>
      <c r="E4514">
        <v>8</v>
      </c>
      <c r="F4514" t="s">
        <v>26154</v>
      </c>
    </row>
    <row r="4515" spans="1:6">
      <c r="A4515" s="2" t="s">
        <v>29264</v>
      </c>
      <c r="B4515">
        <v>541</v>
      </c>
      <c r="C4515" s="2" t="s">
        <v>29265</v>
      </c>
      <c r="D4515" t="s">
        <v>23021</v>
      </c>
      <c r="E4515">
        <v>9</v>
      </c>
      <c r="F4515" t="s">
        <v>21021</v>
      </c>
    </row>
    <row r="4516" spans="1:6">
      <c r="A4516" s="2" t="s">
        <v>29266</v>
      </c>
      <c r="B4516">
        <v>290</v>
      </c>
      <c r="C4516" s="2" t="s">
        <v>19810</v>
      </c>
      <c r="D4516" t="s">
        <v>19811</v>
      </c>
      <c r="E4516">
        <v>8</v>
      </c>
      <c r="F4516" t="s">
        <v>19812</v>
      </c>
    </row>
    <row r="4517" spans="1:6">
      <c r="A4517" s="2" t="s">
        <v>29267</v>
      </c>
      <c r="B4517">
        <v>143</v>
      </c>
      <c r="C4517" s="2" t="s">
        <v>23236</v>
      </c>
      <c r="D4517" t="s">
        <v>29268</v>
      </c>
      <c r="E4517">
        <v>4</v>
      </c>
      <c r="F4517" t="s">
        <v>24524</v>
      </c>
    </row>
    <row r="4518" spans="1:6">
      <c r="A4518" s="2" t="s">
        <v>29269</v>
      </c>
      <c r="B4518">
        <v>290</v>
      </c>
      <c r="C4518" s="2" t="s">
        <v>19810</v>
      </c>
      <c r="D4518" t="s">
        <v>19811</v>
      </c>
      <c r="E4518">
        <v>8</v>
      </c>
      <c r="F4518" t="s">
        <v>19812</v>
      </c>
    </row>
    <row r="4519" spans="1:6">
      <c r="A4519" s="2" t="s">
        <v>29270</v>
      </c>
      <c r="B4519">
        <v>290</v>
      </c>
      <c r="C4519" s="2" t="s">
        <v>21207</v>
      </c>
      <c r="D4519" t="s">
        <v>19817</v>
      </c>
      <c r="E4519">
        <v>8</v>
      </c>
      <c r="F4519" t="s">
        <v>19251</v>
      </c>
    </row>
    <row r="4520" spans="1:6">
      <c r="A4520" s="2" t="s">
        <v>29271</v>
      </c>
      <c r="B4520">
        <v>290</v>
      </c>
      <c r="C4520" s="2" t="s">
        <v>19810</v>
      </c>
      <c r="D4520" t="s">
        <v>19811</v>
      </c>
      <c r="E4520">
        <v>8</v>
      </c>
      <c r="F4520" t="s">
        <v>19812</v>
      </c>
    </row>
    <row r="4521" spans="1:6">
      <c r="A4521" s="2" t="s">
        <v>29272</v>
      </c>
      <c r="B4521">
        <v>290</v>
      </c>
      <c r="C4521" s="2" t="s">
        <v>19810</v>
      </c>
      <c r="D4521" t="s">
        <v>19811</v>
      </c>
      <c r="E4521">
        <v>8</v>
      </c>
      <c r="F4521" t="s">
        <v>19812</v>
      </c>
    </row>
    <row r="4522" spans="1:6">
      <c r="A4522" s="2" t="s">
        <v>29273</v>
      </c>
      <c r="B4522">
        <v>290</v>
      </c>
      <c r="C4522" s="2" t="s">
        <v>28722</v>
      </c>
      <c r="D4522" t="s">
        <v>19625</v>
      </c>
      <c r="E4522">
        <v>8</v>
      </c>
      <c r="F4522" t="s">
        <v>19251</v>
      </c>
    </row>
    <row r="4523" spans="1:6">
      <c r="A4523" s="2" t="s">
        <v>29274</v>
      </c>
      <c r="B4523">
        <v>290</v>
      </c>
      <c r="C4523" s="2" t="s">
        <v>20510</v>
      </c>
      <c r="D4523" t="s">
        <v>21211</v>
      </c>
      <c r="E4523">
        <v>8</v>
      </c>
      <c r="F4523" t="s">
        <v>21920</v>
      </c>
    </row>
    <row r="4524" spans="1:6">
      <c r="A4524" s="2" t="s">
        <v>29275</v>
      </c>
      <c r="B4524">
        <v>290</v>
      </c>
      <c r="C4524" s="2" t="s">
        <v>19810</v>
      </c>
      <c r="D4524" t="s">
        <v>19811</v>
      </c>
      <c r="E4524">
        <v>8</v>
      </c>
      <c r="F4524" t="s">
        <v>19812</v>
      </c>
    </row>
    <row r="4525" spans="1:6">
      <c r="A4525" s="2" t="s">
        <v>29276</v>
      </c>
      <c r="B4525">
        <v>290</v>
      </c>
      <c r="C4525" s="2" t="s">
        <v>19878</v>
      </c>
      <c r="D4525" t="s">
        <v>19250</v>
      </c>
      <c r="E4525">
        <v>8</v>
      </c>
      <c r="F4525" t="s">
        <v>19251</v>
      </c>
    </row>
    <row r="4526" spans="1:6">
      <c r="A4526" s="2" t="s">
        <v>29277</v>
      </c>
      <c r="B4526">
        <v>290</v>
      </c>
      <c r="C4526" s="2" t="s">
        <v>21775</v>
      </c>
      <c r="D4526" t="s">
        <v>19625</v>
      </c>
      <c r="E4526">
        <v>8</v>
      </c>
      <c r="F4526" t="s">
        <v>19251</v>
      </c>
    </row>
    <row r="4527" spans="1:6">
      <c r="A4527" s="2" t="s">
        <v>29278</v>
      </c>
      <c r="B4527">
        <v>290</v>
      </c>
      <c r="C4527" s="2" t="s">
        <v>19810</v>
      </c>
      <c r="D4527" t="s">
        <v>19811</v>
      </c>
      <c r="E4527">
        <v>8</v>
      </c>
      <c r="F4527" t="s">
        <v>19812</v>
      </c>
    </row>
    <row r="4528" spans="1:6">
      <c r="A4528" s="2" t="s">
        <v>29279</v>
      </c>
      <c r="B4528">
        <v>309</v>
      </c>
      <c r="C4528" s="2" t="s">
        <v>20263</v>
      </c>
      <c r="D4528" t="s">
        <v>20264</v>
      </c>
      <c r="E4528">
        <v>8</v>
      </c>
      <c r="F4528" t="s">
        <v>20265</v>
      </c>
    </row>
    <row r="4529" spans="1:6">
      <c r="A4529" s="2" t="s">
        <v>29280</v>
      </c>
      <c r="B4529">
        <v>290</v>
      </c>
      <c r="C4529" s="2" t="s">
        <v>19696</v>
      </c>
      <c r="D4529" t="s">
        <v>19250</v>
      </c>
      <c r="E4529">
        <v>8</v>
      </c>
      <c r="F4529" t="s">
        <v>19251</v>
      </c>
    </row>
    <row r="4530" spans="1:6">
      <c r="A4530" s="2" t="s">
        <v>29281</v>
      </c>
      <c r="B4530">
        <v>290</v>
      </c>
      <c r="C4530" s="2" t="s">
        <v>19696</v>
      </c>
      <c r="D4530" t="s">
        <v>19250</v>
      </c>
      <c r="E4530">
        <v>8</v>
      </c>
      <c r="F4530" t="s">
        <v>19251</v>
      </c>
    </row>
    <row r="4531" spans="1:6">
      <c r="A4531" s="2" t="s">
        <v>29282</v>
      </c>
      <c r="B4531">
        <v>290</v>
      </c>
      <c r="C4531" s="2" t="s">
        <v>19696</v>
      </c>
      <c r="D4531" t="s">
        <v>19250</v>
      </c>
      <c r="E4531">
        <v>8</v>
      </c>
      <c r="F4531" t="s">
        <v>19251</v>
      </c>
    </row>
    <row r="4532" spans="1:6">
      <c r="A4532" s="2" t="s">
        <v>29283</v>
      </c>
      <c r="B4532">
        <v>290</v>
      </c>
      <c r="C4532" s="2" t="s">
        <v>20871</v>
      </c>
      <c r="D4532" t="s">
        <v>19811</v>
      </c>
      <c r="E4532">
        <v>8</v>
      </c>
      <c r="F4532" t="s">
        <v>20872</v>
      </c>
    </row>
    <row r="4533" spans="1:6">
      <c r="A4533" s="2" t="s">
        <v>29284</v>
      </c>
      <c r="B4533">
        <v>290</v>
      </c>
      <c r="C4533" s="2" t="s">
        <v>20871</v>
      </c>
      <c r="D4533" t="s">
        <v>19811</v>
      </c>
      <c r="E4533">
        <v>8</v>
      </c>
      <c r="F4533" t="s">
        <v>20872</v>
      </c>
    </row>
    <row r="4534" spans="1:6">
      <c r="A4534" s="2" t="s">
        <v>29285</v>
      </c>
      <c r="B4534">
        <v>290</v>
      </c>
      <c r="C4534" s="2" t="s">
        <v>28078</v>
      </c>
      <c r="D4534" t="s">
        <v>20028</v>
      </c>
      <c r="E4534">
        <v>8</v>
      </c>
      <c r="F4534" t="s">
        <v>20872</v>
      </c>
    </row>
    <row r="4535" spans="1:6">
      <c r="A4535" s="2" t="s">
        <v>29286</v>
      </c>
      <c r="B4535">
        <v>290</v>
      </c>
      <c r="C4535" s="2" t="s">
        <v>20871</v>
      </c>
      <c r="D4535" t="s">
        <v>19811</v>
      </c>
      <c r="E4535">
        <v>8</v>
      </c>
      <c r="F4535" t="s">
        <v>20872</v>
      </c>
    </row>
    <row r="4536" spans="1:6">
      <c r="A4536" s="2" t="s">
        <v>29287</v>
      </c>
      <c r="B4536">
        <v>290</v>
      </c>
      <c r="C4536" s="2" t="s">
        <v>20871</v>
      </c>
      <c r="D4536" t="s">
        <v>19811</v>
      </c>
      <c r="E4536">
        <v>8</v>
      </c>
      <c r="F4536" t="s">
        <v>20872</v>
      </c>
    </row>
    <row r="4537" spans="1:6">
      <c r="A4537" s="2" t="s">
        <v>29288</v>
      </c>
      <c r="B4537">
        <v>290</v>
      </c>
      <c r="C4537" s="2" t="s">
        <v>20871</v>
      </c>
      <c r="D4537" t="s">
        <v>19811</v>
      </c>
      <c r="E4537">
        <v>8</v>
      </c>
      <c r="F4537" t="s">
        <v>20872</v>
      </c>
    </row>
    <row r="4538" spans="1:6">
      <c r="A4538" s="2" t="s">
        <v>29289</v>
      </c>
      <c r="B4538">
        <v>297</v>
      </c>
      <c r="C4538" s="2" t="s">
        <v>22076</v>
      </c>
      <c r="D4538" t="s">
        <v>29290</v>
      </c>
      <c r="E4538">
        <v>8</v>
      </c>
      <c r="F4538" t="s">
        <v>26601</v>
      </c>
    </row>
    <row r="4539" spans="1:6">
      <c r="A4539" s="2" t="s">
        <v>29291</v>
      </c>
      <c r="B4539">
        <v>293</v>
      </c>
      <c r="C4539" s="2" t="s">
        <v>20874</v>
      </c>
      <c r="D4539" t="s">
        <v>20875</v>
      </c>
      <c r="E4539">
        <v>8</v>
      </c>
      <c r="F4539" t="s">
        <v>20876</v>
      </c>
    </row>
    <row r="4540" spans="1:6">
      <c r="A4540" s="2" t="s">
        <v>29292</v>
      </c>
      <c r="B4540">
        <v>147</v>
      </c>
      <c r="C4540" s="2" t="s">
        <v>29293</v>
      </c>
      <c r="D4540" t="s">
        <v>22435</v>
      </c>
      <c r="E4540">
        <v>3</v>
      </c>
      <c r="F4540" t="s">
        <v>29294</v>
      </c>
    </row>
    <row r="4541" spans="1:6">
      <c r="A4541" s="2" t="s">
        <v>29295</v>
      </c>
      <c r="B4541">
        <v>290</v>
      </c>
      <c r="C4541" s="2" t="s">
        <v>19696</v>
      </c>
      <c r="D4541" t="s">
        <v>19250</v>
      </c>
      <c r="E4541">
        <v>8</v>
      </c>
      <c r="F4541" t="s">
        <v>19251</v>
      </c>
    </row>
    <row r="4542" spans="1:6">
      <c r="A4542" s="2" t="s">
        <v>29296</v>
      </c>
      <c r="B4542">
        <v>290</v>
      </c>
      <c r="C4542" s="2" t="s">
        <v>25645</v>
      </c>
      <c r="D4542" t="s">
        <v>26139</v>
      </c>
      <c r="E4542">
        <v>8</v>
      </c>
      <c r="F4542" t="s">
        <v>26140</v>
      </c>
    </row>
    <row r="4543" spans="1:6">
      <c r="A4543" s="2" t="s">
        <v>29297</v>
      </c>
      <c r="B4543">
        <v>290</v>
      </c>
      <c r="C4543" s="2" t="s">
        <v>19273</v>
      </c>
      <c r="D4543" t="s">
        <v>19274</v>
      </c>
      <c r="E4543">
        <v>8</v>
      </c>
      <c r="F4543" t="s">
        <v>19251</v>
      </c>
    </row>
    <row r="4544" spans="1:6">
      <c r="A4544" s="2" t="s">
        <v>29298</v>
      </c>
      <c r="B4544">
        <v>290</v>
      </c>
      <c r="C4544" s="2" t="s">
        <v>19273</v>
      </c>
      <c r="D4544" t="s">
        <v>19274</v>
      </c>
      <c r="E4544">
        <v>8</v>
      </c>
      <c r="F4544" t="s">
        <v>19251</v>
      </c>
    </row>
    <row r="4545" spans="1:6">
      <c r="A4545" s="2" t="s">
        <v>29299</v>
      </c>
      <c r="B4545">
        <v>290</v>
      </c>
      <c r="C4545" s="2" t="s">
        <v>19273</v>
      </c>
      <c r="D4545" t="s">
        <v>19274</v>
      </c>
      <c r="E4545">
        <v>8</v>
      </c>
      <c r="F4545" t="s">
        <v>19251</v>
      </c>
    </row>
    <row r="4546" spans="1:6">
      <c r="A4546" s="2" t="s">
        <v>29300</v>
      </c>
      <c r="B4546">
        <v>290</v>
      </c>
      <c r="C4546" s="2" t="s">
        <v>19273</v>
      </c>
      <c r="D4546" t="s">
        <v>19274</v>
      </c>
      <c r="E4546">
        <v>8</v>
      </c>
      <c r="F4546" t="s">
        <v>19251</v>
      </c>
    </row>
    <row r="4547" spans="1:6">
      <c r="A4547" s="2" t="s">
        <v>29301</v>
      </c>
      <c r="B4547">
        <v>290</v>
      </c>
      <c r="C4547" s="2" t="s">
        <v>19273</v>
      </c>
      <c r="D4547" t="s">
        <v>19274</v>
      </c>
      <c r="E4547">
        <v>8</v>
      </c>
      <c r="F4547" t="s">
        <v>19251</v>
      </c>
    </row>
    <row r="4548" spans="1:6">
      <c r="A4548" s="2" t="s">
        <v>29302</v>
      </c>
      <c r="B4548">
        <v>290</v>
      </c>
      <c r="C4548" s="2" t="s">
        <v>19273</v>
      </c>
      <c r="D4548" t="s">
        <v>19274</v>
      </c>
      <c r="E4548">
        <v>8</v>
      </c>
      <c r="F4548" t="s">
        <v>19251</v>
      </c>
    </row>
    <row r="4549" spans="1:6">
      <c r="A4549" s="2" t="s">
        <v>29303</v>
      </c>
      <c r="B4549">
        <v>290</v>
      </c>
      <c r="C4549" s="2" t="s">
        <v>19273</v>
      </c>
      <c r="D4549" t="s">
        <v>19274</v>
      </c>
      <c r="E4549">
        <v>8</v>
      </c>
      <c r="F4549" t="s">
        <v>19251</v>
      </c>
    </row>
    <row r="4550" spans="1:6">
      <c r="A4550" s="2" t="s">
        <v>29304</v>
      </c>
      <c r="B4550">
        <v>290</v>
      </c>
      <c r="C4550" s="2" t="s">
        <v>19273</v>
      </c>
      <c r="D4550" t="s">
        <v>19274</v>
      </c>
      <c r="E4550">
        <v>8</v>
      </c>
      <c r="F4550" t="s">
        <v>19251</v>
      </c>
    </row>
    <row r="4551" spans="1:6">
      <c r="A4551" s="2" t="s">
        <v>29305</v>
      </c>
      <c r="B4551">
        <v>290</v>
      </c>
      <c r="C4551" s="2" t="s">
        <v>19273</v>
      </c>
      <c r="D4551" t="s">
        <v>19274</v>
      </c>
      <c r="E4551">
        <v>8</v>
      </c>
      <c r="F4551" t="s">
        <v>19251</v>
      </c>
    </row>
    <row r="4552" spans="1:6">
      <c r="A4552" s="2" t="s">
        <v>29306</v>
      </c>
      <c r="B4552">
        <v>290</v>
      </c>
      <c r="C4552" s="2" t="s">
        <v>19273</v>
      </c>
      <c r="D4552" t="s">
        <v>19274</v>
      </c>
      <c r="E4552">
        <v>8</v>
      </c>
      <c r="F4552" t="s">
        <v>19251</v>
      </c>
    </row>
    <row r="4553" spans="1:6">
      <c r="A4553" s="2" t="s">
        <v>29307</v>
      </c>
      <c r="B4553">
        <v>289</v>
      </c>
      <c r="C4553" s="2" t="s">
        <v>29308</v>
      </c>
      <c r="D4553" t="s">
        <v>29309</v>
      </c>
      <c r="E4553">
        <v>8</v>
      </c>
      <c r="F4553" t="s">
        <v>29310</v>
      </c>
    </row>
    <row r="4554" spans="1:6">
      <c r="A4554" s="2" t="s">
        <v>29311</v>
      </c>
      <c r="B4554">
        <v>290</v>
      </c>
      <c r="C4554" s="2" t="s">
        <v>19273</v>
      </c>
      <c r="D4554" t="s">
        <v>19274</v>
      </c>
      <c r="E4554">
        <v>8</v>
      </c>
      <c r="F4554" t="s">
        <v>19251</v>
      </c>
    </row>
    <row r="4555" spans="1:6">
      <c r="A4555" s="2" t="s">
        <v>29312</v>
      </c>
      <c r="B4555">
        <v>290</v>
      </c>
      <c r="C4555" s="2" t="s">
        <v>19273</v>
      </c>
      <c r="D4555" t="s">
        <v>19274</v>
      </c>
      <c r="E4555">
        <v>8</v>
      </c>
      <c r="F4555" t="s">
        <v>19251</v>
      </c>
    </row>
    <row r="4556" spans="1:6">
      <c r="A4556" s="2" t="s">
        <v>29313</v>
      </c>
      <c r="B4556">
        <v>290</v>
      </c>
      <c r="C4556" s="2" t="s">
        <v>19273</v>
      </c>
      <c r="D4556" t="s">
        <v>19274</v>
      </c>
      <c r="E4556">
        <v>8</v>
      </c>
      <c r="F4556" t="s">
        <v>19251</v>
      </c>
    </row>
    <row r="4557" spans="1:6">
      <c r="A4557" s="2" t="s">
        <v>29314</v>
      </c>
      <c r="B4557">
        <v>290</v>
      </c>
      <c r="C4557" s="2" t="s">
        <v>19273</v>
      </c>
      <c r="D4557" t="s">
        <v>19274</v>
      </c>
      <c r="E4557">
        <v>8</v>
      </c>
      <c r="F4557" t="s">
        <v>19251</v>
      </c>
    </row>
    <row r="4558" spans="1:6">
      <c r="A4558" s="2" t="s">
        <v>29315</v>
      </c>
      <c r="B4558">
        <v>290</v>
      </c>
      <c r="C4558" s="2" t="s">
        <v>19273</v>
      </c>
      <c r="D4558" t="s">
        <v>19274</v>
      </c>
      <c r="E4558">
        <v>8</v>
      </c>
      <c r="F4558" t="s">
        <v>19251</v>
      </c>
    </row>
    <row r="4559" spans="1:6">
      <c r="A4559" s="2" t="s">
        <v>29316</v>
      </c>
      <c r="B4559">
        <v>290</v>
      </c>
      <c r="C4559" s="2" t="s">
        <v>19273</v>
      </c>
      <c r="D4559" t="s">
        <v>19274</v>
      </c>
      <c r="E4559">
        <v>8</v>
      </c>
      <c r="F4559" t="s">
        <v>19251</v>
      </c>
    </row>
    <row r="4560" spans="1:6">
      <c r="A4560" s="2" t="s">
        <v>29317</v>
      </c>
      <c r="B4560">
        <v>290</v>
      </c>
      <c r="C4560" s="2" t="s">
        <v>20871</v>
      </c>
      <c r="D4560" t="s">
        <v>19811</v>
      </c>
      <c r="E4560">
        <v>8</v>
      </c>
      <c r="F4560" t="s">
        <v>20872</v>
      </c>
    </row>
    <row r="4561" spans="1:6">
      <c r="A4561" s="2" t="s">
        <v>29318</v>
      </c>
      <c r="B4561">
        <v>247</v>
      </c>
      <c r="C4561" s="2" t="s">
        <v>28168</v>
      </c>
      <c r="D4561" t="s">
        <v>21348</v>
      </c>
      <c r="E4561">
        <v>6</v>
      </c>
      <c r="F4561" t="s">
        <v>28169</v>
      </c>
    </row>
    <row r="4562" spans="1:6">
      <c r="A4562" s="2" t="s">
        <v>29319</v>
      </c>
      <c r="B4562">
        <v>150</v>
      </c>
      <c r="C4562" s="2" t="s">
        <v>21742</v>
      </c>
      <c r="D4562" t="s">
        <v>21743</v>
      </c>
      <c r="E4562">
        <v>3</v>
      </c>
      <c r="F4562" t="s">
        <v>21744</v>
      </c>
    </row>
    <row r="4563" spans="1:6">
      <c r="A4563" s="2" t="s">
        <v>29320</v>
      </c>
      <c r="B4563">
        <v>290</v>
      </c>
      <c r="C4563" s="2" t="s">
        <v>19273</v>
      </c>
      <c r="D4563" t="s">
        <v>19274</v>
      </c>
      <c r="E4563">
        <v>8</v>
      </c>
      <c r="F4563" t="s">
        <v>19251</v>
      </c>
    </row>
    <row r="4564" spans="1:6">
      <c r="A4564" s="2" t="s">
        <v>29321</v>
      </c>
      <c r="B4564">
        <v>290</v>
      </c>
      <c r="C4564" s="2" t="s">
        <v>19273</v>
      </c>
      <c r="D4564" t="s">
        <v>19274</v>
      </c>
      <c r="E4564">
        <v>8</v>
      </c>
      <c r="F4564" t="s">
        <v>19251</v>
      </c>
    </row>
    <row r="4565" spans="1:6">
      <c r="A4565" s="2" t="s">
        <v>29322</v>
      </c>
      <c r="B4565">
        <v>290</v>
      </c>
      <c r="C4565" s="2" t="s">
        <v>19273</v>
      </c>
      <c r="D4565" t="s">
        <v>19274</v>
      </c>
      <c r="E4565">
        <v>8</v>
      </c>
      <c r="F4565" t="s">
        <v>19251</v>
      </c>
    </row>
    <row r="4566" spans="1:6">
      <c r="A4566" s="2" t="s">
        <v>29323</v>
      </c>
      <c r="B4566">
        <v>290</v>
      </c>
      <c r="C4566" s="2" t="s">
        <v>19273</v>
      </c>
      <c r="D4566" t="s">
        <v>19274</v>
      </c>
      <c r="E4566">
        <v>8</v>
      </c>
      <c r="F4566" t="s">
        <v>19251</v>
      </c>
    </row>
    <row r="4567" spans="1:6">
      <c r="A4567" s="2" t="s">
        <v>29324</v>
      </c>
      <c r="B4567">
        <v>290</v>
      </c>
      <c r="C4567" s="2" t="s">
        <v>19273</v>
      </c>
      <c r="D4567" t="s">
        <v>19274</v>
      </c>
      <c r="E4567">
        <v>8</v>
      </c>
      <c r="F4567" t="s">
        <v>19251</v>
      </c>
    </row>
    <row r="4568" spans="1:6">
      <c r="A4568" s="2" t="s">
        <v>29325</v>
      </c>
      <c r="B4568">
        <v>290</v>
      </c>
      <c r="C4568" s="2" t="s">
        <v>19273</v>
      </c>
      <c r="D4568" t="s">
        <v>19274</v>
      </c>
      <c r="E4568">
        <v>8</v>
      </c>
      <c r="F4568" t="s">
        <v>19251</v>
      </c>
    </row>
    <row r="4569" spans="1:6">
      <c r="A4569" s="2" t="s">
        <v>29326</v>
      </c>
      <c r="B4569">
        <v>290</v>
      </c>
      <c r="C4569" s="2" t="s">
        <v>19273</v>
      </c>
      <c r="D4569" t="s">
        <v>19274</v>
      </c>
      <c r="E4569">
        <v>8</v>
      </c>
      <c r="F4569" t="s">
        <v>19251</v>
      </c>
    </row>
    <row r="4570" spans="1:6">
      <c r="A4570" s="2" t="s">
        <v>29327</v>
      </c>
      <c r="B4570">
        <v>154</v>
      </c>
      <c r="C4570" s="2" t="s">
        <v>21742</v>
      </c>
      <c r="D4570" t="s">
        <v>19842</v>
      </c>
      <c r="E4570">
        <v>4</v>
      </c>
      <c r="F4570" t="s">
        <v>20195</v>
      </c>
    </row>
    <row r="4571" spans="1:6">
      <c r="A4571" s="2" t="s">
        <v>29328</v>
      </c>
      <c r="B4571">
        <v>290</v>
      </c>
      <c r="C4571" s="2" t="s">
        <v>28256</v>
      </c>
      <c r="D4571" t="s">
        <v>22790</v>
      </c>
      <c r="E4571">
        <v>8</v>
      </c>
      <c r="F4571" t="s">
        <v>19251</v>
      </c>
    </row>
    <row r="4572" spans="1:6">
      <c r="A4572" s="2" t="s">
        <v>29329</v>
      </c>
      <c r="B4572">
        <v>290</v>
      </c>
      <c r="C4572" s="2" t="s">
        <v>19273</v>
      </c>
      <c r="D4572" t="s">
        <v>19274</v>
      </c>
      <c r="E4572">
        <v>8</v>
      </c>
      <c r="F4572" t="s">
        <v>19251</v>
      </c>
    </row>
    <row r="4573" spans="1:6">
      <c r="A4573" s="2" t="s">
        <v>29330</v>
      </c>
      <c r="B4573">
        <v>290</v>
      </c>
      <c r="C4573" s="2" t="s">
        <v>19273</v>
      </c>
      <c r="D4573" t="s">
        <v>19274</v>
      </c>
      <c r="E4573">
        <v>8</v>
      </c>
      <c r="F4573" t="s">
        <v>19251</v>
      </c>
    </row>
    <row r="4574" spans="1:6">
      <c r="A4574" s="2" t="s">
        <v>29331</v>
      </c>
      <c r="B4574">
        <v>290</v>
      </c>
      <c r="C4574" s="2" t="s">
        <v>19878</v>
      </c>
      <c r="D4574" t="s">
        <v>20209</v>
      </c>
      <c r="E4574">
        <v>8</v>
      </c>
      <c r="F4574" t="s">
        <v>20872</v>
      </c>
    </row>
    <row r="4575" spans="1:6">
      <c r="A4575" s="2" t="s">
        <v>29332</v>
      </c>
      <c r="B4575">
        <v>290</v>
      </c>
      <c r="C4575" s="2" t="s">
        <v>19696</v>
      </c>
      <c r="D4575" t="s">
        <v>19250</v>
      </c>
      <c r="E4575">
        <v>8</v>
      </c>
      <c r="F4575" t="s">
        <v>19251</v>
      </c>
    </row>
    <row r="4576" spans="1:6">
      <c r="A4576" s="2" t="s">
        <v>29333</v>
      </c>
      <c r="B4576">
        <v>290</v>
      </c>
      <c r="C4576" s="2" t="s">
        <v>19696</v>
      </c>
      <c r="D4576" t="s">
        <v>19250</v>
      </c>
      <c r="E4576">
        <v>8</v>
      </c>
      <c r="F4576" t="s">
        <v>19251</v>
      </c>
    </row>
    <row r="4577" spans="1:6">
      <c r="A4577" s="2" t="s">
        <v>29334</v>
      </c>
      <c r="B4577">
        <v>290</v>
      </c>
      <c r="C4577" s="2" t="s">
        <v>19878</v>
      </c>
      <c r="D4577" t="s">
        <v>20209</v>
      </c>
      <c r="E4577">
        <v>8</v>
      </c>
      <c r="F4577" t="s">
        <v>20872</v>
      </c>
    </row>
    <row r="4578" spans="1:6">
      <c r="A4578" s="2" t="s">
        <v>29335</v>
      </c>
      <c r="B4578">
        <v>292</v>
      </c>
      <c r="C4578" s="2" t="s">
        <v>20878</v>
      </c>
      <c r="D4578" t="s">
        <v>25354</v>
      </c>
      <c r="E4578">
        <v>8</v>
      </c>
      <c r="F4578" t="s">
        <v>29336</v>
      </c>
    </row>
    <row r="4579" spans="1:6">
      <c r="A4579" s="2" t="s">
        <v>29337</v>
      </c>
      <c r="B4579">
        <v>290</v>
      </c>
      <c r="C4579" s="2" t="s">
        <v>23301</v>
      </c>
      <c r="D4579" t="s">
        <v>26074</v>
      </c>
      <c r="E4579">
        <v>8</v>
      </c>
      <c r="F4579" t="s">
        <v>26154</v>
      </c>
    </row>
    <row r="4580" spans="1:6">
      <c r="A4580" s="2" t="s">
        <v>29338</v>
      </c>
      <c r="B4580">
        <v>290</v>
      </c>
      <c r="C4580" s="2" t="s">
        <v>19810</v>
      </c>
      <c r="D4580" t="s">
        <v>19811</v>
      </c>
      <c r="E4580">
        <v>8</v>
      </c>
      <c r="F4580" t="s">
        <v>19812</v>
      </c>
    </row>
    <row r="4581" spans="1:6">
      <c r="A4581" s="2" t="s">
        <v>29339</v>
      </c>
      <c r="B4581">
        <v>293</v>
      </c>
      <c r="C4581" s="2" t="s">
        <v>29340</v>
      </c>
      <c r="D4581" t="s">
        <v>26742</v>
      </c>
      <c r="E4581">
        <v>8</v>
      </c>
      <c r="F4581" t="s">
        <v>25692</v>
      </c>
    </row>
    <row r="4582" spans="1:6">
      <c r="A4582" s="2" t="s">
        <v>29341</v>
      </c>
      <c r="B4582">
        <v>290</v>
      </c>
      <c r="C4582" s="2" t="s">
        <v>19810</v>
      </c>
      <c r="D4582" t="s">
        <v>19811</v>
      </c>
      <c r="E4582">
        <v>8</v>
      </c>
      <c r="F4582" t="s">
        <v>19812</v>
      </c>
    </row>
    <row r="4583" spans="1:6">
      <c r="A4583" s="2" t="s">
        <v>29342</v>
      </c>
      <c r="B4583">
        <v>290</v>
      </c>
      <c r="C4583" s="2" t="s">
        <v>19273</v>
      </c>
      <c r="D4583" t="s">
        <v>19274</v>
      </c>
      <c r="E4583">
        <v>8</v>
      </c>
      <c r="F4583" t="s">
        <v>19251</v>
      </c>
    </row>
    <row r="4584" spans="1:6">
      <c r="A4584" s="2" t="s">
        <v>29343</v>
      </c>
      <c r="B4584">
        <v>290</v>
      </c>
      <c r="C4584" s="2" t="s">
        <v>19273</v>
      </c>
      <c r="D4584" t="s">
        <v>19274</v>
      </c>
      <c r="E4584">
        <v>8</v>
      </c>
      <c r="F4584" t="s">
        <v>19251</v>
      </c>
    </row>
    <row r="4585" spans="1:6">
      <c r="A4585" s="2" t="s">
        <v>29344</v>
      </c>
      <c r="B4585">
        <v>290</v>
      </c>
      <c r="C4585" s="2" t="s">
        <v>19273</v>
      </c>
      <c r="D4585" t="s">
        <v>19274</v>
      </c>
      <c r="E4585">
        <v>8</v>
      </c>
      <c r="F4585" t="s">
        <v>19251</v>
      </c>
    </row>
    <row r="4586" spans="1:6">
      <c r="A4586" s="2" t="s">
        <v>29345</v>
      </c>
      <c r="B4586">
        <v>290</v>
      </c>
      <c r="C4586" s="2" t="s">
        <v>19273</v>
      </c>
      <c r="D4586" t="s">
        <v>19274</v>
      </c>
      <c r="E4586">
        <v>8</v>
      </c>
      <c r="F4586" t="s">
        <v>19251</v>
      </c>
    </row>
    <row r="4587" spans="1:6">
      <c r="A4587" s="2" t="s">
        <v>29346</v>
      </c>
      <c r="B4587">
        <v>290</v>
      </c>
      <c r="C4587" s="2" t="s">
        <v>19273</v>
      </c>
      <c r="D4587" t="s">
        <v>19274</v>
      </c>
      <c r="E4587">
        <v>8</v>
      </c>
      <c r="F4587" t="s">
        <v>19251</v>
      </c>
    </row>
    <row r="4588" spans="1:6">
      <c r="A4588" s="2" t="s">
        <v>29347</v>
      </c>
      <c r="B4588">
        <v>290</v>
      </c>
      <c r="C4588" s="2" t="s">
        <v>19273</v>
      </c>
      <c r="D4588" t="s">
        <v>19274</v>
      </c>
      <c r="E4588">
        <v>8</v>
      </c>
      <c r="F4588" t="s">
        <v>19251</v>
      </c>
    </row>
    <row r="4589" spans="1:6">
      <c r="A4589" s="2" t="s">
        <v>29348</v>
      </c>
      <c r="B4589">
        <v>154</v>
      </c>
      <c r="C4589" s="2" t="s">
        <v>19261</v>
      </c>
      <c r="D4589" t="s">
        <v>19262</v>
      </c>
      <c r="E4589">
        <v>4</v>
      </c>
      <c r="F4589" t="s">
        <v>19263</v>
      </c>
    </row>
    <row r="4590" spans="1:6">
      <c r="A4590" s="2" t="s">
        <v>29349</v>
      </c>
      <c r="B4590">
        <v>144</v>
      </c>
      <c r="C4590" s="2" t="s">
        <v>19265</v>
      </c>
      <c r="D4590" t="s">
        <v>19266</v>
      </c>
      <c r="E4590">
        <v>4</v>
      </c>
      <c r="F4590" t="s">
        <v>19267</v>
      </c>
    </row>
    <row r="4591" spans="1:6">
      <c r="A4591" s="2" t="s">
        <v>29350</v>
      </c>
      <c r="B4591">
        <v>290</v>
      </c>
      <c r="C4591" s="2" t="s">
        <v>21530</v>
      </c>
      <c r="D4591" t="s">
        <v>19817</v>
      </c>
      <c r="E4591">
        <v>8</v>
      </c>
      <c r="F4591" t="s">
        <v>19812</v>
      </c>
    </row>
    <row r="4592" spans="1:6">
      <c r="A4592" s="2" t="s">
        <v>29351</v>
      </c>
      <c r="B4592">
        <v>541</v>
      </c>
      <c r="C4592" s="2" t="s">
        <v>29352</v>
      </c>
      <c r="D4592" t="s">
        <v>19359</v>
      </c>
      <c r="E4592">
        <v>9</v>
      </c>
      <c r="F4592" t="s">
        <v>19319</v>
      </c>
    </row>
    <row r="4593" spans="1:6">
      <c r="A4593" s="2" t="s">
        <v>29353</v>
      </c>
      <c r="B4593">
        <v>291</v>
      </c>
      <c r="C4593" s="2" t="s">
        <v>20512</v>
      </c>
      <c r="D4593" t="s">
        <v>19350</v>
      </c>
      <c r="E4593">
        <v>8</v>
      </c>
      <c r="F4593" t="s">
        <v>19351</v>
      </c>
    </row>
    <row r="4594" spans="1:6">
      <c r="A4594" s="2" t="s">
        <v>29354</v>
      </c>
      <c r="B4594">
        <v>309</v>
      </c>
      <c r="C4594" s="2" t="s">
        <v>28223</v>
      </c>
      <c r="D4594" t="s">
        <v>24621</v>
      </c>
      <c r="E4594">
        <v>8</v>
      </c>
      <c r="F4594" t="s">
        <v>20265</v>
      </c>
    </row>
    <row r="4595" spans="1:6">
      <c r="A4595" s="2" t="s">
        <v>29355</v>
      </c>
      <c r="B4595">
        <v>661</v>
      </c>
      <c r="C4595" s="2" t="s">
        <v>19253</v>
      </c>
      <c r="D4595" t="s">
        <v>19254</v>
      </c>
      <c r="E4595">
        <v>16</v>
      </c>
      <c r="F4595" t="s">
        <v>19255</v>
      </c>
    </row>
    <row r="4596" spans="1:6">
      <c r="A4596" s="2" t="s">
        <v>29356</v>
      </c>
      <c r="B4596">
        <v>669</v>
      </c>
      <c r="C4596" s="2" t="s">
        <v>24004</v>
      </c>
      <c r="D4596" t="s">
        <v>24653</v>
      </c>
      <c r="E4596">
        <v>16</v>
      </c>
      <c r="F4596" t="s">
        <v>20437</v>
      </c>
    </row>
    <row r="4597" spans="1:6">
      <c r="A4597" s="2" t="s">
        <v>29357</v>
      </c>
      <c r="B4597">
        <v>293</v>
      </c>
      <c r="C4597" s="2" t="s">
        <v>20476</v>
      </c>
      <c r="D4597" t="s">
        <v>24911</v>
      </c>
      <c r="E4597">
        <v>8</v>
      </c>
      <c r="F4597" t="s">
        <v>20876</v>
      </c>
    </row>
    <row r="4598" spans="1:6">
      <c r="A4598" s="2" t="s">
        <v>29358</v>
      </c>
      <c r="B4598">
        <v>293</v>
      </c>
      <c r="C4598" s="2" t="s">
        <v>29359</v>
      </c>
      <c r="D4598" t="s">
        <v>29360</v>
      </c>
      <c r="E4598">
        <v>8</v>
      </c>
      <c r="F4598" t="s">
        <v>20876</v>
      </c>
    </row>
    <row r="4599" spans="1:6">
      <c r="A4599" s="2" t="s">
        <v>29361</v>
      </c>
      <c r="B4599">
        <v>293</v>
      </c>
      <c r="C4599" s="2" t="s">
        <v>21454</v>
      </c>
      <c r="D4599" t="s">
        <v>21455</v>
      </c>
      <c r="E4599">
        <v>8</v>
      </c>
      <c r="F4599" t="s">
        <v>21456</v>
      </c>
    </row>
    <row r="4600" spans="1:6">
      <c r="A4600" s="2" t="s">
        <v>29362</v>
      </c>
      <c r="B4600">
        <v>290</v>
      </c>
      <c r="C4600" s="2" t="s">
        <v>29363</v>
      </c>
      <c r="D4600" t="s">
        <v>26074</v>
      </c>
      <c r="E4600">
        <v>8</v>
      </c>
      <c r="F4600" t="s">
        <v>26154</v>
      </c>
    </row>
    <row r="4601" spans="1:6">
      <c r="A4601" s="2" t="s">
        <v>29364</v>
      </c>
      <c r="B4601">
        <v>309</v>
      </c>
      <c r="C4601" s="2" t="s">
        <v>20263</v>
      </c>
      <c r="D4601" t="s">
        <v>20264</v>
      </c>
      <c r="E4601">
        <v>8</v>
      </c>
      <c r="F4601" t="s">
        <v>20265</v>
      </c>
    </row>
    <row r="4602" spans="1:6">
      <c r="A4602" s="2" t="s">
        <v>29365</v>
      </c>
      <c r="B4602">
        <v>294</v>
      </c>
      <c r="C4602" s="2" t="s">
        <v>20048</v>
      </c>
      <c r="D4602" t="s">
        <v>20049</v>
      </c>
      <c r="E4602">
        <v>8</v>
      </c>
      <c r="F4602" t="s">
        <v>20050</v>
      </c>
    </row>
    <row r="4603" spans="1:6">
      <c r="A4603" s="2" t="s">
        <v>29366</v>
      </c>
      <c r="B4603">
        <v>290</v>
      </c>
      <c r="C4603" s="2" t="s">
        <v>19810</v>
      </c>
      <c r="D4603" t="s">
        <v>19811</v>
      </c>
      <c r="E4603">
        <v>8</v>
      </c>
      <c r="F4603" t="s">
        <v>19812</v>
      </c>
    </row>
    <row r="4604" spans="1:6">
      <c r="A4604" s="2" t="s">
        <v>29367</v>
      </c>
      <c r="B4604">
        <v>290</v>
      </c>
      <c r="C4604" s="2" t="s">
        <v>20871</v>
      </c>
      <c r="D4604" t="s">
        <v>19811</v>
      </c>
      <c r="E4604">
        <v>8</v>
      </c>
      <c r="F4604" t="s">
        <v>20872</v>
      </c>
    </row>
    <row r="4605" spans="1:6">
      <c r="A4605" s="2" t="s">
        <v>29368</v>
      </c>
      <c r="B4605">
        <v>247</v>
      </c>
      <c r="C4605" s="2" t="s">
        <v>29369</v>
      </c>
      <c r="D4605" t="s">
        <v>26598</v>
      </c>
      <c r="E4605">
        <v>6</v>
      </c>
      <c r="F4605" t="s">
        <v>28169</v>
      </c>
    </row>
    <row r="4606" spans="1:6">
      <c r="A4606" s="2" t="s">
        <v>29370</v>
      </c>
      <c r="B4606">
        <v>309</v>
      </c>
      <c r="C4606" s="2" t="s">
        <v>20310</v>
      </c>
      <c r="D4606" t="s">
        <v>20264</v>
      </c>
      <c r="E4606">
        <v>8</v>
      </c>
      <c r="F4606" t="s">
        <v>20265</v>
      </c>
    </row>
    <row r="4607" spans="1:6">
      <c r="A4607" s="2" t="s">
        <v>29371</v>
      </c>
      <c r="B4607">
        <v>290</v>
      </c>
      <c r="C4607" s="2" t="s">
        <v>20871</v>
      </c>
      <c r="D4607" t="s">
        <v>19811</v>
      </c>
      <c r="E4607">
        <v>8</v>
      </c>
      <c r="F4607" t="s">
        <v>20872</v>
      </c>
    </row>
    <row r="4608" spans="1:6">
      <c r="A4608" s="2" t="s">
        <v>29372</v>
      </c>
      <c r="B4608">
        <v>152</v>
      </c>
      <c r="C4608" s="2" t="s">
        <v>22216</v>
      </c>
      <c r="D4608" t="s">
        <v>22217</v>
      </c>
      <c r="E4608">
        <v>3</v>
      </c>
      <c r="F4608" t="s">
        <v>22218</v>
      </c>
    </row>
    <row r="4609" spans="1:6">
      <c r="A4609" s="2" t="s">
        <v>29373</v>
      </c>
      <c r="B4609">
        <v>268</v>
      </c>
      <c r="C4609" s="2" t="s">
        <v>22003</v>
      </c>
      <c r="D4609" t="s">
        <v>19703</v>
      </c>
      <c r="E4609">
        <v>8</v>
      </c>
      <c r="F4609" t="s">
        <v>29374</v>
      </c>
    </row>
    <row r="4610" spans="1:6">
      <c r="A4610" s="2" t="s">
        <v>29375</v>
      </c>
      <c r="B4610">
        <v>676</v>
      </c>
      <c r="C4610" s="2" t="s">
        <v>20003</v>
      </c>
      <c r="D4610" t="s">
        <v>24510</v>
      </c>
      <c r="E4610">
        <v>16</v>
      </c>
      <c r="F4610" t="s">
        <v>19700</v>
      </c>
    </row>
    <row r="4611" spans="1:6">
      <c r="A4611" s="2" t="s">
        <v>29376</v>
      </c>
      <c r="B4611">
        <v>685</v>
      </c>
      <c r="C4611" s="2" t="s">
        <v>29377</v>
      </c>
      <c r="D4611" t="s">
        <v>25277</v>
      </c>
      <c r="E4611">
        <v>15</v>
      </c>
      <c r="F4611" t="s">
        <v>29378</v>
      </c>
    </row>
    <row r="4612" spans="1:6">
      <c r="A4612" s="2" t="s">
        <v>29379</v>
      </c>
      <c r="B4612">
        <v>291</v>
      </c>
      <c r="C4612" s="2" t="s">
        <v>19353</v>
      </c>
      <c r="D4612" t="s">
        <v>20604</v>
      </c>
      <c r="E4612">
        <v>8</v>
      </c>
      <c r="F4612" t="s">
        <v>19351</v>
      </c>
    </row>
    <row r="4613" spans="1:6">
      <c r="A4613" s="2" t="s">
        <v>29380</v>
      </c>
      <c r="B4613">
        <v>291</v>
      </c>
      <c r="C4613" s="2" t="s">
        <v>19353</v>
      </c>
      <c r="D4613" t="s">
        <v>20604</v>
      </c>
      <c r="E4613">
        <v>8</v>
      </c>
      <c r="F4613" t="s">
        <v>19351</v>
      </c>
    </row>
    <row r="4614" spans="1:6">
      <c r="A4614" s="2" t="s">
        <v>29381</v>
      </c>
      <c r="B4614">
        <v>291</v>
      </c>
      <c r="C4614" s="2" t="s">
        <v>19353</v>
      </c>
      <c r="D4614" t="s">
        <v>20604</v>
      </c>
      <c r="E4614">
        <v>8</v>
      </c>
      <c r="F4614" t="s">
        <v>19351</v>
      </c>
    </row>
    <row r="4615" spans="1:6">
      <c r="A4615" s="2" t="s">
        <v>29382</v>
      </c>
      <c r="B4615">
        <v>290</v>
      </c>
      <c r="C4615" s="2" t="s">
        <v>19624</v>
      </c>
      <c r="D4615" t="s">
        <v>19625</v>
      </c>
      <c r="E4615">
        <v>8</v>
      </c>
      <c r="F4615" t="s">
        <v>19251</v>
      </c>
    </row>
    <row r="4616" spans="1:6">
      <c r="A4616" s="2" t="s">
        <v>29383</v>
      </c>
      <c r="B4616">
        <v>290</v>
      </c>
      <c r="C4616" s="2" t="s">
        <v>21207</v>
      </c>
      <c r="D4616" t="s">
        <v>19817</v>
      </c>
      <c r="E4616">
        <v>8</v>
      </c>
      <c r="F4616" t="s">
        <v>19251</v>
      </c>
    </row>
    <row r="4617" spans="1:6">
      <c r="A4617" s="2" t="s">
        <v>29384</v>
      </c>
      <c r="B4617">
        <v>290</v>
      </c>
      <c r="C4617" s="2" t="s">
        <v>19273</v>
      </c>
      <c r="D4617" t="s">
        <v>19274</v>
      </c>
      <c r="E4617">
        <v>8</v>
      </c>
      <c r="F4617" t="s">
        <v>19251</v>
      </c>
    </row>
    <row r="4618" spans="1:6">
      <c r="A4618" s="2" t="s">
        <v>29385</v>
      </c>
      <c r="B4618">
        <v>103</v>
      </c>
      <c r="C4618" s="2" t="s">
        <v>27770</v>
      </c>
      <c r="D4618" t="s">
        <v>27771</v>
      </c>
      <c r="E4618">
        <v>3</v>
      </c>
      <c r="F4618" t="s">
        <v>27772</v>
      </c>
    </row>
    <row r="4619" spans="1:6">
      <c r="A4619" s="2" t="s">
        <v>29386</v>
      </c>
      <c r="B4619">
        <v>103</v>
      </c>
      <c r="C4619" s="2" t="s">
        <v>27770</v>
      </c>
      <c r="D4619" t="s">
        <v>27771</v>
      </c>
      <c r="E4619">
        <v>3</v>
      </c>
      <c r="F4619" t="s">
        <v>27772</v>
      </c>
    </row>
    <row r="4620" spans="1:6">
      <c r="A4620" s="2" t="s">
        <v>29387</v>
      </c>
      <c r="B4620">
        <v>291</v>
      </c>
      <c r="C4620" s="2" t="s">
        <v>19353</v>
      </c>
      <c r="D4620" t="s">
        <v>20604</v>
      </c>
      <c r="E4620">
        <v>8</v>
      </c>
      <c r="F4620" t="s">
        <v>19351</v>
      </c>
    </row>
    <row r="4621" spans="1:6">
      <c r="A4621" s="2" t="s">
        <v>29388</v>
      </c>
      <c r="B4621">
        <v>291</v>
      </c>
      <c r="C4621" s="2" t="s">
        <v>19353</v>
      </c>
      <c r="D4621" t="s">
        <v>20604</v>
      </c>
      <c r="E4621">
        <v>8</v>
      </c>
      <c r="F4621" t="s">
        <v>19351</v>
      </c>
    </row>
    <row r="4622" spans="1:6">
      <c r="A4622" s="2" t="s">
        <v>29389</v>
      </c>
      <c r="B4622">
        <v>291</v>
      </c>
      <c r="C4622" s="2" t="s">
        <v>19834</v>
      </c>
      <c r="D4622" t="s">
        <v>20604</v>
      </c>
      <c r="E4622">
        <v>8</v>
      </c>
      <c r="F4622" t="s">
        <v>19351</v>
      </c>
    </row>
    <row r="4623" spans="1:6">
      <c r="A4623" s="2" t="s">
        <v>29390</v>
      </c>
      <c r="B4623">
        <v>291</v>
      </c>
      <c r="C4623" s="2" t="s">
        <v>19353</v>
      </c>
      <c r="D4623" t="s">
        <v>20604</v>
      </c>
      <c r="E4623">
        <v>8</v>
      </c>
      <c r="F4623" t="s">
        <v>19351</v>
      </c>
    </row>
    <row r="4624" spans="1:6">
      <c r="A4624" s="2" t="s">
        <v>29391</v>
      </c>
      <c r="B4624">
        <v>291</v>
      </c>
      <c r="C4624" s="2" t="s">
        <v>19834</v>
      </c>
      <c r="D4624" t="s">
        <v>20604</v>
      </c>
      <c r="E4624">
        <v>8</v>
      </c>
      <c r="F4624" t="s">
        <v>19351</v>
      </c>
    </row>
    <row r="4625" spans="1:6">
      <c r="A4625" s="2" t="s">
        <v>29392</v>
      </c>
      <c r="B4625">
        <v>290</v>
      </c>
      <c r="C4625" s="2" t="s">
        <v>23301</v>
      </c>
      <c r="D4625" t="s">
        <v>29172</v>
      </c>
      <c r="E4625">
        <v>8</v>
      </c>
      <c r="F4625" t="s">
        <v>26154</v>
      </c>
    </row>
    <row r="4626" spans="1:6">
      <c r="A4626" s="2" t="s">
        <v>29393</v>
      </c>
      <c r="B4626">
        <v>290</v>
      </c>
      <c r="C4626" s="2" t="s">
        <v>23301</v>
      </c>
      <c r="D4626" t="s">
        <v>29172</v>
      </c>
      <c r="E4626">
        <v>8</v>
      </c>
      <c r="F4626" t="s">
        <v>26154</v>
      </c>
    </row>
    <row r="4627" spans="1:6">
      <c r="A4627" s="2" t="s">
        <v>29394</v>
      </c>
      <c r="B4627">
        <v>290</v>
      </c>
      <c r="C4627" s="2" t="s">
        <v>19397</v>
      </c>
      <c r="D4627" t="s">
        <v>19250</v>
      </c>
      <c r="E4627">
        <v>8</v>
      </c>
      <c r="F4627" t="s">
        <v>19251</v>
      </c>
    </row>
    <row r="4628" spans="1:6">
      <c r="A4628" s="2" t="s">
        <v>29395</v>
      </c>
      <c r="B4628">
        <v>290</v>
      </c>
      <c r="C4628" s="2" t="s">
        <v>20871</v>
      </c>
      <c r="D4628" t="s">
        <v>19811</v>
      </c>
      <c r="E4628">
        <v>8</v>
      </c>
      <c r="F4628" t="s">
        <v>20872</v>
      </c>
    </row>
    <row r="4629" spans="1:6">
      <c r="A4629" s="2" t="s">
        <v>29396</v>
      </c>
      <c r="B4629">
        <v>309</v>
      </c>
      <c r="C4629" s="2" t="s">
        <v>20263</v>
      </c>
      <c r="D4629" t="s">
        <v>20264</v>
      </c>
      <c r="E4629">
        <v>8</v>
      </c>
      <c r="F4629" t="s">
        <v>20265</v>
      </c>
    </row>
    <row r="4630" spans="1:6">
      <c r="A4630" s="2" t="s">
        <v>29397</v>
      </c>
      <c r="B4630">
        <v>309</v>
      </c>
      <c r="C4630" s="2" t="s">
        <v>20310</v>
      </c>
      <c r="D4630" t="s">
        <v>20264</v>
      </c>
      <c r="E4630">
        <v>8</v>
      </c>
      <c r="F4630" t="s">
        <v>20265</v>
      </c>
    </row>
    <row r="4631" spans="1:6">
      <c r="A4631" s="2" t="s">
        <v>29398</v>
      </c>
      <c r="B4631">
        <v>290</v>
      </c>
      <c r="C4631" s="2" t="s">
        <v>20871</v>
      </c>
      <c r="D4631" t="s">
        <v>19811</v>
      </c>
      <c r="E4631">
        <v>8</v>
      </c>
      <c r="F4631" t="s">
        <v>20872</v>
      </c>
    </row>
    <row r="4632" spans="1:6">
      <c r="A4632" s="2" t="s">
        <v>29399</v>
      </c>
      <c r="B4632">
        <v>309</v>
      </c>
      <c r="C4632" s="2" t="s">
        <v>20263</v>
      </c>
      <c r="D4632" t="s">
        <v>20264</v>
      </c>
      <c r="E4632">
        <v>8</v>
      </c>
      <c r="F4632" t="s">
        <v>20265</v>
      </c>
    </row>
    <row r="4633" spans="1:6">
      <c r="A4633" s="2" t="s">
        <v>29400</v>
      </c>
      <c r="B4633">
        <v>290</v>
      </c>
      <c r="C4633" s="2" t="s">
        <v>20871</v>
      </c>
      <c r="D4633" t="s">
        <v>19811</v>
      </c>
      <c r="E4633">
        <v>8</v>
      </c>
      <c r="F4633" t="s">
        <v>20872</v>
      </c>
    </row>
    <row r="4634" spans="1:6">
      <c r="A4634" s="2" t="s">
        <v>29401</v>
      </c>
      <c r="B4634">
        <v>290</v>
      </c>
      <c r="C4634" s="2" t="s">
        <v>20871</v>
      </c>
      <c r="D4634" t="s">
        <v>19811</v>
      </c>
      <c r="E4634">
        <v>8</v>
      </c>
      <c r="F4634" t="s">
        <v>20872</v>
      </c>
    </row>
    <row r="4635" spans="1:6">
      <c r="A4635" s="2" t="s">
        <v>29402</v>
      </c>
      <c r="B4635">
        <v>309</v>
      </c>
      <c r="C4635" s="2" t="s">
        <v>20263</v>
      </c>
      <c r="D4635" t="s">
        <v>20264</v>
      </c>
      <c r="E4635">
        <v>8</v>
      </c>
      <c r="F4635" t="s">
        <v>20265</v>
      </c>
    </row>
    <row r="4636" spans="1:6">
      <c r="A4636" s="2" t="s">
        <v>29403</v>
      </c>
      <c r="B4636">
        <v>247</v>
      </c>
      <c r="C4636" s="2" t="s">
        <v>28168</v>
      </c>
      <c r="D4636" t="s">
        <v>21348</v>
      </c>
      <c r="E4636">
        <v>6</v>
      </c>
      <c r="F4636" t="s">
        <v>28169</v>
      </c>
    </row>
    <row r="4637" spans="1:6">
      <c r="A4637" s="2" t="s">
        <v>29404</v>
      </c>
      <c r="B4637">
        <v>290</v>
      </c>
      <c r="C4637" s="2" t="s">
        <v>20871</v>
      </c>
      <c r="D4637" t="s">
        <v>19811</v>
      </c>
      <c r="E4637">
        <v>8</v>
      </c>
      <c r="F4637" t="s">
        <v>20872</v>
      </c>
    </row>
    <row r="4638" spans="1:6">
      <c r="A4638" s="2" t="s">
        <v>29405</v>
      </c>
      <c r="B4638">
        <v>290</v>
      </c>
      <c r="C4638" s="2" t="s">
        <v>20871</v>
      </c>
      <c r="D4638" t="s">
        <v>19811</v>
      </c>
      <c r="E4638">
        <v>8</v>
      </c>
      <c r="F4638" t="s">
        <v>20872</v>
      </c>
    </row>
    <row r="4639" spans="1:6">
      <c r="A4639" s="2" t="s">
        <v>29406</v>
      </c>
      <c r="B4639">
        <v>240</v>
      </c>
      <c r="C4639" s="2" t="s">
        <v>28789</v>
      </c>
      <c r="D4639" t="s">
        <v>22409</v>
      </c>
      <c r="E4639">
        <v>6</v>
      </c>
      <c r="F4639" t="s">
        <v>28790</v>
      </c>
    </row>
    <row r="4640" spans="1:6">
      <c r="A4640" s="2" t="s">
        <v>29407</v>
      </c>
      <c r="B4640">
        <v>290</v>
      </c>
      <c r="C4640" s="2" t="s">
        <v>19696</v>
      </c>
      <c r="D4640" t="s">
        <v>19250</v>
      </c>
      <c r="E4640">
        <v>8</v>
      </c>
      <c r="F4640" t="s">
        <v>19251</v>
      </c>
    </row>
    <row r="4641" spans="1:6">
      <c r="A4641" s="2" t="s">
        <v>29408</v>
      </c>
      <c r="B4641">
        <v>290</v>
      </c>
      <c r="C4641" s="2" t="s">
        <v>19696</v>
      </c>
      <c r="D4641" t="s">
        <v>19250</v>
      </c>
      <c r="E4641">
        <v>8</v>
      </c>
      <c r="F4641" t="s">
        <v>19251</v>
      </c>
    </row>
    <row r="4642" spans="1:6">
      <c r="A4642" s="2" t="s">
        <v>29409</v>
      </c>
      <c r="B4642">
        <v>247</v>
      </c>
      <c r="C4642" s="2" t="s">
        <v>28168</v>
      </c>
      <c r="D4642" t="s">
        <v>21348</v>
      </c>
      <c r="E4642">
        <v>6</v>
      </c>
      <c r="F4642" t="s">
        <v>28169</v>
      </c>
    </row>
    <row r="4643" spans="1:6">
      <c r="A4643" s="2" t="s">
        <v>29410</v>
      </c>
      <c r="B4643">
        <v>290</v>
      </c>
      <c r="C4643" s="2" t="s">
        <v>20871</v>
      </c>
      <c r="D4643" t="s">
        <v>19811</v>
      </c>
      <c r="E4643">
        <v>8</v>
      </c>
      <c r="F4643" t="s">
        <v>20872</v>
      </c>
    </row>
    <row r="4644" spans="1:6">
      <c r="A4644" s="2" t="s">
        <v>29411</v>
      </c>
      <c r="B4644">
        <v>290</v>
      </c>
      <c r="C4644" s="2" t="s">
        <v>20871</v>
      </c>
      <c r="D4644" t="s">
        <v>19811</v>
      </c>
      <c r="E4644">
        <v>8</v>
      </c>
      <c r="F4644" t="s">
        <v>20872</v>
      </c>
    </row>
    <row r="4645" spans="1:6">
      <c r="A4645" s="2" t="s">
        <v>29412</v>
      </c>
      <c r="B4645">
        <v>247</v>
      </c>
      <c r="C4645" s="2" t="s">
        <v>28168</v>
      </c>
      <c r="D4645" t="s">
        <v>21348</v>
      </c>
      <c r="E4645">
        <v>6</v>
      </c>
      <c r="F4645" t="s">
        <v>28169</v>
      </c>
    </row>
    <row r="4646" spans="1:6">
      <c r="A4646" s="2" t="s">
        <v>29413</v>
      </c>
      <c r="B4646">
        <v>153</v>
      </c>
      <c r="C4646" s="2" t="s">
        <v>20952</v>
      </c>
      <c r="D4646" t="s">
        <v>19579</v>
      </c>
      <c r="E4646">
        <v>4</v>
      </c>
      <c r="F4646" t="s">
        <v>20953</v>
      </c>
    </row>
    <row r="4647" spans="1:6">
      <c r="A4647" s="2" t="s">
        <v>29414</v>
      </c>
      <c r="B4647">
        <v>549</v>
      </c>
      <c r="C4647" s="2" t="s">
        <v>28565</v>
      </c>
      <c r="D4647" t="s">
        <v>21564</v>
      </c>
      <c r="E4647">
        <v>9</v>
      </c>
      <c r="F4647" t="s">
        <v>19410</v>
      </c>
    </row>
    <row r="4648" spans="1:6">
      <c r="A4648" s="2" t="s">
        <v>29415</v>
      </c>
      <c r="B4648">
        <v>154</v>
      </c>
      <c r="C4648" s="2" t="s">
        <v>19427</v>
      </c>
      <c r="D4648" t="s">
        <v>19428</v>
      </c>
      <c r="E4648">
        <v>4</v>
      </c>
      <c r="F4648" t="s">
        <v>19429</v>
      </c>
    </row>
    <row r="4649" spans="1:6">
      <c r="A4649" s="2" t="s">
        <v>29416</v>
      </c>
      <c r="B4649">
        <v>290</v>
      </c>
      <c r="C4649" s="2" t="s">
        <v>19273</v>
      </c>
      <c r="D4649" t="s">
        <v>19274</v>
      </c>
      <c r="E4649">
        <v>8</v>
      </c>
      <c r="F4649" t="s">
        <v>19251</v>
      </c>
    </row>
    <row r="4650" spans="1:6">
      <c r="A4650" s="2" t="s">
        <v>29417</v>
      </c>
      <c r="B4650">
        <v>290</v>
      </c>
      <c r="C4650" s="2" t="s">
        <v>19273</v>
      </c>
      <c r="D4650" t="s">
        <v>19274</v>
      </c>
      <c r="E4650">
        <v>8</v>
      </c>
      <c r="F4650" t="s">
        <v>19251</v>
      </c>
    </row>
    <row r="4651" spans="1:6">
      <c r="A4651" s="2" t="s">
        <v>29418</v>
      </c>
      <c r="B4651">
        <v>290</v>
      </c>
      <c r="C4651" s="2" t="s">
        <v>19273</v>
      </c>
      <c r="D4651" t="s">
        <v>19274</v>
      </c>
      <c r="E4651">
        <v>8</v>
      </c>
      <c r="F4651" t="s">
        <v>19251</v>
      </c>
    </row>
    <row r="4652" spans="1:6">
      <c r="A4652" s="2" t="s">
        <v>29419</v>
      </c>
      <c r="B4652">
        <v>290</v>
      </c>
      <c r="C4652" s="2" t="s">
        <v>19273</v>
      </c>
      <c r="D4652" t="s">
        <v>19274</v>
      </c>
      <c r="E4652">
        <v>8</v>
      </c>
      <c r="F4652" t="s">
        <v>19251</v>
      </c>
    </row>
    <row r="4653" spans="1:6">
      <c r="A4653" s="2" t="s">
        <v>29420</v>
      </c>
      <c r="B4653">
        <v>290</v>
      </c>
      <c r="C4653" s="2" t="s">
        <v>19273</v>
      </c>
      <c r="D4653" t="s">
        <v>19274</v>
      </c>
      <c r="E4653">
        <v>8</v>
      </c>
      <c r="F4653" t="s">
        <v>19251</v>
      </c>
    </row>
    <row r="4654" spans="1:6">
      <c r="A4654" s="2" t="s">
        <v>29421</v>
      </c>
      <c r="B4654">
        <v>290</v>
      </c>
      <c r="C4654" s="2" t="s">
        <v>19273</v>
      </c>
      <c r="D4654" t="s">
        <v>19274</v>
      </c>
      <c r="E4654">
        <v>8</v>
      </c>
      <c r="F4654" t="s">
        <v>19251</v>
      </c>
    </row>
    <row r="4655" spans="1:6">
      <c r="A4655" s="2" t="s">
        <v>29422</v>
      </c>
      <c r="B4655">
        <v>290</v>
      </c>
      <c r="C4655" s="2" t="s">
        <v>19273</v>
      </c>
      <c r="D4655" t="s">
        <v>19274</v>
      </c>
      <c r="E4655">
        <v>8</v>
      </c>
      <c r="F4655" t="s">
        <v>19251</v>
      </c>
    </row>
    <row r="4656" spans="1:6">
      <c r="A4656" s="2" t="s">
        <v>29423</v>
      </c>
      <c r="B4656">
        <v>290</v>
      </c>
      <c r="C4656" s="2" t="s">
        <v>19273</v>
      </c>
      <c r="D4656" t="s">
        <v>19274</v>
      </c>
      <c r="E4656">
        <v>8</v>
      </c>
      <c r="F4656" t="s">
        <v>19251</v>
      </c>
    </row>
    <row r="4657" spans="1:6">
      <c r="A4657" s="2" t="s">
        <v>29424</v>
      </c>
      <c r="B4657">
        <v>293</v>
      </c>
      <c r="C4657" s="2" t="s">
        <v>20476</v>
      </c>
      <c r="D4657" t="s">
        <v>24911</v>
      </c>
      <c r="E4657">
        <v>8</v>
      </c>
      <c r="F4657" t="s">
        <v>20876</v>
      </c>
    </row>
    <row r="4658" spans="1:6">
      <c r="A4658" s="2" t="s">
        <v>29425</v>
      </c>
      <c r="B4658">
        <v>293</v>
      </c>
      <c r="C4658" s="2" t="s">
        <v>20874</v>
      </c>
      <c r="D4658" t="s">
        <v>20875</v>
      </c>
      <c r="E4658">
        <v>8</v>
      </c>
      <c r="F4658" t="s">
        <v>20876</v>
      </c>
    </row>
    <row r="4659" spans="1:6">
      <c r="A4659" s="2" t="s">
        <v>29426</v>
      </c>
      <c r="B4659">
        <v>293</v>
      </c>
      <c r="C4659" s="2" t="s">
        <v>20874</v>
      </c>
      <c r="D4659" t="s">
        <v>20875</v>
      </c>
      <c r="E4659">
        <v>8</v>
      </c>
      <c r="F4659" t="s">
        <v>20876</v>
      </c>
    </row>
    <row r="4660" spans="1:6">
      <c r="A4660" s="2" t="s">
        <v>29427</v>
      </c>
      <c r="B4660">
        <v>293</v>
      </c>
      <c r="C4660" s="2" t="s">
        <v>26148</v>
      </c>
      <c r="D4660" t="s">
        <v>22814</v>
      </c>
      <c r="E4660">
        <v>8</v>
      </c>
      <c r="F4660" t="s">
        <v>20876</v>
      </c>
    </row>
    <row r="4661" spans="1:6">
      <c r="A4661" s="2" t="s">
        <v>29428</v>
      </c>
      <c r="B4661">
        <v>293</v>
      </c>
      <c r="C4661" s="2" t="s">
        <v>20874</v>
      </c>
      <c r="D4661" t="s">
        <v>20875</v>
      </c>
      <c r="E4661">
        <v>8</v>
      </c>
      <c r="F4661" t="s">
        <v>20876</v>
      </c>
    </row>
    <row r="4662" spans="1:6">
      <c r="A4662" s="2" t="s">
        <v>29429</v>
      </c>
      <c r="B4662">
        <v>293</v>
      </c>
      <c r="C4662" s="2" t="s">
        <v>21807</v>
      </c>
      <c r="D4662" t="s">
        <v>21808</v>
      </c>
      <c r="E4662">
        <v>8</v>
      </c>
      <c r="F4662" t="s">
        <v>20876</v>
      </c>
    </row>
    <row r="4663" spans="1:6">
      <c r="A4663" s="2" t="s">
        <v>29430</v>
      </c>
      <c r="B4663">
        <v>290</v>
      </c>
      <c r="C4663" s="2" t="s">
        <v>19249</v>
      </c>
      <c r="D4663" t="s">
        <v>19250</v>
      </c>
      <c r="E4663">
        <v>8</v>
      </c>
      <c r="F4663" t="s">
        <v>19251</v>
      </c>
    </row>
    <row r="4664" spans="1:6">
      <c r="A4664" s="2" t="s">
        <v>29431</v>
      </c>
      <c r="B4664">
        <v>549</v>
      </c>
      <c r="C4664" s="2" t="s">
        <v>25930</v>
      </c>
      <c r="D4664" t="s">
        <v>26453</v>
      </c>
      <c r="E4664">
        <v>9</v>
      </c>
      <c r="F4664" t="s">
        <v>19808</v>
      </c>
    </row>
    <row r="4665" spans="1:6">
      <c r="A4665" s="2" t="s">
        <v>29432</v>
      </c>
      <c r="B4665">
        <v>549</v>
      </c>
      <c r="C4665" s="2" t="s">
        <v>29433</v>
      </c>
      <c r="D4665" t="s">
        <v>22374</v>
      </c>
      <c r="E4665">
        <v>9</v>
      </c>
      <c r="F4665" t="s">
        <v>19410</v>
      </c>
    </row>
    <row r="4666" spans="1:6">
      <c r="A4666" s="2" t="s">
        <v>29434</v>
      </c>
      <c r="B4666">
        <v>283</v>
      </c>
      <c r="C4666" s="2" t="s">
        <v>21387</v>
      </c>
      <c r="D4666" t="s">
        <v>24606</v>
      </c>
      <c r="E4666">
        <v>8</v>
      </c>
      <c r="F4666" t="s">
        <v>29435</v>
      </c>
    </row>
    <row r="4667" spans="1:6">
      <c r="A4667" s="2" t="s">
        <v>29436</v>
      </c>
      <c r="B4667">
        <v>390</v>
      </c>
      <c r="C4667" s="2" t="s">
        <v>29437</v>
      </c>
      <c r="D4667" t="s">
        <v>29438</v>
      </c>
      <c r="E4667">
        <v>4</v>
      </c>
      <c r="F4667" t="s">
        <v>29439</v>
      </c>
    </row>
    <row r="4668" spans="1:6">
      <c r="A4668" s="2" t="s">
        <v>29440</v>
      </c>
      <c r="B4668">
        <v>544</v>
      </c>
      <c r="C4668" s="2" t="s">
        <v>23938</v>
      </c>
      <c r="D4668" t="s">
        <v>19378</v>
      </c>
      <c r="E4668">
        <v>9</v>
      </c>
      <c r="F4668" t="s">
        <v>19383</v>
      </c>
    </row>
    <row r="4669" spans="1:6">
      <c r="A4669" s="2" t="s">
        <v>29441</v>
      </c>
      <c r="B4669">
        <v>147</v>
      </c>
      <c r="C4669" s="2" t="s">
        <v>20291</v>
      </c>
      <c r="D4669" t="s">
        <v>20292</v>
      </c>
      <c r="E4669">
        <v>4</v>
      </c>
      <c r="F4669" t="s">
        <v>19568</v>
      </c>
    </row>
    <row r="4670" spans="1:6">
      <c r="A4670" s="2" t="s">
        <v>29442</v>
      </c>
      <c r="B4670">
        <v>309</v>
      </c>
      <c r="C4670" s="2" t="s">
        <v>20263</v>
      </c>
      <c r="D4670" t="s">
        <v>20264</v>
      </c>
      <c r="E4670">
        <v>8</v>
      </c>
      <c r="F4670" t="s">
        <v>20265</v>
      </c>
    </row>
    <row r="4671" spans="1:6">
      <c r="A4671" s="2" t="s">
        <v>29443</v>
      </c>
      <c r="B4671">
        <v>290</v>
      </c>
      <c r="C4671" s="2" t="s">
        <v>19810</v>
      </c>
      <c r="D4671" t="s">
        <v>19811</v>
      </c>
      <c r="E4671">
        <v>8</v>
      </c>
      <c r="F4671" t="s">
        <v>19812</v>
      </c>
    </row>
    <row r="4672" spans="1:6">
      <c r="A4672" s="2" t="s">
        <v>29444</v>
      </c>
      <c r="B4672">
        <v>290</v>
      </c>
      <c r="C4672" s="2" t="s">
        <v>19810</v>
      </c>
      <c r="D4672" t="s">
        <v>19811</v>
      </c>
      <c r="E4672">
        <v>8</v>
      </c>
      <c r="F4672" t="s">
        <v>19812</v>
      </c>
    </row>
    <row r="4673" spans="1:6">
      <c r="A4673" s="2" t="s">
        <v>29445</v>
      </c>
      <c r="B4673">
        <v>309</v>
      </c>
      <c r="C4673" s="2" t="s">
        <v>20263</v>
      </c>
      <c r="D4673" t="s">
        <v>20264</v>
      </c>
      <c r="E4673">
        <v>8</v>
      </c>
      <c r="F4673" t="s">
        <v>20265</v>
      </c>
    </row>
    <row r="4674" spans="1:6">
      <c r="A4674" s="2" t="s">
        <v>29446</v>
      </c>
      <c r="B4674">
        <v>290</v>
      </c>
      <c r="C4674" s="2" t="s">
        <v>19810</v>
      </c>
      <c r="D4674" t="s">
        <v>19811</v>
      </c>
      <c r="E4674">
        <v>8</v>
      </c>
      <c r="F4674" t="s">
        <v>19812</v>
      </c>
    </row>
    <row r="4675" spans="1:6">
      <c r="A4675" s="2" t="s">
        <v>29447</v>
      </c>
      <c r="B4675">
        <v>290</v>
      </c>
      <c r="C4675" s="2" t="s">
        <v>19810</v>
      </c>
      <c r="D4675" t="s">
        <v>19811</v>
      </c>
      <c r="E4675">
        <v>8</v>
      </c>
      <c r="F4675" t="s">
        <v>19812</v>
      </c>
    </row>
    <row r="4676" spans="1:6">
      <c r="A4676" s="2" t="s">
        <v>29448</v>
      </c>
      <c r="B4676">
        <v>309</v>
      </c>
      <c r="C4676" s="2" t="s">
        <v>20263</v>
      </c>
      <c r="D4676" t="s">
        <v>20264</v>
      </c>
      <c r="E4676">
        <v>8</v>
      </c>
      <c r="F4676" t="s">
        <v>20265</v>
      </c>
    </row>
    <row r="4677" spans="1:6">
      <c r="A4677" s="2" t="s">
        <v>29449</v>
      </c>
      <c r="B4677">
        <v>291</v>
      </c>
      <c r="C4677" s="2" t="s">
        <v>19353</v>
      </c>
      <c r="D4677" t="s">
        <v>20604</v>
      </c>
      <c r="E4677">
        <v>8</v>
      </c>
      <c r="F4677" t="s">
        <v>19351</v>
      </c>
    </row>
    <row r="4678" spans="1:6">
      <c r="A4678" s="2" t="s">
        <v>29450</v>
      </c>
      <c r="B4678">
        <v>291</v>
      </c>
      <c r="C4678" s="2" t="s">
        <v>19353</v>
      </c>
      <c r="D4678" t="s">
        <v>20604</v>
      </c>
      <c r="E4678">
        <v>8</v>
      </c>
      <c r="F4678" t="s">
        <v>19351</v>
      </c>
    </row>
    <row r="4679" spans="1:6">
      <c r="A4679" s="2" t="s">
        <v>29451</v>
      </c>
      <c r="B4679">
        <v>290</v>
      </c>
      <c r="C4679" s="2" t="s">
        <v>23301</v>
      </c>
      <c r="D4679" t="s">
        <v>26074</v>
      </c>
      <c r="E4679">
        <v>8</v>
      </c>
      <c r="F4679" t="s">
        <v>26154</v>
      </c>
    </row>
    <row r="4680" spans="1:6">
      <c r="A4680" s="2" t="s">
        <v>29452</v>
      </c>
      <c r="B4680">
        <v>290</v>
      </c>
      <c r="C4680" s="2" t="s">
        <v>23301</v>
      </c>
      <c r="D4680" t="s">
        <v>26074</v>
      </c>
      <c r="E4680">
        <v>8</v>
      </c>
      <c r="F4680" t="s">
        <v>26154</v>
      </c>
    </row>
    <row r="4681" spans="1:6">
      <c r="A4681" s="2" t="s">
        <v>29453</v>
      </c>
      <c r="B4681">
        <v>290</v>
      </c>
      <c r="C4681" s="2" t="s">
        <v>23301</v>
      </c>
      <c r="D4681" t="s">
        <v>26074</v>
      </c>
      <c r="E4681">
        <v>8</v>
      </c>
      <c r="F4681" t="s">
        <v>26154</v>
      </c>
    </row>
    <row r="4682" spans="1:6">
      <c r="A4682" s="2" t="s">
        <v>29454</v>
      </c>
      <c r="B4682">
        <v>290</v>
      </c>
      <c r="C4682" s="2" t="s">
        <v>23301</v>
      </c>
      <c r="D4682" t="s">
        <v>26074</v>
      </c>
      <c r="E4682">
        <v>8</v>
      </c>
      <c r="F4682" t="s">
        <v>26154</v>
      </c>
    </row>
    <row r="4683" spans="1:6">
      <c r="A4683" s="2" t="s">
        <v>29455</v>
      </c>
      <c r="B4683">
        <v>290</v>
      </c>
      <c r="C4683" s="2" t="s">
        <v>23301</v>
      </c>
      <c r="D4683" t="s">
        <v>26074</v>
      </c>
      <c r="E4683">
        <v>8</v>
      </c>
      <c r="F4683" t="s">
        <v>26154</v>
      </c>
    </row>
    <row r="4684" spans="1:6">
      <c r="A4684" s="2" t="s">
        <v>29456</v>
      </c>
      <c r="B4684">
        <v>293</v>
      </c>
      <c r="C4684" s="2" t="s">
        <v>20874</v>
      </c>
      <c r="D4684" t="s">
        <v>20875</v>
      </c>
      <c r="E4684">
        <v>8</v>
      </c>
      <c r="F4684" t="s">
        <v>20876</v>
      </c>
    </row>
    <row r="4685" spans="1:6">
      <c r="A4685" s="2" t="s">
        <v>29457</v>
      </c>
      <c r="B4685">
        <v>713</v>
      </c>
      <c r="C4685" s="2" t="s">
        <v>29458</v>
      </c>
      <c r="D4685" t="s">
        <v>19601</v>
      </c>
      <c r="E4685">
        <v>9</v>
      </c>
      <c r="F4685" t="s">
        <v>29459</v>
      </c>
    </row>
    <row r="4686" spans="1:6">
      <c r="A4686" s="2" t="s">
        <v>29460</v>
      </c>
      <c r="B4686">
        <v>710</v>
      </c>
      <c r="C4686" s="2" t="s">
        <v>29461</v>
      </c>
      <c r="D4686" t="s">
        <v>29462</v>
      </c>
      <c r="E4686">
        <v>9</v>
      </c>
      <c r="F4686" t="s">
        <v>29463</v>
      </c>
    </row>
    <row r="4687" spans="1:6">
      <c r="A4687" s="2" t="s">
        <v>29464</v>
      </c>
      <c r="B4687">
        <v>748</v>
      </c>
      <c r="C4687" s="2" t="s">
        <v>29465</v>
      </c>
      <c r="D4687" t="s">
        <v>25090</v>
      </c>
      <c r="E4687">
        <v>8</v>
      </c>
      <c r="F4687" t="s">
        <v>29466</v>
      </c>
    </row>
    <row r="4688" spans="1:6">
      <c r="A4688" s="2" t="s">
        <v>29467</v>
      </c>
      <c r="B4688">
        <v>351</v>
      </c>
      <c r="C4688" s="2" t="s">
        <v>29468</v>
      </c>
      <c r="D4688" t="s">
        <v>19254</v>
      </c>
      <c r="E4688">
        <v>7</v>
      </c>
      <c r="F4688" t="s">
        <v>29469</v>
      </c>
    </row>
    <row r="4689" spans="1:6">
      <c r="A4689" s="2" t="s">
        <v>29470</v>
      </c>
      <c r="B4689">
        <v>314</v>
      </c>
      <c r="C4689" s="2" t="s">
        <v>26479</v>
      </c>
      <c r="D4689" t="s">
        <v>22656</v>
      </c>
      <c r="E4689">
        <v>8</v>
      </c>
      <c r="F4689" t="s">
        <v>22657</v>
      </c>
    </row>
    <row r="4690" spans="1:6">
      <c r="A4690" s="2" t="s">
        <v>29471</v>
      </c>
      <c r="B4690">
        <v>308</v>
      </c>
      <c r="C4690" s="2" t="s">
        <v>20693</v>
      </c>
      <c r="D4690" t="s">
        <v>29472</v>
      </c>
      <c r="E4690">
        <v>8</v>
      </c>
      <c r="F4690" t="s">
        <v>29473</v>
      </c>
    </row>
    <row r="4691" spans="1:6">
      <c r="A4691" s="2" t="s">
        <v>29474</v>
      </c>
      <c r="B4691">
        <v>719</v>
      </c>
      <c r="C4691" s="2" t="s">
        <v>29475</v>
      </c>
      <c r="D4691" t="s">
        <v>21407</v>
      </c>
      <c r="E4691">
        <v>16</v>
      </c>
      <c r="F4691" t="s">
        <v>29476</v>
      </c>
    </row>
    <row r="4692" spans="1:6">
      <c r="A4692" s="2" t="s">
        <v>29477</v>
      </c>
      <c r="B4692">
        <v>152</v>
      </c>
      <c r="C4692" s="2" t="s">
        <v>19458</v>
      </c>
      <c r="D4692" t="s">
        <v>19459</v>
      </c>
      <c r="E4692">
        <v>4</v>
      </c>
      <c r="F4692" t="s">
        <v>19460</v>
      </c>
    </row>
    <row r="4693" spans="1:6">
      <c r="A4693" s="2" t="s">
        <v>29478</v>
      </c>
      <c r="B4693">
        <v>308</v>
      </c>
      <c r="C4693" s="2" t="s">
        <v>19449</v>
      </c>
      <c r="D4693" t="s">
        <v>19450</v>
      </c>
      <c r="E4693">
        <v>8</v>
      </c>
      <c r="F4693" t="s">
        <v>19451</v>
      </c>
    </row>
    <row r="4694" spans="1:6">
      <c r="A4694" s="2" t="s">
        <v>29479</v>
      </c>
      <c r="B4694">
        <v>307</v>
      </c>
      <c r="C4694" s="2" t="s">
        <v>24528</v>
      </c>
      <c r="D4694" t="s">
        <v>25994</v>
      </c>
      <c r="E4694">
        <v>8</v>
      </c>
      <c r="F4694" t="s">
        <v>24473</v>
      </c>
    </row>
    <row r="4695" spans="1:6">
      <c r="A4695" s="2" t="s">
        <v>29480</v>
      </c>
      <c r="B4695">
        <v>152</v>
      </c>
      <c r="C4695" s="2" t="s">
        <v>20557</v>
      </c>
      <c r="D4695" t="s">
        <v>29481</v>
      </c>
      <c r="E4695">
        <v>4</v>
      </c>
      <c r="F4695" t="s">
        <v>19460</v>
      </c>
    </row>
    <row r="4696" spans="1:6">
      <c r="A4696" s="2" t="s">
        <v>29482</v>
      </c>
      <c r="B4696">
        <v>317</v>
      </c>
      <c r="C4696" s="2" t="s">
        <v>20390</v>
      </c>
      <c r="D4696" t="s">
        <v>20391</v>
      </c>
      <c r="E4696">
        <v>8</v>
      </c>
      <c r="F4696" t="s">
        <v>20392</v>
      </c>
    </row>
    <row r="4697" spans="1:6">
      <c r="A4697" s="2" t="s">
        <v>29483</v>
      </c>
      <c r="B4697">
        <v>160</v>
      </c>
      <c r="C4697" s="2" t="s">
        <v>25508</v>
      </c>
      <c r="D4697" t="s">
        <v>27708</v>
      </c>
      <c r="E4697">
        <v>4</v>
      </c>
      <c r="F4697" t="s">
        <v>29484</v>
      </c>
    </row>
    <row r="4698" spans="1:6">
      <c r="A4698" s="2" t="s">
        <v>29485</v>
      </c>
      <c r="B4698">
        <v>152</v>
      </c>
      <c r="C4698" s="2" t="s">
        <v>21049</v>
      </c>
      <c r="D4698" t="s">
        <v>21050</v>
      </c>
      <c r="E4698">
        <v>4</v>
      </c>
      <c r="F4698" t="s">
        <v>19460</v>
      </c>
    </row>
    <row r="4699" spans="1:6">
      <c r="A4699" s="2" t="s">
        <v>29486</v>
      </c>
      <c r="B4699">
        <v>160</v>
      </c>
      <c r="C4699" s="2" t="s">
        <v>29487</v>
      </c>
      <c r="D4699" t="s">
        <v>20959</v>
      </c>
      <c r="E4699">
        <v>4</v>
      </c>
      <c r="F4699" t="s">
        <v>29484</v>
      </c>
    </row>
    <row r="4700" spans="1:6">
      <c r="A4700" s="2" t="s">
        <v>29488</v>
      </c>
      <c r="B4700">
        <v>309</v>
      </c>
      <c r="C4700" s="2" t="s">
        <v>29489</v>
      </c>
      <c r="D4700" t="s">
        <v>22288</v>
      </c>
      <c r="E4700">
        <v>8</v>
      </c>
      <c r="F4700" t="s">
        <v>29490</v>
      </c>
    </row>
    <row r="4701" spans="1:6">
      <c r="A4701" s="2" t="s">
        <v>29491</v>
      </c>
      <c r="B4701">
        <v>152</v>
      </c>
      <c r="C4701" s="2" t="s">
        <v>29492</v>
      </c>
      <c r="D4701" t="s">
        <v>19562</v>
      </c>
      <c r="E4701">
        <v>4</v>
      </c>
      <c r="F4701" t="s">
        <v>20643</v>
      </c>
    </row>
    <row r="4702" spans="1:6">
      <c r="A4702" s="2" t="s">
        <v>29493</v>
      </c>
      <c r="B4702">
        <v>313</v>
      </c>
      <c r="C4702" s="2" t="s">
        <v>26022</v>
      </c>
      <c r="D4702" t="s">
        <v>28886</v>
      </c>
      <c r="E4702">
        <v>8</v>
      </c>
      <c r="F4702" t="s">
        <v>29494</v>
      </c>
    </row>
    <row r="4703" spans="1:6">
      <c r="A4703" s="2" t="s">
        <v>29495</v>
      </c>
      <c r="B4703">
        <v>247</v>
      </c>
      <c r="C4703" s="2" t="s">
        <v>21434</v>
      </c>
      <c r="D4703" t="s">
        <v>29496</v>
      </c>
      <c r="E4703">
        <v>7</v>
      </c>
      <c r="F4703" t="s">
        <v>29497</v>
      </c>
    </row>
    <row r="4704" spans="1:6">
      <c r="A4704" s="2" t="s">
        <v>29498</v>
      </c>
      <c r="B4704">
        <v>618</v>
      </c>
      <c r="C4704" s="2" t="s">
        <v>29499</v>
      </c>
      <c r="D4704" t="s">
        <v>21431</v>
      </c>
      <c r="E4704">
        <v>9</v>
      </c>
      <c r="F4704" t="s">
        <v>29500</v>
      </c>
    </row>
    <row r="4705" spans="1:6">
      <c r="A4705" s="2" t="s">
        <v>29501</v>
      </c>
      <c r="B4705">
        <v>309</v>
      </c>
      <c r="C4705" s="2" t="s">
        <v>20310</v>
      </c>
      <c r="D4705" t="s">
        <v>20264</v>
      </c>
      <c r="E4705">
        <v>8</v>
      </c>
      <c r="F4705" t="s">
        <v>20265</v>
      </c>
    </row>
    <row r="4706" spans="1:6">
      <c r="A4706" s="2" t="s">
        <v>29502</v>
      </c>
      <c r="B4706">
        <v>290</v>
      </c>
      <c r="C4706" s="2" t="s">
        <v>21207</v>
      </c>
      <c r="D4706" t="s">
        <v>19250</v>
      </c>
      <c r="E4706">
        <v>8</v>
      </c>
      <c r="F4706" t="s">
        <v>19251</v>
      </c>
    </row>
    <row r="4707" spans="1:6">
      <c r="A4707" s="2" t="s">
        <v>29503</v>
      </c>
      <c r="B4707">
        <v>290</v>
      </c>
      <c r="C4707" s="2" t="s">
        <v>19696</v>
      </c>
      <c r="D4707" t="s">
        <v>19250</v>
      </c>
      <c r="E4707">
        <v>8</v>
      </c>
      <c r="F4707" t="s">
        <v>19251</v>
      </c>
    </row>
    <row r="4708" spans="1:6">
      <c r="A4708" s="2" t="s">
        <v>29504</v>
      </c>
      <c r="B4708">
        <v>309</v>
      </c>
      <c r="C4708" s="2" t="s">
        <v>20263</v>
      </c>
      <c r="D4708" t="s">
        <v>20264</v>
      </c>
      <c r="E4708">
        <v>8</v>
      </c>
      <c r="F4708" t="s">
        <v>20265</v>
      </c>
    </row>
    <row r="4709" spans="1:6">
      <c r="A4709" s="2" t="s">
        <v>29505</v>
      </c>
      <c r="B4709">
        <v>290</v>
      </c>
      <c r="C4709" s="2" t="s">
        <v>19696</v>
      </c>
      <c r="D4709" t="s">
        <v>19250</v>
      </c>
      <c r="E4709">
        <v>8</v>
      </c>
      <c r="F4709" t="s">
        <v>19251</v>
      </c>
    </row>
    <row r="4710" spans="1:6">
      <c r="A4710" s="2" t="s">
        <v>29506</v>
      </c>
      <c r="B4710">
        <v>309</v>
      </c>
      <c r="C4710" s="2" t="s">
        <v>20263</v>
      </c>
      <c r="D4710" t="s">
        <v>20264</v>
      </c>
      <c r="E4710">
        <v>8</v>
      </c>
      <c r="F4710" t="s">
        <v>20265</v>
      </c>
    </row>
    <row r="4711" spans="1:6">
      <c r="A4711" s="2" t="s">
        <v>29507</v>
      </c>
      <c r="B4711">
        <v>309</v>
      </c>
      <c r="C4711" s="2" t="s">
        <v>20263</v>
      </c>
      <c r="D4711" t="s">
        <v>20264</v>
      </c>
      <c r="E4711">
        <v>8</v>
      </c>
      <c r="F4711" t="s">
        <v>20265</v>
      </c>
    </row>
    <row r="4712" spans="1:6">
      <c r="A4712" s="2" t="s">
        <v>29508</v>
      </c>
      <c r="B4712">
        <v>290</v>
      </c>
      <c r="C4712" s="2" t="s">
        <v>19696</v>
      </c>
      <c r="D4712" t="s">
        <v>19250</v>
      </c>
      <c r="E4712">
        <v>8</v>
      </c>
      <c r="F4712" t="s">
        <v>19251</v>
      </c>
    </row>
    <row r="4713" spans="1:6">
      <c r="A4713" s="2" t="s">
        <v>29509</v>
      </c>
      <c r="B4713">
        <v>290</v>
      </c>
      <c r="C4713" s="2" t="s">
        <v>19696</v>
      </c>
      <c r="D4713" t="s">
        <v>19250</v>
      </c>
      <c r="E4713">
        <v>8</v>
      </c>
      <c r="F4713" t="s">
        <v>19251</v>
      </c>
    </row>
    <row r="4714" spans="1:6">
      <c r="A4714" s="2" t="s">
        <v>29510</v>
      </c>
      <c r="B4714">
        <v>309</v>
      </c>
      <c r="C4714" s="2" t="s">
        <v>20263</v>
      </c>
      <c r="D4714" t="s">
        <v>20264</v>
      </c>
      <c r="E4714">
        <v>8</v>
      </c>
      <c r="F4714" t="s">
        <v>20265</v>
      </c>
    </row>
    <row r="4715" spans="1:6">
      <c r="A4715" s="2" t="s">
        <v>29511</v>
      </c>
      <c r="B4715">
        <v>290</v>
      </c>
      <c r="C4715" s="2" t="s">
        <v>19696</v>
      </c>
      <c r="D4715" t="s">
        <v>19250</v>
      </c>
      <c r="E4715">
        <v>8</v>
      </c>
      <c r="F4715" t="s">
        <v>19251</v>
      </c>
    </row>
    <row r="4716" spans="1:6">
      <c r="A4716" s="2" t="s">
        <v>29512</v>
      </c>
      <c r="B4716">
        <v>309</v>
      </c>
      <c r="C4716" s="2" t="s">
        <v>20263</v>
      </c>
      <c r="D4716" t="s">
        <v>20264</v>
      </c>
      <c r="E4716">
        <v>8</v>
      </c>
      <c r="F4716" t="s">
        <v>20265</v>
      </c>
    </row>
    <row r="4717" spans="1:6">
      <c r="A4717" s="2" t="s">
        <v>29513</v>
      </c>
      <c r="B4717">
        <v>290</v>
      </c>
      <c r="C4717" s="2" t="s">
        <v>26211</v>
      </c>
      <c r="D4717" t="s">
        <v>19811</v>
      </c>
      <c r="E4717">
        <v>8</v>
      </c>
      <c r="F4717" t="s">
        <v>20872</v>
      </c>
    </row>
    <row r="4718" spans="1:6">
      <c r="A4718" s="2" t="s">
        <v>29514</v>
      </c>
      <c r="B4718">
        <v>309</v>
      </c>
      <c r="C4718" s="2" t="s">
        <v>20263</v>
      </c>
      <c r="D4718" t="s">
        <v>20264</v>
      </c>
      <c r="E4718">
        <v>8</v>
      </c>
      <c r="F4718" t="s">
        <v>20265</v>
      </c>
    </row>
    <row r="4719" spans="1:6">
      <c r="A4719" s="2" t="s">
        <v>29515</v>
      </c>
      <c r="B4719">
        <v>290</v>
      </c>
      <c r="C4719" s="2" t="s">
        <v>20871</v>
      </c>
      <c r="D4719" t="s">
        <v>19811</v>
      </c>
      <c r="E4719">
        <v>8</v>
      </c>
      <c r="F4719" t="s">
        <v>20872</v>
      </c>
    </row>
    <row r="4720" spans="1:6">
      <c r="A4720" s="2" t="s">
        <v>29516</v>
      </c>
      <c r="B4720">
        <v>309</v>
      </c>
      <c r="C4720" s="2" t="s">
        <v>20263</v>
      </c>
      <c r="D4720" t="s">
        <v>20264</v>
      </c>
      <c r="E4720">
        <v>8</v>
      </c>
      <c r="F4720" t="s">
        <v>20265</v>
      </c>
    </row>
    <row r="4721" spans="1:6">
      <c r="A4721" s="2" t="s">
        <v>29517</v>
      </c>
      <c r="B4721">
        <v>290</v>
      </c>
      <c r="C4721" s="2" t="s">
        <v>21143</v>
      </c>
      <c r="D4721" t="s">
        <v>20028</v>
      </c>
      <c r="E4721">
        <v>8</v>
      </c>
      <c r="F4721" t="s">
        <v>20872</v>
      </c>
    </row>
    <row r="4722" spans="1:6">
      <c r="A4722" s="2" t="s">
        <v>29518</v>
      </c>
      <c r="B4722">
        <v>247</v>
      </c>
      <c r="C4722" s="2" t="s">
        <v>28168</v>
      </c>
      <c r="D4722" t="s">
        <v>21348</v>
      </c>
      <c r="E4722">
        <v>6</v>
      </c>
      <c r="F4722" t="s">
        <v>28169</v>
      </c>
    </row>
    <row r="4723" spans="1:6">
      <c r="A4723" s="2" t="s">
        <v>29519</v>
      </c>
      <c r="B4723">
        <v>309</v>
      </c>
      <c r="C4723" s="2" t="s">
        <v>20263</v>
      </c>
      <c r="D4723" t="s">
        <v>20264</v>
      </c>
      <c r="E4723">
        <v>8</v>
      </c>
      <c r="F4723" t="s">
        <v>20265</v>
      </c>
    </row>
    <row r="4724" spans="1:6">
      <c r="A4724" s="2" t="s">
        <v>29520</v>
      </c>
      <c r="B4724">
        <v>290</v>
      </c>
      <c r="C4724" s="2" t="s">
        <v>19810</v>
      </c>
      <c r="D4724" t="s">
        <v>19811</v>
      </c>
      <c r="E4724">
        <v>8</v>
      </c>
      <c r="F4724" t="s">
        <v>19812</v>
      </c>
    </row>
    <row r="4725" spans="1:6">
      <c r="A4725" s="2" t="s">
        <v>29521</v>
      </c>
      <c r="B4725">
        <v>293</v>
      </c>
      <c r="C4725" s="2" t="s">
        <v>21034</v>
      </c>
      <c r="D4725" t="s">
        <v>21035</v>
      </c>
      <c r="E4725">
        <v>8</v>
      </c>
      <c r="F4725" t="s">
        <v>21036</v>
      </c>
    </row>
    <row r="4726" spans="1:6">
      <c r="A4726" s="2" t="s">
        <v>29522</v>
      </c>
      <c r="B4726">
        <v>293</v>
      </c>
      <c r="C4726" s="2" t="s">
        <v>20204</v>
      </c>
      <c r="D4726" t="s">
        <v>26817</v>
      </c>
      <c r="E4726">
        <v>8</v>
      </c>
      <c r="F4726" t="s">
        <v>20876</v>
      </c>
    </row>
    <row r="4727" spans="1:6">
      <c r="A4727" s="2" t="s">
        <v>29523</v>
      </c>
      <c r="B4727">
        <v>293</v>
      </c>
      <c r="C4727" s="2" t="s">
        <v>26148</v>
      </c>
      <c r="D4727" t="s">
        <v>22814</v>
      </c>
      <c r="E4727">
        <v>8</v>
      </c>
      <c r="F4727" t="s">
        <v>20876</v>
      </c>
    </row>
    <row r="4728" spans="1:6">
      <c r="A4728" s="2" t="s">
        <v>29524</v>
      </c>
      <c r="B4728">
        <v>293</v>
      </c>
      <c r="C4728" s="2" t="s">
        <v>26148</v>
      </c>
      <c r="D4728" t="s">
        <v>22814</v>
      </c>
      <c r="E4728">
        <v>8</v>
      </c>
      <c r="F4728" t="s">
        <v>20876</v>
      </c>
    </row>
    <row r="4729" spans="1:6">
      <c r="A4729" s="2" t="s">
        <v>29525</v>
      </c>
      <c r="B4729">
        <v>144</v>
      </c>
      <c r="C4729" s="2" t="s">
        <v>29526</v>
      </c>
      <c r="D4729" t="s">
        <v>22422</v>
      </c>
      <c r="E4729">
        <v>3</v>
      </c>
      <c r="F4729" t="s">
        <v>29527</v>
      </c>
    </row>
    <row r="4730" spans="1:6">
      <c r="A4730" s="2" t="s">
        <v>29528</v>
      </c>
      <c r="B4730">
        <v>289</v>
      </c>
      <c r="C4730" s="2" t="s">
        <v>29529</v>
      </c>
      <c r="D4730" t="s">
        <v>29530</v>
      </c>
      <c r="E4730">
        <v>8</v>
      </c>
      <c r="F4730" t="s">
        <v>29531</v>
      </c>
    </row>
    <row r="4731" spans="1:6">
      <c r="A4731" s="2" t="s">
        <v>29532</v>
      </c>
      <c r="B4731">
        <v>549</v>
      </c>
      <c r="C4731" s="2" t="s">
        <v>21164</v>
      </c>
      <c r="D4731" t="s">
        <v>21088</v>
      </c>
      <c r="E4731">
        <v>9</v>
      </c>
      <c r="F4731" t="s">
        <v>19410</v>
      </c>
    </row>
    <row r="4732" spans="1:6">
      <c r="A4732" s="2" t="s">
        <v>29533</v>
      </c>
      <c r="B4732">
        <v>549</v>
      </c>
      <c r="C4732" s="2" t="s">
        <v>21282</v>
      </c>
      <c r="D4732" t="s">
        <v>21148</v>
      </c>
      <c r="E4732">
        <v>9</v>
      </c>
      <c r="F4732" t="s">
        <v>19410</v>
      </c>
    </row>
    <row r="4733" spans="1:6">
      <c r="A4733" s="2" t="s">
        <v>29534</v>
      </c>
      <c r="B4733">
        <v>544</v>
      </c>
      <c r="C4733" s="2" t="s">
        <v>26451</v>
      </c>
      <c r="D4733" t="s">
        <v>21123</v>
      </c>
      <c r="E4733">
        <v>9</v>
      </c>
      <c r="F4733" t="s">
        <v>26025</v>
      </c>
    </row>
    <row r="4734" spans="1:6">
      <c r="A4734" s="2" t="s">
        <v>29535</v>
      </c>
      <c r="B4734">
        <v>544</v>
      </c>
      <c r="C4734" s="2" t="s">
        <v>23758</v>
      </c>
      <c r="D4734" t="s">
        <v>22866</v>
      </c>
      <c r="E4734">
        <v>9</v>
      </c>
      <c r="F4734" t="s">
        <v>28631</v>
      </c>
    </row>
    <row r="4735" spans="1:6">
      <c r="A4735" s="2" t="s">
        <v>29536</v>
      </c>
      <c r="B4735">
        <v>544</v>
      </c>
      <c r="C4735" s="2" t="s">
        <v>29537</v>
      </c>
      <c r="D4735" t="s">
        <v>21123</v>
      </c>
      <c r="E4735">
        <v>9</v>
      </c>
      <c r="F4735" t="s">
        <v>26025</v>
      </c>
    </row>
    <row r="4736" spans="1:6">
      <c r="A4736" s="2" t="s">
        <v>29538</v>
      </c>
      <c r="B4736">
        <v>544</v>
      </c>
      <c r="C4736" s="2" t="s">
        <v>19971</v>
      </c>
      <c r="D4736" t="s">
        <v>22866</v>
      </c>
      <c r="E4736">
        <v>9</v>
      </c>
      <c r="F4736" t="s">
        <v>22867</v>
      </c>
    </row>
    <row r="4737" spans="1:6">
      <c r="A4737" s="2" t="s">
        <v>29539</v>
      </c>
      <c r="B4737">
        <v>544</v>
      </c>
      <c r="C4737" s="2" t="s">
        <v>21761</v>
      </c>
      <c r="D4737" t="s">
        <v>21136</v>
      </c>
      <c r="E4737">
        <v>9</v>
      </c>
      <c r="F4737" t="s">
        <v>19379</v>
      </c>
    </row>
    <row r="4738" spans="1:6">
      <c r="A4738" s="2" t="s">
        <v>29540</v>
      </c>
      <c r="B4738">
        <v>544</v>
      </c>
      <c r="C4738" s="2" t="s">
        <v>21087</v>
      </c>
      <c r="D4738" t="s">
        <v>22085</v>
      </c>
      <c r="E4738">
        <v>9</v>
      </c>
      <c r="F4738" t="s">
        <v>19379</v>
      </c>
    </row>
    <row r="4739" spans="1:6">
      <c r="A4739" s="2" t="s">
        <v>29541</v>
      </c>
      <c r="B4739">
        <v>291</v>
      </c>
      <c r="C4739" s="2" t="s">
        <v>20512</v>
      </c>
      <c r="D4739" t="s">
        <v>19350</v>
      </c>
      <c r="E4739">
        <v>8</v>
      </c>
      <c r="F4739" t="s">
        <v>19351</v>
      </c>
    </row>
    <row r="4740" spans="1:6">
      <c r="A4740" s="2" t="s">
        <v>29542</v>
      </c>
      <c r="B4740">
        <v>309</v>
      </c>
      <c r="C4740" s="2" t="s">
        <v>28223</v>
      </c>
      <c r="D4740" t="s">
        <v>24621</v>
      </c>
      <c r="E4740">
        <v>8</v>
      </c>
      <c r="F4740" t="s">
        <v>20265</v>
      </c>
    </row>
    <row r="4741" spans="1:6">
      <c r="A4741" s="2" t="s">
        <v>29543</v>
      </c>
      <c r="B4741">
        <v>290</v>
      </c>
      <c r="C4741" s="2" t="s">
        <v>19273</v>
      </c>
      <c r="D4741" t="s">
        <v>19274</v>
      </c>
      <c r="E4741">
        <v>8</v>
      </c>
      <c r="F4741" t="s">
        <v>19251</v>
      </c>
    </row>
    <row r="4742" spans="1:6">
      <c r="A4742" s="2" t="s">
        <v>29544</v>
      </c>
      <c r="B4742">
        <v>290</v>
      </c>
      <c r="C4742" s="2" t="s">
        <v>19624</v>
      </c>
      <c r="D4742" t="s">
        <v>19625</v>
      </c>
      <c r="E4742">
        <v>8</v>
      </c>
      <c r="F4742" t="s">
        <v>19251</v>
      </c>
    </row>
    <row r="4743" spans="1:6">
      <c r="A4743" s="2" t="s">
        <v>29545</v>
      </c>
      <c r="B4743">
        <v>290</v>
      </c>
      <c r="C4743" s="2" t="s">
        <v>24496</v>
      </c>
      <c r="D4743" t="s">
        <v>19250</v>
      </c>
      <c r="E4743">
        <v>8</v>
      </c>
      <c r="F4743" t="s">
        <v>20872</v>
      </c>
    </row>
    <row r="4744" spans="1:6">
      <c r="A4744" s="2" t="s">
        <v>29546</v>
      </c>
      <c r="B4744">
        <v>618</v>
      </c>
      <c r="C4744" s="2" t="s">
        <v>25982</v>
      </c>
      <c r="D4744" t="s">
        <v>23902</v>
      </c>
      <c r="E4744">
        <v>9</v>
      </c>
      <c r="F4744" t="s">
        <v>29547</v>
      </c>
    </row>
    <row r="4745" spans="1:6">
      <c r="A4745" s="2" t="s">
        <v>29548</v>
      </c>
      <c r="B4745">
        <v>163</v>
      </c>
      <c r="C4745" s="2" t="s">
        <v>26440</v>
      </c>
      <c r="D4745" t="s">
        <v>22471</v>
      </c>
      <c r="E4745">
        <v>4</v>
      </c>
      <c r="F4745" t="s">
        <v>26441</v>
      </c>
    </row>
    <row r="4746" spans="1:6">
      <c r="A4746" s="2" t="s">
        <v>29549</v>
      </c>
      <c r="B4746">
        <v>299</v>
      </c>
      <c r="C4746" s="2" t="s">
        <v>20874</v>
      </c>
      <c r="D4746" t="s">
        <v>20664</v>
      </c>
      <c r="E4746">
        <v>8</v>
      </c>
      <c r="F4746" t="s">
        <v>20665</v>
      </c>
    </row>
    <row r="4747" spans="1:6">
      <c r="A4747" s="2" t="s">
        <v>29550</v>
      </c>
      <c r="B4747">
        <v>289</v>
      </c>
      <c r="C4747" s="2" t="s">
        <v>29551</v>
      </c>
      <c r="D4747" t="s">
        <v>20260</v>
      </c>
      <c r="E4747">
        <v>8</v>
      </c>
      <c r="F4747" t="s">
        <v>20261</v>
      </c>
    </row>
    <row r="4748" spans="1:6">
      <c r="A4748" s="2" t="s">
        <v>29552</v>
      </c>
      <c r="B4748">
        <v>309</v>
      </c>
      <c r="C4748" s="2" t="s">
        <v>20263</v>
      </c>
      <c r="D4748" t="s">
        <v>20264</v>
      </c>
      <c r="E4748">
        <v>8</v>
      </c>
      <c r="F4748" t="s">
        <v>20265</v>
      </c>
    </row>
    <row r="4749" spans="1:6">
      <c r="A4749" s="2" t="s">
        <v>29553</v>
      </c>
      <c r="B4749">
        <v>289</v>
      </c>
      <c r="C4749" s="2" t="s">
        <v>28851</v>
      </c>
      <c r="D4749" t="s">
        <v>20260</v>
      </c>
      <c r="E4749">
        <v>8</v>
      </c>
      <c r="F4749" t="s">
        <v>20261</v>
      </c>
    </row>
    <row r="4750" spans="1:6">
      <c r="A4750" s="2" t="s">
        <v>29554</v>
      </c>
      <c r="B4750">
        <v>309</v>
      </c>
      <c r="C4750" s="2" t="s">
        <v>20263</v>
      </c>
      <c r="D4750" t="s">
        <v>20264</v>
      </c>
      <c r="E4750">
        <v>8</v>
      </c>
      <c r="F4750" t="s">
        <v>20265</v>
      </c>
    </row>
    <row r="4751" spans="1:6">
      <c r="A4751" s="2" t="s">
        <v>29555</v>
      </c>
      <c r="B4751">
        <v>289</v>
      </c>
      <c r="C4751" s="2" t="s">
        <v>25966</v>
      </c>
      <c r="D4751" t="s">
        <v>24052</v>
      </c>
      <c r="E4751">
        <v>8</v>
      </c>
      <c r="F4751" t="s">
        <v>20261</v>
      </c>
    </row>
    <row r="4752" spans="1:6">
      <c r="A4752" s="2" t="s">
        <v>29556</v>
      </c>
      <c r="B4752">
        <v>309</v>
      </c>
      <c r="C4752" s="2" t="s">
        <v>20263</v>
      </c>
      <c r="D4752" t="s">
        <v>20264</v>
      </c>
      <c r="E4752">
        <v>8</v>
      </c>
      <c r="F4752" t="s">
        <v>20265</v>
      </c>
    </row>
    <row r="4753" spans="1:6">
      <c r="A4753" s="2" t="s">
        <v>29557</v>
      </c>
      <c r="B4753">
        <v>299</v>
      </c>
      <c r="C4753" s="2" t="s">
        <v>29558</v>
      </c>
      <c r="D4753" t="s">
        <v>20664</v>
      </c>
      <c r="E4753">
        <v>8</v>
      </c>
      <c r="F4753" t="s">
        <v>20665</v>
      </c>
    </row>
    <row r="4754" spans="1:6">
      <c r="A4754" s="2" t="s">
        <v>29559</v>
      </c>
      <c r="B4754">
        <v>247</v>
      </c>
      <c r="C4754" s="2" t="s">
        <v>28168</v>
      </c>
      <c r="D4754" t="s">
        <v>21348</v>
      </c>
      <c r="E4754">
        <v>6</v>
      </c>
      <c r="F4754" t="s">
        <v>28169</v>
      </c>
    </row>
    <row r="4755" spans="1:6">
      <c r="A4755" s="2" t="s">
        <v>29560</v>
      </c>
      <c r="B4755">
        <v>289</v>
      </c>
      <c r="C4755" s="2" t="s">
        <v>20238</v>
      </c>
      <c r="D4755" t="s">
        <v>29561</v>
      </c>
      <c r="E4755">
        <v>8</v>
      </c>
      <c r="F4755" t="s">
        <v>20308</v>
      </c>
    </row>
    <row r="4756" spans="1:6">
      <c r="A4756" s="2" t="s">
        <v>29562</v>
      </c>
      <c r="B4756">
        <v>289</v>
      </c>
      <c r="C4756" s="2" t="s">
        <v>23773</v>
      </c>
      <c r="D4756" t="s">
        <v>29563</v>
      </c>
      <c r="E4756">
        <v>8</v>
      </c>
      <c r="F4756" t="s">
        <v>29564</v>
      </c>
    </row>
    <row r="4757" spans="1:6">
      <c r="A4757" s="2" t="s">
        <v>29565</v>
      </c>
      <c r="B4757">
        <v>247</v>
      </c>
      <c r="C4757" s="2" t="s">
        <v>28168</v>
      </c>
      <c r="D4757" t="s">
        <v>21348</v>
      </c>
      <c r="E4757">
        <v>6</v>
      </c>
      <c r="F4757" t="s">
        <v>28169</v>
      </c>
    </row>
    <row r="4758" spans="1:6">
      <c r="A4758" s="2" t="s">
        <v>29566</v>
      </c>
      <c r="B4758">
        <v>152</v>
      </c>
      <c r="C4758" s="2" t="s">
        <v>24553</v>
      </c>
      <c r="D4758" t="s">
        <v>29567</v>
      </c>
      <c r="E4758">
        <v>4</v>
      </c>
      <c r="F4758" t="s">
        <v>29568</v>
      </c>
    </row>
    <row r="4759" spans="1:6">
      <c r="A4759" s="2" t="s">
        <v>29569</v>
      </c>
      <c r="B4759">
        <v>188</v>
      </c>
      <c r="C4759" s="2" t="s">
        <v>29570</v>
      </c>
      <c r="D4759" t="s">
        <v>29571</v>
      </c>
      <c r="E4759">
        <v>4</v>
      </c>
      <c r="F4759" t="s">
        <v>29572</v>
      </c>
    </row>
    <row r="4760" spans="1:6">
      <c r="A4760" s="2" t="s">
        <v>29573</v>
      </c>
      <c r="B4760">
        <v>289</v>
      </c>
      <c r="C4760" s="2" t="s">
        <v>23732</v>
      </c>
      <c r="D4760" t="s">
        <v>29574</v>
      </c>
      <c r="E4760">
        <v>8</v>
      </c>
      <c r="F4760" t="s">
        <v>26162</v>
      </c>
    </row>
    <row r="4761" spans="1:6">
      <c r="A4761" s="2" t="s">
        <v>29575</v>
      </c>
      <c r="B4761">
        <v>928</v>
      </c>
      <c r="C4761" s="2" t="s">
        <v>29576</v>
      </c>
      <c r="D4761" t="s">
        <v>29577</v>
      </c>
      <c r="E4761">
        <v>10</v>
      </c>
      <c r="F4761" t="s">
        <v>22608</v>
      </c>
    </row>
    <row r="4762" spans="1:6">
      <c r="A4762" s="2" t="s">
        <v>29578</v>
      </c>
      <c r="B4762">
        <v>165</v>
      </c>
      <c r="C4762" s="2" t="s">
        <v>29579</v>
      </c>
      <c r="D4762" t="s">
        <v>20115</v>
      </c>
      <c r="E4762">
        <v>4</v>
      </c>
      <c r="F4762" t="s">
        <v>22611</v>
      </c>
    </row>
    <row r="4763" spans="1:6">
      <c r="A4763" s="2" t="s">
        <v>29580</v>
      </c>
      <c r="B4763">
        <v>549</v>
      </c>
      <c r="C4763" s="2" t="s">
        <v>29581</v>
      </c>
      <c r="D4763" t="s">
        <v>21679</v>
      </c>
      <c r="E4763">
        <v>9</v>
      </c>
      <c r="F4763" t="s">
        <v>29582</v>
      </c>
    </row>
    <row r="4764" spans="1:6">
      <c r="A4764" s="2" t="s">
        <v>29583</v>
      </c>
      <c r="B4764">
        <v>533</v>
      </c>
      <c r="C4764" s="2" t="s">
        <v>21783</v>
      </c>
      <c r="D4764" t="s">
        <v>21906</v>
      </c>
      <c r="E4764">
        <v>9</v>
      </c>
      <c r="F4764" t="s">
        <v>29584</v>
      </c>
    </row>
    <row r="4765" spans="1:6">
      <c r="A4765" s="2" t="s">
        <v>29585</v>
      </c>
      <c r="B4765">
        <v>561</v>
      </c>
      <c r="C4765" s="2" t="s">
        <v>29586</v>
      </c>
      <c r="D4765" t="s">
        <v>22802</v>
      </c>
      <c r="E4765">
        <v>13</v>
      </c>
      <c r="F4765" t="s">
        <v>29587</v>
      </c>
    </row>
    <row r="4766" spans="1:6">
      <c r="A4766" s="2" t="s">
        <v>29588</v>
      </c>
      <c r="B4766">
        <v>290</v>
      </c>
      <c r="C4766" s="2" t="s">
        <v>19810</v>
      </c>
      <c r="D4766" t="s">
        <v>19811</v>
      </c>
      <c r="E4766">
        <v>8</v>
      </c>
      <c r="F4766" t="s">
        <v>19812</v>
      </c>
    </row>
    <row r="4767" spans="1:6">
      <c r="A4767" s="2" t="s">
        <v>29589</v>
      </c>
      <c r="B4767">
        <v>309</v>
      </c>
      <c r="C4767" s="2" t="s">
        <v>20263</v>
      </c>
      <c r="D4767" t="s">
        <v>20264</v>
      </c>
      <c r="E4767">
        <v>8</v>
      </c>
      <c r="F4767" t="s">
        <v>20265</v>
      </c>
    </row>
    <row r="4768" spans="1:6">
      <c r="A4768" s="2" t="s">
        <v>29590</v>
      </c>
      <c r="B4768">
        <v>290</v>
      </c>
      <c r="C4768" s="2" t="s">
        <v>19865</v>
      </c>
      <c r="D4768" t="s">
        <v>19250</v>
      </c>
      <c r="E4768">
        <v>8</v>
      </c>
      <c r="F4768" t="s">
        <v>19251</v>
      </c>
    </row>
    <row r="4769" spans="1:6">
      <c r="A4769" s="2" t="s">
        <v>29591</v>
      </c>
      <c r="B4769">
        <v>290</v>
      </c>
      <c r="C4769" s="2" t="s">
        <v>19810</v>
      </c>
      <c r="D4769" t="s">
        <v>19811</v>
      </c>
      <c r="E4769">
        <v>8</v>
      </c>
      <c r="F4769" t="s">
        <v>19812</v>
      </c>
    </row>
    <row r="4770" spans="1:6">
      <c r="A4770" s="2" t="s">
        <v>29592</v>
      </c>
      <c r="B4770">
        <v>290</v>
      </c>
      <c r="C4770" s="2" t="s">
        <v>19810</v>
      </c>
      <c r="D4770" t="s">
        <v>19811</v>
      </c>
      <c r="E4770">
        <v>8</v>
      </c>
      <c r="F4770" t="s">
        <v>19812</v>
      </c>
    </row>
    <row r="4771" spans="1:6">
      <c r="A4771" s="2" t="s">
        <v>29593</v>
      </c>
      <c r="B4771">
        <v>290</v>
      </c>
      <c r="C4771" s="2" t="s">
        <v>19696</v>
      </c>
      <c r="D4771" t="s">
        <v>19250</v>
      </c>
      <c r="E4771">
        <v>8</v>
      </c>
      <c r="F4771" t="s">
        <v>19251</v>
      </c>
    </row>
    <row r="4772" spans="1:6">
      <c r="A4772" s="2" t="s">
        <v>29594</v>
      </c>
      <c r="B4772">
        <v>290</v>
      </c>
      <c r="C4772" s="2" t="s">
        <v>19810</v>
      </c>
      <c r="D4772" t="s">
        <v>19811</v>
      </c>
      <c r="E4772">
        <v>8</v>
      </c>
      <c r="F4772" t="s">
        <v>19812</v>
      </c>
    </row>
    <row r="4773" spans="1:6">
      <c r="A4773" s="2" t="s">
        <v>29595</v>
      </c>
      <c r="B4773">
        <v>309</v>
      </c>
      <c r="C4773" s="2" t="s">
        <v>20263</v>
      </c>
      <c r="D4773" t="s">
        <v>20264</v>
      </c>
      <c r="E4773">
        <v>8</v>
      </c>
      <c r="F4773" t="s">
        <v>20265</v>
      </c>
    </row>
    <row r="4774" spans="1:6">
      <c r="A4774" s="2" t="s">
        <v>29596</v>
      </c>
      <c r="B4774">
        <v>290</v>
      </c>
      <c r="C4774" s="2" t="s">
        <v>19810</v>
      </c>
      <c r="D4774" t="s">
        <v>19811</v>
      </c>
      <c r="E4774">
        <v>8</v>
      </c>
      <c r="F4774" t="s">
        <v>19812</v>
      </c>
    </row>
    <row r="4775" spans="1:6">
      <c r="A4775" s="2" t="s">
        <v>29597</v>
      </c>
      <c r="B4775">
        <v>309</v>
      </c>
      <c r="C4775" s="2" t="s">
        <v>20263</v>
      </c>
      <c r="D4775" t="s">
        <v>20264</v>
      </c>
      <c r="E4775">
        <v>8</v>
      </c>
      <c r="F4775" t="s">
        <v>20265</v>
      </c>
    </row>
    <row r="4776" spans="1:6">
      <c r="A4776" s="2" t="s">
        <v>29598</v>
      </c>
      <c r="B4776">
        <v>290</v>
      </c>
      <c r="C4776" s="2" t="s">
        <v>19696</v>
      </c>
      <c r="D4776" t="s">
        <v>19250</v>
      </c>
      <c r="E4776">
        <v>8</v>
      </c>
      <c r="F4776" t="s">
        <v>19251</v>
      </c>
    </row>
    <row r="4777" spans="1:6">
      <c r="A4777" s="2" t="s">
        <v>29599</v>
      </c>
      <c r="B4777">
        <v>309</v>
      </c>
      <c r="C4777" s="2" t="s">
        <v>20263</v>
      </c>
      <c r="D4777" t="s">
        <v>20264</v>
      </c>
      <c r="E4777">
        <v>8</v>
      </c>
      <c r="F4777" t="s">
        <v>20265</v>
      </c>
    </row>
    <row r="4778" spans="1:6">
      <c r="A4778" s="2" t="s">
        <v>29600</v>
      </c>
      <c r="B4778">
        <v>290</v>
      </c>
      <c r="C4778" s="2" t="s">
        <v>19810</v>
      </c>
      <c r="D4778" t="s">
        <v>19811</v>
      </c>
      <c r="E4778">
        <v>8</v>
      </c>
      <c r="F4778" t="s">
        <v>19812</v>
      </c>
    </row>
    <row r="4779" spans="1:6">
      <c r="A4779" s="2" t="s">
        <v>29601</v>
      </c>
      <c r="B4779">
        <v>291</v>
      </c>
      <c r="C4779" s="2" t="s">
        <v>19353</v>
      </c>
      <c r="D4779" t="s">
        <v>20604</v>
      </c>
      <c r="E4779">
        <v>8</v>
      </c>
      <c r="F4779" t="s">
        <v>19351</v>
      </c>
    </row>
    <row r="4780" spans="1:6">
      <c r="A4780" s="2" t="s">
        <v>29602</v>
      </c>
      <c r="B4780">
        <v>290</v>
      </c>
      <c r="C4780" s="2" t="s">
        <v>19810</v>
      </c>
      <c r="D4780" t="s">
        <v>19811</v>
      </c>
      <c r="E4780">
        <v>8</v>
      </c>
      <c r="F4780" t="s">
        <v>19812</v>
      </c>
    </row>
    <row r="4781" spans="1:6">
      <c r="A4781" s="2" t="s">
        <v>29603</v>
      </c>
      <c r="B4781">
        <v>290</v>
      </c>
      <c r="C4781" s="2" t="s">
        <v>19249</v>
      </c>
      <c r="D4781" t="s">
        <v>19250</v>
      </c>
      <c r="E4781">
        <v>8</v>
      </c>
      <c r="F4781" t="s">
        <v>19251</v>
      </c>
    </row>
    <row r="4782" spans="1:6">
      <c r="A4782" s="2" t="s">
        <v>29604</v>
      </c>
      <c r="B4782">
        <v>290</v>
      </c>
      <c r="C4782" s="2" t="s">
        <v>19624</v>
      </c>
      <c r="D4782" t="s">
        <v>19625</v>
      </c>
      <c r="E4782">
        <v>8</v>
      </c>
      <c r="F4782" t="s">
        <v>19251</v>
      </c>
    </row>
    <row r="4783" spans="1:6">
      <c r="A4783" s="2" t="s">
        <v>29605</v>
      </c>
      <c r="B4783">
        <v>509</v>
      </c>
      <c r="C4783" s="2" t="s">
        <v>29606</v>
      </c>
      <c r="D4783" t="s">
        <v>22906</v>
      </c>
      <c r="E4783">
        <v>11</v>
      </c>
      <c r="F4783" t="s">
        <v>29607</v>
      </c>
    </row>
    <row r="4784" spans="1:6">
      <c r="A4784" s="2" t="s">
        <v>29608</v>
      </c>
      <c r="B4784">
        <v>290</v>
      </c>
      <c r="C4784" s="2" t="s">
        <v>19397</v>
      </c>
      <c r="D4784" t="s">
        <v>19250</v>
      </c>
      <c r="E4784">
        <v>8</v>
      </c>
      <c r="F4784" t="s">
        <v>19251</v>
      </c>
    </row>
    <row r="4785" spans="1:6">
      <c r="A4785" s="2" t="s">
        <v>29609</v>
      </c>
      <c r="B4785">
        <v>290</v>
      </c>
      <c r="C4785" s="2" t="s">
        <v>19696</v>
      </c>
      <c r="D4785" t="s">
        <v>19250</v>
      </c>
      <c r="E4785">
        <v>8</v>
      </c>
      <c r="F4785" t="s">
        <v>19251</v>
      </c>
    </row>
    <row r="4786" spans="1:6">
      <c r="A4786" s="2" t="s">
        <v>29610</v>
      </c>
      <c r="B4786">
        <v>549</v>
      </c>
      <c r="C4786" s="2" t="s">
        <v>29433</v>
      </c>
      <c r="D4786" t="s">
        <v>21361</v>
      </c>
      <c r="E4786">
        <v>9</v>
      </c>
      <c r="F4786" t="s">
        <v>19808</v>
      </c>
    </row>
    <row r="4787" spans="1:6">
      <c r="A4787" s="2" t="s">
        <v>29611</v>
      </c>
      <c r="B4787">
        <v>544</v>
      </c>
      <c r="C4787" s="2" t="s">
        <v>23758</v>
      </c>
      <c r="D4787" t="s">
        <v>19370</v>
      </c>
      <c r="E4787">
        <v>9</v>
      </c>
      <c r="F4787" t="s">
        <v>19379</v>
      </c>
    </row>
    <row r="4788" spans="1:6">
      <c r="A4788" s="2" t="s">
        <v>29612</v>
      </c>
      <c r="B4788">
        <v>290</v>
      </c>
      <c r="C4788" s="2" t="s">
        <v>19397</v>
      </c>
      <c r="D4788" t="s">
        <v>19250</v>
      </c>
      <c r="E4788">
        <v>8</v>
      </c>
      <c r="F4788" t="s">
        <v>19251</v>
      </c>
    </row>
    <row r="4789" spans="1:6">
      <c r="A4789" s="2" t="s">
        <v>29613</v>
      </c>
      <c r="B4789">
        <v>290</v>
      </c>
      <c r="C4789" s="2" t="s">
        <v>19624</v>
      </c>
      <c r="D4789" t="s">
        <v>19625</v>
      </c>
      <c r="E4789">
        <v>8</v>
      </c>
      <c r="F4789" t="s">
        <v>19251</v>
      </c>
    </row>
    <row r="4790" spans="1:6">
      <c r="A4790" s="2" t="s">
        <v>29614</v>
      </c>
      <c r="B4790">
        <v>290</v>
      </c>
      <c r="C4790" s="2" t="s">
        <v>19397</v>
      </c>
      <c r="D4790" t="s">
        <v>19250</v>
      </c>
      <c r="E4790">
        <v>8</v>
      </c>
      <c r="F4790" t="s">
        <v>19251</v>
      </c>
    </row>
    <row r="4791" spans="1:6">
      <c r="A4791" s="2" t="s">
        <v>29615</v>
      </c>
      <c r="B4791">
        <v>290</v>
      </c>
      <c r="C4791" s="2" t="s">
        <v>19397</v>
      </c>
      <c r="D4791" t="s">
        <v>19250</v>
      </c>
      <c r="E4791">
        <v>8</v>
      </c>
      <c r="F4791" t="s">
        <v>19251</v>
      </c>
    </row>
    <row r="4792" spans="1:6">
      <c r="A4792" s="2" t="s">
        <v>29616</v>
      </c>
      <c r="B4792">
        <v>308</v>
      </c>
      <c r="C4792" s="2" t="s">
        <v>29617</v>
      </c>
      <c r="D4792" t="s">
        <v>29618</v>
      </c>
      <c r="E4792">
        <v>7</v>
      </c>
      <c r="F4792" t="s">
        <v>29619</v>
      </c>
    </row>
    <row r="4793" spans="1:6">
      <c r="A4793" s="2" t="s">
        <v>29620</v>
      </c>
      <c r="B4793">
        <v>671</v>
      </c>
      <c r="C4793" s="2" t="s">
        <v>21375</v>
      </c>
      <c r="D4793" t="s">
        <v>22698</v>
      </c>
      <c r="E4793">
        <v>9</v>
      </c>
      <c r="F4793" t="s">
        <v>29621</v>
      </c>
    </row>
    <row r="4794" spans="1:6">
      <c r="A4794" s="2" t="s">
        <v>29622</v>
      </c>
      <c r="B4794">
        <v>580</v>
      </c>
      <c r="C4794" s="2" t="s">
        <v>29623</v>
      </c>
      <c r="D4794" t="s">
        <v>29624</v>
      </c>
      <c r="E4794">
        <v>8</v>
      </c>
      <c r="F4794" t="s">
        <v>29625</v>
      </c>
    </row>
    <row r="4795" spans="1:6">
      <c r="A4795" s="2" t="s">
        <v>29626</v>
      </c>
      <c r="B4795">
        <v>290</v>
      </c>
      <c r="C4795" s="2" t="s">
        <v>19696</v>
      </c>
      <c r="D4795" t="s">
        <v>19250</v>
      </c>
      <c r="E4795">
        <v>8</v>
      </c>
      <c r="F4795" t="s">
        <v>19251</v>
      </c>
    </row>
    <row r="4796" spans="1:6">
      <c r="A4796" s="2" t="s">
        <v>29627</v>
      </c>
      <c r="B4796">
        <v>290</v>
      </c>
      <c r="C4796" s="2" t="s">
        <v>19624</v>
      </c>
      <c r="D4796" t="s">
        <v>19625</v>
      </c>
      <c r="E4796">
        <v>8</v>
      </c>
      <c r="F4796" t="s">
        <v>19251</v>
      </c>
    </row>
    <row r="4797" spans="1:6">
      <c r="A4797" s="2" t="s">
        <v>29628</v>
      </c>
      <c r="B4797">
        <v>290</v>
      </c>
      <c r="C4797" s="2" t="s">
        <v>19865</v>
      </c>
      <c r="D4797" t="s">
        <v>19250</v>
      </c>
      <c r="E4797">
        <v>8</v>
      </c>
      <c r="F4797" t="s">
        <v>19251</v>
      </c>
    </row>
    <row r="4798" spans="1:6">
      <c r="A4798" s="2" t="s">
        <v>29629</v>
      </c>
      <c r="B4798">
        <v>290</v>
      </c>
      <c r="C4798" s="2" t="s">
        <v>22065</v>
      </c>
      <c r="D4798" t="s">
        <v>22066</v>
      </c>
      <c r="E4798">
        <v>8</v>
      </c>
      <c r="F4798" t="s">
        <v>19812</v>
      </c>
    </row>
    <row r="4799" spans="1:6">
      <c r="A4799" s="2" t="s">
        <v>29630</v>
      </c>
      <c r="B4799">
        <v>290</v>
      </c>
      <c r="C4799" s="2" t="s">
        <v>19810</v>
      </c>
      <c r="D4799" t="s">
        <v>19811</v>
      </c>
      <c r="E4799">
        <v>8</v>
      </c>
      <c r="F4799" t="s">
        <v>19812</v>
      </c>
    </row>
    <row r="4800" spans="1:6">
      <c r="A4800" s="2" t="s">
        <v>29631</v>
      </c>
      <c r="B4800">
        <v>290</v>
      </c>
      <c r="C4800" s="2" t="s">
        <v>19810</v>
      </c>
      <c r="D4800" t="s">
        <v>19811</v>
      </c>
      <c r="E4800">
        <v>8</v>
      </c>
      <c r="F4800" t="s">
        <v>19812</v>
      </c>
    </row>
    <row r="4801" spans="1:6">
      <c r="A4801" s="2" t="s">
        <v>29632</v>
      </c>
      <c r="B4801">
        <v>217</v>
      </c>
      <c r="C4801" s="2" t="s">
        <v>29633</v>
      </c>
      <c r="D4801" t="s">
        <v>21365</v>
      </c>
      <c r="E4801">
        <v>6</v>
      </c>
      <c r="F4801" t="s">
        <v>29634</v>
      </c>
    </row>
    <row r="4802" spans="1:6">
      <c r="A4802" s="2" t="s">
        <v>29635</v>
      </c>
      <c r="B4802">
        <v>294</v>
      </c>
      <c r="C4802" s="2" t="s">
        <v>20898</v>
      </c>
      <c r="D4802" t="s">
        <v>29636</v>
      </c>
      <c r="E4802">
        <v>8</v>
      </c>
      <c r="F4802" t="s">
        <v>29637</v>
      </c>
    </row>
    <row r="4803" spans="1:6">
      <c r="A4803" s="2" t="s">
        <v>29638</v>
      </c>
      <c r="B4803">
        <v>544</v>
      </c>
      <c r="C4803" s="2" t="s">
        <v>22189</v>
      </c>
      <c r="D4803" t="s">
        <v>22190</v>
      </c>
      <c r="E4803">
        <v>9</v>
      </c>
      <c r="F4803" t="s">
        <v>22191</v>
      </c>
    </row>
    <row r="4804" spans="1:6">
      <c r="A4804" s="2" t="s">
        <v>29639</v>
      </c>
      <c r="B4804">
        <v>549</v>
      </c>
      <c r="C4804" s="2" t="s">
        <v>21131</v>
      </c>
      <c r="D4804" t="s">
        <v>21148</v>
      </c>
      <c r="E4804">
        <v>9</v>
      </c>
      <c r="F4804" t="s">
        <v>19410</v>
      </c>
    </row>
    <row r="4805" spans="1:6">
      <c r="A4805" s="2" t="s">
        <v>29640</v>
      </c>
      <c r="B4805">
        <v>544</v>
      </c>
      <c r="C4805" s="2" t="s">
        <v>19971</v>
      </c>
      <c r="D4805" t="s">
        <v>22866</v>
      </c>
      <c r="E4805">
        <v>9</v>
      </c>
      <c r="F4805" t="s">
        <v>22867</v>
      </c>
    </row>
    <row r="4806" spans="1:6">
      <c r="A4806" s="2" t="s">
        <v>29641</v>
      </c>
      <c r="B4806">
        <v>544</v>
      </c>
      <c r="C4806" s="2" t="s">
        <v>29642</v>
      </c>
      <c r="D4806" t="s">
        <v>24401</v>
      </c>
      <c r="E4806">
        <v>9</v>
      </c>
      <c r="F4806" t="s">
        <v>22867</v>
      </c>
    </row>
    <row r="4807" spans="1:6">
      <c r="A4807" s="2" t="s">
        <v>29643</v>
      </c>
      <c r="B4807">
        <v>549</v>
      </c>
      <c r="C4807" s="2" t="s">
        <v>22428</v>
      </c>
      <c r="D4807" t="s">
        <v>19609</v>
      </c>
      <c r="E4807">
        <v>9</v>
      </c>
      <c r="F4807" t="s">
        <v>19808</v>
      </c>
    </row>
    <row r="4808" spans="1:6">
      <c r="A4808" s="2" t="s">
        <v>29644</v>
      </c>
      <c r="B4808">
        <v>549</v>
      </c>
      <c r="C4808" s="2" t="s">
        <v>26027</v>
      </c>
      <c r="D4808" t="s">
        <v>22374</v>
      </c>
      <c r="E4808">
        <v>9</v>
      </c>
      <c r="F4808" t="s">
        <v>19410</v>
      </c>
    </row>
    <row r="4809" spans="1:6">
      <c r="A4809" s="2" t="s">
        <v>29645</v>
      </c>
      <c r="B4809">
        <v>544</v>
      </c>
      <c r="C4809" s="2" t="s">
        <v>26024</v>
      </c>
      <c r="D4809" t="s">
        <v>20037</v>
      </c>
      <c r="E4809">
        <v>9</v>
      </c>
      <c r="F4809" t="s">
        <v>26025</v>
      </c>
    </row>
    <row r="4810" spans="1:6">
      <c r="A4810" s="2" t="s">
        <v>29646</v>
      </c>
      <c r="B4810">
        <v>549</v>
      </c>
      <c r="C4810" s="2" t="s">
        <v>19408</v>
      </c>
      <c r="D4810" t="s">
        <v>22267</v>
      </c>
      <c r="E4810">
        <v>9</v>
      </c>
      <c r="F4810" t="s">
        <v>19410</v>
      </c>
    </row>
    <row r="4811" spans="1:6">
      <c r="A4811" s="2" t="s">
        <v>29647</v>
      </c>
      <c r="B4811">
        <v>549</v>
      </c>
      <c r="C4811" s="2" t="s">
        <v>19408</v>
      </c>
      <c r="D4811" t="s">
        <v>22267</v>
      </c>
      <c r="E4811">
        <v>9</v>
      </c>
      <c r="F4811" t="s">
        <v>19410</v>
      </c>
    </row>
    <row r="4812" spans="1:6">
      <c r="A4812" s="2" t="s">
        <v>29648</v>
      </c>
      <c r="B4812">
        <v>549</v>
      </c>
      <c r="C4812" s="2" t="s">
        <v>19408</v>
      </c>
      <c r="D4812" t="s">
        <v>22267</v>
      </c>
      <c r="E4812">
        <v>9</v>
      </c>
      <c r="F4812" t="s">
        <v>19410</v>
      </c>
    </row>
    <row r="4813" spans="1:6">
      <c r="A4813" s="2" t="s">
        <v>29649</v>
      </c>
      <c r="B4813">
        <v>544</v>
      </c>
      <c r="C4813" s="2" t="s">
        <v>19971</v>
      </c>
      <c r="D4813" t="s">
        <v>22866</v>
      </c>
      <c r="E4813">
        <v>9</v>
      </c>
      <c r="F4813" t="s">
        <v>22867</v>
      </c>
    </row>
    <row r="4814" spans="1:6">
      <c r="A4814" s="2" t="s">
        <v>29650</v>
      </c>
      <c r="B4814">
        <v>293</v>
      </c>
      <c r="C4814" s="2" t="s">
        <v>21454</v>
      </c>
      <c r="D4814" t="s">
        <v>21455</v>
      </c>
      <c r="E4814">
        <v>8</v>
      </c>
      <c r="F4814" t="s">
        <v>21456</v>
      </c>
    </row>
    <row r="4815" spans="1:6">
      <c r="A4815" s="2" t="s">
        <v>29651</v>
      </c>
      <c r="B4815">
        <v>293</v>
      </c>
      <c r="C4815" s="2" t="s">
        <v>29652</v>
      </c>
      <c r="D4815" t="s">
        <v>22329</v>
      </c>
      <c r="E4815">
        <v>8</v>
      </c>
      <c r="F4815" t="s">
        <v>21456</v>
      </c>
    </row>
    <row r="4816" spans="1:6">
      <c r="A4816" s="2" t="s">
        <v>29653</v>
      </c>
      <c r="B4816">
        <v>293</v>
      </c>
      <c r="C4816" s="2" t="s">
        <v>21807</v>
      </c>
      <c r="D4816" t="s">
        <v>21808</v>
      </c>
      <c r="E4816">
        <v>8</v>
      </c>
      <c r="F4816" t="s">
        <v>20876</v>
      </c>
    </row>
    <row r="4817" spans="1:6">
      <c r="A4817" s="2" t="s">
        <v>29654</v>
      </c>
      <c r="B4817">
        <v>309</v>
      </c>
      <c r="C4817" s="2" t="s">
        <v>20263</v>
      </c>
      <c r="D4817" t="s">
        <v>20264</v>
      </c>
      <c r="E4817">
        <v>8</v>
      </c>
      <c r="F4817" t="s">
        <v>20265</v>
      </c>
    </row>
    <row r="4818" spans="1:6">
      <c r="A4818" s="2" t="s">
        <v>29655</v>
      </c>
      <c r="B4818">
        <v>290</v>
      </c>
      <c r="C4818" s="2" t="s">
        <v>20871</v>
      </c>
      <c r="D4818" t="s">
        <v>19811</v>
      </c>
      <c r="E4818">
        <v>8</v>
      </c>
      <c r="F4818" t="s">
        <v>20872</v>
      </c>
    </row>
    <row r="4819" spans="1:6">
      <c r="A4819" s="2" t="s">
        <v>29656</v>
      </c>
      <c r="B4819">
        <v>290</v>
      </c>
      <c r="C4819" s="2" t="s">
        <v>19696</v>
      </c>
      <c r="D4819" t="s">
        <v>19250</v>
      </c>
      <c r="E4819">
        <v>8</v>
      </c>
      <c r="F4819" t="s">
        <v>19251</v>
      </c>
    </row>
    <row r="4820" spans="1:6">
      <c r="A4820" s="2" t="s">
        <v>29657</v>
      </c>
      <c r="B4820">
        <v>290</v>
      </c>
      <c r="C4820" s="2" t="s">
        <v>19696</v>
      </c>
      <c r="D4820" t="s">
        <v>19250</v>
      </c>
      <c r="E4820">
        <v>8</v>
      </c>
      <c r="F4820" t="s">
        <v>19251</v>
      </c>
    </row>
    <row r="4821" spans="1:6">
      <c r="A4821" s="2" t="s">
        <v>29658</v>
      </c>
      <c r="B4821">
        <v>309</v>
      </c>
      <c r="C4821" s="2" t="s">
        <v>20263</v>
      </c>
      <c r="D4821" t="s">
        <v>20264</v>
      </c>
      <c r="E4821">
        <v>8</v>
      </c>
      <c r="F4821" t="s">
        <v>20265</v>
      </c>
    </row>
    <row r="4822" spans="1:6">
      <c r="A4822" s="2" t="s">
        <v>29659</v>
      </c>
      <c r="B4822">
        <v>290</v>
      </c>
      <c r="C4822" s="2" t="s">
        <v>19696</v>
      </c>
      <c r="D4822" t="s">
        <v>19250</v>
      </c>
      <c r="E4822">
        <v>8</v>
      </c>
      <c r="F4822" t="s">
        <v>19251</v>
      </c>
    </row>
    <row r="4823" spans="1:6">
      <c r="A4823" s="2" t="s">
        <v>29660</v>
      </c>
      <c r="B4823">
        <v>309</v>
      </c>
      <c r="C4823" s="2" t="s">
        <v>20263</v>
      </c>
      <c r="D4823" t="s">
        <v>20264</v>
      </c>
      <c r="E4823">
        <v>8</v>
      </c>
      <c r="F4823" t="s">
        <v>20265</v>
      </c>
    </row>
    <row r="4824" spans="1:6">
      <c r="A4824" s="2" t="s">
        <v>29661</v>
      </c>
      <c r="B4824">
        <v>290</v>
      </c>
      <c r="C4824" s="2" t="s">
        <v>19696</v>
      </c>
      <c r="D4824" t="s">
        <v>19250</v>
      </c>
      <c r="E4824">
        <v>8</v>
      </c>
      <c r="F4824" t="s">
        <v>19251</v>
      </c>
    </row>
    <row r="4825" spans="1:6">
      <c r="A4825" s="2" t="s">
        <v>29662</v>
      </c>
      <c r="B4825">
        <v>290</v>
      </c>
      <c r="C4825" s="2" t="s">
        <v>19810</v>
      </c>
      <c r="D4825" t="s">
        <v>19811</v>
      </c>
      <c r="E4825">
        <v>8</v>
      </c>
      <c r="F4825" t="s">
        <v>19812</v>
      </c>
    </row>
    <row r="4826" spans="1:6">
      <c r="A4826" s="2" t="s">
        <v>29663</v>
      </c>
      <c r="B4826">
        <v>290</v>
      </c>
      <c r="C4826" s="2" t="s">
        <v>19696</v>
      </c>
      <c r="D4826" t="s">
        <v>19250</v>
      </c>
      <c r="E4826">
        <v>8</v>
      </c>
      <c r="F4826" t="s">
        <v>19251</v>
      </c>
    </row>
    <row r="4827" spans="1:6">
      <c r="A4827" s="2" t="s">
        <v>29664</v>
      </c>
      <c r="B4827">
        <v>290</v>
      </c>
      <c r="C4827" s="2" t="s">
        <v>19810</v>
      </c>
      <c r="D4827" t="s">
        <v>19811</v>
      </c>
      <c r="E4827">
        <v>8</v>
      </c>
      <c r="F4827" t="s">
        <v>19812</v>
      </c>
    </row>
    <row r="4828" spans="1:6">
      <c r="A4828" s="2" t="s">
        <v>29665</v>
      </c>
      <c r="B4828">
        <v>290</v>
      </c>
      <c r="C4828" s="2" t="s">
        <v>19696</v>
      </c>
      <c r="D4828" t="s">
        <v>19250</v>
      </c>
      <c r="E4828">
        <v>8</v>
      </c>
      <c r="F4828" t="s">
        <v>19251</v>
      </c>
    </row>
    <row r="4829" spans="1:6">
      <c r="A4829" s="2" t="s">
        <v>29666</v>
      </c>
      <c r="B4829">
        <v>309</v>
      </c>
      <c r="C4829" s="2" t="s">
        <v>20310</v>
      </c>
      <c r="D4829" t="s">
        <v>20264</v>
      </c>
      <c r="E4829">
        <v>8</v>
      </c>
      <c r="F4829" t="s">
        <v>20265</v>
      </c>
    </row>
    <row r="4830" spans="1:6">
      <c r="A4830" s="2" t="s">
        <v>29667</v>
      </c>
      <c r="B4830">
        <v>290</v>
      </c>
      <c r="C4830" s="2" t="s">
        <v>19249</v>
      </c>
      <c r="D4830" t="s">
        <v>19250</v>
      </c>
      <c r="E4830">
        <v>8</v>
      </c>
      <c r="F4830" t="s">
        <v>19251</v>
      </c>
    </row>
    <row r="4831" spans="1:6">
      <c r="A4831" s="2" t="s">
        <v>29668</v>
      </c>
      <c r="B4831">
        <v>549</v>
      </c>
      <c r="C4831" s="2" t="s">
        <v>29433</v>
      </c>
      <c r="D4831" t="s">
        <v>22374</v>
      </c>
      <c r="E4831">
        <v>9</v>
      </c>
      <c r="F4831" t="s">
        <v>19410</v>
      </c>
    </row>
    <row r="4832" spans="1:6">
      <c r="A4832" s="2" t="s">
        <v>29669</v>
      </c>
      <c r="B4832">
        <v>544</v>
      </c>
      <c r="C4832" s="2" t="s">
        <v>26451</v>
      </c>
      <c r="D4832" t="s">
        <v>21123</v>
      </c>
      <c r="E4832">
        <v>9</v>
      </c>
      <c r="F4832" t="s">
        <v>26025</v>
      </c>
    </row>
    <row r="4833" spans="1:6">
      <c r="A4833" s="2" t="s">
        <v>29670</v>
      </c>
      <c r="B4833">
        <v>544</v>
      </c>
      <c r="C4833" s="2" t="s">
        <v>23938</v>
      </c>
      <c r="D4833" t="s">
        <v>19378</v>
      </c>
      <c r="E4833">
        <v>9</v>
      </c>
      <c r="F4833" t="s">
        <v>19383</v>
      </c>
    </row>
    <row r="4834" spans="1:6">
      <c r="A4834" s="2" t="s">
        <v>29671</v>
      </c>
      <c r="B4834">
        <v>541</v>
      </c>
      <c r="C4834" s="2" t="s">
        <v>27141</v>
      </c>
      <c r="D4834" t="s">
        <v>20242</v>
      </c>
      <c r="E4834">
        <v>9</v>
      </c>
      <c r="F4834" t="s">
        <v>29672</v>
      </c>
    </row>
    <row r="4835" spans="1:6">
      <c r="A4835" s="2" t="s">
        <v>29673</v>
      </c>
      <c r="B4835">
        <v>251</v>
      </c>
      <c r="C4835" s="2" t="s">
        <v>29674</v>
      </c>
      <c r="D4835" t="s">
        <v>19330</v>
      </c>
      <c r="E4835">
        <v>6</v>
      </c>
      <c r="F4835" t="s">
        <v>29675</v>
      </c>
    </row>
    <row r="4836" spans="1:6">
      <c r="A4836" s="2" t="s">
        <v>29676</v>
      </c>
      <c r="B4836">
        <v>293</v>
      </c>
      <c r="C4836" s="2" t="s">
        <v>28285</v>
      </c>
      <c r="D4836" t="s">
        <v>21836</v>
      </c>
      <c r="E4836">
        <v>8</v>
      </c>
      <c r="F4836" t="s">
        <v>28286</v>
      </c>
    </row>
    <row r="4837" spans="1:6">
      <c r="A4837" s="2" t="s">
        <v>29677</v>
      </c>
      <c r="B4837">
        <v>293</v>
      </c>
      <c r="C4837" s="2" t="s">
        <v>26148</v>
      </c>
      <c r="D4837" t="s">
        <v>22814</v>
      </c>
      <c r="E4837">
        <v>8</v>
      </c>
      <c r="F4837" t="s">
        <v>20876</v>
      </c>
    </row>
    <row r="4838" spans="1:6">
      <c r="A4838" s="2" t="s">
        <v>29678</v>
      </c>
      <c r="B4838">
        <v>293</v>
      </c>
      <c r="C4838" s="2" t="s">
        <v>21807</v>
      </c>
      <c r="D4838" t="s">
        <v>21808</v>
      </c>
      <c r="E4838">
        <v>8</v>
      </c>
      <c r="F4838" t="s">
        <v>20876</v>
      </c>
    </row>
    <row r="4839" spans="1:6">
      <c r="A4839" s="2" t="s">
        <v>29679</v>
      </c>
      <c r="B4839">
        <v>293</v>
      </c>
      <c r="C4839" s="2" t="s">
        <v>22583</v>
      </c>
      <c r="D4839" t="s">
        <v>21808</v>
      </c>
      <c r="E4839">
        <v>8</v>
      </c>
      <c r="F4839" t="s">
        <v>20876</v>
      </c>
    </row>
    <row r="4840" spans="1:6">
      <c r="A4840" s="2" t="s">
        <v>29680</v>
      </c>
      <c r="B4840">
        <v>126</v>
      </c>
      <c r="C4840" s="2" t="s">
        <v>29681</v>
      </c>
      <c r="D4840" t="s">
        <v>20169</v>
      </c>
      <c r="E4840">
        <v>3</v>
      </c>
      <c r="F4840" t="s">
        <v>29682</v>
      </c>
    </row>
    <row r="4841" spans="1:6">
      <c r="A4841" s="2" t="s">
        <v>29683</v>
      </c>
      <c r="B4841">
        <v>293</v>
      </c>
      <c r="C4841" s="2" t="s">
        <v>29684</v>
      </c>
      <c r="D4841" t="s">
        <v>23836</v>
      </c>
      <c r="E4841">
        <v>8</v>
      </c>
      <c r="F4841" t="s">
        <v>29685</v>
      </c>
    </row>
    <row r="4842" spans="1:6">
      <c r="A4842" s="2" t="s">
        <v>29686</v>
      </c>
      <c r="B4842">
        <v>293</v>
      </c>
      <c r="C4842" s="2" t="s">
        <v>20204</v>
      </c>
      <c r="D4842" t="s">
        <v>26817</v>
      </c>
      <c r="E4842">
        <v>8</v>
      </c>
      <c r="F4842" t="s">
        <v>20876</v>
      </c>
    </row>
    <row r="4843" spans="1:6">
      <c r="A4843" s="2" t="s">
        <v>29687</v>
      </c>
      <c r="B4843">
        <v>293</v>
      </c>
      <c r="C4843" s="2" t="s">
        <v>20204</v>
      </c>
      <c r="D4843" t="s">
        <v>26817</v>
      </c>
      <c r="E4843">
        <v>8</v>
      </c>
      <c r="F4843" t="s">
        <v>20876</v>
      </c>
    </row>
    <row r="4844" spans="1:6">
      <c r="A4844" s="2" t="s">
        <v>29688</v>
      </c>
      <c r="B4844">
        <v>291</v>
      </c>
      <c r="C4844" s="2" t="s">
        <v>20512</v>
      </c>
      <c r="D4844" t="s">
        <v>19350</v>
      </c>
      <c r="E4844">
        <v>8</v>
      </c>
      <c r="F4844" t="s">
        <v>19351</v>
      </c>
    </row>
    <row r="4845" spans="1:6">
      <c r="A4845" s="2" t="s">
        <v>29689</v>
      </c>
      <c r="B4845">
        <v>309</v>
      </c>
      <c r="C4845" s="2" t="s">
        <v>28223</v>
      </c>
      <c r="D4845" t="s">
        <v>24621</v>
      </c>
      <c r="E4845">
        <v>8</v>
      </c>
      <c r="F4845" t="s">
        <v>20265</v>
      </c>
    </row>
    <row r="4846" spans="1:6">
      <c r="A4846" s="2" t="s">
        <v>29690</v>
      </c>
      <c r="B4846">
        <v>291</v>
      </c>
      <c r="C4846" s="2" t="s">
        <v>20512</v>
      </c>
      <c r="D4846" t="s">
        <v>19350</v>
      </c>
      <c r="E4846">
        <v>8</v>
      </c>
      <c r="F4846" t="s">
        <v>19351</v>
      </c>
    </row>
    <row r="4847" spans="1:6">
      <c r="A4847" s="2" t="s">
        <v>29691</v>
      </c>
      <c r="B4847">
        <v>309</v>
      </c>
      <c r="C4847" s="2" t="s">
        <v>28223</v>
      </c>
      <c r="D4847" t="s">
        <v>24621</v>
      </c>
      <c r="E4847">
        <v>8</v>
      </c>
      <c r="F4847" t="s">
        <v>20265</v>
      </c>
    </row>
    <row r="4848" spans="1:6">
      <c r="A4848" s="2" t="s">
        <v>29692</v>
      </c>
      <c r="B4848">
        <v>291</v>
      </c>
      <c r="C4848" s="2" t="s">
        <v>20512</v>
      </c>
      <c r="D4848" t="s">
        <v>19350</v>
      </c>
      <c r="E4848">
        <v>8</v>
      </c>
      <c r="F4848" t="s">
        <v>19351</v>
      </c>
    </row>
    <row r="4849" spans="1:6">
      <c r="A4849" s="2" t="s">
        <v>29693</v>
      </c>
      <c r="B4849">
        <v>309</v>
      </c>
      <c r="C4849" s="2" t="s">
        <v>28223</v>
      </c>
      <c r="D4849" t="s">
        <v>24621</v>
      </c>
      <c r="E4849">
        <v>8</v>
      </c>
      <c r="F4849" t="s">
        <v>20265</v>
      </c>
    </row>
    <row r="4850" spans="1:6">
      <c r="A4850" s="2" t="s">
        <v>29694</v>
      </c>
      <c r="B4850">
        <v>309</v>
      </c>
      <c r="C4850" s="2" t="s">
        <v>28223</v>
      </c>
      <c r="D4850" t="s">
        <v>24621</v>
      </c>
      <c r="E4850">
        <v>8</v>
      </c>
      <c r="F4850" t="s">
        <v>20265</v>
      </c>
    </row>
    <row r="4851" spans="1:6">
      <c r="A4851" s="2" t="s">
        <v>29695</v>
      </c>
      <c r="B4851">
        <v>291</v>
      </c>
      <c r="C4851" s="2" t="s">
        <v>20512</v>
      </c>
      <c r="D4851" t="s">
        <v>19350</v>
      </c>
      <c r="E4851">
        <v>8</v>
      </c>
      <c r="F4851" t="s">
        <v>19351</v>
      </c>
    </row>
    <row r="4852" spans="1:6">
      <c r="A4852" s="2" t="s">
        <v>29696</v>
      </c>
      <c r="B4852">
        <v>309</v>
      </c>
      <c r="C4852" s="2" t="s">
        <v>28223</v>
      </c>
      <c r="D4852" t="s">
        <v>24621</v>
      </c>
      <c r="E4852">
        <v>8</v>
      </c>
      <c r="F4852" t="s">
        <v>20265</v>
      </c>
    </row>
    <row r="4853" spans="1:6">
      <c r="A4853" s="2" t="s">
        <v>29697</v>
      </c>
      <c r="B4853">
        <v>291</v>
      </c>
      <c r="C4853" s="2" t="s">
        <v>20512</v>
      </c>
      <c r="D4853" t="s">
        <v>19350</v>
      </c>
      <c r="E4853">
        <v>8</v>
      </c>
      <c r="F4853" t="s">
        <v>19351</v>
      </c>
    </row>
    <row r="4854" spans="1:6">
      <c r="A4854" s="2" t="s">
        <v>29698</v>
      </c>
      <c r="B4854">
        <v>291</v>
      </c>
      <c r="C4854" s="2" t="s">
        <v>20512</v>
      </c>
      <c r="D4854" t="s">
        <v>19350</v>
      </c>
      <c r="E4854">
        <v>8</v>
      </c>
      <c r="F4854" t="s">
        <v>19351</v>
      </c>
    </row>
    <row r="4855" spans="1:6">
      <c r="A4855" s="2" t="s">
        <v>29699</v>
      </c>
      <c r="B4855">
        <v>309</v>
      </c>
      <c r="C4855" s="2" t="s">
        <v>28223</v>
      </c>
      <c r="D4855" t="s">
        <v>24621</v>
      </c>
      <c r="E4855">
        <v>8</v>
      </c>
      <c r="F4855" t="s">
        <v>20265</v>
      </c>
    </row>
    <row r="4856" spans="1:6">
      <c r="A4856" s="2" t="s">
        <v>29700</v>
      </c>
      <c r="B4856">
        <v>291</v>
      </c>
      <c r="C4856" s="2" t="s">
        <v>20512</v>
      </c>
      <c r="D4856" t="s">
        <v>19350</v>
      </c>
      <c r="E4856">
        <v>8</v>
      </c>
      <c r="F4856" t="s">
        <v>19351</v>
      </c>
    </row>
    <row r="4857" spans="1:6">
      <c r="A4857" s="2" t="s">
        <v>29701</v>
      </c>
      <c r="B4857">
        <v>309</v>
      </c>
      <c r="C4857" s="2" t="s">
        <v>28223</v>
      </c>
      <c r="D4857" t="s">
        <v>24621</v>
      </c>
      <c r="E4857">
        <v>8</v>
      </c>
      <c r="F4857" t="s">
        <v>20265</v>
      </c>
    </row>
    <row r="4858" spans="1:6">
      <c r="A4858" s="2" t="s">
        <v>29702</v>
      </c>
      <c r="B4858">
        <v>154</v>
      </c>
      <c r="C4858" s="2" t="s">
        <v>29703</v>
      </c>
      <c r="D4858" t="s">
        <v>22530</v>
      </c>
      <c r="E4858">
        <v>4</v>
      </c>
      <c r="F4858" t="s">
        <v>19541</v>
      </c>
    </row>
    <row r="4859" spans="1:6">
      <c r="A4859" s="2" t="s">
        <v>29704</v>
      </c>
      <c r="B4859">
        <v>662</v>
      </c>
      <c r="C4859" s="2" t="s">
        <v>23609</v>
      </c>
      <c r="D4859" t="s">
        <v>23610</v>
      </c>
      <c r="E4859">
        <v>10</v>
      </c>
      <c r="F4859" t="s">
        <v>23611</v>
      </c>
    </row>
    <row r="4860" spans="1:6">
      <c r="A4860" s="2" t="s">
        <v>29705</v>
      </c>
      <c r="B4860">
        <v>290</v>
      </c>
      <c r="C4860" s="2" t="s">
        <v>19865</v>
      </c>
      <c r="D4860" t="s">
        <v>19250</v>
      </c>
      <c r="E4860">
        <v>8</v>
      </c>
      <c r="F4860" t="s">
        <v>19251</v>
      </c>
    </row>
    <row r="4861" spans="1:6">
      <c r="A4861" s="2" t="s">
        <v>29706</v>
      </c>
      <c r="B4861">
        <v>290</v>
      </c>
      <c r="C4861" s="2" t="s">
        <v>19810</v>
      </c>
      <c r="D4861" t="s">
        <v>19811</v>
      </c>
      <c r="E4861">
        <v>8</v>
      </c>
      <c r="F4861" t="s">
        <v>19812</v>
      </c>
    </row>
    <row r="4862" spans="1:6">
      <c r="A4862" s="2" t="s">
        <v>29707</v>
      </c>
      <c r="B4862">
        <v>290</v>
      </c>
      <c r="C4862" s="2" t="s">
        <v>23301</v>
      </c>
      <c r="D4862" t="s">
        <v>26074</v>
      </c>
      <c r="E4862">
        <v>8</v>
      </c>
      <c r="F4862" t="s">
        <v>26154</v>
      </c>
    </row>
    <row r="4863" spans="1:6">
      <c r="A4863" s="2" t="s">
        <v>29708</v>
      </c>
      <c r="B4863">
        <v>166</v>
      </c>
      <c r="C4863" s="2" t="s">
        <v>19321</v>
      </c>
      <c r="D4863" t="s">
        <v>29709</v>
      </c>
      <c r="E4863">
        <v>4</v>
      </c>
      <c r="F4863" t="s">
        <v>29710</v>
      </c>
    </row>
    <row r="4864" spans="1:6">
      <c r="A4864" s="2" t="s">
        <v>29711</v>
      </c>
      <c r="B4864">
        <v>289</v>
      </c>
      <c r="C4864" s="2" t="s">
        <v>25966</v>
      </c>
      <c r="D4864" t="s">
        <v>24052</v>
      </c>
      <c r="E4864">
        <v>8</v>
      </c>
      <c r="F4864" t="s">
        <v>20261</v>
      </c>
    </row>
    <row r="4865" spans="1:6">
      <c r="A4865" s="2" t="s">
        <v>29712</v>
      </c>
      <c r="B4865">
        <v>289</v>
      </c>
      <c r="C4865" s="2" t="s">
        <v>25966</v>
      </c>
      <c r="D4865" t="s">
        <v>24052</v>
      </c>
      <c r="E4865">
        <v>8</v>
      </c>
      <c r="F4865" t="s">
        <v>20261</v>
      </c>
    </row>
    <row r="4866" spans="1:6">
      <c r="A4866" s="2" t="s">
        <v>29713</v>
      </c>
      <c r="B4866">
        <v>147</v>
      </c>
      <c r="C4866" s="2" t="s">
        <v>22673</v>
      </c>
      <c r="D4866" t="s">
        <v>29714</v>
      </c>
      <c r="E4866">
        <v>4</v>
      </c>
      <c r="F4866" t="s">
        <v>29715</v>
      </c>
    </row>
    <row r="4867" spans="1:6">
      <c r="A4867" s="2" t="s">
        <v>29716</v>
      </c>
      <c r="B4867">
        <v>290</v>
      </c>
      <c r="C4867" s="2" t="s">
        <v>19696</v>
      </c>
      <c r="D4867" t="s">
        <v>19250</v>
      </c>
      <c r="E4867">
        <v>8</v>
      </c>
      <c r="F4867" t="s">
        <v>19251</v>
      </c>
    </row>
    <row r="4868" spans="1:6">
      <c r="A4868" s="2" t="s">
        <v>29717</v>
      </c>
      <c r="B4868">
        <v>312</v>
      </c>
      <c r="C4868" s="2" t="s">
        <v>27044</v>
      </c>
      <c r="D4868" t="s">
        <v>29718</v>
      </c>
      <c r="E4868">
        <v>8</v>
      </c>
      <c r="F4868" t="s">
        <v>29719</v>
      </c>
    </row>
    <row r="4869" spans="1:6">
      <c r="A4869" s="2" t="s">
        <v>29720</v>
      </c>
      <c r="B4869">
        <v>156</v>
      </c>
      <c r="C4869" s="2" t="s">
        <v>29721</v>
      </c>
      <c r="D4869" t="s">
        <v>19900</v>
      </c>
      <c r="E4869">
        <v>4</v>
      </c>
      <c r="F4869" t="s">
        <v>29722</v>
      </c>
    </row>
    <row r="4870" spans="1:6">
      <c r="A4870" s="2" t="s">
        <v>29723</v>
      </c>
      <c r="B4870">
        <v>675</v>
      </c>
      <c r="C4870" s="2" t="s">
        <v>29724</v>
      </c>
      <c r="D4870" t="s">
        <v>20671</v>
      </c>
      <c r="E4870">
        <v>15</v>
      </c>
      <c r="F4870" t="s">
        <v>25055</v>
      </c>
    </row>
    <row r="4871" spans="1:6">
      <c r="A4871" s="2" t="s">
        <v>29725</v>
      </c>
      <c r="B4871">
        <v>444</v>
      </c>
      <c r="C4871" s="2" t="s">
        <v>20225</v>
      </c>
      <c r="D4871" t="s">
        <v>19979</v>
      </c>
      <c r="E4871">
        <v>9</v>
      </c>
      <c r="F4871" t="s">
        <v>25059</v>
      </c>
    </row>
    <row r="4872" spans="1:6">
      <c r="A4872" s="2" t="s">
        <v>29726</v>
      </c>
      <c r="B4872">
        <v>343</v>
      </c>
      <c r="C4872" s="2" t="s">
        <v>29727</v>
      </c>
      <c r="D4872" t="s">
        <v>25300</v>
      </c>
      <c r="E4872">
        <v>9</v>
      </c>
      <c r="F4872" t="s">
        <v>29728</v>
      </c>
    </row>
    <row r="4873" spans="1:6">
      <c r="A4873" s="2" t="s">
        <v>29729</v>
      </c>
      <c r="B4873">
        <v>290</v>
      </c>
      <c r="C4873" s="2" t="s">
        <v>22069</v>
      </c>
      <c r="D4873" t="s">
        <v>19274</v>
      </c>
      <c r="E4873">
        <v>8</v>
      </c>
      <c r="F4873" t="s">
        <v>19251</v>
      </c>
    </row>
    <row r="4874" spans="1:6">
      <c r="A4874" s="2" t="s">
        <v>29730</v>
      </c>
      <c r="B4874">
        <v>290</v>
      </c>
      <c r="C4874" s="2" t="s">
        <v>19273</v>
      </c>
      <c r="D4874" t="s">
        <v>19274</v>
      </c>
      <c r="E4874">
        <v>8</v>
      </c>
      <c r="F4874" t="s">
        <v>19251</v>
      </c>
    </row>
    <row r="4875" spans="1:6">
      <c r="A4875" s="2" t="s">
        <v>29731</v>
      </c>
      <c r="B4875">
        <v>290</v>
      </c>
      <c r="C4875" s="2" t="s">
        <v>19273</v>
      </c>
      <c r="D4875" t="s">
        <v>19274</v>
      </c>
      <c r="E4875">
        <v>8</v>
      </c>
      <c r="F4875" t="s">
        <v>19251</v>
      </c>
    </row>
    <row r="4876" spans="1:6">
      <c r="A4876" s="2" t="s">
        <v>29732</v>
      </c>
      <c r="B4876">
        <v>308</v>
      </c>
      <c r="C4876" s="2" t="s">
        <v>21831</v>
      </c>
      <c r="D4876" t="s">
        <v>21832</v>
      </c>
      <c r="E4876">
        <v>8</v>
      </c>
      <c r="F4876" t="s">
        <v>21833</v>
      </c>
    </row>
    <row r="4877" spans="1:6">
      <c r="A4877" s="2" t="s">
        <v>29733</v>
      </c>
      <c r="B4877">
        <v>154</v>
      </c>
      <c r="C4877" s="2" t="s">
        <v>19261</v>
      </c>
      <c r="D4877" t="s">
        <v>19262</v>
      </c>
      <c r="E4877">
        <v>4</v>
      </c>
      <c r="F4877" t="s">
        <v>19263</v>
      </c>
    </row>
    <row r="4878" spans="1:6">
      <c r="A4878" s="2" t="s">
        <v>29734</v>
      </c>
      <c r="B4878">
        <v>144</v>
      </c>
      <c r="C4878" s="2" t="s">
        <v>19911</v>
      </c>
      <c r="D4878" t="s">
        <v>19912</v>
      </c>
      <c r="E4878">
        <v>4</v>
      </c>
      <c r="F4878" t="s">
        <v>19267</v>
      </c>
    </row>
    <row r="4879" spans="1:6">
      <c r="A4879" s="2" t="s">
        <v>29735</v>
      </c>
      <c r="B4879">
        <v>154</v>
      </c>
      <c r="C4879" s="2" t="s">
        <v>19261</v>
      </c>
      <c r="D4879" t="s">
        <v>19262</v>
      </c>
      <c r="E4879">
        <v>4</v>
      </c>
      <c r="F4879" t="s">
        <v>19263</v>
      </c>
    </row>
    <row r="4880" spans="1:6">
      <c r="A4880" s="2" t="s">
        <v>29736</v>
      </c>
      <c r="B4880">
        <v>144</v>
      </c>
      <c r="C4880" s="2" t="s">
        <v>19911</v>
      </c>
      <c r="D4880" t="s">
        <v>19912</v>
      </c>
      <c r="E4880">
        <v>4</v>
      </c>
      <c r="F4880" t="s">
        <v>19267</v>
      </c>
    </row>
    <row r="4881" spans="1:6">
      <c r="A4881" s="2" t="s">
        <v>29737</v>
      </c>
      <c r="B4881">
        <v>291</v>
      </c>
      <c r="C4881" s="2" t="s">
        <v>20512</v>
      </c>
      <c r="D4881" t="s">
        <v>19350</v>
      </c>
      <c r="E4881">
        <v>8</v>
      </c>
      <c r="F4881" t="s">
        <v>19351</v>
      </c>
    </row>
    <row r="4882" spans="1:6">
      <c r="A4882" s="2" t="s">
        <v>29738</v>
      </c>
      <c r="B4882">
        <v>309</v>
      </c>
      <c r="C4882" s="2" t="s">
        <v>28223</v>
      </c>
      <c r="D4882" t="s">
        <v>24621</v>
      </c>
      <c r="E4882">
        <v>8</v>
      </c>
      <c r="F4882" t="s">
        <v>20265</v>
      </c>
    </row>
    <row r="4883" spans="1:6">
      <c r="A4883" s="2" t="s">
        <v>29739</v>
      </c>
      <c r="B4883">
        <v>309</v>
      </c>
      <c r="C4883" s="2" t="s">
        <v>28223</v>
      </c>
      <c r="D4883" t="s">
        <v>24621</v>
      </c>
      <c r="E4883">
        <v>8</v>
      </c>
      <c r="F4883" t="s">
        <v>20265</v>
      </c>
    </row>
    <row r="4884" spans="1:6">
      <c r="A4884" s="2" t="s">
        <v>29740</v>
      </c>
      <c r="B4884">
        <v>291</v>
      </c>
      <c r="C4884" s="2" t="s">
        <v>20512</v>
      </c>
      <c r="D4884" t="s">
        <v>19350</v>
      </c>
      <c r="E4884">
        <v>8</v>
      </c>
      <c r="F4884" t="s">
        <v>19351</v>
      </c>
    </row>
    <row r="4885" spans="1:6">
      <c r="A4885" s="2" t="s">
        <v>29741</v>
      </c>
      <c r="B4885">
        <v>309</v>
      </c>
      <c r="C4885" s="2" t="s">
        <v>28223</v>
      </c>
      <c r="D4885" t="s">
        <v>24621</v>
      </c>
      <c r="E4885">
        <v>8</v>
      </c>
      <c r="F4885" t="s">
        <v>20265</v>
      </c>
    </row>
    <row r="4886" spans="1:6">
      <c r="A4886" s="2" t="s">
        <v>29742</v>
      </c>
      <c r="B4886">
        <v>291</v>
      </c>
      <c r="C4886" s="2" t="s">
        <v>20512</v>
      </c>
      <c r="D4886" t="s">
        <v>19350</v>
      </c>
      <c r="E4886">
        <v>8</v>
      </c>
      <c r="F4886" t="s">
        <v>19351</v>
      </c>
    </row>
    <row r="4887" spans="1:6">
      <c r="A4887" s="2" t="s">
        <v>29743</v>
      </c>
      <c r="B4887">
        <v>309</v>
      </c>
      <c r="C4887" s="2" t="s">
        <v>28223</v>
      </c>
      <c r="D4887" t="s">
        <v>24621</v>
      </c>
      <c r="E4887">
        <v>8</v>
      </c>
      <c r="F4887" t="s">
        <v>20265</v>
      </c>
    </row>
    <row r="4888" spans="1:6">
      <c r="A4888" s="2" t="s">
        <v>29744</v>
      </c>
      <c r="B4888">
        <v>291</v>
      </c>
      <c r="C4888" s="2" t="s">
        <v>20512</v>
      </c>
      <c r="D4888" t="s">
        <v>19350</v>
      </c>
      <c r="E4888">
        <v>8</v>
      </c>
      <c r="F4888" t="s">
        <v>19351</v>
      </c>
    </row>
    <row r="4889" spans="1:6">
      <c r="A4889" s="2" t="s">
        <v>29745</v>
      </c>
      <c r="B4889">
        <v>291</v>
      </c>
      <c r="C4889" s="2" t="s">
        <v>20512</v>
      </c>
      <c r="D4889" t="s">
        <v>19350</v>
      </c>
      <c r="E4889">
        <v>8</v>
      </c>
      <c r="F4889" t="s">
        <v>19351</v>
      </c>
    </row>
    <row r="4890" spans="1:6">
      <c r="A4890" s="2" t="s">
        <v>29746</v>
      </c>
      <c r="B4890">
        <v>309</v>
      </c>
      <c r="C4890" s="2" t="s">
        <v>28223</v>
      </c>
      <c r="D4890" t="s">
        <v>24621</v>
      </c>
      <c r="E4890">
        <v>8</v>
      </c>
      <c r="F4890" t="s">
        <v>20265</v>
      </c>
    </row>
    <row r="4891" spans="1:6">
      <c r="A4891" s="2" t="s">
        <v>29747</v>
      </c>
      <c r="B4891">
        <v>309</v>
      </c>
      <c r="C4891" s="2" t="s">
        <v>28223</v>
      </c>
      <c r="D4891" t="s">
        <v>24621</v>
      </c>
      <c r="E4891">
        <v>8</v>
      </c>
      <c r="F4891" t="s">
        <v>20265</v>
      </c>
    </row>
    <row r="4892" spans="1:6">
      <c r="A4892" s="2" t="s">
        <v>29748</v>
      </c>
      <c r="B4892">
        <v>291</v>
      </c>
      <c r="C4892" s="2" t="s">
        <v>20512</v>
      </c>
      <c r="D4892" t="s">
        <v>19350</v>
      </c>
      <c r="E4892">
        <v>8</v>
      </c>
      <c r="F4892" t="s">
        <v>19351</v>
      </c>
    </row>
    <row r="4893" spans="1:6">
      <c r="A4893" s="2" t="s">
        <v>29749</v>
      </c>
      <c r="B4893">
        <v>309</v>
      </c>
      <c r="C4893" s="2" t="s">
        <v>28223</v>
      </c>
      <c r="D4893" t="s">
        <v>24621</v>
      </c>
      <c r="E4893">
        <v>8</v>
      </c>
      <c r="F4893" t="s">
        <v>20265</v>
      </c>
    </row>
    <row r="4894" spans="1:6">
      <c r="A4894" s="2" t="s">
        <v>29750</v>
      </c>
      <c r="B4894">
        <v>291</v>
      </c>
      <c r="C4894" s="2" t="s">
        <v>20512</v>
      </c>
      <c r="D4894" t="s">
        <v>19350</v>
      </c>
      <c r="E4894">
        <v>8</v>
      </c>
      <c r="F4894" t="s">
        <v>19351</v>
      </c>
    </row>
    <row r="4895" spans="1:6">
      <c r="A4895" s="2" t="s">
        <v>29751</v>
      </c>
      <c r="B4895">
        <v>291</v>
      </c>
      <c r="C4895" s="2" t="s">
        <v>20512</v>
      </c>
      <c r="D4895" t="s">
        <v>19350</v>
      </c>
      <c r="E4895">
        <v>8</v>
      </c>
      <c r="F4895" t="s">
        <v>19351</v>
      </c>
    </row>
    <row r="4896" spans="1:6">
      <c r="A4896" s="2" t="s">
        <v>29752</v>
      </c>
      <c r="B4896">
        <v>309</v>
      </c>
      <c r="C4896" s="2" t="s">
        <v>28223</v>
      </c>
      <c r="D4896" t="s">
        <v>24621</v>
      </c>
      <c r="E4896">
        <v>8</v>
      </c>
      <c r="F4896" t="s">
        <v>20265</v>
      </c>
    </row>
    <row r="4897" spans="1:6">
      <c r="A4897" s="2" t="s">
        <v>29753</v>
      </c>
      <c r="B4897">
        <v>309</v>
      </c>
      <c r="C4897" s="2" t="s">
        <v>28223</v>
      </c>
      <c r="D4897" t="s">
        <v>24621</v>
      </c>
      <c r="E4897">
        <v>8</v>
      </c>
      <c r="F4897" t="s">
        <v>20265</v>
      </c>
    </row>
    <row r="4898" spans="1:6">
      <c r="A4898" s="2" t="s">
        <v>29754</v>
      </c>
      <c r="B4898">
        <v>291</v>
      </c>
      <c r="C4898" s="2" t="s">
        <v>20512</v>
      </c>
      <c r="D4898" t="s">
        <v>19350</v>
      </c>
      <c r="E4898">
        <v>8</v>
      </c>
      <c r="F4898" t="s">
        <v>19351</v>
      </c>
    </row>
    <row r="4899" spans="1:6">
      <c r="A4899" s="2" t="s">
        <v>29755</v>
      </c>
      <c r="B4899">
        <v>290</v>
      </c>
      <c r="C4899" s="2" t="s">
        <v>19249</v>
      </c>
      <c r="D4899" t="s">
        <v>19250</v>
      </c>
      <c r="E4899">
        <v>8</v>
      </c>
      <c r="F4899" t="s">
        <v>19251</v>
      </c>
    </row>
    <row r="4900" spans="1:6">
      <c r="A4900" s="2" t="s">
        <v>29756</v>
      </c>
      <c r="B4900">
        <v>290</v>
      </c>
      <c r="C4900" s="2" t="s">
        <v>28043</v>
      </c>
      <c r="D4900" t="s">
        <v>19625</v>
      </c>
      <c r="E4900">
        <v>8</v>
      </c>
      <c r="F4900" t="s">
        <v>19251</v>
      </c>
    </row>
    <row r="4901" spans="1:6">
      <c r="A4901" s="2" t="s">
        <v>29757</v>
      </c>
      <c r="B4901">
        <v>309</v>
      </c>
      <c r="C4901" s="2" t="s">
        <v>20263</v>
      </c>
      <c r="D4901" t="s">
        <v>20264</v>
      </c>
      <c r="E4901">
        <v>8</v>
      </c>
      <c r="F4901" t="s">
        <v>20265</v>
      </c>
    </row>
    <row r="4902" spans="1:6">
      <c r="A4902" s="2" t="s">
        <v>29758</v>
      </c>
      <c r="B4902">
        <v>290</v>
      </c>
      <c r="C4902" s="2" t="s">
        <v>19810</v>
      </c>
      <c r="D4902" t="s">
        <v>19811</v>
      </c>
      <c r="E4902">
        <v>8</v>
      </c>
      <c r="F4902" t="s">
        <v>19812</v>
      </c>
    </row>
    <row r="4903" spans="1:6">
      <c r="A4903" s="2" t="s">
        <v>29759</v>
      </c>
      <c r="B4903">
        <v>309</v>
      </c>
      <c r="C4903" s="2" t="s">
        <v>20263</v>
      </c>
      <c r="D4903" t="s">
        <v>20264</v>
      </c>
      <c r="E4903">
        <v>8</v>
      </c>
      <c r="F4903" t="s">
        <v>20265</v>
      </c>
    </row>
    <row r="4904" spans="1:6">
      <c r="A4904" s="2" t="s">
        <v>29760</v>
      </c>
      <c r="B4904">
        <v>290</v>
      </c>
      <c r="C4904" s="2" t="s">
        <v>19810</v>
      </c>
      <c r="D4904" t="s">
        <v>19811</v>
      </c>
      <c r="E4904">
        <v>8</v>
      </c>
      <c r="F4904" t="s">
        <v>19812</v>
      </c>
    </row>
    <row r="4905" spans="1:6">
      <c r="A4905" s="2" t="s">
        <v>29761</v>
      </c>
      <c r="B4905">
        <v>290</v>
      </c>
      <c r="C4905" s="2" t="s">
        <v>19810</v>
      </c>
      <c r="D4905" t="s">
        <v>19811</v>
      </c>
      <c r="E4905">
        <v>8</v>
      </c>
      <c r="F4905" t="s">
        <v>19812</v>
      </c>
    </row>
    <row r="4906" spans="1:6">
      <c r="A4906" s="2" t="s">
        <v>29762</v>
      </c>
      <c r="B4906">
        <v>290</v>
      </c>
      <c r="C4906" s="2" t="s">
        <v>19810</v>
      </c>
      <c r="D4906" t="s">
        <v>19811</v>
      </c>
      <c r="E4906">
        <v>8</v>
      </c>
      <c r="F4906" t="s">
        <v>19812</v>
      </c>
    </row>
    <row r="4907" spans="1:6">
      <c r="A4907" s="2" t="s">
        <v>29763</v>
      </c>
      <c r="B4907">
        <v>290</v>
      </c>
      <c r="C4907" s="2" t="s">
        <v>19810</v>
      </c>
      <c r="D4907" t="s">
        <v>19811</v>
      </c>
      <c r="E4907">
        <v>8</v>
      </c>
      <c r="F4907" t="s">
        <v>19812</v>
      </c>
    </row>
    <row r="4908" spans="1:6">
      <c r="A4908" s="2" t="s">
        <v>29764</v>
      </c>
      <c r="B4908">
        <v>290</v>
      </c>
      <c r="C4908" s="2" t="s">
        <v>21530</v>
      </c>
      <c r="D4908" t="s">
        <v>19817</v>
      </c>
      <c r="E4908">
        <v>8</v>
      </c>
      <c r="F4908" t="s">
        <v>19812</v>
      </c>
    </row>
    <row r="4909" spans="1:6">
      <c r="A4909" s="2" t="s">
        <v>29765</v>
      </c>
      <c r="B4909">
        <v>290</v>
      </c>
      <c r="C4909" s="2" t="s">
        <v>20510</v>
      </c>
      <c r="D4909" t="s">
        <v>21211</v>
      </c>
      <c r="E4909">
        <v>8</v>
      </c>
      <c r="F4909" t="s">
        <v>21920</v>
      </c>
    </row>
    <row r="4910" spans="1:6">
      <c r="A4910" s="2" t="s">
        <v>29766</v>
      </c>
      <c r="B4910">
        <v>309</v>
      </c>
      <c r="C4910" s="2" t="s">
        <v>20263</v>
      </c>
      <c r="D4910" t="s">
        <v>20264</v>
      </c>
      <c r="E4910">
        <v>8</v>
      </c>
      <c r="F4910" t="s">
        <v>20265</v>
      </c>
    </row>
    <row r="4911" spans="1:6">
      <c r="A4911" s="2" t="s">
        <v>29767</v>
      </c>
      <c r="B4911">
        <v>290</v>
      </c>
      <c r="C4911" s="2" t="s">
        <v>19810</v>
      </c>
      <c r="D4911" t="s">
        <v>19811</v>
      </c>
      <c r="E4911">
        <v>8</v>
      </c>
      <c r="F4911" t="s">
        <v>19812</v>
      </c>
    </row>
    <row r="4912" spans="1:6">
      <c r="A4912" s="2" t="s">
        <v>29768</v>
      </c>
      <c r="B4912">
        <v>290</v>
      </c>
      <c r="C4912" s="2" t="s">
        <v>21530</v>
      </c>
      <c r="D4912" t="s">
        <v>19817</v>
      </c>
      <c r="E4912">
        <v>8</v>
      </c>
      <c r="F4912" t="s">
        <v>19812</v>
      </c>
    </row>
    <row r="4913" spans="1:6">
      <c r="A4913" s="2" t="s">
        <v>29769</v>
      </c>
      <c r="B4913">
        <v>290</v>
      </c>
      <c r="C4913" s="2" t="s">
        <v>19810</v>
      </c>
      <c r="D4913" t="s">
        <v>19811</v>
      </c>
      <c r="E4913">
        <v>8</v>
      </c>
      <c r="F4913" t="s">
        <v>19812</v>
      </c>
    </row>
    <row r="4914" spans="1:6">
      <c r="A4914" s="2" t="s">
        <v>29770</v>
      </c>
      <c r="B4914">
        <v>309</v>
      </c>
      <c r="C4914" s="2" t="s">
        <v>20263</v>
      </c>
      <c r="D4914" t="s">
        <v>20264</v>
      </c>
      <c r="E4914">
        <v>8</v>
      </c>
      <c r="F4914" t="s">
        <v>20265</v>
      </c>
    </row>
    <row r="4915" spans="1:6">
      <c r="A4915" s="2" t="s">
        <v>29771</v>
      </c>
      <c r="B4915">
        <v>290</v>
      </c>
      <c r="C4915" s="2" t="s">
        <v>19810</v>
      </c>
      <c r="D4915" t="s">
        <v>19811</v>
      </c>
      <c r="E4915">
        <v>8</v>
      </c>
      <c r="F4915" t="s">
        <v>19812</v>
      </c>
    </row>
    <row r="4916" spans="1:6">
      <c r="A4916" s="2" t="s">
        <v>29772</v>
      </c>
      <c r="B4916">
        <v>544</v>
      </c>
      <c r="C4916" s="2" t="s">
        <v>23938</v>
      </c>
      <c r="D4916" t="s">
        <v>19378</v>
      </c>
      <c r="E4916">
        <v>9</v>
      </c>
      <c r="F4916" t="s">
        <v>19383</v>
      </c>
    </row>
    <row r="4917" spans="1:6">
      <c r="A4917" s="2" t="s">
        <v>29773</v>
      </c>
      <c r="B4917">
        <v>542</v>
      </c>
      <c r="C4917" s="2" t="s">
        <v>29774</v>
      </c>
      <c r="D4917" t="s">
        <v>23970</v>
      </c>
      <c r="E4917">
        <v>9</v>
      </c>
      <c r="F4917" t="s">
        <v>20300</v>
      </c>
    </row>
    <row r="4918" spans="1:6">
      <c r="A4918" s="2" t="s">
        <v>29775</v>
      </c>
      <c r="B4918">
        <v>544</v>
      </c>
      <c r="C4918" s="2" t="s">
        <v>29776</v>
      </c>
      <c r="D4918" t="s">
        <v>19370</v>
      </c>
      <c r="E4918">
        <v>9</v>
      </c>
      <c r="F4918" t="s">
        <v>20328</v>
      </c>
    </row>
    <row r="4919" spans="1:6">
      <c r="A4919" s="2" t="s">
        <v>29777</v>
      </c>
      <c r="B4919">
        <v>649</v>
      </c>
      <c r="C4919" s="2" t="s">
        <v>29778</v>
      </c>
      <c r="D4919" t="s">
        <v>22477</v>
      </c>
      <c r="E4919">
        <v>15</v>
      </c>
      <c r="F4919" t="s">
        <v>29779</v>
      </c>
    </row>
    <row r="4920" spans="1:6">
      <c r="A4920" s="2" t="s">
        <v>29780</v>
      </c>
      <c r="B4920">
        <v>549</v>
      </c>
      <c r="C4920" s="2" t="s">
        <v>21147</v>
      </c>
      <c r="D4920" t="s">
        <v>20465</v>
      </c>
      <c r="E4920">
        <v>9</v>
      </c>
      <c r="F4920" t="s">
        <v>19410</v>
      </c>
    </row>
    <row r="4921" spans="1:6">
      <c r="A4921" s="2" t="s">
        <v>29781</v>
      </c>
      <c r="B4921">
        <v>544</v>
      </c>
      <c r="C4921" s="2" t="s">
        <v>26424</v>
      </c>
      <c r="D4921" t="s">
        <v>19861</v>
      </c>
      <c r="E4921">
        <v>9</v>
      </c>
      <c r="F4921" t="s">
        <v>22867</v>
      </c>
    </row>
    <row r="4922" spans="1:6">
      <c r="A4922" s="2" t="s">
        <v>29782</v>
      </c>
      <c r="B4922">
        <v>290</v>
      </c>
      <c r="C4922" s="2" t="s">
        <v>20871</v>
      </c>
      <c r="D4922" t="s">
        <v>19811</v>
      </c>
      <c r="E4922">
        <v>8</v>
      </c>
      <c r="F4922" t="s">
        <v>20872</v>
      </c>
    </row>
    <row r="4923" spans="1:6">
      <c r="A4923" s="2" t="s">
        <v>29783</v>
      </c>
      <c r="B4923">
        <v>309</v>
      </c>
      <c r="C4923" s="2" t="s">
        <v>23656</v>
      </c>
      <c r="D4923" t="s">
        <v>20264</v>
      </c>
      <c r="E4923">
        <v>8</v>
      </c>
      <c r="F4923" t="s">
        <v>20265</v>
      </c>
    </row>
    <row r="4924" spans="1:6">
      <c r="A4924" s="2" t="s">
        <v>29784</v>
      </c>
      <c r="B4924">
        <v>290</v>
      </c>
      <c r="C4924" s="2" t="s">
        <v>20871</v>
      </c>
      <c r="D4924" t="s">
        <v>19811</v>
      </c>
      <c r="E4924">
        <v>8</v>
      </c>
      <c r="F4924" t="s">
        <v>20872</v>
      </c>
    </row>
    <row r="4925" spans="1:6">
      <c r="A4925" s="2" t="s">
        <v>29785</v>
      </c>
      <c r="B4925">
        <v>309</v>
      </c>
      <c r="C4925" s="2" t="s">
        <v>20310</v>
      </c>
      <c r="D4925" t="s">
        <v>20264</v>
      </c>
      <c r="E4925">
        <v>8</v>
      </c>
      <c r="F4925" t="s">
        <v>20265</v>
      </c>
    </row>
    <row r="4926" spans="1:6">
      <c r="A4926" s="2" t="s">
        <v>29786</v>
      </c>
      <c r="B4926">
        <v>290</v>
      </c>
      <c r="C4926" s="2" t="s">
        <v>19696</v>
      </c>
      <c r="D4926" t="s">
        <v>19250</v>
      </c>
      <c r="E4926">
        <v>8</v>
      </c>
      <c r="F4926" t="s">
        <v>19251</v>
      </c>
    </row>
    <row r="4927" spans="1:6">
      <c r="A4927" s="2" t="s">
        <v>29787</v>
      </c>
      <c r="B4927">
        <v>290</v>
      </c>
      <c r="C4927" s="2" t="s">
        <v>19696</v>
      </c>
      <c r="D4927" t="s">
        <v>19250</v>
      </c>
      <c r="E4927">
        <v>8</v>
      </c>
      <c r="F4927" t="s">
        <v>19251</v>
      </c>
    </row>
    <row r="4928" spans="1:6">
      <c r="A4928" s="2" t="s">
        <v>29788</v>
      </c>
      <c r="B4928">
        <v>290</v>
      </c>
      <c r="C4928" s="2" t="s">
        <v>22708</v>
      </c>
      <c r="D4928" t="s">
        <v>19250</v>
      </c>
      <c r="E4928">
        <v>8</v>
      </c>
      <c r="F4928" t="s">
        <v>19251</v>
      </c>
    </row>
    <row r="4929" spans="1:6">
      <c r="A4929" s="2" t="s">
        <v>29789</v>
      </c>
      <c r="B4929">
        <v>290</v>
      </c>
      <c r="C4929" s="2" t="s">
        <v>19696</v>
      </c>
      <c r="D4929" t="s">
        <v>19250</v>
      </c>
      <c r="E4929">
        <v>8</v>
      </c>
      <c r="F4929" t="s">
        <v>19251</v>
      </c>
    </row>
    <row r="4930" spans="1:6">
      <c r="A4930" s="2" t="s">
        <v>29790</v>
      </c>
      <c r="B4930">
        <v>290</v>
      </c>
      <c r="C4930" s="2" t="s">
        <v>19696</v>
      </c>
      <c r="D4930" t="s">
        <v>19250</v>
      </c>
      <c r="E4930">
        <v>8</v>
      </c>
      <c r="F4930" t="s">
        <v>19251</v>
      </c>
    </row>
    <row r="4931" spans="1:6">
      <c r="A4931" s="2" t="s">
        <v>29791</v>
      </c>
      <c r="B4931">
        <v>290</v>
      </c>
      <c r="C4931" s="2" t="s">
        <v>19696</v>
      </c>
      <c r="D4931" t="s">
        <v>19250</v>
      </c>
      <c r="E4931">
        <v>8</v>
      </c>
      <c r="F4931" t="s">
        <v>19251</v>
      </c>
    </row>
    <row r="4932" spans="1:6">
      <c r="A4932" s="2" t="s">
        <v>29792</v>
      </c>
      <c r="B4932">
        <v>290</v>
      </c>
      <c r="C4932" s="2" t="s">
        <v>20871</v>
      </c>
      <c r="D4932" t="s">
        <v>19811</v>
      </c>
      <c r="E4932">
        <v>8</v>
      </c>
      <c r="F4932" t="s">
        <v>20872</v>
      </c>
    </row>
    <row r="4933" spans="1:6">
      <c r="A4933" s="2" t="s">
        <v>29793</v>
      </c>
      <c r="B4933">
        <v>247</v>
      </c>
      <c r="C4933" s="2" t="s">
        <v>28320</v>
      </c>
      <c r="D4933" t="s">
        <v>21348</v>
      </c>
      <c r="E4933">
        <v>6</v>
      </c>
      <c r="F4933" t="s">
        <v>28169</v>
      </c>
    </row>
    <row r="4934" spans="1:6">
      <c r="A4934" s="2" t="s">
        <v>29794</v>
      </c>
      <c r="B4934">
        <v>549</v>
      </c>
      <c r="C4934" s="2" t="s">
        <v>28565</v>
      </c>
      <c r="D4934" t="s">
        <v>21564</v>
      </c>
      <c r="E4934">
        <v>9</v>
      </c>
      <c r="F4934" t="s">
        <v>19410</v>
      </c>
    </row>
    <row r="4935" spans="1:6">
      <c r="A4935" s="2" t="s">
        <v>29795</v>
      </c>
      <c r="B4935">
        <v>290</v>
      </c>
      <c r="C4935" s="2" t="s">
        <v>23301</v>
      </c>
      <c r="D4935" t="s">
        <v>26074</v>
      </c>
      <c r="E4935">
        <v>8</v>
      </c>
      <c r="F4935" t="s">
        <v>26154</v>
      </c>
    </row>
    <row r="4936" spans="1:6">
      <c r="A4936" s="2" t="s">
        <v>29796</v>
      </c>
      <c r="B4936">
        <v>152</v>
      </c>
      <c r="C4936" s="2" t="s">
        <v>29797</v>
      </c>
      <c r="D4936" t="s">
        <v>21655</v>
      </c>
      <c r="E4936">
        <v>4</v>
      </c>
      <c r="F4936" t="s">
        <v>19460</v>
      </c>
    </row>
    <row r="4937" spans="1:6">
      <c r="A4937" s="2" t="s">
        <v>29798</v>
      </c>
      <c r="B4937">
        <v>310</v>
      </c>
      <c r="C4937" s="2" t="s">
        <v>29799</v>
      </c>
      <c r="D4937" t="s">
        <v>20934</v>
      </c>
      <c r="E4937">
        <v>8</v>
      </c>
      <c r="F4937" t="s">
        <v>19555</v>
      </c>
    </row>
    <row r="4938" spans="1:6">
      <c r="A4938" s="2" t="s">
        <v>29800</v>
      </c>
      <c r="B4938">
        <v>152</v>
      </c>
      <c r="C4938" s="2" t="s">
        <v>19742</v>
      </c>
      <c r="D4938" t="s">
        <v>29801</v>
      </c>
      <c r="E4938">
        <v>4</v>
      </c>
      <c r="F4938" t="s">
        <v>20829</v>
      </c>
    </row>
    <row r="4939" spans="1:6">
      <c r="A4939" s="2" t="s">
        <v>29802</v>
      </c>
      <c r="B4939">
        <v>279</v>
      </c>
      <c r="C4939" s="2" t="s">
        <v>19889</v>
      </c>
      <c r="D4939" t="s">
        <v>28122</v>
      </c>
      <c r="E4939">
        <v>8</v>
      </c>
      <c r="F4939" t="s">
        <v>28123</v>
      </c>
    </row>
    <row r="4940" spans="1:6">
      <c r="A4940" s="2" t="s">
        <v>29803</v>
      </c>
      <c r="B4940">
        <v>279</v>
      </c>
      <c r="C4940" s="2" t="s">
        <v>19889</v>
      </c>
      <c r="D4940" t="s">
        <v>28122</v>
      </c>
      <c r="E4940">
        <v>8</v>
      </c>
      <c r="F4940" t="s">
        <v>28123</v>
      </c>
    </row>
    <row r="4941" spans="1:6">
      <c r="A4941" s="2" t="s">
        <v>29804</v>
      </c>
      <c r="B4941">
        <v>290</v>
      </c>
      <c r="C4941" s="2" t="s">
        <v>19696</v>
      </c>
      <c r="D4941" t="s">
        <v>19250</v>
      </c>
      <c r="E4941">
        <v>8</v>
      </c>
      <c r="F4941" t="s">
        <v>19251</v>
      </c>
    </row>
    <row r="4942" spans="1:6">
      <c r="A4942" s="2" t="s">
        <v>29805</v>
      </c>
      <c r="B4942">
        <v>309</v>
      </c>
      <c r="C4942" s="2" t="s">
        <v>28223</v>
      </c>
      <c r="D4942" t="s">
        <v>24621</v>
      </c>
      <c r="E4942">
        <v>8</v>
      </c>
      <c r="F4942" t="s">
        <v>20265</v>
      </c>
    </row>
    <row r="4943" spans="1:6">
      <c r="A4943" s="2" t="s">
        <v>29806</v>
      </c>
      <c r="B4943">
        <v>291</v>
      </c>
      <c r="C4943" s="2" t="s">
        <v>20512</v>
      </c>
      <c r="D4943" t="s">
        <v>19350</v>
      </c>
      <c r="E4943">
        <v>8</v>
      </c>
      <c r="F4943" t="s">
        <v>19351</v>
      </c>
    </row>
    <row r="4944" spans="1:6">
      <c r="A4944" s="2" t="s">
        <v>29807</v>
      </c>
      <c r="B4944">
        <v>273</v>
      </c>
      <c r="C4944" s="2" t="s">
        <v>28401</v>
      </c>
      <c r="D4944" t="s">
        <v>25651</v>
      </c>
      <c r="E4944">
        <v>8</v>
      </c>
      <c r="F4944" t="s">
        <v>28402</v>
      </c>
    </row>
    <row r="4945" spans="1:6">
      <c r="A4945" s="2" t="s">
        <v>29808</v>
      </c>
      <c r="B4945">
        <v>291</v>
      </c>
      <c r="C4945" s="2" t="s">
        <v>20512</v>
      </c>
      <c r="D4945" t="s">
        <v>19350</v>
      </c>
      <c r="E4945">
        <v>8</v>
      </c>
      <c r="F4945" t="s">
        <v>19351</v>
      </c>
    </row>
    <row r="4946" spans="1:6">
      <c r="A4946" s="2" t="s">
        <v>29809</v>
      </c>
      <c r="B4946">
        <v>290</v>
      </c>
      <c r="C4946" s="2" t="s">
        <v>22065</v>
      </c>
      <c r="D4946" t="s">
        <v>22066</v>
      </c>
      <c r="E4946">
        <v>8</v>
      </c>
      <c r="F4946" t="s">
        <v>19812</v>
      </c>
    </row>
    <row r="4947" spans="1:6">
      <c r="A4947" s="2" t="s">
        <v>29810</v>
      </c>
      <c r="B4947">
        <v>149</v>
      </c>
      <c r="C4947" s="2" t="s">
        <v>29811</v>
      </c>
      <c r="D4947" t="s">
        <v>22301</v>
      </c>
      <c r="E4947">
        <v>4</v>
      </c>
      <c r="F4947" t="s">
        <v>29812</v>
      </c>
    </row>
    <row r="4948" spans="1:6">
      <c r="A4948" s="2" t="s">
        <v>29813</v>
      </c>
      <c r="B4948">
        <v>297</v>
      </c>
      <c r="C4948" s="2" t="s">
        <v>29814</v>
      </c>
      <c r="D4948" t="s">
        <v>21898</v>
      </c>
      <c r="E4948">
        <v>8</v>
      </c>
      <c r="F4948" t="s">
        <v>29815</v>
      </c>
    </row>
    <row r="4949" spans="1:6">
      <c r="A4949" s="2" t="s">
        <v>29816</v>
      </c>
      <c r="B4949">
        <v>239</v>
      </c>
      <c r="C4949" s="2" t="s">
        <v>29817</v>
      </c>
      <c r="D4949" t="s">
        <v>24827</v>
      </c>
      <c r="E4949">
        <v>6</v>
      </c>
      <c r="F4949" t="s">
        <v>29818</v>
      </c>
    </row>
    <row r="4950" spans="1:6">
      <c r="A4950" s="2" t="s">
        <v>29819</v>
      </c>
      <c r="B4950">
        <v>302</v>
      </c>
      <c r="C4950" s="2" t="s">
        <v>29820</v>
      </c>
      <c r="D4950" t="s">
        <v>29821</v>
      </c>
      <c r="E4950">
        <v>8</v>
      </c>
      <c r="F4950" t="s">
        <v>29822</v>
      </c>
    </row>
    <row r="4951" spans="1:6">
      <c r="A4951" s="2" t="s">
        <v>29823</v>
      </c>
      <c r="B4951">
        <v>239</v>
      </c>
      <c r="C4951" s="2" t="s">
        <v>29817</v>
      </c>
      <c r="D4951" t="s">
        <v>24723</v>
      </c>
      <c r="E4951">
        <v>6</v>
      </c>
      <c r="F4951" t="s">
        <v>29818</v>
      </c>
    </row>
    <row r="4952" spans="1:6">
      <c r="A4952" s="2" t="s">
        <v>29824</v>
      </c>
      <c r="B4952">
        <v>239</v>
      </c>
      <c r="C4952" s="2" t="s">
        <v>29825</v>
      </c>
      <c r="D4952" t="s">
        <v>29148</v>
      </c>
      <c r="E4952">
        <v>6</v>
      </c>
      <c r="F4952" t="s">
        <v>22221</v>
      </c>
    </row>
    <row r="4953" spans="1:6">
      <c r="A4953" s="2" t="s">
        <v>29826</v>
      </c>
      <c r="B4953">
        <v>302</v>
      </c>
      <c r="C4953" s="2" t="s">
        <v>29820</v>
      </c>
      <c r="D4953" t="s">
        <v>29821</v>
      </c>
      <c r="E4953">
        <v>8</v>
      </c>
      <c r="F4953" t="s">
        <v>29822</v>
      </c>
    </row>
    <row r="4954" spans="1:6">
      <c r="A4954" s="2" t="s">
        <v>29827</v>
      </c>
      <c r="B4954">
        <v>154</v>
      </c>
      <c r="C4954" s="2" t="s">
        <v>19261</v>
      </c>
      <c r="D4954" t="s">
        <v>19262</v>
      </c>
      <c r="E4954">
        <v>4</v>
      </c>
      <c r="F4954" t="s">
        <v>19263</v>
      </c>
    </row>
    <row r="4955" spans="1:6">
      <c r="A4955" s="2" t="s">
        <v>29828</v>
      </c>
      <c r="B4955">
        <v>144</v>
      </c>
      <c r="C4955" s="2" t="s">
        <v>19911</v>
      </c>
      <c r="D4955" t="s">
        <v>19912</v>
      </c>
      <c r="E4955">
        <v>4</v>
      </c>
      <c r="F4955" t="s">
        <v>19267</v>
      </c>
    </row>
    <row r="4956" spans="1:6">
      <c r="A4956" s="2" t="s">
        <v>29829</v>
      </c>
      <c r="B4956">
        <v>308</v>
      </c>
      <c r="C4956" s="2" t="s">
        <v>21831</v>
      </c>
      <c r="D4956" t="s">
        <v>21832</v>
      </c>
      <c r="E4956">
        <v>8</v>
      </c>
      <c r="F4956" t="s">
        <v>21833</v>
      </c>
    </row>
    <row r="4957" spans="1:6">
      <c r="A4957" s="2" t="s">
        <v>29830</v>
      </c>
      <c r="B4957">
        <v>659</v>
      </c>
      <c r="C4957" s="2" t="s">
        <v>23034</v>
      </c>
      <c r="D4957" t="s">
        <v>29831</v>
      </c>
      <c r="E4957">
        <v>16</v>
      </c>
      <c r="F4957" t="s">
        <v>29832</v>
      </c>
    </row>
    <row r="4958" spans="1:6">
      <c r="A4958" s="2" t="s">
        <v>29833</v>
      </c>
      <c r="B4958">
        <v>289</v>
      </c>
      <c r="C4958" s="2" t="s">
        <v>21646</v>
      </c>
      <c r="D4958" t="s">
        <v>21509</v>
      </c>
      <c r="E4958">
        <v>8</v>
      </c>
      <c r="F4958" t="s">
        <v>20261</v>
      </c>
    </row>
    <row r="4959" spans="1:6">
      <c r="A4959" s="2" t="s">
        <v>29834</v>
      </c>
      <c r="B4959">
        <v>541</v>
      </c>
      <c r="C4959" s="2" t="s">
        <v>21019</v>
      </c>
      <c r="D4959" t="s">
        <v>21020</v>
      </c>
      <c r="E4959">
        <v>9</v>
      </c>
      <c r="F4959" t="s">
        <v>21021</v>
      </c>
    </row>
    <row r="4960" spans="1:6">
      <c r="A4960" s="2" t="s">
        <v>29835</v>
      </c>
      <c r="B4960">
        <v>661</v>
      </c>
      <c r="C4960" s="2" t="s">
        <v>29836</v>
      </c>
      <c r="D4960" t="s">
        <v>21679</v>
      </c>
      <c r="E4960">
        <v>16</v>
      </c>
      <c r="F4960" t="s">
        <v>19255</v>
      </c>
    </row>
    <row r="4961" spans="1:6">
      <c r="A4961" s="2" t="s">
        <v>29837</v>
      </c>
      <c r="B4961">
        <v>290</v>
      </c>
      <c r="C4961" s="2" t="s">
        <v>19810</v>
      </c>
      <c r="D4961" t="s">
        <v>19811</v>
      </c>
      <c r="E4961">
        <v>8</v>
      </c>
      <c r="F4961" t="s">
        <v>19812</v>
      </c>
    </row>
    <row r="4962" spans="1:6">
      <c r="A4962" s="2" t="s">
        <v>29838</v>
      </c>
      <c r="B4962">
        <v>542</v>
      </c>
      <c r="C4962" s="2" t="s">
        <v>21413</v>
      </c>
      <c r="D4962" t="s">
        <v>25840</v>
      </c>
      <c r="E4962">
        <v>9</v>
      </c>
      <c r="F4962" t="s">
        <v>25841</v>
      </c>
    </row>
    <row r="4963" spans="1:6">
      <c r="A4963" s="2" t="s">
        <v>29839</v>
      </c>
      <c r="B4963">
        <v>154</v>
      </c>
      <c r="C4963" s="2" t="s">
        <v>23206</v>
      </c>
      <c r="D4963" t="s">
        <v>23224</v>
      </c>
      <c r="E4963">
        <v>4</v>
      </c>
      <c r="F4963" t="s">
        <v>20195</v>
      </c>
    </row>
    <row r="4964" spans="1:6">
      <c r="A4964" s="2" t="s">
        <v>29840</v>
      </c>
      <c r="B4964">
        <v>284</v>
      </c>
      <c r="C4964" s="2" t="s">
        <v>29841</v>
      </c>
      <c r="D4964" t="s">
        <v>28743</v>
      </c>
      <c r="E4964">
        <v>8</v>
      </c>
      <c r="F4964" t="s">
        <v>29842</v>
      </c>
    </row>
    <row r="4965" spans="1:6">
      <c r="A4965" s="2" t="s">
        <v>29843</v>
      </c>
      <c r="B4965">
        <v>546</v>
      </c>
      <c r="C4965" s="2" t="s">
        <v>29844</v>
      </c>
      <c r="D4965" t="s">
        <v>29845</v>
      </c>
      <c r="E4965">
        <v>14</v>
      </c>
      <c r="F4965" t="s">
        <v>29846</v>
      </c>
    </row>
    <row r="4966" spans="1:6">
      <c r="A4966" s="2" t="s">
        <v>29847</v>
      </c>
      <c r="B4966">
        <v>640</v>
      </c>
      <c r="C4966" s="2" t="s">
        <v>22520</v>
      </c>
      <c r="D4966" t="s">
        <v>19822</v>
      </c>
      <c r="E4966">
        <v>16</v>
      </c>
      <c r="F4966" t="s">
        <v>22521</v>
      </c>
    </row>
    <row r="4967" spans="1:6">
      <c r="A4967" s="2" t="s">
        <v>29848</v>
      </c>
      <c r="B4967">
        <v>398</v>
      </c>
      <c r="C4967" s="2" t="s">
        <v>29849</v>
      </c>
      <c r="D4967" t="s">
        <v>20635</v>
      </c>
      <c r="E4967">
        <v>9</v>
      </c>
      <c r="F4967" t="s">
        <v>29850</v>
      </c>
    </row>
    <row r="4968" spans="1:6">
      <c r="A4968" s="2" t="s">
        <v>29851</v>
      </c>
      <c r="B4968">
        <v>478</v>
      </c>
      <c r="C4968" s="2" t="s">
        <v>29852</v>
      </c>
      <c r="D4968" t="s">
        <v>29853</v>
      </c>
      <c r="E4968">
        <v>8</v>
      </c>
      <c r="F4968" t="s">
        <v>29854</v>
      </c>
    </row>
    <row r="4969" spans="1:6">
      <c r="A4969" s="2" t="s">
        <v>29855</v>
      </c>
      <c r="B4969">
        <v>572</v>
      </c>
      <c r="C4969" s="2" t="s">
        <v>29856</v>
      </c>
      <c r="D4969" t="s">
        <v>29857</v>
      </c>
      <c r="E4969">
        <v>8</v>
      </c>
      <c r="F4969" t="s">
        <v>29858</v>
      </c>
    </row>
    <row r="4970" spans="1:6">
      <c r="A4970" s="2" t="s">
        <v>29859</v>
      </c>
      <c r="B4970">
        <v>358</v>
      </c>
      <c r="C4970" s="2" t="s">
        <v>24958</v>
      </c>
      <c r="D4970" t="s">
        <v>20733</v>
      </c>
      <c r="E4970">
        <v>9</v>
      </c>
      <c r="F4970" t="s">
        <v>29860</v>
      </c>
    </row>
    <row r="4971" spans="1:6">
      <c r="A4971" s="2" t="s">
        <v>29861</v>
      </c>
      <c r="B4971">
        <v>591</v>
      </c>
      <c r="C4971" s="2" t="s">
        <v>21276</v>
      </c>
      <c r="D4971" t="s">
        <v>28047</v>
      </c>
      <c r="E4971">
        <v>9</v>
      </c>
      <c r="F4971" t="s">
        <v>29862</v>
      </c>
    </row>
    <row r="4972" spans="1:6">
      <c r="A4972" s="2" t="s">
        <v>29863</v>
      </c>
      <c r="B4972">
        <v>541</v>
      </c>
      <c r="C4972" s="2" t="s">
        <v>20498</v>
      </c>
      <c r="D4972" t="s">
        <v>19356</v>
      </c>
      <c r="E4972">
        <v>9</v>
      </c>
      <c r="F4972" t="s">
        <v>19319</v>
      </c>
    </row>
    <row r="4973" spans="1:6">
      <c r="A4973" s="2" t="s">
        <v>29864</v>
      </c>
      <c r="B4973">
        <v>541</v>
      </c>
      <c r="C4973" s="2" t="s">
        <v>20333</v>
      </c>
      <c r="D4973" t="s">
        <v>19318</v>
      </c>
      <c r="E4973">
        <v>9</v>
      </c>
      <c r="F4973" t="s">
        <v>19319</v>
      </c>
    </row>
    <row r="4974" spans="1:6">
      <c r="A4974" s="2" t="s">
        <v>29865</v>
      </c>
      <c r="B4974">
        <v>541</v>
      </c>
      <c r="C4974" s="2" t="s">
        <v>20369</v>
      </c>
      <c r="D4974" t="s">
        <v>19356</v>
      </c>
      <c r="E4974">
        <v>9</v>
      </c>
      <c r="F4974" t="s">
        <v>19319</v>
      </c>
    </row>
    <row r="4975" spans="1:6">
      <c r="A4975" s="2" t="s">
        <v>29866</v>
      </c>
      <c r="B4975">
        <v>541</v>
      </c>
      <c r="C4975" s="2" t="s">
        <v>19355</v>
      </c>
      <c r="D4975" t="s">
        <v>19356</v>
      </c>
      <c r="E4975">
        <v>9</v>
      </c>
      <c r="F4975" t="s">
        <v>19319</v>
      </c>
    </row>
    <row r="4976" spans="1:6">
      <c r="A4976" s="2" t="s">
        <v>29867</v>
      </c>
      <c r="B4976">
        <v>154</v>
      </c>
      <c r="C4976" s="2" t="s">
        <v>21795</v>
      </c>
      <c r="D4976" t="s">
        <v>19262</v>
      </c>
      <c r="E4976">
        <v>4</v>
      </c>
      <c r="F4976" t="s">
        <v>19263</v>
      </c>
    </row>
    <row r="4977" spans="1:6">
      <c r="A4977" s="2" t="s">
        <v>29868</v>
      </c>
      <c r="B4977">
        <v>144</v>
      </c>
      <c r="C4977" s="2" t="s">
        <v>21797</v>
      </c>
      <c r="D4977" t="s">
        <v>21798</v>
      </c>
      <c r="E4977">
        <v>4</v>
      </c>
      <c r="F4977" t="s">
        <v>19267</v>
      </c>
    </row>
    <row r="4978" spans="1:6">
      <c r="A4978" s="2" t="s">
        <v>29869</v>
      </c>
      <c r="B4978">
        <v>309</v>
      </c>
      <c r="C4978" s="2" t="s">
        <v>29870</v>
      </c>
      <c r="D4978" t="s">
        <v>29871</v>
      </c>
      <c r="E4978">
        <v>8</v>
      </c>
      <c r="F4978" t="s">
        <v>29872</v>
      </c>
    </row>
    <row r="4979" spans="1:6">
      <c r="A4979" s="2" t="s">
        <v>29873</v>
      </c>
      <c r="B4979">
        <v>542</v>
      </c>
      <c r="C4979" s="2" t="s">
        <v>25839</v>
      </c>
      <c r="D4979" t="s">
        <v>25840</v>
      </c>
      <c r="E4979">
        <v>9</v>
      </c>
      <c r="F4979" t="s">
        <v>25841</v>
      </c>
    </row>
    <row r="4980" spans="1:6">
      <c r="A4980" s="2" t="s">
        <v>29874</v>
      </c>
      <c r="B4980">
        <v>291</v>
      </c>
      <c r="C4980" s="2" t="s">
        <v>19353</v>
      </c>
      <c r="D4980" t="s">
        <v>19350</v>
      </c>
      <c r="E4980">
        <v>8</v>
      </c>
      <c r="F4980" t="s">
        <v>19351</v>
      </c>
    </row>
    <row r="4981" spans="1:6">
      <c r="A4981" s="2" t="s">
        <v>29875</v>
      </c>
      <c r="B4981">
        <v>538</v>
      </c>
      <c r="C4981" s="2" t="s">
        <v>29876</v>
      </c>
      <c r="D4981" t="s">
        <v>23566</v>
      </c>
      <c r="E4981">
        <v>14</v>
      </c>
      <c r="F4981" t="s">
        <v>29877</v>
      </c>
    </row>
    <row r="4982" spans="1:6">
      <c r="A4982" s="2" t="s">
        <v>29878</v>
      </c>
      <c r="B4982">
        <v>641</v>
      </c>
      <c r="C4982" s="2" t="s">
        <v>29879</v>
      </c>
      <c r="D4982" t="s">
        <v>29880</v>
      </c>
      <c r="E4982">
        <v>10</v>
      </c>
      <c r="F4982" t="s">
        <v>25390</v>
      </c>
    </row>
    <row r="4983" spans="1:6">
      <c r="A4983" s="2" t="s">
        <v>29881</v>
      </c>
      <c r="B4983">
        <v>542</v>
      </c>
      <c r="C4983" s="2" t="s">
        <v>24460</v>
      </c>
      <c r="D4983" t="s">
        <v>20299</v>
      </c>
      <c r="E4983">
        <v>9</v>
      </c>
      <c r="F4983" t="s">
        <v>20300</v>
      </c>
    </row>
    <row r="4984" spans="1:6">
      <c r="A4984" s="2" t="s">
        <v>29882</v>
      </c>
      <c r="B4984">
        <v>299</v>
      </c>
      <c r="C4984" s="2" t="s">
        <v>29883</v>
      </c>
      <c r="D4984" t="s">
        <v>29884</v>
      </c>
      <c r="E4984">
        <v>8</v>
      </c>
      <c r="F4984" t="s">
        <v>28888</v>
      </c>
    </row>
    <row r="4985" spans="1:6">
      <c r="A4985" s="2" t="s">
        <v>29885</v>
      </c>
      <c r="B4985">
        <v>154</v>
      </c>
      <c r="C4985" s="2" t="s">
        <v>29886</v>
      </c>
      <c r="D4985" t="s">
        <v>29887</v>
      </c>
      <c r="E4985">
        <v>4</v>
      </c>
      <c r="F4985" t="s">
        <v>29888</v>
      </c>
    </row>
    <row r="4986" spans="1:6">
      <c r="A4986" s="2" t="s">
        <v>29889</v>
      </c>
      <c r="B4986">
        <v>541</v>
      </c>
      <c r="C4986" s="2" t="s">
        <v>29890</v>
      </c>
      <c r="D4986" t="s">
        <v>19356</v>
      </c>
      <c r="E4986">
        <v>9</v>
      </c>
      <c r="F4986" t="s">
        <v>19319</v>
      </c>
    </row>
    <row r="4987" spans="1:6">
      <c r="A4987" s="2" t="s">
        <v>29891</v>
      </c>
      <c r="B4987">
        <v>661</v>
      </c>
      <c r="C4987" s="2" t="s">
        <v>19253</v>
      </c>
      <c r="D4987" t="s">
        <v>19254</v>
      </c>
      <c r="E4987">
        <v>16</v>
      </c>
      <c r="F4987" t="s">
        <v>19255</v>
      </c>
    </row>
    <row r="4988" spans="1:6">
      <c r="A4988" s="2" t="s">
        <v>29892</v>
      </c>
      <c r="B4988">
        <v>542</v>
      </c>
      <c r="C4988" s="2" t="s">
        <v>19596</v>
      </c>
      <c r="D4988" t="s">
        <v>20299</v>
      </c>
      <c r="E4988">
        <v>9</v>
      </c>
      <c r="F4988" t="s">
        <v>29893</v>
      </c>
    </row>
    <row r="4989" spans="1:6">
      <c r="A4989" s="2" t="s">
        <v>29894</v>
      </c>
      <c r="B4989">
        <v>671</v>
      </c>
      <c r="C4989" s="2" t="s">
        <v>29895</v>
      </c>
      <c r="D4989" t="s">
        <v>21965</v>
      </c>
      <c r="E4989">
        <v>16</v>
      </c>
      <c r="F4989" t="s">
        <v>21966</v>
      </c>
    </row>
    <row r="4990" spans="1:6">
      <c r="A4990" s="2" t="s">
        <v>29896</v>
      </c>
      <c r="B4990">
        <v>289</v>
      </c>
      <c r="C4990" s="2" t="s">
        <v>29897</v>
      </c>
      <c r="D4990" t="s">
        <v>19334</v>
      </c>
      <c r="E4990">
        <v>8</v>
      </c>
      <c r="F4990" t="s">
        <v>28659</v>
      </c>
    </row>
    <row r="4991" spans="1:6">
      <c r="A4991" s="2" t="s">
        <v>29898</v>
      </c>
      <c r="B4991">
        <v>661</v>
      </c>
      <c r="C4991" s="2" t="s">
        <v>19253</v>
      </c>
      <c r="D4991" t="s">
        <v>19254</v>
      </c>
      <c r="E4991">
        <v>16</v>
      </c>
      <c r="F4991" t="s">
        <v>19255</v>
      </c>
    </row>
    <row r="4992" spans="1:6">
      <c r="A4992" s="2" t="s">
        <v>29899</v>
      </c>
      <c r="B4992">
        <v>541</v>
      </c>
      <c r="C4992" s="2" t="s">
        <v>19317</v>
      </c>
      <c r="D4992" t="s">
        <v>19318</v>
      </c>
      <c r="E4992">
        <v>9</v>
      </c>
      <c r="F4992" t="s">
        <v>19319</v>
      </c>
    </row>
    <row r="4993" spans="1:6">
      <c r="A4993" s="2" t="s">
        <v>29900</v>
      </c>
      <c r="B4993">
        <v>293</v>
      </c>
      <c r="C4993" s="2" t="s">
        <v>29901</v>
      </c>
      <c r="D4993" t="s">
        <v>21989</v>
      </c>
      <c r="E4993">
        <v>8</v>
      </c>
      <c r="F4993" t="s">
        <v>20323</v>
      </c>
    </row>
    <row r="4994" spans="1:6">
      <c r="A4994" s="2" t="s">
        <v>29902</v>
      </c>
      <c r="B4994">
        <v>152</v>
      </c>
      <c r="C4994" s="2" t="s">
        <v>29903</v>
      </c>
      <c r="D4994" t="s">
        <v>20194</v>
      </c>
      <c r="E4994">
        <v>4</v>
      </c>
      <c r="F4994" t="s">
        <v>19460</v>
      </c>
    </row>
    <row r="4995" spans="1:6">
      <c r="A4995" s="2" t="s">
        <v>29904</v>
      </c>
      <c r="B4995">
        <v>308</v>
      </c>
      <c r="C4995" s="2" t="s">
        <v>29905</v>
      </c>
      <c r="D4995" t="s">
        <v>20564</v>
      </c>
      <c r="E4995">
        <v>8</v>
      </c>
      <c r="F4995" t="s">
        <v>19451</v>
      </c>
    </row>
    <row r="4996" spans="1:6">
      <c r="A4996" s="2" t="s">
        <v>29906</v>
      </c>
      <c r="B4996">
        <v>517</v>
      </c>
      <c r="C4996" s="2" t="s">
        <v>29907</v>
      </c>
      <c r="D4996" t="s">
        <v>29908</v>
      </c>
      <c r="E4996">
        <v>8</v>
      </c>
      <c r="F4996" t="s">
        <v>29909</v>
      </c>
    </row>
    <row r="4997" spans="1:6">
      <c r="A4997" s="2" t="s">
        <v>29910</v>
      </c>
      <c r="B4997">
        <v>340</v>
      </c>
      <c r="C4997" s="2" t="s">
        <v>29911</v>
      </c>
      <c r="D4997" t="s">
        <v>29912</v>
      </c>
      <c r="E4997">
        <v>9</v>
      </c>
      <c r="F4997" t="s">
        <v>29913</v>
      </c>
    </row>
    <row r="4998" spans="1:6">
      <c r="A4998" s="2" t="s">
        <v>29914</v>
      </c>
      <c r="B4998">
        <v>670</v>
      </c>
      <c r="C4998" s="2" t="s">
        <v>20165</v>
      </c>
      <c r="D4998" t="s">
        <v>23610</v>
      </c>
      <c r="E4998">
        <v>16</v>
      </c>
      <c r="F4998" t="s">
        <v>29915</v>
      </c>
    </row>
    <row r="4999" spans="1:6">
      <c r="A4999" s="2" t="s">
        <v>29916</v>
      </c>
      <c r="B4999">
        <v>551</v>
      </c>
      <c r="C4999" s="2" t="s">
        <v>24739</v>
      </c>
      <c r="D4999" t="s">
        <v>19628</v>
      </c>
      <c r="E4999">
        <v>9</v>
      </c>
      <c r="F4999" t="s">
        <v>20371</v>
      </c>
    </row>
    <row r="5000" spans="1:6">
      <c r="A5000" s="2" t="s">
        <v>29917</v>
      </c>
      <c r="B5000">
        <v>670</v>
      </c>
      <c r="C5000" s="2" t="s">
        <v>24735</v>
      </c>
      <c r="D5000" t="s">
        <v>24736</v>
      </c>
      <c r="E5000">
        <v>16</v>
      </c>
      <c r="F5000" t="s">
        <v>24737</v>
      </c>
    </row>
    <row r="5001" spans="1:6">
      <c r="A5001" s="2" t="s">
        <v>29918</v>
      </c>
      <c r="B5001">
        <v>551</v>
      </c>
      <c r="C5001" s="2" t="s">
        <v>24739</v>
      </c>
      <c r="D5001" t="s">
        <v>19628</v>
      </c>
      <c r="E5001">
        <v>9</v>
      </c>
      <c r="F5001" t="s">
        <v>20371</v>
      </c>
    </row>
    <row r="5002" spans="1:6">
      <c r="A5002" s="2" t="s">
        <v>29919</v>
      </c>
      <c r="B5002">
        <v>670</v>
      </c>
      <c r="C5002" s="2" t="s">
        <v>24735</v>
      </c>
      <c r="D5002" t="s">
        <v>24736</v>
      </c>
      <c r="E5002">
        <v>16</v>
      </c>
      <c r="F5002" t="s">
        <v>24737</v>
      </c>
    </row>
    <row r="5003" spans="1:6">
      <c r="A5003" s="2" t="s">
        <v>29920</v>
      </c>
      <c r="B5003">
        <v>531</v>
      </c>
      <c r="C5003" s="2" t="s">
        <v>29921</v>
      </c>
      <c r="D5003" t="s">
        <v>29922</v>
      </c>
      <c r="E5003">
        <v>8</v>
      </c>
      <c r="F5003" t="s">
        <v>29923</v>
      </c>
    </row>
    <row r="5004" spans="1:6">
      <c r="A5004" s="2" t="s">
        <v>29924</v>
      </c>
      <c r="B5004">
        <v>296</v>
      </c>
      <c r="C5004" s="2" t="s">
        <v>29841</v>
      </c>
      <c r="D5004" t="s">
        <v>19587</v>
      </c>
      <c r="E5004">
        <v>8</v>
      </c>
      <c r="F5004" t="s">
        <v>24559</v>
      </c>
    </row>
    <row r="5005" spans="1:6">
      <c r="A5005" s="2" t="s">
        <v>29925</v>
      </c>
      <c r="B5005">
        <v>676</v>
      </c>
      <c r="C5005" s="2" t="s">
        <v>21964</v>
      </c>
      <c r="D5005" t="s">
        <v>29926</v>
      </c>
      <c r="E5005">
        <v>16</v>
      </c>
      <c r="F5005" t="s">
        <v>29927</v>
      </c>
    </row>
    <row r="5006" spans="1:6">
      <c r="A5006" s="2" t="s">
        <v>29928</v>
      </c>
      <c r="B5006">
        <v>289</v>
      </c>
      <c r="C5006" s="2" t="s">
        <v>29929</v>
      </c>
      <c r="D5006" t="s">
        <v>29930</v>
      </c>
      <c r="E5006">
        <v>8</v>
      </c>
      <c r="F5006" t="s">
        <v>25857</v>
      </c>
    </row>
    <row r="5007" spans="1:6">
      <c r="A5007" s="2" t="s">
        <v>29931</v>
      </c>
      <c r="B5007">
        <v>309</v>
      </c>
      <c r="C5007" s="2" t="s">
        <v>29932</v>
      </c>
      <c r="D5007" t="s">
        <v>21509</v>
      </c>
      <c r="E5007">
        <v>8</v>
      </c>
      <c r="F5007" t="s">
        <v>29933</v>
      </c>
    </row>
    <row r="5008" spans="1:6">
      <c r="A5008" s="2" t="s">
        <v>29934</v>
      </c>
      <c r="B5008">
        <v>289</v>
      </c>
      <c r="C5008" s="2" t="s">
        <v>29929</v>
      </c>
      <c r="D5008" t="s">
        <v>29930</v>
      </c>
      <c r="E5008">
        <v>8</v>
      </c>
      <c r="F5008" t="s">
        <v>25857</v>
      </c>
    </row>
    <row r="5009" spans="1:6">
      <c r="A5009" s="2" t="s">
        <v>29935</v>
      </c>
      <c r="B5009">
        <v>309</v>
      </c>
      <c r="C5009" s="2" t="s">
        <v>29932</v>
      </c>
      <c r="D5009" t="s">
        <v>21509</v>
      </c>
      <c r="E5009">
        <v>8</v>
      </c>
      <c r="F5009" t="s">
        <v>29933</v>
      </c>
    </row>
    <row r="5010" spans="1:6">
      <c r="A5010" s="2" t="s">
        <v>29936</v>
      </c>
      <c r="B5010">
        <v>154</v>
      </c>
      <c r="C5010" s="2" t="s">
        <v>22490</v>
      </c>
      <c r="D5010" t="s">
        <v>20461</v>
      </c>
      <c r="E5010">
        <v>4</v>
      </c>
      <c r="F5010" t="s">
        <v>19315</v>
      </c>
    </row>
    <row r="5011" spans="1:6">
      <c r="A5011" s="2" t="s">
        <v>29937</v>
      </c>
      <c r="B5011">
        <v>720</v>
      </c>
      <c r="C5011" s="2" t="s">
        <v>29938</v>
      </c>
      <c r="D5011" t="s">
        <v>29939</v>
      </c>
      <c r="E5011">
        <v>11</v>
      </c>
      <c r="F5011" t="s">
        <v>29940</v>
      </c>
    </row>
    <row r="5012" spans="1:6">
      <c r="A5012" s="2" t="s">
        <v>29941</v>
      </c>
      <c r="B5012">
        <v>736</v>
      </c>
      <c r="C5012" s="2" t="s">
        <v>29942</v>
      </c>
      <c r="D5012" t="s">
        <v>26808</v>
      </c>
      <c r="E5012">
        <v>15</v>
      </c>
      <c r="F5012" t="s">
        <v>29943</v>
      </c>
    </row>
    <row r="5013" spans="1:6">
      <c r="A5013" s="2" t="s">
        <v>29944</v>
      </c>
      <c r="B5013">
        <v>155</v>
      </c>
      <c r="C5013" s="2" t="s">
        <v>29945</v>
      </c>
      <c r="D5013" t="s">
        <v>22461</v>
      </c>
      <c r="E5013">
        <v>4</v>
      </c>
      <c r="F5013" t="s">
        <v>27861</v>
      </c>
    </row>
    <row r="5014" spans="1:6">
      <c r="A5014" s="2" t="s">
        <v>29946</v>
      </c>
      <c r="B5014">
        <v>157</v>
      </c>
      <c r="C5014" s="2" t="s">
        <v>26816</v>
      </c>
      <c r="D5014" t="s">
        <v>20875</v>
      </c>
      <c r="E5014">
        <v>4</v>
      </c>
      <c r="F5014" t="s">
        <v>22175</v>
      </c>
    </row>
    <row r="5015" spans="1:6">
      <c r="A5015" s="2" t="s">
        <v>29947</v>
      </c>
      <c r="B5015">
        <v>524</v>
      </c>
      <c r="C5015" s="2" t="s">
        <v>29948</v>
      </c>
      <c r="D5015" t="s">
        <v>21407</v>
      </c>
      <c r="E5015">
        <v>9</v>
      </c>
      <c r="F5015" t="s">
        <v>29949</v>
      </c>
    </row>
    <row r="5016" spans="1:6">
      <c r="A5016" s="2" t="s">
        <v>29950</v>
      </c>
      <c r="B5016">
        <v>313</v>
      </c>
      <c r="C5016" s="2" t="s">
        <v>29951</v>
      </c>
      <c r="D5016" t="s">
        <v>24079</v>
      </c>
      <c r="E5016">
        <v>7</v>
      </c>
      <c r="F5016" t="s">
        <v>29952</v>
      </c>
    </row>
    <row r="5017" spans="1:6">
      <c r="A5017" s="2" t="s">
        <v>29953</v>
      </c>
      <c r="B5017">
        <v>673</v>
      </c>
      <c r="C5017" s="2" t="s">
        <v>29954</v>
      </c>
      <c r="D5017" t="s">
        <v>27546</v>
      </c>
      <c r="E5017">
        <v>16</v>
      </c>
      <c r="F5017" t="s">
        <v>25102</v>
      </c>
    </row>
    <row r="5018" spans="1:6">
      <c r="A5018" s="2" t="s">
        <v>29955</v>
      </c>
      <c r="B5018">
        <v>154</v>
      </c>
      <c r="C5018" s="2" t="s">
        <v>23950</v>
      </c>
      <c r="D5018" t="s">
        <v>22362</v>
      </c>
      <c r="E5018">
        <v>4</v>
      </c>
      <c r="F5018" t="s">
        <v>19315</v>
      </c>
    </row>
    <row r="5019" spans="1:6">
      <c r="A5019" s="2" t="s">
        <v>29956</v>
      </c>
      <c r="B5019">
        <v>291</v>
      </c>
      <c r="C5019" s="2" t="s">
        <v>29957</v>
      </c>
      <c r="D5019" t="s">
        <v>19459</v>
      </c>
      <c r="E5019">
        <v>8</v>
      </c>
      <c r="F5019" t="s">
        <v>29958</v>
      </c>
    </row>
    <row r="5020" spans="1:6">
      <c r="A5020" s="2" t="s">
        <v>29959</v>
      </c>
      <c r="B5020">
        <v>342</v>
      </c>
      <c r="C5020" s="2" t="s">
        <v>29960</v>
      </c>
      <c r="D5020" t="s">
        <v>20366</v>
      </c>
      <c r="E5020">
        <v>7</v>
      </c>
      <c r="F5020" t="s">
        <v>29961</v>
      </c>
    </row>
    <row r="5021" spans="1:6">
      <c r="A5021" s="2" t="s">
        <v>29962</v>
      </c>
      <c r="B5021">
        <v>656</v>
      </c>
      <c r="C5021" s="2" t="s">
        <v>29963</v>
      </c>
      <c r="D5021" t="s">
        <v>22425</v>
      </c>
      <c r="E5021">
        <v>9</v>
      </c>
      <c r="F5021" t="s">
        <v>29964</v>
      </c>
    </row>
    <row r="5022" spans="1:6">
      <c r="A5022" s="2" t="s">
        <v>29965</v>
      </c>
      <c r="B5022">
        <v>291</v>
      </c>
      <c r="C5022" s="2" t="s">
        <v>29966</v>
      </c>
      <c r="D5022" t="s">
        <v>19400</v>
      </c>
      <c r="E5022">
        <v>1</v>
      </c>
      <c r="F5022" t="s">
        <v>29967</v>
      </c>
    </row>
    <row r="5023" spans="1:6">
      <c r="A5023" s="2" t="s">
        <v>29968</v>
      </c>
      <c r="B5023">
        <v>308</v>
      </c>
      <c r="C5023" s="2" t="s">
        <v>20373</v>
      </c>
      <c r="D5023" t="s">
        <v>20374</v>
      </c>
      <c r="E5023">
        <v>8</v>
      </c>
      <c r="F5023" t="s">
        <v>20375</v>
      </c>
    </row>
    <row r="5024" spans="1:6">
      <c r="A5024" s="2" t="s">
        <v>29969</v>
      </c>
      <c r="B5024">
        <v>308</v>
      </c>
      <c r="C5024" s="2" t="s">
        <v>27064</v>
      </c>
      <c r="D5024" t="s">
        <v>21832</v>
      </c>
      <c r="E5024">
        <v>8</v>
      </c>
      <c r="F5024" t="s">
        <v>21833</v>
      </c>
    </row>
    <row r="5025" spans="1:6">
      <c r="A5025" s="2" t="s">
        <v>29970</v>
      </c>
      <c r="B5025">
        <v>150</v>
      </c>
      <c r="C5025" s="2" t="s">
        <v>24553</v>
      </c>
      <c r="D5025" t="s">
        <v>22329</v>
      </c>
      <c r="E5025">
        <v>4</v>
      </c>
      <c r="F5025" t="s">
        <v>24554</v>
      </c>
    </row>
    <row r="5026" spans="1:6">
      <c r="A5026" s="2" t="s">
        <v>29971</v>
      </c>
      <c r="B5026">
        <v>715</v>
      </c>
      <c r="C5026" s="2" t="s">
        <v>29972</v>
      </c>
      <c r="D5026" t="s">
        <v>23104</v>
      </c>
      <c r="E5026">
        <v>16</v>
      </c>
      <c r="F5026" t="s">
        <v>20825</v>
      </c>
    </row>
    <row r="5027" spans="1:6">
      <c r="A5027" s="2" t="s">
        <v>29973</v>
      </c>
      <c r="B5027">
        <v>550</v>
      </c>
      <c r="C5027" s="2" t="s">
        <v>20972</v>
      </c>
      <c r="D5027" t="s">
        <v>22652</v>
      </c>
      <c r="E5027">
        <v>9</v>
      </c>
      <c r="F5027" t="s">
        <v>22653</v>
      </c>
    </row>
    <row r="5028" spans="1:6">
      <c r="A5028" s="2" t="s">
        <v>29974</v>
      </c>
      <c r="B5028">
        <v>334</v>
      </c>
      <c r="C5028" s="2" t="s">
        <v>29975</v>
      </c>
      <c r="D5028" t="s">
        <v>19471</v>
      </c>
      <c r="E5028">
        <v>7</v>
      </c>
      <c r="F5028" t="s">
        <v>29976</v>
      </c>
    </row>
    <row r="5029" spans="1:6">
      <c r="A5029" s="2" t="s">
        <v>29977</v>
      </c>
      <c r="B5029">
        <v>579</v>
      </c>
      <c r="C5029" s="2" t="s">
        <v>29978</v>
      </c>
      <c r="D5029" t="s">
        <v>29979</v>
      </c>
      <c r="E5029">
        <v>9</v>
      </c>
      <c r="F5029" t="s">
        <v>29980</v>
      </c>
    </row>
    <row r="5030" spans="1:6">
      <c r="A5030" s="2" t="s">
        <v>29981</v>
      </c>
      <c r="B5030">
        <v>671</v>
      </c>
      <c r="C5030" s="2" t="s">
        <v>29982</v>
      </c>
      <c r="D5030" t="s">
        <v>19400</v>
      </c>
      <c r="E5030">
        <v>9</v>
      </c>
      <c r="F5030" t="s">
        <v>29983</v>
      </c>
    </row>
    <row r="5031" spans="1:6">
      <c r="A5031" s="2" t="s">
        <v>29984</v>
      </c>
      <c r="B5031">
        <v>365</v>
      </c>
      <c r="C5031" s="2" t="s">
        <v>29985</v>
      </c>
      <c r="D5031" t="s">
        <v>19871</v>
      </c>
      <c r="E5031">
        <v>10</v>
      </c>
      <c r="F5031" t="s">
        <v>29986</v>
      </c>
    </row>
    <row r="5032" spans="1:6">
      <c r="A5032" s="2" t="s">
        <v>29987</v>
      </c>
      <c r="B5032">
        <v>662</v>
      </c>
      <c r="C5032" s="2" t="s">
        <v>28600</v>
      </c>
      <c r="D5032" t="s">
        <v>26074</v>
      </c>
      <c r="E5032">
        <v>16</v>
      </c>
      <c r="F5032" t="s">
        <v>29988</v>
      </c>
    </row>
    <row r="5033" spans="1:6">
      <c r="A5033" s="2" t="s">
        <v>29989</v>
      </c>
      <c r="B5033">
        <v>542</v>
      </c>
      <c r="C5033" s="2" t="s">
        <v>29990</v>
      </c>
      <c r="D5033" t="s">
        <v>20299</v>
      </c>
      <c r="E5033">
        <v>9</v>
      </c>
      <c r="F5033" t="s">
        <v>20300</v>
      </c>
    </row>
    <row r="5034" spans="1:6">
      <c r="A5034" s="2" t="s">
        <v>29991</v>
      </c>
      <c r="B5034">
        <v>691</v>
      </c>
      <c r="C5034" s="2" t="s">
        <v>25852</v>
      </c>
      <c r="D5034" t="s">
        <v>21439</v>
      </c>
      <c r="E5034">
        <v>16</v>
      </c>
      <c r="F5034" t="s">
        <v>25853</v>
      </c>
    </row>
    <row r="5035" spans="1:6">
      <c r="A5035" s="2" t="s">
        <v>29992</v>
      </c>
      <c r="B5035">
        <v>698</v>
      </c>
      <c r="C5035" s="2" t="s">
        <v>29993</v>
      </c>
      <c r="D5035" t="s">
        <v>20564</v>
      </c>
      <c r="E5035">
        <v>16</v>
      </c>
      <c r="F5035" t="s">
        <v>29994</v>
      </c>
    </row>
    <row r="5036" spans="1:6">
      <c r="A5036" s="2" t="s">
        <v>29995</v>
      </c>
      <c r="B5036">
        <v>609</v>
      </c>
      <c r="C5036" s="2" t="s">
        <v>29996</v>
      </c>
      <c r="D5036" t="s">
        <v>29997</v>
      </c>
      <c r="E5036">
        <v>16</v>
      </c>
      <c r="F5036" t="s">
        <v>29998</v>
      </c>
    </row>
    <row r="5037" spans="1:6">
      <c r="A5037" s="2" t="s">
        <v>29999</v>
      </c>
      <c r="B5037">
        <v>727</v>
      </c>
      <c r="C5037" s="2" t="s">
        <v>30000</v>
      </c>
      <c r="D5037" t="s">
        <v>22866</v>
      </c>
      <c r="E5037">
        <v>8</v>
      </c>
      <c r="F5037" t="s">
        <v>30001</v>
      </c>
    </row>
    <row r="5038" spans="1:6">
      <c r="A5038" s="2" t="s">
        <v>30002</v>
      </c>
      <c r="B5038">
        <v>351</v>
      </c>
      <c r="C5038" s="2" t="s">
        <v>30003</v>
      </c>
      <c r="D5038" t="s">
        <v>24135</v>
      </c>
      <c r="E5038">
        <v>7</v>
      </c>
      <c r="F5038" t="s">
        <v>30004</v>
      </c>
    </row>
    <row r="5039" spans="1:6">
      <c r="A5039" s="2" t="s">
        <v>30005</v>
      </c>
      <c r="B5039">
        <v>668</v>
      </c>
      <c r="C5039" s="2" t="s">
        <v>27127</v>
      </c>
      <c r="D5039" t="s">
        <v>22985</v>
      </c>
      <c r="E5039">
        <v>16</v>
      </c>
      <c r="F5039" t="s">
        <v>28806</v>
      </c>
    </row>
    <row r="5040" spans="1:6">
      <c r="A5040" s="2" t="s">
        <v>30006</v>
      </c>
      <c r="B5040">
        <v>279</v>
      </c>
      <c r="C5040" s="2" t="s">
        <v>24806</v>
      </c>
      <c r="D5040" t="s">
        <v>30007</v>
      </c>
      <c r="E5040">
        <v>8</v>
      </c>
      <c r="F5040" t="s">
        <v>30008</v>
      </c>
    </row>
    <row r="5041" spans="1:6">
      <c r="A5041" s="2" t="s">
        <v>30009</v>
      </c>
      <c r="B5041">
        <v>310</v>
      </c>
      <c r="C5041" s="2" t="s">
        <v>21371</v>
      </c>
      <c r="D5041" t="s">
        <v>20391</v>
      </c>
      <c r="E5041">
        <v>8</v>
      </c>
      <c r="F5041" t="s">
        <v>30010</v>
      </c>
    </row>
    <row r="5042" spans="1:6">
      <c r="A5042" s="2" t="s">
        <v>30011</v>
      </c>
      <c r="B5042">
        <v>153</v>
      </c>
      <c r="C5042" s="2" t="s">
        <v>30012</v>
      </c>
      <c r="D5042" t="s">
        <v>30013</v>
      </c>
      <c r="E5042">
        <v>4</v>
      </c>
      <c r="F5042" t="s">
        <v>21200</v>
      </c>
    </row>
    <row r="5043" spans="1:6">
      <c r="A5043" s="2" t="s">
        <v>30014</v>
      </c>
      <c r="B5043">
        <v>163</v>
      </c>
      <c r="C5043" s="2" t="s">
        <v>19295</v>
      </c>
      <c r="D5043" t="s">
        <v>30015</v>
      </c>
      <c r="E5043">
        <v>4</v>
      </c>
      <c r="F5043" t="s">
        <v>26441</v>
      </c>
    </row>
    <row r="5044" spans="1:6">
      <c r="A5044" s="2" t="s">
        <v>30016</v>
      </c>
      <c r="B5044">
        <v>661</v>
      </c>
      <c r="C5044" s="2" t="s">
        <v>30017</v>
      </c>
      <c r="D5044" t="s">
        <v>21679</v>
      </c>
      <c r="E5044">
        <v>16</v>
      </c>
      <c r="F5044" t="s">
        <v>19255</v>
      </c>
    </row>
    <row r="5045" spans="1:6">
      <c r="A5045" s="2" t="s">
        <v>30018</v>
      </c>
      <c r="B5045">
        <v>661</v>
      </c>
      <c r="C5045" s="2" t="s">
        <v>23933</v>
      </c>
      <c r="D5045" t="s">
        <v>22374</v>
      </c>
      <c r="E5045">
        <v>16</v>
      </c>
      <c r="F5045" t="s">
        <v>19255</v>
      </c>
    </row>
    <row r="5046" spans="1:6">
      <c r="A5046" s="2" t="s">
        <v>30019</v>
      </c>
      <c r="B5046">
        <v>661</v>
      </c>
      <c r="C5046" s="2" t="s">
        <v>22512</v>
      </c>
      <c r="D5046" t="s">
        <v>19254</v>
      </c>
      <c r="E5046">
        <v>16</v>
      </c>
      <c r="F5046" t="s">
        <v>19255</v>
      </c>
    </row>
    <row r="5047" spans="1:6">
      <c r="A5047" s="2" t="s">
        <v>30020</v>
      </c>
      <c r="B5047">
        <v>289</v>
      </c>
      <c r="C5047" s="2" t="s">
        <v>25966</v>
      </c>
      <c r="D5047" t="s">
        <v>24052</v>
      </c>
      <c r="E5047">
        <v>8</v>
      </c>
      <c r="F5047" t="s">
        <v>20261</v>
      </c>
    </row>
    <row r="5048" spans="1:6">
      <c r="A5048" s="2" t="s">
        <v>30021</v>
      </c>
      <c r="B5048">
        <v>289</v>
      </c>
      <c r="C5048" s="2" t="s">
        <v>25966</v>
      </c>
      <c r="D5048" t="s">
        <v>24052</v>
      </c>
      <c r="E5048">
        <v>8</v>
      </c>
      <c r="F5048" t="s">
        <v>20261</v>
      </c>
    </row>
    <row r="5049" spans="1:6">
      <c r="A5049" s="2" t="s">
        <v>30022</v>
      </c>
      <c r="B5049">
        <v>289</v>
      </c>
      <c r="C5049" s="2" t="s">
        <v>25966</v>
      </c>
      <c r="D5049" t="s">
        <v>24052</v>
      </c>
      <c r="E5049">
        <v>8</v>
      </c>
      <c r="F5049" t="s">
        <v>20261</v>
      </c>
    </row>
    <row r="5050" spans="1:6">
      <c r="A5050" s="2" t="s">
        <v>30023</v>
      </c>
      <c r="B5050">
        <v>247</v>
      </c>
      <c r="C5050" s="2" t="s">
        <v>28168</v>
      </c>
      <c r="D5050" t="s">
        <v>21348</v>
      </c>
      <c r="E5050">
        <v>6</v>
      </c>
      <c r="F5050" t="s">
        <v>28169</v>
      </c>
    </row>
    <row r="5051" spans="1:6">
      <c r="A5051" s="2" t="s">
        <v>30024</v>
      </c>
      <c r="B5051">
        <v>289</v>
      </c>
      <c r="C5051" s="2" t="s">
        <v>25966</v>
      </c>
      <c r="D5051" t="s">
        <v>24052</v>
      </c>
      <c r="E5051">
        <v>8</v>
      </c>
      <c r="F5051" t="s">
        <v>20261</v>
      </c>
    </row>
    <row r="5052" spans="1:6">
      <c r="A5052" s="2" t="s">
        <v>30025</v>
      </c>
      <c r="B5052">
        <v>247</v>
      </c>
      <c r="C5052" s="2" t="s">
        <v>28168</v>
      </c>
      <c r="D5052" t="s">
        <v>21348</v>
      </c>
      <c r="E5052">
        <v>6</v>
      </c>
      <c r="F5052" t="s">
        <v>28169</v>
      </c>
    </row>
    <row r="5053" spans="1:6">
      <c r="A5053" s="2" t="s">
        <v>30026</v>
      </c>
      <c r="B5053">
        <v>289</v>
      </c>
      <c r="C5053" s="2" t="s">
        <v>25966</v>
      </c>
      <c r="D5053" t="s">
        <v>24052</v>
      </c>
      <c r="E5053">
        <v>8</v>
      </c>
      <c r="F5053" t="s">
        <v>20261</v>
      </c>
    </row>
    <row r="5054" spans="1:6">
      <c r="A5054" s="2" t="s">
        <v>30027</v>
      </c>
      <c r="B5054">
        <v>289</v>
      </c>
      <c r="C5054" s="2" t="s">
        <v>25966</v>
      </c>
      <c r="D5054" t="s">
        <v>24052</v>
      </c>
      <c r="E5054">
        <v>8</v>
      </c>
      <c r="F5054" t="s">
        <v>20261</v>
      </c>
    </row>
    <row r="5055" spans="1:6">
      <c r="A5055" s="2" t="s">
        <v>30028</v>
      </c>
      <c r="B5055">
        <v>247</v>
      </c>
      <c r="C5055" s="2" t="s">
        <v>28168</v>
      </c>
      <c r="D5055" t="s">
        <v>21348</v>
      </c>
      <c r="E5055">
        <v>6</v>
      </c>
      <c r="F5055" t="s">
        <v>28169</v>
      </c>
    </row>
    <row r="5056" spans="1:6">
      <c r="A5056" s="2" t="s">
        <v>30029</v>
      </c>
      <c r="B5056">
        <v>289</v>
      </c>
      <c r="C5056" s="2" t="s">
        <v>25966</v>
      </c>
      <c r="D5056" t="s">
        <v>24052</v>
      </c>
      <c r="E5056">
        <v>8</v>
      </c>
      <c r="F5056" t="s">
        <v>20261</v>
      </c>
    </row>
    <row r="5057" spans="1:6">
      <c r="A5057" s="2" t="s">
        <v>30030</v>
      </c>
      <c r="B5057">
        <v>289</v>
      </c>
      <c r="C5057" s="2" t="s">
        <v>25966</v>
      </c>
      <c r="D5057" t="s">
        <v>24052</v>
      </c>
      <c r="E5057">
        <v>8</v>
      </c>
      <c r="F5057" t="s">
        <v>20261</v>
      </c>
    </row>
    <row r="5058" spans="1:6">
      <c r="A5058" s="2" t="s">
        <v>30031</v>
      </c>
      <c r="B5058">
        <v>247</v>
      </c>
      <c r="C5058" s="2" t="s">
        <v>28168</v>
      </c>
      <c r="D5058" t="s">
        <v>21348</v>
      </c>
      <c r="E5058">
        <v>6</v>
      </c>
      <c r="F5058" t="s">
        <v>28169</v>
      </c>
    </row>
    <row r="5059" spans="1:6">
      <c r="A5059" s="2" t="s">
        <v>30032</v>
      </c>
      <c r="B5059">
        <v>289</v>
      </c>
      <c r="C5059" s="2" t="s">
        <v>25966</v>
      </c>
      <c r="D5059" t="s">
        <v>24052</v>
      </c>
      <c r="E5059">
        <v>8</v>
      </c>
      <c r="F5059" t="s">
        <v>20261</v>
      </c>
    </row>
    <row r="5060" spans="1:6">
      <c r="A5060" s="2" t="s">
        <v>30033</v>
      </c>
      <c r="B5060">
        <v>289</v>
      </c>
      <c r="C5060" s="2" t="s">
        <v>25966</v>
      </c>
      <c r="D5060" t="s">
        <v>24052</v>
      </c>
      <c r="E5060">
        <v>8</v>
      </c>
      <c r="F5060" t="s">
        <v>20261</v>
      </c>
    </row>
    <row r="5061" spans="1:6">
      <c r="A5061" s="2" t="s">
        <v>30034</v>
      </c>
      <c r="B5061">
        <v>289</v>
      </c>
      <c r="C5061" s="2" t="s">
        <v>25966</v>
      </c>
      <c r="D5061" t="s">
        <v>24052</v>
      </c>
      <c r="E5061">
        <v>8</v>
      </c>
      <c r="F5061" t="s">
        <v>20261</v>
      </c>
    </row>
    <row r="5062" spans="1:6">
      <c r="A5062" s="2" t="s">
        <v>30035</v>
      </c>
      <c r="B5062">
        <v>287</v>
      </c>
      <c r="C5062" s="2" t="s">
        <v>30036</v>
      </c>
      <c r="D5062" t="s">
        <v>19916</v>
      </c>
      <c r="E5062">
        <v>7</v>
      </c>
      <c r="F5062" t="s">
        <v>30037</v>
      </c>
    </row>
    <row r="5063" spans="1:6">
      <c r="A5063" s="2" t="s">
        <v>30038</v>
      </c>
      <c r="B5063">
        <v>289</v>
      </c>
      <c r="C5063" s="2" t="s">
        <v>25966</v>
      </c>
      <c r="D5063" t="s">
        <v>24052</v>
      </c>
      <c r="E5063">
        <v>8</v>
      </c>
      <c r="F5063" t="s">
        <v>20261</v>
      </c>
    </row>
    <row r="5064" spans="1:6">
      <c r="A5064" s="2" t="s">
        <v>30039</v>
      </c>
      <c r="B5064">
        <v>166</v>
      </c>
      <c r="C5064" s="2" t="s">
        <v>19321</v>
      </c>
      <c r="D5064" t="s">
        <v>29709</v>
      </c>
      <c r="E5064">
        <v>4</v>
      </c>
      <c r="F5064" t="s">
        <v>29710</v>
      </c>
    </row>
    <row r="5065" spans="1:6">
      <c r="A5065" s="2" t="s">
        <v>30040</v>
      </c>
      <c r="B5065">
        <v>289</v>
      </c>
      <c r="C5065" s="2" t="s">
        <v>28851</v>
      </c>
      <c r="D5065" t="s">
        <v>20260</v>
      </c>
      <c r="E5065">
        <v>8</v>
      </c>
      <c r="F5065" t="s">
        <v>20261</v>
      </c>
    </row>
    <row r="5066" spans="1:6">
      <c r="A5066" s="2" t="s">
        <v>30041</v>
      </c>
      <c r="B5066">
        <v>247</v>
      </c>
      <c r="C5066" s="2" t="s">
        <v>28168</v>
      </c>
      <c r="D5066" t="s">
        <v>21348</v>
      </c>
      <c r="E5066">
        <v>6</v>
      </c>
      <c r="F5066" t="s">
        <v>28169</v>
      </c>
    </row>
    <row r="5067" spans="1:6">
      <c r="A5067" s="2" t="s">
        <v>30042</v>
      </c>
      <c r="B5067">
        <v>289</v>
      </c>
      <c r="C5067" s="2" t="s">
        <v>25966</v>
      </c>
      <c r="D5067" t="s">
        <v>24052</v>
      </c>
      <c r="E5067">
        <v>8</v>
      </c>
      <c r="F5067" t="s">
        <v>20261</v>
      </c>
    </row>
    <row r="5068" spans="1:6">
      <c r="A5068" s="2" t="s">
        <v>30043</v>
      </c>
      <c r="B5068">
        <v>289</v>
      </c>
      <c r="C5068" s="2" t="s">
        <v>25966</v>
      </c>
      <c r="D5068" t="s">
        <v>24052</v>
      </c>
      <c r="E5068">
        <v>8</v>
      </c>
      <c r="F5068" t="s">
        <v>20261</v>
      </c>
    </row>
    <row r="5069" spans="1:6">
      <c r="A5069" s="2" t="s">
        <v>30044</v>
      </c>
      <c r="B5069">
        <v>289</v>
      </c>
      <c r="C5069" s="2" t="s">
        <v>25966</v>
      </c>
      <c r="D5069" t="s">
        <v>24052</v>
      </c>
      <c r="E5069">
        <v>8</v>
      </c>
      <c r="F5069" t="s">
        <v>20261</v>
      </c>
    </row>
    <row r="5070" spans="1:6">
      <c r="A5070" s="2" t="s">
        <v>30045</v>
      </c>
      <c r="B5070">
        <v>247</v>
      </c>
      <c r="C5070" s="2" t="s">
        <v>28168</v>
      </c>
      <c r="D5070" t="s">
        <v>21348</v>
      </c>
      <c r="E5070">
        <v>6</v>
      </c>
      <c r="F5070" t="s">
        <v>28169</v>
      </c>
    </row>
    <row r="5071" spans="1:6">
      <c r="A5071" s="2" t="s">
        <v>30046</v>
      </c>
      <c r="B5071">
        <v>289</v>
      </c>
      <c r="C5071" s="2" t="s">
        <v>25966</v>
      </c>
      <c r="D5071" t="s">
        <v>24052</v>
      </c>
      <c r="E5071">
        <v>8</v>
      </c>
      <c r="F5071" t="s">
        <v>20261</v>
      </c>
    </row>
    <row r="5072" spans="1:6">
      <c r="A5072" s="2" t="s">
        <v>30047</v>
      </c>
      <c r="B5072">
        <v>289</v>
      </c>
      <c r="C5072" s="2" t="s">
        <v>25966</v>
      </c>
      <c r="D5072" t="s">
        <v>24052</v>
      </c>
      <c r="E5072">
        <v>8</v>
      </c>
      <c r="F5072" t="s">
        <v>20261</v>
      </c>
    </row>
    <row r="5073" spans="1:6">
      <c r="A5073" s="2" t="s">
        <v>30048</v>
      </c>
      <c r="B5073">
        <v>289</v>
      </c>
      <c r="C5073" s="2" t="s">
        <v>25966</v>
      </c>
      <c r="D5073" t="s">
        <v>24052</v>
      </c>
      <c r="E5073">
        <v>8</v>
      </c>
      <c r="F5073" t="s">
        <v>20261</v>
      </c>
    </row>
    <row r="5074" spans="1:6">
      <c r="A5074" s="2" t="s">
        <v>30049</v>
      </c>
      <c r="B5074">
        <v>289</v>
      </c>
      <c r="C5074" s="2" t="s">
        <v>25966</v>
      </c>
      <c r="D5074" t="s">
        <v>24052</v>
      </c>
      <c r="E5074">
        <v>8</v>
      </c>
      <c r="F5074" t="s">
        <v>20261</v>
      </c>
    </row>
    <row r="5075" spans="1:6">
      <c r="A5075" s="2" t="s">
        <v>30050</v>
      </c>
      <c r="B5075">
        <v>289</v>
      </c>
      <c r="C5075" s="2" t="s">
        <v>25966</v>
      </c>
      <c r="D5075" t="s">
        <v>24052</v>
      </c>
      <c r="E5075">
        <v>8</v>
      </c>
      <c r="F5075" t="s">
        <v>20261</v>
      </c>
    </row>
    <row r="5076" spans="1:6">
      <c r="A5076" s="2" t="s">
        <v>30051</v>
      </c>
      <c r="B5076">
        <v>289</v>
      </c>
      <c r="C5076" s="2" t="s">
        <v>25966</v>
      </c>
      <c r="D5076" t="s">
        <v>24052</v>
      </c>
      <c r="E5076">
        <v>8</v>
      </c>
      <c r="F5076" t="s">
        <v>20261</v>
      </c>
    </row>
    <row r="5077" spans="1:6">
      <c r="A5077" s="2" t="s">
        <v>30052</v>
      </c>
      <c r="B5077">
        <v>247</v>
      </c>
      <c r="C5077" s="2" t="s">
        <v>30053</v>
      </c>
      <c r="D5077" t="s">
        <v>30054</v>
      </c>
      <c r="E5077">
        <v>6</v>
      </c>
      <c r="F5077" t="s">
        <v>28169</v>
      </c>
    </row>
    <row r="5078" spans="1:6">
      <c r="A5078" s="2" t="s">
        <v>30055</v>
      </c>
      <c r="B5078">
        <v>289</v>
      </c>
      <c r="C5078" s="2" t="s">
        <v>28851</v>
      </c>
      <c r="D5078" t="s">
        <v>20260</v>
      </c>
      <c r="E5078">
        <v>8</v>
      </c>
      <c r="F5078" t="s">
        <v>20261</v>
      </c>
    </row>
    <row r="5079" spans="1:6">
      <c r="A5079" s="2" t="s">
        <v>30056</v>
      </c>
      <c r="B5079">
        <v>309</v>
      </c>
      <c r="C5079" s="2" t="s">
        <v>24489</v>
      </c>
      <c r="D5079" t="s">
        <v>24079</v>
      </c>
      <c r="E5079">
        <v>8</v>
      </c>
      <c r="F5079" t="s">
        <v>21510</v>
      </c>
    </row>
    <row r="5080" spans="1:6">
      <c r="A5080" s="2" t="s">
        <v>30057</v>
      </c>
      <c r="B5080">
        <v>289</v>
      </c>
      <c r="C5080" s="2" t="s">
        <v>25966</v>
      </c>
      <c r="D5080" t="s">
        <v>24052</v>
      </c>
      <c r="E5080">
        <v>8</v>
      </c>
      <c r="F5080" t="s">
        <v>20261</v>
      </c>
    </row>
    <row r="5081" spans="1:6">
      <c r="A5081" s="2" t="s">
        <v>30058</v>
      </c>
      <c r="B5081">
        <v>289</v>
      </c>
      <c r="C5081" s="2" t="s">
        <v>25966</v>
      </c>
      <c r="D5081" t="s">
        <v>24052</v>
      </c>
      <c r="E5081">
        <v>8</v>
      </c>
      <c r="F5081" t="s">
        <v>20261</v>
      </c>
    </row>
    <row r="5082" spans="1:6">
      <c r="A5082" s="2" t="s">
        <v>30059</v>
      </c>
      <c r="B5082">
        <v>289</v>
      </c>
      <c r="C5082" s="2" t="s">
        <v>25966</v>
      </c>
      <c r="D5082" t="s">
        <v>24052</v>
      </c>
      <c r="E5082">
        <v>8</v>
      </c>
      <c r="F5082" t="s">
        <v>20261</v>
      </c>
    </row>
    <row r="5083" spans="1:6">
      <c r="A5083" s="2" t="s">
        <v>30060</v>
      </c>
      <c r="B5083">
        <v>309</v>
      </c>
      <c r="C5083" s="2" t="s">
        <v>20263</v>
      </c>
      <c r="D5083" t="s">
        <v>20264</v>
      </c>
      <c r="E5083">
        <v>8</v>
      </c>
      <c r="F5083" t="s">
        <v>20265</v>
      </c>
    </row>
    <row r="5084" spans="1:6">
      <c r="A5084" s="2" t="s">
        <v>30061</v>
      </c>
      <c r="B5084">
        <v>289</v>
      </c>
      <c r="C5084" s="2" t="s">
        <v>25966</v>
      </c>
      <c r="D5084" t="s">
        <v>24052</v>
      </c>
      <c r="E5084">
        <v>8</v>
      </c>
      <c r="F5084" t="s">
        <v>20261</v>
      </c>
    </row>
    <row r="5085" spans="1:6">
      <c r="A5085" s="2" t="s">
        <v>30062</v>
      </c>
      <c r="B5085">
        <v>289</v>
      </c>
      <c r="C5085" s="2" t="s">
        <v>28851</v>
      </c>
      <c r="D5085" t="s">
        <v>20260</v>
      </c>
      <c r="E5085">
        <v>8</v>
      </c>
      <c r="F5085" t="s">
        <v>20261</v>
      </c>
    </row>
    <row r="5086" spans="1:6">
      <c r="A5086" s="2" t="s">
        <v>30063</v>
      </c>
      <c r="B5086">
        <v>309</v>
      </c>
      <c r="C5086" s="2" t="s">
        <v>30064</v>
      </c>
      <c r="D5086" t="s">
        <v>24208</v>
      </c>
      <c r="E5086">
        <v>8</v>
      </c>
      <c r="F5086" t="s">
        <v>20265</v>
      </c>
    </row>
    <row r="5087" spans="1:6">
      <c r="A5087" s="2" t="s">
        <v>30065</v>
      </c>
      <c r="B5087">
        <v>309</v>
      </c>
      <c r="C5087" s="2" t="s">
        <v>24489</v>
      </c>
      <c r="D5087" t="s">
        <v>24079</v>
      </c>
      <c r="E5087">
        <v>8</v>
      </c>
      <c r="F5087" t="s">
        <v>21510</v>
      </c>
    </row>
    <row r="5088" spans="1:6">
      <c r="A5088" s="2" t="s">
        <v>30066</v>
      </c>
      <c r="B5088">
        <v>289</v>
      </c>
      <c r="C5088" s="2" t="s">
        <v>25966</v>
      </c>
      <c r="D5088" t="s">
        <v>24052</v>
      </c>
      <c r="E5088">
        <v>8</v>
      </c>
      <c r="F5088" t="s">
        <v>20261</v>
      </c>
    </row>
    <row r="5089" spans="1:6">
      <c r="A5089" s="2" t="s">
        <v>30067</v>
      </c>
      <c r="B5089">
        <v>680</v>
      </c>
      <c r="C5089" s="2" t="s">
        <v>21375</v>
      </c>
      <c r="D5089" t="s">
        <v>21376</v>
      </c>
      <c r="E5089">
        <v>8</v>
      </c>
      <c r="F5089" t="s">
        <v>21377</v>
      </c>
    </row>
    <row r="5090" spans="1:6">
      <c r="A5090" s="2" t="s">
        <v>30068</v>
      </c>
      <c r="B5090">
        <v>360</v>
      </c>
      <c r="C5090" s="2" t="s">
        <v>21371</v>
      </c>
      <c r="D5090" t="s">
        <v>21372</v>
      </c>
      <c r="E5090">
        <v>9</v>
      </c>
      <c r="F5090" t="s">
        <v>21373</v>
      </c>
    </row>
    <row r="5091" spans="1:6">
      <c r="A5091" s="2" t="s">
        <v>30069</v>
      </c>
      <c r="B5091">
        <v>154</v>
      </c>
      <c r="C5091" s="2" t="s">
        <v>20993</v>
      </c>
      <c r="D5091" t="s">
        <v>20994</v>
      </c>
      <c r="E5091">
        <v>4</v>
      </c>
      <c r="F5091" t="s">
        <v>20995</v>
      </c>
    </row>
    <row r="5092" spans="1:6">
      <c r="A5092" s="2" t="s">
        <v>30070</v>
      </c>
      <c r="B5092">
        <v>154</v>
      </c>
      <c r="C5092" s="2" t="s">
        <v>20993</v>
      </c>
      <c r="D5092" t="s">
        <v>20994</v>
      </c>
      <c r="E5092">
        <v>4</v>
      </c>
      <c r="F5092" t="s">
        <v>20995</v>
      </c>
    </row>
    <row r="5093" spans="1:6">
      <c r="A5093" s="2" t="s">
        <v>30071</v>
      </c>
      <c r="B5093">
        <v>560</v>
      </c>
      <c r="C5093" s="2" t="s">
        <v>30072</v>
      </c>
      <c r="D5093" t="s">
        <v>30073</v>
      </c>
      <c r="E5093">
        <v>9</v>
      </c>
      <c r="F5093" t="s">
        <v>24521</v>
      </c>
    </row>
    <row r="5094" spans="1:6">
      <c r="A5094" s="2" t="s">
        <v>30074</v>
      </c>
      <c r="B5094">
        <v>144</v>
      </c>
      <c r="C5094" s="2" t="s">
        <v>19930</v>
      </c>
      <c r="D5094" t="s">
        <v>19931</v>
      </c>
      <c r="E5094">
        <v>4</v>
      </c>
      <c r="F5094" t="s">
        <v>19267</v>
      </c>
    </row>
    <row r="5095" spans="1:6">
      <c r="A5095" s="2" t="s">
        <v>30075</v>
      </c>
      <c r="B5095">
        <v>154</v>
      </c>
      <c r="C5095" s="2" t="s">
        <v>19261</v>
      </c>
      <c r="D5095" t="s">
        <v>19262</v>
      </c>
      <c r="E5095">
        <v>4</v>
      </c>
      <c r="F5095" t="s">
        <v>19263</v>
      </c>
    </row>
    <row r="5096" spans="1:6">
      <c r="A5096" s="2" t="s">
        <v>30076</v>
      </c>
      <c r="B5096">
        <v>290</v>
      </c>
      <c r="C5096" s="2" t="s">
        <v>19273</v>
      </c>
      <c r="D5096" t="s">
        <v>19274</v>
      </c>
      <c r="E5096">
        <v>8</v>
      </c>
      <c r="F5096" t="s">
        <v>19251</v>
      </c>
    </row>
    <row r="5097" spans="1:6">
      <c r="A5097" s="2" t="s">
        <v>30077</v>
      </c>
      <c r="B5097">
        <v>154</v>
      </c>
      <c r="C5097" s="2" t="s">
        <v>30078</v>
      </c>
      <c r="D5097" t="s">
        <v>22148</v>
      </c>
      <c r="E5097">
        <v>4</v>
      </c>
      <c r="F5097" t="s">
        <v>19263</v>
      </c>
    </row>
    <row r="5098" spans="1:6">
      <c r="A5098" s="2" t="s">
        <v>30079</v>
      </c>
      <c r="B5098">
        <v>312</v>
      </c>
      <c r="C5098" s="2" t="s">
        <v>24261</v>
      </c>
      <c r="D5098" t="s">
        <v>22723</v>
      </c>
      <c r="E5098">
        <v>8</v>
      </c>
      <c r="F5098" t="s">
        <v>30080</v>
      </c>
    </row>
    <row r="5099" spans="1:6">
      <c r="A5099" s="2" t="s">
        <v>30081</v>
      </c>
      <c r="B5099">
        <v>279</v>
      </c>
      <c r="C5099" s="2" t="s">
        <v>26180</v>
      </c>
      <c r="D5099" t="s">
        <v>30082</v>
      </c>
      <c r="E5099">
        <v>8</v>
      </c>
      <c r="F5099" t="s">
        <v>30083</v>
      </c>
    </row>
    <row r="5100" spans="1:6">
      <c r="A5100" s="2" t="s">
        <v>30084</v>
      </c>
      <c r="B5100">
        <v>154</v>
      </c>
      <c r="C5100" s="2" t="s">
        <v>23194</v>
      </c>
      <c r="D5100" t="s">
        <v>22957</v>
      </c>
      <c r="E5100">
        <v>4</v>
      </c>
      <c r="F5100" t="s">
        <v>22326</v>
      </c>
    </row>
    <row r="5101" spans="1:6">
      <c r="A5101" s="2" t="s">
        <v>30085</v>
      </c>
      <c r="B5101">
        <v>286</v>
      </c>
      <c r="C5101" s="2" t="s">
        <v>26485</v>
      </c>
      <c r="D5101" t="s">
        <v>28315</v>
      </c>
      <c r="E5101">
        <v>8</v>
      </c>
      <c r="F5101" t="s">
        <v>30086</v>
      </c>
    </row>
    <row r="5102" spans="1:6">
      <c r="A5102" s="2" t="s">
        <v>30087</v>
      </c>
      <c r="B5102">
        <v>247</v>
      </c>
      <c r="C5102" s="2" t="s">
        <v>30088</v>
      </c>
      <c r="D5102" t="s">
        <v>20381</v>
      </c>
      <c r="E5102">
        <v>7</v>
      </c>
      <c r="F5102" t="s">
        <v>30089</v>
      </c>
    </row>
    <row r="5103" spans="1:6">
      <c r="A5103" s="2" t="s">
        <v>30090</v>
      </c>
      <c r="B5103">
        <v>312</v>
      </c>
      <c r="C5103" s="2" t="s">
        <v>23096</v>
      </c>
      <c r="D5103" t="s">
        <v>23097</v>
      </c>
      <c r="E5103">
        <v>8</v>
      </c>
      <c r="F5103" t="s">
        <v>23098</v>
      </c>
    </row>
    <row r="5104" spans="1:6">
      <c r="A5104" s="2" t="s">
        <v>30091</v>
      </c>
      <c r="B5104">
        <v>154</v>
      </c>
      <c r="C5104" s="2" t="s">
        <v>30092</v>
      </c>
      <c r="D5104" t="s">
        <v>23841</v>
      </c>
      <c r="E5104">
        <v>4</v>
      </c>
      <c r="F5104" t="s">
        <v>19263</v>
      </c>
    </row>
    <row r="5105" spans="1:6">
      <c r="A5105" s="2" t="s">
        <v>30093</v>
      </c>
      <c r="B5105">
        <v>288</v>
      </c>
      <c r="C5105" s="2" t="s">
        <v>30094</v>
      </c>
      <c r="D5105" t="s">
        <v>30095</v>
      </c>
      <c r="E5105">
        <v>8</v>
      </c>
      <c r="F5105" t="s">
        <v>30096</v>
      </c>
    </row>
    <row r="5106" spans="1:6">
      <c r="A5106" s="2" t="s">
        <v>30097</v>
      </c>
      <c r="B5106">
        <v>154</v>
      </c>
      <c r="C5106" s="2" t="s">
        <v>27516</v>
      </c>
      <c r="D5106" t="s">
        <v>30098</v>
      </c>
      <c r="E5106">
        <v>4</v>
      </c>
      <c r="F5106" t="s">
        <v>19263</v>
      </c>
    </row>
    <row r="5107" spans="1:6">
      <c r="A5107" s="2" t="s">
        <v>30099</v>
      </c>
      <c r="B5107">
        <v>312</v>
      </c>
      <c r="C5107" s="2" t="s">
        <v>23075</v>
      </c>
      <c r="D5107" t="s">
        <v>30100</v>
      </c>
      <c r="E5107">
        <v>8</v>
      </c>
      <c r="F5107" t="s">
        <v>30101</v>
      </c>
    </row>
    <row r="5108" spans="1:6">
      <c r="A5108" s="2" t="s">
        <v>30102</v>
      </c>
      <c r="B5108">
        <v>291</v>
      </c>
      <c r="C5108" s="2" t="s">
        <v>30103</v>
      </c>
      <c r="D5108" t="s">
        <v>21050</v>
      </c>
      <c r="E5108">
        <v>8</v>
      </c>
      <c r="F5108" t="s">
        <v>30104</v>
      </c>
    </row>
    <row r="5109" spans="1:6">
      <c r="A5109" s="2" t="s">
        <v>30105</v>
      </c>
      <c r="B5109">
        <v>154</v>
      </c>
      <c r="C5109" s="2" t="s">
        <v>30106</v>
      </c>
      <c r="D5109" t="s">
        <v>25689</v>
      </c>
      <c r="E5109">
        <v>4</v>
      </c>
      <c r="F5109" t="s">
        <v>19263</v>
      </c>
    </row>
    <row r="5110" spans="1:6">
      <c r="A5110" s="2" t="s">
        <v>30107</v>
      </c>
      <c r="B5110">
        <v>303</v>
      </c>
      <c r="C5110" s="2" t="s">
        <v>30108</v>
      </c>
      <c r="D5110" t="s">
        <v>23884</v>
      </c>
      <c r="E5110">
        <v>8</v>
      </c>
      <c r="F5110" t="s">
        <v>24011</v>
      </c>
    </row>
    <row r="5111" spans="1:6">
      <c r="A5111" s="2" t="s">
        <v>30109</v>
      </c>
      <c r="B5111">
        <v>312</v>
      </c>
      <c r="C5111" s="2" t="s">
        <v>27856</v>
      </c>
      <c r="D5111" t="s">
        <v>30110</v>
      </c>
      <c r="E5111">
        <v>8</v>
      </c>
      <c r="F5111" t="s">
        <v>22954</v>
      </c>
    </row>
    <row r="5112" spans="1:6">
      <c r="A5112" s="2" t="s">
        <v>30111</v>
      </c>
      <c r="B5112">
        <v>154</v>
      </c>
      <c r="C5112" s="2" t="s">
        <v>23793</v>
      </c>
      <c r="D5112" t="s">
        <v>20378</v>
      </c>
      <c r="E5112">
        <v>4</v>
      </c>
      <c r="F5112" t="s">
        <v>22326</v>
      </c>
    </row>
    <row r="5113" spans="1:6">
      <c r="A5113" s="2" t="s">
        <v>30112</v>
      </c>
      <c r="B5113">
        <v>286</v>
      </c>
      <c r="C5113" s="2" t="s">
        <v>26910</v>
      </c>
      <c r="D5113" t="s">
        <v>28315</v>
      </c>
      <c r="E5113">
        <v>8</v>
      </c>
      <c r="F5113" t="s">
        <v>30113</v>
      </c>
    </row>
    <row r="5114" spans="1:6">
      <c r="A5114" s="2" t="s">
        <v>30114</v>
      </c>
      <c r="B5114">
        <v>249</v>
      </c>
      <c r="C5114" s="2" t="s">
        <v>30115</v>
      </c>
      <c r="D5114" t="s">
        <v>27095</v>
      </c>
      <c r="E5114">
        <v>7</v>
      </c>
      <c r="F5114" t="s">
        <v>30116</v>
      </c>
    </row>
    <row r="5115" spans="1:6">
      <c r="A5115" s="2" t="s">
        <v>30117</v>
      </c>
      <c r="B5115">
        <v>312</v>
      </c>
      <c r="C5115" s="2" t="s">
        <v>24269</v>
      </c>
      <c r="D5115" t="s">
        <v>28392</v>
      </c>
      <c r="E5115">
        <v>8</v>
      </c>
      <c r="F5115" t="s">
        <v>30118</v>
      </c>
    </row>
    <row r="5116" spans="1:6">
      <c r="A5116" s="2" t="s">
        <v>30119</v>
      </c>
      <c r="B5116">
        <v>291</v>
      </c>
      <c r="C5116" s="2" t="s">
        <v>26714</v>
      </c>
      <c r="D5116" t="s">
        <v>30120</v>
      </c>
      <c r="E5116">
        <v>8</v>
      </c>
      <c r="F5116" t="s">
        <v>30121</v>
      </c>
    </row>
    <row r="5117" spans="1:6">
      <c r="A5117" s="2" t="s">
        <v>30122</v>
      </c>
      <c r="B5117">
        <v>544</v>
      </c>
      <c r="C5117" s="2" t="s">
        <v>30123</v>
      </c>
      <c r="D5117" t="s">
        <v>19861</v>
      </c>
      <c r="E5117">
        <v>9</v>
      </c>
      <c r="F5117" t="s">
        <v>22867</v>
      </c>
    </row>
    <row r="5118" spans="1:6">
      <c r="A5118" s="2" t="s">
        <v>30124</v>
      </c>
      <c r="B5118">
        <v>544</v>
      </c>
      <c r="C5118" s="2" t="s">
        <v>26451</v>
      </c>
      <c r="D5118" t="s">
        <v>21123</v>
      </c>
      <c r="E5118">
        <v>9</v>
      </c>
      <c r="F5118" t="s">
        <v>26025</v>
      </c>
    </row>
    <row r="5119" spans="1:6">
      <c r="A5119" s="2" t="s">
        <v>30125</v>
      </c>
      <c r="B5119">
        <v>549</v>
      </c>
      <c r="C5119" s="2" t="s">
        <v>21096</v>
      </c>
      <c r="D5119" t="s">
        <v>21133</v>
      </c>
      <c r="E5119">
        <v>9</v>
      </c>
      <c r="F5119" t="s">
        <v>19410</v>
      </c>
    </row>
    <row r="5120" spans="1:6">
      <c r="A5120" s="2" t="s">
        <v>30126</v>
      </c>
      <c r="B5120">
        <v>544</v>
      </c>
      <c r="C5120" s="2" t="s">
        <v>19971</v>
      </c>
      <c r="D5120" t="s">
        <v>22866</v>
      </c>
      <c r="E5120">
        <v>9</v>
      </c>
      <c r="F5120" t="s">
        <v>22867</v>
      </c>
    </row>
    <row r="5121" spans="1:6">
      <c r="A5121" s="2" t="s">
        <v>30127</v>
      </c>
      <c r="B5121">
        <v>290</v>
      </c>
      <c r="C5121" s="2" t="s">
        <v>19273</v>
      </c>
      <c r="D5121" t="s">
        <v>19274</v>
      </c>
      <c r="E5121">
        <v>8</v>
      </c>
      <c r="F5121" t="s">
        <v>19251</v>
      </c>
    </row>
    <row r="5122" spans="1:6">
      <c r="A5122" s="2" t="s">
        <v>30128</v>
      </c>
      <c r="B5122">
        <v>290</v>
      </c>
      <c r="C5122" s="2" t="s">
        <v>19273</v>
      </c>
      <c r="D5122" t="s">
        <v>19274</v>
      </c>
      <c r="E5122">
        <v>8</v>
      </c>
      <c r="F5122" t="s">
        <v>19251</v>
      </c>
    </row>
    <row r="5123" spans="1:6">
      <c r="A5123" s="2" t="s">
        <v>30129</v>
      </c>
      <c r="B5123">
        <v>290</v>
      </c>
      <c r="C5123" s="2" t="s">
        <v>19273</v>
      </c>
      <c r="D5123" t="s">
        <v>19274</v>
      </c>
      <c r="E5123">
        <v>8</v>
      </c>
      <c r="F5123" t="s">
        <v>19251</v>
      </c>
    </row>
    <row r="5124" spans="1:6">
      <c r="A5124" s="2" t="s">
        <v>30130</v>
      </c>
      <c r="B5124">
        <v>290</v>
      </c>
      <c r="C5124" s="2" t="s">
        <v>19273</v>
      </c>
      <c r="D5124" t="s">
        <v>19274</v>
      </c>
      <c r="E5124">
        <v>8</v>
      </c>
      <c r="F5124" t="s">
        <v>19251</v>
      </c>
    </row>
    <row r="5125" spans="1:6">
      <c r="A5125" s="2" t="s">
        <v>30131</v>
      </c>
      <c r="B5125">
        <v>290</v>
      </c>
      <c r="C5125" s="2" t="s">
        <v>19273</v>
      </c>
      <c r="D5125" t="s">
        <v>19274</v>
      </c>
      <c r="E5125">
        <v>8</v>
      </c>
      <c r="F5125" t="s">
        <v>19251</v>
      </c>
    </row>
    <row r="5126" spans="1:6">
      <c r="A5126" s="2" t="s">
        <v>30132</v>
      </c>
      <c r="B5126">
        <v>290</v>
      </c>
      <c r="C5126" s="2" t="s">
        <v>19273</v>
      </c>
      <c r="D5126" t="s">
        <v>19274</v>
      </c>
      <c r="E5126">
        <v>8</v>
      </c>
      <c r="F5126" t="s">
        <v>19251</v>
      </c>
    </row>
    <row r="5127" spans="1:6">
      <c r="A5127" s="2" t="s">
        <v>30133</v>
      </c>
      <c r="B5127">
        <v>290</v>
      </c>
      <c r="C5127" s="2" t="s">
        <v>19273</v>
      </c>
      <c r="D5127" t="s">
        <v>19274</v>
      </c>
      <c r="E5127">
        <v>8</v>
      </c>
      <c r="F5127" t="s">
        <v>19251</v>
      </c>
    </row>
    <row r="5128" spans="1:6">
      <c r="A5128" s="2" t="s">
        <v>30134</v>
      </c>
      <c r="B5128">
        <v>290</v>
      </c>
      <c r="C5128" s="2" t="s">
        <v>19273</v>
      </c>
      <c r="D5128" t="s">
        <v>19274</v>
      </c>
      <c r="E5128">
        <v>8</v>
      </c>
      <c r="F5128" t="s">
        <v>19251</v>
      </c>
    </row>
    <row r="5129" spans="1:6">
      <c r="A5129" s="2" t="s">
        <v>30135</v>
      </c>
      <c r="B5129">
        <v>290</v>
      </c>
      <c r="C5129" s="2" t="s">
        <v>19273</v>
      </c>
      <c r="D5129" t="s">
        <v>19274</v>
      </c>
      <c r="E5129">
        <v>8</v>
      </c>
      <c r="F5129" t="s">
        <v>19251</v>
      </c>
    </row>
    <row r="5130" spans="1:6">
      <c r="A5130" s="2" t="s">
        <v>30136</v>
      </c>
      <c r="B5130">
        <v>290</v>
      </c>
      <c r="C5130" s="2" t="s">
        <v>19810</v>
      </c>
      <c r="D5130" t="s">
        <v>19811</v>
      </c>
      <c r="E5130">
        <v>8</v>
      </c>
      <c r="F5130" t="s">
        <v>19812</v>
      </c>
    </row>
    <row r="5131" spans="1:6">
      <c r="A5131" s="2" t="s">
        <v>30137</v>
      </c>
      <c r="B5131">
        <v>309</v>
      </c>
      <c r="C5131" s="2" t="s">
        <v>20263</v>
      </c>
      <c r="D5131" t="s">
        <v>20264</v>
      </c>
      <c r="E5131">
        <v>8</v>
      </c>
      <c r="F5131" t="s">
        <v>20265</v>
      </c>
    </row>
    <row r="5132" spans="1:6">
      <c r="A5132" s="2" t="s">
        <v>30138</v>
      </c>
      <c r="B5132">
        <v>302</v>
      </c>
      <c r="C5132" s="2" t="s">
        <v>30139</v>
      </c>
      <c r="D5132" t="s">
        <v>30140</v>
      </c>
      <c r="E5132">
        <v>8</v>
      </c>
      <c r="F5132" t="s">
        <v>29822</v>
      </c>
    </row>
    <row r="5133" spans="1:6">
      <c r="A5133" s="2" t="s">
        <v>30141</v>
      </c>
      <c r="B5133">
        <v>295</v>
      </c>
      <c r="C5133" s="2" t="s">
        <v>30142</v>
      </c>
      <c r="D5133" t="s">
        <v>30143</v>
      </c>
      <c r="E5133">
        <v>8</v>
      </c>
      <c r="F5133" t="s">
        <v>22932</v>
      </c>
    </row>
    <row r="5134" spans="1:6">
      <c r="A5134" s="2" t="s">
        <v>30144</v>
      </c>
      <c r="B5134">
        <v>302</v>
      </c>
      <c r="C5134" s="2" t="s">
        <v>30145</v>
      </c>
      <c r="D5134" t="s">
        <v>30146</v>
      </c>
      <c r="E5134">
        <v>8</v>
      </c>
      <c r="F5134" t="s">
        <v>29822</v>
      </c>
    </row>
    <row r="5135" spans="1:6">
      <c r="A5135" s="2" t="s">
        <v>30147</v>
      </c>
      <c r="B5135">
        <v>302</v>
      </c>
      <c r="C5135" s="2" t="s">
        <v>30148</v>
      </c>
      <c r="D5135" t="s">
        <v>27195</v>
      </c>
      <c r="E5135">
        <v>8</v>
      </c>
      <c r="F5135" t="s">
        <v>29822</v>
      </c>
    </row>
    <row r="5136" spans="1:6">
      <c r="A5136" s="2" t="s">
        <v>30149</v>
      </c>
      <c r="B5136">
        <v>290</v>
      </c>
      <c r="C5136" s="2" t="s">
        <v>19273</v>
      </c>
      <c r="D5136" t="s">
        <v>19274</v>
      </c>
      <c r="E5136">
        <v>8</v>
      </c>
      <c r="F5136" t="s">
        <v>19251</v>
      </c>
    </row>
    <row r="5137" spans="1:6">
      <c r="A5137" s="2" t="s">
        <v>30150</v>
      </c>
      <c r="B5137">
        <v>290</v>
      </c>
      <c r="C5137" s="2" t="s">
        <v>19273</v>
      </c>
      <c r="D5137" t="s">
        <v>19274</v>
      </c>
      <c r="E5137">
        <v>8</v>
      </c>
      <c r="F5137" t="s">
        <v>19251</v>
      </c>
    </row>
    <row r="5138" spans="1:6">
      <c r="A5138" s="2" t="s">
        <v>30151</v>
      </c>
      <c r="B5138">
        <v>290</v>
      </c>
      <c r="C5138" s="2" t="s">
        <v>19273</v>
      </c>
      <c r="D5138" t="s">
        <v>19274</v>
      </c>
      <c r="E5138">
        <v>8</v>
      </c>
      <c r="F5138" t="s">
        <v>19251</v>
      </c>
    </row>
    <row r="5139" spans="1:6">
      <c r="A5139" s="2" t="s">
        <v>30152</v>
      </c>
      <c r="B5139">
        <v>290</v>
      </c>
      <c r="C5139" s="2" t="s">
        <v>19273</v>
      </c>
      <c r="D5139" t="s">
        <v>19274</v>
      </c>
      <c r="E5139">
        <v>8</v>
      </c>
      <c r="F5139" t="s">
        <v>19251</v>
      </c>
    </row>
    <row r="5140" spans="1:6">
      <c r="A5140" s="2" t="s">
        <v>30153</v>
      </c>
      <c r="B5140">
        <v>290</v>
      </c>
      <c r="C5140" s="2" t="s">
        <v>19273</v>
      </c>
      <c r="D5140" t="s">
        <v>19274</v>
      </c>
      <c r="E5140">
        <v>8</v>
      </c>
      <c r="F5140" t="s">
        <v>19251</v>
      </c>
    </row>
    <row r="5141" spans="1:6">
      <c r="A5141" s="2" t="s">
        <v>30154</v>
      </c>
      <c r="B5141">
        <v>290</v>
      </c>
      <c r="C5141" s="2" t="s">
        <v>19273</v>
      </c>
      <c r="D5141" t="s">
        <v>19274</v>
      </c>
      <c r="E5141">
        <v>8</v>
      </c>
      <c r="F5141" t="s">
        <v>19251</v>
      </c>
    </row>
    <row r="5142" spans="1:6">
      <c r="A5142" s="2" t="s">
        <v>30155</v>
      </c>
      <c r="B5142">
        <v>290</v>
      </c>
      <c r="C5142" s="2" t="s">
        <v>19273</v>
      </c>
      <c r="D5142" t="s">
        <v>19274</v>
      </c>
      <c r="E5142">
        <v>8</v>
      </c>
      <c r="F5142" t="s">
        <v>19251</v>
      </c>
    </row>
    <row r="5143" spans="1:6">
      <c r="A5143" s="2" t="s">
        <v>30156</v>
      </c>
      <c r="B5143">
        <v>290</v>
      </c>
      <c r="C5143" s="2" t="s">
        <v>19273</v>
      </c>
      <c r="D5143" t="s">
        <v>19274</v>
      </c>
      <c r="E5143">
        <v>8</v>
      </c>
      <c r="F5143" t="s">
        <v>19251</v>
      </c>
    </row>
    <row r="5144" spans="1:6">
      <c r="A5144" s="2" t="s">
        <v>30157</v>
      </c>
      <c r="B5144">
        <v>290</v>
      </c>
      <c r="C5144" s="2" t="s">
        <v>19273</v>
      </c>
      <c r="D5144" t="s">
        <v>19274</v>
      </c>
      <c r="E5144">
        <v>8</v>
      </c>
      <c r="F5144" t="s">
        <v>19251</v>
      </c>
    </row>
    <row r="5145" spans="1:6">
      <c r="A5145" s="2" t="s">
        <v>30158</v>
      </c>
      <c r="B5145">
        <v>290</v>
      </c>
      <c r="C5145" s="2" t="s">
        <v>19273</v>
      </c>
      <c r="D5145" t="s">
        <v>19274</v>
      </c>
      <c r="E5145">
        <v>8</v>
      </c>
      <c r="F5145" t="s">
        <v>19251</v>
      </c>
    </row>
    <row r="5146" spans="1:6">
      <c r="A5146" s="2" t="s">
        <v>30159</v>
      </c>
      <c r="B5146">
        <v>290</v>
      </c>
      <c r="C5146" s="2" t="s">
        <v>19273</v>
      </c>
      <c r="D5146" t="s">
        <v>19274</v>
      </c>
      <c r="E5146">
        <v>8</v>
      </c>
      <c r="F5146" t="s">
        <v>19251</v>
      </c>
    </row>
    <row r="5147" spans="1:6">
      <c r="A5147" s="2" t="s">
        <v>30160</v>
      </c>
      <c r="B5147">
        <v>290</v>
      </c>
      <c r="C5147" s="2" t="s">
        <v>19273</v>
      </c>
      <c r="D5147" t="s">
        <v>19274</v>
      </c>
      <c r="E5147">
        <v>8</v>
      </c>
      <c r="F5147" t="s">
        <v>19251</v>
      </c>
    </row>
    <row r="5148" spans="1:6">
      <c r="A5148" s="2" t="s">
        <v>30161</v>
      </c>
      <c r="B5148">
        <v>290</v>
      </c>
      <c r="C5148" s="2" t="s">
        <v>19273</v>
      </c>
      <c r="D5148" t="s">
        <v>19274</v>
      </c>
      <c r="E5148">
        <v>8</v>
      </c>
      <c r="F5148" t="s">
        <v>19251</v>
      </c>
    </row>
    <row r="5149" spans="1:6">
      <c r="A5149" s="2" t="s">
        <v>30162</v>
      </c>
      <c r="B5149">
        <v>290</v>
      </c>
      <c r="C5149" s="2" t="s">
        <v>19273</v>
      </c>
      <c r="D5149" t="s">
        <v>19274</v>
      </c>
      <c r="E5149">
        <v>8</v>
      </c>
      <c r="F5149" t="s">
        <v>19251</v>
      </c>
    </row>
    <row r="5150" spans="1:6">
      <c r="A5150" s="2" t="s">
        <v>30163</v>
      </c>
      <c r="B5150">
        <v>290</v>
      </c>
      <c r="C5150" s="2" t="s">
        <v>19273</v>
      </c>
      <c r="D5150" t="s">
        <v>19274</v>
      </c>
      <c r="E5150">
        <v>8</v>
      </c>
      <c r="F5150" t="s">
        <v>19251</v>
      </c>
    </row>
    <row r="5151" spans="1:6">
      <c r="A5151" s="2" t="s">
        <v>30164</v>
      </c>
      <c r="B5151">
        <v>290</v>
      </c>
      <c r="C5151" s="2" t="s">
        <v>19273</v>
      </c>
      <c r="D5151" t="s">
        <v>19274</v>
      </c>
      <c r="E5151">
        <v>8</v>
      </c>
      <c r="F5151" t="s">
        <v>19251</v>
      </c>
    </row>
    <row r="5152" spans="1:6">
      <c r="A5152" s="2" t="s">
        <v>30165</v>
      </c>
      <c r="B5152">
        <v>290</v>
      </c>
      <c r="C5152" s="2" t="s">
        <v>19273</v>
      </c>
      <c r="D5152" t="s">
        <v>19274</v>
      </c>
      <c r="E5152">
        <v>8</v>
      </c>
      <c r="F5152" t="s">
        <v>19251</v>
      </c>
    </row>
    <row r="5153" spans="1:6">
      <c r="A5153" s="2" t="s">
        <v>30166</v>
      </c>
      <c r="B5153">
        <v>290</v>
      </c>
      <c r="C5153" s="2" t="s">
        <v>19273</v>
      </c>
      <c r="D5153" t="s">
        <v>19274</v>
      </c>
      <c r="E5153">
        <v>8</v>
      </c>
      <c r="F5153" t="s">
        <v>19251</v>
      </c>
    </row>
    <row r="5154" spans="1:6">
      <c r="A5154" s="2" t="s">
        <v>30167</v>
      </c>
      <c r="B5154">
        <v>290</v>
      </c>
      <c r="C5154" s="2" t="s">
        <v>19273</v>
      </c>
      <c r="D5154" t="s">
        <v>19274</v>
      </c>
      <c r="E5154">
        <v>8</v>
      </c>
      <c r="F5154" t="s">
        <v>19251</v>
      </c>
    </row>
    <row r="5155" spans="1:6">
      <c r="A5155" s="2" t="s">
        <v>30168</v>
      </c>
      <c r="B5155">
        <v>290</v>
      </c>
      <c r="C5155" s="2" t="s">
        <v>19273</v>
      </c>
      <c r="D5155" t="s">
        <v>19274</v>
      </c>
      <c r="E5155">
        <v>8</v>
      </c>
      <c r="F5155" t="s">
        <v>19251</v>
      </c>
    </row>
    <row r="5156" spans="1:6">
      <c r="A5156" s="2" t="s">
        <v>30169</v>
      </c>
      <c r="B5156">
        <v>290</v>
      </c>
      <c r="C5156" s="2" t="s">
        <v>19273</v>
      </c>
      <c r="D5156" t="s">
        <v>19274</v>
      </c>
      <c r="E5156">
        <v>8</v>
      </c>
      <c r="F5156" t="s">
        <v>19251</v>
      </c>
    </row>
    <row r="5157" spans="1:6">
      <c r="A5157" s="2" t="s">
        <v>30170</v>
      </c>
      <c r="B5157">
        <v>290</v>
      </c>
      <c r="C5157" s="2" t="s">
        <v>19273</v>
      </c>
      <c r="D5157" t="s">
        <v>19274</v>
      </c>
      <c r="E5157">
        <v>8</v>
      </c>
      <c r="F5157" t="s">
        <v>19251</v>
      </c>
    </row>
    <row r="5158" spans="1:6">
      <c r="A5158" s="2" t="s">
        <v>30171</v>
      </c>
      <c r="B5158">
        <v>290</v>
      </c>
      <c r="C5158" s="2" t="s">
        <v>19273</v>
      </c>
      <c r="D5158" t="s">
        <v>19274</v>
      </c>
      <c r="E5158">
        <v>8</v>
      </c>
      <c r="F5158" t="s">
        <v>19251</v>
      </c>
    </row>
    <row r="5159" spans="1:6">
      <c r="A5159" s="2" t="s">
        <v>30172</v>
      </c>
      <c r="B5159">
        <v>290</v>
      </c>
      <c r="C5159" s="2" t="s">
        <v>19273</v>
      </c>
      <c r="D5159" t="s">
        <v>19274</v>
      </c>
      <c r="E5159">
        <v>8</v>
      </c>
      <c r="F5159" t="s">
        <v>19251</v>
      </c>
    </row>
    <row r="5160" spans="1:6">
      <c r="A5160" s="2" t="s">
        <v>30173</v>
      </c>
      <c r="B5160">
        <v>290</v>
      </c>
      <c r="C5160" s="2" t="s">
        <v>19273</v>
      </c>
      <c r="D5160" t="s">
        <v>19274</v>
      </c>
      <c r="E5160">
        <v>8</v>
      </c>
      <c r="F5160" t="s">
        <v>19251</v>
      </c>
    </row>
    <row r="5161" spans="1:6">
      <c r="A5161" s="2" t="s">
        <v>30174</v>
      </c>
      <c r="B5161">
        <v>290</v>
      </c>
      <c r="C5161" s="2" t="s">
        <v>19273</v>
      </c>
      <c r="D5161" t="s">
        <v>19274</v>
      </c>
      <c r="E5161">
        <v>8</v>
      </c>
      <c r="F5161" t="s">
        <v>19251</v>
      </c>
    </row>
    <row r="5162" spans="1:6">
      <c r="A5162" s="2" t="s">
        <v>30175</v>
      </c>
      <c r="B5162">
        <v>290</v>
      </c>
      <c r="C5162" s="2" t="s">
        <v>19273</v>
      </c>
      <c r="D5162" t="s">
        <v>19274</v>
      </c>
      <c r="E5162">
        <v>8</v>
      </c>
      <c r="F5162" t="s">
        <v>19251</v>
      </c>
    </row>
    <row r="5163" spans="1:6">
      <c r="A5163" s="2" t="s">
        <v>30176</v>
      </c>
      <c r="B5163">
        <v>290</v>
      </c>
      <c r="C5163" s="2" t="s">
        <v>19273</v>
      </c>
      <c r="D5163" t="s">
        <v>19274</v>
      </c>
      <c r="E5163">
        <v>8</v>
      </c>
      <c r="F5163" t="s">
        <v>19251</v>
      </c>
    </row>
    <row r="5164" spans="1:6">
      <c r="A5164" s="2" t="s">
        <v>30177</v>
      </c>
      <c r="B5164">
        <v>290</v>
      </c>
      <c r="C5164" s="2" t="s">
        <v>19273</v>
      </c>
      <c r="D5164" t="s">
        <v>19274</v>
      </c>
      <c r="E5164">
        <v>8</v>
      </c>
      <c r="F5164" t="s">
        <v>19251</v>
      </c>
    </row>
    <row r="5165" spans="1:6">
      <c r="A5165" s="2" t="s">
        <v>30178</v>
      </c>
      <c r="B5165">
        <v>290</v>
      </c>
      <c r="C5165" s="2" t="s">
        <v>19273</v>
      </c>
      <c r="D5165" t="s">
        <v>19274</v>
      </c>
      <c r="E5165">
        <v>8</v>
      </c>
      <c r="F5165" t="s">
        <v>19251</v>
      </c>
    </row>
    <row r="5166" spans="1:6">
      <c r="A5166" s="2" t="s">
        <v>30179</v>
      </c>
      <c r="B5166">
        <v>290</v>
      </c>
      <c r="C5166" s="2" t="s">
        <v>19273</v>
      </c>
      <c r="D5166" t="s">
        <v>19274</v>
      </c>
      <c r="E5166">
        <v>8</v>
      </c>
      <c r="F5166" t="s">
        <v>19251</v>
      </c>
    </row>
    <row r="5167" spans="1:6">
      <c r="A5167" s="2" t="s">
        <v>30180</v>
      </c>
      <c r="B5167">
        <v>290</v>
      </c>
      <c r="C5167" s="2" t="s">
        <v>19273</v>
      </c>
      <c r="D5167" t="s">
        <v>19274</v>
      </c>
      <c r="E5167">
        <v>8</v>
      </c>
      <c r="F5167" t="s">
        <v>19251</v>
      </c>
    </row>
    <row r="5168" spans="1:6">
      <c r="A5168" s="2" t="s">
        <v>30181</v>
      </c>
      <c r="B5168">
        <v>290</v>
      </c>
      <c r="C5168" s="2" t="s">
        <v>19273</v>
      </c>
      <c r="D5168" t="s">
        <v>19274</v>
      </c>
      <c r="E5168">
        <v>8</v>
      </c>
      <c r="F5168" t="s">
        <v>19251</v>
      </c>
    </row>
    <row r="5169" spans="1:6">
      <c r="A5169" s="2" t="s">
        <v>30182</v>
      </c>
      <c r="B5169">
        <v>684</v>
      </c>
      <c r="C5169" s="2" t="s">
        <v>30183</v>
      </c>
      <c r="D5169" t="s">
        <v>19508</v>
      </c>
      <c r="E5169">
        <v>16</v>
      </c>
      <c r="F5169" t="s">
        <v>30184</v>
      </c>
    </row>
    <row r="5170" spans="1:6">
      <c r="A5170" s="2" t="s">
        <v>30185</v>
      </c>
      <c r="B5170">
        <v>717</v>
      </c>
      <c r="C5170" s="2" t="s">
        <v>28946</v>
      </c>
      <c r="D5170" t="s">
        <v>19916</v>
      </c>
      <c r="E5170">
        <v>16</v>
      </c>
      <c r="F5170" t="s">
        <v>28947</v>
      </c>
    </row>
    <row r="5171" spans="1:6">
      <c r="A5171" s="2" t="s">
        <v>30186</v>
      </c>
      <c r="B5171">
        <v>291</v>
      </c>
      <c r="C5171" s="2" t="s">
        <v>19353</v>
      </c>
      <c r="D5171" t="s">
        <v>20767</v>
      </c>
      <c r="E5171">
        <v>8</v>
      </c>
      <c r="F5171" t="s">
        <v>19351</v>
      </c>
    </row>
    <row r="5172" spans="1:6">
      <c r="A5172" s="2" t="s">
        <v>30187</v>
      </c>
      <c r="B5172">
        <v>291</v>
      </c>
      <c r="C5172" s="2" t="s">
        <v>20512</v>
      </c>
      <c r="D5172" t="s">
        <v>19350</v>
      </c>
      <c r="E5172">
        <v>8</v>
      </c>
      <c r="F5172" t="s">
        <v>19351</v>
      </c>
    </row>
    <row r="5173" spans="1:6">
      <c r="A5173" s="2" t="s">
        <v>30188</v>
      </c>
      <c r="B5173">
        <v>291</v>
      </c>
      <c r="C5173" s="2" t="s">
        <v>20512</v>
      </c>
      <c r="D5173" t="s">
        <v>19350</v>
      </c>
      <c r="E5173">
        <v>8</v>
      </c>
      <c r="F5173" t="s">
        <v>19351</v>
      </c>
    </row>
    <row r="5174" spans="1:6">
      <c r="A5174" s="2" t="s">
        <v>30189</v>
      </c>
      <c r="B5174">
        <v>291</v>
      </c>
      <c r="C5174" s="2" t="s">
        <v>20512</v>
      </c>
      <c r="D5174" t="s">
        <v>19350</v>
      </c>
      <c r="E5174">
        <v>8</v>
      </c>
      <c r="F5174" t="s">
        <v>19351</v>
      </c>
    </row>
    <row r="5175" spans="1:6">
      <c r="A5175" s="2" t="s">
        <v>30190</v>
      </c>
      <c r="B5175">
        <v>291</v>
      </c>
      <c r="C5175" s="2" t="s">
        <v>20512</v>
      </c>
      <c r="D5175" t="s">
        <v>19350</v>
      </c>
      <c r="E5175">
        <v>8</v>
      </c>
      <c r="F5175" t="s">
        <v>19351</v>
      </c>
    </row>
    <row r="5176" spans="1:6">
      <c r="A5176" s="2" t="s">
        <v>30191</v>
      </c>
      <c r="B5176">
        <v>291</v>
      </c>
      <c r="C5176" s="2" t="s">
        <v>20512</v>
      </c>
      <c r="D5176" t="s">
        <v>19350</v>
      </c>
      <c r="E5176">
        <v>8</v>
      </c>
      <c r="F5176" t="s">
        <v>19351</v>
      </c>
    </row>
    <row r="5177" spans="1:6">
      <c r="A5177" s="2" t="s">
        <v>30192</v>
      </c>
      <c r="B5177">
        <v>291</v>
      </c>
      <c r="C5177" s="2" t="s">
        <v>20512</v>
      </c>
      <c r="D5177" t="s">
        <v>19350</v>
      </c>
      <c r="E5177">
        <v>8</v>
      </c>
      <c r="F5177" t="s">
        <v>19351</v>
      </c>
    </row>
    <row r="5178" spans="1:6">
      <c r="A5178" s="2" t="s">
        <v>30193</v>
      </c>
      <c r="B5178">
        <v>291</v>
      </c>
      <c r="C5178" s="2" t="s">
        <v>20512</v>
      </c>
      <c r="D5178" t="s">
        <v>19350</v>
      </c>
      <c r="E5178">
        <v>8</v>
      </c>
      <c r="F5178" t="s">
        <v>19351</v>
      </c>
    </row>
    <row r="5179" spans="1:6">
      <c r="A5179" s="2" t="s">
        <v>30194</v>
      </c>
      <c r="B5179">
        <v>291</v>
      </c>
      <c r="C5179" s="2" t="s">
        <v>20512</v>
      </c>
      <c r="D5179" t="s">
        <v>19350</v>
      </c>
      <c r="E5179">
        <v>8</v>
      </c>
      <c r="F5179" t="s">
        <v>19351</v>
      </c>
    </row>
    <row r="5180" spans="1:6">
      <c r="A5180" s="2" t="s">
        <v>30195</v>
      </c>
      <c r="B5180">
        <v>291</v>
      </c>
      <c r="C5180" s="2" t="s">
        <v>20512</v>
      </c>
      <c r="D5180" t="s">
        <v>19350</v>
      </c>
      <c r="E5180">
        <v>8</v>
      </c>
      <c r="F5180" t="s">
        <v>19351</v>
      </c>
    </row>
    <row r="5181" spans="1:6">
      <c r="A5181" s="2" t="s">
        <v>30196</v>
      </c>
      <c r="B5181">
        <v>678</v>
      </c>
      <c r="C5181" s="2" t="s">
        <v>19304</v>
      </c>
      <c r="D5181" t="s">
        <v>19305</v>
      </c>
      <c r="E5181">
        <v>16</v>
      </c>
      <c r="F5181" t="s">
        <v>19306</v>
      </c>
    </row>
    <row r="5182" spans="1:6">
      <c r="A5182" s="2" t="s">
        <v>30197</v>
      </c>
      <c r="B5182">
        <v>678</v>
      </c>
      <c r="C5182" s="2" t="s">
        <v>22210</v>
      </c>
      <c r="D5182" t="s">
        <v>23945</v>
      </c>
      <c r="E5182">
        <v>16</v>
      </c>
      <c r="F5182" t="s">
        <v>23946</v>
      </c>
    </row>
    <row r="5183" spans="1:6">
      <c r="A5183" s="2" t="s">
        <v>30198</v>
      </c>
      <c r="B5183">
        <v>154</v>
      </c>
      <c r="C5183" s="2" t="s">
        <v>30199</v>
      </c>
      <c r="D5183" t="s">
        <v>25689</v>
      </c>
      <c r="E5183">
        <v>4</v>
      </c>
      <c r="F5183" t="s">
        <v>19497</v>
      </c>
    </row>
    <row r="5184" spans="1:6">
      <c r="A5184" s="2" t="s">
        <v>30200</v>
      </c>
      <c r="B5184">
        <v>154</v>
      </c>
      <c r="C5184" s="2" t="s">
        <v>30201</v>
      </c>
      <c r="D5184" t="s">
        <v>19558</v>
      </c>
      <c r="E5184">
        <v>4</v>
      </c>
      <c r="F5184" t="s">
        <v>20195</v>
      </c>
    </row>
    <row r="5185" spans="1:6">
      <c r="A5185" s="2" t="s">
        <v>30202</v>
      </c>
      <c r="B5185">
        <v>284</v>
      </c>
      <c r="C5185" s="2" t="s">
        <v>20373</v>
      </c>
      <c r="D5185" t="s">
        <v>29268</v>
      </c>
      <c r="E5185">
        <v>8</v>
      </c>
      <c r="F5185" t="s">
        <v>29842</v>
      </c>
    </row>
    <row r="5186" spans="1:6">
      <c r="A5186" s="2" t="s">
        <v>30203</v>
      </c>
      <c r="B5186">
        <v>154</v>
      </c>
      <c r="C5186" s="2" t="s">
        <v>30199</v>
      </c>
      <c r="D5186" t="s">
        <v>25689</v>
      </c>
      <c r="E5186">
        <v>4</v>
      </c>
      <c r="F5186" t="s">
        <v>19497</v>
      </c>
    </row>
    <row r="5187" spans="1:6">
      <c r="A5187" s="2" t="s">
        <v>30204</v>
      </c>
      <c r="B5187">
        <v>154</v>
      </c>
      <c r="C5187" s="2" t="s">
        <v>22967</v>
      </c>
      <c r="D5187" t="s">
        <v>22774</v>
      </c>
      <c r="E5187">
        <v>4</v>
      </c>
      <c r="F5187" t="s">
        <v>19497</v>
      </c>
    </row>
    <row r="5188" spans="1:6">
      <c r="A5188" s="2" t="s">
        <v>30205</v>
      </c>
      <c r="B5188">
        <v>290</v>
      </c>
      <c r="C5188" s="2" t="s">
        <v>19273</v>
      </c>
      <c r="D5188" t="s">
        <v>19274</v>
      </c>
      <c r="E5188">
        <v>8</v>
      </c>
      <c r="F5188" t="s">
        <v>19251</v>
      </c>
    </row>
    <row r="5189" spans="1:6">
      <c r="A5189" s="2" t="s">
        <v>30206</v>
      </c>
      <c r="B5189">
        <v>290</v>
      </c>
      <c r="C5189" s="2" t="s">
        <v>19273</v>
      </c>
      <c r="D5189" t="s">
        <v>19274</v>
      </c>
      <c r="E5189">
        <v>8</v>
      </c>
      <c r="F5189" t="s">
        <v>19251</v>
      </c>
    </row>
    <row r="5190" spans="1:6">
      <c r="A5190" s="2" t="s">
        <v>30207</v>
      </c>
      <c r="B5190">
        <v>290</v>
      </c>
      <c r="C5190" s="2" t="s">
        <v>19273</v>
      </c>
      <c r="D5190" t="s">
        <v>19274</v>
      </c>
      <c r="E5190">
        <v>8</v>
      </c>
      <c r="F5190" t="s">
        <v>19251</v>
      </c>
    </row>
    <row r="5191" spans="1:6">
      <c r="A5191" s="2" t="s">
        <v>30208</v>
      </c>
      <c r="B5191">
        <v>290</v>
      </c>
      <c r="C5191" s="2" t="s">
        <v>19273</v>
      </c>
      <c r="D5191" t="s">
        <v>19274</v>
      </c>
      <c r="E5191">
        <v>8</v>
      </c>
      <c r="F5191" t="s">
        <v>19251</v>
      </c>
    </row>
    <row r="5192" spans="1:6">
      <c r="A5192" s="2" t="s">
        <v>30209</v>
      </c>
      <c r="B5192">
        <v>290</v>
      </c>
      <c r="C5192" s="2" t="s">
        <v>19273</v>
      </c>
      <c r="D5192" t="s">
        <v>19274</v>
      </c>
      <c r="E5192">
        <v>8</v>
      </c>
      <c r="F5192" t="s">
        <v>19251</v>
      </c>
    </row>
    <row r="5193" spans="1:6">
      <c r="A5193" s="2" t="s">
        <v>30210</v>
      </c>
      <c r="B5193">
        <v>144</v>
      </c>
      <c r="C5193" s="2" t="s">
        <v>20183</v>
      </c>
      <c r="D5193" t="s">
        <v>20184</v>
      </c>
      <c r="E5193">
        <v>4</v>
      </c>
      <c r="F5193" t="s">
        <v>20185</v>
      </c>
    </row>
    <row r="5194" spans="1:6">
      <c r="A5194" s="2" t="s">
        <v>30211</v>
      </c>
      <c r="B5194">
        <v>154</v>
      </c>
      <c r="C5194" s="2" t="s">
        <v>30212</v>
      </c>
      <c r="D5194" t="s">
        <v>22415</v>
      </c>
      <c r="E5194">
        <v>4</v>
      </c>
      <c r="F5194" t="s">
        <v>19541</v>
      </c>
    </row>
    <row r="5195" spans="1:6">
      <c r="A5195" s="2" t="s">
        <v>30213</v>
      </c>
      <c r="B5195">
        <v>544</v>
      </c>
      <c r="C5195" s="2" t="s">
        <v>30214</v>
      </c>
      <c r="D5195" t="s">
        <v>19861</v>
      </c>
      <c r="E5195">
        <v>9</v>
      </c>
      <c r="F5195" t="s">
        <v>22191</v>
      </c>
    </row>
    <row r="5196" spans="1:6">
      <c r="A5196" s="2" t="s">
        <v>30215</v>
      </c>
      <c r="B5196">
        <v>689</v>
      </c>
      <c r="C5196" s="2" t="s">
        <v>19308</v>
      </c>
      <c r="D5196" t="s">
        <v>19309</v>
      </c>
      <c r="E5196">
        <v>16</v>
      </c>
      <c r="F5196" t="s">
        <v>19310</v>
      </c>
    </row>
    <row r="5197" spans="1:6">
      <c r="A5197" s="2" t="s">
        <v>30216</v>
      </c>
      <c r="B5197">
        <v>544</v>
      </c>
      <c r="C5197" s="2" t="s">
        <v>30217</v>
      </c>
      <c r="D5197" t="s">
        <v>30218</v>
      </c>
      <c r="E5197">
        <v>8</v>
      </c>
      <c r="F5197" t="s">
        <v>30219</v>
      </c>
    </row>
    <row r="5198" spans="1:6">
      <c r="A5198" s="2" t="s">
        <v>30220</v>
      </c>
      <c r="B5198">
        <v>286</v>
      </c>
      <c r="C5198" s="2" t="s">
        <v>21461</v>
      </c>
      <c r="D5198" t="s">
        <v>19739</v>
      </c>
      <c r="E5198">
        <v>8</v>
      </c>
      <c r="F5198" t="s">
        <v>30221</v>
      </c>
    </row>
    <row r="5199" spans="1:6">
      <c r="A5199" s="2" t="s">
        <v>30222</v>
      </c>
      <c r="B5199">
        <v>291</v>
      </c>
      <c r="C5199" s="2" t="s">
        <v>28401</v>
      </c>
      <c r="D5199" t="s">
        <v>28315</v>
      </c>
      <c r="E5199">
        <v>8</v>
      </c>
      <c r="F5199" t="s">
        <v>30223</v>
      </c>
    </row>
    <row r="5200" spans="1:6">
      <c r="A5200" s="2" t="s">
        <v>30224</v>
      </c>
      <c r="B5200">
        <v>290</v>
      </c>
      <c r="C5200" s="2" t="s">
        <v>23301</v>
      </c>
      <c r="D5200" t="s">
        <v>26074</v>
      </c>
      <c r="E5200">
        <v>8</v>
      </c>
      <c r="F5200" t="s">
        <v>26154</v>
      </c>
    </row>
    <row r="5201" spans="1:6">
      <c r="A5201" s="2" t="s">
        <v>30225</v>
      </c>
      <c r="B5201">
        <v>290</v>
      </c>
      <c r="C5201" s="2" t="s">
        <v>23301</v>
      </c>
      <c r="D5201" t="s">
        <v>26074</v>
      </c>
      <c r="E5201">
        <v>8</v>
      </c>
      <c r="F5201" t="s">
        <v>26154</v>
      </c>
    </row>
    <row r="5202" spans="1:6">
      <c r="A5202" s="2" t="s">
        <v>30226</v>
      </c>
      <c r="B5202">
        <v>290</v>
      </c>
      <c r="C5202" s="2" t="s">
        <v>23301</v>
      </c>
      <c r="D5202" t="s">
        <v>26074</v>
      </c>
      <c r="E5202">
        <v>8</v>
      </c>
      <c r="F5202" t="s">
        <v>26154</v>
      </c>
    </row>
    <row r="5203" spans="1:6">
      <c r="A5203" s="2" t="s">
        <v>30227</v>
      </c>
      <c r="B5203">
        <v>290</v>
      </c>
      <c r="C5203" s="2" t="s">
        <v>19249</v>
      </c>
      <c r="D5203" t="s">
        <v>19250</v>
      </c>
      <c r="E5203">
        <v>8</v>
      </c>
      <c r="F5203" t="s">
        <v>19251</v>
      </c>
    </row>
    <row r="5204" spans="1:6">
      <c r="A5204" s="2" t="s">
        <v>30228</v>
      </c>
      <c r="B5204">
        <v>247</v>
      </c>
      <c r="C5204" s="2" t="s">
        <v>28168</v>
      </c>
      <c r="D5204" t="s">
        <v>21348</v>
      </c>
      <c r="E5204">
        <v>6</v>
      </c>
      <c r="F5204" t="s">
        <v>28169</v>
      </c>
    </row>
    <row r="5205" spans="1:6">
      <c r="A5205" s="2" t="s">
        <v>30229</v>
      </c>
      <c r="B5205">
        <v>290</v>
      </c>
      <c r="C5205" s="2" t="s">
        <v>19865</v>
      </c>
      <c r="D5205" t="s">
        <v>19250</v>
      </c>
      <c r="E5205">
        <v>8</v>
      </c>
      <c r="F5205" t="s">
        <v>19251</v>
      </c>
    </row>
    <row r="5206" spans="1:6">
      <c r="A5206" s="2" t="s">
        <v>30230</v>
      </c>
      <c r="B5206">
        <v>290</v>
      </c>
      <c r="C5206" s="2" t="s">
        <v>23301</v>
      </c>
      <c r="D5206" t="s">
        <v>26074</v>
      </c>
      <c r="E5206">
        <v>8</v>
      </c>
      <c r="F5206" t="s">
        <v>26154</v>
      </c>
    </row>
    <row r="5207" spans="1:6">
      <c r="A5207" s="2" t="s">
        <v>30231</v>
      </c>
      <c r="B5207">
        <v>290</v>
      </c>
      <c r="C5207" s="2" t="s">
        <v>23301</v>
      </c>
      <c r="D5207" t="s">
        <v>26074</v>
      </c>
      <c r="E5207">
        <v>8</v>
      </c>
      <c r="F5207" t="s">
        <v>26154</v>
      </c>
    </row>
    <row r="5208" spans="1:6">
      <c r="A5208" s="2" t="s">
        <v>30232</v>
      </c>
      <c r="B5208">
        <v>290</v>
      </c>
      <c r="C5208" s="2" t="s">
        <v>23301</v>
      </c>
      <c r="D5208" t="s">
        <v>26074</v>
      </c>
      <c r="E5208">
        <v>8</v>
      </c>
      <c r="F5208" t="s">
        <v>26154</v>
      </c>
    </row>
    <row r="5209" spans="1:6">
      <c r="A5209" s="2" t="s">
        <v>30233</v>
      </c>
      <c r="B5209">
        <v>290</v>
      </c>
      <c r="C5209" s="2" t="s">
        <v>23301</v>
      </c>
      <c r="D5209" t="s">
        <v>26074</v>
      </c>
      <c r="E5209">
        <v>8</v>
      </c>
      <c r="F5209" t="s">
        <v>26154</v>
      </c>
    </row>
    <row r="5210" spans="1:6">
      <c r="A5210" s="2" t="s">
        <v>30234</v>
      </c>
      <c r="B5210">
        <v>290</v>
      </c>
      <c r="C5210" s="2" t="s">
        <v>23301</v>
      </c>
      <c r="D5210" t="s">
        <v>26074</v>
      </c>
      <c r="E5210">
        <v>8</v>
      </c>
      <c r="F5210" t="s">
        <v>26154</v>
      </c>
    </row>
    <row r="5211" spans="1:6">
      <c r="A5211" s="2" t="s">
        <v>30235</v>
      </c>
      <c r="B5211">
        <v>290</v>
      </c>
      <c r="C5211" s="2" t="s">
        <v>23301</v>
      </c>
      <c r="D5211" t="s">
        <v>26074</v>
      </c>
      <c r="E5211">
        <v>8</v>
      </c>
      <c r="F5211" t="s">
        <v>26154</v>
      </c>
    </row>
    <row r="5212" spans="1:6">
      <c r="A5212" s="2" t="s">
        <v>30236</v>
      </c>
      <c r="B5212">
        <v>290</v>
      </c>
      <c r="C5212" s="2" t="s">
        <v>23301</v>
      </c>
      <c r="D5212" t="s">
        <v>26074</v>
      </c>
      <c r="E5212">
        <v>8</v>
      </c>
      <c r="F5212" t="s">
        <v>26154</v>
      </c>
    </row>
    <row r="5213" spans="1:6">
      <c r="A5213" s="2" t="s">
        <v>30237</v>
      </c>
      <c r="B5213">
        <v>290</v>
      </c>
      <c r="C5213" s="2" t="s">
        <v>23301</v>
      </c>
      <c r="D5213" t="s">
        <v>26074</v>
      </c>
      <c r="E5213">
        <v>8</v>
      </c>
      <c r="F5213" t="s">
        <v>26154</v>
      </c>
    </row>
    <row r="5214" spans="1:6">
      <c r="A5214" s="2" t="s">
        <v>30238</v>
      </c>
      <c r="B5214">
        <v>290</v>
      </c>
      <c r="C5214" s="2" t="s">
        <v>23301</v>
      </c>
      <c r="D5214" t="s">
        <v>26074</v>
      </c>
      <c r="E5214">
        <v>8</v>
      </c>
      <c r="F5214" t="s">
        <v>26154</v>
      </c>
    </row>
    <row r="5215" spans="1:6">
      <c r="A5215" s="2" t="s">
        <v>30239</v>
      </c>
      <c r="B5215">
        <v>290</v>
      </c>
      <c r="C5215" s="2" t="s">
        <v>23301</v>
      </c>
      <c r="D5215" t="s">
        <v>26074</v>
      </c>
      <c r="E5215">
        <v>8</v>
      </c>
      <c r="F5215" t="s">
        <v>26154</v>
      </c>
    </row>
    <row r="5216" spans="1:6">
      <c r="A5216" s="2" t="s">
        <v>30240</v>
      </c>
      <c r="B5216">
        <v>290</v>
      </c>
      <c r="C5216" s="2" t="s">
        <v>23301</v>
      </c>
      <c r="D5216" t="s">
        <v>26074</v>
      </c>
      <c r="E5216">
        <v>8</v>
      </c>
      <c r="F5216" t="s">
        <v>26154</v>
      </c>
    </row>
    <row r="5217" spans="1:6">
      <c r="A5217" s="2" t="s">
        <v>30241</v>
      </c>
      <c r="B5217">
        <v>290</v>
      </c>
      <c r="C5217" s="2" t="s">
        <v>23301</v>
      </c>
      <c r="D5217" t="s">
        <v>26074</v>
      </c>
      <c r="E5217">
        <v>8</v>
      </c>
      <c r="F5217" t="s">
        <v>26154</v>
      </c>
    </row>
    <row r="5218" spans="1:6">
      <c r="A5218" s="2" t="s">
        <v>30242</v>
      </c>
      <c r="B5218">
        <v>290</v>
      </c>
      <c r="C5218" s="2" t="s">
        <v>23301</v>
      </c>
      <c r="D5218" t="s">
        <v>26074</v>
      </c>
      <c r="E5218">
        <v>8</v>
      </c>
      <c r="F5218" t="s">
        <v>26154</v>
      </c>
    </row>
    <row r="5219" spans="1:6">
      <c r="A5219" s="2" t="s">
        <v>30243</v>
      </c>
      <c r="B5219">
        <v>290</v>
      </c>
      <c r="C5219" s="2" t="s">
        <v>23301</v>
      </c>
      <c r="D5219" t="s">
        <v>26074</v>
      </c>
      <c r="E5219">
        <v>8</v>
      </c>
      <c r="F5219" t="s">
        <v>26154</v>
      </c>
    </row>
    <row r="5220" spans="1:6">
      <c r="A5220" s="2" t="s">
        <v>30244</v>
      </c>
      <c r="B5220">
        <v>290</v>
      </c>
      <c r="C5220" s="2" t="s">
        <v>23301</v>
      </c>
      <c r="D5220" t="s">
        <v>26074</v>
      </c>
      <c r="E5220">
        <v>8</v>
      </c>
      <c r="F5220" t="s">
        <v>26154</v>
      </c>
    </row>
    <row r="5221" spans="1:6">
      <c r="A5221" s="2" t="s">
        <v>30245</v>
      </c>
      <c r="B5221">
        <v>290</v>
      </c>
      <c r="C5221" s="2" t="s">
        <v>23301</v>
      </c>
      <c r="D5221" t="s">
        <v>26074</v>
      </c>
      <c r="E5221">
        <v>8</v>
      </c>
      <c r="F5221" t="s">
        <v>26154</v>
      </c>
    </row>
    <row r="5222" spans="1:6">
      <c r="A5222" s="2" t="s">
        <v>30246</v>
      </c>
      <c r="B5222">
        <v>290</v>
      </c>
      <c r="C5222" s="2" t="s">
        <v>23301</v>
      </c>
      <c r="D5222" t="s">
        <v>26074</v>
      </c>
      <c r="E5222">
        <v>8</v>
      </c>
      <c r="F5222" t="s">
        <v>26154</v>
      </c>
    </row>
    <row r="5223" spans="1:6">
      <c r="A5223" s="2" t="s">
        <v>30247</v>
      </c>
      <c r="B5223">
        <v>290</v>
      </c>
      <c r="C5223" s="2" t="s">
        <v>23301</v>
      </c>
      <c r="D5223" t="s">
        <v>26074</v>
      </c>
      <c r="E5223">
        <v>8</v>
      </c>
      <c r="F5223" t="s">
        <v>26154</v>
      </c>
    </row>
    <row r="5224" spans="1:6">
      <c r="A5224" s="2" t="s">
        <v>30248</v>
      </c>
      <c r="B5224">
        <v>290</v>
      </c>
      <c r="C5224" s="2" t="s">
        <v>23301</v>
      </c>
      <c r="D5224" t="s">
        <v>26074</v>
      </c>
      <c r="E5224">
        <v>8</v>
      </c>
      <c r="F5224" t="s">
        <v>26154</v>
      </c>
    </row>
    <row r="5225" spans="1:6">
      <c r="A5225" s="2" t="s">
        <v>30249</v>
      </c>
      <c r="B5225">
        <v>290</v>
      </c>
      <c r="C5225" s="2" t="s">
        <v>23301</v>
      </c>
      <c r="D5225" t="s">
        <v>26074</v>
      </c>
      <c r="E5225">
        <v>8</v>
      </c>
      <c r="F5225" t="s">
        <v>26154</v>
      </c>
    </row>
    <row r="5226" spans="1:6">
      <c r="A5226" s="2" t="s">
        <v>30250</v>
      </c>
      <c r="B5226">
        <v>290</v>
      </c>
      <c r="C5226" s="2" t="s">
        <v>23301</v>
      </c>
      <c r="D5226" t="s">
        <v>26074</v>
      </c>
      <c r="E5226">
        <v>8</v>
      </c>
      <c r="F5226" t="s">
        <v>26154</v>
      </c>
    </row>
    <row r="5227" spans="1:6">
      <c r="A5227" s="2" t="s">
        <v>30251</v>
      </c>
      <c r="B5227">
        <v>290</v>
      </c>
      <c r="C5227" s="2" t="s">
        <v>23301</v>
      </c>
      <c r="D5227" t="s">
        <v>26074</v>
      </c>
      <c r="E5227">
        <v>8</v>
      </c>
      <c r="F5227" t="s">
        <v>26154</v>
      </c>
    </row>
    <row r="5228" spans="1:6">
      <c r="A5228" s="2" t="s">
        <v>30252</v>
      </c>
      <c r="B5228">
        <v>290</v>
      </c>
      <c r="C5228" s="2" t="s">
        <v>23301</v>
      </c>
      <c r="D5228" t="s">
        <v>26074</v>
      </c>
      <c r="E5228">
        <v>8</v>
      </c>
      <c r="F5228" t="s">
        <v>26154</v>
      </c>
    </row>
    <row r="5229" spans="1:6">
      <c r="A5229" s="2" t="s">
        <v>30253</v>
      </c>
      <c r="B5229">
        <v>290</v>
      </c>
      <c r="C5229" s="2" t="s">
        <v>23301</v>
      </c>
      <c r="D5229" t="s">
        <v>26074</v>
      </c>
      <c r="E5229">
        <v>8</v>
      </c>
      <c r="F5229" t="s">
        <v>26154</v>
      </c>
    </row>
    <row r="5230" spans="1:6">
      <c r="A5230" s="2" t="s">
        <v>30254</v>
      </c>
      <c r="B5230">
        <v>290</v>
      </c>
      <c r="C5230" s="2" t="s">
        <v>23301</v>
      </c>
      <c r="D5230" t="s">
        <v>26074</v>
      </c>
      <c r="E5230">
        <v>8</v>
      </c>
      <c r="F5230" t="s">
        <v>26154</v>
      </c>
    </row>
    <row r="5231" spans="1:6">
      <c r="A5231" s="2" t="s">
        <v>30255</v>
      </c>
      <c r="B5231">
        <v>290</v>
      </c>
      <c r="C5231" s="2" t="s">
        <v>23301</v>
      </c>
      <c r="D5231" t="s">
        <v>26074</v>
      </c>
      <c r="E5231">
        <v>8</v>
      </c>
      <c r="F5231" t="s">
        <v>26154</v>
      </c>
    </row>
    <row r="5232" spans="1:6">
      <c r="A5232" s="2" t="s">
        <v>30256</v>
      </c>
      <c r="B5232">
        <v>290</v>
      </c>
      <c r="C5232" s="2" t="s">
        <v>23301</v>
      </c>
      <c r="D5232" t="s">
        <v>26074</v>
      </c>
      <c r="E5232">
        <v>8</v>
      </c>
      <c r="F5232" t="s">
        <v>26154</v>
      </c>
    </row>
    <row r="5233" spans="1:6">
      <c r="A5233" s="2" t="s">
        <v>30257</v>
      </c>
      <c r="B5233">
        <v>290</v>
      </c>
      <c r="C5233" s="2" t="s">
        <v>23301</v>
      </c>
      <c r="D5233" t="s">
        <v>26074</v>
      </c>
      <c r="E5233">
        <v>8</v>
      </c>
      <c r="F5233" t="s">
        <v>26154</v>
      </c>
    </row>
    <row r="5234" spans="1:6">
      <c r="A5234" s="2" t="s">
        <v>30258</v>
      </c>
      <c r="B5234">
        <v>290</v>
      </c>
      <c r="C5234" s="2" t="s">
        <v>23301</v>
      </c>
      <c r="D5234" t="s">
        <v>26074</v>
      </c>
      <c r="E5234">
        <v>8</v>
      </c>
      <c r="F5234" t="s">
        <v>26154</v>
      </c>
    </row>
    <row r="5235" spans="1:6">
      <c r="A5235" s="2" t="s">
        <v>30259</v>
      </c>
      <c r="B5235">
        <v>290</v>
      </c>
      <c r="C5235" s="2" t="s">
        <v>23301</v>
      </c>
      <c r="D5235" t="s">
        <v>26074</v>
      </c>
      <c r="E5235">
        <v>8</v>
      </c>
      <c r="F5235" t="s">
        <v>26154</v>
      </c>
    </row>
    <row r="5236" spans="1:6">
      <c r="A5236" s="2" t="s">
        <v>30260</v>
      </c>
      <c r="B5236">
        <v>290</v>
      </c>
      <c r="C5236" s="2" t="s">
        <v>23301</v>
      </c>
      <c r="D5236" t="s">
        <v>26074</v>
      </c>
      <c r="E5236">
        <v>8</v>
      </c>
      <c r="F5236" t="s">
        <v>26154</v>
      </c>
    </row>
    <row r="5237" spans="1:6">
      <c r="A5237" s="2" t="s">
        <v>30261</v>
      </c>
      <c r="B5237">
        <v>290</v>
      </c>
      <c r="C5237" s="2" t="s">
        <v>23301</v>
      </c>
      <c r="D5237" t="s">
        <v>26074</v>
      </c>
      <c r="E5237">
        <v>8</v>
      </c>
      <c r="F5237" t="s">
        <v>26154</v>
      </c>
    </row>
    <row r="5238" spans="1:6">
      <c r="A5238" s="2" t="s">
        <v>30262</v>
      </c>
      <c r="B5238">
        <v>290</v>
      </c>
      <c r="C5238" s="2" t="s">
        <v>23301</v>
      </c>
      <c r="D5238" t="s">
        <v>26074</v>
      </c>
      <c r="E5238">
        <v>8</v>
      </c>
      <c r="F5238" t="s">
        <v>26154</v>
      </c>
    </row>
    <row r="5239" spans="1:6">
      <c r="A5239" s="2" t="s">
        <v>30263</v>
      </c>
      <c r="B5239">
        <v>290</v>
      </c>
      <c r="C5239" s="2" t="s">
        <v>23301</v>
      </c>
      <c r="D5239" t="s">
        <v>26074</v>
      </c>
      <c r="E5239">
        <v>8</v>
      </c>
      <c r="F5239" t="s">
        <v>26154</v>
      </c>
    </row>
    <row r="5240" spans="1:6">
      <c r="A5240" s="2" t="s">
        <v>30264</v>
      </c>
      <c r="B5240">
        <v>290</v>
      </c>
      <c r="C5240" s="2" t="s">
        <v>23301</v>
      </c>
      <c r="D5240" t="s">
        <v>26074</v>
      </c>
      <c r="E5240">
        <v>8</v>
      </c>
      <c r="F5240" t="s">
        <v>26154</v>
      </c>
    </row>
    <row r="5241" spans="1:6">
      <c r="A5241" s="2" t="s">
        <v>30265</v>
      </c>
      <c r="B5241">
        <v>290</v>
      </c>
      <c r="C5241" s="2" t="s">
        <v>23301</v>
      </c>
      <c r="D5241" t="s">
        <v>26074</v>
      </c>
      <c r="E5241">
        <v>8</v>
      </c>
      <c r="F5241" t="s">
        <v>26154</v>
      </c>
    </row>
    <row r="5242" spans="1:6">
      <c r="A5242" s="2" t="s">
        <v>30266</v>
      </c>
      <c r="B5242">
        <v>290</v>
      </c>
      <c r="C5242" s="2" t="s">
        <v>23301</v>
      </c>
      <c r="D5242" t="s">
        <v>26074</v>
      </c>
      <c r="E5242">
        <v>8</v>
      </c>
      <c r="F5242" t="s">
        <v>26154</v>
      </c>
    </row>
    <row r="5243" spans="1:6">
      <c r="A5243" s="2" t="s">
        <v>30267</v>
      </c>
      <c r="B5243">
        <v>290</v>
      </c>
      <c r="C5243" s="2" t="s">
        <v>23301</v>
      </c>
      <c r="D5243" t="s">
        <v>26074</v>
      </c>
      <c r="E5243">
        <v>8</v>
      </c>
      <c r="F5243" t="s">
        <v>26154</v>
      </c>
    </row>
    <row r="5244" spans="1:6">
      <c r="A5244" s="2" t="s">
        <v>30268</v>
      </c>
      <c r="B5244">
        <v>290</v>
      </c>
      <c r="C5244" s="2" t="s">
        <v>23301</v>
      </c>
      <c r="D5244" t="s">
        <v>26074</v>
      </c>
      <c r="E5244">
        <v>8</v>
      </c>
      <c r="F5244" t="s">
        <v>26154</v>
      </c>
    </row>
    <row r="5245" spans="1:6">
      <c r="A5245" s="2" t="s">
        <v>30269</v>
      </c>
      <c r="B5245">
        <v>290</v>
      </c>
      <c r="C5245" s="2" t="s">
        <v>23301</v>
      </c>
      <c r="D5245" t="s">
        <v>26074</v>
      </c>
      <c r="E5245">
        <v>8</v>
      </c>
      <c r="F5245" t="s">
        <v>26154</v>
      </c>
    </row>
    <row r="5246" spans="1:6">
      <c r="A5246" s="2" t="s">
        <v>30270</v>
      </c>
      <c r="B5246">
        <v>290</v>
      </c>
      <c r="C5246" s="2" t="s">
        <v>23301</v>
      </c>
      <c r="D5246" t="s">
        <v>26074</v>
      </c>
      <c r="E5246">
        <v>8</v>
      </c>
      <c r="F5246" t="s">
        <v>26154</v>
      </c>
    </row>
    <row r="5247" spans="1:6">
      <c r="A5247" s="2" t="s">
        <v>30271</v>
      </c>
      <c r="B5247">
        <v>290</v>
      </c>
      <c r="C5247" s="2" t="s">
        <v>23301</v>
      </c>
      <c r="D5247" t="s">
        <v>26074</v>
      </c>
      <c r="E5247">
        <v>8</v>
      </c>
      <c r="F5247" t="s">
        <v>26154</v>
      </c>
    </row>
    <row r="5248" spans="1:6">
      <c r="A5248" s="2" t="s">
        <v>30272</v>
      </c>
      <c r="B5248">
        <v>290</v>
      </c>
      <c r="C5248" s="2" t="s">
        <v>23301</v>
      </c>
      <c r="D5248" t="s">
        <v>26074</v>
      </c>
      <c r="E5248">
        <v>8</v>
      </c>
      <c r="F5248" t="s">
        <v>26154</v>
      </c>
    </row>
    <row r="5249" spans="1:6">
      <c r="A5249" s="2" t="s">
        <v>30273</v>
      </c>
      <c r="B5249">
        <v>290</v>
      </c>
      <c r="C5249" s="2" t="s">
        <v>23301</v>
      </c>
      <c r="D5249" t="s">
        <v>26074</v>
      </c>
      <c r="E5249">
        <v>8</v>
      </c>
      <c r="F5249" t="s">
        <v>26154</v>
      </c>
    </row>
    <row r="5250" spans="1:6">
      <c r="A5250" s="2" t="s">
        <v>30274</v>
      </c>
      <c r="B5250">
        <v>290</v>
      </c>
      <c r="C5250" s="2" t="s">
        <v>23301</v>
      </c>
      <c r="D5250" t="s">
        <v>26074</v>
      </c>
      <c r="E5250">
        <v>8</v>
      </c>
      <c r="F5250" t="s">
        <v>26154</v>
      </c>
    </row>
    <row r="5251" spans="1:6">
      <c r="A5251" s="2" t="s">
        <v>30275</v>
      </c>
      <c r="B5251">
        <v>290</v>
      </c>
      <c r="C5251" s="2" t="s">
        <v>23301</v>
      </c>
      <c r="D5251" t="s">
        <v>26074</v>
      </c>
      <c r="E5251">
        <v>8</v>
      </c>
      <c r="F5251" t="s">
        <v>26154</v>
      </c>
    </row>
    <row r="5252" spans="1:6">
      <c r="A5252" s="2" t="s">
        <v>30276</v>
      </c>
      <c r="B5252">
        <v>290</v>
      </c>
      <c r="C5252" s="2" t="s">
        <v>23301</v>
      </c>
      <c r="D5252" t="s">
        <v>26074</v>
      </c>
      <c r="E5252">
        <v>8</v>
      </c>
      <c r="F5252" t="s">
        <v>26154</v>
      </c>
    </row>
    <row r="5253" spans="1:6">
      <c r="A5253" s="2" t="s">
        <v>30277</v>
      </c>
      <c r="B5253">
        <v>290</v>
      </c>
      <c r="C5253" s="2" t="s">
        <v>23301</v>
      </c>
      <c r="D5253" t="s">
        <v>26074</v>
      </c>
      <c r="E5253">
        <v>8</v>
      </c>
      <c r="F5253" t="s">
        <v>26154</v>
      </c>
    </row>
    <row r="5254" spans="1:6">
      <c r="A5254" s="2" t="s">
        <v>30278</v>
      </c>
      <c r="B5254">
        <v>290</v>
      </c>
      <c r="C5254" s="2" t="s">
        <v>23301</v>
      </c>
      <c r="D5254" t="s">
        <v>26074</v>
      </c>
      <c r="E5254">
        <v>8</v>
      </c>
      <c r="F5254" t="s">
        <v>26154</v>
      </c>
    </row>
    <row r="5255" spans="1:6">
      <c r="A5255" s="2" t="s">
        <v>30279</v>
      </c>
      <c r="B5255">
        <v>290</v>
      </c>
      <c r="C5255" s="2" t="s">
        <v>23301</v>
      </c>
      <c r="D5255" t="s">
        <v>26074</v>
      </c>
      <c r="E5255">
        <v>8</v>
      </c>
      <c r="F5255" t="s">
        <v>26154</v>
      </c>
    </row>
    <row r="5256" spans="1:6">
      <c r="A5256" s="2" t="s">
        <v>30280</v>
      </c>
      <c r="B5256">
        <v>290</v>
      </c>
      <c r="C5256" s="2" t="s">
        <v>23301</v>
      </c>
      <c r="D5256" t="s">
        <v>26074</v>
      </c>
      <c r="E5256">
        <v>8</v>
      </c>
      <c r="F5256" t="s">
        <v>26154</v>
      </c>
    </row>
    <row r="5257" spans="1:6">
      <c r="A5257" s="2" t="s">
        <v>30281</v>
      </c>
      <c r="B5257">
        <v>290</v>
      </c>
      <c r="C5257" s="2" t="s">
        <v>23301</v>
      </c>
      <c r="D5257" t="s">
        <v>26074</v>
      </c>
      <c r="E5257">
        <v>8</v>
      </c>
      <c r="F5257" t="s">
        <v>26154</v>
      </c>
    </row>
    <row r="5258" spans="1:6">
      <c r="A5258" s="2" t="s">
        <v>30282</v>
      </c>
      <c r="B5258">
        <v>290</v>
      </c>
      <c r="C5258" s="2" t="s">
        <v>23301</v>
      </c>
      <c r="D5258" t="s">
        <v>26074</v>
      </c>
      <c r="E5258">
        <v>8</v>
      </c>
      <c r="F5258" t="s">
        <v>26154</v>
      </c>
    </row>
    <row r="5259" spans="1:6">
      <c r="A5259" s="2" t="s">
        <v>30283</v>
      </c>
      <c r="B5259">
        <v>290</v>
      </c>
      <c r="C5259" s="2" t="s">
        <v>23301</v>
      </c>
      <c r="D5259" t="s">
        <v>26074</v>
      </c>
      <c r="E5259">
        <v>8</v>
      </c>
      <c r="F5259" t="s">
        <v>26154</v>
      </c>
    </row>
    <row r="5260" spans="1:6">
      <c r="A5260" s="2" t="s">
        <v>30284</v>
      </c>
      <c r="B5260">
        <v>290</v>
      </c>
      <c r="C5260" s="2" t="s">
        <v>23301</v>
      </c>
      <c r="D5260" t="s">
        <v>26074</v>
      </c>
      <c r="E5260">
        <v>8</v>
      </c>
      <c r="F5260" t="s">
        <v>26154</v>
      </c>
    </row>
    <row r="5261" spans="1:6">
      <c r="A5261" s="2" t="s">
        <v>30285</v>
      </c>
      <c r="B5261">
        <v>290</v>
      </c>
      <c r="C5261" s="2" t="s">
        <v>23301</v>
      </c>
      <c r="D5261" t="s">
        <v>26074</v>
      </c>
      <c r="E5261">
        <v>8</v>
      </c>
      <c r="F5261" t="s">
        <v>26154</v>
      </c>
    </row>
    <row r="5262" spans="1:6">
      <c r="A5262" s="2" t="s">
        <v>30286</v>
      </c>
      <c r="B5262">
        <v>290</v>
      </c>
      <c r="C5262" s="2" t="s">
        <v>23301</v>
      </c>
      <c r="D5262" t="s">
        <v>26074</v>
      </c>
      <c r="E5262">
        <v>8</v>
      </c>
      <c r="F5262" t="s">
        <v>26154</v>
      </c>
    </row>
    <row r="5263" spans="1:6">
      <c r="A5263" s="2" t="s">
        <v>30287</v>
      </c>
      <c r="B5263">
        <v>290</v>
      </c>
      <c r="C5263" s="2" t="s">
        <v>23301</v>
      </c>
      <c r="D5263" t="s">
        <v>26074</v>
      </c>
      <c r="E5263">
        <v>8</v>
      </c>
      <c r="F5263" t="s">
        <v>26154</v>
      </c>
    </row>
    <row r="5264" spans="1:6">
      <c r="A5264" s="2" t="s">
        <v>30288</v>
      </c>
      <c r="B5264">
        <v>290</v>
      </c>
      <c r="C5264" s="2" t="s">
        <v>23301</v>
      </c>
      <c r="D5264" t="s">
        <v>26074</v>
      </c>
      <c r="E5264">
        <v>8</v>
      </c>
      <c r="F5264" t="s">
        <v>26154</v>
      </c>
    </row>
    <row r="5265" spans="1:6">
      <c r="A5265" s="2" t="s">
        <v>30289</v>
      </c>
      <c r="B5265">
        <v>290</v>
      </c>
      <c r="C5265" s="2" t="s">
        <v>23301</v>
      </c>
      <c r="D5265" t="s">
        <v>26074</v>
      </c>
      <c r="E5265">
        <v>8</v>
      </c>
      <c r="F5265" t="s">
        <v>26154</v>
      </c>
    </row>
    <row r="5266" spans="1:6">
      <c r="A5266" s="2" t="s">
        <v>30290</v>
      </c>
      <c r="B5266">
        <v>290</v>
      </c>
      <c r="C5266" s="2" t="s">
        <v>23301</v>
      </c>
      <c r="D5266" t="s">
        <v>26074</v>
      </c>
      <c r="E5266">
        <v>8</v>
      </c>
      <c r="F5266" t="s">
        <v>26154</v>
      </c>
    </row>
    <row r="5267" spans="1:6">
      <c r="A5267" s="2" t="s">
        <v>30291</v>
      </c>
      <c r="B5267">
        <v>290</v>
      </c>
      <c r="C5267" s="2" t="s">
        <v>23301</v>
      </c>
      <c r="D5267" t="s">
        <v>26074</v>
      </c>
      <c r="E5267">
        <v>8</v>
      </c>
      <c r="F5267" t="s">
        <v>26154</v>
      </c>
    </row>
    <row r="5268" spans="1:6">
      <c r="A5268" s="2" t="s">
        <v>30292</v>
      </c>
      <c r="B5268">
        <v>290</v>
      </c>
      <c r="C5268" s="2" t="s">
        <v>23301</v>
      </c>
      <c r="D5268" t="s">
        <v>26074</v>
      </c>
      <c r="E5268">
        <v>8</v>
      </c>
      <c r="F5268" t="s">
        <v>26154</v>
      </c>
    </row>
    <row r="5269" spans="1:6">
      <c r="A5269" s="2" t="s">
        <v>30293</v>
      </c>
      <c r="B5269">
        <v>290</v>
      </c>
      <c r="C5269" s="2" t="s">
        <v>23301</v>
      </c>
      <c r="D5269" t="s">
        <v>26074</v>
      </c>
      <c r="E5269">
        <v>8</v>
      </c>
      <c r="F5269" t="s">
        <v>26154</v>
      </c>
    </row>
    <row r="5270" spans="1:6">
      <c r="A5270" s="2" t="s">
        <v>30294</v>
      </c>
      <c r="B5270">
        <v>290</v>
      </c>
      <c r="C5270" s="2" t="s">
        <v>23301</v>
      </c>
      <c r="D5270" t="s">
        <v>26074</v>
      </c>
      <c r="E5270">
        <v>8</v>
      </c>
      <c r="F5270" t="s">
        <v>26154</v>
      </c>
    </row>
    <row r="5271" spans="1:6">
      <c r="A5271" s="2" t="s">
        <v>30295</v>
      </c>
      <c r="B5271">
        <v>290</v>
      </c>
      <c r="C5271" s="2" t="s">
        <v>23301</v>
      </c>
      <c r="D5271" t="s">
        <v>26074</v>
      </c>
      <c r="E5271">
        <v>8</v>
      </c>
      <c r="F5271" t="s">
        <v>26154</v>
      </c>
    </row>
    <row r="5272" spans="1:6">
      <c r="A5272" s="2" t="s">
        <v>30296</v>
      </c>
      <c r="B5272">
        <v>290</v>
      </c>
      <c r="C5272" s="2" t="s">
        <v>23301</v>
      </c>
      <c r="D5272" t="s">
        <v>26074</v>
      </c>
      <c r="E5272">
        <v>8</v>
      </c>
      <c r="F5272" t="s">
        <v>26154</v>
      </c>
    </row>
    <row r="5273" spans="1:6">
      <c r="A5273" s="2" t="s">
        <v>30297</v>
      </c>
      <c r="B5273">
        <v>290</v>
      </c>
      <c r="C5273" s="2" t="s">
        <v>23301</v>
      </c>
      <c r="D5273" t="s">
        <v>26074</v>
      </c>
      <c r="E5273">
        <v>8</v>
      </c>
      <c r="F5273" t="s">
        <v>26154</v>
      </c>
    </row>
    <row r="5274" spans="1:6">
      <c r="A5274" s="2" t="s">
        <v>30298</v>
      </c>
      <c r="B5274">
        <v>290</v>
      </c>
      <c r="C5274" s="2" t="s">
        <v>23301</v>
      </c>
      <c r="D5274" t="s">
        <v>26074</v>
      </c>
      <c r="E5274">
        <v>8</v>
      </c>
      <c r="F5274" t="s">
        <v>26154</v>
      </c>
    </row>
    <row r="5275" spans="1:6">
      <c r="A5275" s="2" t="s">
        <v>30299</v>
      </c>
      <c r="B5275">
        <v>290</v>
      </c>
      <c r="C5275" s="2" t="s">
        <v>23301</v>
      </c>
      <c r="D5275" t="s">
        <v>26074</v>
      </c>
      <c r="E5275">
        <v>8</v>
      </c>
      <c r="F5275" t="s">
        <v>26154</v>
      </c>
    </row>
    <row r="5276" spans="1:6">
      <c r="A5276" s="2" t="s">
        <v>30300</v>
      </c>
      <c r="B5276">
        <v>290</v>
      </c>
      <c r="C5276" s="2" t="s">
        <v>23301</v>
      </c>
      <c r="D5276" t="s">
        <v>26074</v>
      </c>
      <c r="E5276">
        <v>8</v>
      </c>
      <c r="F5276" t="s">
        <v>26154</v>
      </c>
    </row>
    <row r="5277" spans="1:6">
      <c r="A5277" s="2" t="s">
        <v>30301</v>
      </c>
      <c r="B5277">
        <v>290</v>
      </c>
      <c r="C5277" s="2" t="s">
        <v>26470</v>
      </c>
      <c r="D5277" t="s">
        <v>29172</v>
      </c>
      <c r="E5277">
        <v>8</v>
      </c>
      <c r="F5277" t="s">
        <v>26154</v>
      </c>
    </row>
    <row r="5278" spans="1:6">
      <c r="A5278" s="2" t="s">
        <v>30302</v>
      </c>
      <c r="B5278">
        <v>290</v>
      </c>
      <c r="C5278" s="2" t="s">
        <v>23301</v>
      </c>
      <c r="D5278" t="s">
        <v>26074</v>
      </c>
      <c r="E5278">
        <v>8</v>
      </c>
      <c r="F5278" t="s">
        <v>26154</v>
      </c>
    </row>
    <row r="5279" spans="1:6">
      <c r="A5279" s="2" t="s">
        <v>30303</v>
      </c>
      <c r="B5279">
        <v>260</v>
      </c>
      <c r="C5279" s="2" t="s">
        <v>30304</v>
      </c>
      <c r="D5279" t="s">
        <v>19350</v>
      </c>
      <c r="E5279">
        <v>7</v>
      </c>
      <c r="F5279" t="s">
        <v>30305</v>
      </c>
    </row>
    <row r="5280" spans="1:6">
      <c r="A5280" s="2" t="s">
        <v>30306</v>
      </c>
      <c r="B5280">
        <v>290</v>
      </c>
      <c r="C5280" s="2" t="s">
        <v>23301</v>
      </c>
      <c r="D5280" t="s">
        <v>26074</v>
      </c>
      <c r="E5280">
        <v>8</v>
      </c>
      <c r="F5280" t="s">
        <v>26154</v>
      </c>
    </row>
    <row r="5281" spans="1:6">
      <c r="A5281" s="2" t="s">
        <v>30307</v>
      </c>
      <c r="B5281">
        <v>290</v>
      </c>
      <c r="C5281" s="2" t="s">
        <v>30308</v>
      </c>
      <c r="D5281" t="s">
        <v>26074</v>
      </c>
      <c r="E5281">
        <v>8</v>
      </c>
      <c r="F5281" t="s">
        <v>26154</v>
      </c>
    </row>
    <row r="5282" spans="1:6">
      <c r="A5282" s="2" t="s">
        <v>30309</v>
      </c>
      <c r="B5282">
        <v>290</v>
      </c>
      <c r="C5282" s="2" t="s">
        <v>23301</v>
      </c>
      <c r="D5282" t="s">
        <v>26074</v>
      </c>
      <c r="E5282">
        <v>8</v>
      </c>
      <c r="F5282" t="s">
        <v>26154</v>
      </c>
    </row>
    <row r="5283" spans="1:6">
      <c r="A5283" s="2" t="s">
        <v>30310</v>
      </c>
      <c r="B5283">
        <v>291</v>
      </c>
      <c r="C5283" s="2" t="s">
        <v>20512</v>
      </c>
      <c r="D5283" t="s">
        <v>19350</v>
      </c>
      <c r="E5283">
        <v>8</v>
      </c>
      <c r="F5283" t="s">
        <v>19351</v>
      </c>
    </row>
    <row r="5284" spans="1:6">
      <c r="A5284" s="2" t="s">
        <v>30311</v>
      </c>
      <c r="B5284">
        <v>290</v>
      </c>
      <c r="C5284" s="2" t="s">
        <v>19624</v>
      </c>
      <c r="D5284" t="s">
        <v>19625</v>
      </c>
      <c r="E5284">
        <v>8</v>
      </c>
      <c r="F5284" t="s">
        <v>19251</v>
      </c>
    </row>
    <row r="5285" spans="1:6">
      <c r="A5285" s="2" t="s">
        <v>30312</v>
      </c>
      <c r="B5285">
        <v>290</v>
      </c>
      <c r="C5285" s="2" t="s">
        <v>19397</v>
      </c>
      <c r="D5285" t="s">
        <v>19250</v>
      </c>
      <c r="E5285">
        <v>8</v>
      </c>
      <c r="F5285" t="s">
        <v>19251</v>
      </c>
    </row>
    <row r="5286" spans="1:6">
      <c r="A5286" s="2" t="s">
        <v>30313</v>
      </c>
      <c r="B5286">
        <v>290</v>
      </c>
      <c r="C5286" s="2" t="s">
        <v>19624</v>
      </c>
      <c r="D5286" t="s">
        <v>19625</v>
      </c>
      <c r="E5286">
        <v>8</v>
      </c>
      <c r="F5286" t="s">
        <v>19251</v>
      </c>
    </row>
    <row r="5287" spans="1:6">
      <c r="A5287" s="2" t="s">
        <v>30314</v>
      </c>
      <c r="B5287">
        <v>290</v>
      </c>
      <c r="C5287" s="2" t="s">
        <v>19397</v>
      </c>
      <c r="D5287" t="s">
        <v>19250</v>
      </c>
      <c r="E5287">
        <v>8</v>
      </c>
      <c r="F5287" t="s">
        <v>19251</v>
      </c>
    </row>
    <row r="5288" spans="1:6">
      <c r="A5288" s="2" t="s">
        <v>30315</v>
      </c>
      <c r="B5288">
        <v>290</v>
      </c>
      <c r="C5288" s="2" t="s">
        <v>19624</v>
      </c>
      <c r="D5288" t="s">
        <v>19625</v>
      </c>
      <c r="E5288">
        <v>8</v>
      </c>
      <c r="F5288" t="s">
        <v>19251</v>
      </c>
    </row>
    <row r="5289" spans="1:6">
      <c r="A5289" s="2" t="s">
        <v>30316</v>
      </c>
      <c r="B5289">
        <v>290</v>
      </c>
      <c r="C5289" s="2" t="s">
        <v>21207</v>
      </c>
      <c r="D5289" t="s">
        <v>19817</v>
      </c>
      <c r="E5289">
        <v>8</v>
      </c>
      <c r="F5289" t="s">
        <v>19251</v>
      </c>
    </row>
    <row r="5290" spans="1:6">
      <c r="A5290" s="2" t="s">
        <v>30317</v>
      </c>
      <c r="B5290">
        <v>290</v>
      </c>
      <c r="C5290" s="2" t="s">
        <v>19397</v>
      </c>
      <c r="D5290" t="s">
        <v>19250</v>
      </c>
      <c r="E5290">
        <v>8</v>
      </c>
      <c r="F5290" t="s">
        <v>19251</v>
      </c>
    </row>
    <row r="5291" spans="1:6">
      <c r="A5291" s="2" t="s">
        <v>30318</v>
      </c>
      <c r="B5291">
        <v>290</v>
      </c>
      <c r="C5291" s="2" t="s">
        <v>19397</v>
      </c>
      <c r="D5291" t="s">
        <v>19250</v>
      </c>
      <c r="E5291">
        <v>8</v>
      </c>
      <c r="F5291" t="s">
        <v>19251</v>
      </c>
    </row>
    <row r="5292" spans="1:6">
      <c r="A5292" s="2" t="s">
        <v>30319</v>
      </c>
      <c r="B5292">
        <v>290</v>
      </c>
      <c r="C5292" s="2" t="s">
        <v>21207</v>
      </c>
      <c r="D5292" t="s">
        <v>19817</v>
      </c>
      <c r="E5292">
        <v>8</v>
      </c>
      <c r="F5292" t="s">
        <v>19251</v>
      </c>
    </row>
    <row r="5293" spans="1:6">
      <c r="A5293" s="2" t="s">
        <v>30320</v>
      </c>
      <c r="B5293">
        <v>290</v>
      </c>
      <c r="C5293" s="2" t="s">
        <v>19397</v>
      </c>
      <c r="D5293" t="s">
        <v>19250</v>
      </c>
      <c r="E5293">
        <v>8</v>
      </c>
      <c r="F5293" t="s">
        <v>19251</v>
      </c>
    </row>
    <row r="5294" spans="1:6">
      <c r="A5294" s="2" t="s">
        <v>30321</v>
      </c>
      <c r="B5294">
        <v>290</v>
      </c>
      <c r="C5294" s="2" t="s">
        <v>19397</v>
      </c>
      <c r="D5294" t="s">
        <v>19250</v>
      </c>
      <c r="E5294">
        <v>8</v>
      </c>
      <c r="F5294" t="s">
        <v>19251</v>
      </c>
    </row>
    <row r="5295" spans="1:6">
      <c r="A5295" s="2" t="s">
        <v>30322</v>
      </c>
      <c r="B5295">
        <v>290</v>
      </c>
      <c r="C5295" s="2" t="s">
        <v>21775</v>
      </c>
      <c r="D5295" t="s">
        <v>19625</v>
      </c>
      <c r="E5295">
        <v>8</v>
      </c>
      <c r="F5295" t="s">
        <v>19251</v>
      </c>
    </row>
    <row r="5296" spans="1:6">
      <c r="A5296" s="2" t="s">
        <v>30323</v>
      </c>
      <c r="B5296">
        <v>290</v>
      </c>
      <c r="C5296" s="2" t="s">
        <v>22065</v>
      </c>
      <c r="D5296" t="s">
        <v>22066</v>
      </c>
      <c r="E5296">
        <v>8</v>
      </c>
      <c r="F5296" t="s">
        <v>19812</v>
      </c>
    </row>
    <row r="5297" spans="1:6">
      <c r="A5297" s="2" t="s">
        <v>30324</v>
      </c>
      <c r="B5297">
        <v>290</v>
      </c>
      <c r="C5297" s="2" t="s">
        <v>19624</v>
      </c>
      <c r="D5297" t="s">
        <v>19625</v>
      </c>
      <c r="E5297">
        <v>8</v>
      </c>
      <c r="F5297" t="s">
        <v>19251</v>
      </c>
    </row>
    <row r="5298" spans="1:6">
      <c r="A5298" s="2" t="s">
        <v>30325</v>
      </c>
      <c r="B5298">
        <v>290</v>
      </c>
      <c r="C5298" s="2" t="s">
        <v>19397</v>
      </c>
      <c r="D5298" t="s">
        <v>19250</v>
      </c>
      <c r="E5298">
        <v>8</v>
      </c>
      <c r="F5298" t="s">
        <v>19251</v>
      </c>
    </row>
    <row r="5299" spans="1:6">
      <c r="A5299" s="2" t="s">
        <v>30326</v>
      </c>
      <c r="B5299">
        <v>290</v>
      </c>
      <c r="C5299" s="2" t="s">
        <v>19624</v>
      </c>
      <c r="D5299" t="s">
        <v>19625</v>
      </c>
      <c r="E5299">
        <v>8</v>
      </c>
      <c r="F5299" t="s">
        <v>19251</v>
      </c>
    </row>
    <row r="5300" spans="1:6">
      <c r="A5300" s="2" t="s">
        <v>30327</v>
      </c>
      <c r="B5300">
        <v>290</v>
      </c>
      <c r="C5300" s="2" t="s">
        <v>19397</v>
      </c>
      <c r="D5300" t="s">
        <v>19250</v>
      </c>
      <c r="E5300">
        <v>8</v>
      </c>
      <c r="F5300" t="s">
        <v>19251</v>
      </c>
    </row>
    <row r="5301" spans="1:6">
      <c r="A5301" s="2" t="s">
        <v>30328</v>
      </c>
      <c r="B5301">
        <v>290</v>
      </c>
      <c r="C5301" s="2" t="s">
        <v>19397</v>
      </c>
      <c r="D5301" t="s">
        <v>19250</v>
      </c>
      <c r="E5301">
        <v>8</v>
      </c>
      <c r="F5301" t="s">
        <v>19251</v>
      </c>
    </row>
    <row r="5302" spans="1:6">
      <c r="A5302" s="2" t="s">
        <v>30329</v>
      </c>
      <c r="B5302">
        <v>290</v>
      </c>
      <c r="C5302" s="2" t="s">
        <v>21207</v>
      </c>
      <c r="D5302" t="s">
        <v>19817</v>
      </c>
      <c r="E5302">
        <v>8</v>
      </c>
      <c r="F5302" t="s">
        <v>19251</v>
      </c>
    </row>
    <row r="5303" spans="1:6">
      <c r="A5303" s="2" t="s">
        <v>30330</v>
      </c>
      <c r="B5303">
        <v>290</v>
      </c>
      <c r="C5303" s="2" t="s">
        <v>19397</v>
      </c>
      <c r="D5303" t="s">
        <v>19250</v>
      </c>
      <c r="E5303">
        <v>8</v>
      </c>
      <c r="F5303" t="s">
        <v>19251</v>
      </c>
    </row>
    <row r="5304" spans="1:6">
      <c r="A5304" s="2" t="s">
        <v>30331</v>
      </c>
      <c r="B5304">
        <v>290</v>
      </c>
      <c r="C5304" s="2" t="s">
        <v>21207</v>
      </c>
      <c r="D5304" t="s">
        <v>19817</v>
      </c>
      <c r="E5304">
        <v>8</v>
      </c>
      <c r="F5304" t="s">
        <v>19251</v>
      </c>
    </row>
    <row r="5305" spans="1:6">
      <c r="A5305" s="2" t="s">
        <v>30332</v>
      </c>
      <c r="B5305">
        <v>290</v>
      </c>
      <c r="C5305" s="2" t="s">
        <v>19397</v>
      </c>
      <c r="D5305" t="s">
        <v>19250</v>
      </c>
      <c r="E5305">
        <v>8</v>
      </c>
      <c r="F5305" t="s">
        <v>19251</v>
      </c>
    </row>
    <row r="5306" spans="1:6">
      <c r="A5306" s="2" t="s">
        <v>30333</v>
      </c>
      <c r="B5306">
        <v>290</v>
      </c>
      <c r="C5306" s="2" t="s">
        <v>19397</v>
      </c>
      <c r="D5306" t="s">
        <v>19250</v>
      </c>
      <c r="E5306">
        <v>8</v>
      </c>
      <c r="F5306" t="s">
        <v>19251</v>
      </c>
    </row>
    <row r="5307" spans="1:6">
      <c r="A5307" s="2" t="s">
        <v>30334</v>
      </c>
      <c r="B5307">
        <v>290</v>
      </c>
      <c r="C5307" s="2" t="s">
        <v>19397</v>
      </c>
      <c r="D5307" t="s">
        <v>19250</v>
      </c>
      <c r="E5307">
        <v>8</v>
      </c>
      <c r="F5307" t="s">
        <v>19251</v>
      </c>
    </row>
    <row r="5308" spans="1:6">
      <c r="A5308" s="2" t="s">
        <v>30335</v>
      </c>
      <c r="B5308">
        <v>290</v>
      </c>
      <c r="C5308" s="2" t="s">
        <v>21207</v>
      </c>
      <c r="D5308" t="s">
        <v>19817</v>
      </c>
      <c r="E5308">
        <v>8</v>
      </c>
      <c r="F5308" t="s">
        <v>19251</v>
      </c>
    </row>
    <row r="5309" spans="1:6">
      <c r="A5309" s="2" t="s">
        <v>30336</v>
      </c>
      <c r="B5309">
        <v>290</v>
      </c>
      <c r="C5309" s="2" t="s">
        <v>19624</v>
      </c>
      <c r="D5309" t="s">
        <v>19625</v>
      </c>
      <c r="E5309">
        <v>8</v>
      </c>
      <c r="F5309" t="s">
        <v>19251</v>
      </c>
    </row>
    <row r="5310" spans="1:6">
      <c r="A5310" s="2" t="s">
        <v>30337</v>
      </c>
      <c r="B5310">
        <v>290</v>
      </c>
      <c r="C5310" s="2" t="s">
        <v>19397</v>
      </c>
      <c r="D5310" t="s">
        <v>19250</v>
      </c>
      <c r="E5310">
        <v>8</v>
      </c>
      <c r="F5310" t="s">
        <v>19251</v>
      </c>
    </row>
    <row r="5311" spans="1:6">
      <c r="A5311" s="2" t="s">
        <v>30338</v>
      </c>
      <c r="B5311">
        <v>290</v>
      </c>
      <c r="C5311" s="2" t="s">
        <v>19624</v>
      </c>
      <c r="D5311" t="s">
        <v>19625</v>
      </c>
      <c r="E5311">
        <v>8</v>
      </c>
      <c r="F5311" t="s">
        <v>19251</v>
      </c>
    </row>
    <row r="5312" spans="1:6">
      <c r="A5312" s="2" t="s">
        <v>30339</v>
      </c>
      <c r="B5312">
        <v>290</v>
      </c>
      <c r="C5312" s="2" t="s">
        <v>22065</v>
      </c>
      <c r="D5312" t="s">
        <v>22066</v>
      </c>
      <c r="E5312">
        <v>8</v>
      </c>
      <c r="F5312" t="s">
        <v>19812</v>
      </c>
    </row>
    <row r="5313" spans="1:6">
      <c r="A5313" s="2" t="s">
        <v>30340</v>
      </c>
      <c r="B5313">
        <v>290</v>
      </c>
      <c r="C5313" s="2" t="s">
        <v>19624</v>
      </c>
      <c r="D5313" t="s">
        <v>19625</v>
      </c>
      <c r="E5313">
        <v>8</v>
      </c>
      <c r="F5313" t="s">
        <v>19251</v>
      </c>
    </row>
    <row r="5314" spans="1:6">
      <c r="A5314" s="2" t="s">
        <v>30341</v>
      </c>
      <c r="B5314">
        <v>290</v>
      </c>
      <c r="C5314" s="2" t="s">
        <v>19397</v>
      </c>
      <c r="D5314" t="s">
        <v>19250</v>
      </c>
      <c r="E5314">
        <v>8</v>
      </c>
      <c r="F5314" t="s">
        <v>19251</v>
      </c>
    </row>
    <row r="5315" spans="1:6">
      <c r="A5315" s="2" t="s">
        <v>30342</v>
      </c>
      <c r="B5315">
        <v>290</v>
      </c>
      <c r="C5315" s="2" t="s">
        <v>19397</v>
      </c>
      <c r="D5315" t="s">
        <v>19250</v>
      </c>
      <c r="E5315">
        <v>8</v>
      </c>
      <c r="F5315" t="s">
        <v>19251</v>
      </c>
    </row>
    <row r="5316" spans="1:6">
      <c r="A5316" s="2" t="s">
        <v>30343</v>
      </c>
      <c r="B5316">
        <v>290</v>
      </c>
      <c r="C5316" s="2" t="s">
        <v>22781</v>
      </c>
      <c r="D5316" t="s">
        <v>19250</v>
      </c>
      <c r="E5316">
        <v>8</v>
      </c>
      <c r="F5316" t="s">
        <v>19251</v>
      </c>
    </row>
    <row r="5317" spans="1:6">
      <c r="A5317" s="2" t="s">
        <v>30344</v>
      </c>
      <c r="B5317">
        <v>290</v>
      </c>
      <c r="C5317" s="2" t="s">
        <v>19624</v>
      </c>
      <c r="D5317" t="s">
        <v>19625</v>
      </c>
      <c r="E5317">
        <v>8</v>
      </c>
      <c r="F5317" t="s">
        <v>19251</v>
      </c>
    </row>
    <row r="5318" spans="1:6">
      <c r="A5318" s="2" t="s">
        <v>30345</v>
      </c>
      <c r="B5318">
        <v>290</v>
      </c>
      <c r="C5318" s="2" t="s">
        <v>19696</v>
      </c>
      <c r="D5318" t="s">
        <v>20967</v>
      </c>
      <c r="E5318">
        <v>8</v>
      </c>
      <c r="F5318" t="s">
        <v>19251</v>
      </c>
    </row>
    <row r="5319" spans="1:6">
      <c r="A5319" s="2" t="s">
        <v>30346</v>
      </c>
      <c r="B5319">
        <v>290</v>
      </c>
      <c r="C5319" s="2" t="s">
        <v>19696</v>
      </c>
      <c r="D5319" t="s">
        <v>20967</v>
      </c>
      <c r="E5319">
        <v>8</v>
      </c>
      <c r="F5319" t="s">
        <v>19251</v>
      </c>
    </row>
    <row r="5320" spans="1:6">
      <c r="A5320" s="2" t="s">
        <v>30347</v>
      </c>
      <c r="B5320">
        <v>290</v>
      </c>
      <c r="C5320" s="2" t="s">
        <v>21207</v>
      </c>
      <c r="D5320" t="s">
        <v>19817</v>
      </c>
      <c r="E5320">
        <v>8</v>
      </c>
      <c r="F5320" t="s">
        <v>19251</v>
      </c>
    </row>
    <row r="5321" spans="1:6">
      <c r="A5321" s="2" t="s">
        <v>30348</v>
      </c>
      <c r="B5321">
        <v>290</v>
      </c>
      <c r="C5321" s="2" t="s">
        <v>19397</v>
      </c>
      <c r="D5321" t="s">
        <v>19250</v>
      </c>
      <c r="E5321">
        <v>8</v>
      </c>
      <c r="F5321" t="s">
        <v>19251</v>
      </c>
    </row>
    <row r="5322" spans="1:6">
      <c r="A5322" s="2" t="s">
        <v>30349</v>
      </c>
      <c r="B5322">
        <v>290</v>
      </c>
      <c r="C5322" s="2" t="s">
        <v>19624</v>
      </c>
      <c r="D5322" t="s">
        <v>19625</v>
      </c>
      <c r="E5322">
        <v>8</v>
      </c>
      <c r="F5322" t="s">
        <v>19251</v>
      </c>
    </row>
    <row r="5323" spans="1:6">
      <c r="A5323" s="2" t="s">
        <v>30350</v>
      </c>
      <c r="B5323">
        <v>290</v>
      </c>
      <c r="C5323" s="2" t="s">
        <v>19397</v>
      </c>
      <c r="D5323" t="s">
        <v>19250</v>
      </c>
      <c r="E5323">
        <v>8</v>
      </c>
      <c r="F5323" t="s">
        <v>19251</v>
      </c>
    </row>
    <row r="5324" spans="1:6">
      <c r="A5324" s="2" t="s">
        <v>30351</v>
      </c>
      <c r="B5324">
        <v>290</v>
      </c>
      <c r="C5324" s="2" t="s">
        <v>20898</v>
      </c>
      <c r="D5324" t="s">
        <v>19625</v>
      </c>
      <c r="E5324">
        <v>8</v>
      </c>
      <c r="F5324" t="s">
        <v>19251</v>
      </c>
    </row>
    <row r="5325" spans="1:6">
      <c r="A5325" s="2" t="s">
        <v>30352</v>
      </c>
      <c r="B5325">
        <v>290</v>
      </c>
      <c r="C5325" s="2" t="s">
        <v>19397</v>
      </c>
      <c r="D5325" t="s">
        <v>19250</v>
      </c>
      <c r="E5325">
        <v>8</v>
      </c>
      <c r="F5325" t="s">
        <v>19251</v>
      </c>
    </row>
    <row r="5326" spans="1:6">
      <c r="A5326" s="2" t="s">
        <v>30353</v>
      </c>
      <c r="B5326">
        <v>290</v>
      </c>
      <c r="C5326" s="2" t="s">
        <v>19397</v>
      </c>
      <c r="D5326" t="s">
        <v>19250</v>
      </c>
      <c r="E5326">
        <v>8</v>
      </c>
      <c r="F5326" t="s">
        <v>19251</v>
      </c>
    </row>
    <row r="5327" spans="1:6">
      <c r="A5327" s="2" t="s">
        <v>30354</v>
      </c>
      <c r="B5327">
        <v>290</v>
      </c>
      <c r="C5327" s="2" t="s">
        <v>19397</v>
      </c>
      <c r="D5327" t="s">
        <v>19250</v>
      </c>
      <c r="E5327">
        <v>8</v>
      </c>
      <c r="F5327" t="s">
        <v>19251</v>
      </c>
    </row>
    <row r="5328" spans="1:6">
      <c r="A5328" s="2" t="s">
        <v>30355</v>
      </c>
      <c r="B5328">
        <v>290</v>
      </c>
      <c r="C5328" s="2" t="s">
        <v>19624</v>
      </c>
      <c r="D5328" t="s">
        <v>19625</v>
      </c>
      <c r="E5328">
        <v>8</v>
      </c>
      <c r="F5328" t="s">
        <v>19251</v>
      </c>
    </row>
    <row r="5329" spans="1:6">
      <c r="A5329" s="2" t="s">
        <v>30356</v>
      </c>
      <c r="B5329">
        <v>290</v>
      </c>
      <c r="C5329" s="2" t="s">
        <v>19397</v>
      </c>
      <c r="D5329" t="s">
        <v>19250</v>
      </c>
      <c r="E5329">
        <v>8</v>
      </c>
      <c r="F5329" t="s">
        <v>19251</v>
      </c>
    </row>
    <row r="5330" spans="1:6">
      <c r="A5330" s="2" t="s">
        <v>30357</v>
      </c>
      <c r="B5330">
        <v>290</v>
      </c>
      <c r="C5330" s="2" t="s">
        <v>21207</v>
      </c>
      <c r="D5330" t="s">
        <v>19817</v>
      </c>
      <c r="E5330">
        <v>8</v>
      </c>
      <c r="F5330" t="s">
        <v>19251</v>
      </c>
    </row>
    <row r="5331" spans="1:6">
      <c r="A5331" s="2" t="s">
        <v>30358</v>
      </c>
      <c r="B5331">
        <v>290</v>
      </c>
      <c r="C5331" s="2" t="s">
        <v>21207</v>
      </c>
      <c r="D5331" t="s">
        <v>19817</v>
      </c>
      <c r="E5331">
        <v>8</v>
      </c>
      <c r="F5331" t="s">
        <v>19251</v>
      </c>
    </row>
    <row r="5332" spans="1:6">
      <c r="A5332" s="2" t="s">
        <v>30359</v>
      </c>
      <c r="B5332">
        <v>290</v>
      </c>
      <c r="C5332" s="2" t="s">
        <v>19397</v>
      </c>
      <c r="D5332" t="s">
        <v>19250</v>
      </c>
      <c r="E5332">
        <v>8</v>
      </c>
      <c r="F5332" t="s">
        <v>19251</v>
      </c>
    </row>
    <row r="5333" spans="1:6">
      <c r="A5333" s="2" t="s">
        <v>30360</v>
      </c>
      <c r="B5333">
        <v>290</v>
      </c>
      <c r="C5333" s="2" t="s">
        <v>21207</v>
      </c>
      <c r="D5333" t="s">
        <v>19817</v>
      </c>
      <c r="E5333">
        <v>8</v>
      </c>
      <c r="F5333" t="s">
        <v>19251</v>
      </c>
    </row>
    <row r="5334" spans="1:6">
      <c r="A5334" s="2" t="s">
        <v>30361</v>
      </c>
      <c r="B5334">
        <v>290</v>
      </c>
      <c r="C5334" s="2" t="s">
        <v>19624</v>
      </c>
      <c r="D5334" t="s">
        <v>19625</v>
      </c>
      <c r="E5334">
        <v>8</v>
      </c>
      <c r="F5334" t="s">
        <v>19251</v>
      </c>
    </row>
    <row r="5335" spans="1:6">
      <c r="A5335" s="2" t="s">
        <v>30362</v>
      </c>
      <c r="B5335">
        <v>290</v>
      </c>
      <c r="C5335" s="2" t="s">
        <v>19624</v>
      </c>
      <c r="D5335" t="s">
        <v>19625</v>
      </c>
      <c r="E5335">
        <v>8</v>
      </c>
      <c r="F5335" t="s">
        <v>19251</v>
      </c>
    </row>
    <row r="5336" spans="1:6">
      <c r="A5336" s="2" t="s">
        <v>30363</v>
      </c>
      <c r="B5336">
        <v>290</v>
      </c>
      <c r="C5336" s="2" t="s">
        <v>19397</v>
      </c>
      <c r="D5336" t="s">
        <v>19250</v>
      </c>
      <c r="E5336">
        <v>8</v>
      </c>
      <c r="F5336" t="s">
        <v>19251</v>
      </c>
    </row>
    <row r="5337" spans="1:6">
      <c r="A5337" s="2" t="s">
        <v>30364</v>
      </c>
      <c r="B5337">
        <v>290</v>
      </c>
      <c r="C5337" s="2" t="s">
        <v>19624</v>
      </c>
      <c r="D5337" t="s">
        <v>19625</v>
      </c>
      <c r="E5337">
        <v>8</v>
      </c>
      <c r="F5337" t="s">
        <v>19251</v>
      </c>
    </row>
    <row r="5338" spans="1:6">
      <c r="A5338" s="2" t="s">
        <v>30365</v>
      </c>
      <c r="B5338">
        <v>290</v>
      </c>
      <c r="C5338" s="2" t="s">
        <v>19397</v>
      </c>
      <c r="D5338" t="s">
        <v>19250</v>
      </c>
      <c r="E5338">
        <v>8</v>
      </c>
      <c r="F5338" t="s">
        <v>19251</v>
      </c>
    </row>
    <row r="5339" spans="1:6">
      <c r="A5339" s="2" t="s">
        <v>30366</v>
      </c>
      <c r="B5339">
        <v>290</v>
      </c>
      <c r="C5339" s="2" t="s">
        <v>19397</v>
      </c>
      <c r="D5339" t="s">
        <v>19250</v>
      </c>
      <c r="E5339">
        <v>8</v>
      </c>
      <c r="F5339" t="s">
        <v>19251</v>
      </c>
    </row>
    <row r="5340" spans="1:6">
      <c r="A5340" s="2" t="s">
        <v>30367</v>
      </c>
      <c r="B5340">
        <v>290</v>
      </c>
      <c r="C5340" s="2" t="s">
        <v>21775</v>
      </c>
      <c r="D5340" t="s">
        <v>19625</v>
      </c>
      <c r="E5340">
        <v>8</v>
      </c>
      <c r="F5340" t="s">
        <v>19251</v>
      </c>
    </row>
    <row r="5341" spans="1:6">
      <c r="A5341" s="2" t="s">
        <v>30368</v>
      </c>
      <c r="B5341">
        <v>290</v>
      </c>
      <c r="C5341" s="2" t="s">
        <v>19624</v>
      </c>
      <c r="D5341" t="s">
        <v>19625</v>
      </c>
      <c r="E5341">
        <v>8</v>
      </c>
      <c r="F5341" t="s">
        <v>19251</v>
      </c>
    </row>
    <row r="5342" spans="1:6">
      <c r="A5342" s="2" t="s">
        <v>30369</v>
      </c>
      <c r="B5342">
        <v>290</v>
      </c>
      <c r="C5342" s="2" t="s">
        <v>19696</v>
      </c>
      <c r="D5342" t="s">
        <v>19250</v>
      </c>
      <c r="E5342">
        <v>8</v>
      </c>
      <c r="F5342" t="s">
        <v>19251</v>
      </c>
    </row>
    <row r="5343" spans="1:6">
      <c r="A5343" s="2" t="s">
        <v>30370</v>
      </c>
      <c r="B5343">
        <v>290</v>
      </c>
      <c r="C5343" s="2" t="s">
        <v>21775</v>
      </c>
      <c r="D5343" t="s">
        <v>19625</v>
      </c>
      <c r="E5343">
        <v>8</v>
      </c>
      <c r="F5343" t="s">
        <v>19251</v>
      </c>
    </row>
    <row r="5344" spans="1:6">
      <c r="A5344" s="2" t="s">
        <v>30371</v>
      </c>
      <c r="B5344">
        <v>290</v>
      </c>
      <c r="C5344" s="2" t="s">
        <v>21207</v>
      </c>
      <c r="D5344" t="s">
        <v>19817</v>
      </c>
      <c r="E5344">
        <v>8</v>
      </c>
      <c r="F5344" t="s">
        <v>19251</v>
      </c>
    </row>
    <row r="5345" spans="1:6">
      <c r="A5345" s="2" t="s">
        <v>30372</v>
      </c>
      <c r="B5345">
        <v>290</v>
      </c>
      <c r="C5345" s="2" t="s">
        <v>22076</v>
      </c>
      <c r="D5345" t="s">
        <v>20451</v>
      </c>
      <c r="E5345">
        <v>8</v>
      </c>
      <c r="F5345" t="s">
        <v>19251</v>
      </c>
    </row>
    <row r="5346" spans="1:6">
      <c r="A5346" s="2" t="s">
        <v>30373</v>
      </c>
      <c r="B5346">
        <v>290</v>
      </c>
      <c r="C5346" s="2" t="s">
        <v>30374</v>
      </c>
      <c r="D5346" t="s">
        <v>19817</v>
      </c>
      <c r="E5346">
        <v>8</v>
      </c>
      <c r="F5346" t="s">
        <v>20191</v>
      </c>
    </row>
    <row r="5347" spans="1:6">
      <c r="A5347" s="2" t="s">
        <v>30375</v>
      </c>
      <c r="B5347">
        <v>290</v>
      </c>
      <c r="C5347" s="2" t="s">
        <v>19397</v>
      </c>
      <c r="D5347" t="s">
        <v>19250</v>
      </c>
      <c r="E5347">
        <v>8</v>
      </c>
      <c r="F5347" t="s">
        <v>19251</v>
      </c>
    </row>
    <row r="5348" spans="1:6">
      <c r="A5348" s="2" t="s">
        <v>30376</v>
      </c>
      <c r="B5348">
        <v>290</v>
      </c>
      <c r="C5348" s="2" t="s">
        <v>21775</v>
      </c>
      <c r="D5348" t="s">
        <v>19625</v>
      </c>
      <c r="E5348">
        <v>8</v>
      </c>
      <c r="F5348" t="s">
        <v>19251</v>
      </c>
    </row>
    <row r="5349" spans="1:6">
      <c r="A5349" s="2" t="s">
        <v>30377</v>
      </c>
      <c r="B5349">
        <v>290</v>
      </c>
      <c r="C5349" s="2" t="s">
        <v>19397</v>
      </c>
      <c r="D5349" t="s">
        <v>19250</v>
      </c>
      <c r="E5349">
        <v>8</v>
      </c>
      <c r="F5349" t="s">
        <v>19251</v>
      </c>
    </row>
    <row r="5350" spans="1:6">
      <c r="A5350" s="2" t="s">
        <v>30378</v>
      </c>
      <c r="B5350">
        <v>290</v>
      </c>
      <c r="C5350" s="2" t="s">
        <v>19397</v>
      </c>
      <c r="D5350" t="s">
        <v>19250</v>
      </c>
      <c r="E5350">
        <v>8</v>
      </c>
      <c r="F5350" t="s">
        <v>19251</v>
      </c>
    </row>
    <row r="5351" spans="1:6">
      <c r="A5351" s="2" t="s">
        <v>30379</v>
      </c>
      <c r="B5351">
        <v>290</v>
      </c>
      <c r="C5351" s="2" t="s">
        <v>19397</v>
      </c>
      <c r="D5351" t="s">
        <v>19250</v>
      </c>
      <c r="E5351">
        <v>8</v>
      </c>
      <c r="F5351" t="s">
        <v>19251</v>
      </c>
    </row>
    <row r="5352" spans="1:6">
      <c r="A5352" s="2" t="s">
        <v>30380</v>
      </c>
      <c r="B5352">
        <v>290</v>
      </c>
      <c r="C5352" s="2" t="s">
        <v>19624</v>
      </c>
      <c r="D5352" t="s">
        <v>19625</v>
      </c>
      <c r="E5352">
        <v>8</v>
      </c>
      <c r="F5352" t="s">
        <v>19251</v>
      </c>
    </row>
    <row r="5353" spans="1:6">
      <c r="A5353" s="2" t="s">
        <v>30381</v>
      </c>
      <c r="B5353">
        <v>290</v>
      </c>
      <c r="C5353" s="2" t="s">
        <v>19397</v>
      </c>
      <c r="D5353" t="s">
        <v>19250</v>
      </c>
      <c r="E5353">
        <v>8</v>
      </c>
      <c r="F5353" t="s">
        <v>19251</v>
      </c>
    </row>
    <row r="5354" spans="1:6">
      <c r="A5354" s="2" t="s">
        <v>30382</v>
      </c>
      <c r="B5354">
        <v>290</v>
      </c>
      <c r="C5354" s="2" t="s">
        <v>19624</v>
      </c>
      <c r="D5354" t="s">
        <v>19625</v>
      </c>
      <c r="E5354">
        <v>8</v>
      </c>
      <c r="F5354" t="s">
        <v>19251</v>
      </c>
    </row>
    <row r="5355" spans="1:6">
      <c r="A5355" s="2" t="s">
        <v>30383</v>
      </c>
      <c r="B5355">
        <v>290</v>
      </c>
      <c r="C5355" s="2" t="s">
        <v>21207</v>
      </c>
      <c r="D5355" t="s">
        <v>19817</v>
      </c>
      <c r="E5355">
        <v>8</v>
      </c>
      <c r="F5355" t="s">
        <v>19251</v>
      </c>
    </row>
    <row r="5356" spans="1:6">
      <c r="A5356" s="2" t="s">
        <v>30384</v>
      </c>
      <c r="B5356">
        <v>290</v>
      </c>
      <c r="C5356" s="2" t="s">
        <v>19397</v>
      </c>
      <c r="D5356" t="s">
        <v>19250</v>
      </c>
      <c r="E5356">
        <v>8</v>
      </c>
      <c r="F5356" t="s">
        <v>19251</v>
      </c>
    </row>
    <row r="5357" spans="1:6">
      <c r="A5357" s="2" t="s">
        <v>30385</v>
      </c>
      <c r="B5357">
        <v>290</v>
      </c>
      <c r="C5357" s="2" t="s">
        <v>19397</v>
      </c>
      <c r="D5357" t="s">
        <v>19250</v>
      </c>
      <c r="E5357">
        <v>8</v>
      </c>
      <c r="F5357" t="s">
        <v>19251</v>
      </c>
    </row>
    <row r="5358" spans="1:6">
      <c r="A5358" s="2" t="s">
        <v>30386</v>
      </c>
      <c r="B5358">
        <v>290</v>
      </c>
      <c r="C5358" s="2" t="s">
        <v>21207</v>
      </c>
      <c r="D5358" t="s">
        <v>19817</v>
      </c>
      <c r="E5358">
        <v>8</v>
      </c>
      <c r="F5358" t="s">
        <v>19251</v>
      </c>
    </row>
    <row r="5359" spans="1:6">
      <c r="A5359" s="2" t="s">
        <v>30387</v>
      </c>
      <c r="B5359">
        <v>290</v>
      </c>
      <c r="C5359" s="2" t="s">
        <v>19397</v>
      </c>
      <c r="D5359" t="s">
        <v>19250</v>
      </c>
      <c r="E5359">
        <v>8</v>
      </c>
      <c r="F5359" t="s">
        <v>19251</v>
      </c>
    </row>
    <row r="5360" spans="1:6">
      <c r="A5360" s="2" t="s">
        <v>30388</v>
      </c>
      <c r="B5360">
        <v>290</v>
      </c>
      <c r="C5360" s="2" t="s">
        <v>19397</v>
      </c>
      <c r="D5360" t="s">
        <v>19250</v>
      </c>
      <c r="E5360">
        <v>8</v>
      </c>
      <c r="F5360" t="s">
        <v>19251</v>
      </c>
    </row>
    <row r="5361" spans="1:6">
      <c r="A5361" s="2" t="s">
        <v>30389</v>
      </c>
      <c r="B5361">
        <v>290</v>
      </c>
      <c r="C5361" s="2" t="s">
        <v>21207</v>
      </c>
      <c r="D5361" t="s">
        <v>19817</v>
      </c>
      <c r="E5361">
        <v>8</v>
      </c>
      <c r="F5361" t="s">
        <v>19251</v>
      </c>
    </row>
    <row r="5362" spans="1:6">
      <c r="A5362" s="2" t="s">
        <v>30390</v>
      </c>
      <c r="B5362">
        <v>290</v>
      </c>
      <c r="C5362" s="2" t="s">
        <v>19397</v>
      </c>
      <c r="D5362" t="s">
        <v>19250</v>
      </c>
      <c r="E5362">
        <v>8</v>
      </c>
      <c r="F5362" t="s">
        <v>19251</v>
      </c>
    </row>
    <row r="5363" spans="1:6">
      <c r="A5363" s="2" t="s">
        <v>30391</v>
      </c>
      <c r="B5363">
        <v>290</v>
      </c>
      <c r="C5363" s="2" t="s">
        <v>19810</v>
      </c>
      <c r="D5363" t="s">
        <v>19811</v>
      </c>
      <c r="E5363">
        <v>8</v>
      </c>
      <c r="F5363" t="s">
        <v>19812</v>
      </c>
    </row>
    <row r="5364" spans="1:6">
      <c r="A5364" s="2" t="s">
        <v>30392</v>
      </c>
      <c r="B5364">
        <v>290</v>
      </c>
      <c r="C5364" s="2" t="s">
        <v>19810</v>
      </c>
      <c r="D5364" t="s">
        <v>19811</v>
      </c>
      <c r="E5364">
        <v>8</v>
      </c>
      <c r="F5364" t="s">
        <v>19812</v>
      </c>
    </row>
    <row r="5365" spans="1:6">
      <c r="A5365" s="2" t="s">
        <v>30393</v>
      </c>
      <c r="B5365">
        <v>290</v>
      </c>
      <c r="C5365" s="2" t="s">
        <v>19397</v>
      </c>
      <c r="D5365" t="s">
        <v>19250</v>
      </c>
      <c r="E5365">
        <v>8</v>
      </c>
      <c r="F5365" t="s">
        <v>19251</v>
      </c>
    </row>
    <row r="5366" spans="1:6">
      <c r="A5366" s="2" t="s">
        <v>30394</v>
      </c>
      <c r="B5366">
        <v>290</v>
      </c>
      <c r="C5366" s="2" t="s">
        <v>19397</v>
      </c>
      <c r="D5366" t="s">
        <v>19250</v>
      </c>
      <c r="E5366">
        <v>8</v>
      </c>
      <c r="F5366" t="s">
        <v>19251</v>
      </c>
    </row>
    <row r="5367" spans="1:6">
      <c r="A5367" s="2" t="s">
        <v>30395</v>
      </c>
      <c r="B5367">
        <v>290</v>
      </c>
      <c r="C5367" s="2" t="s">
        <v>19624</v>
      </c>
      <c r="D5367" t="s">
        <v>19625</v>
      </c>
      <c r="E5367">
        <v>8</v>
      </c>
      <c r="F5367" t="s">
        <v>19251</v>
      </c>
    </row>
    <row r="5368" spans="1:6">
      <c r="A5368" s="2" t="s">
        <v>30396</v>
      </c>
      <c r="B5368">
        <v>290</v>
      </c>
      <c r="C5368" s="2" t="s">
        <v>21207</v>
      </c>
      <c r="D5368" t="s">
        <v>19817</v>
      </c>
      <c r="E5368">
        <v>8</v>
      </c>
      <c r="F5368" t="s">
        <v>19251</v>
      </c>
    </row>
    <row r="5369" spans="1:6">
      <c r="A5369" s="2" t="s">
        <v>30397</v>
      </c>
      <c r="B5369">
        <v>290</v>
      </c>
      <c r="C5369" s="2" t="s">
        <v>19397</v>
      </c>
      <c r="D5369" t="s">
        <v>19250</v>
      </c>
      <c r="E5369">
        <v>8</v>
      </c>
      <c r="F5369" t="s">
        <v>19251</v>
      </c>
    </row>
    <row r="5370" spans="1:6">
      <c r="A5370" s="2" t="s">
        <v>30398</v>
      </c>
      <c r="B5370">
        <v>290</v>
      </c>
      <c r="C5370" s="2" t="s">
        <v>21207</v>
      </c>
      <c r="D5370" t="s">
        <v>19817</v>
      </c>
      <c r="E5370">
        <v>8</v>
      </c>
      <c r="F5370" t="s">
        <v>19251</v>
      </c>
    </row>
    <row r="5371" spans="1:6">
      <c r="A5371" s="2" t="s">
        <v>30399</v>
      </c>
      <c r="B5371">
        <v>290</v>
      </c>
      <c r="C5371" s="2" t="s">
        <v>19397</v>
      </c>
      <c r="D5371" t="s">
        <v>19250</v>
      </c>
      <c r="E5371">
        <v>8</v>
      </c>
      <c r="F5371" t="s">
        <v>19251</v>
      </c>
    </row>
    <row r="5372" spans="1:6">
      <c r="A5372" s="2" t="s">
        <v>30400</v>
      </c>
      <c r="B5372">
        <v>290</v>
      </c>
      <c r="C5372" s="2" t="s">
        <v>21207</v>
      </c>
      <c r="D5372" t="s">
        <v>19817</v>
      </c>
      <c r="E5372">
        <v>8</v>
      </c>
      <c r="F5372" t="s">
        <v>19251</v>
      </c>
    </row>
    <row r="5373" spans="1:6">
      <c r="A5373" s="2" t="s">
        <v>30401</v>
      </c>
      <c r="B5373">
        <v>290</v>
      </c>
      <c r="C5373" s="2" t="s">
        <v>21207</v>
      </c>
      <c r="D5373" t="s">
        <v>19817</v>
      </c>
      <c r="E5373">
        <v>8</v>
      </c>
      <c r="F5373" t="s">
        <v>19251</v>
      </c>
    </row>
    <row r="5374" spans="1:6">
      <c r="A5374" s="2" t="s">
        <v>30402</v>
      </c>
      <c r="B5374">
        <v>290</v>
      </c>
      <c r="C5374" s="2" t="s">
        <v>21207</v>
      </c>
      <c r="D5374" t="s">
        <v>19817</v>
      </c>
      <c r="E5374">
        <v>8</v>
      </c>
      <c r="F5374" t="s">
        <v>19251</v>
      </c>
    </row>
    <row r="5375" spans="1:6">
      <c r="A5375" s="2" t="s">
        <v>30403</v>
      </c>
      <c r="B5375">
        <v>290</v>
      </c>
      <c r="C5375" s="2" t="s">
        <v>19624</v>
      </c>
      <c r="D5375" t="s">
        <v>19625</v>
      </c>
      <c r="E5375">
        <v>8</v>
      </c>
      <c r="F5375" t="s">
        <v>19251</v>
      </c>
    </row>
    <row r="5376" spans="1:6">
      <c r="A5376" s="2" t="s">
        <v>30404</v>
      </c>
      <c r="B5376">
        <v>290</v>
      </c>
      <c r="C5376" s="2" t="s">
        <v>19397</v>
      </c>
      <c r="D5376" t="s">
        <v>19250</v>
      </c>
      <c r="E5376">
        <v>8</v>
      </c>
      <c r="F5376" t="s">
        <v>19251</v>
      </c>
    </row>
    <row r="5377" spans="1:6">
      <c r="A5377" s="2" t="s">
        <v>30405</v>
      </c>
      <c r="B5377">
        <v>290</v>
      </c>
      <c r="C5377" s="2" t="s">
        <v>20510</v>
      </c>
      <c r="D5377" t="s">
        <v>21211</v>
      </c>
      <c r="E5377">
        <v>8</v>
      </c>
      <c r="F5377" t="s">
        <v>21920</v>
      </c>
    </row>
    <row r="5378" spans="1:6">
      <c r="A5378" s="2" t="s">
        <v>30406</v>
      </c>
      <c r="B5378">
        <v>290</v>
      </c>
      <c r="C5378" s="2" t="s">
        <v>21207</v>
      </c>
      <c r="D5378" t="s">
        <v>19817</v>
      </c>
      <c r="E5378">
        <v>8</v>
      </c>
      <c r="F5378" t="s">
        <v>19251</v>
      </c>
    </row>
    <row r="5379" spans="1:6">
      <c r="A5379" s="2" t="s">
        <v>30407</v>
      </c>
      <c r="B5379">
        <v>290</v>
      </c>
      <c r="C5379" s="2" t="s">
        <v>21775</v>
      </c>
      <c r="D5379" t="s">
        <v>19625</v>
      </c>
      <c r="E5379">
        <v>8</v>
      </c>
      <c r="F5379" t="s">
        <v>19251</v>
      </c>
    </row>
    <row r="5380" spans="1:6">
      <c r="A5380" s="2" t="s">
        <v>30408</v>
      </c>
      <c r="B5380">
        <v>290</v>
      </c>
      <c r="C5380" s="2" t="s">
        <v>22065</v>
      </c>
      <c r="D5380" t="s">
        <v>22066</v>
      </c>
      <c r="E5380">
        <v>8</v>
      </c>
      <c r="F5380" t="s">
        <v>19812</v>
      </c>
    </row>
    <row r="5381" spans="1:6">
      <c r="A5381" s="2" t="s">
        <v>30409</v>
      </c>
      <c r="B5381">
        <v>290</v>
      </c>
      <c r="C5381" s="2" t="s">
        <v>21207</v>
      </c>
      <c r="D5381" t="s">
        <v>19817</v>
      </c>
      <c r="E5381">
        <v>8</v>
      </c>
      <c r="F5381" t="s">
        <v>19251</v>
      </c>
    </row>
    <row r="5382" spans="1:6">
      <c r="A5382" s="2" t="s">
        <v>30410</v>
      </c>
      <c r="B5382">
        <v>290</v>
      </c>
      <c r="C5382" s="2" t="s">
        <v>19397</v>
      </c>
      <c r="D5382" t="s">
        <v>19250</v>
      </c>
      <c r="E5382">
        <v>8</v>
      </c>
      <c r="F5382" t="s">
        <v>19251</v>
      </c>
    </row>
    <row r="5383" spans="1:6">
      <c r="A5383" s="2" t="s">
        <v>30411</v>
      </c>
      <c r="B5383">
        <v>290</v>
      </c>
      <c r="C5383" s="2" t="s">
        <v>19624</v>
      </c>
      <c r="D5383" t="s">
        <v>19625</v>
      </c>
      <c r="E5383">
        <v>8</v>
      </c>
      <c r="F5383" t="s">
        <v>19251</v>
      </c>
    </row>
    <row r="5384" spans="1:6">
      <c r="A5384" s="2" t="s">
        <v>30412</v>
      </c>
      <c r="B5384">
        <v>290</v>
      </c>
      <c r="C5384" s="2" t="s">
        <v>19624</v>
      </c>
      <c r="D5384" t="s">
        <v>19625</v>
      </c>
      <c r="E5384">
        <v>8</v>
      </c>
      <c r="F5384" t="s">
        <v>19251</v>
      </c>
    </row>
    <row r="5385" spans="1:6">
      <c r="A5385" s="2" t="s">
        <v>30413</v>
      </c>
      <c r="B5385">
        <v>290</v>
      </c>
      <c r="C5385" s="2" t="s">
        <v>19397</v>
      </c>
      <c r="D5385" t="s">
        <v>19250</v>
      </c>
      <c r="E5385">
        <v>8</v>
      </c>
      <c r="F5385" t="s">
        <v>19251</v>
      </c>
    </row>
    <row r="5386" spans="1:6">
      <c r="A5386" s="2" t="s">
        <v>30414</v>
      </c>
      <c r="B5386">
        <v>290</v>
      </c>
      <c r="C5386" s="2" t="s">
        <v>19397</v>
      </c>
      <c r="D5386" t="s">
        <v>19250</v>
      </c>
      <c r="E5386">
        <v>8</v>
      </c>
      <c r="F5386" t="s">
        <v>19251</v>
      </c>
    </row>
    <row r="5387" spans="1:6">
      <c r="A5387" s="2" t="s">
        <v>30415</v>
      </c>
      <c r="B5387">
        <v>290</v>
      </c>
      <c r="C5387" s="2" t="s">
        <v>19397</v>
      </c>
      <c r="D5387" t="s">
        <v>19250</v>
      </c>
      <c r="E5387">
        <v>8</v>
      </c>
      <c r="F5387" t="s">
        <v>19251</v>
      </c>
    </row>
    <row r="5388" spans="1:6">
      <c r="A5388" s="2" t="s">
        <v>30416</v>
      </c>
      <c r="B5388">
        <v>290</v>
      </c>
      <c r="C5388" s="2" t="s">
        <v>19397</v>
      </c>
      <c r="D5388" t="s">
        <v>19250</v>
      </c>
      <c r="E5388">
        <v>8</v>
      </c>
      <c r="F5388" t="s">
        <v>19251</v>
      </c>
    </row>
    <row r="5389" spans="1:6">
      <c r="A5389" s="2" t="s">
        <v>30417</v>
      </c>
      <c r="B5389">
        <v>290</v>
      </c>
      <c r="C5389" s="2" t="s">
        <v>21207</v>
      </c>
      <c r="D5389" t="s">
        <v>19817</v>
      </c>
      <c r="E5389">
        <v>8</v>
      </c>
      <c r="F5389" t="s">
        <v>19251</v>
      </c>
    </row>
    <row r="5390" spans="1:6">
      <c r="A5390" s="2" t="s">
        <v>30418</v>
      </c>
      <c r="B5390">
        <v>290</v>
      </c>
      <c r="C5390" s="2" t="s">
        <v>21775</v>
      </c>
      <c r="D5390" t="s">
        <v>19625</v>
      </c>
      <c r="E5390">
        <v>8</v>
      </c>
      <c r="F5390" t="s">
        <v>19251</v>
      </c>
    </row>
    <row r="5391" spans="1:6">
      <c r="A5391" s="2" t="s">
        <v>30419</v>
      </c>
      <c r="B5391">
        <v>290</v>
      </c>
      <c r="C5391" s="2" t="s">
        <v>19810</v>
      </c>
      <c r="D5391" t="s">
        <v>19811</v>
      </c>
      <c r="E5391">
        <v>8</v>
      </c>
      <c r="F5391" t="s">
        <v>19812</v>
      </c>
    </row>
    <row r="5392" spans="1:6">
      <c r="A5392" s="2" t="s">
        <v>30420</v>
      </c>
      <c r="B5392">
        <v>290</v>
      </c>
      <c r="C5392" s="2" t="s">
        <v>19397</v>
      </c>
      <c r="D5392" t="s">
        <v>19250</v>
      </c>
      <c r="E5392">
        <v>8</v>
      </c>
      <c r="F5392" t="s">
        <v>19251</v>
      </c>
    </row>
    <row r="5393" spans="1:6">
      <c r="A5393" s="2" t="s">
        <v>30421</v>
      </c>
      <c r="B5393">
        <v>290</v>
      </c>
      <c r="C5393" s="2" t="s">
        <v>22065</v>
      </c>
      <c r="D5393" t="s">
        <v>22066</v>
      </c>
      <c r="E5393">
        <v>8</v>
      </c>
      <c r="F5393" t="s">
        <v>19812</v>
      </c>
    </row>
    <row r="5394" spans="1:6">
      <c r="A5394" s="2" t="s">
        <v>30422</v>
      </c>
      <c r="B5394">
        <v>290</v>
      </c>
      <c r="C5394" s="2" t="s">
        <v>21207</v>
      </c>
      <c r="D5394" t="s">
        <v>19817</v>
      </c>
      <c r="E5394">
        <v>8</v>
      </c>
      <c r="F5394" t="s">
        <v>19251</v>
      </c>
    </row>
    <row r="5395" spans="1:6">
      <c r="A5395" s="2" t="s">
        <v>30423</v>
      </c>
      <c r="B5395">
        <v>290</v>
      </c>
      <c r="C5395" s="2" t="s">
        <v>19397</v>
      </c>
      <c r="D5395" t="s">
        <v>19250</v>
      </c>
      <c r="E5395">
        <v>8</v>
      </c>
      <c r="F5395" t="s">
        <v>19251</v>
      </c>
    </row>
    <row r="5396" spans="1:6">
      <c r="A5396" s="2" t="s">
        <v>30424</v>
      </c>
      <c r="B5396">
        <v>290</v>
      </c>
      <c r="C5396" s="2" t="s">
        <v>21775</v>
      </c>
      <c r="D5396" t="s">
        <v>19625</v>
      </c>
      <c r="E5396">
        <v>8</v>
      </c>
      <c r="F5396" t="s">
        <v>19251</v>
      </c>
    </row>
    <row r="5397" spans="1:6">
      <c r="A5397" s="2" t="s">
        <v>30425</v>
      </c>
      <c r="B5397">
        <v>290</v>
      </c>
      <c r="C5397" s="2" t="s">
        <v>21207</v>
      </c>
      <c r="D5397" t="s">
        <v>19817</v>
      </c>
      <c r="E5397">
        <v>8</v>
      </c>
      <c r="F5397" t="s">
        <v>19251</v>
      </c>
    </row>
    <row r="5398" spans="1:6">
      <c r="A5398" s="2" t="s">
        <v>30426</v>
      </c>
      <c r="B5398">
        <v>290</v>
      </c>
      <c r="C5398" s="2" t="s">
        <v>19397</v>
      </c>
      <c r="D5398" t="s">
        <v>19250</v>
      </c>
      <c r="E5398">
        <v>8</v>
      </c>
      <c r="F5398" t="s">
        <v>19251</v>
      </c>
    </row>
    <row r="5399" spans="1:6">
      <c r="A5399" s="2" t="s">
        <v>30427</v>
      </c>
      <c r="B5399">
        <v>290</v>
      </c>
      <c r="C5399" s="2" t="s">
        <v>19397</v>
      </c>
      <c r="D5399" t="s">
        <v>19250</v>
      </c>
      <c r="E5399">
        <v>8</v>
      </c>
      <c r="F5399" t="s">
        <v>19251</v>
      </c>
    </row>
    <row r="5400" spans="1:6">
      <c r="A5400" s="2" t="s">
        <v>30428</v>
      </c>
      <c r="B5400">
        <v>290</v>
      </c>
      <c r="C5400" s="2" t="s">
        <v>19624</v>
      </c>
      <c r="D5400" t="s">
        <v>19625</v>
      </c>
      <c r="E5400">
        <v>8</v>
      </c>
      <c r="F5400" t="s">
        <v>19251</v>
      </c>
    </row>
    <row r="5401" spans="1:6">
      <c r="A5401" s="2" t="s">
        <v>30429</v>
      </c>
      <c r="B5401">
        <v>290</v>
      </c>
      <c r="C5401" s="2" t="s">
        <v>19696</v>
      </c>
      <c r="D5401" t="s">
        <v>20967</v>
      </c>
      <c r="E5401">
        <v>8</v>
      </c>
      <c r="F5401" t="s">
        <v>19251</v>
      </c>
    </row>
    <row r="5402" spans="1:6">
      <c r="A5402" s="2" t="s">
        <v>30430</v>
      </c>
      <c r="B5402">
        <v>290</v>
      </c>
      <c r="C5402" s="2" t="s">
        <v>19397</v>
      </c>
      <c r="D5402" t="s">
        <v>19250</v>
      </c>
      <c r="E5402">
        <v>8</v>
      </c>
      <c r="F5402" t="s">
        <v>19251</v>
      </c>
    </row>
    <row r="5403" spans="1:6">
      <c r="A5403" s="2" t="s">
        <v>30431</v>
      </c>
      <c r="B5403">
        <v>290</v>
      </c>
      <c r="C5403" s="2" t="s">
        <v>21775</v>
      </c>
      <c r="D5403" t="s">
        <v>19625</v>
      </c>
      <c r="E5403">
        <v>8</v>
      </c>
      <c r="F5403" t="s">
        <v>19251</v>
      </c>
    </row>
    <row r="5404" spans="1:6">
      <c r="A5404" s="2" t="s">
        <v>30432</v>
      </c>
      <c r="B5404">
        <v>290</v>
      </c>
      <c r="C5404" s="2" t="s">
        <v>19624</v>
      </c>
      <c r="D5404" t="s">
        <v>19625</v>
      </c>
      <c r="E5404">
        <v>8</v>
      </c>
      <c r="F5404" t="s">
        <v>19251</v>
      </c>
    </row>
    <row r="5405" spans="1:6">
      <c r="A5405" s="2" t="s">
        <v>30433</v>
      </c>
      <c r="B5405">
        <v>290</v>
      </c>
      <c r="C5405" s="2" t="s">
        <v>21207</v>
      </c>
      <c r="D5405" t="s">
        <v>19817</v>
      </c>
      <c r="E5405">
        <v>8</v>
      </c>
      <c r="F5405" t="s">
        <v>19251</v>
      </c>
    </row>
    <row r="5406" spans="1:6">
      <c r="A5406" s="2" t="s">
        <v>30434</v>
      </c>
      <c r="B5406">
        <v>290</v>
      </c>
      <c r="C5406" s="2" t="s">
        <v>19397</v>
      </c>
      <c r="D5406" t="s">
        <v>19250</v>
      </c>
      <c r="E5406">
        <v>8</v>
      </c>
      <c r="F5406" t="s">
        <v>19251</v>
      </c>
    </row>
    <row r="5407" spans="1:6">
      <c r="A5407" s="2" t="s">
        <v>30435</v>
      </c>
      <c r="B5407">
        <v>290</v>
      </c>
      <c r="C5407" s="2" t="s">
        <v>19397</v>
      </c>
      <c r="D5407" t="s">
        <v>19250</v>
      </c>
      <c r="E5407">
        <v>8</v>
      </c>
      <c r="F5407" t="s">
        <v>19251</v>
      </c>
    </row>
    <row r="5408" spans="1:6">
      <c r="A5408" s="2" t="s">
        <v>30436</v>
      </c>
      <c r="B5408">
        <v>290</v>
      </c>
      <c r="C5408" s="2" t="s">
        <v>19624</v>
      </c>
      <c r="D5408" t="s">
        <v>19625</v>
      </c>
      <c r="E5408">
        <v>8</v>
      </c>
      <c r="F5408" t="s">
        <v>19251</v>
      </c>
    </row>
    <row r="5409" spans="1:6">
      <c r="A5409" s="2" t="s">
        <v>30437</v>
      </c>
      <c r="B5409">
        <v>290</v>
      </c>
      <c r="C5409" s="2" t="s">
        <v>19397</v>
      </c>
      <c r="D5409" t="s">
        <v>19250</v>
      </c>
      <c r="E5409">
        <v>8</v>
      </c>
      <c r="F5409" t="s">
        <v>19251</v>
      </c>
    </row>
    <row r="5410" spans="1:6">
      <c r="A5410" s="2" t="s">
        <v>30438</v>
      </c>
      <c r="B5410">
        <v>290</v>
      </c>
      <c r="C5410" s="2" t="s">
        <v>21207</v>
      </c>
      <c r="D5410" t="s">
        <v>19817</v>
      </c>
      <c r="E5410">
        <v>8</v>
      </c>
      <c r="F5410" t="s">
        <v>19251</v>
      </c>
    </row>
    <row r="5411" spans="1:6">
      <c r="A5411" s="2" t="s">
        <v>30439</v>
      </c>
      <c r="B5411">
        <v>290</v>
      </c>
      <c r="C5411" s="2" t="s">
        <v>19249</v>
      </c>
      <c r="D5411" t="s">
        <v>19250</v>
      </c>
      <c r="E5411">
        <v>8</v>
      </c>
      <c r="F5411" t="s">
        <v>19251</v>
      </c>
    </row>
    <row r="5412" spans="1:6">
      <c r="A5412" s="2" t="s">
        <v>30440</v>
      </c>
      <c r="B5412">
        <v>290</v>
      </c>
      <c r="C5412" s="2" t="s">
        <v>21207</v>
      </c>
      <c r="D5412" t="s">
        <v>19817</v>
      </c>
      <c r="E5412">
        <v>8</v>
      </c>
      <c r="F5412" t="s">
        <v>19251</v>
      </c>
    </row>
    <row r="5413" spans="1:6">
      <c r="A5413" s="2" t="s">
        <v>30441</v>
      </c>
      <c r="B5413">
        <v>290</v>
      </c>
      <c r="C5413" s="2" t="s">
        <v>19624</v>
      </c>
      <c r="D5413" t="s">
        <v>19625</v>
      </c>
      <c r="E5413">
        <v>8</v>
      </c>
      <c r="F5413" t="s">
        <v>19251</v>
      </c>
    </row>
    <row r="5414" spans="1:6">
      <c r="A5414" s="2" t="s">
        <v>30442</v>
      </c>
      <c r="B5414">
        <v>290</v>
      </c>
      <c r="C5414" s="2" t="s">
        <v>19397</v>
      </c>
      <c r="D5414" t="s">
        <v>19250</v>
      </c>
      <c r="E5414">
        <v>8</v>
      </c>
      <c r="F5414" t="s">
        <v>19251</v>
      </c>
    </row>
    <row r="5415" spans="1:6">
      <c r="A5415" s="2" t="s">
        <v>30443</v>
      </c>
      <c r="B5415">
        <v>290</v>
      </c>
      <c r="C5415" s="2" t="s">
        <v>19397</v>
      </c>
      <c r="D5415" t="s">
        <v>19250</v>
      </c>
      <c r="E5415">
        <v>8</v>
      </c>
      <c r="F5415" t="s">
        <v>19251</v>
      </c>
    </row>
    <row r="5416" spans="1:6">
      <c r="A5416" s="2" t="s">
        <v>30444</v>
      </c>
      <c r="B5416">
        <v>290</v>
      </c>
      <c r="C5416" s="2" t="s">
        <v>19624</v>
      </c>
      <c r="D5416" t="s">
        <v>19625</v>
      </c>
      <c r="E5416">
        <v>8</v>
      </c>
      <c r="F5416" t="s">
        <v>19251</v>
      </c>
    </row>
    <row r="5417" spans="1:6">
      <c r="A5417" s="2" t="s">
        <v>30445</v>
      </c>
      <c r="B5417">
        <v>290</v>
      </c>
      <c r="C5417" s="2" t="s">
        <v>19624</v>
      </c>
      <c r="D5417" t="s">
        <v>19625</v>
      </c>
      <c r="E5417">
        <v>8</v>
      </c>
      <c r="F5417" t="s">
        <v>19251</v>
      </c>
    </row>
    <row r="5418" spans="1:6">
      <c r="A5418" s="2" t="s">
        <v>30446</v>
      </c>
      <c r="B5418">
        <v>290</v>
      </c>
      <c r="C5418" s="2" t="s">
        <v>19624</v>
      </c>
      <c r="D5418" t="s">
        <v>19625</v>
      </c>
      <c r="E5418">
        <v>8</v>
      </c>
      <c r="F5418" t="s">
        <v>19251</v>
      </c>
    </row>
    <row r="5419" spans="1:6">
      <c r="A5419" s="2" t="s">
        <v>30447</v>
      </c>
      <c r="B5419">
        <v>290</v>
      </c>
      <c r="C5419" s="2" t="s">
        <v>26171</v>
      </c>
      <c r="D5419" t="s">
        <v>19250</v>
      </c>
      <c r="E5419">
        <v>8</v>
      </c>
      <c r="F5419" t="s">
        <v>19251</v>
      </c>
    </row>
    <row r="5420" spans="1:6">
      <c r="A5420" s="2" t="s">
        <v>30448</v>
      </c>
      <c r="B5420">
        <v>290</v>
      </c>
      <c r="C5420" s="2" t="s">
        <v>19624</v>
      </c>
      <c r="D5420" t="s">
        <v>19625</v>
      </c>
      <c r="E5420">
        <v>8</v>
      </c>
      <c r="F5420" t="s">
        <v>19251</v>
      </c>
    </row>
    <row r="5421" spans="1:6">
      <c r="A5421" s="2" t="s">
        <v>30449</v>
      </c>
      <c r="B5421">
        <v>290</v>
      </c>
      <c r="C5421" s="2" t="s">
        <v>20871</v>
      </c>
      <c r="D5421" t="s">
        <v>19811</v>
      </c>
      <c r="E5421">
        <v>8</v>
      </c>
      <c r="F5421" t="s">
        <v>20872</v>
      </c>
    </row>
    <row r="5422" spans="1:6">
      <c r="A5422" s="2" t="s">
        <v>30450</v>
      </c>
      <c r="B5422">
        <v>290</v>
      </c>
      <c r="C5422" s="2" t="s">
        <v>19624</v>
      </c>
      <c r="D5422" t="s">
        <v>19625</v>
      </c>
      <c r="E5422">
        <v>8</v>
      </c>
      <c r="F5422" t="s">
        <v>19251</v>
      </c>
    </row>
    <row r="5423" spans="1:6">
      <c r="A5423" s="2" t="s">
        <v>30451</v>
      </c>
      <c r="B5423">
        <v>290</v>
      </c>
      <c r="C5423" s="2" t="s">
        <v>19397</v>
      </c>
      <c r="D5423" t="s">
        <v>19250</v>
      </c>
      <c r="E5423">
        <v>8</v>
      </c>
      <c r="F5423" t="s">
        <v>19251</v>
      </c>
    </row>
    <row r="5424" spans="1:6">
      <c r="A5424" s="2" t="s">
        <v>30452</v>
      </c>
      <c r="B5424">
        <v>290</v>
      </c>
      <c r="C5424" s="2" t="s">
        <v>19624</v>
      </c>
      <c r="D5424" t="s">
        <v>19625</v>
      </c>
      <c r="E5424">
        <v>8</v>
      </c>
      <c r="F5424" t="s">
        <v>19251</v>
      </c>
    </row>
    <row r="5425" spans="1:6">
      <c r="A5425" s="2" t="s">
        <v>30453</v>
      </c>
      <c r="B5425">
        <v>290</v>
      </c>
      <c r="C5425" s="2" t="s">
        <v>19624</v>
      </c>
      <c r="D5425" t="s">
        <v>19625</v>
      </c>
      <c r="E5425">
        <v>8</v>
      </c>
      <c r="F5425" t="s">
        <v>19251</v>
      </c>
    </row>
    <row r="5426" spans="1:6">
      <c r="A5426" s="2" t="s">
        <v>30454</v>
      </c>
      <c r="B5426">
        <v>290</v>
      </c>
      <c r="C5426" s="2" t="s">
        <v>30455</v>
      </c>
      <c r="D5426" t="s">
        <v>19250</v>
      </c>
      <c r="E5426">
        <v>8</v>
      </c>
      <c r="F5426" t="s">
        <v>19251</v>
      </c>
    </row>
    <row r="5427" spans="1:6">
      <c r="A5427" s="2" t="s">
        <v>30456</v>
      </c>
      <c r="B5427">
        <v>290</v>
      </c>
      <c r="C5427" s="2" t="s">
        <v>21207</v>
      </c>
      <c r="D5427" t="s">
        <v>19817</v>
      </c>
      <c r="E5427">
        <v>8</v>
      </c>
      <c r="F5427" t="s">
        <v>19251</v>
      </c>
    </row>
    <row r="5428" spans="1:6">
      <c r="A5428" s="2" t="s">
        <v>30457</v>
      </c>
      <c r="B5428">
        <v>290</v>
      </c>
      <c r="C5428" s="2" t="s">
        <v>21775</v>
      </c>
      <c r="D5428" t="s">
        <v>19625</v>
      </c>
      <c r="E5428">
        <v>8</v>
      </c>
      <c r="F5428" t="s">
        <v>19251</v>
      </c>
    </row>
    <row r="5429" spans="1:6">
      <c r="A5429" s="2" t="s">
        <v>30458</v>
      </c>
      <c r="B5429">
        <v>290</v>
      </c>
      <c r="C5429" s="2" t="s">
        <v>20898</v>
      </c>
      <c r="D5429" t="s">
        <v>19625</v>
      </c>
      <c r="E5429">
        <v>8</v>
      </c>
      <c r="F5429" t="s">
        <v>19251</v>
      </c>
    </row>
    <row r="5430" spans="1:6">
      <c r="A5430" s="2" t="s">
        <v>30459</v>
      </c>
      <c r="B5430">
        <v>290</v>
      </c>
      <c r="C5430" s="2" t="s">
        <v>21775</v>
      </c>
      <c r="D5430" t="s">
        <v>19625</v>
      </c>
      <c r="E5430">
        <v>8</v>
      </c>
      <c r="F5430" t="s">
        <v>19251</v>
      </c>
    </row>
    <row r="5431" spans="1:6">
      <c r="A5431" s="2" t="s">
        <v>30460</v>
      </c>
      <c r="B5431">
        <v>290</v>
      </c>
      <c r="C5431" s="2" t="s">
        <v>19397</v>
      </c>
      <c r="D5431" t="s">
        <v>19250</v>
      </c>
      <c r="E5431">
        <v>8</v>
      </c>
      <c r="F5431" t="s">
        <v>19251</v>
      </c>
    </row>
    <row r="5432" spans="1:6">
      <c r="A5432" s="2" t="s">
        <v>30461</v>
      </c>
      <c r="B5432">
        <v>290</v>
      </c>
      <c r="C5432" s="2" t="s">
        <v>19624</v>
      </c>
      <c r="D5432" t="s">
        <v>19625</v>
      </c>
      <c r="E5432">
        <v>8</v>
      </c>
      <c r="F5432" t="s">
        <v>19251</v>
      </c>
    </row>
    <row r="5433" spans="1:6">
      <c r="A5433" s="2" t="s">
        <v>30462</v>
      </c>
      <c r="B5433">
        <v>290</v>
      </c>
      <c r="C5433" s="2" t="s">
        <v>21207</v>
      </c>
      <c r="D5433" t="s">
        <v>19817</v>
      </c>
      <c r="E5433">
        <v>8</v>
      </c>
      <c r="F5433" t="s">
        <v>19251</v>
      </c>
    </row>
    <row r="5434" spans="1:6">
      <c r="A5434" s="2" t="s">
        <v>30463</v>
      </c>
      <c r="B5434">
        <v>290</v>
      </c>
      <c r="C5434" s="2" t="s">
        <v>22065</v>
      </c>
      <c r="D5434" t="s">
        <v>22066</v>
      </c>
      <c r="E5434">
        <v>8</v>
      </c>
      <c r="F5434" t="s">
        <v>19812</v>
      </c>
    </row>
    <row r="5435" spans="1:6">
      <c r="A5435" s="2" t="s">
        <v>30464</v>
      </c>
      <c r="B5435">
        <v>290</v>
      </c>
      <c r="C5435" s="2" t="s">
        <v>19397</v>
      </c>
      <c r="D5435" t="s">
        <v>19250</v>
      </c>
      <c r="E5435">
        <v>8</v>
      </c>
      <c r="F5435" t="s">
        <v>19251</v>
      </c>
    </row>
    <row r="5436" spans="1:6">
      <c r="A5436" s="2" t="s">
        <v>30465</v>
      </c>
      <c r="B5436">
        <v>290</v>
      </c>
      <c r="C5436" s="2" t="s">
        <v>21775</v>
      </c>
      <c r="D5436" t="s">
        <v>19625</v>
      </c>
      <c r="E5436">
        <v>8</v>
      </c>
      <c r="F5436" t="s">
        <v>19251</v>
      </c>
    </row>
    <row r="5437" spans="1:6">
      <c r="A5437" s="2" t="s">
        <v>30466</v>
      </c>
      <c r="B5437">
        <v>290</v>
      </c>
      <c r="C5437" s="2" t="s">
        <v>28043</v>
      </c>
      <c r="D5437" t="s">
        <v>19625</v>
      </c>
      <c r="E5437">
        <v>8</v>
      </c>
      <c r="F5437" t="s">
        <v>19251</v>
      </c>
    </row>
    <row r="5438" spans="1:6">
      <c r="A5438" s="2" t="s">
        <v>30467</v>
      </c>
      <c r="B5438">
        <v>290</v>
      </c>
      <c r="C5438" s="2" t="s">
        <v>19397</v>
      </c>
      <c r="D5438" t="s">
        <v>19250</v>
      </c>
      <c r="E5438">
        <v>8</v>
      </c>
      <c r="F5438" t="s">
        <v>19251</v>
      </c>
    </row>
    <row r="5439" spans="1:6">
      <c r="A5439" s="2" t="s">
        <v>30468</v>
      </c>
      <c r="B5439">
        <v>290</v>
      </c>
      <c r="C5439" s="2" t="s">
        <v>21775</v>
      </c>
      <c r="D5439" t="s">
        <v>19625</v>
      </c>
      <c r="E5439">
        <v>8</v>
      </c>
      <c r="F5439" t="s">
        <v>19251</v>
      </c>
    </row>
    <row r="5440" spans="1:6">
      <c r="A5440" s="2" t="s">
        <v>30469</v>
      </c>
      <c r="B5440">
        <v>290</v>
      </c>
      <c r="C5440" s="2" t="s">
        <v>21207</v>
      </c>
      <c r="D5440" t="s">
        <v>19817</v>
      </c>
      <c r="E5440">
        <v>8</v>
      </c>
      <c r="F5440" t="s">
        <v>19251</v>
      </c>
    </row>
    <row r="5441" spans="1:6">
      <c r="A5441" s="2" t="s">
        <v>30470</v>
      </c>
      <c r="B5441">
        <v>290</v>
      </c>
      <c r="C5441" s="2" t="s">
        <v>19397</v>
      </c>
      <c r="D5441" t="s">
        <v>19250</v>
      </c>
      <c r="E5441">
        <v>8</v>
      </c>
      <c r="F5441" t="s">
        <v>19251</v>
      </c>
    </row>
    <row r="5442" spans="1:6">
      <c r="A5442" s="2" t="s">
        <v>30471</v>
      </c>
      <c r="B5442">
        <v>290</v>
      </c>
      <c r="C5442" s="2" t="s">
        <v>21207</v>
      </c>
      <c r="D5442" t="s">
        <v>19817</v>
      </c>
      <c r="E5442">
        <v>8</v>
      </c>
      <c r="F5442" t="s">
        <v>19251</v>
      </c>
    </row>
    <row r="5443" spans="1:6">
      <c r="A5443" s="2" t="s">
        <v>30472</v>
      </c>
      <c r="B5443">
        <v>290</v>
      </c>
      <c r="C5443" s="2" t="s">
        <v>22069</v>
      </c>
      <c r="D5443" t="s">
        <v>19274</v>
      </c>
      <c r="E5443">
        <v>8</v>
      </c>
      <c r="F5443" t="s">
        <v>19251</v>
      </c>
    </row>
    <row r="5444" spans="1:6">
      <c r="A5444" s="2" t="s">
        <v>30473</v>
      </c>
      <c r="B5444">
        <v>290</v>
      </c>
      <c r="C5444" s="2" t="s">
        <v>19624</v>
      </c>
      <c r="D5444" t="s">
        <v>19625</v>
      </c>
      <c r="E5444">
        <v>8</v>
      </c>
      <c r="F5444" t="s">
        <v>19251</v>
      </c>
    </row>
    <row r="5445" spans="1:6">
      <c r="A5445" s="2" t="s">
        <v>30474</v>
      </c>
      <c r="B5445">
        <v>290</v>
      </c>
      <c r="C5445" s="2" t="s">
        <v>19624</v>
      </c>
      <c r="D5445" t="s">
        <v>19625</v>
      </c>
      <c r="E5445">
        <v>8</v>
      </c>
      <c r="F5445" t="s">
        <v>19251</v>
      </c>
    </row>
    <row r="5446" spans="1:6">
      <c r="A5446" s="2" t="s">
        <v>30475</v>
      </c>
      <c r="B5446">
        <v>290</v>
      </c>
      <c r="C5446" s="2" t="s">
        <v>19397</v>
      </c>
      <c r="D5446" t="s">
        <v>19250</v>
      </c>
      <c r="E5446">
        <v>8</v>
      </c>
      <c r="F5446" t="s">
        <v>19251</v>
      </c>
    </row>
    <row r="5447" spans="1:6">
      <c r="A5447" s="2" t="s">
        <v>30476</v>
      </c>
      <c r="B5447">
        <v>290</v>
      </c>
      <c r="C5447" s="2" t="s">
        <v>19397</v>
      </c>
      <c r="D5447" t="s">
        <v>19250</v>
      </c>
      <c r="E5447">
        <v>8</v>
      </c>
      <c r="F5447" t="s">
        <v>19251</v>
      </c>
    </row>
    <row r="5448" spans="1:6">
      <c r="A5448" s="2" t="s">
        <v>30477</v>
      </c>
      <c r="B5448">
        <v>290</v>
      </c>
      <c r="C5448" s="2" t="s">
        <v>21207</v>
      </c>
      <c r="D5448" t="s">
        <v>19817</v>
      </c>
      <c r="E5448">
        <v>8</v>
      </c>
      <c r="F5448" t="s">
        <v>19251</v>
      </c>
    </row>
    <row r="5449" spans="1:6">
      <c r="A5449" s="2" t="s">
        <v>30478</v>
      </c>
      <c r="B5449">
        <v>290</v>
      </c>
      <c r="C5449" s="2" t="s">
        <v>19624</v>
      </c>
      <c r="D5449" t="s">
        <v>19625</v>
      </c>
      <c r="E5449">
        <v>8</v>
      </c>
      <c r="F5449" t="s">
        <v>19251</v>
      </c>
    </row>
    <row r="5450" spans="1:6">
      <c r="A5450" s="2" t="s">
        <v>30479</v>
      </c>
      <c r="B5450">
        <v>290</v>
      </c>
      <c r="C5450" s="2" t="s">
        <v>21207</v>
      </c>
      <c r="D5450" t="s">
        <v>19817</v>
      </c>
      <c r="E5450">
        <v>8</v>
      </c>
      <c r="F5450" t="s">
        <v>19251</v>
      </c>
    </row>
    <row r="5451" spans="1:6">
      <c r="A5451" s="2" t="s">
        <v>30480</v>
      </c>
      <c r="B5451">
        <v>290</v>
      </c>
      <c r="C5451" s="2" t="s">
        <v>19397</v>
      </c>
      <c r="D5451" t="s">
        <v>19250</v>
      </c>
      <c r="E5451">
        <v>8</v>
      </c>
      <c r="F5451" t="s">
        <v>19251</v>
      </c>
    </row>
    <row r="5452" spans="1:6">
      <c r="A5452" s="2" t="s">
        <v>30481</v>
      </c>
      <c r="B5452">
        <v>290</v>
      </c>
      <c r="C5452" s="2" t="s">
        <v>19397</v>
      </c>
      <c r="D5452" t="s">
        <v>19250</v>
      </c>
      <c r="E5452">
        <v>8</v>
      </c>
      <c r="F5452" t="s">
        <v>19251</v>
      </c>
    </row>
    <row r="5453" spans="1:6">
      <c r="A5453" s="2" t="s">
        <v>30482</v>
      </c>
      <c r="B5453">
        <v>290</v>
      </c>
      <c r="C5453" s="2" t="s">
        <v>19397</v>
      </c>
      <c r="D5453" t="s">
        <v>19250</v>
      </c>
      <c r="E5453">
        <v>8</v>
      </c>
      <c r="F5453" t="s">
        <v>19251</v>
      </c>
    </row>
    <row r="5454" spans="1:6">
      <c r="A5454" s="2" t="s">
        <v>30483</v>
      </c>
      <c r="B5454">
        <v>290</v>
      </c>
      <c r="C5454" s="2" t="s">
        <v>19696</v>
      </c>
      <c r="D5454" t="s">
        <v>19250</v>
      </c>
      <c r="E5454">
        <v>8</v>
      </c>
      <c r="F5454" t="s">
        <v>19251</v>
      </c>
    </row>
    <row r="5455" spans="1:6">
      <c r="A5455" s="2" t="s">
        <v>30484</v>
      </c>
      <c r="B5455">
        <v>290</v>
      </c>
      <c r="C5455" s="2" t="s">
        <v>19865</v>
      </c>
      <c r="D5455" t="s">
        <v>19817</v>
      </c>
      <c r="E5455">
        <v>8</v>
      </c>
      <c r="F5455" t="s">
        <v>19251</v>
      </c>
    </row>
    <row r="5456" spans="1:6">
      <c r="A5456" s="2" t="s">
        <v>30485</v>
      </c>
      <c r="B5456">
        <v>290</v>
      </c>
      <c r="C5456" s="2" t="s">
        <v>19624</v>
      </c>
      <c r="D5456" t="s">
        <v>19625</v>
      </c>
      <c r="E5456">
        <v>8</v>
      </c>
      <c r="F5456" t="s">
        <v>19251</v>
      </c>
    </row>
    <row r="5457" spans="1:6">
      <c r="A5457" s="2" t="s">
        <v>30486</v>
      </c>
      <c r="B5457">
        <v>290</v>
      </c>
      <c r="C5457" s="2" t="s">
        <v>19397</v>
      </c>
      <c r="D5457" t="s">
        <v>19250</v>
      </c>
      <c r="E5457">
        <v>8</v>
      </c>
      <c r="F5457" t="s">
        <v>19251</v>
      </c>
    </row>
    <row r="5458" spans="1:6">
      <c r="A5458" s="2" t="s">
        <v>30487</v>
      </c>
      <c r="B5458">
        <v>290</v>
      </c>
      <c r="C5458" s="2" t="s">
        <v>19624</v>
      </c>
      <c r="D5458" t="s">
        <v>19625</v>
      </c>
      <c r="E5458">
        <v>8</v>
      </c>
      <c r="F5458" t="s">
        <v>19251</v>
      </c>
    </row>
    <row r="5459" spans="1:6">
      <c r="A5459" s="2" t="s">
        <v>30488</v>
      </c>
      <c r="B5459">
        <v>290</v>
      </c>
      <c r="C5459" s="2" t="s">
        <v>20871</v>
      </c>
      <c r="D5459" t="s">
        <v>19811</v>
      </c>
      <c r="E5459">
        <v>8</v>
      </c>
      <c r="F5459" t="s">
        <v>20872</v>
      </c>
    </row>
    <row r="5460" spans="1:6">
      <c r="A5460" s="2" t="s">
        <v>30489</v>
      </c>
      <c r="B5460">
        <v>290</v>
      </c>
      <c r="C5460" s="2" t="s">
        <v>19865</v>
      </c>
      <c r="D5460" t="s">
        <v>19250</v>
      </c>
      <c r="E5460">
        <v>8</v>
      </c>
      <c r="F5460" t="s">
        <v>19251</v>
      </c>
    </row>
    <row r="5461" spans="1:6">
      <c r="A5461" s="2" t="s">
        <v>30490</v>
      </c>
      <c r="B5461">
        <v>290</v>
      </c>
      <c r="C5461" s="2" t="s">
        <v>19397</v>
      </c>
      <c r="D5461" t="s">
        <v>19250</v>
      </c>
      <c r="E5461">
        <v>8</v>
      </c>
      <c r="F5461" t="s">
        <v>19251</v>
      </c>
    </row>
    <row r="5462" spans="1:6">
      <c r="A5462" s="2" t="s">
        <v>30491</v>
      </c>
      <c r="B5462">
        <v>290</v>
      </c>
      <c r="C5462" s="2" t="s">
        <v>19397</v>
      </c>
      <c r="D5462" t="s">
        <v>19250</v>
      </c>
      <c r="E5462">
        <v>8</v>
      </c>
      <c r="F5462" t="s">
        <v>19251</v>
      </c>
    </row>
    <row r="5463" spans="1:6">
      <c r="A5463" s="2" t="s">
        <v>30492</v>
      </c>
      <c r="B5463">
        <v>290</v>
      </c>
      <c r="C5463" s="2" t="s">
        <v>19624</v>
      </c>
      <c r="D5463" t="s">
        <v>19625</v>
      </c>
      <c r="E5463">
        <v>8</v>
      </c>
      <c r="F5463" t="s">
        <v>19251</v>
      </c>
    </row>
    <row r="5464" spans="1:6">
      <c r="A5464" s="2" t="s">
        <v>30493</v>
      </c>
      <c r="B5464">
        <v>290</v>
      </c>
      <c r="C5464" s="2" t="s">
        <v>19397</v>
      </c>
      <c r="D5464" t="s">
        <v>19250</v>
      </c>
      <c r="E5464">
        <v>8</v>
      </c>
      <c r="F5464" t="s">
        <v>19251</v>
      </c>
    </row>
    <row r="5465" spans="1:6">
      <c r="A5465" s="2" t="s">
        <v>30494</v>
      </c>
      <c r="B5465">
        <v>290</v>
      </c>
      <c r="C5465" s="2" t="s">
        <v>19397</v>
      </c>
      <c r="D5465" t="s">
        <v>19250</v>
      </c>
      <c r="E5465">
        <v>8</v>
      </c>
      <c r="F5465" t="s">
        <v>19251</v>
      </c>
    </row>
    <row r="5466" spans="1:6">
      <c r="A5466" s="2" t="s">
        <v>30495</v>
      </c>
      <c r="B5466">
        <v>290</v>
      </c>
      <c r="C5466" s="2" t="s">
        <v>19696</v>
      </c>
      <c r="D5466" t="s">
        <v>19250</v>
      </c>
      <c r="E5466">
        <v>8</v>
      </c>
      <c r="F5466" t="s">
        <v>19251</v>
      </c>
    </row>
    <row r="5467" spans="1:6">
      <c r="A5467" s="2" t="s">
        <v>30496</v>
      </c>
      <c r="B5467">
        <v>290</v>
      </c>
      <c r="C5467" s="2" t="s">
        <v>19624</v>
      </c>
      <c r="D5467" t="s">
        <v>19625</v>
      </c>
      <c r="E5467">
        <v>8</v>
      </c>
      <c r="F5467" t="s">
        <v>19251</v>
      </c>
    </row>
    <row r="5468" spans="1:6">
      <c r="A5468" s="2" t="s">
        <v>30497</v>
      </c>
      <c r="B5468">
        <v>290</v>
      </c>
      <c r="C5468" s="2" t="s">
        <v>19397</v>
      </c>
      <c r="D5468" t="s">
        <v>19250</v>
      </c>
      <c r="E5468">
        <v>8</v>
      </c>
      <c r="F5468" t="s">
        <v>19251</v>
      </c>
    </row>
    <row r="5469" spans="1:6">
      <c r="A5469" s="2" t="s">
        <v>30498</v>
      </c>
      <c r="B5469">
        <v>290</v>
      </c>
      <c r="C5469" s="2" t="s">
        <v>19397</v>
      </c>
      <c r="D5469" t="s">
        <v>19250</v>
      </c>
      <c r="E5469">
        <v>8</v>
      </c>
      <c r="F5469" t="s">
        <v>19251</v>
      </c>
    </row>
    <row r="5470" spans="1:6">
      <c r="A5470" s="2" t="s">
        <v>30499</v>
      </c>
      <c r="B5470">
        <v>290</v>
      </c>
      <c r="C5470" s="2" t="s">
        <v>19397</v>
      </c>
      <c r="D5470" t="s">
        <v>19250</v>
      </c>
      <c r="E5470">
        <v>8</v>
      </c>
      <c r="F5470" t="s">
        <v>19251</v>
      </c>
    </row>
    <row r="5471" spans="1:6">
      <c r="A5471" s="2" t="s">
        <v>30500</v>
      </c>
      <c r="B5471">
        <v>290</v>
      </c>
      <c r="C5471" s="2" t="s">
        <v>19696</v>
      </c>
      <c r="D5471" t="s">
        <v>19250</v>
      </c>
      <c r="E5471">
        <v>8</v>
      </c>
      <c r="F5471" t="s">
        <v>19251</v>
      </c>
    </row>
    <row r="5472" spans="1:6">
      <c r="A5472" s="2" t="s">
        <v>30501</v>
      </c>
      <c r="B5472">
        <v>309</v>
      </c>
      <c r="C5472" s="2" t="s">
        <v>20263</v>
      </c>
      <c r="D5472" t="s">
        <v>20264</v>
      </c>
      <c r="E5472">
        <v>8</v>
      </c>
      <c r="F5472" t="s">
        <v>20265</v>
      </c>
    </row>
    <row r="5473" spans="1:6">
      <c r="A5473" s="2" t="s">
        <v>30502</v>
      </c>
      <c r="B5473">
        <v>290</v>
      </c>
      <c r="C5473" s="2" t="s">
        <v>19624</v>
      </c>
      <c r="D5473" t="s">
        <v>19625</v>
      </c>
      <c r="E5473">
        <v>8</v>
      </c>
      <c r="F5473" t="s">
        <v>19251</v>
      </c>
    </row>
    <row r="5474" spans="1:6">
      <c r="A5474" s="2" t="s">
        <v>30503</v>
      </c>
      <c r="B5474">
        <v>290</v>
      </c>
      <c r="C5474" s="2" t="s">
        <v>22781</v>
      </c>
      <c r="D5474" t="s">
        <v>19250</v>
      </c>
      <c r="E5474">
        <v>8</v>
      </c>
      <c r="F5474" t="s">
        <v>19251</v>
      </c>
    </row>
    <row r="5475" spans="1:6">
      <c r="A5475" s="2" t="s">
        <v>30504</v>
      </c>
      <c r="B5475">
        <v>290</v>
      </c>
      <c r="C5475" s="2" t="s">
        <v>19397</v>
      </c>
      <c r="D5475" t="s">
        <v>19250</v>
      </c>
      <c r="E5475">
        <v>8</v>
      </c>
      <c r="F5475" t="s">
        <v>19251</v>
      </c>
    </row>
    <row r="5476" spans="1:6">
      <c r="A5476" s="2" t="s">
        <v>30505</v>
      </c>
      <c r="B5476">
        <v>290</v>
      </c>
      <c r="C5476" s="2" t="s">
        <v>19397</v>
      </c>
      <c r="D5476" t="s">
        <v>19250</v>
      </c>
      <c r="E5476">
        <v>8</v>
      </c>
      <c r="F5476" t="s">
        <v>19251</v>
      </c>
    </row>
    <row r="5477" spans="1:6">
      <c r="A5477" s="2" t="s">
        <v>30506</v>
      </c>
      <c r="B5477">
        <v>290</v>
      </c>
      <c r="C5477" s="2" t="s">
        <v>22065</v>
      </c>
      <c r="D5477" t="s">
        <v>22066</v>
      </c>
      <c r="E5477">
        <v>8</v>
      </c>
      <c r="F5477" t="s">
        <v>19812</v>
      </c>
    </row>
    <row r="5478" spans="1:6">
      <c r="A5478" s="2" t="s">
        <v>30507</v>
      </c>
      <c r="B5478">
        <v>290</v>
      </c>
      <c r="C5478" s="2" t="s">
        <v>21207</v>
      </c>
      <c r="D5478" t="s">
        <v>19817</v>
      </c>
      <c r="E5478">
        <v>8</v>
      </c>
      <c r="F5478" t="s">
        <v>19251</v>
      </c>
    </row>
    <row r="5479" spans="1:6">
      <c r="A5479" s="2" t="s">
        <v>30508</v>
      </c>
      <c r="B5479">
        <v>290</v>
      </c>
      <c r="C5479" s="2" t="s">
        <v>21207</v>
      </c>
      <c r="D5479" t="s">
        <v>19817</v>
      </c>
      <c r="E5479">
        <v>8</v>
      </c>
      <c r="F5479" t="s">
        <v>19251</v>
      </c>
    </row>
    <row r="5480" spans="1:6">
      <c r="A5480" s="2" t="s">
        <v>30509</v>
      </c>
      <c r="B5480">
        <v>290</v>
      </c>
      <c r="C5480" s="2" t="s">
        <v>21207</v>
      </c>
      <c r="D5480" t="s">
        <v>19817</v>
      </c>
      <c r="E5480">
        <v>8</v>
      </c>
      <c r="F5480" t="s">
        <v>19251</v>
      </c>
    </row>
    <row r="5481" spans="1:6">
      <c r="A5481" s="2" t="s">
        <v>30510</v>
      </c>
      <c r="B5481">
        <v>290</v>
      </c>
      <c r="C5481" s="2" t="s">
        <v>30511</v>
      </c>
      <c r="D5481" t="s">
        <v>29884</v>
      </c>
      <c r="E5481">
        <v>8</v>
      </c>
      <c r="F5481" t="s">
        <v>19251</v>
      </c>
    </row>
    <row r="5482" spans="1:6">
      <c r="A5482" s="2" t="s">
        <v>30512</v>
      </c>
      <c r="B5482">
        <v>290</v>
      </c>
      <c r="C5482" s="2" t="s">
        <v>19397</v>
      </c>
      <c r="D5482" t="s">
        <v>19250</v>
      </c>
      <c r="E5482">
        <v>8</v>
      </c>
      <c r="F5482" t="s">
        <v>19251</v>
      </c>
    </row>
    <row r="5483" spans="1:6">
      <c r="A5483" s="2" t="s">
        <v>30513</v>
      </c>
      <c r="B5483">
        <v>290</v>
      </c>
      <c r="C5483" s="2" t="s">
        <v>21207</v>
      </c>
      <c r="D5483" t="s">
        <v>19817</v>
      </c>
      <c r="E5483">
        <v>8</v>
      </c>
      <c r="F5483" t="s">
        <v>19251</v>
      </c>
    </row>
    <row r="5484" spans="1:6">
      <c r="A5484" s="2" t="s">
        <v>30514</v>
      </c>
      <c r="B5484">
        <v>290</v>
      </c>
      <c r="C5484" s="2" t="s">
        <v>21207</v>
      </c>
      <c r="D5484" t="s">
        <v>19817</v>
      </c>
      <c r="E5484">
        <v>8</v>
      </c>
      <c r="F5484" t="s">
        <v>19251</v>
      </c>
    </row>
    <row r="5485" spans="1:6">
      <c r="A5485" s="2" t="s">
        <v>30515</v>
      </c>
      <c r="B5485">
        <v>290</v>
      </c>
      <c r="C5485" s="2" t="s">
        <v>19397</v>
      </c>
      <c r="D5485" t="s">
        <v>19250</v>
      </c>
      <c r="E5485">
        <v>8</v>
      </c>
      <c r="F5485" t="s">
        <v>19251</v>
      </c>
    </row>
    <row r="5486" spans="1:6">
      <c r="A5486" s="2" t="s">
        <v>30516</v>
      </c>
      <c r="B5486">
        <v>290</v>
      </c>
      <c r="C5486" s="2" t="s">
        <v>19810</v>
      </c>
      <c r="D5486" t="s">
        <v>19811</v>
      </c>
      <c r="E5486">
        <v>8</v>
      </c>
      <c r="F5486" t="s">
        <v>19812</v>
      </c>
    </row>
    <row r="5487" spans="1:6">
      <c r="A5487" s="2" t="s">
        <v>30517</v>
      </c>
      <c r="B5487">
        <v>290</v>
      </c>
      <c r="C5487" s="2" t="s">
        <v>30455</v>
      </c>
      <c r="D5487" t="s">
        <v>19250</v>
      </c>
      <c r="E5487">
        <v>8</v>
      </c>
      <c r="F5487" t="s">
        <v>19251</v>
      </c>
    </row>
    <row r="5488" spans="1:6">
      <c r="A5488" s="2" t="s">
        <v>30518</v>
      </c>
      <c r="B5488">
        <v>290</v>
      </c>
      <c r="C5488" s="2" t="s">
        <v>19696</v>
      </c>
      <c r="D5488" t="s">
        <v>19250</v>
      </c>
      <c r="E5488">
        <v>8</v>
      </c>
      <c r="F5488" t="s">
        <v>19251</v>
      </c>
    </row>
    <row r="5489" spans="1:6">
      <c r="A5489" s="2" t="s">
        <v>30519</v>
      </c>
      <c r="B5489">
        <v>290</v>
      </c>
      <c r="C5489" s="2" t="s">
        <v>19249</v>
      </c>
      <c r="D5489" t="s">
        <v>19250</v>
      </c>
      <c r="E5489">
        <v>8</v>
      </c>
      <c r="F5489" t="s">
        <v>19251</v>
      </c>
    </row>
    <row r="5490" spans="1:6">
      <c r="A5490" s="2" t="s">
        <v>30520</v>
      </c>
      <c r="B5490">
        <v>290</v>
      </c>
      <c r="C5490" s="2" t="s">
        <v>19696</v>
      </c>
      <c r="D5490" t="s">
        <v>20967</v>
      </c>
      <c r="E5490">
        <v>8</v>
      </c>
      <c r="F5490" t="s">
        <v>19251</v>
      </c>
    </row>
    <row r="5491" spans="1:6">
      <c r="A5491" s="2" t="s">
        <v>30521</v>
      </c>
      <c r="B5491">
        <v>290</v>
      </c>
      <c r="C5491" s="2" t="s">
        <v>19624</v>
      </c>
      <c r="D5491" t="s">
        <v>19625</v>
      </c>
      <c r="E5491">
        <v>8</v>
      </c>
      <c r="F5491" t="s">
        <v>19251</v>
      </c>
    </row>
    <row r="5492" spans="1:6">
      <c r="A5492" s="2" t="s">
        <v>30522</v>
      </c>
      <c r="B5492">
        <v>290</v>
      </c>
      <c r="C5492" s="2" t="s">
        <v>19249</v>
      </c>
      <c r="D5492" t="s">
        <v>19250</v>
      </c>
      <c r="E5492">
        <v>8</v>
      </c>
      <c r="F5492" t="s">
        <v>19251</v>
      </c>
    </row>
    <row r="5493" spans="1:6">
      <c r="A5493" s="2" t="s">
        <v>30523</v>
      </c>
      <c r="B5493">
        <v>290</v>
      </c>
      <c r="C5493" s="2" t="s">
        <v>19696</v>
      </c>
      <c r="D5493" t="s">
        <v>19250</v>
      </c>
      <c r="E5493">
        <v>8</v>
      </c>
      <c r="F5493" t="s">
        <v>19251</v>
      </c>
    </row>
    <row r="5494" spans="1:6">
      <c r="A5494" s="2" t="s">
        <v>30524</v>
      </c>
      <c r="B5494">
        <v>290</v>
      </c>
      <c r="C5494" s="2" t="s">
        <v>19397</v>
      </c>
      <c r="D5494" t="s">
        <v>19250</v>
      </c>
      <c r="E5494">
        <v>8</v>
      </c>
      <c r="F5494" t="s">
        <v>19251</v>
      </c>
    </row>
    <row r="5495" spans="1:6">
      <c r="A5495" s="2" t="s">
        <v>30525</v>
      </c>
      <c r="B5495">
        <v>290</v>
      </c>
      <c r="C5495" s="2" t="s">
        <v>19397</v>
      </c>
      <c r="D5495" t="s">
        <v>19250</v>
      </c>
      <c r="E5495">
        <v>8</v>
      </c>
      <c r="F5495" t="s">
        <v>19251</v>
      </c>
    </row>
    <row r="5496" spans="1:6">
      <c r="A5496" s="2" t="s">
        <v>30526</v>
      </c>
      <c r="B5496">
        <v>290</v>
      </c>
      <c r="C5496" s="2" t="s">
        <v>19624</v>
      </c>
      <c r="D5496" t="s">
        <v>19625</v>
      </c>
      <c r="E5496">
        <v>8</v>
      </c>
      <c r="F5496" t="s">
        <v>19251</v>
      </c>
    </row>
    <row r="5497" spans="1:6">
      <c r="A5497" s="2" t="s">
        <v>30527</v>
      </c>
      <c r="B5497">
        <v>290</v>
      </c>
      <c r="C5497" s="2" t="s">
        <v>19397</v>
      </c>
      <c r="D5497" t="s">
        <v>19250</v>
      </c>
      <c r="E5497">
        <v>8</v>
      </c>
      <c r="F5497" t="s">
        <v>19251</v>
      </c>
    </row>
    <row r="5498" spans="1:6">
      <c r="A5498" s="2" t="s">
        <v>30528</v>
      </c>
      <c r="B5498">
        <v>290</v>
      </c>
      <c r="C5498" s="2" t="s">
        <v>21775</v>
      </c>
      <c r="D5498" t="s">
        <v>19625</v>
      </c>
      <c r="E5498">
        <v>8</v>
      </c>
      <c r="F5498" t="s">
        <v>19251</v>
      </c>
    </row>
    <row r="5499" spans="1:6">
      <c r="A5499" s="2" t="s">
        <v>30529</v>
      </c>
      <c r="B5499">
        <v>290</v>
      </c>
      <c r="C5499" s="2" t="s">
        <v>19397</v>
      </c>
      <c r="D5499" t="s">
        <v>19250</v>
      </c>
      <c r="E5499">
        <v>8</v>
      </c>
      <c r="F5499" t="s">
        <v>19251</v>
      </c>
    </row>
    <row r="5500" spans="1:6">
      <c r="A5500" s="2" t="s">
        <v>30530</v>
      </c>
      <c r="B5500">
        <v>290</v>
      </c>
      <c r="C5500" s="2" t="s">
        <v>19397</v>
      </c>
      <c r="D5500" t="s">
        <v>19250</v>
      </c>
      <c r="E5500">
        <v>8</v>
      </c>
      <c r="F5500" t="s">
        <v>19251</v>
      </c>
    </row>
    <row r="5501" spans="1:6">
      <c r="A5501" s="2" t="s">
        <v>30531</v>
      </c>
      <c r="B5501">
        <v>290</v>
      </c>
      <c r="C5501" s="2" t="s">
        <v>19397</v>
      </c>
      <c r="D5501" t="s">
        <v>19250</v>
      </c>
      <c r="E5501">
        <v>8</v>
      </c>
      <c r="F5501" t="s">
        <v>19251</v>
      </c>
    </row>
    <row r="5502" spans="1:6">
      <c r="A5502" s="2" t="s">
        <v>30532</v>
      </c>
      <c r="B5502">
        <v>290</v>
      </c>
      <c r="C5502" s="2" t="s">
        <v>19397</v>
      </c>
      <c r="D5502" t="s">
        <v>19250</v>
      </c>
      <c r="E5502">
        <v>8</v>
      </c>
      <c r="F5502" t="s">
        <v>19251</v>
      </c>
    </row>
    <row r="5503" spans="1:6">
      <c r="A5503" s="2" t="s">
        <v>30533</v>
      </c>
      <c r="B5503">
        <v>290</v>
      </c>
      <c r="C5503" s="2" t="s">
        <v>22076</v>
      </c>
      <c r="D5503" t="s">
        <v>20451</v>
      </c>
      <c r="E5503">
        <v>8</v>
      </c>
      <c r="F5503" t="s">
        <v>19251</v>
      </c>
    </row>
    <row r="5504" spans="1:6">
      <c r="A5504" s="2" t="s">
        <v>30534</v>
      </c>
      <c r="B5504">
        <v>290</v>
      </c>
      <c r="C5504" s="2" t="s">
        <v>19397</v>
      </c>
      <c r="D5504" t="s">
        <v>19250</v>
      </c>
      <c r="E5504">
        <v>8</v>
      </c>
      <c r="F5504" t="s">
        <v>19251</v>
      </c>
    </row>
    <row r="5505" spans="1:6">
      <c r="A5505" s="2" t="s">
        <v>30535</v>
      </c>
      <c r="B5505">
        <v>290</v>
      </c>
      <c r="C5505" s="2" t="s">
        <v>19696</v>
      </c>
      <c r="D5505" t="s">
        <v>19250</v>
      </c>
      <c r="E5505">
        <v>8</v>
      </c>
      <c r="F5505" t="s">
        <v>19251</v>
      </c>
    </row>
    <row r="5506" spans="1:6">
      <c r="A5506" s="2" t="s">
        <v>30536</v>
      </c>
      <c r="B5506">
        <v>290</v>
      </c>
      <c r="C5506" s="2" t="s">
        <v>21207</v>
      </c>
      <c r="D5506" t="s">
        <v>19817</v>
      </c>
      <c r="E5506">
        <v>8</v>
      </c>
      <c r="F5506" t="s">
        <v>19251</v>
      </c>
    </row>
    <row r="5507" spans="1:6">
      <c r="A5507" s="2" t="s">
        <v>30537</v>
      </c>
      <c r="B5507">
        <v>290</v>
      </c>
      <c r="C5507" s="2" t="s">
        <v>19397</v>
      </c>
      <c r="D5507" t="s">
        <v>19250</v>
      </c>
      <c r="E5507">
        <v>8</v>
      </c>
      <c r="F5507" t="s">
        <v>19251</v>
      </c>
    </row>
    <row r="5508" spans="1:6">
      <c r="A5508" s="2" t="s">
        <v>30538</v>
      </c>
      <c r="B5508">
        <v>290</v>
      </c>
      <c r="C5508" s="2" t="s">
        <v>19624</v>
      </c>
      <c r="D5508" t="s">
        <v>19625</v>
      </c>
      <c r="E5508">
        <v>8</v>
      </c>
      <c r="F5508" t="s">
        <v>19251</v>
      </c>
    </row>
    <row r="5509" spans="1:6">
      <c r="A5509" s="2" t="s">
        <v>30539</v>
      </c>
      <c r="B5509">
        <v>290</v>
      </c>
      <c r="C5509" s="2" t="s">
        <v>22781</v>
      </c>
      <c r="D5509" t="s">
        <v>19250</v>
      </c>
      <c r="E5509">
        <v>8</v>
      </c>
      <c r="F5509" t="s">
        <v>19251</v>
      </c>
    </row>
    <row r="5510" spans="1:6">
      <c r="A5510" s="2" t="s">
        <v>30540</v>
      </c>
      <c r="B5510">
        <v>290</v>
      </c>
      <c r="C5510" s="2" t="s">
        <v>19397</v>
      </c>
      <c r="D5510" t="s">
        <v>19250</v>
      </c>
      <c r="E5510">
        <v>8</v>
      </c>
      <c r="F5510" t="s">
        <v>19251</v>
      </c>
    </row>
    <row r="5511" spans="1:6">
      <c r="A5511" s="2" t="s">
        <v>30541</v>
      </c>
      <c r="B5511">
        <v>290</v>
      </c>
      <c r="C5511" s="2" t="s">
        <v>19397</v>
      </c>
      <c r="D5511" t="s">
        <v>19250</v>
      </c>
      <c r="E5511">
        <v>8</v>
      </c>
      <c r="F5511" t="s">
        <v>19251</v>
      </c>
    </row>
    <row r="5512" spans="1:6">
      <c r="A5512" s="2" t="s">
        <v>30542</v>
      </c>
      <c r="B5512">
        <v>290</v>
      </c>
      <c r="C5512" s="2" t="s">
        <v>30543</v>
      </c>
      <c r="D5512" t="s">
        <v>19250</v>
      </c>
      <c r="E5512">
        <v>8</v>
      </c>
      <c r="F5512" t="s">
        <v>19251</v>
      </c>
    </row>
    <row r="5513" spans="1:6">
      <c r="A5513" s="2" t="s">
        <v>30544</v>
      </c>
      <c r="B5513">
        <v>290</v>
      </c>
      <c r="C5513" s="2" t="s">
        <v>19397</v>
      </c>
      <c r="D5513" t="s">
        <v>19250</v>
      </c>
      <c r="E5513">
        <v>8</v>
      </c>
      <c r="F5513" t="s">
        <v>19251</v>
      </c>
    </row>
    <row r="5514" spans="1:6">
      <c r="A5514" s="2" t="s">
        <v>30545</v>
      </c>
      <c r="B5514">
        <v>290</v>
      </c>
      <c r="C5514" s="2" t="s">
        <v>19810</v>
      </c>
      <c r="D5514" t="s">
        <v>19811</v>
      </c>
      <c r="E5514">
        <v>8</v>
      </c>
      <c r="F5514" t="s">
        <v>19812</v>
      </c>
    </row>
    <row r="5515" spans="1:6">
      <c r="A5515" s="2" t="s">
        <v>30546</v>
      </c>
      <c r="B5515">
        <v>290</v>
      </c>
      <c r="C5515" s="2" t="s">
        <v>19397</v>
      </c>
      <c r="D5515" t="s">
        <v>19250</v>
      </c>
      <c r="E5515">
        <v>8</v>
      </c>
      <c r="F5515" t="s">
        <v>19251</v>
      </c>
    </row>
    <row r="5516" spans="1:6">
      <c r="A5516" s="2" t="s">
        <v>30547</v>
      </c>
      <c r="B5516">
        <v>290</v>
      </c>
      <c r="C5516" s="2" t="s">
        <v>19249</v>
      </c>
      <c r="D5516" t="s">
        <v>19250</v>
      </c>
      <c r="E5516">
        <v>8</v>
      </c>
      <c r="F5516" t="s">
        <v>19251</v>
      </c>
    </row>
    <row r="5517" spans="1:6">
      <c r="A5517" s="2" t="s">
        <v>30548</v>
      </c>
      <c r="B5517">
        <v>290</v>
      </c>
      <c r="C5517" s="2" t="s">
        <v>19397</v>
      </c>
      <c r="D5517" t="s">
        <v>19250</v>
      </c>
      <c r="E5517">
        <v>8</v>
      </c>
      <c r="F5517" t="s">
        <v>19251</v>
      </c>
    </row>
    <row r="5518" spans="1:6">
      <c r="A5518" s="2" t="s">
        <v>30549</v>
      </c>
      <c r="B5518">
        <v>290</v>
      </c>
      <c r="C5518" s="2" t="s">
        <v>19397</v>
      </c>
      <c r="D5518" t="s">
        <v>19250</v>
      </c>
      <c r="E5518">
        <v>8</v>
      </c>
      <c r="F5518" t="s">
        <v>19251</v>
      </c>
    </row>
    <row r="5519" spans="1:6">
      <c r="A5519" s="2" t="s">
        <v>30550</v>
      </c>
      <c r="B5519">
        <v>290</v>
      </c>
      <c r="C5519" s="2" t="s">
        <v>19397</v>
      </c>
      <c r="D5519" t="s">
        <v>19250</v>
      </c>
      <c r="E5519">
        <v>8</v>
      </c>
      <c r="F5519" t="s">
        <v>19251</v>
      </c>
    </row>
    <row r="5520" spans="1:6">
      <c r="A5520" s="2" t="s">
        <v>30551</v>
      </c>
      <c r="B5520">
        <v>290</v>
      </c>
      <c r="C5520" s="2" t="s">
        <v>19810</v>
      </c>
      <c r="D5520" t="s">
        <v>19811</v>
      </c>
      <c r="E5520">
        <v>8</v>
      </c>
      <c r="F5520" t="s">
        <v>19812</v>
      </c>
    </row>
    <row r="5521" spans="1:6">
      <c r="A5521" s="2" t="s">
        <v>30552</v>
      </c>
      <c r="B5521">
        <v>290</v>
      </c>
      <c r="C5521" s="2" t="s">
        <v>19397</v>
      </c>
      <c r="D5521" t="s">
        <v>19250</v>
      </c>
      <c r="E5521">
        <v>8</v>
      </c>
      <c r="F5521" t="s">
        <v>19251</v>
      </c>
    </row>
    <row r="5522" spans="1:6">
      <c r="A5522" s="2" t="s">
        <v>30553</v>
      </c>
      <c r="B5522">
        <v>290</v>
      </c>
      <c r="C5522" s="2" t="s">
        <v>19624</v>
      </c>
      <c r="D5522" t="s">
        <v>19625</v>
      </c>
      <c r="E5522">
        <v>8</v>
      </c>
      <c r="F5522" t="s">
        <v>19251</v>
      </c>
    </row>
    <row r="5523" spans="1:6">
      <c r="A5523" s="2" t="s">
        <v>30554</v>
      </c>
      <c r="B5523">
        <v>290</v>
      </c>
      <c r="C5523" s="2" t="s">
        <v>19397</v>
      </c>
      <c r="D5523" t="s">
        <v>19250</v>
      </c>
      <c r="E5523">
        <v>8</v>
      </c>
      <c r="F5523" t="s">
        <v>19251</v>
      </c>
    </row>
    <row r="5524" spans="1:6">
      <c r="A5524" s="2" t="s">
        <v>30555</v>
      </c>
      <c r="B5524">
        <v>290</v>
      </c>
      <c r="C5524" s="2" t="s">
        <v>19696</v>
      </c>
      <c r="D5524" t="s">
        <v>19250</v>
      </c>
      <c r="E5524">
        <v>8</v>
      </c>
      <c r="F5524" t="s">
        <v>19251</v>
      </c>
    </row>
    <row r="5525" spans="1:6">
      <c r="A5525" s="2" t="s">
        <v>30556</v>
      </c>
      <c r="B5525">
        <v>290</v>
      </c>
      <c r="C5525" s="2" t="s">
        <v>19397</v>
      </c>
      <c r="D5525" t="s">
        <v>19250</v>
      </c>
      <c r="E5525">
        <v>8</v>
      </c>
      <c r="F5525" t="s">
        <v>19251</v>
      </c>
    </row>
    <row r="5526" spans="1:6">
      <c r="A5526" s="2" t="s">
        <v>30557</v>
      </c>
      <c r="B5526">
        <v>290</v>
      </c>
      <c r="C5526" s="2" t="s">
        <v>19397</v>
      </c>
      <c r="D5526" t="s">
        <v>19250</v>
      </c>
      <c r="E5526">
        <v>8</v>
      </c>
      <c r="F5526" t="s">
        <v>19251</v>
      </c>
    </row>
    <row r="5527" spans="1:6">
      <c r="A5527" s="2" t="s">
        <v>30558</v>
      </c>
      <c r="B5527">
        <v>290</v>
      </c>
      <c r="C5527" s="2" t="s">
        <v>19397</v>
      </c>
      <c r="D5527" t="s">
        <v>19250</v>
      </c>
      <c r="E5527">
        <v>8</v>
      </c>
      <c r="F5527" t="s">
        <v>19251</v>
      </c>
    </row>
    <row r="5528" spans="1:6">
      <c r="A5528" s="2" t="s">
        <v>30559</v>
      </c>
      <c r="B5528">
        <v>290</v>
      </c>
      <c r="C5528" s="2" t="s">
        <v>19397</v>
      </c>
      <c r="D5528" t="s">
        <v>19250</v>
      </c>
      <c r="E5528">
        <v>8</v>
      </c>
      <c r="F5528" t="s">
        <v>19251</v>
      </c>
    </row>
    <row r="5529" spans="1:6">
      <c r="A5529" s="2" t="s">
        <v>30560</v>
      </c>
      <c r="B5529">
        <v>290</v>
      </c>
      <c r="C5529" s="2" t="s">
        <v>19397</v>
      </c>
      <c r="D5529" t="s">
        <v>19250</v>
      </c>
      <c r="E5529">
        <v>8</v>
      </c>
      <c r="F5529" t="s">
        <v>19251</v>
      </c>
    </row>
    <row r="5530" spans="1:6">
      <c r="A5530" s="2" t="s">
        <v>30561</v>
      </c>
      <c r="B5530">
        <v>290</v>
      </c>
      <c r="C5530" s="2" t="s">
        <v>19397</v>
      </c>
      <c r="D5530" t="s">
        <v>19250</v>
      </c>
      <c r="E5530">
        <v>8</v>
      </c>
      <c r="F5530" t="s">
        <v>19251</v>
      </c>
    </row>
    <row r="5531" spans="1:6">
      <c r="A5531" s="2" t="s">
        <v>30562</v>
      </c>
      <c r="B5531">
        <v>290</v>
      </c>
      <c r="C5531" s="2" t="s">
        <v>19397</v>
      </c>
      <c r="D5531" t="s">
        <v>19250</v>
      </c>
      <c r="E5531">
        <v>8</v>
      </c>
      <c r="F5531" t="s">
        <v>19251</v>
      </c>
    </row>
    <row r="5532" spans="1:6">
      <c r="A5532" s="2" t="s">
        <v>30563</v>
      </c>
      <c r="B5532">
        <v>290</v>
      </c>
      <c r="C5532" s="2" t="s">
        <v>19397</v>
      </c>
      <c r="D5532" t="s">
        <v>19250</v>
      </c>
      <c r="E5532">
        <v>8</v>
      </c>
      <c r="F5532" t="s">
        <v>19251</v>
      </c>
    </row>
    <row r="5533" spans="1:6">
      <c r="A5533" s="2" t="s">
        <v>30564</v>
      </c>
      <c r="B5533">
        <v>290</v>
      </c>
      <c r="C5533" s="2" t="s">
        <v>20871</v>
      </c>
      <c r="D5533" t="s">
        <v>19811</v>
      </c>
      <c r="E5533">
        <v>8</v>
      </c>
      <c r="F5533" t="s">
        <v>20872</v>
      </c>
    </row>
    <row r="5534" spans="1:6">
      <c r="A5534" s="2" t="s">
        <v>30565</v>
      </c>
      <c r="B5534">
        <v>290</v>
      </c>
      <c r="C5534" s="2" t="s">
        <v>19397</v>
      </c>
      <c r="D5534" t="s">
        <v>19250</v>
      </c>
      <c r="E5534">
        <v>8</v>
      </c>
      <c r="F5534" t="s">
        <v>19251</v>
      </c>
    </row>
    <row r="5535" spans="1:6">
      <c r="A5535" s="2" t="s">
        <v>30566</v>
      </c>
      <c r="B5535">
        <v>290</v>
      </c>
      <c r="C5535" s="2" t="s">
        <v>19624</v>
      </c>
      <c r="D5535" t="s">
        <v>19625</v>
      </c>
      <c r="E5535">
        <v>8</v>
      </c>
      <c r="F5535" t="s">
        <v>19251</v>
      </c>
    </row>
    <row r="5536" spans="1:6">
      <c r="A5536" s="2" t="s">
        <v>30567</v>
      </c>
      <c r="B5536">
        <v>290</v>
      </c>
      <c r="C5536" s="2" t="s">
        <v>19397</v>
      </c>
      <c r="D5536" t="s">
        <v>19250</v>
      </c>
      <c r="E5536">
        <v>8</v>
      </c>
      <c r="F5536" t="s">
        <v>19251</v>
      </c>
    </row>
    <row r="5537" spans="1:6">
      <c r="A5537" s="2" t="s">
        <v>30568</v>
      </c>
      <c r="B5537">
        <v>290</v>
      </c>
      <c r="C5537" s="2" t="s">
        <v>19397</v>
      </c>
      <c r="D5537" t="s">
        <v>19250</v>
      </c>
      <c r="E5537">
        <v>8</v>
      </c>
      <c r="F5537" t="s">
        <v>19251</v>
      </c>
    </row>
    <row r="5538" spans="1:6">
      <c r="A5538" s="2" t="s">
        <v>30569</v>
      </c>
      <c r="B5538">
        <v>290</v>
      </c>
      <c r="C5538" s="2" t="s">
        <v>19249</v>
      </c>
      <c r="D5538" t="s">
        <v>19250</v>
      </c>
      <c r="E5538">
        <v>8</v>
      </c>
      <c r="F5538" t="s">
        <v>19251</v>
      </c>
    </row>
    <row r="5539" spans="1:6">
      <c r="A5539" s="2" t="s">
        <v>30570</v>
      </c>
      <c r="B5539">
        <v>290</v>
      </c>
      <c r="C5539" s="2" t="s">
        <v>19810</v>
      </c>
      <c r="D5539" t="s">
        <v>19811</v>
      </c>
      <c r="E5539">
        <v>8</v>
      </c>
      <c r="F5539" t="s">
        <v>19812</v>
      </c>
    </row>
    <row r="5540" spans="1:6">
      <c r="A5540" s="2" t="s">
        <v>30571</v>
      </c>
      <c r="B5540">
        <v>290</v>
      </c>
      <c r="C5540" s="2" t="s">
        <v>19624</v>
      </c>
      <c r="D5540" t="s">
        <v>19625</v>
      </c>
      <c r="E5540">
        <v>8</v>
      </c>
      <c r="F5540" t="s">
        <v>19251</v>
      </c>
    </row>
    <row r="5541" spans="1:6">
      <c r="A5541" s="2" t="s">
        <v>30572</v>
      </c>
      <c r="B5541">
        <v>290</v>
      </c>
      <c r="C5541" s="2" t="s">
        <v>22076</v>
      </c>
      <c r="D5541" t="s">
        <v>20451</v>
      </c>
      <c r="E5541">
        <v>8</v>
      </c>
      <c r="F5541" t="s">
        <v>19251</v>
      </c>
    </row>
    <row r="5542" spans="1:6">
      <c r="A5542" s="2" t="s">
        <v>30573</v>
      </c>
      <c r="B5542">
        <v>290</v>
      </c>
      <c r="C5542" s="2" t="s">
        <v>19624</v>
      </c>
      <c r="D5542" t="s">
        <v>19625</v>
      </c>
      <c r="E5542">
        <v>8</v>
      </c>
      <c r="F5542" t="s">
        <v>19251</v>
      </c>
    </row>
    <row r="5543" spans="1:6">
      <c r="A5543" s="2" t="s">
        <v>30574</v>
      </c>
      <c r="B5543">
        <v>290</v>
      </c>
      <c r="C5543" s="2" t="s">
        <v>19249</v>
      </c>
      <c r="D5543" t="s">
        <v>19250</v>
      </c>
      <c r="E5543">
        <v>8</v>
      </c>
      <c r="F5543" t="s">
        <v>19251</v>
      </c>
    </row>
    <row r="5544" spans="1:6">
      <c r="A5544" s="2" t="s">
        <v>30575</v>
      </c>
      <c r="B5544">
        <v>290</v>
      </c>
      <c r="C5544" s="2" t="s">
        <v>19696</v>
      </c>
      <c r="D5544" t="s">
        <v>19250</v>
      </c>
      <c r="E5544">
        <v>8</v>
      </c>
      <c r="F5544" t="s">
        <v>19251</v>
      </c>
    </row>
    <row r="5545" spans="1:6">
      <c r="A5545" s="2" t="s">
        <v>30576</v>
      </c>
      <c r="B5545">
        <v>290</v>
      </c>
      <c r="C5545" s="2" t="s">
        <v>19249</v>
      </c>
      <c r="D5545" t="s">
        <v>19250</v>
      </c>
      <c r="E5545">
        <v>8</v>
      </c>
      <c r="F5545" t="s">
        <v>19251</v>
      </c>
    </row>
    <row r="5546" spans="1:6">
      <c r="A5546" s="2" t="s">
        <v>30577</v>
      </c>
      <c r="B5546">
        <v>309</v>
      </c>
      <c r="C5546" s="2" t="s">
        <v>20263</v>
      </c>
      <c r="D5546" t="s">
        <v>20264</v>
      </c>
      <c r="E5546">
        <v>8</v>
      </c>
      <c r="F5546" t="s">
        <v>20265</v>
      </c>
    </row>
    <row r="5547" spans="1:6">
      <c r="A5547" s="2" t="s">
        <v>30578</v>
      </c>
      <c r="B5547">
        <v>290</v>
      </c>
      <c r="C5547" s="2" t="s">
        <v>19397</v>
      </c>
      <c r="D5547" t="s">
        <v>19250</v>
      </c>
      <c r="E5547">
        <v>8</v>
      </c>
      <c r="F5547" t="s">
        <v>19251</v>
      </c>
    </row>
    <row r="5548" spans="1:6">
      <c r="A5548" s="2" t="s">
        <v>30579</v>
      </c>
      <c r="B5548">
        <v>290</v>
      </c>
      <c r="C5548" s="2" t="s">
        <v>19397</v>
      </c>
      <c r="D5548" t="s">
        <v>19250</v>
      </c>
      <c r="E5548">
        <v>8</v>
      </c>
      <c r="F5548" t="s">
        <v>19251</v>
      </c>
    </row>
    <row r="5549" spans="1:6">
      <c r="A5549" s="2" t="s">
        <v>30580</v>
      </c>
      <c r="B5549">
        <v>290</v>
      </c>
      <c r="C5549" s="2" t="s">
        <v>22065</v>
      </c>
      <c r="D5549" t="s">
        <v>22066</v>
      </c>
      <c r="E5549">
        <v>8</v>
      </c>
      <c r="F5549" t="s">
        <v>19812</v>
      </c>
    </row>
    <row r="5550" spans="1:6">
      <c r="A5550" s="2" t="s">
        <v>30581</v>
      </c>
      <c r="B5550">
        <v>290</v>
      </c>
      <c r="C5550" s="2" t="s">
        <v>20871</v>
      </c>
      <c r="D5550" t="s">
        <v>19811</v>
      </c>
      <c r="E5550">
        <v>8</v>
      </c>
      <c r="F5550" t="s">
        <v>20872</v>
      </c>
    </row>
    <row r="5551" spans="1:6">
      <c r="A5551" s="2" t="s">
        <v>30582</v>
      </c>
      <c r="B5551">
        <v>290</v>
      </c>
      <c r="C5551" s="2" t="s">
        <v>19397</v>
      </c>
      <c r="D5551" t="s">
        <v>19250</v>
      </c>
      <c r="E5551">
        <v>8</v>
      </c>
      <c r="F5551" t="s">
        <v>19251</v>
      </c>
    </row>
    <row r="5552" spans="1:6">
      <c r="A5552" s="2" t="s">
        <v>30583</v>
      </c>
      <c r="B5552">
        <v>290</v>
      </c>
      <c r="C5552" s="2" t="s">
        <v>22676</v>
      </c>
      <c r="D5552" t="s">
        <v>23598</v>
      </c>
      <c r="E5552">
        <v>8</v>
      </c>
      <c r="F5552" t="s">
        <v>30584</v>
      </c>
    </row>
    <row r="5553" spans="1:6">
      <c r="A5553" s="2" t="s">
        <v>30585</v>
      </c>
      <c r="B5553">
        <v>290</v>
      </c>
      <c r="C5553" s="2" t="s">
        <v>19249</v>
      </c>
      <c r="D5553" t="s">
        <v>19250</v>
      </c>
      <c r="E5553">
        <v>8</v>
      </c>
      <c r="F5553" t="s">
        <v>19251</v>
      </c>
    </row>
    <row r="5554" spans="1:6">
      <c r="A5554" s="2" t="s">
        <v>30586</v>
      </c>
      <c r="B5554">
        <v>309</v>
      </c>
      <c r="C5554" s="2" t="s">
        <v>20263</v>
      </c>
      <c r="D5554" t="s">
        <v>20264</v>
      </c>
      <c r="E5554">
        <v>8</v>
      </c>
      <c r="F5554" t="s">
        <v>20265</v>
      </c>
    </row>
    <row r="5555" spans="1:6">
      <c r="A5555" s="2" t="s">
        <v>30587</v>
      </c>
      <c r="B5555">
        <v>290</v>
      </c>
      <c r="C5555" s="2" t="s">
        <v>19249</v>
      </c>
      <c r="D5555" t="s">
        <v>19250</v>
      </c>
      <c r="E5555">
        <v>8</v>
      </c>
      <c r="F5555" t="s">
        <v>19251</v>
      </c>
    </row>
    <row r="5556" spans="1:6">
      <c r="A5556" s="2" t="s">
        <v>30588</v>
      </c>
      <c r="B5556">
        <v>309</v>
      </c>
      <c r="C5556" s="2" t="s">
        <v>20263</v>
      </c>
      <c r="D5556" t="s">
        <v>20264</v>
      </c>
      <c r="E5556">
        <v>8</v>
      </c>
      <c r="F5556" t="s">
        <v>20265</v>
      </c>
    </row>
    <row r="5557" spans="1:6">
      <c r="A5557" s="2" t="s">
        <v>30589</v>
      </c>
      <c r="B5557">
        <v>290</v>
      </c>
      <c r="C5557" s="2" t="s">
        <v>19397</v>
      </c>
      <c r="D5557" t="s">
        <v>19250</v>
      </c>
      <c r="E5557">
        <v>8</v>
      </c>
      <c r="F5557" t="s">
        <v>19251</v>
      </c>
    </row>
    <row r="5558" spans="1:6">
      <c r="A5558" s="2" t="s">
        <v>30590</v>
      </c>
      <c r="B5558">
        <v>290</v>
      </c>
      <c r="C5558" s="2" t="s">
        <v>19624</v>
      </c>
      <c r="D5558" t="s">
        <v>19625</v>
      </c>
      <c r="E5558">
        <v>8</v>
      </c>
      <c r="F5558" t="s">
        <v>19251</v>
      </c>
    </row>
    <row r="5559" spans="1:6">
      <c r="A5559" s="2" t="s">
        <v>30591</v>
      </c>
      <c r="B5559">
        <v>290</v>
      </c>
      <c r="C5559" s="2" t="s">
        <v>28043</v>
      </c>
      <c r="D5559" t="s">
        <v>19625</v>
      </c>
      <c r="E5559">
        <v>8</v>
      </c>
      <c r="F5559" t="s">
        <v>19251</v>
      </c>
    </row>
    <row r="5560" spans="1:6">
      <c r="A5560" s="2" t="s">
        <v>30592</v>
      </c>
      <c r="B5560">
        <v>290</v>
      </c>
      <c r="C5560" s="2" t="s">
        <v>19624</v>
      </c>
      <c r="D5560" t="s">
        <v>19625</v>
      </c>
      <c r="E5560">
        <v>8</v>
      </c>
      <c r="F5560" t="s">
        <v>19251</v>
      </c>
    </row>
    <row r="5561" spans="1:6">
      <c r="A5561" s="2" t="s">
        <v>30593</v>
      </c>
      <c r="B5561">
        <v>290</v>
      </c>
      <c r="C5561" s="2" t="s">
        <v>19624</v>
      </c>
      <c r="D5561" t="s">
        <v>19625</v>
      </c>
      <c r="E5561">
        <v>8</v>
      </c>
      <c r="F5561" t="s">
        <v>19251</v>
      </c>
    </row>
    <row r="5562" spans="1:6">
      <c r="A5562" s="2" t="s">
        <v>30594</v>
      </c>
      <c r="B5562">
        <v>290</v>
      </c>
      <c r="C5562" s="2" t="s">
        <v>22026</v>
      </c>
      <c r="D5562" t="s">
        <v>19274</v>
      </c>
      <c r="E5562">
        <v>8</v>
      </c>
      <c r="F5562" t="s">
        <v>19251</v>
      </c>
    </row>
    <row r="5563" spans="1:6">
      <c r="A5563" s="2" t="s">
        <v>30595</v>
      </c>
      <c r="B5563">
        <v>290</v>
      </c>
      <c r="C5563" s="2" t="s">
        <v>22069</v>
      </c>
      <c r="D5563" t="s">
        <v>19274</v>
      </c>
      <c r="E5563">
        <v>8</v>
      </c>
      <c r="F5563" t="s">
        <v>19251</v>
      </c>
    </row>
    <row r="5564" spans="1:6">
      <c r="A5564" s="2" t="s">
        <v>30596</v>
      </c>
      <c r="B5564">
        <v>309</v>
      </c>
      <c r="C5564" s="2" t="s">
        <v>20263</v>
      </c>
      <c r="D5564" t="s">
        <v>20264</v>
      </c>
      <c r="E5564">
        <v>8</v>
      </c>
      <c r="F5564" t="s">
        <v>20265</v>
      </c>
    </row>
    <row r="5565" spans="1:6">
      <c r="A5565" s="2" t="s">
        <v>30597</v>
      </c>
      <c r="B5565">
        <v>290</v>
      </c>
      <c r="C5565" s="2" t="s">
        <v>19397</v>
      </c>
      <c r="D5565" t="s">
        <v>19250</v>
      </c>
      <c r="E5565">
        <v>8</v>
      </c>
      <c r="F5565" t="s">
        <v>19251</v>
      </c>
    </row>
    <row r="5566" spans="1:6">
      <c r="A5566" s="2" t="s">
        <v>30598</v>
      </c>
      <c r="B5566">
        <v>290</v>
      </c>
      <c r="C5566" s="2" t="s">
        <v>19397</v>
      </c>
      <c r="D5566" t="s">
        <v>19250</v>
      </c>
      <c r="E5566">
        <v>8</v>
      </c>
      <c r="F5566" t="s">
        <v>19251</v>
      </c>
    </row>
    <row r="5567" spans="1:6">
      <c r="A5567" s="2" t="s">
        <v>30599</v>
      </c>
      <c r="B5567">
        <v>290</v>
      </c>
      <c r="C5567" s="2" t="s">
        <v>19397</v>
      </c>
      <c r="D5567" t="s">
        <v>19250</v>
      </c>
      <c r="E5567">
        <v>8</v>
      </c>
      <c r="F5567" t="s">
        <v>19251</v>
      </c>
    </row>
    <row r="5568" spans="1:6">
      <c r="A5568" s="2" t="s">
        <v>30600</v>
      </c>
      <c r="B5568">
        <v>290</v>
      </c>
      <c r="C5568" s="2" t="s">
        <v>21113</v>
      </c>
      <c r="D5568" t="s">
        <v>19250</v>
      </c>
      <c r="E5568">
        <v>8</v>
      </c>
      <c r="F5568" t="s">
        <v>19251</v>
      </c>
    </row>
    <row r="5569" spans="1:6">
      <c r="A5569" s="2" t="s">
        <v>30601</v>
      </c>
      <c r="B5569">
        <v>290</v>
      </c>
      <c r="C5569" s="2" t="s">
        <v>19249</v>
      </c>
      <c r="D5569" t="s">
        <v>19250</v>
      </c>
      <c r="E5569">
        <v>8</v>
      </c>
      <c r="F5569" t="s">
        <v>19251</v>
      </c>
    </row>
    <row r="5570" spans="1:6">
      <c r="A5570" s="2" t="s">
        <v>30602</v>
      </c>
      <c r="B5570">
        <v>290</v>
      </c>
      <c r="C5570" s="2" t="s">
        <v>19624</v>
      </c>
      <c r="D5570" t="s">
        <v>19625</v>
      </c>
      <c r="E5570">
        <v>8</v>
      </c>
      <c r="F5570" t="s">
        <v>19251</v>
      </c>
    </row>
    <row r="5571" spans="1:6">
      <c r="A5571" s="2" t="s">
        <v>30603</v>
      </c>
      <c r="B5571">
        <v>290</v>
      </c>
      <c r="C5571" s="2" t="s">
        <v>20898</v>
      </c>
      <c r="D5571" t="s">
        <v>19625</v>
      </c>
      <c r="E5571">
        <v>8</v>
      </c>
      <c r="F5571" t="s">
        <v>19251</v>
      </c>
    </row>
    <row r="5572" spans="1:6">
      <c r="A5572" s="2" t="s">
        <v>30604</v>
      </c>
      <c r="B5572">
        <v>290</v>
      </c>
      <c r="C5572" s="2" t="s">
        <v>19397</v>
      </c>
      <c r="D5572" t="s">
        <v>19250</v>
      </c>
      <c r="E5572">
        <v>8</v>
      </c>
      <c r="F5572" t="s">
        <v>19251</v>
      </c>
    </row>
    <row r="5573" spans="1:6">
      <c r="A5573" s="2" t="s">
        <v>30605</v>
      </c>
      <c r="B5573">
        <v>290</v>
      </c>
      <c r="C5573" s="2" t="s">
        <v>19397</v>
      </c>
      <c r="D5573" t="s">
        <v>19250</v>
      </c>
      <c r="E5573">
        <v>8</v>
      </c>
      <c r="F5573" t="s">
        <v>19251</v>
      </c>
    </row>
    <row r="5574" spans="1:6">
      <c r="A5574" s="2" t="s">
        <v>30606</v>
      </c>
      <c r="B5574">
        <v>290</v>
      </c>
      <c r="C5574" s="2" t="s">
        <v>19397</v>
      </c>
      <c r="D5574" t="s">
        <v>19250</v>
      </c>
      <c r="E5574">
        <v>8</v>
      </c>
      <c r="F5574" t="s">
        <v>19251</v>
      </c>
    </row>
    <row r="5575" spans="1:6">
      <c r="A5575" s="2" t="s">
        <v>30607</v>
      </c>
      <c r="B5575">
        <v>290</v>
      </c>
      <c r="C5575" s="2" t="s">
        <v>19397</v>
      </c>
      <c r="D5575" t="s">
        <v>19250</v>
      </c>
      <c r="E5575">
        <v>8</v>
      </c>
      <c r="F5575" t="s">
        <v>19251</v>
      </c>
    </row>
    <row r="5576" spans="1:6">
      <c r="A5576" s="2" t="s">
        <v>30608</v>
      </c>
      <c r="B5576">
        <v>290</v>
      </c>
      <c r="C5576" s="2" t="s">
        <v>19624</v>
      </c>
      <c r="D5576" t="s">
        <v>19625</v>
      </c>
      <c r="E5576">
        <v>8</v>
      </c>
      <c r="F5576" t="s">
        <v>19251</v>
      </c>
    </row>
    <row r="5577" spans="1:6">
      <c r="A5577" s="2" t="s">
        <v>30609</v>
      </c>
      <c r="B5577">
        <v>290</v>
      </c>
      <c r="C5577" s="2" t="s">
        <v>19397</v>
      </c>
      <c r="D5577" t="s">
        <v>19250</v>
      </c>
      <c r="E5577">
        <v>8</v>
      </c>
      <c r="F5577" t="s">
        <v>19251</v>
      </c>
    </row>
    <row r="5578" spans="1:6">
      <c r="A5578" s="2" t="s">
        <v>30610</v>
      </c>
      <c r="B5578">
        <v>290</v>
      </c>
      <c r="C5578" s="2" t="s">
        <v>19397</v>
      </c>
      <c r="D5578" t="s">
        <v>19250</v>
      </c>
      <c r="E5578">
        <v>8</v>
      </c>
      <c r="F5578" t="s">
        <v>19251</v>
      </c>
    </row>
    <row r="5579" spans="1:6">
      <c r="A5579" s="2" t="s">
        <v>30611</v>
      </c>
      <c r="B5579">
        <v>290</v>
      </c>
      <c r="C5579" s="2" t="s">
        <v>19696</v>
      </c>
      <c r="D5579" t="s">
        <v>19250</v>
      </c>
      <c r="E5579">
        <v>8</v>
      </c>
      <c r="F5579" t="s">
        <v>19251</v>
      </c>
    </row>
    <row r="5580" spans="1:6">
      <c r="A5580" s="2" t="s">
        <v>30612</v>
      </c>
      <c r="B5580">
        <v>309</v>
      </c>
      <c r="C5580" s="2" t="s">
        <v>30613</v>
      </c>
      <c r="D5580" t="s">
        <v>21509</v>
      </c>
      <c r="E5580">
        <v>8</v>
      </c>
      <c r="F5580" t="s">
        <v>20265</v>
      </c>
    </row>
    <row r="5581" spans="1:6">
      <c r="A5581" s="2" t="s">
        <v>30614</v>
      </c>
      <c r="B5581">
        <v>290</v>
      </c>
      <c r="C5581" s="2" t="s">
        <v>19624</v>
      </c>
      <c r="D5581" t="s">
        <v>19625</v>
      </c>
      <c r="E5581">
        <v>8</v>
      </c>
      <c r="F5581" t="s">
        <v>19251</v>
      </c>
    </row>
    <row r="5582" spans="1:6">
      <c r="A5582" s="2" t="s">
        <v>30615</v>
      </c>
      <c r="B5582">
        <v>720</v>
      </c>
      <c r="C5582" s="2" t="s">
        <v>30616</v>
      </c>
      <c r="D5582" t="s">
        <v>21088</v>
      </c>
      <c r="E5582">
        <v>8</v>
      </c>
      <c r="F5582" t="s">
        <v>30617</v>
      </c>
    </row>
    <row r="5583" spans="1:6">
      <c r="A5583" s="2" t="s">
        <v>30618</v>
      </c>
      <c r="B5583">
        <v>346</v>
      </c>
      <c r="C5583" s="2" t="s">
        <v>30619</v>
      </c>
      <c r="D5583" t="s">
        <v>22802</v>
      </c>
      <c r="E5583">
        <v>9</v>
      </c>
      <c r="F5583" t="s">
        <v>30620</v>
      </c>
    </row>
    <row r="5584" spans="1:6">
      <c r="A5584" s="2" t="s">
        <v>30621</v>
      </c>
      <c r="B5584">
        <v>289</v>
      </c>
      <c r="C5584" s="2" t="s">
        <v>25966</v>
      </c>
      <c r="D5584" t="s">
        <v>24052</v>
      </c>
      <c r="E5584">
        <v>8</v>
      </c>
      <c r="F5584" t="s">
        <v>20261</v>
      </c>
    </row>
    <row r="5585" spans="1:6">
      <c r="A5585" s="2" t="s">
        <v>30622</v>
      </c>
      <c r="B5585">
        <v>289</v>
      </c>
      <c r="C5585" s="2" t="s">
        <v>25966</v>
      </c>
      <c r="D5585" t="s">
        <v>24052</v>
      </c>
      <c r="E5585">
        <v>8</v>
      </c>
      <c r="F5585" t="s">
        <v>20261</v>
      </c>
    </row>
    <row r="5586" spans="1:6">
      <c r="A5586" s="2" t="s">
        <v>30623</v>
      </c>
      <c r="B5586">
        <v>289</v>
      </c>
      <c r="C5586" s="2" t="s">
        <v>25966</v>
      </c>
      <c r="D5586" t="s">
        <v>24052</v>
      </c>
      <c r="E5586">
        <v>8</v>
      </c>
      <c r="F5586" t="s">
        <v>20261</v>
      </c>
    </row>
    <row r="5587" spans="1:6">
      <c r="A5587" s="2" t="s">
        <v>30624</v>
      </c>
      <c r="B5587">
        <v>289</v>
      </c>
      <c r="C5587" s="2" t="s">
        <v>25966</v>
      </c>
      <c r="D5587" t="s">
        <v>24052</v>
      </c>
      <c r="E5587">
        <v>8</v>
      </c>
      <c r="F5587" t="s">
        <v>20261</v>
      </c>
    </row>
    <row r="5588" spans="1:6">
      <c r="A5588" s="2" t="s">
        <v>30625</v>
      </c>
      <c r="B5588">
        <v>289</v>
      </c>
      <c r="C5588" s="2" t="s">
        <v>25966</v>
      </c>
      <c r="D5588" t="s">
        <v>24052</v>
      </c>
      <c r="E5588">
        <v>8</v>
      </c>
      <c r="F5588" t="s">
        <v>20261</v>
      </c>
    </row>
    <row r="5589" spans="1:6">
      <c r="A5589" s="2" t="s">
        <v>30626</v>
      </c>
      <c r="B5589">
        <v>247</v>
      </c>
      <c r="C5589" s="2" t="s">
        <v>28168</v>
      </c>
      <c r="D5589" t="s">
        <v>21348</v>
      </c>
      <c r="E5589">
        <v>6</v>
      </c>
      <c r="F5589" t="s">
        <v>28169</v>
      </c>
    </row>
    <row r="5590" spans="1:6">
      <c r="A5590" s="2" t="s">
        <v>30627</v>
      </c>
      <c r="B5590">
        <v>289</v>
      </c>
      <c r="C5590" s="2" t="s">
        <v>25966</v>
      </c>
      <c r="D5590" t="s">
        <v>24052</v>
      </c>
      <c r="E5590">
        <v>8</v>
      </c>
      <c r="F5590" t="s">
        <v>20261</v>
      </c>
    </row>
    <row r="5591" spans="1:6">
      <c r="A5591" s="2" t="s">
        <v>30628</v>
      </c>
      <c r="B5591">
        <v>289</v>
      </c>
      <c r="C5591" s="2" t="s">
        <v>25966</v>
      </c>
      <c r="D5591" t="s">
        <v>24052</v>
      </c>
      <c r="E5591">
        <v>8</v>
      </c>
      <c r="F5591" t="s">
        <v>20261</v>
      </c>
    </row>
    <row r="5592" spans="1:6">
      <c r="A5592" s="2" t="s">
        <v>30629</v>
      </c>
      <c r="B5592">
        <v>309</v>
      </c>
      <c r="C5592" s="2" t="s">
        <v>20263</v>
      </c>
      <c r="D5592" t="s">
        <v>20264</v>
      </c>
      <c r="E5592">
        <v>8</v>
      </c>
      <c r="F5592" t="s">
        <v>20265</v>
      </c>
    </row>
    <row r="5593" spans="1:6">
      <c r="A5593" s="2" t="s">
        <v>30630</v>
      </c>
      <c r="B5593">
        <v>289</v>
      </c>
      <c r="C5593" s="2" t="s">
        <v>25966</v>
      </c>
      <c r="D5593" t="s">
        <v>24052</v>
      </c>
      <c r="E5593">
        <v>8</v>
      </c>
      <c r="F5593" t="s">
        <v>20261</v>
      </c>
    </row>
    <row r="5594" spans="1:6">
      <c r="A5594" s="2" t="s">
        <v>30631</v>
      </c>
      <c r="B5594">
        <v>247</v>
      </c>
      <c r="C5594" s="2" t="s">
        <v>28168</v>
      </c>
      <c r="D5594" t="s">
        <v>21348</v>
      </c>
      <c r="E5594">
        <v>6</v>
      </c>
      <c r="F5594" t="s">
        <v>28169</v>
      </c>
    </row>
    <row r="5595" spans="1:6">
      <c r="A5595" s="2" t="s">
        <v>30632</v>
      </c>
      <c r="B5595">
        <v>289</v>
      </c>
      <c r="C5595" s="2" t="s">
        <v>25966</v>
      </c>
      <c r="D5595" t="s">
        <v>24052</v>
      </c>
      <c r="E5595">
        <v>8</v>
      </c>
      <c r="F5595" t="s">
        <v>20261</v>
      </c>
    </row>
    <row r="5596" spans="1:6">
      <c r="A5596" s="2" t="s">
        <v>30633</v>
      </c>
      <c r="B5596">
        <v>289</v>
      </c>
      <c r="C5596" s="2" t="s">
        <v>20259</v>
      </c>
      <c r="D5596" t="s">
        <v>20260</v>
      </c>
      <c r="E5596">
        <v>8</v>
      </c>
      <c r="F5596" t="s">
        <v>20261</v>
      </c>
    </row>
    <row r="5597" spans="1:6">
      <c r="A5597" s="2" t="s">
        <v>30634</v>
      </c>
      <c r="B5597">
        <v>289</v>
      </c>
      <c r="C5597" s="2" t="s">
        <v>25966</v>
      </c>
      <c r="D5597" t="s">
        <v>24052</v>
      </c>
      <c r="E5597">
        <v>8</v>
      </c>
      <c r="F5597" t="s">
        <v>20261</v>
      </c>
    </row>
    <row r="5598" spans="1:6">
      <c r="A5598" s="2" t="s">
        <v>30635</v>
      </c>
      <c r="B5598">
        <v>247</v>
      </c>
      <c r="C5598" s="2" t="s">
        <v>28168</v>
      </c>
      <c r="D5598" t="s">
        <v>21348</v>
      </c>
      <c r="E5598">
        <v>6</v>
      </c>
      <c r="F5598" t="s">
        <v>28169</v>
      </c>
    </row>
    <row r="5599" spans="1:6">
      <c r="A5599" s="2" t="s">
        <v>30636</v>
      </c>
      <c r="B5599">
        <v>309</v>
      </c>
      <c r="C5599" s="2" t="s">
        <v>20263</v>
      </c>
      <c r="D5599" t="s">
        <v>20264</v>
      </c>
      <c r="E5599">
        <v>8</v>
      </c>
      <c r="F5599" t="s">
        <v>20265</v>
      </c>
    </row>
    <row r="5600" spans="1:6">
      <c r="A5600" s="2" t="s">
        <v>30637</v>
      </c>
      <c r="B5600">
        <v>289</v>
      </c>
      <c r="C5600" s="2" t="s">
        <v>25966</v>
      </c>
      <c r="D5600" t="s">
        <v>24052</v>
      </c>
      <c r="E5600">
        <v>8</v>
      </c>
      <c r="F5600" t="s">
        <v>20261</v>
      </c>
    </row>
    <row r="5601" spans="1:6">
      <c r="A5601" s="2" t="s">
        <v>30638</v>
      </c>
      <c r="B5601">
        <v>247</v>
      </c>
      <c r="C5601" s="2" t="s">
        <v>28168</v>
      </c>
      <c r="D5601" t="s">
        <v>21348</v>
      </c>
      <c r="E5601">
        <v>6</v>
      </c>
      <c r="F5601" t="s">
        <v>28169</v>
      </c>
    </row>
    <row r="5602" spans="1:6">
      <c r="A5602" s="2" t="s">
        <v>30639</v>
      </c>
      <c r="B5602">
        <v>289</v>
      </c>
      <c r="C5602" s="2" t="s">
        <v>25966</v>
      </c>
      <c r="D5602" t="s">
        <v>24052</v>
      </c>
      <c r="E5602">
        <v>8</v>
      </c>
      <c r="F5602" t="s">
        <v>20261</v>
      </c>
    </row>
    <row r="5603" spans="1:6">
      <c r="A5603" s="2" t="s">
        <v>30640</v>
      </c>
      <c r="B5603">
        <v>289</v>
      </c>
      <c r="C5603" s="2" t="s">
        <v>25966</v>
      </c>
      <c r="D5603" t="s">
        <v>24052</v>
      </c>
      <c r="E5603">
        <v>8</v>
      </c>
      <c r="F5603" t="s">
        <v>20261</v>
      </c>
    </row>
    <row r="5604" spans="1:6">
      <c r="A5604" s="2" t="s">
        <v>30641</v>
      </c>
      <c r="B5604">
        <v>289</v>
      </c>
      <c r="C5604" s="2" t="s">
        <v>25966</v>
      </c>
      <c r="D5604" t="s">
        <v>24052</v>
      </c>
      <c r="E5604">
        <v>8</v>
      </c>
      <c r="F5604" t="s">
        <v>20261</v>
      </c>
    </row>
    <row r="5605" spans="1:6">
      <c r="A5605" s="2" t="s">
        <v>30642</v>
      </c>
      <c r="B5605">
        <v>309</v>
      </c>
      <c r="C5605" s="2" t="s">
        <v>20263</v>
      </c>
      <c r="D5605" t="s">
        <v>20264</v>
      </c>
      <c r="E5605">
        <v>8</v>
      </c>
      <c r="F5605" t="s">
        <v>20265</v>
      </c>
    </row>
    <row r="5606" spans="1:6">
      <c r="A5606" s="2" t="s">
        <v>30643</v>
      </c>
      <c r="B5606">
        <v>289</v>
      </c>
      <c r="C5606" s="2" t="s">
        <v>25966</v>
      </c>
      <c r="D5606" t="s">
        <v>24052</v>
      </c>
      <c r="E5606">
        <v>8</v>
      </c>
      <c r="F5606" t="s">
        <v>20261</v>
      </c>
    </row>
    <row r="5607" spans="1:6">
      <c r="A5607" s="2" t="s">
        <v>30644</v>
      </c>
      <c r="B5607">
        <v>289</v>
      </c>
      <c r="C5607" s="2" t="s">
        <v>25966</v>
      </c>
      <c r="D5607" t="s">
        <v>24052</v>
      </c>
      <c r="E5607">
        <v>8</v>
      </c>
      <c r="F5607" t="s">
        <v>20261</v>
      </c>
    </row>
    <row r="5608" spans="1:6">
      <c r="A5608" s="2" t="s">
        <v>30645</v>
      </c>
      <c r="B5608">
        <v>247</v>
      </c>
      <c r="C5608" s="2" t="s">
        <v>28168</v>
      </c>
      <c r="D5608" t="s">
        <v>21348</v>
      </c>
      <c r="E5608">
        <v>6</v>
      </c>
      <c r="F5608" t="s">
        <v>28169</v>
      </c>
    </row>
    <row r="5609" spans="1:6">
      <c r="A5609" s="2" t="s">
        <v>30646</v>
      </c>
      <c r="B5609">
        <v>289</v>
      </c>
      <c r="C5609" s="2" t="s">
        <v>25966</v>
      </c>
      <c r="D5609" t="s">
        <v>24052</v>
      </c>
      <c r="E5609">
        <v>8</v>
      </c>
      <c r="F5609" t="s">
        <v>20261</v>
      </c>
    </row>
    <row r="5610" spans="1:6">
      <c r="A5610" s="2" t="s">
        <v>30647</v>
      </c>
      <c r="B5610">
        <v>640</v>
      </c>
      <c r="C5610" s="2" t="s">
        <v>22520</v>
      </c>
      <c r="D5610" t="s">
        <v>19822</v>
      </c>
      <c r="E5610">
        <v>16</v>
      </c>
      <c r="F5610" t="s">
        <v>22521</v>
      </c>
    </row>
    <row r="5611" spans="1:6">
      <c r="A5611" s="2" t="s">
        <v>30648</v>
      </c>
      <c r="B5611">
        <v>542</v>
      </c>
      <c r="C5611" s="2" t="s">
        <v>24460</v>
      </c>
      <c r="D5611" t="s">
        <v>20299</v>
      </c>
      <c r="E5611">
        <v>9</v>
      </c>
      <c r="F5611" t="s">
        <v>20300</v>
      </c>
    </row>
    <row r="5612" spans="1:6">
      <c r="A5612" s="2" t="s">
        <v>30649</v>
      </c>
      <c r="B5612">
        <v>154</v>
      </c>
      <c r="C5612" s="2" t="s">
        <v>26619</v>
      </c>
      <c r="D5612" t="s">
        <v>20469</v>
      </c>
      <c r="E5612">
        <v>4</v>
      </c>
      <c r="F5612" t="s">
        <v>19665</v>
      </c>
    </row>
    <row r="5613" spans="1:6">
      <c r="A5613" s="2" t="s">
        <v>30650</v>
      </c>
      <c r="B5613">
        <v>154</v>
      </c>
      <c r="C5613" s="2" t="s">
        <v>25902</v>
      </c>
      <c r="D5613" t="s">
        <v>25728</v>
      </c>
      <c r="E5613">
        <v>4</v>
      </c>
      <c r="F5613" t="s">
        <v>19665</v>
      </c>
    </row>
    <row r="5614" spans="1:6">
      <c r="A5614" s="2" t="s">
        <v>30651</v>
      </c>
      <c r="B5614">
        <v>154</v>
      </c>
      <c r="C5614" s="2" t="s">
        <v>23950</v>
      </c>
      <c r="D5614" t="s">
        <v>22362</v>
      </c>
      <c r="E5614">
        <v>4</v>
      </c>
      <c r="F5614" t="s">
        <v>19315</v>
      </c>
    </row>
    <row r="5615" spans="1:6">
      <c r="A5615" s="2" t="s">
        <v>30652</v>
      </c>
      <c r="B5615">
        <v>154</v>
      </c>
      <c r="C5615" s="2" t="s">
        <v>22490</v>
      </c>
      <c r="D5615" t="s">
        <v>20461</v>
      </c>
      <c r="E5615">
        <v>4</v>
      </c>
      <c r="F5615" t="s">
        <v>19315</v>
      </c>
    </row>
    <row r="5616" spans="1:6">
      <c r="A5616" s="2" t="s">
        <v>30653</v>
      </c>
      <c r="B5616">
        <v>469</v>
      </c>
      <c r="C5616" s="2" t="s">
        <v>28078</v>
      </c>
      <c r="D5616" t="s">
        <v>21336</v>
      </c>
      <c r="E5616">
        <v>8</v>
      </c>
      <c r="F5616" t="s">
        <v>30654</v>
      </c>
    </row>
    <row r="5617" spans="1:6">
      <c r="A5617" s="2" t="s">
        <v>30655</v>
      </c>
      <c r="B5617">
        <v>541</v>
      </c>
      <c r="C5617" s="2" t="s">
        <v>30656</v>
      </c>
      <c r="D5617" t="s">
        <v>23021</v>
      </c>
      <c r="E5617">
        <v>9</v>
      </c>
      <c r="F5617" t="s">
        <v>21021</v>
      </c>
    </row>
    <row r="5618" spans="1:6">
      <c r="A5618" s="2" t="s">
        <v>30657</v>
      </c>
      <c r="B5618">
        <v>282</v>
      </c>
      <c r="C5618" s="2" t="s">
        <v>30658</v>
      </c>
      <c r="D5618" t="s">
        <v>30659</v>
      </c>
      <c r="E5618">
        <v>8</v>
      </c>
      <c r="F5618" t="s">
        <v>30660</v>
      </c>
    </row>
    <row r="5619" spans="1:6">
      <c r="A5619" s="2" t="s">
        <v>30661</v>
      </c>
      <c r="B5619">
        <v>146</v>
      </c>
      <c r="C5619" s="2" t="s">
        <v>22773</v>
      </c>
      <c r="D5619" t="s">
        <v>30662</v>
      </c>
      <c r="E5619">
        <v>4</v>
      </c>
      <c r="F5619" t="s">
        <v>20185</v>
      </c>
    </row>
    <row r="5620" spans="1:6">
      <c r="A5620" s="2" t="s">
        <v>30663</v>
      </c>
      <c r="B5620">
        <v>293</v>
      </c>
      <c r="C5620" s="2" t="s">
        <v>20601</v>
      </c>
      <c r="D5620" t="s">
        <v>30664</v>
      </c>
      <c r="E5620">
        <v>8</v>
      </c>
      <c r="F5620" t="s">
        <v>20323</v>
      </c>
    </row>
    <row r="5621" spans="1:6">
      <c r="A5621" s="2" t="s">
        <v>30665</v>
      </c>
      <c r="B5621">
        <v>673</v>
      </c>
      <c r="C5621" s="2" t="s">
        <v>25096</v>
      </c>
      <c r="D5621" t="s">
        <v>22393</v>
      </c>
      <c r="E5621">
        <v>16</v>
      </c>
      <c r="F5621" t="s">
        <v>30666</v>
      </c>
    </row>
    <row r="5622" spans="1:6">
      <c r="A5622" s="2" t="s">
        <v>30667</v>
      </c>
      <c r="B5622">
        <v>163</v>
      </c>
      <c r="C5622" s="2" t="s">
        <v>26440</v>
      </c>
      <c r="D5622" t="s">
        <v>22471</v>
      </c>
      <c r="E5622">
        <v>4</v>
      </c>
      <c r="F5622" t="s">
        <v>26441</v>
      </c>
    </row>
    <row r="5623" spans="1:6">
      <c r="A5623" s="2" t="s">
        <v>30668</v>
      </c>
      <c r="B5623">
        <v>541</v>
      </c>
      <c r="C5623" s="2" t="s">
        <v>21328</v>
      </c>
      <c r="D5623" t="s">
        <v>21020</v>
      </c>
      <c r="E5623">
        <v>9</v>
      </c>
      <c r="F5623" t="s">
        <v>21021</v>
      </c>
    </row>
    <row r="5624" spans="1:6">
      <c r="A5624" s="2" t="s">
        <v>30669</v>
      </c>
      <c r="B5624">
        <v>289</v>
      </c>
      <c r="C5624" s="2" t="s">
        <v>26676</v>
      </c>
      <c r="D5624" t="s">
        <v>29561</v>
      </c>
      <c r="E5624">
        <v>8</v>
      </c>
      <c r="F5624" t="s">
        <v>30670</v>
      </c>
    </row>
    <row r="5625" spans="1:6">
      <c r="A5625" s="2" t="s">
        <v>30671</v>
      </c>
      <c r="B5625">
        <v>294</v>
      </c>
      <c r="C5625" s="2" t="s">
        <v>30672</v>
      </c>
      <c r="D5625" t="s">
        <v>19481</v>
      </c>
      <c r="E5625">
        <v>8</v>
      </c>
      <c r="F5625" t="s">
        <v>20738</v>
      </c>
    </row>
    <row r="5626" spans="1:6">
      <c r="A5626" s="2" t="s">
        <v>30673</v>
      </c>
      <c r="B5626">
        <v>293</v>
      </c>
      <c r="C5626" s="2" t="s">
        <v>24038</v>
      </c>
      <c r="D5626" t="s">
        <v>30674</v>
      </c>
      <c r="E5626">
        <v>8</v>
      </c>
      <c r="F5626" t="s">
        <v>30675</v>
      </c>
    </row>
    <row r="5627" spans="1:6">
      <c r="A5627" s="2" t="s">
        <v>30676</v>
      </c>
      <c r="B5627">
        <v>291</v>
      </c>
      <c r="C5627" s="2" t="s">
        <v>20485</v>
      </c>
      <c r="D5627" t="s">
        <v>19459</v>
      </c>
      <c r="E5627">
        <v>8</v>
      </c>
      <c r="F5627" t="s">
        <v>28356</v>
      </c>
    </row>
    <row r="5628" spans="1:6">
      <c r="A5628" s="2" t="s">
        <v>30677</v>
      </c>
      <c r="B5628">
        <v>291</v>
      </c>
      <c r="C5628" s="2" t="s">
        <v>30678</v>
      </c>
      <c r="D5628" t="s">
        <v>27287</v>
      </c>
      <c r="E5628">
        <v>8</v>
      </c>
      <c r="F5628" t="s">
        <v>30679</v>
      </c>
    </row>
    <row r="5629" spans="1:6">
      <c r="A5629" s="2" t="s">
        <v>30680</v>
      </c>
      <c r="B5629">
        <v>542</v>
      </c>
      <c r="C5629" s="2" t="s">
        <v>30681</v>
      </c>
      <c r="D5629" t="s">
        <v>24401</v>
      </c>
      <c r="E5629">
        <v>9</v>
      </c>
      <c r="F5629" t="s">
        <v>21661</v>
      </c>
    </row>
    <row r="5630" spans="1:6">
      <c r="A5630" s="2" t="s">
        <v>30682</v>
      </c>
      <c r="B5630">
        <v>541</v>
      </c>
      <c r="C5630" s="2" t="s">
        <v>30683</v>
      </c>
      <c r="D5630" t="s">
        <v>30684</v>
      </c>
      <c r="E5630">
        <v>9</v>
      </c>
      <c r="F5630" t="s">
        <v>30685</v>
      </c>
    </row>
    <row r="5631" spans="1:6">
      <c r="A5631" s="2" t="s">
        <v>30686</v>
      </c>
      <c r="B5631">
        <v>541</v>
      </c>
      <c r="C5631" s="2" t="s">
        <v>20330</v>
      </c>
      <c r="D5631" t="s">
        <v>23677</v>
      </c>
      <c r="E5631">
        <v>9</v>
      </c>
      <c r="F5631" t="s">
        <v>19319</v>
      </c>
    </row>
    <row r="5632" spans="1:6">
      <c r="A5632" s="2" t="s">
        <v>30687</v>
      </c>
      <c r="B5632">
        <v>541</v>
      </c>
      <c r="C5632" s="2" t="s">
        <v>24163</v>
      </c>
      <c r="D5632" t="s">
        <v>30688</v>
      </c>
      <c r="E5632">
        <v>9</v>
      </c>
      <c r="F5632" t="s">
        <v>19949</v>
      </c>
    </row>
    <row r="5633" spans="1:6">
      <c r="A5633" s="2" t="s">
        <v>30689</v>
      </c>
      <c r="B5633">
        <v>541</v>
      </c>
      <c r="C5633" s="2" t="s">
        <v>20330</v>
      </c>
      <c r="D5633" t="s">
        <v>30690</v>
      </c>
      <c r="E5633">
        <v>9</v>
      </c>
      <c r="F5633" t="s">
        <v>19319</v>
      </c>
    </row>
    <row r="5634" spans="1:6">
      <c r="A5634" s="2" t="s">
        <v>30691</v>
      </c>
      <c r="B5634">
        <v>321</v>
      </c>
      <c r="C5634" s="2" t="s">
        <v>30692</v>
      </c>
      <c r="D5634" t="s">
        <v>20994</v>
      </c>
      <c r="E5634">
        <v>8</v>
      </c>
      <c r="F5634" t="s">
        <v>30693</v>
      </c>
    </row>
    <row r="5635" spans="1:6">
      <c r="A5635" s="2" t="s">
        <v>30694</v>
      </c>
      <c r="B5635">
        <v>662</v>
      </c>
      <c r="C5635" s="2" t="s">
        <v>30695</v>
      </c>
      <c r="D5635" t="s">
        <v>29930</v>
      </c>
      <c r="E5635">
        <v>16</v>
      </c>
      <c r="F5635" t="s">
        <v>30696</v>
      </c>
    </row>
    <row r="5636" spans="1:6">
      <c r="A5636" s="2" t="s">
        <v>30697</v>
      </c>
      <c r="B5636">
        <v>321</v>
      </c>
      <c r="C5636" s="2" t="s">
        <v>26235</v>
      </c>
      <c r="D5636" t="s">
        <v>25848</v>
      </c>
      <c r="E5636">
        <v>9</v>
      </c>
      <c r="F5636" t="s">
        <v>25849</v>
      </c>
    </row>
    <row r="5637" spans="1:6">
      <c r="A5637" s="2" t="s">
        <v>30698</v>
      </c>
      <c r="B5637">
        <v>309</v>
      </c>
      <c r="C5637" s="2" t="s">
        <v>20263</v>
      </c>
      <c r="D5637" t="s">
        <v>20264</v>
      </c>
      <c r="E5637">
        <v>8</v>
      </c>
      <c r="F5637" t="s">
        <v>20265</v>
      </c>
    </row>
    <row r="5638" spans="1:6">
      <c r="A5638" s="2" t="s">
        <v>30699</v>
      </c>
      <c r="B5638">
        <v>289</v>
      </c>
      <c r="C5638" s="2" t="s">
        <v>25966</v>
      </c>
      <c r="D5638" t="s">
        <v>24052</v>
      </c>
      <c r="E5638">
        <v>8</v>
      </c>
      <c r="F5638" t="s">
        <v>20261</v>
      </c>
    </row>
    <row r="5639" spans="1:6">
      <c r="A5639" s="2" t="s">
        <v>30700</v>
      </c>
      <c r="B5639">
        <v>289</v>
      </c>
      <c r="C5639" s="2" t="s">
        <v>20865</v>
      </c>
      <c r="D5639" t="s">
        <v>20866</v>
      </c>
      <c r="E5639">
        <v>8</v>
      </c>
      <c r="F5639" t="s">
        <v>20261</v>
      </c>
    </row>
    <row r="5640" spans="1:6">
      <c r="A5640" s="2" t="s">
        <v>30701</v>
      </c>
      <c r="B5640">
        <v>312</v>
      </c>
      <c r="C5640" s="2" t="s">
        <v>30702</v>
      </c>
      <c r="D5640" t="s">
        <v>22356</v>
      </c>
      <c r="E5640">
        <v>7</v>
      </c>
      <c r="F5640" t="s">
        <v>30703</v>
      </c>
    </row>
    <row r="5641" spans="1:6">
      <c r="A5641" s="2" t="s">
        <v>30704</v>
      </c>
      <c r="B5641">
        <v>679</v>
      </c>
      <c r="C5641" s="2" t="s">
        <v>30705</v>
      </c>
      <c r="D5641" t="s">
        <v>22382</v>
      </c>
      <c r="E5641">
        <v>16</v>
      </c>
      <c r="F5641" t="s">
        <v>30706</v>
      </c>
    </row>
    <row r="5642" spans="1:6">
      <c r="A5642" s="2" t="s">
        <v>30707</v>
      </c>
      <c r="B5642">
        <v>306</v>
      </c>
      <c r="C5642" s="2" t="s">
        <v>26738</v>
      </c>
      <c r="D5642" t="s">
        <v>27888</v>
      </c>
      <c r="E5642">
        <v>8</v>
      </c>
      <c r="F5642" t="s">
        <v>30708</v>
      </c>
    </row>
    <row r="5643" spans="1:6">
      <c r="A5643" s="2" t="s">
        <v>30709</v>
      </c>
      <c r="B5643">
        <v>154</v>
      </c>
      <c r="C5643" s="2" t="s">
        <v>23236</v>
      </c>
      <c r="D5643" t="s">
        <v>30013</v>
      </c>
      <c r="E5643">
        <v>4</v>
      </c>
      <c r="F5643" t="s">
        <v>19665</v>
      </c>
    </row>
    <row r="5644" spans="1:6">
      <c r="A5644" s="2" t="s">
        <v>30710</v>
      </c>
      <c r="B5644">
        <v>154</v>
      </c>
      <c r="C5644" s="2" t="s">
        <v>23223</v>
      </c>
      <c r="D5644" t="s">
        <v>24950</v>
      </c>
      <c r="E5644">
        <v>4</v>
      </c>
      <c r="F5644" t="s">
        <v>19315</v>
      </c>
    </row>
    <row r="5645" spans="1:6">
      <c r="A5645" s="2" t="s">
        <v>30711</v>
      </c>
      <c r="B5645">
        <v>154</v>
      </c>
      <c r="C5645" s="2" t="s">
        <v>23223</v>
      </c>
      <c r="D5645" t="s">
        <v>24950</v>
      </c>
      <c r="E5645">
        <v>4</v>
      </c>
      <c r="F5645" t="s">
        <v>19315</v>
      </c>
    </row>
    <row r="5646" spans="1:6">
      <c r="A5646" s="2" t="s">
        <v>30712</v>
      </c>
      <c r="B5646">
        <v>675</v>
      </c>
      <c r="C5646" s="2" t="s">
        <v>30713</v>
      </c>
      <c r="D5646" t="s">
        <v>30714</v>
      </c>
      <c r="E5646">
        <v>16</v>
      </c>
      <c r="F5646" t="s">
        <v>30715</v>
      </c>
    </row>
    <row r="5647" spans="1:6">
      <c r="A5647" s="2" t="s">
        <v>30716</v>
      </c>
      <c r="B5647">
        <v>619</v>
      </c>
      <c r="C5647" s="2" t="s">
        <v>30717</v>
      </c>
      <c r="D5647" t="s">
        <v>30718</v>
      </c>
      <c r="E5647">
        <v>9</v>
      </c>
      <c r="F5647" t="s">
        <v>30719</v>
      </c>
    </row>
    <row r="5648" spans="1:6">
      <c r="A5648" s="2" t="s">
        <v>30720</v>
      </c>
      <c r="B5648">
        <v>144</v>
      </c>
      <c r="C5648" s="2" t="s">
        <v>19911</v>
      </c>
      <c r="D5648" t="s">
        <v>19912</v>
      </c>
      <c r="E5648">
        <v>4</v>
      </c>
      <c r="F5648" t="s">
        <v>19267</v>
      </c>
    </row>
    <row r="5649" spans="1:6">
      <c r="A5649" s="2" t="s">
        <v>30721</v>
      </c>
      <c r="B5649">
        <v>154</v>
      </c>
      <c r="C5649" s="2" t="s">
        <v>19261</v>
      </c>
      <c r="D5649" t="s">
        <v>19262</v>
      </c>
      <c r="E5649">
        <v>4</v>
      </c>
      <c r="F5649" t="s">
        <v>19263</v>
      </c>
    </row>
    <row r="5650" spans="1:6">
      <c r="A5650" s="2" t="s">
        <v>30722</v>
      </c>
      <c r="B5650">
        <v>144</v>
      </c>
      <c r="C5650" s="2" t="s">
        <v>19265</v>
      </c>
      <c r="D5650" t="s">
        <v>19266</v>
      </c>
      <c r="E5650">
        <v>4</v>
      </c>
      <c r="F5650" t="s">
        <v>19267</v>
      </c>
    </row>
    <row r="5651" spans="1:6">
      <c r="A5651" s="2" t="s">
        <v>30723</v>
      </c>
      <c r="B5651">
        <v>154</v>
      </c>
      <c r="C5651" s="2" t="s">
        <v>19261</v>
      </c>
      <c r="D5651" t="s">
        <v>19262</v>
      </c>
      <c r="E5651">
        <v>4</v>
      </c>
      <c r="F5651" t="s">
        <v>19263</v>
      </c>
    </row>
    <row r="5652" spans="1:6">
      <c r="A5652" s="2" t="s">
        <v>30724</v>
      </c>
      <c r="B5652">
        <v>154</v>
      </c>
      <c r="C5652" s="2" t="s">
        <v>19261</v>
      </c>
      <c r="D5652" t="s">
        <v>19262</v>
      </c>
      <c r="E5652">
        <v>4</v>
      </c>
      <c r="F5652" t="s">
        <v>19263</v>
      </c>
    </row>
    <row r="5653" spans="1:6">
      <c r="A5653" s="2" t="s">
        <v>30725</v>
      </c>
      <c r="B5653">
        <v>144</v>
      </c>
      <c r="C5653" s="2" t="s">
        <v>19265</v>
      </c>
      <c r="D5653" t="s">
        <v>19266</v>
      </c>
      <c r="E5653">
        <v>4</v>
      </c>
      <c r="F5653" t="s">
        <v>19267</v>
      </c>
    </row>
    <row r="5654" spans="1:6">
      <c r="A5654" s="2" t="s">
        <v>30726</v>
      </c>
      <c r="B5654">
        <v>154</v>
      </c>
      <c r="C5654" s="2" t="s">
        <v>19261</v>
      </c>
      <c r="D5654" t="s">
        <v>19262</v>
      </c>
      <c r="E5654">
        <v>4</v>
      </c>
      <c r="F5654" t="s">
        <v>19263</v>
      </c>
    </row>
    <row r="5655" spans="1:6">
      <c r="A5655" s="2" t="s">
        <v>30727</v>
      </c>
      <c r="B5655">
        <v>144</v>
      </c>
      <c r="C5655" s="2" t="s">
        <v>19265</v>
      </c>
      <c r="D5655" t="s">
        <v>19266</v>
      </c>
      <c r="E5655">
        <v>4</v>
      </c>
      <c r="F5655" t="s">
        <v>19267</v>
      </c>
    </row>
    <row r="5656" spans="1:6">
      <c r="A5656" s="2" t="s">
        <v>30728</v>
      </c>
      <c r="B5656">
        <v>308</v>
      </c>
      <c r="C5656" s="2" t="s">
        <v>21831</v>
      </c>
      <c r="D5656" t="s">
        <v>21832</v>
      </c>
      <c r="E5656">
        <v>8</v>
      </c>
      <c r="F5656" t="s">
        <v>21833</v>
      </c>
    </row>
    <row r="5657" spans="1:6">
      <c r="A5657" s="2" t="s">
        <v>30729</v>
      </c>
      <c r="B5657">
        <v>154</v>
      </c>
      <c r="C5657" s="2" t="s">
        <v>23236</v>
      </c>
      <c r="D5657" t="s">
        <v>30013</v>
      </c>
      <c r="E5657">
        <v>4</v>
      </c>
      <c r="F5657" t="s">
        <v>19665</v>
      </c>
    </row>
    <row r="5658" spans="1:6">
      <c r="A5658" s="2" t="s">
        <v>30730</v>
      </c>
      <c r="B5658">
        <v>524</v>
      </c>
      <c r="C5658" s="2" t="s">
        <v>30731</v>
      </c>
      <c r="D5658" t="s">
        <v>27273</v>
      </c>
      <c r="E5658">
        <v>9</v>
      </c>
      <c r="F5658" t="s">
        <v>30732</v>
      </c>
    </row>
    <row r="5659" spans="1:6">
      <c r="A5659" s="2" t="s">
        <v>30733</v>
      </c>
      <c r="B5659">
        <v>637</v>
      </c>
      <c r="C5659" s="2" t="s">
        <v>22601</v>
      </c>
      <c r="D5659" t="s">
        <v>19916</v>
      </c>
      <c r="E5659">
        <v>9</v>
      </c>
      <c r="F5659" t="s">
        <v>30734</v>
      </c>
    </row>
    <row r="5660" spans="1:6">
      <c r="A5660" s="2" t="s">
        <v>30735</v>
      </c>
      <c r="B5660">
        <v>661</v>
      </c>
      <c r="C5660" s="2" t="s">
        <v>19253</v>
      </c>
      <c r="D5660" t="s">
        <v>19254</v>
      </c>
      <c r="E5660">
        <v>16</v>
      </c>
      <c r="F5660" t="s">
        <v>19255</v>
      </c>
    </row>
    <row r="5661" spans="1:6">
      <c r="A5661" s="2" t="s">
        <v>30736</v>
      </c>
      <c r="B5661">
        <v>304</v>
      </c>
      <c r="C5661" s="2" t="s">
        <v>26667</v>
      </c>
      <c r="D5661" t="s">
        <v>26668</v>
      </c>
      <c r="E5661">
        <v>8</v>
      </c>
      <c r="F5661" t="s">
        <v>26669</v>
      </c>
    </row>
    <row r="5662" spans="1:6">
      <c r="A5662" s="2" t="s">
        <v>30737</v>
      </c>
      <c r="B5662">
        <v>297</v>
      </c>
      <c r="C5662" s="2" t="s">
        <v>20512</v>
      </c>
      <c r="D5662" t="s">
        <v>20815</v>
      </c>
      <c r="E5662">
        <v>8</v>
      </c>
      <c r="F5662" t="s">
        <v>23587</v>
      </c>
    </row>
    <row r="5663" spans="1:6">
      <c r="A5663" s="2" t="s">
        <v>30738</v>
      </c>
      <c r="B5663">
        <v>626</v>
      </c>
      <c r="C5663" s="2" t="s">
        <v>30739</v>
      </c>
      <c r="D5663" t="s">
        <v>19575</v>
      </c>
      <c r="E5663">
        <v>15</v>
      </c>
      <c r="F5663" t="s">
        <v>30740</v>
      </c>
    </row>
    <row r="5664" spans="1:6">
      <c r="A5664" s="2" t="s">
        <v>30741</v>
      </c>
      <c r="B5664">
        <v>659</v>
      </c>
      <c r="C5664" s="2" t="s">
        <v>30742</v>
      </c>
      <c r="D5664" t="s">
        <v>22267</v>
      </c>
      <c r="E5664">
        <v>16</v>
      </c>
      <c r="F5664" t="s">
        <v>30743</v>
      </c>
    </row>
    <row r="5665" spans="1:6">
      <c r="A5665" s="2" t="s">
        <v>30744</v>
      </c>
      <c r="B5665">
        <v>279</v>
      </c>
      <c r="C5665" s="2" t="s">
        <v>30745</v>
      </c>
      <c r="D5665" t="s">
        <v>22089</v>
      </c>
      <c r="E5665">
        <v>7</v>
      </c>
      <c r="F5665" t="s">
        <v>30746</v>
      </c>
    </row>
    <row r="5666" spans="1:6">
      <c r="A5666" s="2" t="s">
        <v>30747</v>
      </c>
      <c r="B5666">
        <v>290</v>
      </c>
      <c r="C5666" s="2" t="s">
        <v>30748</v>
      </c>
      <c r="D5666" t="s">
        <v>19811</v>
      </c>
      <c r="E5666">
        <v>7</v>
      </c>
      <c r="F5666" t="s">
        <v>30749</v>
      </c>
    </row>
    <row r="5667" spans="1:6">
      <c r="A5667" s="2" t="s">
        <v>30750</v>
      </c>
      <c r="B5667">
        <v>294</v>
      </c>
      <c r="C5667" s="2" t="s">
        <v>26714</v>
      </c>
      <c r="D5667" t="s">
        <v>21902</v>
      </c>
      <c r="E5667">
        <v>8</v>
      </c>
      <c r="F5667" t="s">
        <v>30751</v>
      </c>
    </row>
    <row r="5668" spans="1:6">
      <c r="A5668" s="2" t="s">
        <v>30752</v>
      </c>
      <c r="B5668">
        <v>290</v>
      </c>
      <c r="C5668" s="2" t="s">
        <v>19810</v>
      </c>
      <c r="D5668" t="s">
        <v>19811</v>
      </c>
      <c r="E5668">
        <v>8</v>
      </c>
      <c r="F5668" t="s">
        <v>19812</v>
      </c>
    </row>
    <row r="5669" spans="1:6">
      <c r="A5669" s="2" t="s">
        <v>30753</v>
      </c>
      <c r="B5669">
        <v>322</v>
      </c>
      <c r="C5669" s="2" t="s">
        <v>30754</v>
      </c>
      <c r="D5669" t="s">
        <v>19672</v>
      </c>
      <c r="E5669">
        <v>8</v>
      </c>
      <c r="F5669" t="s">
        <v>19673</v>
      </c>
    </row>
    <row r="5670" spans="1:6">
      <c r="A5670" s="2" t="s">
        <v>30755</v>
      </c>
      <c r="B5670">
        <v>143</v>
      </c>
      <c r="C5670" s="2" t="s">
        <v>30756</v>
      </c>
      <c r="D5670" t="s">
        <v>30757</v>
      </c>
      <c r="E5670">
        <v>4</v>
      </c>
      <c r="F5670" t="s">
        <v>30758</v>
      </c>
    </row>
    <row r="5671" spans="1:6">
      <c r="A5671" s="2" t="s">
        <v>30759</v>
      </c>
      <c r="B5671">
        <v>533</v>
      </c>
      <c r="C5671" s="2" t="s">
        <v>30760</v>
      </c>
      <c r="D5671" t="s">
        <v>26808</v>
      </c>
      <c r="E5671">
        <v>9</v>
      </c>
      <c r="F5671" t="s">
        <v>29584</v>
      </c>
    </row>
    <row r="5672" spans="1:6">
      <c r="A5672" s="2" t="s">
        <v>30761</v>
      </c>
      <c r="B5672">
        <v>156</v>
      </c>
      <c r="C5672" s="2" t="s">
        <v>30762</v>
      </c>
      <c r="D5672" t="s">
        <v>30007</v>
      </c>
      <c r="E5672">
        <v>4</v>
      </c>
      <c r="F5672" t="s">
        <v>25077</v>
      </c>
    </row>
    <row r="5673" spans="1:6">
      <c r="A5673" s="2" t="s">
        <v>30763</v>
      </c>
      <c r="B5673">
        <v>342</v>
      </c>
      <c r="C5673" s="2" t="s">
        <v>30764</v>
      </c>
      <c r="D5673" t="s">
        <v>30765</v>
      </c>
      <c r="E5673">
        <v>9</v>
      </c>
      <c r="F5673" t="s">
        <v>21947</v>
      </c>
    </row>
    <row r="5674" spans="1:6">
      <c r="A5674" s="2" t="s">
        <v>30766</v>
      </c>
      <c r="B5674">
        <v>441</v>
      </c>
      <c r="C5674" s="2" t="s">
        <v>30767</v>
      </c>
      <c r="D5674" t="s">
        <v>30768</v>
      </c>
      <c r="E5674">
        <v>9</v>
      </c>
      <c r="F5674" t="s">
        <v>30769</v>
      </c>
    </row>
    <row r="5675" spans="1:6">
      <c r="A5675" s="2" t="s">
        <v>30770</v>
      </c>
      <c r="B5675">
        <v>657</v>
      </c>
      <c r="C5675" s="2" t="s">
        <v>30771</v>
      </c>
      <c r="D5675" t="s">
        <v>24052</v>
      </c>
      <c r="E5675">
        <v>16</v>
      </c>
      <c r="F5675" t="s">
        <v>30772</v>
      </c>
    </row>
    <row r="5676" spans="1:6">
      <c r="A5676" s="2" t="s">
        <v>30773</v>
      </c>
      <c r="B5676">
        <v>302</v>
      </c>
      <c r="C5676" s="2" t="s">
        <v>30774</v>
      </c>
      <c r="D5676" t="s">
        <v>27975</v>
      </c>
      <c r="E5676">
        <v>7</v>
      </c>
      <c r="F5676" t="s">
        <v>30775</v>
      </c>
    </row>
    <row r="5677" spans="1:6">
      <c r="A5677" s="2" t="s">
        <v>30776</v>
      </c>
      <c r="B5677">
        <v>289</v>
      </c>
      <c r="C5677" s="2" t="s">
        <v>25966</v>
      </c>
      <c r="D5677" t="s">
        <v>24052</v>
      </c>
      <c r="E5677">
        <v>8</v>
      </c>
      <c r="F5677" t="s">
        <v>20261</v>
      </c>
    </row>
    <row r="5678" spans="1:6">
      <c r="A5678" s="2" t="s">
        <v>30777</v>
      </c>
      <c r="B5678">
        <v>343</v>
      </c>
      <c r="C5678" s="2" t="s">
        <v>30778</v>
      </c>
      <c r="D5678" t="s">
        <v>30779</v>
      </c>
      <c r="E5678">
        <v>9</v>
      </c>
      <c r="F5678" t="s">
        <v>25062</v>
      </c>
    </row>
    <row r="5679" spans="1:6">
      <c r="A5679" s="2" t="s">
        <v>30780</v>
      </c>
      <c r="B5679">
        <v>444</v>
      </c>
      <c r="C5679" s="2" t="s">
        <v>30781</v>
      </c>
      <c r="D5679" t="s">
        <v>19609</v>
      </c>
      <c r="E5679">
        <v>9</v>
      </c>
      <c r="F5679" t="s">
        <v>25059</v>
      </c>
    </row>
    <row r="5680" spans="1:6">
      <c r="A5680" s="2" t="s">
        <v>30782</v>
      </c>
      <c r="B5680">
        <v>663</v>
      </c>
      <c r="C5680" s="2" t="s">
        <v>30783</v>
      </c>
      <c r="D5680" t="s">
        <v>27847</v>
      </c>
      <c r="E5680">
        <v>16</v>
      </c>
      <c r="F5680" t="s">
        <v>30784</v>
      </c>
    </row>
    <row r="5681" spans="1:6">
      <c r="A5681" s="2" t="s">
        <v>30785</v>
      </c>
      <c r="B5681">
        <v>289</v>
      </c>
      <c r="C5681" s="2" t="s">
        <v>25966</v>
      </c>
      <c r="D5681" t="s">
        <v>24052</v>
      </c>
      <c r="E5681">
        <v>8</v>
      </c>
      <c r="F5681" t="s">
        <v>20261</v>
      </c>
    </row>
    <row r="5682" spans="1:6">
      <c r="A5682" s="2" t="s">
        <v>30786</v>
      </c>
      <c r="B5682">
        <v>289</v>
      </c>
      <c r="C5682" s="2" t="s">
        <v>25966</v>
      </c>
      <c r="D5682" t="s">
        <v>24052</v>
      </c>
      <c r="E5682">
        <v>8</v>
      </c>
      <c r="F5682" t="s">
        <v>20261</v>
      </c>
    </row>
    <row r="5683" spans="1:6">
      <c r="A5683" s="2" t="s">
        <v>30787</v>
      </c>
      <c r="B5683">
        <v>289</v>
      </c>
      <c r="C5683" s="2" t="s">
        <v>25966</v>
      </c>
      <c r="D5683" t="s">
        <v>24052</v>
      </c>
      <c r="E5683">
        <v>8</v>
      </c>
      <c r="F5683" t="s">
        <v>20261</v>
      </c>
    </row>
    <row r="5684" spans="1:6">
      <c r="A5684" s="2" t="s">
        <v>30788</v>
      </c>
      <c r="B5684">
        <v>308</v>
      </c>
      <c r="C5684" s="2" t="s">
        <v>19449</v>
      </c>
      <c r="D5684" t="s">
        <v>19450</v>
      </c>
      <c r="E5684">
        <v>8</v>
      </c>
      <c r="F5684" t="s">
        <v>19451</v>
      </c>
    </row>
    <row r="5685" spans="1:6">
      <c r="A5685" s="2" t="s">
        <v>30789</v>
      </c>
      <c r="B5685">
        <v>152</v>
      </c>
      <c r="C5685" s="2" t="s">
        <v>20031</v>
      </c>
      <c r="D5685" t="s">
        <v>20032</v>
      </c>
      <c r="E5685">
        <v>4</v>
      </c>
      <c r="F5685" t="s">
        <v>20033</v>
      </c>
    </row>
    <row r="5686" spans="1:6">
      <c r="A5686" s="2" t="s">
        <v>30790</v>
      </c>
      <c r="B5686">
        <v>314</v>
      </c>
      <c r="C5686" s="2" t="s">
        <v>19785</v>
      </c>
      <c r="D5686" t="s">
        <v>19786</v>
      </c>
      <c r="E5686">
        <v>7</v>
      </c>
      <c r="F5686" t="s">
        <v>19464</v>
      </c>
    </row>
    <row r="5687" spans="1:6">
      <c r="A5687" s="2" t="s">
        <v>30791</v>
      </c>
      <c r="B5687">
        <v>610</v>
      </c>
      <c r="C5687" s="2" t="s">
        <v>23051</v>
      </c>
      <c r="D5687" t="s">
        <v>30792</v>
      </c>
      <c r="E5687">
        <v>9</v>
      </c>
      <c r="F5687" t="s">
        <v>30793</v>
      </c>
    </row>
    <row r="5688" spans="1:6">
      <c r="A5688" s="2" t="s">
        <v>30794</v>
      </c>
      <c r="B5688">
        <v>603</v>
      </c>
      <c r="C5688" s="2" t="s">
        <v>30795</v>
      </c>
      <c r="D5688" t="s">
        <v>26074</v>
      </c>
      <c r="E5688">
        <v>8</v>
      </c>
      <c r="F5688" t="s">
        <v>30796</v>
      </c>
    </row>
    <row r="5689" spans="1:6">
      <c r="A5689" s="2" t="s">
        <v>30797</v>
      </c>
      <c r="B5689">
        <v>661</v>
      </c>
      <c r="C5689" s="2" t="s">
        <v>19253</v>
      </c>
      <c r="D5689" t="s">
        <v>19254</v>
      </c>
      <c r="E5689">
        <v>16</v>
      </c>
      <c r="F5689" t="s">
        <v>19255</v>
      </c>
    </row>
    <row r="5690" spans="1:6">
      <c r="A5690" s="2" t="s">
        <v>30798</v>
      </c>
      <c r="B5690">
        <v>552</v>
      </c>
      <c r="C5690" s="2" t="s">
        <v>30799</v>
      </c>
      <c r="D5690" t="s">
        <v>20733</v>
      </c>
      <c r="E5690">
        <v>9</v>
      </c>
      <c r="F5690" t="s">
        <v>30800</v>
      </c>
    </row>
    <row r="5691" spans="1:6">
      <c r="A5691" s="2" t="s">
        <v>30801</v>
      </c>
      <c r="B5691">
        <v>151</v>
      </c>
      <c r="C5691" s="2" t="s">
        <v>30802</v>
      </c>
      <c r="D5691" t="s">
        <v>30803</v>
      </c>
      <c r="E5691">
        <v>4</v>
      </c>
      <c r="F5691" t="s">
        <v>20342</v>
      </c>
    </row>
    <row r="5692" spans="1:6">
      <c r="A5692" s="2" t="s">
        <v>30804</v>
      </c>
      <c r="B5692">
        <v>717</v>
      </c>
      <c r="C5692" s="2" t="s">
        <v>28946</v>
      </c>
      <c r="D5692" t="s">
        <v>19916</v>
      </c>
      <c r="E5692">
        <v>16</v>
      </c>
      <c r="F5692" t="s">
        <v>28947</v>
      </c>
    </row>
    <row r="5693" spans="1:6">
      <c r="A5693" s="2" t="s">
        <v>30805</v>
      </c>
      <c r="B5693">
        <v>640</v>
      </c>
      <c r="C5693" s="2" t="s">
        <v>22520</v>
      </c>
      <c r="D5693" t="s">
        <v>19822</v>
      </c>
      <c r="E5693">
        <v>16</v>
      </c>
      <c r="F5693" t="s">
        <v>22521</v>
      </c>
    </row>
    <row r="5694" spans="1:6">
      <c r="A5694" s="2" t="s">
        <v>30806</v>
      </c>
      <c r="B5694">
        <v>290</v>
      </c>
      <c r="C5694" s="2" t="s">
        <v>19696</v>
      </c>
      <c r="D5694" t="s">
        <v>19250</v>
      </c>
      <c r="E5694">
        <v>8</v>
      </c>
      <c r="F5694" t="s">
        <v>19251</v>
      </c>
    </row>
    <row r="5695" spans="1:6">
      <c r="A5695" s="2" t="s">
        <v>30807</v>
      </c>
      <c r="B5695">
        <v>290</v>
      </c>
      <c r="C5695" s="2" t="s">
        <v>30808</v>
      </c>
      <c r="D5695" t="s">
        <v>19811</v>
      </c>
      <c r="E5695">
        <v>8</v>
      </c>
      <c r="F5695" t="s">
        <v>19812</v>
      </c>
    </row>
    <row r="5696" spans="1:6">
      <c r="A5696" s="2" t="s">
        <v>30809</v>
      </c>
      <c r="B5696">
        <v>104</v>
      </c>
      <c r="C5696" s="2" t="s">
        <v>30810</v>
      </c>
      <c r="D5696" t="s">
        <v>22888</v>
      </c>
      <c r="E5696">
        <v>2</v>
      </c>
      <c r="F5696" t="s">
        <v>30811</v>
      </c>
    </row>
    <row r="5697" spans="1:6">
      <c r="A5697" s="2" t="s">
        <v>30812</v>
      </c>
      <c r="B5697">
        <v>290</v>
      </c>
      <c r="C5697" s="2" t="s">
        <v>19810</v>
      </c>
      <c r="D5697" t="s">
        <v>19811</v>
      </c>
      <c r="E5697">
        <v>8</v>
      </c>
      <c r="F5697" t="s">
        <v>19812</v>
      </c>
    </row>
    <row r="5698" spans="1:6">
      <c r="A5698" s="2" t="s">
        <v>30813</v>
      </c>
      <c r="B5698">
        <v>290</v>
      </c>
      <c r="C5698" s="2" t="s">
        <v>19696</v>
      </c>
      <c r="D5698" t="s">
        <v>19250</v>
      </c>
      <c r="E5698">
        <v>8</v>
      </c>
      <c r="F5698" t="s">
        <v>19251</v>
      </c>
    </row>
    <row r="5699" spans="1:6">
      <c r="A5699" s="2" t="s">
        <v>30814</v>
      </c>
      <c r="B5699">
        <v>290</v>
      </c>
      <c r="C5699" s="2" t="s">
        <v>19696</v>
      </c>
      <c r="D5699" t="s">
        <v>19250</v>
      </c>
      <c r="E5699">
        <v>8</v>
      </c>
      <c r="F5699" t="s">
        <v>19251</v>
      </c>
    </row>
    <row r="5700" spans="1:6">
      <c r="A5700" s="2" t="s">
        <v>30815</v>
      </c>
      <c r="B5700">
        <v>290</v>
      </c>
      <c r="C5700" s="2" t="s">
        <v>19810</v>
      </c>
      <c r="D5700" t="s">
        <v>19811</v>
      </c>
      <c r="E5700">
        <v>8</v>
      </c>
      <c r="F5700" t="s">
        <v>19812</v>
      </c>
    </row>
    <row r="5701" spans="1:6">
      <c r="A5701" s="2" t="s">
        <v>30816</v>
      </c>
      <c r="B5701">
        <v>290</v>
      </c>
      <c r="C5701" s="2" t="s">
        <v>19810</v>
      </c>
      <c r="D5701" t="s">
        <v>19811</v>
      </c>
      <c r="E5701">
        <v>8</v>
      </c>
      <c r="F5701" t="s">
        <v>19812</v>
      </c>
    </row>
    <row r="5702" spans="1:6">
      <c r="A5702" s="2" t="s">
        <v>30817</v>
      </c>
      <c r="B5702">
        <v>290</v>
      </c>
      <c r="C5702" s="2" t="s">
        <v>19696</v>
      </c>
      <c r="D5702" t="s">
        <v>19250</v>
      </c>
      <c r="E5702">
        <v>8</v>
      </c>
      <c r="F5702" t="s">
        <v>19251</v>
      </c>
    </row>
    <row r="5703" spans="1:6">
      <c r="A5703" s="2" t="s">
        <v>30818</v>
      </c>
      <c r="B5703">
        <v>309</v>
      </c>
      <c r="C5703" s="2" t="s">
        <v>20263</v>
      </c>
      <c r="D5703" t="s">
        <v>20264</v>
      </c>
      <c r="E5703">
        <v>8</v>
      </c>
      <c r="F5703" t="s">
        <v>20265</v>
      </c>
    </row>
    <row r="5704" spans="1:6">
      <c r="A5704" s="2" t="s">
        <v>30819</v>
      </c>
      <c r="B5704">
        <v>290</v>
      </c>
      <c r="C5704" s="2" t="s">
        <v>19696</v>
      </c>
      <c r="D5704" t="s">
        <v>19250</v>
      </c>
      <c r="E5704">
        <v>8</v>
      </c>
      <c r="F5704" t="s">
        <v>19251</v>
      </c>
    </row>
    <row r="5705" spans="1:6">
      <c r="A5705" s="2" t="s">
        <v>30820</v>
      </c>
      <c r="B5705">
        <v>290</v>
      </c>
      <c r="C5705" s="2" t="s">
        <v>19696</v>
      </c>
      <c r="D5705" t="s">
        <v>19250</v>
      </c>
      <c r="E5705">
        <v>8</v>
      </c>
      <c r="F5705" t="s">
        <v>19251</v>
      </c>
    </row>
    <row r="5706" spans="1:6">
      <c r="A5706" s="2" t="s">
        <v>30821</v>
      </c>
      <c r="B5706">
        <v>309</v>
      </c>
      <c r="C5706" s="2" t="s">
        <v>20263</v>
      </c>
      <c r="D5706" t="s">
        <v>20264</v>
      </c>
      <c r="E5706">
        <v>8</v>
      </c>
      <c r="F5706" t="s">
        <v>20265</v>
      </c>
    </row>
    <row r="5707" spans="1:6">
      <c r="A5707" s="2" t="s">
        <v>30822</v>
      </c>
      <c r="B5707">
        <v>290</v>
      </c>
      <c r="C5707" s="2" t="s">
        <v>19696</v>
      </c>
      <c r="D5707" t="s">
        <v>19250</v>
      </c>
      <c r="E5707">
        <v>8</v>
      </c>
      <c r="F5707" t="s">
        <v>19251</v>
      </c>
    </row>
    <row r="5708" spans="1:6">
      <c r="A5708" s="2" t="s">
        <v>30823</v>
      </c>
      <c r="B5708">
        <v>290</v>
      </c>
      <c r="C5708" s="2" t="s">
        <v>19696</v>
      </c>
      <c r="D5708" t="s">
        <v>19250</v>
      </c>
      <c r="E5708">
        <v>8</v>
      </c>
      <c r="F5708" t="s">
        <v>19251</v>
      </c>
    </row>
    <row r="5709" spans="1:6">
      <c r="A5709" s="2" t="s">
        <v>30824</v>
      </c>
      <c r="B5709">
        <v>309</v>
      </c>
      <c r="C5709" s="2" t="s">
        <v>20263</v>
      </c>
      <c r="D5709" t="s">
        <v>20264</v>
      </c>
      <c r="E5709">
        <v>8</v>
      </c>
      <c r="F5709" t="s">
        <v>20265</v>
      </c>
    </row>
    <row r="5710" spans="1:6">
      <c r="A5710" s="2" t="s">
        <v>30825</v>
      </c>
      <c r="B5710">
        <v>247</v>
      </c>
      <c r="C5710" s="2" t="s">
        <v>28168</v>
      </c>
      <c r="D5710" t="s">
        <v>21348</v>
      </c>
      <c r="E5710">
        <v>6</v>
      </c>
      <c r="F5710" t="s">
        <v>28169</v>
      </c>
    </row>
    <row r="5711" spans="1:6">
      <c r="A5711" s="2" t="s">
        <v>30826</v>
      </c>
      <c r="B5711">
        <v>290</v>
      </c>
      <c r="C5711" s="2" t="s">
        <v>20871</v>
      </c>
      <c r="D5711" t="s">
        <v>19811</v>
      </c>
      <c r="E5711">
        <v>8</v>
      </c>
      <c r="F5711" t="s">
        <v>20872</v>
      </c>
    </row>
    <row r="5712" spans="1:6">
      <c r="A5712" s="2" t="s">
        <v>30827</v>
      </c>
      <c r="B5712">
        <v>302</v>
      </c>
      <c r="C5712" s="2" t="s">
        <v>30828</v>
      </c>
      <c r="D5712" t="s">
        <v>30829</v>
      </c>
      <c r="E5712">
        <v>7</v>
      </c>
      <c r="F5712" t="s">
        <v>30830</v>
      </c>
    </row>
    <row r="5713" spans="1:6">
      <c r="A5713" s="2" t="s">
        <v>30831</v>
      </c>
      <c r="B5713">
        <v>295</v>
      </c>
      <c r="C5713" s="2" t="s">
        <v>30832</v>
      </c>
      <c r="D5713" t="s">
        <v>30833</v>
      </c>
      <c r="E5713">
        <v>8</v>
      </c>
      <c r="F5713" t="s">
        <v>22932</v>
      </c>
    </row>
    <row r="5714" spans="1:6">
      <c r="A5714" s="2" t="s">
        <v>30834</v>
      </c>
      <c r="B5714">
        <v>674</v>
      </c>
      <c r="C5714" s="2" t="s">
        <v>30835</v>
      </c>
      <c r="D5714" t="s">
        <v>24536</v>
      </c>
      <c r="E5714">
        <v>16</v>
      </c>
      <c r="F5714" t="s">
        <v>26945</v>
      </c>
    </row>
    <row r="5715" spans="1:6">
      <c r="A5715" s="2" t="s">
        <v>30836</v>
      </c>
      <c r="B5715">
        <v>302</v>
      </c>
      <c r="C5715" s="2" t="s">
        <v>30837</v>
      </c>
      <c r="D5715" t="s">
        <v>26941</v>
      </c>
      <c r="E5715">
        <v>9</v>
      </c>
      <c r="F5715" t="s">
        <v>26942</v>
      </c>
    </row>
    <row r="5716" spans="1:6">
      <c r="A5716" s="2" t="s">
        <v>30838</v>
      </c>
      <c r="B5716">
        <v>678</v>
      </c>
      <c r="C5716" s="2" t="s">
        <v>25333</v>
      </c>
      <c r="D5716" t="s">
        <v>20011</v>
      </c>
      <c r="E5716">
        <v>16</v>
      </c>
      <c r="F5716" t="s">
        <v>30839</v>
      </c>
    </row>
    <row r="5717" spans="1:6">
      <c r="A5717" s="2" t="s">
        <v>30840</v>
      </c>
      <c r="B5717">
        <v>302</v>
      </c>
      <c r="C5717" s="2" t="s">
        <v>30841</v>
      </c>
      <c r="D5717" t="s">
        <v>28781</v>
      </c>
      <c r="E5717">
        <v>9</v>
      </c>
      <c r="F5717" t="s">
        <v>30842</v>
      </c>
    </row>
    <row r="5718" spans="1:6">
      <c r="A5718" s="2" t="s">
        <v>30843</v>
      </c>
      <c r="B5718">
        <v>678</v>
      </c>
      <c r="C5718" s="2" t="s">
        <v>30844</v>
      </c>
      <c r="D5718" t="s">
        <v>19346</v>
      </c>
      <c r="E5718">
        <v>8</v>
      </c>
      <c r="F5718" t="s">
        <v>30845</v>
      </c>
    </row>
    <row r="5719" spans="1:6">
      <c r="A5719" s="2" t="s">
        <v>30846</v>
      </c>
      <c r="B5719">
        <v>544</v>
      </c>
      <c r="C5719" s="2" t="s">
        <v>21974</v>
      </c>
      <c r="D5719" t="s">
        <v>19861</v>
      </c>
      <c r="E5719">
        <v>9</v>
      </c>
      <c r="F5719" t="s">
        <v>26905</v>
      </c>
    </row>
    <row r="5720" spans="1:6">
      <c r="A5720" s="2" t="s">
        <v>30847</v>
      </c>
      <c r="B5720">
        <v>293</v>
      </c>
      <c r="C5720" s="2" t="s">
        <v>29211</v>
      </c>
      <c r="D5720" t="s">
        <v>22000</v>
      </c>
      <c r="E5720">
        <v>8</v>
      </c>
      <c r="F5720" t="s">
        <v>29212</v>
      </c>
    </row>
    <row r="5721" spans="1:6">
      <c r="A5721" s="2" t="s">
        <v>30848</v>
      </c>
      <c r="B5721">
        <v>293</v>
      </c>
      <c r="C5721" s="2" t="s">
        <v>20476</v>
      </c>
      <c r="D5721" t="s">
        <v>24911</v>
      </c>
      <c r="E5721">
        <v>8</v>
      </c>
      <c r="F5721" t="s">
        <v>20876</v>
      </c>
    </row>
    <row r="5722" spans="1:6">
      <c r="A5722" s="2" t="s">
        <v>30849</v>
      </c>
      <c r="B5722">
        <v>293</v>
      </c>
      <c r="C5722" s="2" t="s">
        <v>30850</v>
      </c>
      <c r="D5722" t="s">
        <v>20049</v>
      </c>
      <c r="E5722">
        <v>8</v>
      </c>
      <c r="F5722" t="s">
        <v>30851</v>
      </c>
    </row>
    <row r="5723" spans="1:6">
      <c r="A5723" s="2" t="s">
        <v>30852</v>
      </c>
      <c r="B5723">
        <v>293</v>
      </c>
      <c r="C5723" s="2" t="s">
        <v>25682</v>
      </c>
      <c r="D5723" t="s">
        <v>22735</v>
      </c>
      <c r="E5723">
        <v>8</v>
      </c>
      <c r="F5723" t="s">
        <v>21036</v>
      </c>
    </row>
    <row r="5724" spans="1:6">
      <c r="A5724" s="2" t="s">
        <v>30853</v>
      </c>
      <c r="B5724">
        <v>292</v>
      </c>
      <c r="C5724" s="2" t="s">
        <v>27871</v>
      </c>
      <c r="D5724" t="s">
        <v>27839</v>
      </c>
      <c r="E5724">
        <v>8</v>
      </c>
      <c r="F5724" t="s">
        <v>30854</v>
      </c>
    </row>
    <row r="5725" spans="1:6">
      <c r="A5725" s="2" t="s">
        <v>30855</v>
      </c>
      <c r="B5725">
        <v>154</v>
      </c>
      <c r="C5725" s="2" t="s">
        <v>25671</v>
      </c>
      <c r="D5725" t="s">
        <v>22677</v>
      </c>
      <c r="E5725">
        <v>4</v>
      </c>
      <c r="F5725" t="s">
        <v>22014</v>
      </c>
    </row>
    <row r="5726" spans="1:6">
      <c r="A5726" s="2" t="s">
        <v>30856</v>
      </c>
      <c r="B5726">
        <v>290</v>
      </c>
      <c r="C5726" s="2" t="s">
        <v>19397</v>
      </c>
      <c r="D5726" t="s">
        <v>19250</v>
      </c>
      <c r="E5726">
        <v>8</v>
      </c>
      <c r="F5726" t="s">
        <v>19251</v>
      </c>
    </row>
    <row r="5727" spans="1:6">
      <c r="A5727" s="2" t="s">
        <v>30857</v>
      </c>
      <c r="B5727">
        <v>290</v>
      </c>
      <c r="C5727" s="2" t="s">
        <v>20871</v>
      </c>
      <c r="D5727" t="s">
        <v>19811</v>
      </c>
      <c r="E5727">
        <v>8</v>
      </c>
      <c r="F5727" t="s">
        <v>20872</v>
      </c>
    </row>
    <row r="5728" spans="1:6">
      <c r="A5728" s="2" t="s">
        <v>30858</v>
      </c>
      <c r="B5728">
        <v>247</v>
      </c>
      <c r="C5728" s="2" t="s">
        <v>28168</v>
      </c>
      <c r="D5728" t="s">
        <v>21348</v>
      </c>
      <c r="E5728">
        <v>6</v>
      </c>
      <c r="F5728" t="s">
        <v>28169</v>
      </c>
    </row>
    <row r="5729" spans="1:6">
      <c r="A5729" s="2" t="s">
        <v>30859</v>
      </c>
      <c r="B5729">
        <v>154</v>
      </c>
      <c r="C5729" s="2" t="s">
        <v>19827</v>
      </c>
      <c r="D5729" t="s">
        <v>19828</v>
      </c>
      <c r="E5729">
        <v>4</v>
      </c>
      <c r="F5729" t="s">
        <v>19263</v>
      </c>
    </row>
    <row r="5730" spans="1:6">
      <c r="A5730" s="2" t="s">
        <v>30860</v>
      </c>
      <c r="B5730">
        <v>144</v>
      </c>
      <c r="C5730" s="2" t="s">
        <v>19911</v>
      </c>
      <c r="D5730" t="s">
        <v>19912</v>
      </c>
      <c r="E5730">
        <v>4</v>
      </c>
      <c r="F5730" t="s">
        <v>19267</v>
      </c>
    </row>
    <row r="5731" spans="1:6">
      <c r="A5731" s="2" t="s">
        <v>30861</v>
      </c>
      <c r="B5731">
        <v>294</v>
      </c>
      <c r="C5731" s="2" t="s">
        <v>22404</v>
      </c>
      <c r="D5731" t="s">
        <v>20175</v>
      </c>
      <c r="E5731">
        <v>8</v>
      </c>
      <c r="F5731" t="s">
        <v>20050</v>
      </c>
    </row>
    <row r="5732" spans="1:6">
      <c r="A5732" s="2" t="s">
        <v>30862</v>
      </c>
      <c r="B5732">
        <v>294</v>
      </c>
      <c r="C5732" s="2" t="s">
        <v>22404</v>
      </c>
      <c r="D5732" t="s">
        <v>20175</v>
      </c>
      <c r="E5732">
        <v>8</v>
      </c>
      <c r="F5732" t="s">
        <v>20050</v>
      </c>
    </row>
    <row r="5733" spans="1:6">
      <c r="A5733" s="2" t="s">
        <v>30863</v>
      </c>
      <c r="B5733">
        <v>294</v>
      </c>
      <c r="C5733" s="2" t="s">
        <v>22404</v>
      </c>
      <c r="D5733" t="s">
        <v>20175</v>
      </c>
      <c r="E5733">
        <v>8</v>
      </c>
      <c r="F5733" t="s">
        <v>20050</v>
      </c>
    </row>
    <row r="5734" spans="1:6">
      <c r="A5734" s="2" t="s">
        <v>30864</v>
      </c>
      <c r="B5734">
        <v>294</v>
      </c>
      <c r="C5734" s="2" t="s">
        <v>22404</v>
      </c>
      <c r="D5734" t="s">
        <v>20175</v>
      </c>
      <c r="E5734">
        <v>8</v>
      </c>
      <c r="F5734" t="s">
        <v>20050</v>
      </c>
    </row>
    <row r="5735" spans="1:6">
      <c r="A5735" s="2" t="s">
        <v>30865</v>
      </c>
      <c r="B5735">
        <v>152</v>
      </c>
      <c r="C5735" s="2" t="s">
        <v>23550</v>
      </c>
      <c r="D5735" t="s">
        <v>23224</v>
      </c>
      <c r="E5735">
        <v>4</v>
      </c>
      <c r="F5735" t="s">
        <v>19460</v>
      </c>
    </row>
    <row r="5736" spans="1:6">
      <c r="A5736" s="2" t="s">
        <v>30866</v>
      </c>
      <c r="B5736">
        <v>313</v>
      </c>
      <c r="C5736" s="2" t="s">
        <v>30867</v>
      </c>
      <c r="D5736" t="s">
        <v>20388</v>
      </c>
      <c r="E5736">
        <v>8</v>
      </c>
      <c r="F5736" t="s">
        <v>30868</v>
      </c>
    </row>
    <row r="5737" spans="1:6">
      <c r="A5737" s="2" t="s">
        <v>30869</v>
      </c>
      <c r="B5737">
        <v>310</v>
      </c>
      <c r="C5737" s="2" t="s">
        <v>30870</v>
      </c>
      <c r="D5737" t="s">
        <v>19287</v>
      </c>
      <c r="E5737">
        <v>8</v>
      </c>
      <c r="F5737" t="s">
        <v>19747</v>
      </c>
    </row>
    <row r="5738" spans="1:6">
      <c r="A5738" s="2" t="s">
        <v>30871</v>
      </c>
      <c r="B5738">
        <v>154</v>
      </c>
      <c r="C5738" s="2" t="s">
        <v>28274</v>
      </c>
      <c r="D5738" t="s">
        <v>30872</v>
      </c>
      <c r="E5738">
        <v>4</v>
      </c>
      <c r="F5738" t="s">
        <v>19665</v>
      </c>
    </row>
    <row r="5739" spans="1:6">
      <c r="A5739" s="2" t="s">
        <v>30873</v>
      </c>
      <c r="B5739">
        <v>654</v>
      </c>
      <c r="C5739" s="2" t="s">
        <v>30874</v>
      </c>
      <c r="D5739" t="s">
        <v>30875</v>
      </c>
      <c r="E5739">
        <v>16</v>
      </c>
      <c r="F5739" t="s">
        <v>30876</v>
      </c>
    </row>
    <row r="5740" spans="1:6">
      <c r="A5740" s="2" t="s">
        <v>30877</v>
      </c>
      <c r="B5740">
        <v>293</v>
      </c>
      <c r="C5740" s="2" t="s">
        <v>20874</v>
      </c>
      <c r="D5740" t="s">
        <v>20875</v>
      </c>
      <c r="E5740">
        <v>8</v>
      </c>
      <c r="F5740" t="s">
        <v>20876</v>
      </c>
    </row>
    <row r="5741" spans="1:6">
      <c r="A5741" s="2" t="s">
        <v>30878</v>
      </c>
      <c r="B5741">
        <v>289</v>
      </c>
      <c r="C5741" s="2" t="s">
        <v>29551</v>
      </c>
      <c r="D5741" t="s">
        <v>20260</v>
      </c>
      <c r="E5741">
        <v>8</v>
      </c>
      <c r="F5741" t="s">
        <v>20261</v>
      </c>
    </row>
    <row r="5742" spans="1:6">
      <c r="A5742" s="2" t="s">
        <v>30879</v>
      </c>
      <c r="B5742">
        <v>346</v>
      </c>
      <c r="C5742" s="2" t="s">
        <v>30880</v>
      </c>
      <c r="D5742" t="s">
        <v>20037</v>
      </c>
      <c r="E5742">
        <v>7</v>
      </c>
      <c r="F5742" t="s">
        <v>30881</v>
      </c>
    </row>
    <row r="5743" spans="1:6">
      <c r="A5743" s="2" t="s">
        <v>30882</v>
      </c>
      <c r="B5743">
        <v>669</v>
      </c>
      <c r="C5743" s="2" t="s">
        <v>30883</v>
      </c>
      <c r="D5743" t="s">
        <v>19281</v>
      </c>
      <c r="E5743">
        <v>8</v>
      </c>
      <c r="F5743" t="s">
        <v>30884</v>
      </c>
    </row>
    <row r="5744" spans="1:6">
      <c r="A5744" s="2" t="s">
        <v>30885</v>
      </c>
      <c r="B5744">
        <v>177</v>
      </c>
      <c r="C5744" s="2" t="s">
        <v>19718</v>
      </c>
      <c r="D5744" t="s">
        <v>19409</v>
      </c>
      <c r="E5744">
        <v>4</v>
      </c>
      <c r="F5744" t="s">
        <v>30886</v>
      </c>
    </row>
    <row r="5745" spans="1:6">
      <c r="A5745" s="2" t="s">
        <v>30887</v>
      </c>
      <c r="B5745">
        <v>670</v>
      </c>
      <c r="C5745" s="2" t="s">
        <v>30888</v>
      </c>
      <c r="D5745" t="s">
        <v>21403</v>
      </c>
      <c r="E5745">
        <v>9</v>
      </c>
      <c r="F5745" t="s">
        <v>30889</v>
      </c>
    </row>
    <row r="5746" spans="1:6">
      <c r="A5746" s="2" t="s">
        <v>30890</v>
      </c>
      <c r="B5746">
        <v>332</v>
      </c>
      <c r="C5746" s="2" t="s">
        <v>30891</v>
      </c>
      <c r="D5746" t="s">
        <v>30892</v>
      </c>
      <c r="E5746">
        <v>7</v>
      </c>
      <c r="F5746" t="s">
        <v>30893</v>
      </c>
    </row>
    <row r="5747" spans="1:6">
      <c r="A5747" s="2" t="s">
        <v>30894</v>
      </c>
      <c r="B5747">
        <v>289</v>
      </c>
      <c r="C5747" s="2" t="s">
        <v>25966</v>
      </c>
      <c r="D5747" t="s">
        <v>24052</v>
      </c>
      <c r="E5747">
        <v>8</v>
      </c>
      <c r="F5747" t="s">
        <v>20261</v>
      </c>
    </row>
    <row r="5748" spans="1:6">
      <c r="A5748" s="2" t="s">
        <v>30895</v>
      </c>
      <c r="B5748">
        <v>309</v>
      </c>
      <c r="C5748" s="2" t="s">
        <v>20263</v>
      </c>
      <c r="D5748" t="s">
        <v>20264</v>
      </c>
      <c r="E5748">
        <v>8</v>
      </c>
      <c r="F5748" t="s">
        <v>20265</v>
      </c>
    </row>
    <row r="5749" spans="1:6">
      <c r="A5749" s="2" t="s">
        <v>30896</v>
      </c>
      <c r="B5749">
        <v>289</v>
      </c>
      <c r="C5749" s="2" t="s">
        <v>25966</v>
      </c>
      <c r="D5749" t="s">
        <v>24052</v>
      </c>
      <c r="E5749">
        <v>8</v>
      </c>
      <c r="F5749" t="s">
        <v>20261</v>
      </c>
    </row>
    <row r="5750" spans="1:6">
      <c r="A5750" s="2" t="s">
        <v>30897</v>
      </c>
      <c r="B5750">
        <v>247</v>
      </c>
      <c r="C5750" s="2" t="s">
        <v>28168</v>
      </c>
      <c r="D5750" t="s">
        <v>21348</v>
      </c>
      <c r="E5750">
        <v>6</v>
      </c>
      <c r="F5750" t="s">
        <v>28169</v>
      </c>
    </row>
    <row r="5751" spans="1:6">
      <c r="A5751" s="2" t="s">
        <v>30898</v>
      </c>
      <c r="B5751">
        <v>302</v>
      </c>
      <c r="C5751" s="2" t="s">
        <v>29820</v>
      </c>
      <c r="D5751" t="s">
        <v>29821</v>
      </c>
      <c r="E5751">
        <v>8</v>
      </c>
      <c r="F5751" t="s">
        <v>29822</v>
      </c>
    </row>
    <row r="5752" spans="1:6">
      <c r="A5752" s="2" t="s">
        <v>30899</v>
      </c>
      <c r="B5752">
        <v>295</v>
      </c>
      <c r="C5752" s="2" t="s">
        <v>30832</v>
      </c>
      <c r="D5752" t="s">
        <v>30900</v>
      </c>
      <c r="E5752">
        <v>8</v>
      </c>
      <c r="F5752" t="s">
        <v>22932</v>
      </c>
    </row>
    <row r="5753" spans="1:6">
      <c r="A5753" s="2" t="s">
        <v>30901</v>
      </c>
      <c r="B5753">
        <v>285</v>
      </c>
      <c r="C5753" s="2" t="s">
        <v>26148</v>
      </c>
      <c r="D5753" t="s">
        <v>30902</v>
      </c>
      <c r="E5753">
        <v>8</v>
      </c>
      <c r="F5753" t="s">
        <v>30903</v>
      </c>
    </row>
    <row r="5754" spans="1:6">
      <c r="A5754" s="2" t="s">
        <v>30904</v>
      </c>
      <c r="B5754">
        <v>155</v>
      </c>
      <c r="C5754" s="2" t="s">
        <v>30905</v>
      </c>
      <c r="D5754" t="s">
        <v>30906</v>
      </c>
      <c r="E5754">
        <v>4</v>
      </c>
      <c r="F5754" t="s">
        <v>26679</v>
      </c>
    </row>
    <row r="5755" spans="1:6">
      <c r="A5755" s="2" t="s">
        <v>30907</v>
      </c>
      <c r="B5755">
        <v>520</v>
      </c>
      <c r="C5755" s="2" t="s">
        <v>30908</v>
      </c>
      <c r="D5755" t="s">
        <v>24391</v>
      </c>
      <c r="E5755">
        <v>9</v>
      </c>
      <c r="F5755" t="s">
        <v>23299</v>
      </c>
    </row>
    <row r="5756" spans="1:6">
      <c r="A5756" s="2" t="s">
        <v>30909</v>
      </c>
      <c r="B5756">
        <v>661</v>
      </c>
      <c r="C5756" s="2" t="s">
        <v>30910</v>
      </c>
      <c r="D5756" t="s">
        <v>30911</v>
      </c>
      <c r="E5756">
        <v>10</v>
      </c>
      <c r="F5756" t="s">
        <v>30912</v>
      </c>
    </row>
    <row r="5757" spans="1:6">
      <c r="A5757" s="2" t="s">
        <v>30913</v>
      </c>
      <c r="B5757">
        <v>551</v>
      </c>
      <c r="C5757" s="2" t="s">
        <v>30914</v>
      </c>
      <c r="D5757" t="s">
        <v>24098</v>
      </c>
      <c r="E5757">
        <v>14</v>
      </c>
      <c r="F5757" t="s">
        <v>30915</v>
      </c>
    </row>
    <row r="5758" spans="1:6">
      <c r="A5758" s="2" t="s">
        <v>30916</v>
      </c>
      <c r="B5758">
        <v>150</v>
      </c>
      <c r="C5758" s="2" t="s">
        <v>30917</v>
      </c>
      <c r="D5758" t="s">
        <v>30918</v>
      </c>
      <c r="E5758">
        <v>4</v>
      </c>
      <c r="F5758" t="s">
        <v>30919</v>
      </c>
    </row>
    <row r="5759" spans="1:6">
      <c r="A5759" s="2" t="s">
        <v>30920</v>
      </c>
      <c r="B5759">
        <v>782</v>
      </c>
      <c r="C5759" s="2" t="s">
        <v>30921</v>
      </c>
      <c r="D5759" t="s">
        <v>30922</v>
      </c>
      <c r="E5759">
        <v>16</v>
      </c>
      <c r="F5759" t="s">
        <v>30923</v>
      </c>
    </row>
    <row r="5760" spans="1:6">
      <c r="A5760" s="2" t="s">
        <v>30924</v>
      </c>
      <c r="B5760">
        <v>559</v>
      </c>
      <c r="C5760" s="2" t="s">
        <v>30925</v>
      </c>
      <c r="D5760" t="s">
        <v>19609</v>
      </c>
      <c r="E5760">
        <v>9</v>
      </c>
      <c r="F5760" t="s">
        <v>19610</v>
      </c>
    </row>
    <row r="5761" spans="1:6">
      <c r="A5761" s="2" t="s">
        <v>30926</v>
      </c>
      <c r="B5761">
        <v>757</v>
      </c>
      <c r="C5761" s="2" t="s">
        <v>30927</v>
      </c>
      <c r="D5761" t="s">
        <v>23018</v>
      </c>
      <c r="E5761">
        <v>16</v>
      </c>
      <c r="F5761" t="s">
        <v>30928</v>
      </c>
    </row>
    <row r="5762" spans="1:6">
      <c r="A5762" s="2" t="s">
        <v>30929</v>
      </c>
      <c r="B5762">
        <v>541</v>
      </c>
      <c r="C5762" s="2" t="s">
        <v>28500</v>
      </c>
      <c r="D5762" t="s">
        <v>19318</v>
      </c>
      <c r="E5762">
        <v>9</v>
      </c>
      <c r="F5762" t="s">
        <v>19319</v>
      </c>
    </row>
    <row r="5763" spans="1:6">
      <c r="A5763" s="2" t="s">
        <v>30930</v>
      </c>
      <c r="B5763">
        <v>654</v>
      </c>
      <c r="C5763" s="2" t="s">
        <v>30931</v>
      </c>
      <c r="D5763" t="s">
        <v>25705</v>
      </c>
      <c r="E5763">
        <v>16</v>
      </c>
      <c r="F5763" t="s">
        <v>30932</v>
      </c>
    </row>
    <row r="5764" spans="1:6">
      <c r="A5764" s="2" t="s">
        <v>30933</v>
      </c>
      <c r="B5764">
        <v>359</v>
      </c>
      <c r="C5764" s="2" t="s">
        <v>30934</v>
      </c>
      <c r="D5764" t="s">
        <v>27546</v>
      </c>
      <c r="E5764">
        <v>9</v>
      </c>
      <c r="F5764" t="s">
        <v>30935</v>
      </c>
    </row>
    <row r="5765" spans="1:6">
      <c r="A5765" s="2" t="s">
        <v>30936</v>
      </c>
      <c r="B5765">
        <v>640</v>
      </c>
      <c r="C5765" s="2" t="s">
        <v>22520</v>
      </c>
      <c r="D5765" t="s">
        <v>19822</v>
      </c>
      <c r="E5765">
        <v>16</v>
      </c>
      <c r="F5765" t="s">
        <v>22521</v>
      </c>
    </row>
    <row r="5766" spans="1:6">
      <c r="A5766" s="2" t="s">
        <v>30937</v>
      </c>
      <c r="B5766">
        <v>289</v>
      </c>
      <c r="C5766" s="2" t="s">
        <v>26456</v>
      </c>
      <c r="D5766" t="s">
        <v>26457</v>
      </c>
      <c r="E5766">
        <v>8</v>
      </c>
      <c r="F5766" t="s">
        <v>23978</v>
      </c>
    </row>
    <row r="5767" spans="1:6">
      <c r="A5767" s="2" t="s">
        <v>30938</v>
      </c>
      <c r="B5767">
        <v>309</v>
      </c>
      <c r="C5767" s="2" t="s">
        <v>21726</v>
      </c>
      <c r="D5767" t="s">
        <v>20264</v>
      </c>
      <c r="E5767">
        <v>8</v>
      </c>
      <c r="F5767" t="s">
        <v>20265</v>
      </c>
    </row>
    <row r="5768" spans="1:6">
      <c r="A5768" s="2" t="s">
        <v>30939</v>
      </c>
      <c r="B5768">
        <v>290</v>
      </c>
      <c r="C5768" s="2" t="s">
        <v>19249</v>
      </c>
      <c r="D5768" t="s">
        <v>19250</v>
      </c>
      <c r="E5768">
        <v>8</v>
      </c>
      <c r="F5768" t="s">
        <v>19251</v>
      </c>
    </row>
    <row r="5769" spans="1:6">
      <c r="A5769" s="2" t="s">
        <v>30940</v>
      </c>
      <c r="B5769">
        <v>752</v>
      </c>
      <c r="C5769" s="2" t="s">
        <v>30941</v>
      </c>
      <c r="D5769" t="s">
        <v>23685</v>
      </c>
      <c r="E5769">
        <v>16</v>
      </c>
      <c r="F5769" t="s">
        <v>21215</v>
      </c>
    </row>
    <row r="5770" spans="1:6">
      <c r="A5770" s="2" t="s">
        <v>30942</v>
      </c>
      <c r="B5770">
        <v>293</v>
      </c>
      <c r="C5770" s="2" t="s">
        <v>20476</v>
      </c>
      <c r="D5770" t="s">
        <v>24911</v>
      </c>
      <c r="E5770">
        <v>8</v>
      </c>
      <c r="F5770" t="s">
        <v>20876</v>
      </c>
    </row>
    <row r="5771" spans="1:6">
      <c r="A5771" s="2" t="s">
        <v>30943</v>
      </c>
      <c r="B5771">
        <v>293</v>
      </c>
      <c r="C5771" s="2" t="s">
        <v>28707</v>
      </c>
      <c r="D5771" t="s">
        <v>21719</v>
      </c>
      <c r="E5771">
        <v>8</v>
      </c>
      <c r="F5771" t="s">
        <v>20876</v>
      </c>
    </row>
    <row r="5772" spans="1:6">
      <c r="A5772" s="2" t="s">
        <v>30944</v>
      </c>
      <c r="B5772">
        <v>291</v>
      </c>
      <c r="C5772" s="2" t="s">
        <v>19488</v>
      </c>
      <c r="D5772" t="s">
        <v>19489</v>
      </c>
      <c r="E5772">
        <v>8</v>
      </c>
      <c r="F5772" t="s">
        <v>19351</v>
      </c>
    </row>
    <row r="5773" spans="1:6">
      <c r="A5773" s="2" t="s">
        <v>30945</v>
      </c>
      <c r="B5773">
        <v>541</v>
      </c>
      <c r="C5773" s="2" t="s">
        <v>22144</v>
      </c>
      <c r="D5773" t="s">
        <v>24544</v>
      </c>
      <c r="E5773">
        <v>9</v>
      </c>
      <c r="F5773" t="s">
        <v>30946</v>
      </c>
    </row>
    <row r="5774" spans="1:6">
      <c r="A5774" s="2" t="s">
        <v>30947</v>
      </c>
      <c r="B5774">
        <v>291</v>
      </c>
      <c r="C5774" s="2" t="s">
        <v>19353</v>
      </c>
      <c r="D5774" t="s">
        <v>20767</v>
      </c>
      <c r="E5774">
        <v>8</v>
      </c>
      <c r="F5774" t="s">
        <v>19351</v>
      </c>
    </row>
    <row r="5775" spans="1:6">
      <c r="A5775" s="2" t="s">
        <v>30948</v>
      </c>
      <c r="B5775">
        <v>291</v>
      </c>
      <c r="C5775" s="2" t="s">
        <v>20512</v>
      </c>
      <c r="D5775" t="s">
        <v>19350</v>
      </c>
      <c r="E5775">
        <v>8</v>
      </c>
      <c r="F5775" t="s">
        <v>19351</v>
      </c>
    </row>
    <row r="5776" spans="1:6">
      <c r="A5776" s="2" t="s">
        <v>30949</v>
      </c>
      <c r="B5776">
        <v>290</v>
      </c>
      <c r="C5776" s="2" t="s">
        <v>20321</v>
      </c>
      <c r="D5776" t="s">
        <v>30950</v>
      </c>
      <c r="E5776">
        <v>8</v>
      </c>
      <c r="F5776" t="s">
        <v>20314</v>
      </c>
    </row>
    <row r="5777" spans="1:6">
      <c r="A5777" s="2" t="s">
        <v>30951</v>
      </c>
      <c r="B5777">
        <v>360</v>
      </c>
      <c r="C5777" s="2" t="s">
        <v>30616</v>
      </c>
      <c r="D5777" t="s">
        <v>29857</v>
      </c>
      <c r="E5777">
        <v>9</v>
      </c>
      <c r="F5777" t="s">
        <v>21373</v>
      </c>
    </row>
    <row r="5778" spans="1:6">
      <c r="A5778" s="2" t="s">
        <v>30952</v>
      </c>
      <c r="B5778">
        <v>698</v>
      </c>
      <c r="C5778" s="2" t="s">
        <v>30953</v>
      </c>
      <c r="D5778" t="s">
        <v>19956</v>
      </c>
      <c r="E5778">
        <v>8</v>
      </c>
      <c r="F5778" t="s">
        <v>24077</v>
      </c>
    </row>
    <row r="5779" spans="1:6">
      <c r="A5779" s="2" t="s">
        <v>30954</v>
      </c>
      <c r="B5779">
        <v>640</v>
      </c>
      <c r="C5779" s="2" t="s">
        <v>22520</v>
      </c>
      <c r="D5779" t="s">
        <v>19822</v>
      </c>
      <c r="E5779">
        <v>16</v>
      </c>
      <c r="F5779" t="s">
        <v>22521</v>
      </c>
    </row>
    <row r="5780" spans="1:6">
      <c r="A5780" s="2" t="s">
        <v>30955</v>
      </c>
      <c r="B5780">
        <v>640</v>
      </c>
      <c r="C5780" s="2" t="s">
        <v>22520</v>
      </c>
      <c r="D5780" t="s">
        <v>19822</v>
      </c>
      <c r="E5780">
        <v>16</v>
      </c>
      <c r="F5780" t="s">
        <v>22521</v>
      </c>
    </row>
    <row r="5781" spans="1:6">
      <c r="A5781" s="2" t="s">
        <v>30956</v>
      </c>
      <c r="B5781">
        <v>640</v>
      </c>
      <c r="C5781" s="2" t="s">
        <v>22520</v>
      </c>
      <c r="D5781" t="s">
        <v>19822</v>
      </c>
      <c r="E5781">
        <v>16</v>
      </c>
      <c r="F5781" t="s">
        <v>22521</v>
      </c>
    </row>
    <row r="5782" spans="1:6">
      <c r="A5782" s="2" t="s">
        <v>30957</v>
      </c>
      <c r="B5782">
        <v>640</v>
      </c>
      <c r="C5782" s="2" t="s">
        <v>22520</v>
      </c>
      <c r="D5782" t="s">
        <v>19822</v>
      </c>
      <c r="E5782">
        <v>16</v>
      </c>
      <c r="F5782" t="s">
        <v>22521</v>
      </c>
    </row>
    <row r="5783" spans="1:6">
      <c r="A5783" s="2" t="s">
        <v>30958</v>
      </c>
      <c r="B5783">
        <v>541</v>
      </c>
      <c r="C5783" s="2" t="s">
        <v>20333</v>
      </c>
      <c r="D5783" t="s">
        <v>19318</v>
      </c>
      <c r="E5783">
        <v>9</v>
      </c>
      <c r="F5783" t="s">
        <v>19319</v>
      </c>
    </row>
    <row r="5784" spans="1:6">
      <c r="A5784" s="2" t="s">
        <v>30959</v>
      </c>
      <c r="B5784">
        <v>572</v>
      </c>
      <c r="C5784" s="2" t="s">
        <v>21122</v>
      </c>
      <c r="D5784" t="s">
        <v>22186</v>
      </c>
      <c r="E5784">
        <v>9</v>
      </c>
      <c r="F5784" t="s">
        <v>30960</v>
      </c>
    </row>
    <row r="5785" spans="1:6">
      <c r="A5785" s="2" t="s">
        <v>30961</v>
      </c>
      <c r="B5785">
        <v>293</v>
      </c>
      <c r="C5785" s="2" t="s">
        <v>29652</v>
      </c>
      <c r="D5785" t="s">
        <v>22329</v>
      </c>
      <c r="E5785">
        <v>8</v>
      </c>
      <c r="F5785" t="s">
        <v>21456</v>
      </c>
    </row>
    <row r="5786" spans="1:6">
      <c r="A5786" s="2" t="s">
        <v>30962</v>
      </c>
      <c r="B5786">
        <v>309</v>
      </c>
      <c r="C5786" s="2" t="s">
        <v>23754</v>
      </c>
      <c r="D5786" t="s">
        <v>27931</v>
      </c>
      <c r="E5786">
        <v>8</v>
      </c>
      <c r="F5786" t="s">
        <v>30963</v>
      </c>
    </row>
    <row r="5787" spans="1:6">
      <c r="A5787" s="2" t="s">
        <v>30964</v>
      </c>
      <c r="B5787">
        <v>684</v>
      </c>
      <c r="C5787" s="2" t="s">
        <v>30965</v>
      </c>
      <c r="D5787" t="s">
        <v>26598</v>
      </c>
      <c r="E5787">
        <v>16</v>
      </c>
      <c r="F5787" t="s">
        <v>30966</v>
      </c>
    </row>
    <row r="5788" spans="1:6">
      <c r="A5788" s="2" t="s">
        <v>30967</v>
      </c>
      <c r="B5788">
        <v>716</v>
      </c>
      <c r="C5788" s="2" t="s">
        <v>30968</v>
      </c>
      <c r="D5788" t="s">
        <v>20363</v>
      </c>
      <c r="E5788">
        <v>16</v>
      </c>
      <c r="F5788" t="s">
        <v>30969</v>
      </c>
    </row>
    <row r="5789" spans="1:6">
      <c r="A5789" s="2" t="s">
        <v>30970</v>
      </c>
      <c r="B5789">
        <v>643</v>
      </c>
      <c r="C5789" s="2" t="s">
        <v>30971</v>
      </c>
      <c r="D5789" t="s">
        <v>30972</v>
      </c>
      <c r="E5789">
        <v>16</v>
      </c>
      <c r="F5789" t="s">
        <v>30973</v>
      </c>
    </row>
    <row r="5790" spans="1:6">
      <c r="A5790" s="2" t="s">
        <v>30974</v>
      </c>
      <c r="B5790">
        <v>759</v>
      </c>
      <c r="C5790" s="2" t="s">
        <v>30975</v>
      </c>
      <c r="D5790" t="s">
        <v>30976</v>
      </c>
      <c r="E5790">
        <v>16</v>
      </c>
      <c r="F5790" t="s">
        <v>30977</v>
      </c>
    </row>
    <row r="5791" spans="1:6">
      <c r="A5791" s="2" t="s">
        <v>30978</v>
      </c>
      <c r="B5791">
        <v>397</v>
      </c>
      <c r="C5791" s="2" t="s">
        <v>23741</v>
      </c>
      <c r="D5791" t="s">
        <v>30979</v>
      </c>
      <c r="E5791">
        <v>8</v>
      </c>
      <c r="F5791" t="s">
        <v>30980</v>
      </c>
    </row>
    <row r="5792" spans="1:6">
      <c r="A5792" s="2" t="s">
        <v>30981</v>
      </c>
      <c r="B5792">
        <v>309</v>
      </c>
      <c r="C5792" s="2" t="s">
        <v>23999</v>
      </c>
      <c r="D5792" t="s">
        <v>27725</v>
      </c>
      <c r="E5792">
        <v>8</v>
      </c>
      <c r="F5792" t="s">
        <v>30982</v>
      </c>
    </row>
    <row r="5793" spans="1:6">
      <c r="A5793" s="2" t="s">
        <v>30983</v>
      </c>
      <c r="B5793">
        <v>652</v>
      </c>
      <c r="C5793" s="2" t="s">
        <v>30984</v>
      </c>
      <c r="D5793" t="s">
        <v>19609</v>
      </c>
      <c r="E5793">
        <v>8</v>
      </c>
      <c r="F5793" t="s">
        <v>21432</v>
      </c>
    </row>
    <row r="5794" spans="1:6">
      <c r="A5794" s="2" t="s">
        <v>30985</v>
      </c>
      <c r="B5794">
        <v>333</v>
      </c>
      <c r="C5794" s="2" t="s">
        <v>30986</v>
      </c>
      <c r="D5794" t="s">
        <v>30987</v>
      </c>
      <c r="E5794">
        <v>7</v>
      </c>
      <c r="F5794" t="s">
        <v>30988</v>
      </c>
    </row>
    <row r="5795" spans="1:6">
      <c r="A5795" s="2" t="s">
        <v>30989</v>
      </c>
      <c r="B5795">
        <v>671</v>
      </c>
      <c r="C5795" s="2" t="s">
        <v>30656</v>
      </c>
      <c r="D5795" t="s">
        <v>23029</v>
      </c>
      <c r="E5795">
        <v>9</v>
      </c>
      <c r="F5795" t="s">
        <v>30990</v>
      </c>
    </row>
    <row r="5796" spans="1:6">
      <c r="A5796" s="2" t="s">
        <v>30991</v>
      </c>
      <c r="B5796">
        <v>679</v>
      </c>
      <c r="C5796" s="2" t="s">
        <v>30992</v>
      </c>
      <c r="D5796" t="s">
        <v>19942</v>
      </c>
      <c r="E5796">
        <v>16</v>
      </c>
      <c r="F5796" t="s">
        <v>30993</v>
      </c>
    </row>
    <row r="5797" spans="1:6">
      <c r="A5797" s="2" t="s">
        <v>30994</v>
      </c>
      <c r="B5797">
        <v>285</v>
      </c>
      <c r="C5797" s="2" t="s">
        <v>30995</v>
      </c>
      <c r="D5797" t="s">
        <v>30875</v>
      </c>
      <c r="E5797">
        <v>8</v>
      </c>
      <c r="F5797" t="s">
        <v>30996</v>
      </c>
    </row>
    <row r="5798" spans="1:6">
      <c r="A5798" s="2" t="s">
        <v>30997</v>
      </c>
      <c r="B5798">
        <v>154</v>
      </c>
      <c r="C5798" s="2" t="s">
        <v>19313</v>
      </c>
      <c r="D5798" t="s">
        <v>19314</v>
      </c>
      <c r="E5798">
        <v>4</v>
      </c>
      <c r="F5798" t="s">
        <v>19315</v>
      </c>
    </row>
    <row r="5799" spans="1:6">
      <c r="A5799" s="2" t="s">
        <v>30998</v>
      </c>
      <c r="B5799">
        <v>659</v>
      </c>
      <c r="C5799" s="2" t="s">
        <v>25700</v>
      </c>
      <c r="D5799" t="s">
        <v>20729</v>
      </c>
      <c r="E5799">
        <v>9</v>
      </c>
      <c r="F5799" t="s">
        <v>30999</v>
      </c>
    </row>
    <row r="5800" spans="1:6">
      <c r="A5800" s="2" t="s">
        <v>31000</v>
      </c>
      <c r="B5800">
        <v>415</v>
      </c>
      <c r="C5800" s="2" t="s">
        <v>31001</v>
      </c>
      <c r="D5800" t="s">
        <v>21114</v>
      </c>
      <c r="E5800">
        <v>7</v>
      </c>
      <c r="F5800" t="s">
        <v>31002</v>
      </c>
    </row>
    <row r="5801" spans="1:6">
      <c r="A5801" s="2" t="s">
        <v>31003</v>
      </c>
      <c r="B5801">
        <v>591</v>
      </c>
      <c r="C5801" s="2" t="s">
        <v>31004</v>
      </c>
      <c r="D5801" t="s">
        <v>19434</v>
      </c>
      <c r="E5801">
        <v>9</v>
      </c>
      <c r="F5801" t="s">
        <v>31005</v>
      </c>
    </row>
    <row r="5802" spans="1:6">
      <c r="A5802" s="2" t="s">
        <v>31006</v>
      </c>
      <c r="B5802">
        <v>685</v>
      </c>
      <c r="C5802" s="2" t="s">
        <v>31007</v>
      </c>
      <c r="D5802" t="s">
        <v>21010</v>
      </c>
      <c r="E5802">
        <v>9</v>
      </c>
      <c r="F5802" t="s">
        <v>31008</v>
      </c>
    </row>
    <row r="5803" spans="1:6">
      <c r="A5803" s="2" t="s">
        <v>31009</v>
      </c>
      <c r="B5803">
        <v>199</v>
      </c>
      <c r="C5803" s="2" t="s">
        <v>31010</v>
      </c>
      <c r="D5803" t="s">
        <v>23177</v>
      </c>
      <c r="E5803">
        <v>3</v>
      </c>
      <c r="F5803" t="s">
        <v>31011</v>
      </c>
    </row>
    <row r="5804" spans="1:6">
      <c r="A5804" s="2" t="s">
        <v>31012</v>
      </c>
      <c r="B5804">
        <v>674</v>
      </c>
      <c r="C5804" s="2" t="s">
        <v>31013</v>
      </c>
      <c r="D5804" t="s">
        <v>24401</v>
      </c>
      <c r="E5804">
        <v>8</v>
      </c>
      <c r="F5804" t="s">
        <v>31014</v>
      </c>
    </row>
    <row r="5805" spans="1:6">
      <c r="A5805" s="2" t="s">
        <v>31015</v>
      </c>
      <c r="B5805">
        <v>442</v>
      </c>
      <c r="C5805" s="2" t="s">
        <v>28930</v>
      </c>
      <c r="D5805" t="s">
        <v>31016</v>
      </c>
      <c r="E5805">
        <v>9</v>
      </c>
      <c r="F5805" t="s">
        <v>31017</v>
      </c>
    </row>
    <row r="5806" spans="1:6">
      <c r="A5806" s="2" t="s">
        <v>31018</v>
      </c>
      <c r="B5806">
        <v>324</v>
      </c>
      <c r="C5806" s="2" t="s">
        <v>31019</v>
      </c>
      <c r="D5806" t="s">
        <v>31020</v>
      </c>
      <c r="E5806">
        <v>7</v>
      </c>
      <c r="F5806" t="s">
        <v>31021</v>
      </c>
    </row>
    <row r="5807" spans="1:6">
      <c r="A5807" s="2" t="s">
        <v>31022</v>
      </c>
      <c r="B5807">
        <v>636</v>
      </c>
      <c r="C5807" s="2" t="s">
        <v>31023</v>
      </c>
      <c r="D5807" t="s">
        <v>24788</v>
      </c>
      <c r="E5807">
        <v>9</v>
      </c>
      <c r="F5807" t="s">
        <v>31024</v>
      </c>
    </row>
    <row r="5808" spans="1:6">
      <c r="A5808" s="2" t="s">
        <v>31025</v>
      </c>
      <c r="B5808">
        <v>293</v>
      </c>
      <c r="C5808" s="2" t="s">
        <v>20204</v>
      </c>
      <c r="D5808" t="s">
        <v>26817</v>
      </c>
      <c r="E5808">
        <v>8</v>
      </c>
      <c r="F5808" t="s">
        <v>20876</v>
      </c>
    </row>
    <row r="5809" spans="1:6">
      <c r="A5809" s="2" t="s">
        <v>31026</v>
      </c>
      <c r="B5809">
        <v>290</v>
      </c>
      <c r="C5809" s="2" t="s">
        <v>19696</v>
      </c>
      <c r="D5809" t="s">
        <v>19250</v>
      </c>
      <c r="E5809">
        <v>8</v>
      </c>
      <c r="F5809" t="s">
        <v>19251</v>
      </c>
    </row>
    <row r="5810" spans="1:6">
      <c r="A5810" s="2" t="s">
        <v>31027</v>
      </c>
      <c r="B5810">
        <v>294</v>
      </c>
      <c r="C5810" s="2" t="s">
        <v>31028</v>
      </c>
      <c r="D5810" t="s">
        <v>31029</v>
      </c>
      <c r="E5810">
        <v>8</v>
      </c>
      <c r="F5810" t="s">
        <v>20738</v>
      </c>
    </row>
    <row r="5811" spans="1:6">
      <c r="A5811" s="2" t="s">
        <v>31030</v>
      </c>
      <c r="B5811">
        <v>541</v>
      </c>
      <c r="C5811" s="2" t="s">
        <v>25028</v>
      </c>
      <c r="D5811" t="s">
        <v>20857</v>
      </c>
      <c r="E5811">
        <v>9</v>
      </c>
      <c r="F5811" t="s">
        <v>31031</v>
      </c>
    </row>
    <row r="5812" spans="1:6">
      <c r="A5812" s="2" t="s">
        <v>31032</v>
      </c>
      <c r="B5812">
        <v>665</v>
      </c>
      <c r="C5812" s="2" t="s">
        <v>31033</v>
      </c>
      <c r="D5812" t="s">
        <v>31034</v>
      </c>
      <c r="E5812">
        <v>16</v>
      </c>
      <c r="F5812" t="s">
        <v>31035</v>
      </c>
    </row>
    <row r="5813" spans="1:6">
      <c r="A5813" s="2" t="s">
        <v>31036</v>
      </c>
      <c r="B5813">
        <v>692</v>
      </c>
      <c r="C5813" s="2" t="s">
        <v>31037</v>
      </c>
      <c r="D5813" t="s">
        <v>20061</v>
      </c>
      <c r="E5813">
        <v>16</v>
      </c>
      <c r="F5813" t="s">
        <v>31038</v>
      </c>
    </row>
    <row r="5814" spans="1:6">
      <c r="A5814" s="2" t="s">
        <v>31039</v>
      </c>
      <c r="B5814">
        <v>546</v>
      </c>
      <c r="C5814" s="2" t="s">
        <v>31040</v>
      </c>
      <c r="D5814" t="s">
        <v>19920</v>
      </c>
      <c r="E5814">
        <v>9</v>
      </c>
      <c r="F5814" t="s">
        <v>31041</v>
      </c>
    </row>
    <row r="5815" spans="1:6">
      <c r="A5815" s="2" t="s">
        <v>31042</v>
      </c>
      <c r="B5815">
        <v>573</v>
      </c>
      <c r="C5815" s="2" t="s">
        <v>31043</v>
      </c>
      <c r="D5815" t="s">
        <v>31044</v>
      </c>
      <c r="E5815">
        <v>9</v>
      </c>
      <c r="F5815" t="s">
        <v>31045</v>
      </c>
    </row>
    <row r="5816" spans="1:6">
      <c r="A5816" s="2" t="s">
        <v>31046</v>
      </c>
      <c r="B5816">
        <v>311</v>
      </c>
      <c r="C5816" s="2" t="s">
        <v>27453</v>
      </c>
      <c r="D5816" t="s">
        <v>28050</v>
      </c>
      <c r="E5816">
        <v>8</v>
      </c>
      <c r="F5816" t="s">
        <v>28041</v>
      </c>
    </row>
    <row r="5817" spans="1:6">
      <c r="A5817" s="2" t="s">
        <v>31047</v>
      </c>
      <c r="B5817">
        <v>718</v>
      </c>
      <c r="C5817" s="2" t="s">
        <v>31048</v>
      </c>
      <c r="D5817" t="s">
        <v>23902</v>
      </c>
      <c r="E5817">
        <v>9</v>
      </c>
      <c r="F5817" t="s">
        <v>31049</v>
      </c>
    </row>
    <row r="5818" spans="1:6">
      <c r="A5818" s="2" t="s">
        <v>31050</v>
      </c>
      <c r="B5818">
        <v>645</v>
      </c>
      <c r="C5818" s="2" t="s">
        <v>20970</v>
      </c>
      <c r="D5818" t="s">
        <v>24401</v>
      </c>
      <c r="E5818">
        <v>9</v>
      </c>
      <c r="F5818" t="s">
        <v>31051</v>
      </c>
    </row>
    <row r="5819" spans="1:6">
      <c r="A5819" s="2" t="s">
        <v>31052</v>
      </c>
      <c r="B5819">
        <v>285</v>
      </c>
      <c r="C5819" s="2" t="s">
        <v>25456</v>
      </c>
      <c r="D5819" t="s">
        <v>20627</v>
      </c>
      <c r="E5819">
        <v>8</v>
      </c>
      <c r="F5819" t="s">
        <v>31053</v>
      </c>
    </row>
    <row r="5820" spans="1:6">
      <c r="A5820" s="2" t="s">
        <v>31054</v>
      </c>
      <c r="B5820">
        <v>154</v>
      </c>
      <c r="C5820" s="2" t="s">
        <v>31055</v>
      </c>
      <c r="D5820" t="s">
        <v>31056</v>
      </c>
      <c r="E5820">
        <v>4</v>
      </c>
      <c r="F5820" t="s">
        <v>22326</v>
      </c>
    </row>
    <row r="5821" spans="1:6">
      <c r="A5821" s="2" t="s">
        <v>31057</v>
      </c>
      <c r="B5821">
        <v>605</v>
      </c>
      <c r="C5821" s="2" t="s">
        <v>31058</v>
      </c>
      <c r="D5821" t="s">
        <v>19281</v>
      </c>
      <c r="E5821">
        <v>13</v>
      </c>
      <c r="F5821" t="s">
        <v>31059</v>
      </c>
    </row>
    <row r="5822" spans="1:6">
      <c r="A5822" s="2" t="s">
        <v>31060</v>
      </c>
      <c r="B5822">
        <v>750</v>
      </c>
      <c r="C5822" s="2" t="s">
        <v>31061</v>
      </c>
      <c r="D5822" t="s">
        <v>21114</v>
      </c>
      <c r="E5822">
        <v>16</v>
      </c>
      <c r="F5822" t="s">
        <v>31062</v>
      </c>
    </row>
    <row r="5823" spans="1:6">
      <c r="A5823" s="2" t="s">
        <v>31063</v>
      </c>
      <c r="B5823">
        <v>305</v>
      </c>
      <c r="C5823" s="2" t="s">
        <v>31064</v>
      </c>
      <c r="D5823" t="s">
        <v>22197</v>
      </c>
      <c r="E5823">
        <v>8</v>
      </c>
      <c r="F5823" t="s">
        <v>31065</v>
      </c>
    </row>
    <row r="5824" spans="1:6">
      <c r="A5824" s="2" t="s">
        <v>31066</v>
      </c>
      <c r="B5824">
        <v>291</v>
      </c>
      <c r="C5824" s="2" t="s">
        <v>31067</v>
      </c>
      <c r="D5824" t="s">
        <v>31068</v>
      </c>
      <c r="E5824">
        <v>8</v>
      </c>
      <c r="F5824" t="s">
        <v>31069</v>
      </c>
    </row>
    <row r="5825" spans="1:6">
      <c r="A5825" s="2" t="s">
        <v>31070</v>
      </c>
      <c r="B5825">
        <v>294</v>
      </c>
      <c r="C5825" s="2" t="s">
        <v>31071</v>
      </c>
      <c r="D5825" t="s">
        <v>31072</v>
      </c>
      <c r="E5825">
        <v>8</v>
      </c>
      <c r="F5825" t="s">
        <v>31073</v>
      </c>
    </row>
    <row r="5826" spans="1:6">
      <c r="A5826" s="2" t="s">
        <v>31074</v>
      </c>
      <c r="B5826">
        <v>549</v>
      </c>
      <c r="C5826" s="2" t="s">
        <v>31075</v>
      </c>
      <c r="D5826" t="s">
        <v>22866</v>
      </c>
      <c r="E5826">
        <v>9</v>
      </c>
      <c r="F5826" t="s">
        <v>19808</v>
      </c>
    </row>
    <row r="5827" spans="1:6">
      <c r="A5827" s="2" t="s">
        <v>31076</v>
      </c>
      <c r="B5827">
        <v>309</v>
      </c>
      <c r="C5827" s="2" t="s">
        <v>23125</v>
      </c>
      <c r="D5827" t="s">
        <v>22618</v>
      </c>
      <c r="E5827">
        <v>8</v>
      </c>
      <c r="F5827" t="s">
        <v>22619</v>
      </c>
    </row>
    <row r="5828" spans="1:6">
      <c r="A5828" s="2" t="s">
        <v>31077</v>
      </c>
      <c r="B5828">
        <v>154</v>
      </c>
      <c r="C5828" s="2" t="s">
        <v>31078</v>
      </c>
      <c r="D5828" t="s">
        <v>23207</v>
      </c>
      <c r="E5828">
        <v>4</v>
      </c>
      <c r="F5828" t="s">
        <v>31079</v>
      </c>
    </row>
    <row r="5829" spans="1:6">
      <c r="A5829" s="2" t="s">
        <v>31080</v>
      </c>
      <c r="B5829">
        <v>312</v>
      </c>
      <c r="C5829" s="2" t="s">
        <v>31081</v>
      </c>
      <c r="D5829" t="s">
        <v>20260</v>
      </c>
      <c r="E5829">
        <v>8</v>
      </c>
      <c r="F5829" t="s">
        <v>31082</v>
      </c>
    </row>
    <row r="5830" spans="1:6">
      <c r="A5830" s="2" t="s">
        <v>31083</v>
      </c>
      <c r="B5830">
        <v>339</v>
      </c>
      <c r="C5830" s="2" t="s">
        <v>26658</v>
      </c>
      <c r="D5830" t="s">
        <v>22301</v>
      </c>
      <c r="E5830">
        <v>10</v>
      </c>
      <c r="F5830" t="s">
        <v>31084</v>
      </c>
    </row>
    <row r="5831" spans="1:6">
      <c r="A5831" s="2" t="s">
        <v>31085</v>
      </c>
      <c r="B5831">
        <v>292</v>
      </c>
      <c r="C5831" s="2" t="s">
        <v>31086</v>
      </c>
      <c r="D5831" t="s">
        <v>31087</v>
      </c>
      <c r="E5831">
        <v>8</v>
      </c>
      <c r="F5831" t="s">
        <v>21990</v>
      </c>
    </row>
    <row r="5832" spans="1:6">
      <c r="A5832" s="2" t="s">
        <v>31088</v>
      </c>
      <c r="B5832">
        <v>687</v>
      </c>
      <c r="C5832" s="2" t="s">
        <v>24178</v>
      </c>
      <c r="D5832" t="s">
        <v>24171</v>
      </c>
      <c r="E5832">
        <v>16</v>
      </c>
      <c r="F5832" t="s">
        <v>24172</v>
      </c>
    </row>
    <row r="5833" spans="1:6">
      <c r="A5833" s="2" t="s">
        <v>31089</v>
      </c>
      <c r="B5833">
        <v>336</v>
      </c>
      <c r="C5833" s="2" t="s">
        <v>25028</v>
      </c>
      <c r="D5833" t="s">
        <v>31090</v>
      </c>
      <c r="E5833">
        <v>9</v>
      </c>
      <c r="F5833" t="s">
        <v>31091</v>
      </c>
    </row>
    <row r="5834" spans="1:6">
      <c r="A5834" s="2" t="s">
        <v>31092</v>
      </c>
      <c r="B5834">
        <v>237</v>
      </c>
      <c r="C5834" s="2" t="s">
        <v>31093</v>
      </c>
      <c r="D5834" t="s">
        <v>24448</v>
      </c>
      <c r="E5834">
        <v>6</v>
      </c>
      <c r="F5834" t="s">
        <v>31094</v>
      </c>
    </row>
    <row r="5835" spans="1:6">
      <c r="A5835" s="2" t="s">
        <v>31095</v>
      </c>
      <c r="B5835">
        <v>666</v>
      </c>
      <c r="C5835" s="2" t="s">
        <v>31096</v>
      </c>
      <c r="D5835" t="s">
        <v>28902</v>
      </c>
      <c r="E5835">
        <v>16</v>
      </c>
      <c r="F5835" t="s">
        <v>27580</v>
      </c>
    </row>
    <row r="5836" spans="1:6">
      <c r="A5836" s="2" t="s">
        <v>31097</v>
      </c>
      <c r="B5836">
        <v>613</v>
      </c>
      <c r="C5836" s="2" t="s">
        <v>31098</v>
      </c>
      <c r="D5836" t="s">
        <v>20426</v>
      </c>
      <c r="E5836">
        <v>14</v>
      </c>
      <c r="F5836" t="s">
        <v>31099</v>
      </c>
    </row>
    <row r="5837" spans="1:6">
      <c r="A5837" s="2" t="s">
        <v>31100</v>
      </c>
      <c r="B5837">
        <v>674</v>
      </c>
      <c r="C5837" s="2" t="s">
        <v>19959</v>
      </c>
      <c r="D5837" t="s">
        <v>24103</v>
      </c>
      <c r="E5837">
        <v>16</v>
      </c>
      <c r="F5837" t="s">
        <v>31101</v>
      </c>
    </row>
    <row r="5838" spans="1:6">
      <c r="A5838" s="2" t="s">
        <v>31102</v>
      </c>
      <c r="B5838">
        <v>649</v>
      </c>
      <c r="C5838" s="2" t="s">
        <v>31103</v>
      </c>
      <c r="D5838" t="s">
        <v>31104</v>
      </c>
      <c r="E5838">
        <v>16</v>
      </c>
      <c r="F5838" t="s">
        <v>31105</v>
      </c>
    </row>
    <row r="5839" spans="1:6">
      <c r="A5839" s="2" t="s">
        <v>31106</v>
      </c>
      <c r="B5839">
        <v>153</v>
      </c>
      <c r="C5839" s="2" t="s">
        <v>19321</v>
      </c>
      <c r="D5839" t="s">
        <v>19322</v>
      </c>
      <c r="E5839">
        <v>4</v>
      </c>
      <c r="F5839" t="s">
        <v>19323</v>
      </c>
    </row>
    <row r="5840" spans="1:6">
      <c r="A5840" s="2" t="s">
        <v>31107</v>
      </c>
      <c r="B5840">
        <v>559</v>
      </c>
      <c r="C5840" s="2" t="s">
        <v>19325</v>
      </c>
      <c r="D5840" t="s">
        <v>19326</v>
      </c>
      <c r="E5840">
        <v>13</v>
      </c>
      <c r="F5840" t="s">
        <v>19327</v>
      </c>
    </row>
    <row r="5841" spans="1:6">
      <c r="A5841" s="2" t="s">
        <v>31108</v>
      </c>
      <c r="B5841">
        <v>289</v>
      </c>
      <c r="C5841" s="2" t="s">
        <v>21385</v>
      </c>
      <c r="D5841" t="s">
        <v>23291</v>
      </c>
      <c r="E5841">
        <v>8</v>
      </c>
      <c r="F5841" t="s">
        <v>31109</v>
      </c>
    </row>
    <row r="5842" spans="1:6">
      <c r="A5842" s="2" t="s">
        <v>31110</v>
      </c>
      <c r="B5842">
        <v>289</v>
      </c>
      <c r="C5842" s="2" t="s">
        <v>31111</v>
      </c>
      <c r="D5842" t="s">
        <v>21352</v>
      </c>
      <c r="E5842">
        <v>8</v>
      </c>
      <c r="F5842" t="s">
        <v>22378</v>
      </c>
    </row>
    <row r="5843" spans="1:6">
      <c r="A5843" s="2" t="s">
        <v>31112</v>
      </c>
      <c r="B5843">
        <v>293</v>
      </c>
      <c r="C5843" s="2" t="s">
        <v>21579</v>
      </c>
      <c r="D5843" t="s">
        <v>23076</v>
      </c>
      <c r="E5843">
        <v>8</v>
      </c>
      <c r="F5843" t="s">
        <v>21456</v>
      </c>
    </row>
    <row r="5844" spans="1:6">
      <c r="A5844" s="2" t="s">
        <v>31113</v>
      </c>
      <c r="B5844">
        <v>686</v>
      </c>
      <c r="C5844" s="2" t="s">
        <v>21309</v>
      </c>
      <c r="D5844" t="s">
        <v>22356</v>
      </c>
      <c r="E5844">
        <v>16</v>
      </c>
      <c r="F5844" t="s">
        <v>31114</v>
      </c>
    </row>
    <row r="5845" spans="1:6">
      <c r="A5845" s="2" t="s">
        <v>31115</v>
      </c>
      <c r="B5845">
        <v>681</v>
      </c>
      <c r="C5845" s="2" t="s">
        <v>31116</v>
      </c>
      <c r="D5845" t="s">
        <v>25840</v>
      </c>
      <c r="E5845">
        <v>16</v>
      </c>
      <c r="F5845" t="s">
        <v>31117</v>
      </c>
    </row>
    <row r="5846" spans="1:6">
      <c r="A5846" s="2" t="s">
        <v>31118</v>
      </c>
      <c r="B5846">
        <v>697</v>
      </c>
      <c r="C5846" s="2" t="s">
        <v>26953</v>
      </c>
      <c r="D5846" t="s">
        <v>31119</v>
      </c>
      <c r="E5846">
        <v>16</v>
      </c>
      <c r="F5846" t="s">
        <v>31120</v>
      </c>
    </row>
    <row r="5847" spans="1:6">
      <c r="A5847" s="2" t="s">
        <v>31121</v>
      </c>
      <c r="B5847">
        <v>718</v>
      </c>
      <c r="C5847" s="2" t="s">
        <v>31122</v>
      </c>
      <c r="D5847" t="s">
        <v>22866</v>
      </c>
      <c r="E5847">
        <v>16</v>
      </c>
      <c r="F5847" t="s">
        <v>31123</v>
      </c>
    </row>
    <row r="5848" spans="1:6">
      <c r="A5848" s="2" t="s">
        <v>31124</v>
      </c>
      <c r="B5848">
        <v>680</v>
      </c>
      <c r="C5848" s="2" t="s">
        <v>31125</v>
      </c>
      <c r="D5848" t="s">
        <v>21100</v>
      </c>
      <c r="E5848">
        <v>16</v>
      </c>
      <c r="F5848" t="s">
        <v>31126</v>
      </c>
    </row>
    <row r="5849" spans="1:6">
      <c r="A5849" s="2" t="s">
        <v>31127</v>
      </c>
      <c r="B5849">
        <v>679</v>
      </c>
      <c r="C5849" s="2" t="s">
        <v>31128</v>
      </c>
      <c r="D5849" t="s">
        <v>20318</v>
      </c>
      <c r="E5849">
        <v>16</v>
      </c>
      <c r="F5849" t="s">
        <v>31129</v>
      </c>
    </row>
    <row r="5850" spans="1:6">
      <c r="A5850" s="2" t="s">
        <v>31130</v>
      </c>
      <c r="B5850">
        <v>383</v>
      </c>
      <c r="C5850" s="2" t="s">
        <v>21687</v>
      </c>
      <c r="D5850" t="s">
        <v>21688</v>
      </c>
      <c r="E5850">
        <v>8</v>
      </c>
      <c r="F5850" t="s">
        <v>21689</v>
      </c>
    </row>
    <row r="5851" spans="1:6">
      <c r="A5851" s="2" t="s">
        <v>31131</v>
      </c>
      <c r="B5851">
        <v>152</v>
      </c>
      <c r="C5851" s="2" t="s">
        <v>31132</v>
      </c>
      <c r="D5851" t="s">
        <v>31133</v>
      </c>
      <c r="E5851">
        <v>4</v>
      </c>
      <c r="F5851" t="s">
        <v>31134</v>
      </c>
    </row>
    <row r="5852" spans="1:6">
      <c r="A5852" s="2" t="s">
        <v>31135</v>
      </c>
      <c r="B5852">
        <v>640</v>
      </c>
      <c r="C5852" s="2" t="s">
        <v>22520</v>
      </c>
      <c r="D5852" t="s">
        <v>19822</v>
      </c>
      <c r="E5852">
        <v>16</v>
      </c>
      <c r="F5852" t="s">
        <v>22521</v>
      </c>
    </row>
    <row r="5853" spans="1:6">
      <c r="A5853" s="2" t="s">
        <v>31136</v>
      </c>
      <c r="B5853">
        <v>676</v>
      </c>
      <c r="C5853" s="2" t="s">
        <v>31137</v>
      </c>
      <c r="D5853" t="s">
        <v>24510</v>
      </c>
      <c r="E5853">
        <v>16</v>
      </c>
      <c r="F5853" t="s">
        <v>19700</v>
      </c>
    </row>
    <row r="5854" spans="1:6">
      <c r="A5854" s="2" t="s">
        <v>31138</v>
      </c>
      <c r="B5854">
        <v>312</v>
      </c>
      <c r="C5854" s="2" t="s">
        <v>31139</v>
      </c>
      <c r="D5854" t="s">
        <v>31140</v>
      </c>
      <c r="E5854">
        <v>9</v>
      </c>
      <c r="F5854" t="s">
        <v>19704</v>
      </c>
    </row>
    <row r="5855" spans="1:6">
      <c r="A5855" s="2" t="s">
        <v>31141</v>
      </c>
      <c r="B5855">
        <v>541</v>
      </c>
      <c r="C5855" s="2" t="s">
        <v>25700</v>
      </c>
      <c r="D5855" t="s">
        <v>21020</v>
      </c>
      <c r="E5855">
        <v>9</v>
      </c>
      <c r="F5855" t="s">
        <v>21021</v>
      </c>
    </row>
    <row r="5856" spans="1:6">
      <c r="A5856" s="2" t="s">
        <v>31142</v>
      </c>
      <c r="B5856">
        <v>93</v>
      </c>
      <c r="C5856" s="2" t="s">
        <v>31143</v>
      </c>
      <c r="D5856" t="s">
        <v>31144</v>
      </c>
      <c r="E5856">
        <v>2</v>
      </c>
      <c r="F5856" t="s">
        <v>23092</v>
      </c>
    </row>
    <row r="5857" spans="1:6">
      <c r="A5857" s="2" t="s">
        <v>31145</v>
      </c>
      <c r="B5857">
        <v>225</v>
      </c>
      <c r="C5857" s="2" t="s">
        <v>31146</v>
      </c>
      <c r="D5857" t="s">
        <v>29831</v>
      </c>
      <c r="E5857">
        <v>6</v>
      </c>
      <c r="F5857" t="s">
        <v>31147</v>
      </c>
    </row>
    <row r="5858" spans="1:6">
      <c r="A5858" s="2" t="s">
        <v>31148</v>
      </c>
      <c r="B5858">
        <v>294</v>
      </c>
      <c r="C5858" s="2" t="s">
        <v>19333</v>
      </c>
      <c r="D5858" t="s">
        <v>19334</v>
      </c>
      <c r="E5858">
        <v>8</v>
      </c>
      <c r="F5858" t="s">
        <v>19335</v>
      </c>
    </row>
    <row r="5859" spans="1:6">
      <c r="A5859" s="2" t="s">
        <v>31149</v>
      </c>
      <c r="B5859">
        <v>544</v>
      </c>
      <c r="C5859" s="2" t="s">
        <v>22189</v>
      </c>
      <c r="D5859" t="s">
        <v>22190</v>
      </c>
      <c r="E5859">
        <v>9</v>
      </c>
      <c r="F5859" t="s">
        <v>22191</v>
      </c>
    </row>
    <row r="5860" spans="1:6">
      <c r="A5860" s="2" t="s">
        <v>31150</v>
      </c>
      <c r="B5860">
        <v>94</v>
      </c>
      <c r="C5860" s="2" t="s">
        <v>31151</v>
      </c>
      <c r="D5860" t="s">
        <v>31152</v>
      </c>
      <c r="E5860">
        <v>3</v>
      </c>
      <c r="F5860" t="s">
        <v>31153</v>
      </c>
    </row>
    <row r="5861" spans="1:6">
      <c r="A5861" s="2" t="s">
        <v>31154</v>
      </c>
      <c r="B5861">
        <v>290</v>
      </c>
      <c r="C5861" s="2" t="s">
        <v>26714</v>
      </c>
      <c r="D5861" t="s">
        <v>26074</v>
      </c>
      <c r="E5861">
        <v>8</v>
      </c>
      <c r="F5861" t="s">
        <v>26140</v>
      </c>
    </row>
    <row r="5862" spans="1:6">
      <c r="A5862" s="2" t="s">
        <v>31155</v>
      </c>
      <c r="B5862">
        <v>290</v>
      </c>
      <c r="C5862" s="2" t="s">
        <v>19273</v>
      </c>
      <c r="D5862" t="s">
        <v>19274</v>
      </c>
      <c r="E5862">
        <v>8</v>
      </c>
      <c r="F5862" t="s">
        <v>19251</v>
      </c>
    </row>
    <row r="5863" spans="1:6">
      <c r="A5863" s="2" t="s">
        <v>31156</v>
      </c>
      <c r="B5863">
        <v>78</v>
      </c>
      <c r="C5863" s="2" t="s">
        <v>31157</v>
      </c>
      <c r="D5863" t="s">
        <v>28597</v>
      </c>
      <c r="E5863">
        <v>2</v>
      </c>
      <c r="F5863" t="s">
        <v>31158</v>
      </c>
    </row>
    <row r="5864" spans="1:6">
      <c r="A5864" s="2" t="s">
        <v>31159</v>
      </c>
      <c r="B5864">
        <v>290</v>
      </c>
      <c r="C5864" s="2" t="s">
        <v>19273</v>
      </c>
      <c r="D5864" t="s">
        <v>19274</v>
      </c>
      <c r="E5864">
        <v>8</v>
      </c>
      <c r="F5864" t="s">
        <v>19251</v>
      </c>
    </row>
    <row r="5865" spans="1:6">
      <c r="A5865" s="2" t="s">
        <v>31160</v>
      </c>
      <c r="B5865">
        <v>290</v>
      </c>
      <c r="C5865" s="2" t="s">
        <v>19273</v>
      </c>
      <c r="D5865" t="s">
        <v>19274</v>
      </c>
      <c r="E5865">
        <v>8</v>
      </c>
      <c r="F5865" t="s">
        <v>19251</v>
      </c>
    </row>
    <row r="5866" spans="1:6">
      <c r="A5866" s="2" t="s">
        <v>31161</v>
      </c>
      <c r="B5866">
        <v>56</v>
      </c>
      <c r="C5866" s="2" t="s">
        <v>31162</v>
      </c>
      <c r="D5866" t="s">
        <v>19609</v>
      </c>
      <c r="E5866">
        <v>1</v>
      </c>
      <c r="F5866" t="s">
        <v>31163</v>
      </c>
    </row>
    <row r="5867" spans="1:6">
      <c r="A5867" s="2" t="s">
        <v>31164</v>
      </c>
      <c r="B5867">
        <v>290</v>
      </c>
      <c r="C5867" s="2" t="s">
        <v>19273</v>
      </c>
      <c r="D5867" t="s">
        <v>19274</v>
      </c>
      <c r="E5867">
        <v>8</v>
      </c>
      <c r="F5867" t="s">
        <v>19251</v>
      </c>
    </row>
    <row r="5868" spans="1:6">
      <c r="A5868" s="2" t="s">
        <v>31165</v>
      </c>
      <c r="B5868">
        <v>290</v>
      </c>
      <c r="C5868" s="2" t="s">
        <v>19273</v>
      </c>
      <c r="D5868" t="s">
        <v>19274</v>
      </c>
      <c r="E5868">
        <v>8</v>
      </c>
      <c r="F5868" t="s">
        <v>19251</v>
      </c>
    </row>
    <row r="5869" spans="1:6">
      <c r="A5869" s="2" t="s">
        <v>31166</v>
      </c>
      <c r="B5869">
        <v>640</v>
      </c>
      <c r="C5869" s="2" t="s">
        <v>22520</v>
      </c>
      <c r="D5869" t="s">
        <v>19822</v>
      </c>
      <c r="E5869">
        <v>16</v>
      </c>
      <c r="F5869" t="s">
        <v>22521</v>
      </c>
    </row>
    <row r="5870" spans="1:6">
      <c r="A5870" s="2" t="s">
        <v>31167</v>
      </c>
      <c r="B5870">
        <v>544</v>
      </c>
      <c r="C5870" s="2" t="s">
        <v>22189</v>
      </c>
      <c r="D5870" t="s">
        <v>22190</v>
      </c>
      <c r="E5870">
        <v>9</v>
      </c>
      <c r="F5870" t="s">
        <v>22191</v>
      </c>
    </row>
    <row r="5871" spans="1:6">
      <c r="A5871" s="2" t="s">
        <v>31168</v>
      </c>
      <c r="B5871">
        <v>293</v>
      </c>
      <c r="C5871" s="2" t="s">
        <v>20874</v>
      </c>
      <c r="D5871" t="s">
        <v>20875</v>
      </c>
      <c r="E5871">
        <v>8</v>
      </c>
      <c r="F5871" t="s">
        <v>20876</v>
      </c>
    </row>
    <row r="5872" spans="1:6">
      <c r="A5872" s="2" t="s">
        <v>31169</v>
      </c>
      <c r="B5872">
        <v>293</v>
      </c>
      <c r="C5872" s="2" t="s">
        <v>20874</v>
      </c>
      <c r="D5872" t="s">
        <v>20875</v>
      </c>
      <c r="E5872">
        <v>8</v>
      </c>
      <c r="F5872" t="s">
        <v>20876</v>
      </c>
    </row>
    <row r="5873" spans="1:6">
      <c r="A5873" s="2" t="s">
        <v>31170</v>
      </c>
      <c r="B5873">
        <v>544</v>
      </c>
      <c r="C5873" s="2" t="s">
        <v>22189</v>
      </c>
      <c r="D5873" t="s">
        <v>22190</v>
      </c>
      <c r="E5873">
        <v>9</v>
      </c>
      <c r="F5873" t="s">
        <v>22191</v>
      </c>
    </row>
    <row r="5874" spans="1:6">
      <c r="A5874" s="2" t="s">
        <v>31171</v>
      </c>
      <c r="B5874">
        <v>544</v>
      </c>
      <c r="C5874" s="2" t="s">
        <v>22189</v>
      </c>
      <c r="D5874" t="s">
        <v>22190</v>
      </c>
      <c r="E5874">
        <v>9</v>
      </c>
      <c r="F5874" t="s">
        <v>22191</v>
      </c>
    </row>
    <row r="5875" spans="1:6">
      <c r="A5875" s="2" t="s">
        <v>31172</v>
      </c>
      <c r="B5875">
        <v>544</v>
      </c>
      <c r="C5875" s="2" t="s">
        <v>22189</v>
      </c>
      <c r="D5875" t="s">
        <v>22190</v>
      </c>
      <c r="E5875">
        <v>9</v>
      </c>
      <c r="F5875" t="s">
        <v>22191</v>
      </c>
    </row>
    <row r="5876" spans="1:6">
      <c r="A5876" s="2" t="s">
        <v>31173</v>
      </c>
      <c r="B5876">
        <v>544</v>
      </c>
      <c r="C5876" s="2" t="s">
        <v>22189</v>
      </c>
      <c r="D5876" t="s">
        <v>22190</v>
      </c>
      <c r="E5876">
        <v>9</v>
      </c>
      <c r="F5876" t="s">
        <v>22191</v>
      </c>
    </row>
    <row r="5877" spans="1:6">
      <c r="A5877" s="2" t="s">
        <v>31174</v>
      </c>
      <c r="B5877">
        <v>544</v>
      </c>
      <c r="C5877" s="2" t="s">
        <v>22189</v>
      </c>
      <c r="D5877" t="s">
        <v>22190</v>
      </c>
      <c r="E5877">
        <v>9</v>
      </c>
      <c r="F5877" t="s">
        <v>22191</v>
      </c>
    </row>
    <row r="5878" spans="1:6">
      <c r="A5878" s="2" t="s">
        <v>31175</v>
      </c>
      <c r="B5878">
        <v>544</v>
      </c>
      <c r="C5878" s="2" t="s">
        <v>22189</v>
      </c>
      <c r="D5878" t="s">
        <v>22190</v>
      </c>
      <c r="E5878">
        <v>9</v>
      </c>
      <c r="F5878" t="s">
        <v>22191</v>
      </c>
    </row>
    <row r="5879" spans="1:6">
      <c r="A5879" s="2" t="s">
        <v>31176</v>
      </c>
      <c r="B5879">
        <v>544</v>
      </c>
      <c r="C5879" s="2" t="s">
        <v>22189</v>
      </c>
      <c r="D5879" t="s">
        <v>22190</v>
      </c>
      <c r="E5879">
        <v>9</v>
      </c>
      <c r="F5879" t="s">
        <v>22191</v>
      </c>
    </row>
    <row r="5880" spans="1:6">
      <c r="A5880" s="2" t="s">
        <v>31177</v>
      </c>
      <c r="B5880">
        <v>150</v>
      </c>
      <c r="C5880" s="2" t="s">
        <v>19298</v>
      </c>
      <c r="D5880" t="s">
        <v>19287</v>
      </c>
      <c r="E5880">
        <v>4</v>
      </c>
      <c r="F5880" t="s">
        <v>19288</v>
      </c>
    </row>
    <row r="5881" spans="1:6">
      <c r="A5881" s="2" t="s">
        <v>31178</v>
      </c>
      <c r="B5881">
        <v>148</v>
      </c>
      <c r="C5881" s="2" t="s">
        <v>19290</v>
      </c>
      <c r="D5881" t="s">
        <v>19291</v>
      </c>
      <c r="E5881">
        <v>4</v>
      </c>
      <c r="F5881" t="s">
        <v>19292</v>
      </c>
    </row>
    <row r="5882" spans="1:6">
      <c r="A5882" s="2" t="s">
        <v>31179</v>
      </c>
      <c r="B5882">
        <v>61</v>
      </c>
      <c r="C5882" s="2" t="s">
        <v>31180</v>
      </c>
      <c r="D5882" t="s">
        <v>24803</v>
      </c>
      <c r="E5882">
        <v>1</v>
      </c>
      <c r="F5882" t="s">
        <v>31181</v>
      </c>
    </row>
    <row r="5883" spans="1:6">
      <c r="A5883" s="2" t="s">
        <v>31182</v>
      </c>
      <c r="B5883">
        <v>148</v>
      </c>
      <c r="C5883" s="2" t="s">
        <v>19290</v>
      </c>
      <c r="D5883" t="s">
        <v>19291</v>
      </c>
      <c r="E5883">
        <v>4</v>
      </c>
      <c r="F5883" t="s">
        <v>19292</v>
      </c>
    </row>
    <row r="5884" spans="1:6">
      <c r="A5884" s="2" t="s">
        <v>31183</v>
      </c>
      <c r="B5884">
        <v>150</v>
      </c>
      <c r="C5884" s="2" t="s">
        <v>19298</v>
      </c>
      <c r="D5884" t="s">
        <v>19287</v>
      </c>
      <c r="E5884">
        <v>4</v>
      </c>
      <c r="F5884" t="s">
        <v>19288</v>
      </c>
    </row>
    <row r="5885" spans="1:6">
      <c r="A5885" s="2" t="s">
        <v>31184</v>
      </c>
      <c r="B5885">
        <v>148</v>
      </c>
      <c r="C5885" s="2" t="s">
        <v>19290</v>
      </c>
      <c r="D5885" t="s">
        <v>19291</v>
      </c>
      <c r="E5885">
        <v>4</v>
      </c>
      <c r="F5885" t="s">
        <v>19292</v>
      </c>
    </row>
    <row r="5886" spans="1:6">
      <c r="A5886" s="2" t="s">
        <v>31185</v>
      </c>
      <c r="B5886">
        <v>150</v>
      </c>
      <c r="C5886" s="2" t="s">
        <v>19298</v>
      </c>
      <c r="D5886" t="s">
        <v>19287</v>
      </c>
      <c r="E5886">
        <v>4</v>
      </c>
      <c r="F5886" t="s">
        <v>19288</v>
      </c>
    </row>
    <row r="5887" spans="1:6">
      <c r="A5887" s="2" t="s">
        <v>31186</v>
      </c>
      <c r="B5887">
        <v>148</v>
      </c>
      <c r="C5887" s="2" t="s">
        <v>19290</v>
      </c>
      <c r="D5887" t="s">
        <v>19291</v>
      </c>
      <c r="E5887">
        <v>4</v>
      </c>
      <c r="F5887" t="s">
        <v>19292</v>
      </c>
    </row>
    <row r="5888" spans="1:6">
      <c r="A5888" s="2" t="s">
        <v>31187</v>
      </c>
      <c r="B5888">
        <v>150</v>
      </c>
      <c r="C5888" s="2" t="s">
        <v>19298</v>
      </c>
      <c r="D5888" t="s">
        <v>19287</v>
      </c>
      <c r="E5888">
        <v>4</v>
      </c>
      <c r="F5888" t="s">
        <v>19288</v>
      </c>
    </row>
    <row r="5889" spans="1:6">
      <c r="A5889" s="2" t="s">
        <v>31188</v>
      </c>
      <c r="B5889">
        <v>148</v>
      </c>
      <c r="C5889" s="2" t="s">
        <v>19290</v>
      </c>
      <c r="D5889" t="s">
        <v>19291</v>
      </c>
      <c r="E5889">
        <v>4</v>
      </c>
      <c r="F5889" t="s">
        <v>19292</v>
      </c>
    </row>
    <row r="5890" spans="1:6">
      <c r="A5890" s="2" t="s">
        <v>31189</v>
      </c>
      <c r="B5890">
        <v>150</v>
      </c>
      <c r="C5890" s="2" t="s">
        <v>19298</v>
      </c>
      <c r="D5890" t="s">
        <v>19287</v>
      </c>
      <c r="E5890">
        <v>4</v>
      </c>
      <c r="F5890" t="s">
        <v>19288</v>
      </c>
    </row>
    <row r="5891" spans="1:6">
      <c r="A5891" s="2" t="s">
        <v>31190</v>
      </c>
      <c r="B5891">
        <v>150</v>
      </c>
      <c r="C5891" s="2" t="s">
        <v>19298</v>
      </c>
      <c r="D5891" t="s">
        <v>19287</v>
      </c>
      <c r="E5891">
        <v>4</v>
      </c>
      <c r="F5891" t="s">
        <v>19288</v>
      </c>
    </row>
    <row r="5892" spans="1:6">
      <c r="A5892" s="2" t="s">
        <v>31191</v>
      </c>
      <c r="B5892">
        <v>148</v>
      </c>
      <c r="C5892" s="2" t="s">
        <v>19290</v>
      </c>
      <c r="D5892" t="s">
        <v>19291</v>
      </c>
      <c r="E5892">
        <v>4</v>
      </c>
      <c r="F5892" t="s">
        <v>19292</v>
      </c>
    </row>
    <row r="5893" spans="1:6">
      <c r="A5893" s="2" t="s">
        <v>31192</v>
      </c>
      <c r="B5893">
        <v>640</v>
      </c>
      <c r="C5893" s="2" t="s">
        <v>22520</v>
      </c>
      <c r="D5893" t="s">
        <v>19822</v>
      </c>
      <c r="E5893">
        <v>16</v>
      </c>
      <c r="F5893" t="s">
        <v>22521</v>
      </c>
    </row>
    <row r="5894" spans="1:6">
      <c r="A5894" s="2" t="s">
        <v>31193</v>
      </c>
      <c r="B5894">
        <v>640</v>
      </c>
      <c r="C5894" s="2" t="s">
        <v>22520</v>
      </c>
      <c r="D5894" t="s">
        <v>19822</v>
      </c>
      <c r="E5894">
        <v>16</v>
      </c>
      <c r="F5894" t="s">
        <v>22521</v>
      </c>
    </row>
    <row r="5895" spans="1:6">
      <c r="A5895" s="2" t="s">
        <v>31194</v>
      </c>
      <c r="B5895">
        <v>640</v>
      </c>
      <c r="C5895" s="2" t="s">
        <v>22520</v>
      </c>
      <c r="D5895" t="s">
        <v>19822</v>
      </c>
      <c r="E5895">
        <v>16</v>
      </c>
      <c r="F5895" t="s">
        <v>22521</v>
      </c>
    </row>
    <row r="5896" spans="1:6">
      <c r="A5896" s="2" t="s">
        <v>31195</v>
      </c>
      <c r="B5896">
        <v>149</v>
      </c>
      <c r="C5896" s="2" t="s">
        <v>23173</v>
      </c>
      <c r="D5896" t="s">
        <v>20983</v>
      </c>
      <c r="E5896">
        <v>4</v>
      </c>
      <c r="F5896" t="s">
        <v>25817</v>
      </c>
    </row>
    <row r="5897" spans="1:6">
      <c r="A5897" s="2" t="s">
        <v>31196</v>
      </c>
      <c r="B5897">
        <v>152</v>
      </c>
      <c r="C5897" s="2" t="s">
        <v>19742</v>
      </c>
      <c r="D5897" t="s">
        <v>20572</v>
      </c>
      <c r="E5897">
        <v>4</v>
      </c>
      <c r="F5897" t="s">
        <v>20033</v>
      </c>
    </row>
    <row r="5898" spans="1:6">
      <c r="A5898" s="2" t="s">
        <v>31197</v>
      </c>
      <c r="B5898">
        <v>314</v>
      </c>
      <c r="C5898" s="2" t="s">
        <v>19858</v>
      </c>
      <c r="D5898" t="s">
        <v>19786</v>
      </c>
      <c r="E5898">
        <v>7</v>
      </c>
      <c r="F5898" t="s">
        <v>19464</v>
      </c>
    </row>
    <row r="5899" spans="1:6">
      <c r="A5899" s="2" t="s">
        <v>31198</v>
      </c>
      <c r="B5899">
        <v>544</v>
      </c>
      <c r="C5899" s="2" t="s">
        <v>22189</v>
      </c>
      <c r="D5899" t="s">
        <v>22190</v>
      </c>
      <c r="E5899">
        <v>9</v>
      </c>
      <c r="F5899" t="s">
        <v>22191</v>
      </c>
    </row>
    <row r="5900" spans="1:6">
      <c r="A5900" s="2" t="s">
        <v>31199</v>
      </c>
      <c r="B5900">
        <v>315</v>
      </c>
      <c r="C5900" s="2" t="s">
        <v>19738</v>
      </c>
      <c r="D5900" t="s">
        <v>19583</v>
      </c>
      <c r="E5900">
        <v>8</v>
      </c>
      <c r="F5900" t="s">
        <v>19584</v>
      </c>
    </row>
    <row r="5901" spans="1:6">
      <c r="A5901" s="2" t="s">
        <v>31200</v>
      </c>
      <c r="B5901">
        <v>152</v>
      </c>
      <c r="C5901" s="2" t="s">
        <v>19589</v>
      </c>
      <c r="D5901" t="s">
        <v>19590</v>
      </c>
      <c r="E5901">
        <v>4</v>
      </c>
      <c r="F5901" t="s">
        <v>19460</v>
      </c>
    </row>
    <row r="5902" spans="1:6">
      <c r="A5902" s="2" t="s">
        <v>31201</v>
      </c>
      <c r="B5902">
        <v>308</v>
      </c>
      <c r="C5902" s="2" t="s">
        <v>20517</v>
      </c>
      <c r="D5902" t="s">
        <v>20399</v>
      </c>
      <c r="E5902">
        <v>8</v>
      </c>
      <c r="F5902" t="s">
        <v>19451</v>
      </c>
    </row>
    <row r="5903" spans="1:6">
      <c r="A5903" s="2" t="s">
        <v>31202</v>
      </c>
      <c r="B5903">
        <v>290</v>
      </c>
      <c r="C5903" s="2" t="s">
        <v>19273</v>
      </c>
      <c r="D5903" t="s">
        <v>19274</v>
      </c>
      <c r="E5903">
        <v>8</v>
      </c>
      <c r="F5903" t="s">
        <v>19251</v>
      </c>
    </row>
    <row r="5904" spans="1:6">
      <c r="A5904" s="2" t="s">
        <v>31203</v>
      </c>
      <c r="B5904">
        <v>290</v>
      </c>
      <c r="C5904" s="2" t="s">
        <v>20871</v>
      </c>
      <c r="D5904" t="s">
        <v>19811</v>
      </c>
      <c r="E5904">
        <v>8</v>
      </c>
      <c r="F5904" t="s">
        <v>20872</v>
      </c>
    </row>
    <row r="5905" spans="1:6">
      <c r="A5905" s="2" t="s">
        <v>31204</v>
      </c>
      <c r="B5905">
        <v>290</v>
      </c>
      <c r="C5905" s="2" t="s">
        <v>20871</v>
      </c>
      <c r="D5905" t="s">
        <v>19811</v>
      </c>
      <c r="E5905">
        <v>8</v>
      </c>
      <c r="F5905" t="s">
        <v>20872</v>
      </c>
    </row>
    <row r="5906" spans="1:6">
      <c r="A5906" s="2" t="s">
        <v>31205</v>
      </c>
      <c r="B5906">
        <v>290</v>
      </c>
      <c r="C5906" s="2" t="s">
        <v>19624</v>
      </c>
      <c r="D5906" t="s">
        <v>19625</v>
      </c>
      <c r="E5906">
        <v>8</v>
      </c>
      <c r="F5906" t="s">
        <v>19251</v>
      </c>
    </row>
    <row r="5907" spans="1:6">
      <c r="A5907" s="2" t="s">
        <v>31206</v>
      </c>
      <c r="B5907">
        <v>544</v>
      </c>
      <c r="C5907" s="2" t="s">
        <v>22189</v>
      </c>
      <c r="D5907" t="s">
        <v>22190</v>
      </c>
      <c r="E5907">
        <v>9</v>
      </c>
      <c r="F5907" t="s">
        <v>22191</v>
      </c>
    </row>
    <row r="5908" spans="1:6">
      <c r="A5908" s="2" t="s">
        <v>31207</v>
      </c>
      <c r="B5908">
        <v>640</v>
      </c>
      <c r="C5908" s="2" t="s">
        <v>22520</v>
      </c>
      <c r="D5908" t="s">
        <v>19822</v>
      </c>
      <c r="E5908">
        <v>16</v>
      </c>
      <c r="F5908" t="s">
        <v>22521</v>
      </c>
    </row>
    <row r="5909" spans="1:6">
      <c r="A5909" s="2" t="s">
        <v>31208</v>
      </c>
      <c r="B5909">
        <v>640</v>
      </c>
      <c r="C5909" s="2" t="s">
        <v>22520</v>
      </c>
      <c r="D5909" t="s">
        <v>19822</v>
      </c>
      <c r="E5909">
        <v>16</v>
      </c>
      <c r="F5909" t="s">
        <v>22521</v>
      </c>
    </row>
    <row r="5910" spans="1:6">
      <c r="A5910" s="2" t="s">
        <v>31209</v>
      </c>
      <c r="B5910">
        <v>640</v>
      </c>
      <c r="C5910" s="2" t="s">
        <v>22520</v>
      </c>
      <c r="D5910" t="s">
        <v>19822</v>
      </c>
      <c r="E5910">
        <v>16</v>
      </c>
      <c r="F5910" t="s">
        <v>22521</v>
      </c>
    </row>
    <row r="5911" spans="1:6">
      <c r="A5911" s="2" t="s">
        <v>31210</v>
      </c>
      <c r="B5911">
        <v>541</v>
      </c>
      <c r="C5911" s="2" t="s">
        <v>31211</v>
      </c>
      <c r="D5911" t="s">
        <v>21154</v>
      </c>
      <c r="E5911">
        <v>9</v>
      </c>
      <c r="F5911" t="s">
        <v>19331</v>
      </c>
    </row>
    <row r="5912" spans="1:6">
      <c r="A5912" s="2" t="s">
        <v>31212</v>
      </c>
      <c r="B5912">
        <v>544</v>
      </c>
      <c r="C5912" s="2" t="s">
        <v>22189</v>
      </c>
      <c r="D5912" t="s">
        <v>22190</v>
      </c>
      <c r="E5912">
        <v>9</v>
      </c>
      <c r="F5912" t="s">
        <v>22191</v>
      </c>
    </row>
    <row r="5913" spans="1:6">
      <c r="A5913" s="2" t="s">
        <v>31213</v>
      </c>
      <c r="B5913">
        <v>290</v>
      </c>
      <c r="C5913" s="2" t="s">
        <v>20626</v>
      </c>
      <c r="D5913" t="s">
        <v>20627</v>
      </c>
      <c r="E5913">
        <v>8</v>
      </c>
      <c r="F5913" t="s">
        <v>20628</v>
      </c>
    </row>
    <row r="5914" spans="1:6">
      <c r="A5914" s="2" t="s">
        <v>31214</v>
      </c>
      <c r="B5914">
        <v>276</v>
      </c>
      <c r="C5914" s="2" t="s">
        <v>20373</v>
      </c>
      <c r="D5914" t="s">
        <v>31215</v>
      </c>
      <c r="E5914">
        <v>8</v>
      </c>
      <c r="F5914" t="s">
        <v>31216</v>
      </c>
    </row>
    <row r="5915" spans="1:6">
      <c r="A5915" s="2" t="s">
        <v>31217</v>
      </c>
      <c r="B5915">
        <v>290</v>
      </c>
      <c r="C5915" s="2" t="s">
        <v>30511</v>
      </c>
      <c r="D5915" t="s">
        <v>29884</v>
      </c>
      <c r="E5915">
        <v>8</v>
      </c>
      <c r="F5915" t="s">
        <v>19251</v>
      </c>
    </row>
    <row r="5916" spans="1:6">
      <c r="A5916" s="2" t="s">
        <v>31218</v>
      </c>
      <c r="B5916">
        <v>309</v>
      </c>
      <c r="C5916" s="2" t="s">
        <v>20263</v>
      </c>
      <c r="D5916" t="s">
        <v>20264</v>
      </c>
      <c r="E5916">
        <v>8</v>
      </c>
      <c r="F5916" t="s">
        <v>20265</v>
      </c>
    </row>
    <row r="5917" spans="1:6">
      <c r="A5917" s="2" t="s">
        <v>31219</v>
      </c>
      <c r="B5917">
        <v>290</v>
      </c>
      <c r="C5917" s="2" t="s">
        <v>27761</v>
      </c>
      <c r="D5917" t="s">
        <v>29884</v>
      </c>
      <c r="E5917">
        <v>8</v>
      </c>
      <c r="F5917" t="s">
        <v>20191</v>
      </c>
    </row>
    <row r="5918" spans="1:6">
      <c r="A5918" s="2" t="s">
        <v>31220</v>
      </c>
      <c r="B5918">
        <v>290</v>
      </c>
      <c r="C5918" s="2" t="s">
        <v>31221</v>
      </c>
      <c r="D5918" t="s">
        <v>31222</v>
      </c>
      <c r="E5918">
        <v>8</v>
      </c>
      <c r="F5918" t="s">
        <v>31223</v>
      </c>
    </row>
    <row r="5919" spans="1:6">
      <c r="A5919" s="2" t="s">
        <v>31224</v>
      </c>
      <c r="B5919">
        <v>290</v>
      </c>
      <c r="C5919" s="2" t="s">
        <v>19878</v>
      </c>
      <c r="D5919" t="s">
        <v>31225</v>
      </c>
      <c r="E5919">
        <v>8</v>
      </c>
      <c r="F5919" t="s">
        <v>19251</v>
      </c>
    </row>
    <row r="5920" spans="1:6">
      <c r="A5920" s="2" t="s">
        <v>31226</v>
      </c>
      <c r="B5920">
        <v>309</v>
      </c>
      <c r="C5920" s="2" t="s">
        <v>20263</v>
      </c>
      <c r="D5920" t="s">
        <v>20264</v>
      </c>
      <c r="E5920">
        <v>8</v>
      </c>
      <c r="F5920" t="s">
        <v>20265</v>
      </c>
    </row>
    <row r="5921" spans="1:6">
      <c r="A5921" s="2" t="s">
        <v>31227</v>
      </c>
      <c r="B5921">
        <v>290</v>
      </c>
      <c r="C5921" s="2" t="s">
        <v>22980</v>
      </c>
      <c r="D5921" t="s">
        <v>19625</v>
      </c>
      <c r="E5921">
        <v>8</v>
      </c>
      <c r="F5921" t="s">
        <v>19251</v>
      </c>
    </row>
    <row r="5922" spans="1:6">
      <c r="A5922" s="2" t="s">
        <v>31228</v>
      </c>
      <c r="B5922">
        <v>290</v>
      </c>
      <c r="C5922" s="2" t="s">
        <v>19696</v>
      </c>
      <c r="D5922" t="s">
        <v>19250</v>
      </c>
      <c r="E5922">
        <v>8</v>
      </c>
      <c r="F5922" t="s">
        <v>19251</v>
      </c>
    </row>
    <row r="5923" spans="1:6">
      <c r="A5923" s="2" t="s">
        <v>31229</v>
      </c>
      <c r="B5923">
        <v>290</v>
      </c>
      <c r="C5923" s="2" t="s">
        <v>20871</v>
      </c>
      <c r="D5923" t="s">
        <v>19811</v>
      </c>
      <c r="E5923">
        <v>8</v>
      </c>
      <c r="F5923" t="s">
        <v>20872</v>
      </c>
    </row>
    <row r="5924" spans="1:6">
      <c r="A5924" s="2" t="s">
        <v>31230</v>
      </c>
      <c r="B5924">
        <v>309</v>
      </c>
      <c r="C5924" s="2" t="s">
        <v>20263</v>
      </c>
      <c r="D5924" t="s">
        <v>20264</v>
      </c>
      <c r="E5924">
        <v>8</v>
      </c>
      <c r="F5924" t="s">
        <v>20265</v>
      </c>
    </row>
    <row r="5925" spans="1:6">
      <c r="A5925" s="2" t="s">
        <v>31231</v>
      </c>
      <c r="B5925">
        <v>290</v>
      </c>
      <c r="C5925" s="2" t="s">
        <v>19810</v>
      </c>
      <c r="D5925" t="s">
        <v>19811</v>
      </c>
      <c r="E5925">
        <v>8</v>
      </c>
      <c r="F5925" t="s">
        <v>19812</v>
      </c>
    </row>
    <row r="5926" spans="1:6">
      <c r="A5926" s="2" t="s">
        <v>31232</v>
      </c>
      <c r="B5926">
        <v>309</v>
      </c>
      <c r="C5926" s="2" t="s">
        <v>20263</v>
      </c>
      <c r="D5926" t="s">
        <v>20264</v>
      </c>
      <c r="E5926">
        <v>8</v>
      </c>
      <c r="F5926" t="s">
        <v>20265</v>
      </c>
    </row>
    <row r="5927" spans="1:6">
      <c r="A5927" s="2" t="s">
        <v>31233</v>
      </c>
      <c r="B5927">
        <v>290</v>
      </c>
      <c r="C5927" s="2" t="s">
        <v>19696</v>
      </c>
      <c r="D5927" t="s">
        <v>19250</v>
      </c>
      <c r="E5927">
        <v>8</v>
      </c>
      <c r="F5927" t="s">
        <v>19251</v>
      </c>
    </row>
    <row r="5928" spans="1:6">
      <c r="A5928" s="2" t="s">
        <v>31234</v>
      </c>
      <c r="B5928">
        <v>290</v>
      </c>
      <c r="C5928" s="2" t="s">
        <v>19810</v>
      </c>
      <c r="D5928" t="s">
        <v>19811</v>
      </c>
      <c r="E5928">
        <v>8</v>
      </c>
      <c r="F5928" t="s">
        <v>19812</v>
      </c>
    </row>
    <row r="5929" spans="1:6">
      <c r="A5929" s="2" t="s">
        <v>31235</v>
      </c>
      <c r="B5929">
        <v>293</v>
      </c>
      <c r="C5929" s="2" t="s">
        <v>20443</v>
      </c>
      <c r="D5929" t="s">
        <v>24911</v>
      </c>
      <c r="E5929">
        <v>8</v>
      </c>
      <c r="F5929" t="s">
        <v>20876</v>
      </c>
    </row>
    <row r="5930" spans="1:6">
      <c r="A5930" s="2" t="s">
        <v>31236</v>
      </c>
      <c r="B5930">
        <v>293</v>
      </c>
      <c r="C5930" s="2" t="s">
        <v>28707</v>
      </c>
      <c r="D5930" t="s">
        <v>21719</v>
      </c>
      <c r="E5930">
        <v>8</v>
      </c>
      <c r="F5930" t="s">
        <v>20876</v>
      </c>
    </row>
    <row r="5931" spans="1:6">
      <c r="A5931" s="2" t="s">
        <v>31237</v>
      </c>
      <c r="B5931">
        <v>289</v>
      </c>
      <c r="C5931" s="2" t="s">
        <v>31238</v>
      </c>
      <c r="D5931" t="s">
        <v>21211</v>
      </c>
      <c r="E5931">
        <v>8</v>
      </c>
      <c r="F5931" t="s">
        <v>31239</v>
      </c>
    </row>
    <row r="5932" spans="1:6">
      <c r="A5932" s="2" t="s">
        <v>31240</v>
      </c>
      <c r="B5932">
        <v>293</v>
      </c>
      <c r="C5932" s="2" t="s">
        <v>20273</v>
      </c>
      <c r="D5932" t="s">
        <v>29309</v>
      </c>
      <c r="E5932">
        <v>8</v>
      </c>
      <c r="F5932" t="s">
        <v>29685</v>
      </c>
    </row>
    <row r="5933" spans="1:6">
      <c r="A5933" s="2" t="s">
        <v>31241</v>
      </c>
      <c r="B5933">
        <v>293</v>
      </c>
      <c r="C5933" s="2" t="s">
        <v>21807</v>
      </c>
      <c r="D5933" t="s">
        <v>21808</v>
      </c>
      <c r="E5933">
        <v>8</v>
      </c>
      <c r="F5933" t="s">
        <v>20876</v>
      </c>
    </row>
    <row r="5934" spans="1:6">
      <c r="A5934" s="2" t="s">
        <v>31242</v>
      </c>
      <c r="B5934">
        <v>275</v>
      </c>
      <c r="C5934" s="2" t="s">
        <v>31243</v>
      </c>
      <c r="D5934" t="s">
        <v>29360</v>
      </c>
      <c r="E5934">
        <v>7</v>
      </c>
      <c r="F5934" t="s">
        <v>31244</v>
      </c>
    </row>
    <row r="5935" spans="1:6">
      <c r="A5935" s="2" t="s">
        <v>31245</v>
      </c>
      <c r="B5935">
        <v>293</v>
      </c>
      <c r="C5935" s="2" t="s">
        <v>22583</v>
      </c>
      <c r="D5935" t="s">
        <v>21808</v>
      </c>
      <c r="E5935">
        <v>8</v>
      </c>
      <c r="F5935" t="s">
        <v>20876</v>
      </c>
    </row>
    <row r="5936" spans="1:6">
      <c r="A5936" s="2" t="s">
        <v>31246</v>
      </c>
      <c r="B5936">
        <v>293</v>
      </c>
      <c r="C5936" s="2" t="s">
        <v>25482</v>
      </c>
      <c r="D5936" t="s">
        <v>29214</v>
      </c>
      <c r="E5936">
        <v>8</v>
      </c>
      <c r="F5936" t="s">
        <v>21456</v>
      </c>
    </row>
    <row r="5937" spans="1:6">
      <c r="A5937" s="2" t="s">
        <v>31247</v>
      </c>
      <c r="B5937">
        <v>293</v>
      </c>
      <c r="C5937" s="2" t="s">
        <v>28345</v>
      </c>
      <c r="D5937" t="s">
        <v>22329</v>
      </c>
      <c r="E5937">
        <v>8</v>
      </c>
      <c r="F5937" t="s">
        <v>21456</v>
      </c>
    </row>
    <row r="5938" spans="1:6">
      <c r="A5938" s="2" t="s">
        <v>31248</v>
      </c>
      <c r="B5938">
        <v>293</v>
      </c>
      <c r="C5938" s="2" t="s">
        <v>22704</v>
      </c>
      <c r="D5938" t="s">
        <v>20879</v>
      </c>
      <c r="E5938">
        <v>8</v>
      </c>
      <c r="F5938" t="s">
        <v>21036</v>
      </c>
    </row>
    <row r="5939" spans="1:6">
      <c r="A5939" s="2" t="s">
        <v>31249</v>
      </c>
      <c r="B5939">
        <v>293</v>
      </c>
      <c r="C5939" s="2" t="s">
        <v>21807</v>
      </c>
      <c r="D5939" t="s">
        <v>21808</v>
      </c>
      <c r="E5939">
        <v>8</v>
      </c>
      <c r="F5939" t="s">
        <v>20876</v>
      </c>
    </row>
    <row r="5940" spans="1:6">
      <c r="A5940" s="2" t="s">
        <v>31250</v>
      </c>
      <c r="B5940">
        <v>476</v>
      </c>
      <c r="C5940" s="2" t="s">
        <v>23852</v>
      </c>
      <c r="D5940" t="s">
        <v>19916</v>
      </c>
      <c r="E5940">
        <v>8</v>
      </c>
      <c r="F5940" t="s">
        <v>24077</v>
      </c>
    </row>
    <row r="5941" spans="1:6">
      <c r="A5941" s="2" t="s">
        <v>31251</v>
      </c>
      <c r="B5941">
        <v>154</v>
      </c>
      <c r="C5941" s="2" t="s">
        <v>19261</v>
      </c>
      <c r="D5941" t="s">
        <v>19262</v>
      </c>
      <c r="E5941">
        <v>4</v>
      </c>
      <c r="F5941" t="s">
        <v>19263</v>
      </c>
    </row>
    <row r="5942" spans="1:6">
      <c r="A5942" s="2" t="s">
        <v>31252</v>
      </c>
      <c r="B5942">
        <v>144</v>
      </c>
      <c r="C5942" s="2" t="s">
        <v>19911</v>
      </c>
      <c r="D5942" t="s">
        <v>19912</v>
      </c>
      <c r="E5942">
        <v>4</v>
      </c>
      <c r="F5942" t="s">
        <v>19267</v>
      </c>
    </row>
    <row r="5943" spans="1:6">
      <c r="A5943" s="2" t="s">
        <v>31253</v>
      </c>
      <c r="B5943">
        <v>163</v>
      </c>
      <c r="C5943" s="2" t="s">
        <v>26440</v>
      </c>
      <c r="D5943" t="s">
        <v>22471</v>
      </c>
      <c r="E5943">
        <v>4</v>
      </c>
      <c r="F5943" t="s">
        <v>26441</v>
      </c>
    </row>
    <row r="5944" spans="1:6">
      <c r="A5944" s="2" t="s">
        <v>31254</v>
      </c>
      <c r="B5944">
        <v>150</v>
      </c>
      <c r="C5944" s="2" t="s">
        <v>22537</v>
      </c>
      <c r="D5944" t="s">
        <v>24395</v>
      </c>
      <c r="E5944">
        <v>4</v>
      </c>
      <c r="F5944" t="s">
        <v>31255</v>
      </c>
    </row>
    <row r="5945" spans="1:6">
      <c r="A5945" s="2" t="s">
        <v>31256</v>
      </c>
      <c r="B5945">
        <v>150</v>
      </c>
      <c r="C5945" s="2" t="s">
        <v>22537</v>
      </c>
      <c r="D5945" t="s">
        <v>24395</v>
      </c>
      <c r="E5945">
        <v>4</v>
      </c>
      <c r="F5945" t="s">
        <v>31255</v>
      </c>
    </row>
    <row r="5946" spans="1:6">
      <c r="A5946" s="2" t="s">
        <v>31257</v>
      </c>
      <c r="B5946">
        <v>150</v>
      </c>
      <c r="C5946" s="2" t="s">
        <v>22537</v>
      </c>
      <c r="D5946" t="s">
        <v>24395</v>
      </c>
      <c r="E5946">
        <v>4</v>
      </c>
      <c r="F5946" t="s">
        <v>31255</v>
      </c>
    </row>
    <row r="5947" spans="1:6">
      <c r="A5947" s="2" t="s">
        <v>31258</v>
      </c>
      <c r="B5947">
        <v>150</v>
      </c>
      <c r="C5947" s="2" t="s">
        <v>31259</v>
      </c>
      <c r="D5947" t="s">
        <v>22246</v>
      </c>
      <c r="E5947">
        <v>4</v>
      </c>
      <c r="F5947" t="s">
        <v>20406</v>
      </c>
    </row>
    <row r="5948" spans="1:6">
      <c r="A5948" s="2" t="s">
        <v>31260</v>
      </c>
      <c r="B5948">
        <v>296</v>
      </c>
      <c r="C5948" s="2" t="s">
        <v>31261</v>
      </c>
      <c r="D5948" t="s">
        <v>31262</v>
      </c>
      <c r="E5948">
        <v>8</v>
      </c>
      <c r="F5948" t="s">
        <v>31263</v>
      </c>
    </row>
    <row r="5949" spans="1:6">
      <c r="A5949" s="2" t="s">
        <v>31264</v>
      </c>
      <c r="B5949">
        <v>163</v>
      </c>
      <c r="C5949" s="2" t="s">
        <v>31265</v>
      </c>
      <c r="D5949" t="s">
        <v>27195</v>
      </c>
      <c r="E5949">
        <v>4</v>
      </c>
      <c r="F5949" t="s">
        <v>31266</v>
      </c>
    </row>
    <row r="5950" spans="1:6">
      <c r="A5950" s="2" t="s">
        <v>31267</v>
      </c>
      <c r="B5950">
        <v>163</v>
      </c>
      <c r="C5950" s="2" t="s">
        <v>31265</v>
      </c>
      <c r="D5950" t="s">
        <v>27195</v>
      </c>
      <c r="E5950">
        <v>4</v>
      </c>
      <c r="F5950" t="s">
        <v>31266</v>
      </c>
    </row>
    <row r="5951" spans="1:6">
      <c r="A5951" s="2" t="s">
        <v>31268</v>
      </c>
      <c r="B5951">
        <v>687</v>
      </c>
      <c r="C5951" s="2" t="s">
        <v>24990</v>
      </c>
      <c r="D5951" t="s">
        <v>22382</v>
      </c>
      <c r="E5951">
        <v>16</v>
      </c>
      <c r="F5951" t="s">
        <v>31269</v>
      </c>
    </row>
    <row r="5952" spans="1:6">
      <c r="A5952" s="2" t="s">
        <v>31270</v>
      </c>
      <c r="B5952">
        <v>689</v>
      </c>
      <c r="C5952" s="2" t="s">
        <v>19308</v>
      </c>
      <c r="D5952" t="s">
        <v>19309</v>
      </c>
      <c r="E5952">
        <v>16</v>
      </c>
      <c r="F5952" t="s">
        <v>19310</v>
      </c>
    </row>
    <row r="5953" spans="1:6">
      <c r="A5953" s="2" t="s">
        <v>31271</v>
      </c>
      <c r="B5953">
        <v>689</v>
      </c>
      <c r="C5953" s="2" t="s">
        <v>19308</v>
      </c>
      <c r="D5953" t="s">
        <v>19309</v>
      </c>
      <c r="E5953">
        <v>16</v>
      </c>
      <c r="F5953" t="s">
        <v>19310</v>
      </c>
    </row>
    <row r="5954" spans="1:6">
      <c r="A5954" s="2" t="s">
        <v>31272</v>
      </c>
      <c r="B5954">
        <v>494</v>
      </c>
      <c r="C5954" s="2" t="s">
        <v>31273</v>
      </c>
      <c r="D5954" t="s">
        <v>31274</v>
      </c>
      <c r="E5954">
        <v>11</v>
      </c>
      <c r="F5954" t="s">
        <v>31275</v>
      </c>
    </row>
    <row r="5955" spans="1:6">
      <c r="A5955" s="2" t="s">
        <v>31276</v>
      </c>
      <c r="B5955">
        <v>494</v>
      </c>
      <c r="C5955" s="2" t="s">
        <v>31273</v>
      </c>
      <c r="D5955" t="s">
        <v>31274</v>
      </c>
      <c r="E5955">
        <v>11</v>
      </c>
      <c r="F5955" t="s">
        <v>31275</v>
      </c>
    </row>
    <row r="5956" spans="1:6">
      <c r="A5956" s="2" t="s">
        <v>31277</v>
      </c>
      <c r="B5956">
        <v>689</v>
      </c>
      <c r="C5956" s="2" t="s">
        <v>19308</v>
      </c>
      <c r="D5956" t="s">
        <v>19309</v>
      </c>
      <c r="E5956">
        <v>16</v>
      </c>
      <c r="F5956" t="s">
        <v>19310</v>
      </c>
    </row>
    <row r="5957" spans="1:6">
      <c r="A5957" s="2" t="s">
        <v>31278</v>
      </c>
      <c r="B5957">
        <v>689</v>
      </c>
      <c r="C5957" s="2" t="s">
        <v>19308</v>
      </c>
      <c r="D5957" t="s">
        <v>19309</v>
      </c>
      <c r="E5957">
        <v>16</v>
      </c>
      <c r="F5957" t="s">
        <v>19310</v>
      </c>
    </row>
    <row r="5958" spans="1:6">
      <c r="A5958" s="2" t="s">
        <v>31279</v>
      </c>
      <c r="B5958">
        <v>290</v>
      </c>
      <c r="C5958" s="2" t="s">
        <v>19810</v>
      </c>
      <c r="D5958" t="s">
        <v>19811</v>
      </c>
      <c r="E5958">
        <v>8</v>
      </c>
      <c r="F5958" t="s">
        <v>19812</v>
      </c>
    </row>
    <row r="5959" spans="1:6">
      <c r="A5959" s="2" t="s">
        <v>31280</v>
      </c>
      <c r="B5959">
        <v>309</v>
      </c>
      <c r="C5959" s="2" t="s">
        <v>20263</v>
      </c>
      <c r="D5959" t="s">
        <v>20264</v>
      </c>
      <c r="E5959">
        <v>8</v>
      </c>
      <c r="F5959" t="s">
        <v>20265</v>
      </c>
    </row>
    <row r="5960" spans="1:6">
      <c r="A5960" s="2" t="s">
        <v>31281</v>
      </c>
      <c r="B5960">
        <v>700</v>
      </c>
      <c r="C5960" s="2" t="s">
        <v>26331</v>
      </c>
      <c r="D5960" t="s">
        <v>29002</v>
      </c>
      <c r="E5960">
        <v>16</v>
      </c>
      <c r="F5960" t="s">
        <v>31282</v>
      </c>
    </row>
    <row r="5961" spans="1:6">
      <c r="A5961" s="2" t="s">
        <v>31283</v>
      </c>
      <c r="B5961">
        <v>309</v>
      </c>
      <c r="C5961" s="2" t="s">
        <v>20263</v>
      </c>
      <c r="D5961" t="s">
        <v>20264</v>
      </c>
      <c r="E5961">
        <v>8</v>
      </c>
      <c r="F5961" t="s">
        <v>20265</v>
      </c>
    </row>
    <row r="5962" spans="1:6">
      <c r="A5962" s="2" t="s">
        <v>31284</v>
      </c>
      <c r="B5962">
        <v>290</v>
      </c>
      <c r="C5962" s="2" t="s">
        <v>19810</v>
      </c>
      <c r="D5962" t="s">
        <v>19811</v>
      </c>
      <c r="E5962">
        <v>8</v>
      </c>
      <c r="F5962" t="s">
        <v>19812</v>
      </c>
    </row>
    <row r="5963" spans="1:6">
      <c r="A5963" s="2" t="s">
        <v>31285</v>
      </c>
      <c r="B5963">
        <v>1087</v>
      </c>
      <c r="C5963" s="2" t="s">
        <v>29727</v>
      </c>
      <c r="D5963" t="s">
        <v>21180</v>
      </c>
      <c r="E5963">
        <v>9</v>
      </c>
      <c r="F5963" t="s">
        <v>31286</v>
      </c>
    </row>
    <row r="5964" spans="1:6">
      <c r="A5964" s="2" t="s">
        <v>31287</v>
      </c>
      <c r="B5964">
        <v>309</v>
      </c>
      <c r="C5964" s="2" t="s">
        <v>20263</v>
      </c>
      <c r="D5964" t="s">
        <v>20264</v>
      </c>
      <c r="E5964">
        <v>8</v>
      </c>
      <c r="F5964" t="s">
        <v>20265</v>
      </c>
    </row>
    <row r="5965" spans="1:6">
      <c r="A5965" s="2" t="s">
        <v>31288</v>
      </c>
      <c r="B5965">
        <v>289</v>
      </c>
      <c r="C5965" s="2" t="s">
        <v>31289</v>
      </c>
      <c r="D5965" t="s">
        <v>24356</v>
      </c>
      <c r="E5965">
        <v>8</v>
      </c>
      <c r="F5965" t="s">
        <v>20308</v>
      </c>
    </row>
    <row r="5966" spans="1:6">
      <c r="A5966" s="2" t="s">
        <v>31290</v>
      </c>
      <c r="B5966">
        <v>722</v>
      </c>
      <c r="C5966" s="2" t="s">
        <v>23180</v>
      </c>
      <c r="D5966" t="s">
        <v>31291</v>
      </c>
      <c r="E5966">
        <v>16</v>
      </c>
      <c r="F5966" t="s">
        <v>31292</v>
      </c>
    </row>
    <row r="5967" spans="1:6">
      <c r="A5967" s="2" t="s">
        <v>31293</v>
      </c>
      <c r="B5967">
        <v>554</v>
      </c>
      <c r="C5967" s="2" t="s">
        <v>31294</v>
      </c>
      <c r="D5967" t="s">
        <v>21114</v>
      </c>
      <c r="E5967">
        <v>9</v>
      </c>
      <c r="F5967" t="s">
        <v>31295</v>
      </c>
    </row>
    <row r="5968" spans="1:6">
      <c r="A5968" s="2" t="s">
        <v>31296</v>
      </c>
      <c r="B5968">
        <v>671</v>
      </c>
      <c r="C5968" s="2" t="s">
        <v>30992</v>
      </c>
      <c r="D5968" t="s">
        <v>20318</v>
      </c>
      <c r="E5968">
        <v>16</v>
      </c>
      <c r="F5968" t="s">
        <v>31297</v>
      </c>
    </row>
    <row r="5969" spans="1:6">
      <c r="A5969" s="2" t="s">
        <v>31298</v>
      </c>
      <c r="B5969">
        <v>290</v>
      </c>
      <c r="C5969" s="2" t="s">
        <v>22069</v>
      </c>
      <c r="D5969" t="s">
        <v>19274</v>
      </c>
      <c r="E5969">
        <v>8</v>
      </c>
      <c r="F5969" t="s">
        <v>19251</v>
      </c>
    </row>
    <row r="5970" spans="1:6">
      <c r="A5970" s="2" t="s">
        <v>31299</v>
      </c>
      <c r="B5970">
        <v>247</v>
      </c>
      <c r="C5970" s="2" t="s">
        <v>28168</v>
      </c>
      <c r="D5970" t="s">
        <v>21348</v>
      </c>
      <c r="E5970">
        <v>6</v>
      </c>
      <c r="F5970" t="s">
        <v>28169</v>
      </c>
    </row>
    <row r="5971" spans="1:6">
      <c r="A5971" s="2" t="s">
        <v>31300</v>
      </c>
      <c r="B5971">
        <v>289</v>
      </c>
      <c r="C5971" s="2" t="s">
        <v>31301</v>
      </c>
      <c r="D5971" t="s">
        <v>28602</v>
      </c>
      <c r="E5971">
        <v>8</v>
      </c>
      <c r="F5971" t="s">
        <v>28603</v>
      </c>
    </row>
    <row r="5972" spans="1:6">
      <c r="A5972" s="2" t="s">
        <v>31302</v>
      </c>
      <c r="B5972">
        <v>309</v>
      </c>
      <c r="C5972" s="2" t="s">
        <v>20263</v>
      </c>
      <c r="D5972" t="s">
        <v>20264</v>
      </c>
      <c r="E5972">
        <v>8</v>
      </c>
      <c r="F5972" t="s">
        <v>20265</v>
      </c>
    </row>
    <row r="5973" spans="1:6">
      <c r="A5973" s="2" t="s">
        <v>31303</v>
      </c>
      <c r="B5973">
        <v>290</v>
      </c>
      <c r="C5973" s="2" t="s">
        <v>19810</v>
      </c>
      <c r="D5973" t="s">
        <v>19811</v>
      </c>
      <c r="E5973">
        <v>8</v>
      </c>
      <c r="F5973" t="s">
        <v>19812</v>
      </c>
    </row>
    <row r="5974" spans="1:6">
      <c r="A5974" s="2" t="s">
        <v>31304</v>
      </c>
      <c r="B5974">
        <v>290</v>
      </c>
      <c r="C5974" s="2" t="s">
        <v>20871</v>
      </c>
      <c r="D5974" t="s">
        <v>19811</v>
      </c>
      <c r="E5974">
        <v>8</v>
      </c>
      <c r="F5974" t="s">
        <v>20872</v>
      </c>
    </row>
    <row r="5975" spans="1:6">
      <c r="A5975" s="2" t="s">
        <v>31305</v>
      </c>
      <c r="B5975">
        <v>182</v>
      </c>
      <c r="C5975" s="2" t="s">
        <v>31306</v>
      </c>
      <c r="D5975" t="s">
        <v>31307</v>
      </c>
      <c r="E5975">
        <v>5</v>
      </c>
      <c r="F5975" t="s">
        <v>31308</v>
      </c>
    </row>
    <row r="5976" spans="1:6">
      <c r="A5976" s="2" t="s">
        <v>31309</v>
      </c>
      <c r="B5976">
        <v>290</v>
      </c>
      <c r="C5976" s="2" t="s">
        <v>20871</v>
      </c>
      <c r="D5976" t="s">
        <v>19811</v>
      </c>
      <c r="E5976">
        <v>8</v>
      </c>
      <c r="F5976" t="s">
        <v>20872</v>
      </c>
    </row>
    <row r="5977" spans="1:6">
      <c r="A5977" s="2" t="s">
        <v>31310</v>
      </c>
      <c r="B5977">
        <v>309</v>
      </c>
      <c r="C5977" s="2" t="s">
        <v>20263</v>
      </c>
      <c r="D5977" t="s">
        <v>20264</v>
      </c>
      <c r="E5977">
        <v>8</v>
      </c>
      <c r="F5977" t="s">
        <v>20265</v>
      </c>
    </row>
    <row r="5978" spans="1:6">
      <c r="A5978" s="2" t="s">
        <v>31311</v>
      </c>
      <c r="B5978">
        <v>290</v>
      </c>
      <c r="C5978" s="2" t="s">
        <v>19696</v>
      </c>
      <c r="D5978" t="s">
        <v>19250</v>
      </c>
      <c r="E5978">
        <v>8</v>
      </c>
      <c r="F5978" t="s">
        <v>19251</v>
      </c>
    </row>
    <row r="5979" spans="1:6">
      <c r="A5979" s="2" t="s">
        <v>31312</v>
      </c>
      <c r="B5979">
        <v>313</v>
      </c>
      <c r="C5979" s="2" t="s">
        <v>25089</v>
      </c>
      <c r="D5979" t="s">
        <v>31313</v>
      </c>
      <c r="E5979">
        <v>9</v>
      </c>
      <c r="F5979" t="s">
        <v>31314</v>
      </c>
    </row>
    <row r="5980" spans="1:6">
      <c r="A5980" s="2" t="s">
        <v>31315</v>
      </c>
      <c r="B5980">
        <v>678</v>
      </c>
      <c r="C5980" s="2" t="s">
        <v>31316</v>
      </c>
      <c r="D5980" t="s">
        <v>31317</v>
      </c>
      <c r="E5980">
        <v>16</v>
      </c>
      <c r="F5980" t="s">
        <v>31318</v>
      </c>
    </row>
    <row r="5981" spans="1:6">
      <c r="A5981" s="2" t="s">
        <v>31319</v>
      </c>
      <c r="B5981">
        <v>294</v>
      </c>
      <c r="C5981" s="2" t="s">
        <v>31320</v>
      </c>
      <c r="D5981" t="s">
        <v>31321</v>
      </c>
      <c r="E5981">
        <v>8</v>
      </c>
      <c r="F5981" t="s">
        <v>20738</v>
      </c>
    </row>
    <row r="5982" spans="1:6">
      <c r="A5982" s="2" t="s">
        <v>31322</v>
      </c>
      <c r="B5982">
        <v>309</v>
      </c>
      <c r="C5982" s="2" t="s">
        <v>27905</v>
      </c>
      <c r="D5982" t="s">
        <v>31323</v>
      </c>
      <c r="E5982">
        <v>8</v>
      </c>
      <c r="F5982" t="s">
        <v>31324</v>
      </c>
    </row>
    <row r="5983" spans="1:6">
      <c r="A5983" s="2" t="s">
        <v>31325</v>
      </c>
      <c r="B5983">
        <v>443</v>
      </c>
      <c r="C5983" s="2" t="s">
        <v>23856</v>
      </c>
      <c r="D5983" t="s">
        <v>31326</v>
      </c>
      <c r="E5983">
        <v>8</v>
      </c>
      <c r="F5983" t="s">
        <v>31327</v>
      </c>
    </row>
    <row r="5984" spans="1:6">
      <c r="A5984" s="2" t="s">
        <v>31328</v>
      </c>
      <c r="B5984">
        <v>290</v>
      </c>
      <c r="C5984" s="2" t="s">
        <v>20871</v>
      </c>
      <c r="D5984" t="s">
        <v>19811</v>
      </c>
      <c r="E5984">
        <v>8</v>
      </c>
      <c r="F5984" t="s">
        <v>20872</v>
      </c>
    </row>
    <row r="5985" spans="1:6">
      <c r="A5985" s="2" t="s">
        <v>31329</v>
      </c>
      <c r="B5985">
        <v>541</v>
      </c>
      <c r="C5985" s="2" t="s">
        <v>21328</v>
      </c>
      <c r="D5985" t="s">
        <v>21020</v>
      </c>
      <c r="E5985">
        <v>9</v>
      </c>
      <c r="F5985" t="s">
        <v>21021</v>
      </c>
    </row>
    <row r="5986" spans="1:6">
      <c r="A5986" s="2" t="s">
        <v>31330</v>
      </c>
      <c r="B5986">
        <v>289</v>
      </c>
      <c r="C5986" s="2" t="s">
        <v>29551</v>
      </c>
      <c r="D5986" t="s">
        <v>20260</v>
      </c>
      <c r="E5986">
        <v>8</v>
      </c>
      <c r="F5986" t="s">
        <v>20261</v>
      </c>
    </row>
    <row r="5987" spans="1:6">
      <c r="A5987" s="2" t="s">
        <v>31331</v>
      </c>
      <c r="B5987">
        <v>309</v>
      </c>
      <c r="C5987" s="2" t="s">
        <v>20263</v>
      </c>
      <c r="D5987" t="s">
        <v>20264</v>
      </c>
      <c r="E5987">
        <v>8</v>
      </c>
      <c r="F5987" t="s">
        <v>20265</v>
      </c>
    </row>
    <row r="5988" spans="1:6">
      <c r="A5988" s="2" t="s">
        <v>31332</v>
      </c>
      <c r="B5988">
        <v>927</v>
      </c>
      <c r="C5988" s="2" t="s">
        <v>25832</v>
      </c>
      <c r="D5988" t="s">
        <v>25833</v>
      </c>
      <c r="E5988">
        <v>9</v>
      </c>
      <c r="F5988" t="s">
        <v>25834</v>
      </c>
    </row>
    <row r="5989" spans="1:6">
      <c r="A5989" s="2" t="s">
        <v>31333</v>
      </c>
      <c r="B5989">
        <v>165</v>
      </c>
      <c r="C5989" s="2" t="s">
        <v>25836</v>
      </c>
      <c r="D5989" t="s">
        <v>25837</v>
      </c>
      <c r="E5989">
        <v>4</v>
      </c>
      <c r="F5989" t="s">
        <v>20400</v>
      </c>
    </row>
    <row r="5990" spans="1:6">
      <c r="A5990" s="2" t="s">
        <v>31334</v>
      </c>
      <c r="B5990">
        <v>722</v>
      </c>
      <c r="C5990" s="2" t="s">
        <v>31335</v>
      </c>
      <c r="D5990" t="s">
        <v>28915</v>
      </c>
      <c r="E5990">
        <v>7</v>
      </c>
      <c r="F5990" t="s">
        <v>31336</v>
      </c>
    </row>
    <row r="5991" spans="1:6">
      <c r="A5991" s="2" t="s">
        <v>31337</v>
      </c>
      <c r="B5991">
        <v>154</v>
      </c>
      <c r="C5991" s="2" t="s">
        <v>23198</v>
      </c>
      <c r="D5991" t="s">
        <v>21751</v>
      </c>
      <c r="E5991">
        <v>4</v>
      </c>
      <c r="F5991" t="s">
        <v>20643</v>
      </c>
    </row>
    <row r="5992" spans="1:6">
      <c r="A5992" s="2" t="s">
        <v>31338</v>
      </c>
      <c r="B5992">
        <v>285</v>
      </c>
      <c r="C5992" s="2" t="s">
        <v>22676</v>
      </c>
      <c r="D5992" t="s">
        <v>30950</v>
      </c>
      <c r="E5992">
        <v>8</v>
      </c>
      <c r="F5992" t="s">
        <v>31339</v>
      </c>
    </row>
    <row r="5993" spans="1:6">
      <c r="A5993" s="2" t="s">
        <v>31340</v>
      </c>
      <c r="B5993">
        <v>209</v>
      </c>
      <c r="C5993" s="2" t="s">
        <v>21210</v>
      </c>
      <c r="D5993" t="s">
        <v>26542</v>
      </c>
      <c r="E5993">
        <v>4</v>
      </c>
      <c r="F5993" t="s">
        <v>31341</v>
      </c>
    </row>
    <row r="5994" spans="1:6">
      <c r="A5994" s="2" t="s">
        <v>31342</v>
      </c>
      <c r="B5994">
        <v>469</v>
      </c>
      <c r="C5994" s="2" t="s">
        <v>22718</v>
      </c>
      <c r="D5994" t="s">
        <v>31343</v>
      </c>
      <c r="E5994">
        <v>8</v>
      </c>
      <c r="F5994" t="s">
        <v>31344</v>
      </c>
    </row>
    <row r="5995" spans="1:6">
      <c r="A5995" s="2" t="s">
        <v>31345</v>
      </c>
      <c r="B5995">
        <v>294</v>
      </c>
      <c r="C5995" s="2" t="s">
        <v>31346</v>
      </c>
      <c r="D5995" t="s">
        <v>23354</v>
      </c>
      <c r="E5995">
        <v>8</v>
      </c>
      <c r="F5995" t="s">
        <v>20050</v>
      </c>
    </row>
    <row r="5996" spans="1:6">
      <c r="A5996" s="2" t="s">
        <v>31347</v>
      </c>
      <c r="B5996">
        <v>294</v>
      </c>
      <c r="C5996" s="2" t="s">
        <v>30374</v>
      </c>
      <c r="D5996" t="s">
        <v>23354</v>
      </c>
      <c r="E5996">
        <v>8</v>
      </c>
      <c r="F5996" t="s">
        <v>20050</v>
      </c>
    </row>
    <row r="5997" spans="1:6">
      <c r="A5997" s="2" t="s">
        <v>31348</v>
      </c>
      <c r="B5997">
        <v>294</v>
      </c>
      <c r="C5997" s="2" t="s">
        <v>22404</v>
      </c>
      <c r="D5997" t="s">
        <v>20175</v>
      </c>
      <c r="E5997">
        <v>8</v>
      </c>
      <c r="F5997" t="s">
        <v>20050</v>
      </c>
    </row>
    <row r="5998" spans="1:6">
      <c r="A5998" s="2" t="s">
        <v>31349</v>
      </c>
      <c r="B5998">
        <v>294</v>
      </c>
      <c r="C5998" s="2" t="s">
        <v>22404</v>
      </c>
      <c r="D5998" t="s">
        <v>20175</v>
      </c>
      <c r="E5998">
        <v>8</v>
      </c>
      <c r="F5998" t="s">
        <v>20050</v>
      </c>
    </row>
    <row r="5999" spans="1:6">
      <c r="A5999" s="2" t="s">
        <v>31350</v>
      </c>
      <c r="B5999">
        <v>294</v>
      </c>
      <c r="C5999" s="2" t="s">
        <v>22404</v>
      </c>
      <c r="D5999" t="s">
        <v>20175</v>
      </c>
      <c r="E5999">
        <v>8</v>
      </c>
      <c r="F5999" t="s">
        <v>20050</v>
      </c>
    </row>
    <row r="6000" spans="1:6">
      <c r="A6000" s="2" t="s">
        <v>31351</v>
      </c>
      <c r="B6000">
        <v>695</v>
      </c>
      <c r="C6000" s="2" t="s">
        <v>31352</v>
      </c>
      <c r="D6000" t="s">
        <v>31353</v>
      </c>
      <c r="E6000">
        <v>16</v>
      </c>
      <c r="F6000" t="s">
        <v>31354</v>
      </c>
    </row>
    <row r="6001" spans="1:6">
      <c r="A6001" s="2" t="s">
        <v>31355</v>
      </c>
      <c r="B6001">
        <v>584</v>
      </c>
      <c r="C6001" s="2" t="s">
        <v>31356</v>
      </c>
      <c r="D6001" t="s">
        <v>23812</v>
      </c>
      <c r="E6001">
        <v>16</v>
      </c>
      <c r="F6001" t="s">
        <v>31357</v>
      </c>
    </row>
    <row r="6002" spans="1:6">
      <c r="A6002" s="2" t="s">
        <v>31358</v>
      </c>
      <c r="B6002">
        <v>309</v>
      </c>
      <c r="C6002" s="2" t="s">
        <v>20263</v>
      </c>
      <c r="D6002" t="s">
        <v>20264</v>
      </c>
      <c r="E6002">
        <v>8</v>
      </c>
      <c r="F6002" t="s">
        <v>20265</v>
      </c>
    </row>
    <row r="6003" spans="1:6">
      <c r="A6003" s="2" t="s">
        <v>31359</v>
      </c>
      <c r="B6003">
        <v>137</v>
      </c>
      <c r="C6003" s="2" t="s">
        <v>31360</v>
      </c>
      <c r="D6003" t="s">
        <v>31361</v>
      </c>
      <c r="E6003">
        <v>3</v>
      </c>
      <c r="F6003" t="s">
        <v>31362</v>
      </c>
    </row>
    <row r="6004" spans="1:6">
      <c r="A6004" s="2" t="s">
        <v>31363</v>
      </c>
      <c r="B6004">
        <v>548</v>
      </c>
      <c r="C6004" s="2" t="s">
        <v>20998</v>
      </c>
      <c r="D6004" t="s">
        <v>19382</v>
      </c>
      <c r="E6004">
        <v>9</v>
      </c>
      <c r="F6004" t="s">
        <v>22848</v>
      </c>
    </row>
    <row r="6005" spans="1:6">
      <c r="A6005" s="2" t="s">
        <v>31364</v>
      </c>
      <c r="B6005">
        <v>589</v>
      </c>
      <c r="C6005" s="2" t="s">
        <v>31365</v>
      </c>
      <c r="D6005" t="s">
        <v>23298</v>
      </c>
      <c r="E6005">
        <v>16</v>
      </c>
      <c r="F6005" t="s">
        <v>31366</v>
      </c>
    </row>
    <row r="6006" spans="1:6">
      <c r="A6006" s="2" t="s">
        <v>31367</v>
      </c>
      <c r="B6006">
        <v>681</v>
      </c>
      <c r="C6006" s="2" t="s">
        <v>31368</v>
      </c>
      <c r="D6006" t="s">
        <v>29002</v>
      </c>
      <c r="E6006">
        <v>16</v>
      </c>
      <c r="F6006" t="s">
        <v>31369</v>
      </c>
    </row>
    <row r="6007" spans="1:6">
      <c r="A6007" s="2" t="s">
        <v>31370</v>
      </c>
      <c r="B6007">
        <v>290</v>
      </c>
      <c r="C6007" s="2" t="s">
        <v>19810</v>
      </c>
      <c r="D6007" t="s">
        <v>19811</v>
      </c>
      <c r="E6007">
        <v>8</v>
      </c>
      <c r="F6007" t="s">
        <v>19812</v>
      </c>
    </row>
    <row r="6008" spans="1:6">
      <c r="A6008" s="2" t="s">
        <v>31371</v>
      </c>
      <c r="B6008">
        <v>309</v>
      </c>
      <c r="C6008" s="2" t="s">
        <v>20263</v>
      </c>
      <c r="D6008" t="s">
        <v>20264</v>
      </c>
      <c r="E6008">
        <v>8</v>
      </c>
      <c r="F6008" t="s">
        <v>20265</v>
      </c>
    </row>
    <row r="6009" spans="1:6">
      <c r="A6009" s="2" t="s">
        <v>31372</v>
      </c>
      <c r="B6009">
        <v>290</v>
      </c>
      <c r="C6009" s="2" t="s">
        <v>19810</v>
      </c>
      <c r="D6009" t="s">
        <v>19811</v>
      </c>
      <c r="E6009">
        <v>8</v>
      </c>
      <c r="F6009" t="s">
        <v>19812</v>
      </c>
    </row>
    <row r="6010" spans="1:6">
      <c r="A6010" s="2" t="s">
        <v>31373</v>
      </c>
      <c r="B6010">
        <v>309</v>
      </c>
      <c r="C6010" s="2" t="s">
        <v>20263</v>
      </c>
      <c r="D6010" t="s">
        <v>20264</v>
      </c>
      <c r="E6010">
        <v>8</v>
      </c>
      <c r="F6010" t="s">
        <v>20265</v>
      </c>
    </row>
    <row r="6011" spans="1:6">
      <c r="A6011" s="2" t="s">
        <v>31374</v>
      </c>
      <c r="B6011">
        <v>290</v>
      </c>
      <c r="C6011" s="2" t="s">
        <v>19810</v>
      </c>
      <c r="D6011" t="s">
        <v>19811</v>
      </c>
      <c r="E6011">
        <v>8</v>
      </c>
      <c r="F6011" t="s">
        <v>19812</v>
      </c>
    </row>
    <row r="6012" spans="1:6">
      <c r="A6012" s="2" t="s">
        <v>31375</v>
      </c>
      <c r="B6012">
        <v>309</v>
      </c>
      <c r="C6012" s="2" t="s">
        <v>20263</v>
      </c>
      <c r="D6012" t="s">
        <v>20264</v>
      </c>
      <c r="E6012">
        <v>8</v>
      </c>
      <c r="F6012" t="s">
        <v>20265</v>
      </c>
    </row>
    <row r="6013" spans="1:6">
      <c r="A6013" s="2" t="s">
        <v>31376</v>
      </c>
      <c r="B6013">
        <v>500</v>
      </c>
      <c r="C6013" s="2" t="s">
        <v>31377</v>
      </c>
      <c r="D6013" t="s">
        <v>19309</v>
      </c>
      <c r="E6013">
        <v>12</v>
      </c>
      <c r="F6013" t="s">
        <v>31378</v>
      </c>
    </row>
    <row r="6014" spans="1:6">
      <c r="A6014" s="2" t="s">
        <v>31379</v>
      </c>
      <c r="B6014">
        <v>264</v>
      </c>
      <c r="C6014" s="2" t="s">
        <v>31380</v>
      </c>
      <c r="D6014" t="s">
        <v>19707</v>
      </c>
      <c r="E6014">
        <v>7</v>
      </c>
      <c r="F6014" t="s">
        <v>31381</v>
      </c>
    </row>
    <row r="6015" spans="1:6">
      <c r="A6015" s="2" t="s">
        <v>31382</v>
      </c>
      <c r="B6015">
        <v>295</v>
      </c>
      <c r="C6015" s="2" t="s">
        <v>20087</v>
      </c>
      <c r="D6015" t="s">
        <v>27248</v>
      </c>
      <c r="E6015">
        <v>8</v>
      </c>
      <c r="F6015" t="s">
        <v>31383</v>
      </c>
    </row>
    <row r="6016" spans="1:6">
      <c r="A6016" s="2" t="s">
        <v>31384</v>
      </c>
      <c r="B6016">
        <v>309</v>
      </c>
      <c r="C6016" s="2" t="s">
        <v>20263</v>
      </c>
      <c r="D6016" t="s">
        <v>20264</v>
      </c>
      <c r="E6016">
        <v>8</v>
      </c>
      <c r="F6016" t="s">
        <v>20265</v>
      </c>
    </row>
    <row r="6017" spans="1:6">
      <c r="A6017" s="2" t="s">
        <v>31385</v>
      </c>
      <c r="B6017">
        <v>289</v>
      </c>
      <c r="C6017" s="2" t="s">
        <v>31067</v>
      </c>
      <c r="D6017" t="s">
        <v>30120</v>
      </c>
      <c r="E6017">
        <v>8</v>
      </c>
      <c r="F6017" t="s">
        <v>31386</v>
      </c>
    </row>
    <row r="6018" spans="1:6">
      <c r="A6018" s="2" t="s">
        <v>31387</v>
      </c>
      <c r="B6018">
        <v>314</v>
      </c>
      <c r="C6018" s="2" t="s">
        <v>22655</v>
      </c>
      <c r="D6018" t="s">
        <v>22656</v>
      </c>
      <c r="E6018">
        <v>8</v>
      </c>
      <c r="F6018" t="s">
        <v>22657</v>
      </c>
    </row>
    <row r="6019" spans="1:6">
      <c r="A6019" s="2" t="s">
        <v>31388</v>
      </c>
      <c r="B6019">
        <v>154</v>
      </c>
      <c r="C6019" s="2" t="s">
        <v>19300</v>
      </c>
      <c r="D6019" t="s">
        <v>22409</v>
      </c>
      <c r="E6019">
        <v>4</v>
      </c>
      <c r="F6019" t="s">
        <v>19263</v>
      </c>
    </row>
    <row r="6020" spans="1:6">
      <c r="A6020" s="2" t="s">
        <v>31389</v>
      </c>
      <c r="B6020">
        <v>303</v>
      </c>
      <c r="C6020" s="2" t="s">
        <v>22411</v>
      </c>
      <c r="D6020" t="s">
        <v>22412</v>
      </c>
      <c r="E6020">
        <v>7</v>
      </c>
      <c r="F6020" t="s">
        <v>22413</v>
      </c>
    </row>
    <row r="6021" spans="1:6">
      <c r="A6021" s="2" t="s">
        <v>31390</v>
      </c>
      <c r="B6021">
        <v>160</v>
      </c>
      <c r="C6021" s="2" t="s">
        <v>31391</v>
      </c>
      <c r="D6021" t="s">
        <v>26573</v>
      </c>
      <c r="E6021">
        <v>5</v>
      </c>
      <c r="F6021" t="s">
        <v>23662</v>
      </c>
    </row>
    <row r="6022" spans="1:6">
      <c r="A6022" s="2" t="s">
        <v>31392</v>
      </c>
      <c r="B6022">
        <v>291</v>
      </c>
      <c r="C6022" s="2" t="s">
        <v>31393</v>
      </c>
      <c r="D6022" t="s">
        <v>19350</v>
      </c>
      <c r="E6022">
        <v>8</v>
      </c>
      <c r="F6022" t="s">
        <v>19351</v>
      </c>
    </row>
    <row r="6023" spans="1:6">
      <c r="A6023" s="2" t="s">
        <v>31394</v>
      </c>
      <c r="B6023">
        <v>294</v>
      </c>
      <c r="C6023" s="2" t="s">
        <v>19333</v>
      </c>
      <c r="D6023" t="s">
        <v>19334</v>
      </c>
      <c r="E6023">
        <v>8</v>
      </c>
      <c r="F6023" t="s">
        <v>19335</v>
      </c>
    </row>
    <row r="6024" spans="1:6">
      <c r="A6024" s="2" t="s">
        <v>31395</v>
      </c>
      <c r="B6024">
        <v>294</v>
      </c>
      <c r="C6024" s="2" t="s">
        <v>19333</v>
      </c>
      <c r="D6024" t="s">
        <v>19334</v>
      </c>
      <c r="E6024">
        <v>8</v>
      </c>
      <c r="F6024" t="s">
        <v>19335</v>
      </c>
    </row>
    <row r="6025" spans="1:6">
      <c r="A6025" s="2" t="s">
        <v>31396</v>
      </c>
      <c r="B6025">
        <v>294</v>
      </c>
      <c r="C6025" s="2" t="s">
        <v>19333</v>
      </c>
      <c r="D6025" t="s">
        <v>19334</v>
      </c>
      <c r="E6025">
        <v>8</v>
      </c>
      <c r="F6025" t="s">
        <v>19335</v>
      </c>
    </row>
    <row r="6026" spans="1:6">
      <c r="A6026" s="2" t="s">
        <v>31397</v>
      </c>
      <c r="B6026">
        <v>294</v>
      </c>
      <c r="C6026" s="2" t="s">
        <v>19333</v>
      </c>
      <c r="D6026" t="s">
        <v>19334</v>
      </c>
      <c r="E6026">
        <v>8</v>
      </c>
      <c r="F6026" t="s">
        <v>19335</v>
      </c>
    </row>
    <row r="6027" spans="1:6">
      <c r="A6027" s="2" t="s">
        <v>31398</v>
      </c>
      <c r="B6027">
        <v>294</v>
      </c>
      <c r="C6027" s="2" t="s">
        <v>19333</v>
      </c>
      <c r="D6027" t="s">
        <v>19334</v>
      </c>
      <c r="E6027">
        <v>8</v>
      </c>
      <c r="F6027" t="s">
        <v>19335</v>
      </c>
    </row>
    <row r="6028" spans="1:6">
      <c r="A6028" s="2" t="s">
        <v>31399</v>
      </c>
      <c r="B6028">
        <v>294</v>
      </c>
      <c r="C6028" s="2" t="s">
        <v>19333</v>
      </c>
      <c r="D6028" t="s">
        <v>19334</v>
      </c>
      <c r="E6028">
        <v>8</v>
      </c>
      <c r="F6028" t="s">
        <v>19335</v>
      </c>
    </row>
    <row r="6029" spans="1:6">
      <c r="A6029" s="2" t="s">
        <v>31400</v>
      </c>
      <c r="B6029">
        <v>294</v>
      </c>
      <c r="C6029" s="2" t="s">
        <v>19333</v>
      </c>
      <c r="D6029" t="s">
        <v>19334</v>
      </c>
      <c r="E6029">
        <v>8</v>
      </c>
      <c r="F6029" t="s">
        <v>19335</v>
      </c>
    </row>
    <row r="6030" spans="1:6">
      <c r="A6030" s="2" t="s">
        <v>31401</v>
      </c>
      <c r="B6030">
        <v>294</v>
      </c>
      <c r="C6030" s="2" t="s">
        <v>19333</v>
      </c>
      <c r="D6030" t="s">
        <v>19334</v>
      </c>
      <c r="E6030">
        <v>8</v>
      </c>
      <c r="F6030" t="s">
        <v>19335</v>
      </c>
    </row>
    <row r="6031" spans="1:6">
      <c r="A6031" s="2" t="s">
        <v>31402</v>
      </c>
      <c r="B6031">
        <v>294</v>
      </c>
      <c r="C6031" s="2" t="s">
        <v>19333</v>
      </c>
      <c r="D6031" t="s">
        <v>19334</v>
      </c>
      <c r="E6031">
        <v>8</v>
      </c>
      <c r="F6031" t="s">
        <v>19335</v>
      </c>
    </row>
    <row r="6032" spans="1:6">
      <c r="A6032" s="2" t="s">
        <v>31403</v>
      </c>
      <c r="B6032">
        <v>492</v>
      </c>
      <c r="C6032" s="2" t="s">
        <v>31404</v>
      </c>
      <c r="D6032" t="s">
        <v>29148</v>
      </c>
      <c r="E6032">
        <v>12</v>
      </c>
      <c r="F6032" t="s">
        <v>31405</v>
      </c>
    </row>
    <row r="6033" spans="1:6">
      <c r="A6033" s="2" t="s">
        <v>31406</v>
      </c>
      <c r="B6033">
        <v>686</v>
      </c>
      <c r="C6033" s="2" t="s">
        <v>31407</v>
      </c>
      <c r="D6033" t="s">
        <v>31408</v>
      </c>
      <c r="E6033">
        <v>16</v>
      </c>
      <c r="F6033" t="s">
        <v>31409</v>
      </c>
    </row>
    <row r="6034" spans="1:6">
      <c r="A6034" s="2" t="s">
        <v>31410</v>
      </c>
      <c r="B6034">
        <v>689</v>
      </c>
      <c r="C6034" s="2" t="s">
        <v>19308</v>
      </c>
      <c r="D6034" t="s">
        <v>19309</v>
      </c>
      <c r="E6034">
        <v>16</v>
      </c>
      <c r="F6034" t="s">
        <v>19310</v>
      </c>
    </row>
    <row r="6035" spans="1:6">
      <c r="A6035" s="2" t="s">
        <v>31411</v>
      </c>
      <c r="B6035">
        <v>689</v>
      </c>
      <c r="C6035" s="2" t="s">
        <v>19308</v>
      </c>
      <c r="D6035" t="s">
        <v>19309</v>
      </c>
      <c r="E6035">
        <v>16</v>
      </c>
      <c r="F6035" t="s">
        <v>19310</v>
      </c>
    </row>
    <row r="6036" spans="1:6">
      <c r="A6036" s="2" t="s">
        <v>31412</v>
      </c>
      <c r="B6036">
        <v>493</v>
      </c>
      <c r="C6036" s="2" t="s">
        <v>31413</v>
      </c>
      <c r="D6036" t="s">
        <v>31408</v>
      </c>
      <c r="E6036">
        <v>12</v>
      </c>
      <c r="F6036" t="s">
        <v>31414</v>
      </c>
    </row>
    <row r="6037" spans="1:6">
      <c r="A6037" s="2" t="s">
        <v>31415</v>
      </c>
      <c r="B6037">
        <v>670</v>
      </c>
      <c r="C6037" s="2" t="s">
        <v>31416</v>
      </c>
      <c r="D6037" t="s">
        <v>31417</v>
      </c>
      <c r="E6037">
        <v>16</v>
      </c>
      <c r="F6037" t="s">
        <v>31418</v>
      </c>
    </row>
    <row r="6038" spans="1:6">
      <c r="A6038" s="2" t="s">
        <v>31419</v>
      </c>
      <c r="B6038">
        <v>640</v>
      </c>
      <c r="C6038" s="2" t="s">
        <v>22520</v>
      </c>
      <c r="D6038" t="s">
        <v>19822</v>
      </c>
      <c r="E6038">
        <v>16</v>
      </c>
      <c r="F6038" t="s">
        <v>22521</v>
      </c>
    </row>
    <row r="6039" spans="1:6">
      <c r="A6039" s="2" t="s">
        <v>31420</v>
      </c>
      <c r="B6039">
        <v>640</v>
      </c>
      <c r="C6039" s="2" t="s">
        <v>22520</v>
      </c>
      <c r="D6039" t="s">
        <v>19822</v>
      </c>
      <c r="E6039">
        <v>16</v>
      </c>
      <c r="F6039" t="s">
        <v>22521</v>
      </c>
    </row>
    <row r="6040" spans="1:6">
      <c r="A6040" s="2" t="s">
        <v>31421</v>
      </c>
      <c r="B6040">
        <v>640</v>
      </c>
      <c r="C6040" s="2" t="s">
        <v>22520</v>
      </c>
      <c r="D6040" t="s">
        <v>19822</v>
      </c>
      <c r="E6040">
        <v>16</v>
      </c>
      <c r="F6040" t="s">
        <v>22521</v>
      </c>
    </row>
    <row r="6041" spans="1:6">
      <c r="A6041" s="2" t="s">
        <v>31422</v>
      </c>
      <c r="B6041">
        <v>640</v>
      </c>
      <c r="C6041" s="2" t="s">
        <v>22520</v>
      </c>
      <c r="D6041" t="s">
        <v>19822</v>
      </c>
      <c r="E6041">
        <v>16</v>
      </c>
      <c r="F6041" t="s">
        <v>22521</v>
      </c>
    </row>
    <row r="6042" spans="1:6">
      <c r="A6042" s="2" t="s">
        <v>31423</v>
      </c>
      <c r="B6042">
        <v>290</v>
      </c>
      <c r="C6042" s="2" t="s">
        <v>19810</v>
      </c>
      <c r="D6042" t="s">
        <v>19811</v>
      </c>
      <c r="E6042">
        <v>8</v>
      </c>
      <c r="F6042" t="s">
        <v>19812</v>
      </c>
    </row>
    <row r="6043" spans="1:6">
      <c r="A6043" s="2" t="s">
        <v>31424</v>
      </c>
      <c r="B6043">
        <v>290</v>
      </c>
      <c r="C6043" s="2" t="s">
        <v>19810</v>
      </c>
      <c r="D6043" t="s">
        <v>19811</v>
      </c>
      <c r="E6043">
        <v>8</v>
      </c>
      <c r="F6043" t="s">
        <v>19812</v>
      </c>
    </row>
    <row r="6044" spans="1:6">
      <c r="A6044" s="2" t="s">
        <v>31425</v>
      </c>
      <c r="B6044">
        <v>290</v>
      </c>
      <c r="C6044" s="2" t="s">
        <v>20871</v>
      </c>
      <c r="D6044" t="s">
        <v>19811</v>
      </c>
      <c r="E6044">
        <v>8</v>
      </c>
      <c r="F6044" t="s">
        <v>20872</v>
      </c>
    </row>
    <row r="6045" spans="1:6">
      <c r="A6045" s="2" t="s">
        <v>31426</v>
      </c>
      <c r="B6045">
        <v>290</v>
      </c>
      <c r="C6045" s="2" t="s">
        <v>19810</v>
      </c>
      <c r="D6045" t="s">
        <v>19811</v>
      </c>
      <c r="E6045">
        <v>8</v>
      </c>
      <c r="F6045" t="s">
        <v>19812</v>
      </c>
    </row>
    <row r="6046" spans="1:6">
      <c r="A6046" s="2" t="s">
        <v>31427</v>
      </c>
      <c r="B6046">
        <v>290</v>
      </c>
      <c r="C6046" s="2" t="s">
        <v>21207</v>
      </c>
      <c r="D6046" t="s">
        <v>19817</v>
      </c>
      <c r="E6046">
        <v>8</v>
      </c>
      <c r="F6046" t="s">
        <v>19251</v>
      </c>
    </row>
    <row r="6047" spans="1:6">
      <c r="A6047" s="2" t="s">
        <v>31428</v>
      </c>
      <c r="B6047">
        <v>290</v>
      </c>
      <c r="C6047" s="2" t="s">
        <v>19696</v>
      </c>
      <c r="D6047" t="s">
        <v>19250</v>
      </c>
      <c r="E6047">
        <v>8</v>
      </c>
      <c r="F6047" t="s">
        <v>19251</v>
      </c>
    </row>
    <row r="6048" spans="1:6">
      <c r="A6048" s="2" t="s">
        <v>31429</v>
      </c>
      <c r="B6048">
        <v>290</v>
      </c>
      <c r="C6048" s="2" t="s">
        <v>19810</v>
      </c>
      <c r="D6048" t="s">
        <v>19811</v>
      </c>
      <c r="E6048">
        <v>8</v>
      </c>
      <c r="F6048" t="s">
        <v>19812</v>
      </c>
    </row>
    <row r="6049" spans="1:6">
      <c r="A6049" s="2" t="s">
        <v>31430</v>
      </c>
      <c r="B6049">
        <v>290</v>
      </c>
      <c r="C6049" s="2" t="s">
        <v>19273</v>
      </c>
      <c r="D6049" t="s">
        <v>19274</v>
      </c>
      <c r="E6049">
        <v>8</v>
      </c>
      <c r="F6049" t="s">
        <v>19251</v>
      </c>
    </row>
    <row r="6050" spans="1:6">
      <c r="A6050" s="2" t="s">
        <v>31431</v>
      </c>
      <c r="B6050">
        <v>290</v>
      </c>
      <c r="C6050" s="2" t="s">
        <v>19273</v>
      </c>
      <c r="D6050" t="s">
        <v>19274</v>
      </c>
      <c r="E6050">
        <v>8</v>
      </c>
      <c r="F6050" t="s">
        <v>19251</v>
      </c>
    </row>
    <row r="6051" spans="1:6">
      <c r="A6051" s="2" t="s">
        <v>31432</v>
      </c>
      <c r="B6051">
        <v>290</v>
      </c>
      <c r="C6051" s="2" t="s">
        <v>19810</v>
      </c>
      <c r="D6051" t="s">
        <v>19811</v>
      </c>
      <c r="E6051">
        <v>8</v>
      </c>
      <c r="F6051" t="s">
        <v>19812</v>
      </c>
    </row>
    <row r="6052" spans="1:6">
      <c r="A6052" s="2" t="s">
        <v>31433</v>
      </c>
      <c r="B6052">
        <v>290</v>
      </c>
      <c r="C6052" s="2" t="s">
        <v>19273</v>
      </c>
      <c r="D6052" t="s">
        <v>19274</v>
      </c>
      <c r="E6052">
        <v>8</v>
      </c>
      <c r="F6052" t="s">
        <v>19251</v>
      </c>
    </row>
    <row r="6053" spans="1:6">
      <c r="A6053" s="2" t="s">
        <v>31434</v>
      </c>
      <c r="B6053">
        <v>290</v>
      </c>
      <c r="C6053" s="2" t="s">
        <v>22036</v>
      </c>
      <c r="D6053" t="s">
        <v>23622</v>
      </c>
      <c r="E6053">
        <v>8</v>
      </c>
      <c r="F6053" t="s">
        <v>19251</v>
      </c>
    </row>
    <row r="6054" spans="1:6">
      <c r="A6054" s="2" t="s">
        <v>31435</v>
      </c>
      <c r="B6054">
        <v>154</v>
      </c>
      <c r="C6054" s="2" t="s">
        <v>23950</v>
      </c>
      <c r="D6054" t="s">
        <v>22362</v>
      </c>
      <c r="E6054">
        <v>4</v>
      </c>
      <c r="F6054" t="s">
        <v>19315</v>
      </c>
    </row>
    <row r="6055" spans="1:6">
      <c r="A6055" s="2" t="s">
        <v>31436</v>
      </c>
      <c r="B6055">
        <v>154</v>
      </c>
      <c r="C6055" s="2" t="s">
        <v>22500</v>
      </c>
      <c r="D6055" t="s">
        <v>22362</v>
      </c>
      <c r="E6055">
        <v>4</v>
      </c>
      <c r="F6055" t="s">
        <v>19315</v>
      </c>
    </row>
    <row r="6056" spans="1:6">
      <c r="A6056" s="2" t="s">
        <v>31437</v>
      </c>
      <c r="B6056">
        <v>154</v>
      </c>
      <c r="C6056" s="2" t="s">
        <v>26169</v>
      </c>
      <c r="D6056" t="s">
        <v>23192</v>
      </c>
      <c r="E6056">
        <v>4</v>
      </c>
      <c r="F6056" t="s">
        <v>21482</v>
      </c>
    </row>
    <row r="6057" spans="1:6">
      <c r="A6057" s="2" t="s">
        <v>31438</v>
      </c>
      <c r="B6057">
        <v>538</v>
      </c>
      <c r="C6057" s="2" t="s">
        <v>19333</v>
      </c>
      <c r="D6057" t="s">
        <v>25151</v>
      </c>
      <c r="E6057">
        <v>8</v>
      </c>
      <c r="F6057" t="s">
        <v>21337</v>
      </c>
    </row>
    <row r="6058" spans="1:6">
      <c r="A6058" s="2" t="s">
        <v>31439</v>
      </c>
      <c r="B6058">
        <v>154</v>
      </c>
      <c r="C6058" s="2" t="s">
        <v>26169</v>
      </c>
      <c r="D6058" t="s">
        <v>23192</v>
      </c>
      <c r="E6058">
        <v>4</v>
      </c>
      <c r="F6058" t="s">
        <v>21482</v>
      </c>
    </row>
    <row r="6059" spans="1:6">
      <c r="A6059" s="2" t="s">
        <v>31440</v>
      </c>
      <c r="B6059">
        <v>154</v>
      </c>
      <c r="C6059" s="2" t="s">
        <v>20429</v>
      </c>
      <c r="D6059" t="s">
        <v>21993</v>
      </c>
      <c r="E6059">
        <v>4</v>
      </c>
      <c r="F6059" t="s">
        <v>21482</v>
      </c>
    </row>
    <row r="6060" spans="1:6">
      <c r="A6060" s="2" t="s">
        <v>31441</v>
      </c>
      <c r="B6060">
        <v>154</v>
      </c>
      <c r="C6060" s="2" t="s">
        <v>26169</v>
      </c>
      <c r="D6060" t="s">
        <v>23192</v>
      </c>
      <c r="E6060">
        <v>4</v>
      </c>
      <c r="F6060" t="s">
        <v>21482</v>
      </c>
    </row>
    <row r="6061" spans="1:6">
      <c r="A6061" s="2" t="s">
        <v>31442</v>
      </c>
      <c r="B6061">
        <v>154</v>
      </c>
      <c r="C6061" s="2" t="s">
        <v>26169</v>
      </c>
      <c r="D6061" t="s">
        <v>23192</v>
      </c>
      <c r="E6061">
        <v>4</v>
      </c>
      <c r="F6061" t="s">
        <v>21482</v>
      </c>
    </row>
    <row r="6062" spans="1:6">
      <c r="A6062" s="2" t="s">
        <v>31443</v>
      </c>
      <c r="B6062">
        <v>154</v>
      </c>
      <c r="C6062" s="2" t="s">
        <v>26169</v>
      </c>
      <c r="D6062" t="s">
        <v>23192</v>
      </c>
      <c r="E6062">
        <v>4</v>
      </c>
      <c r="F6062" t="s">
        <v>21482</v>
      </c>
    </row>
    <row r="6063" spans="1:6">
      <c r="A6063" s="2" t="s">
        <v>31444</v>
      </c>
      <c r="B6063">
        <v>154</v>
      </c>
      <c r="C6063" s="2" t="s">
        <v>20429</v>
      </c>
      <c r="D6063" t="s">
        <v>21993</v>
      </c>
      <c r="E6063">
        <v>4</v>
      </c>
      <c r="F6063" t="s">
        <v>21482</v>
      </c>
    </row>
    <row r="6064" spans="1:6">
      <c r="A6064" s="2" t="s">
        <v>31445</v>
      </c>
      <c r="B6064">
        <v>154</v>
      </c>
      <c r="C6064" s="2" t="s">
        <v>20429</v>
      </c>
      <c r="D6064" t="s">
        <v>21993</v>
      </c>
      <c r="E6064">
        <v>4</v>
      </c>
      <c r="F6064" t="s">
        <v>21482</v>
      </c>
    </row>
    <row r="6065" spans="1:6">
      <c r="A6065" s="2" t="s">
        <v>31446</v>
      </c>
      <c r="B6065">
        <v>311</v>
      </c>
      <c r="C6065" s="2" t="s">
        <v>21476</v>
      </c>
      <c r="D6065" t="s">
        <v>21477</v>
      </c>
      <c r="E6065">
        <v>8</v>
      </c>
      <c r="F6065" t="s">
        <v>21478</v>
      </c>
    </row>
    <row r="6066" spans="1:6">
      <c r="A6066" s="2" t="s">
        <v>31447</v>
      </c>
      <c r="B6066">
        <v>312</v>
      </c>
      <c r="C6066" s="2" t="s">
        <v>23510</v>
      </c>
      <c r="D6066" t="s">
        <v>20260</v>
      </c>
      <c r="E6066">
        <v>8</v>
      </c>
      <c r="F6066" t="s">
        <v>31082</v>
      </c>
    </row>
    <row r="6067" spans="1:6">
      <c r="A6067" s="2" t="s">
        <v>31448</v>
      </c>
      <c r="B6067">
        <v>154</v>
      </c>
      <c r="C6067" s="2" t="s">
        <v>31449</v>
      </c>
      <c r="D6067" t="s">
        <v>22957</v>
      </c>
      <c r="E6067">
        <v>4</v>
      </c>
      <c r="F6067" t="s">
        <v>20804</v>
      </c>
    </row>
    <row r="6068" spans="1:6">
      <c r="A6068" s="2" t="s">
        <v>31450</v>
      </c>
      <c r="B6068">
        <v>154</v>
      </c>
      <c r="C6068" s="2" t="s">
        <v>26169</v>
      </c>
      <c r="D6068" t="s">
        <v>23192</v>
      </c>
      <c r="E6068">
        <v>4</v>
      </c>
      <c r="F6068" t="s">
        <v>21482</v>
      </c>
    </row>
    <row r="6069" spans="1:6">
      <c r="A6069" s="2" t="s">
        <v>31451</v>
      </c>
      <c r="B6069">
        <v>154</v>
      </c>
      <c r="C6069" s="2" t="s">
        <v>31449</v>
      </c>
      <c r="D6069" t="s">
        <v>22957</v>
      </c>
      <c r="E6069">
        <v>4</v>
      </c>
      <c r="F6069" t="s">
        <v>20804</v>
      </c>
    </row>
    <row r="6070" spans="1:6">
      <c r="A6070" s="2" t="s">
        <v>31452</v>
      </c>
      <c r="B6070">
        <v>154</v>
      </c>
      <c r="C6070" s="2" t="s">
        <v>26169</v>
      </c>
      <c r="D6070" t="s">
        <v>23192</v>
      </c>
      <c r="E6070">
        <v>4</v>
      </c>
      <c r="F6070" t="s">
        <v>21482</v>
      </c>
    </row>
    <row r="6071" spans="1:6">
      <c r="A6071" s="2" t="s">
        <v>31453</v>
      </c>
      <c r="B6071">
        <v>154</v>
      </c>
      <c r="C6071" s="2" t="s">
        <v>26169</v>
      </c>
      <c r="D6071" t="s">
        <v>23192</v>
      </c>
      <c r="E6071">
        <v>4</v>
      </c>
      <c r="F6071" t="s">
        <v>21482</v>
      </c>
    </row>
    <row r="6072" spans="1:6">
      <c r="A6072" s="2" t="s">
        <v>31454</v>
      </c>
      <c r="B6072">
        <v>154</v>
      </c>
      <c r="C6072" s="2" t="s">
        <v>26169</v>
      </c>
      <c r="D6072" t="s">
        <v>23192</v>
      </c>
      <c r="E6072">
        <v>4</v>
      </c>
      <c r="F6072" t="s">
        <v>21482</v>
      </c>
    </row>
    <row r="6073" spans="1:6">
      <c r="A6073" s="2" t="s">
        <v>31455</v>
      </c>
      <c r="B6073">
        <v>154</v>
      </c>
      <c r="C6073" s="2" t="s">
        <v>26169</v>
      </c>
      <c r="D6073" t="s">
        <v>23192</v>
      </c>
      <c r="E6073">
        <v>4</v>
      </c>
      <c r="F6073" t="s">
        <v>21482</v>
      </c>
    </row>
    <row r="6074" spans="1:6">
      <c r="A6074" s="2" t="s">
        <v>31456</v>
      </c>
      <c r="B6074">
        <v>154</v>
      </c>
      <c r="C6074" s="2" t="s">
        <v>19261</v>
      </c>
      <c r="D6074" t="s">
        <v>19262</v>
      </c>
      <c r="E6074">
        <v>4</v>
      </c>
      <c r="F6074" t="s">
        <v>19263</v>
      </c>
    </row>
    <row r="6075" spans="1:6">
      <c r="A6075" s="2" t="s">
        <v>31457</v>
      </c>
      <c r="B6075">
        <v>144</v>
      </c>
      <c r="C6075" s="2" t="s">
        <v>19265</v>
      </c>
      <c r="D6075" t="s">
        <v>19266</v>
      </c>
      <c r="E6075">
        <v>4</v>
      </c>
      <c r="F6075" t="s">
        <v>19267</v>
      </c>
    </row>
    <row r="6076" spans="1:6">
      <c r="A6076" s="2" t="s">
        <v>31458</v>
      </c>
      <c r="B6076">
        <v>154</v>
      </c>
      <c r="C6076" s="2" t="s">
        <v>19261</v>
      </c>
      <c r="D6076" t="s">
        <v>19262</v>
      </c>
      <c r="E6076">
        <v>4</v>
      </c>
      <c r="F6076" t="s">
        <v>19263</v>
      </c>
    </row>
    <row r="6077" spans="1:6">
      <c r="A6077" s="2" t="s">
        <v>31459</v>
      </c>
      <c r="B6077">
        <v>144</v>
      </c>
      <c r="C6077" s="2" t="s">
        <v>19265</v>
      </c>
      <c r="D6077" t="s">
        <v>19266</v>
      </c>
      <c r="E6077">
        <v>4</v>
      </c>
      <c r="F6077" t="s">
        <v>19267</v>
      </c>
    </row>
    <row r="6078" spans="1:6">
      <c r="A6078" s="2" t="s">
        <v>31460</v>
      </c>
      <c r="B6078">
        <v>293</v>
      </c>
      <c r="C6078" s="2" t="s">
        <v>26148</v>
      </c>
      <c r="D6078" t="s">
        <v>22814</v>
      </c>
      <c r="E6078">
        <v>8</v>
      </c>
      <c r="F6078" t="s">
        <v>20876</v>
      </c>
    </row>
    <row r="6079" spans="1:6">
      <c r="A6079" s="2" t="s">
        <v>31461</v>
      </c>
      <c r="B6079">
        <v>293</v>
      </c>
      <c r="C6079" s="2" t="s">
        <v>20874</v>
      </c>
      <c r="D6079" t="s">
        <v>20875</v>
      </c>
      <c r="E6079">
        <v>8</v>
      </c>
      <c r="F6079" t="s">
        <v>20876</v>
      </c>
    </row>
    <row r="6080" spans="1:6">
      <c r="A6080" s="2" t="s">
        <v>31462</v>
      </c>
      <c r="B6080">
        <v>293</v>
      </c>
      <c r="C6080" s="2" t="s">
        <v>28707</v>
      </c>
      <c r="D6080" t="s">
        <v>21719</v>
      </c>
      <c r="E6080">
        <v>8</v>
      </c>
      <c r="F6080" t="s">
        <v>20876</v>
      </c>
    </row>
    <row r="6081" spans="1:6">
      <c r="A6081" s="2" t="s">
        <v>31463</v>
      </c>
      <c r="B6081">
        <v>544</v>
      </c>
      <c r="C6081" s="2" t="s">
        <v>27409</v>
      </c>
      <c r="D6081" t="s">
        <v>24277</v>
      </c>
      <c r="E6081">
        <v>9</v>
      </c>
      <c r="F6081" t="s">
        <v>20328</v>
      </c>
    </row>
    <row r="6082" spans="1:6">
      <c r="A6082" s="2" t="s">
        <v>31464</v>
      </c>
      <c r="B6082">
        <v>176</v>
      </c>
      <c r="C6082" s="2" t="s">
        <v>31465</v>
      </c>
      <c r="D6082" t="s">
        <v>31466</v>
      </c>
      <c r="E6082">
        <v>4</v>
      </c>
      <c r="F6082" t="s">
        <v>31467</v>
      </c>
    </row>
    <row r="6083" spans="1:6">
      <c r="A6083" s="2" t="s">
        <v>31468</v>
      </c>
      <c r="B6083">
        <v>162</v>
      </c>
      <c r="C6083" s="2" t="s">
        <v>31469</v>
      </c>
      <c r="D6083" t="s">
        <v>22329</v>
      </c>
      <c r="E6083">
        <v>4</v>
      </c>
      <c r="F6083" t="s">
        <v>31470</v>
      </c>
    </row>
    <row r="6084" spans="1:6">
      <c r="A6084" s="2" t="s">
        <v>31471</v>
      </c>
      <c r="B6084">
        <v>541</v>
      </c>
      <c r="C6084" s="2" t="s">
        <v>24739</v>
      </c>
      <c r="D6084" t="s">
        <v>23021</v>
      </c>
      <c r="E6084">
        <v>9</v>
      </c>
      <c r="F6084" t="s">
        <v>21021</v>
      </c>
    </row>
    <row r="6085" spans="1:6">
      <c r="A6085" s="2" t="s">
        <v>31472</v>
      </c>
      <c r="B6085">
        <v>308</v>
      </c>
      <c r="C6085" s="2" t="s">
        <v>23860</v>
      </c>
      <c r="D6085" t="s">
        <v>20979</v>
      </c>
      <c r="E6085">
        <v>8</v>
      </c>
      <c r="F6085" t="s">
        <v>20375</v>
      </c>
    </row>
    <row r="6086" spans="1:6">
      <c r="A6086" s="2" t="s">
        <v>31473</v>
      </c>
      <c r="B6086">
        <v>165</v>
      </c>
      <c r="C6086" s="2" t="s">
        <v>21347</v>
      </c>
      <c r="D6086" t="s">
        <v>21348</v>
      </c>
      <c r="E6086">
        <v>4</v>
      </c>
      <c r="F6086" t="s">
        <v>21349</v>
      </c>
    </row>
    <row r="6087" spans="1:6">
      <c r="A6087" s="2" t="s">
        <v>31474</v>
      </c>
      <c r="B6087">
        <v>353</v>
      </c>
      <c r="C6087" s="2" t="s">
        <v>31475</v>
      </c>
      <c r="D6087" t="s">
        <v>25707</v>
      </c>
      <c r="E6087">
        <v>10</v>
      </c>
      <c r="F6087" t="s">
        <v>26728</v>
      </c>
    </row>
    <row r="6088" spans="1:6">
      <c r="A6088" s="2" t="s">
        <v>31476</v>
      </c>
      <c r="B6088">
        <v>534</v>
      </c>
      <c r="C6088" s="2" t="s">
        <v>20972</v>
      </c>
      <c r="D6088" t="s">
        <v>20465</v>
      </c>
      <c r="E6088">
        <v>9</v>
      </c>
      <c r="F6088" t="s">
        <v>31477</v>
      </c>
    </row>
    <row r="6089" spans="1:6">
      <c r="A6089" s="2" t="s">
        <v>31478</v>
      </c>
      <c r="B6089">
        <v>289</v>
      </c>
      <c r="C6089" s="2" t="s">
        <v>26456</v>
      </c>
      <c r="D6089" t="s">
        <v>26457</v>
      </c>
      <c r="E6089">
        <v>8</v>
      </c>
      <c r="F6089" t="s">
        <v>23978</v>
      </c>
    </row>
    <row r="6090" spans="1:6">
      <c r="A6090" s="2" t="s">
        <v>31479</v>
      </c>
      <c r="B6090">
        <v>309</v>
      </c>
      <c r="C6090" s="2" t="s">
        <v>31480</v>
      </c>
      <c r="D6090" t="s">
        <v>31481</v>
      </c>
      <c r="E6090">
        <v>8</v>
      </c>
      <c r="F6090" t="s">
        <v>29872</v>
      </c>
    </row>
    <row r="6091" spans="1:6">
      <c r="A6091" s="2" t="s">
        <v>31482</v>
      </c>
      <c r="B6091">
        <v>313</v>
      </c>
      <c r="C6091" s="2" t="s">
        <v>24962</v>
      </c>
      <c r="D6091" t="s">
        <v>27207</v>
      </c>
      <c r="E6091">
        <v>9</v>
      </c>
      <c r="F6091" t="s">
        <v>21184</v>
      </c>
    </row>
    <row r="6092" spans="1:6">
      <c r="A6092" s="2" t="s">
        <v>31483</v>
      </c>
      <c r="B6092">
        <v>641</v>
      </c>
      <c r="C6092" s="2" t="s">
        <v>31484</v>
      </c>
      <c r="D6092" t="s">
        <v>22374</v>
      </c>
      <c r="E6092">
        <v>9</v>
      </c>
      <c r="F6092" t="s">
        <v>31485</v>
      </c>
    </row>
    <row r="6093" spans="1:6">
      <c r="A6093" s="2" t="s">
        <v>31486</v>
      </c>
      <c r="B6093">
        <v>711</v>
      </c>
      <c r="C6093" s="2" t="s">
        <v>20106</v>
      </c>
      <c r="D6093" t="s">
        <v>20986</v>
      </c>
      <c r="E6093">
        <v>16</v>
      </c>
      <c r="F6093" t="s">
        <v>20987</v>
      </c>
    </row>
    <row r="6094" spans="1:6">
      <c r="A6094" s="2" t="s">
        <v>31487</v>
      </c>
      <c r="B6094">
        <v>295</v>
      </c>
      <c r="C6094" s="2" t="s">
        <v>31488</v>
      </c>
      <c r="D6094" t="s">
        <v>22931</v>
      </c>
      <c r="E6094">
        <v>8</v>
      </c>
      <c r="F6094" t="s">
        <v>22932</v>
      </c>
    </row>
    <row r="6095" spans="1:6">
      <c r="A6095" s="2" t="s">
        <v>31489</v>
      </c>
      <c r="B6095">
        <v>154</v>
      </c>
      <c r="C6095" s="2" t="s">
        <v>19427</v>
      </c>
      <c r="D6095" t="s">
        <v>19428</v>
      </c>
      <c r="E6095">
        <v>4</v>
      </c>
      <c r="F6095" t="s">
        <v>19429</v>
      </c>
    </row>
    <row r="6096" spans="1:6">
      <c r="A6096" s="2" t="s">
        <v>31490</v>
      </c>
      <c r="B6096">
        <v>355</v>
      </c>
      <c r="C6096" s="2" t="s">
        <v>27652</v>
      </c>
      <c r="D6096" t="s">
        <v>31491</v>
      </c>
      <c r="E6096">
        <v>10</v>
      </c>
      <c r="F6096" t="s">
        <v>31492</v>
      </c>
    </row>
    <row r="6097" spans="1:6">
      <c r="A6097" s="2" t="s">
        <v>31493</v>
      </c>
      <c r="B6097">
        <v>367</v>
      </c>
      <c r="C6097" s="2" t="s">
        <v>31494</v>
      </c>
      <c r="D6097" t="s">
        <v>19887</v>
      </c>
      <c r="E6097">
        <v>10</v>
      </c>
      <c r="F6097" t="s">
        <v>31495</v>
      </c>
    </row>
    <row r="6098" spans="1:6">
      <c r="A6098" s="2" t="s">
        <v>31496</v>
      </c>
      <c r="B6098">
        <v>666</v>
      </c>
      <c r="C6098" s="2" t="s">
        <v>28032</v>
      </c>
      <c r="D6098" t="s">
        <v>20451</v>
      </c>
      <c r="E6098">
        <v>16</v>
      </c>
      <c r="F6098" t="s">
        <v>31497</v>
      </c>
    </row>
    <row r="6099" spans="1:6">
      <c r="A6099" s="2" t="s">
        <v>31498</v>
      </c>
      <c r="B6099">
        <v>163</v>
      </c>
      <c r="C6099" s="2" t="s">
        <v>31499</v>
      </c>
      <c r="D6099" t="s">
        <v>31500</v>
      </c>
      <c r="E6099">
        <v>4</v>
      </c>
      <c r="F6099" t="s">
        <v>31501</v>
      </c>
    </row>
    <row r="6100" spans="1:6">
      <c r="A6100" s="2" t="s">
        <v>31502</v>
      </c>
      <c r="B6100">
        <v>676</v>
      </c>
      <c r="C6100" s="2" t="s">
        <v>31503</v>
      </c>
      <c r="D6100" t="s">
        <v>23902</v>
      </c>
      <c r="E6100">
        <v>16</v>
      </c>
      <c r="F6100" t="s">
        <v>31504</v>
      </c>
    </row>
    <row r="6101" spans="1:6">
      <c r="A6101" s="2" t="s">
        <v>31505</v>
      </c>
      <c r="B6101">
        <v>308</v>
      </c>
      <c r="C6101" s="2" t="s">
        <v>31506</v>
      </c>
      <c r="D6101" t="s">
        <v>31507</v>
      </c>
      <c r="E6101">
        <v>8</v>
      </c>
      <c r="F6101" t="s">
        <v>31508</v>
      </c>
    </row>
    <row r="6102" spans="1:6">
      <c r="A6102" s="2" t="s">
        <v>31509</v>
      </c>
      <c r="B6102">
        <v>667</v>
      </c>
      <c r="C6102" s="2" t="s">
        <v>31510</v>
      </c>
      <c r="D6102" t="s">
        <v>24483</v>
      </c>
      <c r="E6102">
        <v>17</v>
      </c>
      <c r="F6102" t="s">
        <v>31511</v>
      </c>
    </row>
    <row r="6103" spans="1:6">
      <c r="A6103" s="2" t="s">
        <v>31512</v>
      </c>
      <c r="B6103">
        <v>308</v>
      </c>
      <c r="C6103" s="2" t="s">
        <v>31513</v>
      </c>
      <c r="D6103" t="s">
        <v>31514</v>
      </c>
      <c r="E6103">
        <v>8</v>
      </c>
      <c r="F6103" t="s">
        <v>31515</v>
      </c>
    </row>
    <row r="6104" spans="1:6">
      <c r="A6104" s="2" t="s">
        <v>31516</v>
      </c>
      <c r="B6104">
        <v>154</v>
      </c>
      <c r="C6104" s="2" t="s">
        <v>22859</v>
      </c>
      <c r="D6104" t="s">
        <v>29481</v>
      </c>
      <c r="E6104">
        <v>4</v>
      </c>
      <c r="F6104" t="s">
        <v>23073</v>
      </c>
    </row>
    <row r="6105" spans="1:6">
      <c r="A6105" s="2" t="s">
        <v>31517</v>
      </c>
      <c r="B6105">
        <v>285</v>
      </c>
      <c r="C6105" s="2" t="s">
        <v>22099</v>
      </c>
      <c r="D6105" t="s">
        <v>19875</v>
      </c>
      <c r="E6105">
        <v>8</v>
      </c>
      <c r="F6105" t="s">
        <v>31518</v>
      </c>
    </row>
    <row r="6106" spans="1:6">
      <c r="A6106" s="2" t="s">
        <v>31519</v>
      </c>
      <c r="B6106">
        <v>312</v>
      </c>
      <c r="C6106" s="2" t="s">
        <v>25631</v>
      </c>
      <c r="D6106" t="s">
        <v>31520</v>
      </c>
      <c r="E6106">
        <v>8</v>
      </c>
      <c r="F6106" t="s">
        <v>23098</v>
      </c>
    </row>
    <row r="6107" spans="1:6">
      <c r="A6107" s="2" t="s">
        <v>31521</v>
      </c>
      <c r="B6107">
        <v>154</v>
      </c>
      <c r="C6107" s="2" t="s">
        <v>23950</v>
      </c>
      <c r="D6107" t="s">
        <v>22362</v>
      </c>
      <c r="E6107">
        <v>4</v>
      </c>
      <c r="F6107" t="s">
        <v>19315</v>
      </c>
    </row>
    <row r="6108" spans="1:6">
      <c r="A6108" s="2" t="s">
        <v>31522</v>
      </c>
      <c r="B6108">
        <v>533</v>
      </c>
      <c r="C6108" s="2" t="s">
        <v>31523</v>
      </c>
      <c r="D6108" t="s">
        <v>20158</v>
      </c>
      <c r="E6108">
        <v>9</v>
      </c>
      <c r="F6108" t="s">
        <v>20136</v>
      </c>
    </row>
    <row r="6109" spans="1:6">
      <c r="A6109" s="2" t="s">
        <v>31524</v>
      </c>
      <c r="B6109">
        <v>312</v>
      </c>
      <c r="C6109" s="2" t="s">
        <v>27430</v>
      </c>
      <c r="D6109" t="s">
        <v>31525</v>
      </c>
      <c r="E6109">
        <v>8</v>
      </c>
      <c r="F6109" t="s">
        <v>31526</v>
      </c>
    </row>
    <row r="6110" spans="1:6">
      <c r="A6110" s="2" t="s">
        <v>31527</v>
      </c>
      <c r="B6110">
        <v>154</v>
      </c>
      <c r="C6110" s="2" t="s">
        <v>31528</v>
      </c>
      <c r="D6110" t="s">
        <v>25916</v>
      </c>
      <c r="E6110">
        <v>4</v>
      </c>
      <c r="F6110" t="s">
        <v>19263</v>
      </c>
    </row>
    <row r="6111" spans="1:6">
      <c r="A6111" s="2" t="s">
        <v>31529</v>
      </c>
      <c r="B6111">
        <v>279</v>
      </c>
      <c r="C6111" s="2" t="s">
        <v>31530</v>
      </c>
      <c r="D6111" t="s">
        <v>28392</v>
      </c>
      <c r="E6111">
        <v>8</v>
      </c>
      <c r="F6111" t="s">
        <v>31531</v>
      </c>
    </row>
    <row r="6112" spans="1:6">
      <c r="A6112" s="2" t="s">
        <v>31532</v>
      </c>
      <c r="B6112">
        <v>312</v>
      </c>
      <c r="C6112" s="2" t="s">
        <v>24261</v>
      </c>
      <c r="D6112" t="s">
        <v>22723</v>
      </c>
      <c r="E6112">
        <v>8</v>
      </c>
      <c r="F6112" t="s">
        <v>30080</v>
      </c>
    </row>
    <row r="6113" spans="1:6">
      <c r="A6113" s="2" t="s">
        <v>31533</v>
      </c>
      <c r="B6113">
        <v>154</v>
      </c>
      <c r="C6113" s="2" t="s">
        <v>23068</v>
      </c>
      <c r="D6113" t="s">
        <v>27911</v>
      </c>
      <c r="E6113">
        <v>4</v>
      </c>
      <c r="F6113" t="s">
        <v>20195</v>
      </c>
    </row>
    <row r="6114" spans="1:6">
      <c r="A6114" s="2" t="s">
        <v>31534</v>
      </c>
      <c r="B6114">
        <v>279</v>
      </c>
      <c r="C6114" s="2" t="s">
        <v>19907</v>
      </c>
      <c r="D6114" t="s">
        <v>27521</v>
      </c>
      <c r="E6114">
        <v>8</v>
      </c>
      <c r="F6114" t="s">
        <v>31535</v>
      </c>
    </row>
    <row r="6115" spans="1:6">
      <c r="A6115" s="2" t="s">
        <v>31536</v>
      </c>
      <c r="B6115">
        <v>653</v>
      </c>
      <c r="C6115" s="2" t="s">
        <v>31537</v>
      </c>
      <c r="D6115" t="s">
        <v>27615</v>
      </c>
      <c r="E6115">
        <v>8</v>
      </c>
      <c r="F6115" t="s">
        <v>31538</v>
      </c>
    </row>
    <row r="6116" spans="1:6">
      <c r="A6116" s="2" t="s">
        <v>31539</v>
      </c>
      <c r="B6116">
        <v>542</v>
      </c>
      <c r="C6116" s="2" t="s">
        <v>31540</v>
      </c>
      <c r="D6116" t="s">
        <v>31541</v>
      </c>
      <c r="E6116">
        <v>13</v>
      </c>
      <c r="F6116" t="s">
        <v>31542</v>
      </c>
    </row>
    <row r="6117" spans="1:6">
      <c r="A6117" s="2" t="s">
        <v>31543</v>
      </c>
      <c r="B6117">
        <v>642</v>
      </c>
      <c r="C6117" s="2" t="s">
        <v>31544</v>
      </c>
      <c r="D6117" t="s">
        <v>25361</v>
      </c>
      <c r="E6117">
        <v>9</v>
      </c>
      <c r="F6117" t="s">
        <v>31545</v>
      </c>
    </row>
    <row r="6118" spans="1:6">
      <c r="A6118" s="2" t="s">
        <v>31546</v>
      </c>
      <c r="B6118">
        <v>294</v>
      </c>
      <c r="C6118" s="2" t="s">
        <v>31547</v>
      </c>
      <c r="D6118" t="s">
        <v>26255</v>
      </c>
      <c r="E6118">
        <v>7</v>
      </c>
      <c r="F6118" t="s">
        <v>31548</v>
      </c>
    </row>
    <row r="6119" spans="1:6">
      <c r="A6119" s="2" t="s">
        <v>31549</v>
      </c>
      <c r="B6119">
        <v>291</v>
      </c>
      <c r="C6119" s="2" t="s">
        <v>19349</v>
      </c>
      <c r="D6119" t="s">
        <v>19350</v>
      </c>
      <c r="E6119">
        <v>8</v>
      </c>
      <c r="F6119" t="s">
        <v>19351</v>
      </c>
    </row>
    <row r="6120" spans="1:6">
      <c r="A6120" s="2" t="s">
        <v>31550</v>
      </c>
      <c r="B6120">
        <v>291</v>
      </c>
      <c r="C6120" s="2" t="s">
        <v>19353</v>
      </c>
      <c r="D6120" t="s">
        <v>19350</v>
      </c>
      <c r="E6120">
        <v>8</v>
      </c>
      <c r="F6120" t="s">
        <v>19351</v>
      </c>
    </row>
    <row r="6121" spans="1:6">
      <c r="A6121" s="2" t="s">
        <v>31551</v>
      </c>
      <c r="B6121">
        <v>544</v>
      </c>
      <c r="C6121" s="2" t="s">
        <v>21156</v>
      </c>
      <c r="D6121" t="s">
        <v>24788</v>
      </c>
      <c r="E6121">
        <v>9</v>
      </c>
      <c r="F6121" t="s">
        <v>19383</v>
      </c>
    </row>
    <row r="6122" spans="1:6">
      <c r="A6122" s="2" t="s">
        <v>31552</v>
      </c>
      <c r="B6122">
        <v>290</v>
      </c>
      <c r="C6122" s="2" t="s">
        <v>19810</v>
      </c>
      <c r="D6122" t="s">
        <v>19811</v>
      </c>
      <c r="E6122">
        <v>8</v>
      </c>
      <c r="F6122" t="s">
        <v>19812</v>
      </c>
    </row>
    <row r="6123" spans="1:6">
      <c r="A6123" s="2" t="s">
        <v>31553</v>
      </c>
      <c r="B6123">
        <v>290</v>
      </c>
      <c r="C6123" s="2" t="s">
        <v>19696</v>
      </c>
      <c r="D6123" t="s">
        <v>19250</v>
      </c>
      <c r="E6123">
        <v>8</v>
      </c>
      <c r="F6123" t="s">
        <v>19251</v>
      </c>
    </row>
    <row r="6124" spans="1:6">
      <c r="A6124" s="2" t="s">
        <v>31554</v>
      </c>
      <c r="B6124">
        <v>290</v>
      </c>
      <c r="C6124" s="2" t="s">
        <v>20142</v>
      </c>
      <c r="D6124" t="s">
        <v>19817</v>
      </c>
      <c r="E6124">
        <v>8</v>
      </c>
      <c r="F6124" t="s">
        <v>19251</v>
      </c>
    </row>
    <row r="6125" spans="1:6">
      <c r="A6125" s="2" t="s">
        <v>31555</v>
      </c>
      <c r="B6125">
        <v>290</v>
      </c>
      <c r="C6125" s="2" t="s">
        <v>19273</v>
      </c>
      <c r="D6125" t="s">
        <v>19274</v>
      </c>
      <c r="E6125">
        <v>8</v>
      </c>
      <c r="F6125" t="s">
        <v>19251</v>
      </c>
    </row>
    <row r="6126" spans="1:6">
      <c r="A6126" s="2" t="s">
        <v>31556</v>
      </c>
      <c r="B6126">
        <v>290</v>
      </c>
      <c r="C6126" s="2" t="s">
        <v>19810</v>
      </c>
      <c r="D6126" t="s">
        <v>19811</v>
      </c>
      <c r="E6126">
        <v>8</v>
      </c>
      <c r="F6126" t="s">
        <v>19812</v>
      </c>
    </row>
    <row r="6127" spans="1:6">
      <c r="A6127" s="2" t="s">
        <v>31557</v>
      </c>
      <c r="B6127">
        <v>290</v>
      </c>
      <c r="C6127" s="2" t="s">
        <v>19397</v>
      </c>
      <c r="D6127" t="s">
        <v>19250</v>
      </c>
      <c r="E6127">
        <v>8</v>
      </c>
      <c r="F6127" t="s">
        <v>19251</v>
      </c>
    </row>
    <row r="6128" spans="1:6">
      <c r="A6128" s="2" t="s">
        <v>31558</v>
      </c>
      <c r="B6128">
        <v>290</v>
      </c>
      <c r="C6128" s="2" t="s">
        <v>19397</v>
      </c>
      <c r="D6128" t="s">
        <v>19250</v>
      </c>
      <c r="E6128">
        <v>8</v>
      </c>
      <c r="F6128" t="s">
        <v>19251</v>
      </c>
    </row>
    <row r="6129" spans="1:6">
      <c r="A6129" s="2" t="s">
        <v>31559</v>
      </c>
      <c r="B6129">
        <v>290</v>
      </c>
      <c r="C6129" s="2" t="s">
        <v>19397</v>
      </c>
      <c r="D6129" t="s">
        <v>19250</v>
      </c>
      <c r="E6129">
        <v>8</v>
      </c>
      <c r="F6129" t="s">
        <v>19251</v>
      </c>
    </row>
    <row r="6130" spans="1:6">
      <c r="A6130" s="2" t="s">
        <v>31560</v>
      </c>
      <c r="B6130">
        <v>290</v>
      </c>
      <c r="C6130" s="2" t="s">
        <v>19810</v>
      </c>
      <c r="D6130" t="s">
        <v>19811</v>
      </c>
      <c r="E6130">
        <v>8</v>
      </c>
      <c r="F6130" t="s">
        <v>19812</v>
      </c>
    </row>
    <row r="6131" spans="1:6">
      <c r="A6131" s="2" t="s">
        <v>31561</v>
      </c>
      <c r="B6131">
        <v>290</v>
      </c>
      <c r="C6131" s="2" t="s">
        <v>21207</v>
      </c>
      <c r="D6131" t="s">
        <v>19817</v>
      </c>
      <c r="E6131">
        <v>8</v>
      </c>
      <c r="F6131" t="s">
        <v>19251</v>
      </c>
    </row>
    <row r="6132" spans="1:6">
      <c r="A6132" s="2" t="s">
        <v>31562</v>
      </c>
      <c r="B6132">
        <v>290</v>
      </c>
      <c r="C6132" s="2" t="s">
        <v>19696</v>
      </c>
      <c r="D6132" t="s">
        <v>19250</v>
      </c>
      <c r="E6132">
        <v>8</v>
      </c>
      <c r="F6132" t="s">
        <v>19251</v>
      </c>
    </row>
    <row r="6133" spans="1:6">
      <c r="A6133" s="2" t="s">
        <v>31563</v>
      </c>
      <c r="B6133">
        <v>290</v>
      </c>
      <c r="C6133" s="2" t="s">
        <v>19696</v>
      </c>
      <c r="D6133" t="s">
        <v>19250</v>
      </c>
      <c r="E6133">
        <v>8</v>
      </c>
      <c r="F6133" t="s">
        <v>19251</v>
      </c>
    </row>
    <row r="6134" spans="1:6">
      <c r="A6134" s="2" t="s">
        <v>31564</v>
      </c>
      <c r="B6134">
        <v>290</v>
      </c>
      <c r="C6134" s="2" t="s">
        <v>19810</v>
      </c>
      <c r="D6134" t="s">
        <v>19811</v>
      </c>
      <c r="E6134">
        <v>8</v>
      </c>
      <c r="F6134" t="s">
        <v>19812</v>
      </c>
    </row>
    <row r="6135" spans="1:6">
      <c r="A6135" s="2" t="s">
        <v>31565</v>
      </c>
      <c r="B6135">
        <v>290</v>
      </c>
      <c r="C6135" s="2" t="s">
        <v>19810</v>
      </c>
      <c r="D6135" t="s">
        <v>19811</v>
      </c>
      <c r="E6135">
        <v>8</v>
      </c>
      <c r="F6135" t="s">
        <v>19812</v>
      </c>
    </row>
    <row r="6136" spans="1:6">
      <c r="A6136" s="2" t="s">
        <v>31566</v>
      </c>
      <c r="B6136">
        <v>290</v>
      </c>
      <c r="C6136" s="2" t="s">
        <v>19624</v>
      </c>
      <c r="D6136" t="s">
        <v>19625</v>
      </c>
      <c r="E6136">
        <v>8</v>
      </c>
      <c r="F6136" t="s">
        <v>19251</v>
      </c>
    </row>
    <row r="6137" spans="1:6">
      <c r="A6137" s="2" t="s">
        <v>31567</v>
      </c>
      <c r="B6137">
        <v>290</v>
      </c>
      <c r="C6137" s="2" t="s">
        <v>19810</v>
      </c>
      <c r="D6137" t="s">
        <v>19811</v>
      </c>
      <c r="E6137">
        <v>8</v>
      </c>
      <c r="F6137" t="s">
        <v>19812</v>
      </c>
    </row>
    <row r="6138" spans="1:6">
      <c r="A6138" s="2" t="s">
        <v>31568</v>
      </c>
      <c r="B6138">
        <v>290</v>
      </c>
      <c r="C6138" s="2" t="s">
        <v>19810</v>
      </c>
      <c r="D6138" t="s">
        <v>19811</v>
      </c>
      <c r="E6138">
        <v>8</v>
      </c>
      <c r="F6138" t="s">
        <v>19812</v>
      </c>
    </row>
    <row r="6139" spans="1:6">
      <c r="A6139" s="2" t="s">
        <v>31569</v>
      </c>
      <c r="B6139">
        <v>290</v>
      </c>
      <c r="C6139" s="2" t="s">
        <v>19810</v>
      </c>
      <c r="D6139" t="s">
        <v>19811</v>
      </c>
      <c r="E6139">
        <v>8</v>
      </c>
      <c r="F6139" t="s">
        <v>19812</v>
      </c>
    </row>
    <row r="6140" spans="1:6">
      <c r="A6140" s="2" t="s">
        <v>31570</v>
      </c>
      <c r="B6140">
        <v>309</v>
      </c>
      <c r="C6140" s="2" t="s">
        <v>20263</v>
      </c>
      <c r="D6140" t="s">
        <v>20264</v>
      </c>
      <c r="E6140">
        <v>8</v>
      </c>
      <c r="F6140" t="s">
        <v>20265</v>
      </c>
    </row>
    <row r="6141" spans="1:6">
      <c r="A6141" s="2" t="s">
        <v>31571</v>
      </c>
      <c r="B6141">
        <v>499</v>
      </c>
      <c r="C6141" s="2" t="s">
        <v>31572</v>
      </c>
      <c r="D6141" t="s">
        <v>21902</v>
      </c>
      <c r="E6141">
        <v>12</v>
      </c>
      <c r="F6141" t="s">
        <v>31573</v>
      </c>
    </row>
    <row r="6142" spans="1:6">
      <c r="A6142" s="2" t="s">
        <v>31574</v>
      </c>
      <c r="B6142">
        <v>156</v>
      </c>
      <c r="C6142" s="2" t="s">
        <v>31575</v>
      </c>
      <c r="D6142" t="s">
        <v>31576</v>
      </c>
      <c r="E6142">
        <v>4</v>
      </c>
      <c r="F6142" t="s">
        <v>31577</v>
      </c>
    </row>
    <row r="6143" spans="1:6">
      <c r="A6143" s="2" t="s">
        <v>31578</v>
      </c>
      <c r="B6143">
        <v>139</v>
      </c>
      <c r="C6143" s="2" t="s">
        <v>31579</v>
      </c>
      <c r="D6143" t="s">
        <v>20803</v>
      </c>
      <c r="E6143">
        <v>4</v>
      </c>
      <c r="F6143" t="s">
        <v>31580</v>
      </c>
    </row>
    <row r="6144" spans="1:6">
      <c r="A6144" s="2" t="s">
        <v>31581</v>
      </c>
      <c r="B6144">
        <v>360</v>
      </c>
      <c r="C6144" s="2" t="s">
        <v>29308</v>
      </c>
      <c r="D6144" t="s">
        <v>31582</v>
      </c>
      <c r="E6144">
        <v>8</v>
      </c>
      <c r="F6144" t="s">
        <v>31583</v>
      </c>
    </row>
    <row r="6145" spans="1:6">
      <c r="A6145" s="2" t="s">
        <v>31584</v>
      </c>
      <c r="B6145">
        <v>551</v>
      </c>
      <c r="C6145" s="2" t="s">
        <v>24979</v>
      </c>
      <c r="D6145" t="s">
        <v>22698</v>
      </c>
      <c r="E6145">
        <v>9</v>
      </c>
      <c r="F6145" t="s">
        <v>20371</v>
      </c>
    </row>
    <row r="6146" spans="1:6">
      <c r="A6146" s="2" t="s">
        <v>31585</v>
      </c>
      <c r="B6146">
        <v>513</v>
      </c>
      <c r="C6146" s="2" t="s">
        <v>31586</v>
      </c>
      <c r="D6146" t="s">
        <v>23845</v>
      </c>
      <c r="E6146">
        <v>12</v>
      </c>
      <c r="F6146" t="s">
        <v>31587</v>
      </c>
    </row>
    <row r="6147" spans="1:6">
      <c r="A6147" s="2" t="s">
        <v>31588</v>
      </c>
      <c r="B6147">
        <v>289</v>
      </c>
      <c r="C6147" s="2" t="s">
        <v>28851</v>
      </c>
      <c r="D6147" t="s">
        <v>20260</v>
      </c>
      <c r="E6147">
        <v>8</v>
      </c>
      <c r="F6147" t="s">
        <v>20261</v>
      </c>
    </row>
    <row r="6148" spans="1:6">
      <c r="A6148" s="2" t="s">
        <v>31589</v>
      </c>
      <c r="B6148">
        <v>309</v>
      </c>
      <c r="C6148" s="2" t="s">
        <v>20263</v>
      </c>
      <c r="D6148" t="s">
        <v>20264</v>
      </c>
      <c r="E6148">
        <v>8</v>
      </c>
      <c r="F6148" t="s">
        <v>20265</v>
      </c>
    </row>
    <row r="6149" spans="1:6">
      <c r="A6149" s="2" t="s">
        <v>31590</v>
      </c>
      <c r="B6149">
        <v>293</v>
      </c>
      <c r="C6149" s="2" t="s">
        <v>26405</v>
      </c>
      <c r="D6149" t="s">
        <v>24296</v>
      </c>
      <c r="E6149">
        <v>8</v>
      </c>
      <c r="F6149" t="s">
        <v>20323</v>
      </c>
    </row>
    <row r="6150" spans="1:6">
      <c r="A6150" s="2" t="s">
        <v>31591</v>
      </c>
      <c r="B6150">
        <v>615</v>
      </c>
      <c r="C6150" s="2" t="s">
        <v>31592</v>
      </c>
      <c r="D6150" t="s">
        <v>31593</v>
      </c>
      <c r="E6150">
        <v>14</v>
      </c>
      <c r="F6150" t="s">
        <v>31594</v>
      </c>
    </row>
    <row r="6151" spans="1:6">
      <c r="A6151" s="2" t="s">
        <v>31595</v>
      </c>
      <c r="B6151">
        <v>289</v>
      </c>
      <c r="C6151" s="2" t="s">
        <v>31289</v>
      </c>
      <c r="D6151" t="s">
        <v>24356</v>
      </c>
      <c r="E6151">
        <v>8</v>
      </c>
      <c r="F6151" t="s">
        <v>20308</v>
      </c>
    </row>
    <row r="6152" spans="1:6">
      <c r="A6152" s="2" t="s">
        <v>31596</v>
      </c>
      <c r="B6152">
        <v>309</v>
      </c>
      <c r="C6152" s="2" t="s">
        <v>20263</v>
      </c>
      <c r="D6152" t="s">
        <v>20264</v>
      </c>
      <c r="E6152">
        <v>8</v>
      </c>
      <c r="F6152" t="s">
        <v>20265</v>
      </c>
    </row>
    <row r="6153" spans="1:6">
      <c r="A6153" s="2" t="s">
        <v>31597</v>
      </c>
      <c r="B6153">
        <v>289</v>
      </c>
      <c r="C6153" s="2" t="s">
        <v>27064</v>
      </c>
      <c r="D6153" t="s">
        <v>27397</v>
      </c>
      <c r="E6153">
        <v>8</v>
      </c>
      <c r="F6153" t="s">
        <v>20308</v>
      </c>
    </row>
    <row r="6154" spans="1:6">
      <c r="A6154" s="2" t="s">
        <v>31598</v>
      </c>
      <c r="B6154">
        <v>289</v>
      </c>
      <c r="C6154" s="2" t="s">
        <v>21034</v>
      </c>
      <c r="D6154" t="s">
        <v>28927</v>
      </c>
      <c r="E6154">
        <v>8</v>
      </c>
      <c r="F6154" t="s">
        <v>20308</v>
      </c>
    </row>
    <row r="6155" spans="1:6">
      <c r="A6155" s="2" t="s">
        <v>31599</v>
      </c>
      <c r="B6155">
        <v>669</v>
      </c>
      <c r="C6155" s="2" t="s">
        <v>31600</v>
      </c>
      <c r="D6155" t="s">
        <v>19686</v>
      </c>
      <c r="E6155">
        <v>16</v>
      </c>
      <c r="F6155" t="s">
        <v>20437</v>
      </c>
    </row>
    <row r="6156" spans="1:6">
      <c r="A6156" s="2" t="s">
        <v>31601</v>
      </c>
      <c r="B6156">
        <v>669</v>
      </c>
      <c r="C6156" s="2" t="s">
        <v>31600</v>
      </c>
      <c r="D6156" t="s">
        <v>19686</v>
      </c>
      <c r="E6156">
        <v>16</v>
      </c>
      <c r="F6156" t="s">
        <v>20437</v>
      </c>
    </row>
    <row r="6157" spans="1:6">
      <c r="A6157" s="2" t="s">
        <v>31602</v>
      </c>
      <c r="B6157">
        <v>669</v>
      </c>
      <c r="C6157" s="2" t="s">
        <v>31603</v>
      </c>
      <c r="D6157" t="s">
        <v>20436</v>
      </c>
      <c r="E6157">
        <v>16</v>
      </c>
      <c r="F6157" t="s">
        <v>20437</v>
      </c>
    </row>
    <row r="6158" spans="1:6">
      <c r="A6158" s="2" t="s">
        <v>31604</v>
      </c>
      <c r="B6158">
        <v>572</v>
      </c>
      <c r="C6158" s="2" t="s">
        <v>25551</v>
      </c>
      <c r="D6158" t="s">
        <v>31605</v>
      </c>
      <c r="E6158">
        <v>9</v>
      </c>
      <c r="F6158" t="s">
        <v>30960</v>
      </c>
    </row>
    <row r="6159" spans="1:6">
      <c r="A6159" s="2" t="s">
        <v>31606</v>
      </c>
      <c r="B6159">
        <v>314</v>
      </c>
      <c r="C6159" s="2" t="s">
        <v>31607</v>
      </c>
      <c r="D6159" t="s">
        <v>19908</v>
      </c>
      <c r="E6159">
        <v>8</v>
      </c>
      <c r="F6159" t="s">
        <v>19909</v>
      </c>
    </row>
    <row r="6160" spans="1:6">
      <c r="A6160" s="2" t="s">
        <v>31608</v>
      </c>
      <c r="B6160">
        <v>292</v>
      </c>
      <c r="C6160" s="2" t="s">
        <v>28150</v>
      </c>
      <c r="D6160" t="s">
        <v>31609</v>
      </c>
      <c r="E6160">
        <v>8</v>
      </c>
      <c r="F6160" t="s">
        <v>31610</v>
      </c>
    </row>
    <row r="6161" spans="1:6">
      <c r="A6161" s="2" t="s">
        <v>31611</v>
      </c>
      <c r="B6161">
        <v>290</v>
      </c>
      <c r="C6161" s="2" t="s">
        <v>21207</v>
      </c>
      <c r="D6161" t="s">
        <v>19817</v>
      </c>
      <c r="E6161">
        <v>8</v>
      </c>
      <c r="F6161" t="s">
        <v>19251</v>
      </c>
    </row>
    <row r="6162" spans="1:6">
      <c r="A6162" s="2" t="s">
        <v>31612</v>
      </c>
      <c r="B6162">
        <v>290</v>
      </c>
      <c r="C6162" s="2" t="s">
        <v>19397</v>
      </c>
      <c r="D6162" t="s">
        <v>19250</v>
      </c>
      <c r="E6162">
        <v>8</v>
      </c>
      <c r="F6162" t="s">
        <v>19251</v>
      </c>
    </row>
    <row r="6163" spans="1:6">
      <c r="A6163" s="2" t="s">
        <v>31613</v>
      </c>
      <c r="B6163">
        <v>290</v>
      </c>
      <c r="C6163" s="2" t="s">
        <v>19249</v>
      </c>
      <c r="D6163" t="s">
        <v>19250</v>
      </c>
      <c r="E6163">
        <v>8</v>
      </c>
      <c r="F6163" t="s">
        <v>19251</v>
      </c>
    </row>
    <row r="6164" spans="1:6">
      <c r="A6164" s="2" t="s">
        <v>31614</v>
      </c>
      <c r="B6164">
        <v>290</v>
      </c>
      <c r="C6164" s="2" t="s">
        <v>19810</v>
      </c>
      <c r="D6164" t="s">
        <v>19811</v>
      </c>
      <c r="E6164">
        <v>8</v>
      </c>
      <c r="F6164" t="s">
        <v>19812</v>
      </c>
    </row>
    <row r="6165" spans="1:6">
      <c r="A6165" s="2" t="s">
        <v>31615</v>
      </c>
      <c r="B6165">
        <v>290</v>
      </c>
      <c r="C6165" s="2" t="s">
        <v>19624</v>
      </c>
      <c r="D6165" t="s">
        <v>19625</v>
      </c>
      <c r="E6165">
        <v>8</v>
      </c>
      <c r="F6165" t="s">
        <v>19251</v>
      </c>
    </row>
    <row r="6166" spans="1:6">
      <c r="A6166" s="2" t="s">
        <v>31616</v>
      </c>
      <c r="B6166">
        <v>290</v>
      </c>
      <c r="C6166" s="2" t="s">
        <v>19624</v>
      </c>
      <c r="D6166" t="s">
        <v>19625</v>
      </c>
      <c r="E6166">
        <v>8</v>
      </c>
      <c r="F6166" t="s">
        <v>19251</v>
      </c>
    </row>
    <row r="6167" spans="1:6">
      <c r="A6167" s="2" t="s">
        <v>31617</v>
      </c>
      <c r="B6167">
        <v>290</v>
      </c>
      <c r="C6167" s="2" t="s">
        <v>19249</v>
      </c>
      <c r="D6167" t="s">
        <v>19250</v>
      </c>
      <c r="E6167">
        <v>8</v>
      </c>
      <c r="F6167" t="s">
        <v>19251</v>
      </c>
    </row>
    <row r="6168" spans="1:6">
      <c r="A6168" s="2" t="s">
        <v>31618</v>
      </c>
      <c r="B6168">
        <v>290</v>
      </c>
      <c r="C6168" s="2" t="s">
        <v>19810</v>
      </c>
      <c r="D6168" t="s">
        <v>19811</v>
      </c>
      <c r="E6168">
        <v>8</v>
      </c>
      <c r="F6168" t="s">
        <v>19812</v>
      </c>
    </row>
    <row r="6169" spans="1:6">
      <c r="A6169" s="2" t="s">
        <v>31619</v>
      </c>
      <c r="B6169">
        <v>290</v>
      </c>
      <c r="C6169" s="2" t="s">
        <v>19810</v>
      </c>
      <c r="D6169" t="s">
        <v>19811</v>
      </c>
      <c r="E6169">
        <v>8</v>
      </c>
      <c r="F6169" t="s">
        <v>19812</v>
      </c>
    </row>
    <row r="6170" spans="1:6">
      <c r="A6170" s="2" t="s">
        <v>31620</v>
      </c>
      <c r="B6170">
        <v>290</v>
      </c>
      <c r="C6170" s="2" t="s">
        <v>19810</v>
      </c>
      <c r="D6170" t="s">
        <v>19811</v>
      </c>
      <c r="E6170">
        <v>8</v>
      </c>
      <c r="F6170" t="s">
        <v>19812</v>
      </c>
    </row>
    <row r="6171" spans="1:6">
      <c r="A6171" s="2" t="s">
        <v>31621</v>
      </c>
      <c r="B6171">
        <v>290</v>
      </c>
      <c r="C6171" s="2" t="s">
        <v>19810</v>
      </c>
      <c r="D6171" t="s">
        <v>19811</v>
      </c>
      <c r="E6171">
        <v>8</v>
      </c>
      <c r="F6171" t="s">
        <v>19812</v>
      </c>
    </row>
    <row r="6172" spans="1:6">
      <c r="A6172" s="2" t="s">
        <v>31622</v>
      </c>
      <c r="B6172">
        <v>290</v>
      </c>
      <c r="C6172" s="2" t="s">
        <v>19810</v>
      </c>
      <c r="D6172" t="s">
        <v>19811</v>
      </c>
      <c r="E6172">
        <v>8</v>
      </c>
      <c r="F6172" t="s">
        <v>19812</v>
      </c>
    </row>
    <row r="6173" spans="1:6">
      <c r="A6173" s="2" t="s">
        <v>31623</v>
      </c>
      <c r="B6173">
        <v>290</v>
      </c>
      <c r="C6173" s="2" t="s">
        <v>19810</v>
      </c>
      <c r="D6173" t="s">
        <v>19811</v>
      </c>
      <c r="E6173">
        <v>8</v>
      </c>
      <c r="F6173" t="s">
        <v>19812</v>
      </c>
    </row>
    <row r="6174" spans="1:6">
      <c r="A6174" s="2" t="s">
        <v>31624</v>
      </c>
      <c r="B6174">
        <v>290</v>
      </c>
      <c r="C6174" s="2" t="s">
        <v>19249</v>
      </c>
      <c r="D6174" t="s">
        <v>19250</v>
      </c>
      <c r="E6174">
        <v>8</v>
      </c>
      <c r="F6174" t="s">
        <v>19251</v>
      </c>
    </row>
    <row r="6175" spans="1:6">
      <c r="A6175" s="2" t="s">
        <v>31625</v>
      </c>
      <c r="B6175">
        <v>290</v>
      </c>
      <c r="C6175" s="2" t="s">
        <v>19810</v>
      </c>
      <c r="D6175" t="s">
        <v>19811</v>
      </c>
      <c r="E6175">
        <v>8</v>
      </c>
      <c r="F6175" t="s">
        <v>19812</v>
      </c>
    </row>
    <row r="6176" spans="1:6">
      <c r="A6176" s="2" t="s">
        <v>31626</v>
      </c>
      <c r="B6176">
        <v>290</v>
      </c>
      <c r="C6176" s="2" t="s">
        <v>19397</v>
      </c>
      <c r="D6176" t="s">
        <v>19250</v>
      </c>
      <c r="E6176">
        <v>8</v>
      </c>
      <c r="F6176" t="s">
        <v>19251</v>
      </c>
    </row>
    <row r="6177" spans="1:6">
      <c r="A6177" s="2" t="s">
        <v>31627</v>
      </c>
      <c r="B6177">
        <v>290</v>
      </c>
      <c r="C6177" s="2" t="s">
        <v>31628</v>
      </c>
      <c r="D6177" t="s">
        <v>19817</v>
      </c>
      <c r="E6177">
        <v>8</v>
      </c>
      <c r="F6177" t="s">
        <v>19818</v>
      </c>
    </row>
    <row r="6178" spans="1:6">
      <c r="A6178" s="2" t="s">
        <v>31629</v>
      </c>
      <c r="B6178">
        <v>290</v>
      </c>
      <c r="C6178" s="2" t="s">
        <v>19810</v>
      </c>
      <c r="D6178" t="s">
        <v>19811</v>
      </c>
      <c r="E6178">
        <v>8</v>
      </c>
      <c r="F6178" t="s">
        <v>19812</v>
      </c>
    </row>
    <row r="6179" spans="1:6">
      <c r="A6179" s="2" t="s">
        <v>31630</v>
      </c>
      <c r="B6179">
        <v>290</v>
      </c>
      <c r="C6179" s="2" t="s">
        <v>19696</v>
      </c>
      <c r="D6179" t="s">
        <v>19250</v>
      </c>
      <c r="E6179">
        <v>8</v>
      </c>
      <c r="F6179" t="s">
        <v>19251</v>
      </c>
    </row>
    <row r="6180" spans="1:6">
      <c r="A6180" s="2" t="s">
        <v>31631</v>
      </c>
      <c r="B6180">
        <v>290</v>
      </c>
      <c r="C6180" s="2" t="s">
        <v>19810</v>
      </c>
      <c r="D6180" t="s">
        <v>19811</v>
      </c>
      <c r="E6180">
        <v>8</v>
      </c>
      <c r="F6180" t="s">
        <v>19812</v>
      </c>
    </row>
    <row r="6181" spans="1:6">
      <c r="A6181" s="2" t="s">
        <v>31632</v>
      </c>
      <c r="B6181">
        <v>290</v>
      </c>
      <c r="C6181" s="2" t="s">
        <v>19397</v>
      </c>
      <c r="D6181" t="s">
        <v>19250</v>
      </c>
      <c r="E6181">
        <v>8</v>
      </c>
      <c r="F6181" t="s">
        <v>19251</v>
      </c>
    </row>
    <row r="6182" spans="1:6">
      <c r="A6182" s="2" t="s">
        <v>31633</v>
      </c>
      <c r="B6182">
        <v>290</v>
      </c>
      <c r="C6182" s="2" t="s">
        <v>19810</v>
      </c>
      <c r="D6182" t="s">
        <v>19811</v>
      </c>
      <c r="E6182">
        <v>8</v>
      </c>
      <c r="F6182" t="s">
        <v>19812</v>
      </c>
    </row>
    <row r="6183" spans="1:6">
      <c r="A6183" s="2" t="s">
        <v>31634</v>
      </c>
      <c r="B6183">
        <v>290</v>
      </c>
      <c r="C6183" s="2" t="s">
        <v>20898</v>
      </c>
      <c r="D6183" t="s">
        <v>19625</v>
      </c>
      <c r="E6183">
        <v>8</v>
      </c>
      <c r="F6183" t="s">
        <v>19251</v>
      </c>
    </row>
    <row r="6184" spans="1:6">
      <c r="A6184" s="2" t="s">
        <v>31635</v>
      </c>
      <c r="B6184">
        <v>290</v>
      </c>
      <c r="C6184" s="2" t="s">
        <v>19397</v>
      </c>
      <c r="D6184" t="s">
        <v>19250</v>
      </c>
      <c r="E6184">
        <v>8</v>
      </c>
      <c r="F6184" t="s">
        <v>19251</v>
      </c>
    </row>
    <row r="6185" spans="1:6">
      <c r="A6185" s="2" t="s">
        <v>31636</v>
      </c>
      <c r="B6185">
        <v>290</v>
      </c>
      <c r="C6185" s="2" t="s">
        <v>31628</v>
      </c>
      <c r="D6185" t="s">
        <v>19817</v>
      </c>
      <c r="E6185">
        <v>8</v>
      </c>
      <c r="F6185" t="s">
        <v>19818</v>
      </c>
    </row>
    <row r="6186" spans="1:6">
      <c r="A6186" s="2" t="s">
        <v>31637</v>
      </c>
      <c r="B6186">
        <v>290</v>
      </c>
      <c r="C6186" s="2" t="s">
        <v>19810</v>
      </c>
      <c r="D6186" t="s">
        <v>19811</v>
      </c>
      <c r="E6186">
        <v>8</v>
      </c>
      <c r="F6186" t="s">
        <v>19812</v>
      </c>
    </row>
    <row r="6187" spans="1:6">
      <c r="A6187" s="2" t="s">
        <v>31638</v>
      </c>
      <c r="B6187">
        <v>290</v>
      </c>
      <c r="C6187" s="2" t="s">
        <v>19810</v>
      </c>
      <c r="D6187" t="s">
        <v>19811</v>
      </c>
      <c r="E6187">
        <v>8</v>
      </c>
      <c r="F6187" t="s">
        <v>19812</v>
      </c>
    </row>
    <row r="6188" spans="1:6">
      <c r="A6188" s="2" t="s">
        <v>31639</v>
      </c>
      <c r="B6188">
        <v>290</v>
      </c>
      <c r="C6188" s="2" t="s">
        <v>19810</v>
      </c>
      <c r="D6188" t="s">
        <v>19811</v>
      </c>
      <c r="E6188">
        <v>8</v>
      </c>
      <c r="F6188" t="s">
        <v>19812</v>
      </c>
    </row>
    <row r="6189" spans="1:6">
      <c r="A6189" s="2" t="s">
        <v>31640</v>
      </c>
      <c r="B6189">
        <v>290</v>
      </c>
      <c r="C6189" s="2" t="s">
        <v>21207</v>
      </c>
      <c r="D6189" t="s">
        <v>19817</v>
      </c>
      <c r="E6189">
        <v>8</v>
      </c>
      <c r="F6189" t="s">
        <v>19251</v>
      </c>
    </row>
    <row r="6190" spans="1:6">
      <c r="A6190" s="2" t="s">
        <v>31641</v>
      </c>
      <c r="B6190">
        <v>290</v>
      </c>
      <c r="C6190" s="2" t="s">
        <v>19273</v>
      </c>
      <c r="D6190" t="s">
        <v>19274</v>
      </c>
      <c r="E6190">
        <v>8</v>
      </c>
      <c r="F6190" t="s">
        <v>19251</v>
      </c>
    </row>
    <row r="6191" spans="1:6">
      <c r="A6191" s="2" t="s">
        <v>31642</v>
      </c>
      <c r="B6191">
        <v>290</v>
      </c>
      <c r="C6191" s="2" t="s">
        <v>19397</v>
      </c>
      <c r="D6191" t="s">
        <v>19250</v>
      </c>
      <c r="E6191">
        <v>8</v>
      </c>
      <c r="F6191" t="s">
        <v>19251</v>
      </c>
    </row>
    <row r="6192" spans="1:6">
      <c r="A6192" s="2" t="s">
        <v>31643</v>
      </c>
      <c r="B6192">
        <v>290</v>
      </c>
      <c r="C6192" s="2" t="s">
        <v>21207</v>
      </c>
      <c r="D6192" t="s">
        <v>19817</v>
      </c>
      <c r="E6192">
        <v>8</v>
      </c>
      <c r="F6192" t="s">
        <v>19251</v>
      </c>
    </row>
    <row r="6193" spans="1:6">
      <c r="A6193" s="2" t="s">
        <v>31644</v>
      </c>
      <c r="B6193">
        <v>290</v>
      </c>
      <c r="C6193" s="2" t="s">
        <v>21530</v>
      </c>
      <c r="D6193" t="s">
        <v>19817</v>
      </c>
      <c r="E6193">
        <v>8</v>
      </c>
      <c r="F6193" t="s">
        <v>19812</v>
      </c>
    </row>
    <row r="6194" spans="1:6">
      <c r="A6194" s="2" t="s">
        <v>31645</v>
      </c>
      <c r="B6194">
        <v>290</v>
      </c>
      <c r="C6194" s="2" t="s">
        <v>19810</v>
      </c>
      <c r="D6194" t="s">
        <v>19811</v>
      </c>
      <c r="E6194">
        <v>8</v>
      </c>
      <c r="F6194" t="s">
        <v>19812</v>
      </c>
    </row>
    <row r="6195" spans="1:6">
      <c r="A6195" s="2" t="s">
        <v>31646</v>
      </c>
      <c r="B6195">
        <v>309</v>
      </c>
      <c r="C6195" s="2" t="s">
        <v>20263</v>
      </c>
      <c r="D6195" t="s">
        <v>20264</v>
      </c>
      <c r="E6195">
        <v>8</v>
      </c>
      <c r="F6195" t="s">
        <v>20265</v>
      </c>
    </row>
    <row r="6196" spans="1:6">
      <c r="A6196" s="2" t="s">
        <v>31647</v>
      </c>
      <c r="B6196">
        <v>290</v>
      </c>
      <c r="C6196" s="2" t="s">
        <v>19397</v>
      </c>
      <c r="D6196" t="s">
        <v>19250</v>
      </c>
      <c r="E6196">
        <v>8</v>
      </c>
      <c r="F6196" t="s">
        <v>19251</v>
      </c>
    </row>
    <row r="6197" spans="1:6">
      <c r="A6197" s="2" t="s">
        <v>31648</v>
      </c>
      <c r="B6197">
        <v>154</v>
      </c>
      <c r="C6197" s="2" t="s">
        <v>23805</v>
      </c>
      <c r="D6197" t="s">
        <v>20194</v>
      </c>
      <c r="E6197">
        <v>4</v>
      </c>
      <c r="F6197" t="s">
        <v>20643</v>
      </c>
    </row>
    <row r="6198" spans="1:6">
      <c r="A6198" s="2" t="s">
        <v>31649</v>
      </c>
      <c r="B6198">
        <v>285</v>
      </c>
      <c r="C6198" s="2" t="s">
        <v>25464</v>
      </c>
      <c r="D6198" t="s">
        <v>22461</v>
      </c>
      <c r="E6198">
        <v>8</v>
      </c>
      <c r="F6198" t="s">
        <v>31650</v>
      </c>
    </row>
    <row r="6199" spans="1:6">
      <c r="A6199" s="2" t="s">
        <v>31651</v>
      </c>
      <c r="B6199">
        <v>144</v>
      </c>
      <c r="C6199" s="2" t="s">
        <v>31652</v>
      </c>
      <c r="D6199" t="s">
        <v>28243</v>
      </c>
      <c r="E6199">
        <v>4</v>
      </c>
      <c r="F6199" t="s">
        <v>31653</v>
      </c>
    </row>
    <row r="6200" spans="1:6">
      <c r="A6200" s="2" t="s">
        <v>31654</v>
      </c>
      <c r="B6200">
        <v>154</v>
      </c>
      <c r="C6200" s="2" t="s">
        <v>31655</v>
      </c>
      <c r="D6200" t="s">
        <v>24914</v>
      </c>
      <c r="E6200">
        <v>4</v>
      </c>
      <c r="F6200" t="s">
        <v>31656</v>
      </c>
    </row>
    <row r="6201" spans="1:6">
      <c r="A6201" s="2" t="s">
        <v>31657</v>
      </c>
      <c r="B6201">
        <v>154</v>
      </c>
      <c r="C6201" s="2" t="s">
        <v>31658</v>
      </c>
      <c r="D6201" t="s">
        <v>23906</v>
      </c>
      <c r="E6201">
        <v>5</v>
      </c>
      <c r="F6201" t="s">
        <v>31659</v>
      </c>
    </row>
    <row r="6202" spans="1:6">
      <c r="A6202" s="2" t="s">
        <v>31660</v>
      </c>
      <c r="B6202">
        <v>289</v>
      </c>
      <c r="C6202" s="2" t="s">
        <v>25519</v>
      </c>
      <c r="D6202" t="s">
        <v>31661</v>
      </c>
      <c r="E6202">
        <v>8</v>
      </c>
      <c r="F6202" t="s">
        <v>29564</v>
      </c>
    </row>
    <row r="6203" spans="1:6">
      <c r="A6203" s="2" t="s">
        <v>31662</v>
      </c>
      <c r="B6203">
        <v>309</v>
      </c>
      <c r="C6203" s="2" t="s">
        <v>20263</v>
      </c>
      <c r="D6203" t="s">
        <v>20264</v>
      </c>
      <c r="E6203">
        <v>8</v>
      </c>
      <c r="F6203" t="s">
        <v>20265</v>
      </c>
    </row>
    <row r="6204" spans="1:6">
      <c r="A6204" s="2" t="s">
        <v>31663</v>
      </c>
      <c r="B6204">
        <v>315</v>
      </c>
      <c r="C6204" s="2" t="s">
        <v>31664</v>
      </c>
      <c r="D6204" t="s">
        <v>31665</v>
      </c>
      <c r="E6204">
        <v>9</v>
      </c>
      <c r="F6204" t="s">
        <v>31666</v>
      </c>
    </row>
    <row r="6205" spans="1:6">
      <c r="A6205" s="2" t="s">
        <v>31667</v>
      </c>
      <c r="B6205">
        <v>677</v>
      </c>
      <c r="C6205" s="2" t="s">
        <v>31668</v>
      </c>
      <c r="D6205" t="s">
        <v>31669</v>
      </c>
      <c r="E6205">
        <v>16</v>
      </c>
      <c r="F6205" t="s">
        <v>28427</v>
      </c>
    </row>
    <row r="6206" spans="1:6">
      <c r="A6206" s="2" t="s">
        <v>31670</v>
      </c>
      <c r="B6206">
        <v>672</v>
      </c>
      <c r="C6206" s="2" t="s">
        <v>27362</v>
      </c>
      <c r="D6206" t="s">
        <v>31671</v>
      </c>
      <c r="E6206">
        <v>16</v>
      </c>
      <c r="F6206" t="s">
        <v>31672</v>
      </c>
    </row>
    <row r="6207" spans="1:6">
      <c r="A6207" s="2" t="s">
        <v>31673</v>
      </c>
      <c r="B6207">
        <v>284</v>
      </c>
      <c r="C6207" s="2" t="s">
        <v>31674</v>
      </c>
      <c r="D6207" t="s">
        <v>20927</v>
      </c>
      <c r="E6207">
        <v>7</v>
      </c>
      <c r="F6207" t="s">
        <v>31675</v>
      </c>
    </row>
    <row r="6208" spans="1:6">
      <c r="A6208" s="2" t="s">
        <v>31676</v>
      </c>
      <c r="B6208">
        <v>285</v>
      </c>
      <c r="C6208" s="2" t="s">
        <v>24422</v>
      </c>
      <c r="D6208" t="s">
        <v>19668</v>
      </c>
      <c r="E6208">
        <v>8</v>
      </c>
      <c r="F6208" t="s">
        <v>31677</v>
      </c>
    </row>
    <row r="6209" spans="1:6">
      <c r="A6209" s="2" t="s">
        <v>31678</v>
      </c>
      <c r="B6209">
        <v>154</v>
      </c>
      <c r="C6209" s="2" t="s">
        <v>31449</v>
      </c>
      <c r="D6209" t="s">
        <v>23192</v>
      </c>
      <c r="E6209">
        <v>4</v>
      </c>
      <c r="F6209" t="s">
        <v>22326</v>
      </c>
    </row>
    <row r="6210" spans="1:6">
      <c r="A6210" s="2" t="s">
        <v>31679</v>
      </c>
      <c r="B6210">
        <v>154</v>
      </c>
      <c r="C6210" s="2" t="s">
        <v>23260</v>
      </c>
      <c r="D6210" t="s">
        <v>27880</v>
      </c>
      <c r="E6210">
        <v>4</v>
      </c>
      <c r="F6210" t="s">
        <v>22860</v>
      </c>
    </row>
    <row r="6211" spans="1:6">
      <c r="A6211" s="2" t="s">
        <v>31680</v>
      </c>
      <c r="B6211">
        <v>289</v>
      </c>
      <c r="C6211" s="2" t="s">
        <v>31681</v>
      </c>
      <c r="D6211" t="s">
        <v>31682</v>
      </c>
      <c r="E6211">
        <v>7</v>
      </c>
      <c r="F6211" t="s">
        <v>31683</v>
      </c>
    </row>
    <row r="6212" spans="1:6">
      <c r="A6212" s="2" t="s">
        <v>31684</v>
      </c>
      <c r="B6212">
        <v>311</v>
      </c>
      <c r="C6212" s="2" t="s">
        <v>19671</v>
      </c>
      <c r="D6212" t="s">
        <v>31685</v>
      </c>
      <c r="E6212">
        <v>8</v>
      </c>
      <c r="F6212" t="s">
        <v>31686</v>
      </c>
    </row>
    <row r="6213" spans="1:6">
      <c r="A6213" s="2" t="s">
        <v>31687</v>
      </c>
      <c r="B6213">
        <v>154</v>
      </c>
      <c r="C6213" s="2" t="s">
        <v>31688</v>
      </c>
      <c r="D6213" t="s">
        <v>19676</v>
      </c>
      <c r="E6213">
        <v>4</v>
      </c>
      <c r="F6213" t="s">
        <v>31079</v>
      </c>
    </row>
    <row r="6214" spans="1:6">
      <c r="A6214" s="2" t="s">
        <v>31689</v>
      </c>
      <c r="B6214">
        <v>171</v>
      </c>
      <c r="C6214" s="2" t="s">
        <v>31690</v>
      </c>
      <c r="D6214" t="s">
        <v>30829</v>
      </c>
      <c r="E6214">
        <v>4</v>
      </c>
      <c r="F6214" t="s">
        <v>31691</v>
      </c>
    </row>
    <row r="6215" spans="1:6">
      <c r="A6215" s="2" t="s">
        <v>31692</v>
      </c>
      <c r="B6215">
        <v>283</v>
      </c>
      <c r="C6215" s="2" t="s">
        <v>31693</v>
      </c>
      <c r="D6215" t="s">
        <v>23598</v>
      </c>
      <c r="E6215">
        <v>8</v>
      </c>
      <c r="F6215" t="s">
        <v>31694</v>
      </c>
    </row>
    <row r="6216" spans="1:6">
      <c r="A6216" s="2" t="s">
        <v>31695</v>
      </c>
      <c r="B6216">
        <v>154</v>
      </c>
      <c r="C6216" s="2" t="s">
        <v>31696</v>
      </c>
      <c r="D6216" t="s">
        <v>19558</v>
      </c>
      <c r="E6216">
        <v>4</v>
      </c>
      <c r="F6216" t="s">
        <v>19263</v>
      </c>
    </row>
    <row r="6217" spans="1:6">
      <c r="A6217" s="2" t="s">
        <v>31697</v>
      </c>
      <c r="B6217">
        <v>294</v>
      </c>
      <c r="C6217" s="2" t="s">
        <v>31698</v>
      </c>
      <c r="D6217" t="s">
        <v>20990</v>
      </c>
      <c r="E6217">
        <v>5</v>
      </c>
      <c r="F6217" t="s">
        <v>31699</v>
      </c>
    </row>
    <row r="6218" spans="1:6">
      <c r="A6218" s="2" t="s">
        <v>31700</v>
      </c>
      <c r="B6218">
        <v>283</v>
      </c>
      <c r="C6218" s="2" t="s">
        <v>31701</v>
      </c>
      <c r="D6218" t="s">
        <v>26294</v>
      </c>
      <c r="E6218">
        <v>8</v>
      </c>
      <c r="F6218" t="s">
        <v>28760</v>
      </c>
    </row>
    <row r="6219" spans="1:6">
      <c r="A6219" s="2" t="s">
        <v>31702</v>
      </c>
      <c r="B6219">
        <v>283</v>
      </c>
      <c r="C6219" s="2" t="s">
        <v>30103</v>
      </c>
      <c r="D6219" t="s">
        <v>31703</v>
      </c>
      <c r="E6219">
        <v>8</v>
      </c>
      <c r="F6219" t="s">
        <v>31704</v>
      </c>
    </row>
    <row r="6220" spans="1:6">
      <c r="A6220" s="2" t="s">
        <v>31705</v>
      </c>
      <c r="B6220">
        <v>283</v>
      </c>
      <c r="C6220" s="2" t="s">
        <v>30613</v>
      </c>
      <c r="D6220" t="s">
        <v>26294</v>
      </c>
      <c r="E6220">
        <v>8</v>
      </c>
      <c r="F6220" t="s">
        <v>28760</v>
      </c>
    </row>
    <row r="6221" spans="1:6">
      <c r="A6221" s="2" t="s">
        <v>31706</v>
      </c>
      <c r="B6221">
        <v>289</v>
      </c>
      <c r="C6221" s="2" t="s">
        <v>25716</v>
      </c>
      <c r="D6221" t="s">
        <v>22412</v>
      </c>
      <c r="E6221">
        <v>8</v>
      </c>
      <c r="F6221" t="s">
        <v>29564</v>
      </c>
    </row>
    <row r="6222" spans="1:6">
      <c r="A6222" s="2" t="s">
        <v>31707</v>
      </c>
      <c r="B6222">
        <v>310</v>
      </c>
      <c r="C6222" s="2" t="s">
        <v>28874</v>
      </c>
      <c r="D6222" t="s">
        <v>24146</v>
      </c>
      <c r="E6222">
        <v>8</v>
      </c>
      <c r="F6222" t="s">
        <v>31708</v>
      </c>
    </row>
    <row r="6223" spans="1:6">
      <c r="A6223" s="2" t="s">
        <v>31709</v>
      </c>
      <c r="B6223">
        <v>283</v>
      </c>
      <c r="C6223" s="2" t="s">
        <v>26217</v>
      </c>
      <c r="D6223" t="s">
        <v>31710</v>
      </c>
      <c r="E6223">
        <v>8</v>
      </c>
      <c r="F6223" t="s">
        <v>31711</v>
      </c>
    </row>
    <row r="6224" spans="1:6">
      <c r="A6224" s="2" t="s">
        <v>31712</v>
      </c>
      <c r="B6224">
        <v>310</v>
      </c>
      <c r="C6224" s="2" t="s">
        <v>21380</v>
      </c>
      <c r="D6224" t="s">
        <v>26542</v>
      </c>
      <c r="E6224">
        <v>7</v>
      </c>
      <c r="F6224" t="s">
        <v>31713</v>
      </c>
    </row>
    <row r="6225" spans="1:6">
      <c r="A6225" s="2" t="s">
        <v>31714</v>
      </c>
      <c r="B6225">
        <v>151</v>
      </c>
      <c r="C6225" s="2" t="s">
        <v>23621</v>
      </c>
      <c r="D6225" t="s">
        <v>31715</v>
      </c>
      <c r="E6225">
        <v>4</v>
      </c>
      <c r="F6225" t="s">
        <v>23766</v>
      </c>
    </row>
    <row r="6226" spans="1:6">
      <c r="A6226" s="2" t="s">
        <v>31716</v>
      </c>
      <c r="B6226">
        <v>307</v>
      </c>
      <c r="C6226" s="2" t="s">
        <v>31717</v>
      </c>
      <c r="D6226" t="s">
        <v>28392</v>
      </c>
      <c r="E6226">
        <v>8</v>
      </c>
      <c r="F6226" t="s">
        <v>31718</v>
      </c>
    </row>
    <row r="6227" spans="1:6">
      <c r="A6227" s="2" t="s">
        <v>31719</v>
      </c>
      <c r="B6227">
        <v>689</v>
      </c>
      <c r="C6227" s="2" t="s">
        <v>19308</v>
      </c>
      <c r="D6227" t="s">
        <v>19309</v>
      </c>
      <c r="E6227">
        <v>16</v>
      </c>
      <c r="F6227" t="s">
        <v>19310</v>
      </c>
    </row>
    <row r="6228" spans="1:6">
      <c r="A6228" s="2" t="s">
        <v>31720</v>
      </c>
      <c r="B6228">
        <v>291</v>
      </c>
      <c r="C6228" s="2" t="s">
        <v>20512</v>
      </c>
      <c r="D6228" t="s">
        <v>19350</v>
      </c>
      <c r="E6228">
        <v>8</v>
      </c>
      <c r="F6228" t="s">
        <v>19351</v>
      </c>
    </row>
    <row r="6229" spans="1:6">
      <c r="A6229" s="2" t="s">
        <v>31721</v>
      </c>
      <c r="B6229">
        <v>291</v>
      </c>
      <c r="C6229" s="2" t="s">
        <v>19353</v>
      </c>
      <c r="D6229" t="s">
        <v>19350</v>
      </c>
      <c r="E6229">
        <v>8</v>
      </c>
      <c r="F6229" t="s">
        <v>19351</v>
      </c>
    </row>
    <row r="6230" spans="1:6">
      <c r="A6230" s="2" t="s">
        <v>31722</v>
      </c>
      <c r="B6230">
        <v>291</v>
      </c>
      <c r="C6230" s="2" t="s">
        <v>19353</v>
      </c>
      <c r="D6230" t="s">
        <v>19350</v>
      </c>
      <c r="E6230">
        <v>8</v>
      </c>
      <c r="F6230" t="s">
        <v>19351</v>
      </c>
    </row>
    <row r="6231" spans="1:6">
      <c r="A6231" s="2" t="s">
        <v>31723</v>
      </c>
      <c r="B6231">
        <v>290</v>
      </c>
      <c r="C6231" s="2" t="s">
        <v>19810</v>
      </c>
      <c r="D6231" t="s">
        <v>19811</v>
      </c>
      <c r="E6231">
        <v>8</v>
      </c>
      <c r="F6231" t="s">
        <v>19812</v>
      </c>
    </row>
    <row r="6232" spans="1:6">
      <c r="A6232" s="2" t="s">
        <v>31724</v>
      </c>
      <c r="B6232">
        <v>290</v>
      </c>
      <c r="C6232" s="2" t="s">
        <v>19273</v>
      </c>
      <c r="D6232" t="s">
        <v>19274</v>
      </c>
      <c r="E6232">
        <v>8</v>
      </c>
      <c r="F6232" t="s">
        <v>19251</v>
      </c>
    </row>
    <row r="6233" spans="1:6">
      <c r="A6233" s="2" t="s">
        <v>31725</v>
      </c>
      <c r="B6233">
        <v>290</v>
      </c>
      <c r="C6233" s="2" t="s">
        <v>19810</v>
      </c>
      <c r="D6233" t="s">
        <v>19811</v>
      </c>
      <c r="E6233">
        <v>8</v>
      </c>
      <c r="F6233" t="s">
        <v>19812</v>
      </c>
    </row>
    <row r="6234" spans="1:6">
      <c r="A6234" s="2" t="s">
        <v>31726</v>
      </c>
      <c r="B6234">
        <v>633</v>
      </c>
      <c r="C6234" s="2" t="s">
        <v>31727</v>
      </c>
      <c r="D6234" t="s">
        <v>20733</v>
      </c>
      <c r="E6234">
        <v>8</v>
      </c>
      <c r="F6234" t="s">
        <v>31728</v>
      </c>
    </row>
    <row r="6235" spans="1:6">
      <c r="A6235" s="2" t="s">
        <v>31729</v>
      </c>
      <c r="B6235">
        <v>487</v>
      </c>
      <c r="C6235" s="2" t="s">
        <v>31730</v>
      </c>
      <c r="D6235" t="s">
        <v>21114</v>
      </c>
      <c r="E6235">
        <v>9</v>
      </c>
      <c r="F6235" t="s">
        <v>31731</v>
      </c>
    </row>
    <row r="6236" spans="1:6">
      <c r="A6236" s="2" t="s">
        <v>31732</v>
      </c>
      <c r="B6236">
        <v>722</v>
      </c>
      <c r="C6236" s="2" t="s">
        <v>31733</v>
      </c>
      <c r="D6236" t="s">
        <v>25361</v>
      </c>
      <c r="E6236">
        <v>16</v>
      </c>
      <c r="F6236" t="s">
        <v>31734</v>
      </c>
    </row>
    <row r="6237" spans="1:6">
      <c r="A6237" s="2" t="s">
        <v>31735</v>
      </c>
      <c r="B6237">
        <v>559</v>
      </c>
      <c r="C6237" s="2" t="s">
        <v>31736</v>
      </c>
      <c r="D6237" t="s">
        <v>31737</v>
      </c>
      <c r="E6237">
        <v>9</v>
      </c>
      <c r="F6237" t="s">
        <v>31738</v>
      </c>
    </row>
    <row r="6238" spans="1:6">
      <c r="A6238" s="2" t="s">
        <v>31739</v>
      </c>
      <c r="B6238">
        <v>154</v>
      </c>
      <c r="C6238" s="2" t="s">
        <v>27111</v>
      </c>
      <c r="D6238" t="s">
        <v>19536</v>
      </c>
      <c r="E6238">
        <v>4</v>
      </c>
      <c r="F6238" t="s">
        <v>31740</v>
      </c>
    </row>
    <row r="6239" spans="1:6">
      <c r="A6239" s="2" t="s">
        <v>31741</v>
      </c>
      <c r="B6239">
        <v>545</v>
      </c>
      <c r="C6239" s="2" t="s">
        <v>31742</v>
      </c>
      <c r="D6239" t="s">
        <v>24483</v>
      </c>
      <c r="E6239">
        <v>8</v>
      </c>
      <c r="F6239" t="s">
        <v>31743</v>
      </c>
    </row>
    <row r="6240" spans="1:6">
      <c r="A6240" s="2" t="s">
        <v>31744</v>
      </c>
      <c r="B6240">
        <v>545</v>
      </c>
      <c r="C6240" s="2" t="s">
        <v>31745</v>
      </c>
      <c r="D6240" t="s">
        <v>24483</v>
      </c>
      <c r="E6240">
        <v>8</v>
      </c>
      <c r="F6240" t="s">
        <v>31743</v>
      </c>
    </row>
    <row r="6241" spans="1:6">
      <c r="A6241" s="2" t="s">
        <v>31746</v>
      </c>
      <c r="B6241">
        <v>541</v>
      </c>
      <c r="C6241" s="2" t="s">
        <v>31747</v>
      </c>
      <c r="D6241" t="s">
        <v>20299</v>
      </c>
      <c r="E6241">
        <v>9</v>
      </c>
      <c r="F6241" t="s">
        <v>31748</v>
      </c>
    </row>
    <row r="6242" spans="1:6">
      <c r="A6242" s="2" t="s">
        <v>31749</v>
      </c>
      <c r="B6242">
        <v>289</v>
      </c>
      <c r="C6242" s="2" t="s">
        <v>28851</v>
      </c>
      <c r="D6242" t="s">
        <v>25899</v>
      </c>
      <c r="E6242">
        <v>8</v>
      </c>
      <c r="F6242" t="s">
        <v>20261</v>
      </c>
    </row>
    <row r="6243" spans="1:6">
      <c r="A6243" s="2" t="s">
        <v>31750</v>
      </c>
      <c r="B6243">
        <v>309</v>
      </c>
      <c r="C6243" s="2" t="s">
        <v>20263</v>
      </c>
      <c r="D6243" t="s">
        <v>20264</v>
      </c>
      <c r="E6243">
        <v>8</v>
      </c>
      <c r="F6243" t="s">
        <v>20265</v>
      </c>
    </row>
    <row r="6244" spans="1:6">
      <c r="A6244" s="2" t="s">
        <v>31751</v>
      </c>
      <c r="B6244">
        <v>441</v>
      </c>
      <c r="C6244" s="2" t="s">
        <v>31752</v>
      </c>
      <c r="D6244" t="s">
        <v>31753</v>
      </c>
      <c r="E6244">
        <v>10</v>
      </c>
      <c r="F6244" t="s">
        <v>31754</v>
      </c>
    </row>
    <row r="6245" spans="1:6">
      <c r="A6245" s="2" t="s">
        <v>31755</v>
      </c>
      <c r="B6245">
        <v>669</v>
      </c>
      <c r="C6245" s="2" t="s">
        <v>31600</v>
      </c>
      <c r="D6245" t="s">
        <v>19686</v>
      </c>
      <c r="E6245">
        <v>16</v>
      </c>
      <c r="F6245" t="s">
        <v>20437</v>
      </c>
    </row>
    <row r="6246" spans="1:6">
      <c r="A6246" s="2" t="s">
        <v>31756</v>
      </c>
      <c r="B6246">
        <v>669</v>
      </c>
      <c r="C6246" s="2" t="s">
        <v>31600</v>
      </c>
      <c r="D6246" t="s">
        <v>19686</v>
      </c>
      <c r="E6246">
        <v>16</v>
      </c>
      <c r="F6246" t="s">
        <v>20437</v>
      </c>
    </row>
    <row r="6247" spans="1:6">
      <c r="A6247" s="2" t="s">
        <v>31757</v>
      </c>
      <c r="B6247">
        <v>669</v>
      </c>
      <c r="C6247" s="2" t="s">
        <v>31758</v>
      </c>
      <c r="D6247" t="s">
        <v>20436</v>
      </c>
      <c r="E6247">
        <v>16</v>
      </c>
      <c r="F6247" t="s">
        <v>20437</v>
      </c>
    </row>
    <row r="6248" spans="1:6">
      <c r="A6248" s="2" t="s">
        <v>31759</v>
      </c>
      <c r="B6248">
        <v>669</v>
      </c>
      <c r="C6248" s="2" t="s">
        <v>31600</v>
      </c>
      <c r="D6248" t="s">
        <v>19686</v>
      </c>
      <c r="E6248">
        <v>16</v>
      </c>
      <c r="F6248" t="s">
        <v>20437</v>
      </c>
    </row>
    <row r="6249" spans="1:6">
      <c r="A6249" s="2" t="s">
        <v>31760</v>
      </c>
      <c r="B6249">
        <v>669</v>
      </c>
      <c r="C6249" s="2" t="s">
        <v>24990</v>
      </c>
      <c r="D6249" t="s">
        <v>20436</v>
      </c>
      <c r="E6249">
        <v>16</v>
      </c>
      <c r="F6249" t="s">
        <v>20437</v>
      </c>
    </row>
    <row r="6250" spans="1:6">
      <c r="A6250" s="2" t="s">
        <v>31761</v>
      </c>
      <c r="B6250">
        <v>669</v>
      </c>
      <c r="C6250" s="2" t="s">
        <v>31762</v>
      </c>
      <c r="D6250" t="s">
        <v>24653</v>
      </c>
      <c r="E6250">
        <v>16</v>
      </c>
      <c r="F6250" t="s">
        <v>20437</v>
      </c>
    </row>
    <row r="6251" spans="1:6">
      <c r="A6251" s="2" t="s">
        <v>31763</v>
      </c>
      <c r="B6251">
        <v>152</v>
      </c>
      <c r="C6251" s="2" t="s">
        <v>31764</v>
      </c>
      <c r="D6251" t="s">
        <v>31765</v>
      </c>
      <c r="E6251">
        <v>4</v>
      </c>
      <c r="F6251" t="s">
        <v>31766</v>
      </c>
    </row>
    <row r="6252" spans="1:6">
      <c r="A6252" s="2" t="s">
        <v>31767</v>
      </c>
      <c r="B6252">
        <v>291</v>
      </c>
      <c r="C6252" s="2" t="s">
        <v>20512</v>
      </c>
      <c r="D6252" t="s">
        <v>19350</v>
      </c>
      <c r="E6252">
        <v>8</v>
      </c>
      <c r="F6252" t="s">
        <v>19351</v>
      </c>
    </row>
    <row r="6253" spans="1:6">
      <c r="A6253" s="2" t="s">
        <v>31768</v>
      </c>
      <c r="B6253">
        <v>291</v>
      </c>
      <c r="C6253" s="2" t="s">
        <v>20512</v>
      </c>
      <c r="D6253" t="s">
        <v>19350</v>
      </c>
      <c r="E6253">
        <v>8</v>
      </c>
      <c r="F6253" t="s">
        <v>19351</v>
      </c>
    </row>
    <row r="6254" spans="1:6">
      <c r="A6254" s="2" t="s">
        <v>31769</v>
      </c>
      <c r="B6254">
        <v>291</v>
      </c>
      <c r="C6254" s="2" t="s">
        <v>20512</v>
      </c>
      <c r="D6254" t="s">
        <v>19350</v>
      </c>
      <c r="E6254">
        <v>8</v>
      </c>
      <c r="F6254" t="s">
        <v>19351</v>
      </c>
    </row>
    <row r="6255" spans="1:6">
      <c r="A6255" s="2" t="s">
        <v>31770</v>
      </c>
      <c r="B6255">
        <v>291</v>
      </c>
      <c r="C6255" s="2" t="s">
        <v>20512</v>
      </c>
      <c r="D6255" t="s">
        <v>19350</v>
      </c>
      <c r="E6255">
        <v>8</v>
      </c>
      <c r="F6255" t="s">
        <v>19351</v>
      </c>
    </row>
    <row r="6256" spans="1:6">
      <c r="A6256" s="2" t="s">
        <v>31771</v>
      </c>
      <c r="B6256">
        <v>283</v>
      </c>
      <c r="C6256" s="2" t="s">
        <v>24769</v>
      </c>
      <c r="D6256" t="s">
        <v>23598</v>
      </c>
      <c r="E6256">
        <v>8</v>
      </c>
      <c r="F6256" t="s">
        <v>31694</v>
      </c>
    </row>
    <row r="6257" spans="1:6">
      <c r="A6257" s="2" t="s">
        <v>31772</v>
      </c>
      <c r="B6257">
        <v>154</v>
      </c>
      <c r="C6257" s="2" t="s">
        <v>31773</v>
      </c>
      <c r="D6257" t="s">
        <v>22285</v>
      </c>
      <c r="E6257">
        <v>4</v>
      </c>
      <c r="F6257" t="s">
        <v>19263</v>
      </c>
    </row>
    <row r="6258" spans="1:6">
      <c r="A6258" s="2" t="s">
        <v>31774</v>
      </c>
      <c r="B6258">
        <v>154</v>
      </c>
      <c r="C6258" s="2" t="s">
        <v>31775</v>
      </c>
      <c r="D6258" t="s">
        <v>31776</v>
      </c>
      <c r="E6258">
        <v>4</v>
      </c>
      <c r="F6258" t="s">
        <v>19263</v>
      </c>
    </row>
    <row r="6259" spans="1:6">
      <c r="A6259" s="2" t="s">
        <v>31777</v>
      </c>
      <c r="B6259">
        <v>144</v>
      </c>
      <c r="C6259" s="2" t="s">
        <v>19911</v>
      </c>
      <c r="D6259" t="s">
        <v>19912</v>
      </c>
      <c r="E6259">
        <v>4</v>
      </c>
      <c r="F6259" t="s">
        <v>19267</v>
      </c>
    </row>
    <row r="6260" spans="1:6">
      <c r="A6260" s="2" t="s">
        <v>31778</v>
      </c>
      <c r="B6260">
        <v>295</v>
      </c>
      <c r="C6260" s="2" t="s">
        <v>30142</v>
      </c>
      <c r="D6260" t="s">
        <v>30143</v>
      </c>
      <c r="E6260">
        <v>8</v>
      </c>
      <c r="F6260" t="s">
        <v>22932</v>
      </c>
    </row>
    <row r="6261" spans="1:6">
      <c r="A6261" s="2" t="s">
        <v>31779</v>
      </c>
      <c r="B6261">
        <v>302</v>
      </c>
      <c r="C6261" s="2" t="s">
        <v>31780</v>
      </c>
      <c r="D6261" t="s">
        <v>31781</v>
      </c>
      <c r="E6261">
        <v>8</v>
      </c>
      <c r="F6261" t="s">
        <v>31782</v>
      </c>
    </row>
    <row r="6262" spans="1:6">
      <c r="A6262" s="2" t="s">
        <v>31783</v>
      </c>
      <c r="B6262">
        <v>676</v>
      </c>
      <c r="C6262" s="2" t="s">
        <v>31407</v>
      </c>
      <c r="D6262" t="s">
        <v>19699</v>
      </c>
      <c r="E6262">
        <v>16</v>
      </c>
      <c r="F6262" t="s">
        <v>19700</v>
      </c>
    </row>
    <row r="6263" spans="1:6">
      <c r="A6263" s="2" t="s">
        <v>31784</v>
      </c>
      <c r="B6263">
        <v>291</v>
      </c>
      <c r="C6263" s="2" t="s">
        <v>20512</v>
      </c>
      <c r="D6263" t="s">
        <v>19350</v>
      </c>
      <c r="E6263">
        <v>8</v>
      </c>
      <c r="F6263" t="s">
        <v>19351</v>
      </c>
    </row>
    <row r="6264" spans="1:6">
      <c r="A6264" s="2" t="s">
        <v>31785</v>
      </c>
      <c r="B6264">
        <v>291</v>
      </c>
      <c r="C6264" s="2" t="s">
        <v>20512</v>
      </c>
      <c r="D6264" t="s">
        <v>19350</v>
      </c>
      <c r="E6264">
        <v>8</v>
      </c>
      <c r="F6264" t="s">
        <v>19351</v>
      </c>
    </row>
    <row r="6265" spans="1:6">
      <c r="A6265" s="2" t="s">
        <v>31786</v>
      </c>
      <c r="B6265">
        <v>291</v>
      </c>
      <c r="C6265" s="2" t="s">
        <v>19353</v>
      </c>
      <c r="D6265" t="s">
        <v>19350</v>
      </c>
      <c r="E6265">
        <v>8</v>
      </c>
      <c r="F6265" t="s">
        <v>19351</v>
      </c>
    </row>
    <row r="6266" spans="1:6">
      <c r="A6266" s="2" t="s">
        <v>31787</v>
      </c>
      <c r="B6266">
        <v>291</v>
      </c>
      <c r="C6266" s="2" t="s">
        <v>19353</v>
      </c>
      <c r="D6266" t="s">
        <v>19350</v>
      </c>
      <c r="E6266">
        <v>8</v>
      </c>
      <c r="F6266" t="s">
        <v>19351</v>
      </c>
    </row>
    <row r="6267" spans="1:6">
      <c r="A6267" s="2" t="s">
        <v>31788</v>
      </c>
      <c r="B6267">
        <v>352</v>
      </c>
      <c r="C6267" s="2" t="s">
        <v>31789</v>
      </c>
      <c r="D6267" t="s">
        <v>31790</v>
      </c>
      <c r="E6267">
        <v>8</v>
      </c>
      <c r="F6267" t="s">
        <v>21382</v>
      </c>
    </row>
    <row r="6268" spans="1:6">
      <c r="A6268" s="2" t="s">
        <v>31791</v>
      </c>
      <c r="B6268">
        <v>437</v>
      </c>
      <c r="C6268" s="2" t="s">
        <v>31792</v>
      </c>
      <c r="D6268" t="s">
        <v>31576</v>
      </c>
      <c r="E6268">
        <v>6</v>
      </c>
      <c r="F6268" t="s">
        <v>31793</v>
      </c>
    </row>
    <row r="6269" spans="1:6">
      <c r="A6269" s="2" t="s">
        <v>31794</v>
      </c>
      <c r="B6269">
        <v>283</v>
      </c>
      <c r="C6269" s="2" t="s">
        <v>31795</v>
      </c>
      <c r="D6269" t="s">
        <v>31796</v>
      </c>
      <c r="E6269">
        <v>8</v>
      </c>
      <c r="F6269" t="s">
        <v>31797</v>
      </c>
    </row>
    <row r="6270" spans="1:6">
      <c r="A6270" s="2" t="s">
        <v>31798</v>
      </c>
      <c r="B6270">
        <v>294</v>
      </c>
      <c r="C6270" s="2" t="s">
        <v>31799</v>
      </c>
      <c r="D6270" t="s">
        <v>31800</v>
      </c>
      <c r="E6270">
        <v>8</v>
      </c>
      <c r="F6270" t="s">
        <v>31801</v>
      </c>
    </row>
    <row r="6271" spans="1:6">
      <c r="A6271" s="2" t="s">
        <v>31802</v>
      </c>
      <c r="B6271">
        <v>668</v>
      </c>
      <c r="C6271" s="2" t="s">
        <v>31803</v>
      </c>
      <c r="D6271" t="s">
        <v>22032</v>
      </c>
      <c r="E6271">
        <v>16</v>
      </c>
      <c r="F6271" t="s">
        <v>31804</v>
      </c>
    </row>
    <row r="6272" spans="1:6">
      <c r="A6272" s="2" t="s">
        <v>31805</v>
      </c>
      <c r="B6272">
        <v>291</v>
      </c>
      <c r="C6272" s="2" t="s">
        <v>19353</v>
      </c>
      <c r="D6272" t="s">
        <v>19350</v>
      </c>
      <c r="E6272">
        <v>8</v>
      </c>
      <c r="F6272" t="s">
        <v>19351</v>
      </c>
    </row>
    <row r="6273" spans="1:6">
      <c r="A6273" s="2" t="s">
        <v>31806</v>
      </c>
      <c r="B6273">
        <v>293</v>
      </c>
      <c r="C6273" s="2" t="s">
        <v>19491</v>
      </c>
      <c r="D6273" t="s">
        <v>22735</v>
      </c>
      <c r="E6273">
        <v>8</v>
      </c>
      <c r="F6273" t="s">
        <v>28803</v>
      </c>
    </row>
    <row r="6274" spans="1:6">
      <c r="A6274" s="2" t="s">
        <v>31807</v>
      </c>
      <c r="B6274">
        <v>278</v>
      </c>
      <c r="C6274" s="2" t="s">
        <v>31808</v>
      </c>
      <c r="D6274" t="s">
        <v>31809</v>
      </c>
      <c r="E6274">
        <v>8</v>
      </c>
      <c r="F6274" t="s">
        <v>31810</v>
      </c>
    </row>
    <row r="6275" spans="1:6">
      <c r="A6275" s="2" t="s">
        <v>31811</v>
      </c>
      <c r="B6275">
        <v>678</v>
      </c>
      <c r="C6275" s="2" t="s">
        <v>27535</v>
      </c>
      <c r="D6275" t="s">
        <v>20986</v>
      </c>
      <c r="E6275">
        <v>16</v>
      </c>
      <c r="F6275" t="s">
        <v>31812</v>
      </c>
    </row>
    <row r="6276" spans="1:6">
      <c r="A6276" s="2" t="s">
        <v>31813</v>
      </c>
      <c r="B6276">
        <v>522</v>
      </c>
      <c r="C6276" s="2" t="s">
        <v>24250</v>
      </c>
      <c r="D6276" t="s">
        <v>24251</v>
      </c>
      <c r="E6276">
        <v>8</v>
      </c>
      <c r="F6276" t="s">
        <v>22526</v>
      </c>
    </row>
    <row r="6277" spans="1:6">
      <c r="A6277" s="2" t="s">
        <v>31814</v>
      </c>
      <c r="B6277">
        <v>522</v>
      </c>
      <c r="C6277" s="2" t="s">
        <v>24250</v>
      </c>
      <c r="D6277" t="s">
        <v>24251</v>
      </c>
      <c r="E6277">
        <v>8</v>
      </c>
      <c r="F6277" t="s">
        <v>22526</v>
      </c>
    </row>
    <row r="6278" spans="1:6">
      <c r="A6278" s="2" t="s">
        <v>31815</v>
      </c>
      <c r="B6278">
        <v>541</v>
      </c>
      <c r="C6278" s="2" t="s">
        <v>22464</v>
      </c>
      <c r="D6278" t="s">
        <v>21407</v>
      </c>
      <c r="E6278">
        <v>9</v>
      </c>
      <c r="F6278" t="s">
        <v>19331</v>
      </c>
    </row>
    <row r="6279" spans="1:6">
      <c r="A6279" s="2" t="s">
        <v>31816</v>
      </c>
      <c r="B6279">
        <v>522</v>
      </c>
      <c r="C6279" s="2" t="s">
        <v>24250</v>
      </c>
      <c r="D6279" t="s">
        <v>24251</v>
      </c>
      <c r="E6279">
        <v>8</v>
      </c>
      <c r="F6279" t="s">
        <v>22526</v>
      </c>
    </row>
    <row r="6280" spans="1:6">
      <c r="A6280" s="2" t="s">
        <v>31817</v>
      </c>
      <c r="B6280">
        <v>548</v>
      </c>
      <c r="C6280" s="2" t="s">
        <v>27663</v>
      </c>
      <c r="D6280" t="s">
        <v>21376</v>
      </c>
      <c r="E6280">
        <v>9</v>
      </c>
      <c r="F6280" t="s">
        <v>22848</v>
      </c>
    </row>
    <row r="6281" spans="1:6">
      <c r="A6281" s="2" t="s">
        <v>31818</v>
      </c>
      <c r="B6281">
        <v>541</v>
      </c>
      <c r="C6281" s="2" t="s">
        <v>19329</v>
      </c>
      <c r="D6281" t="s">
        <v>19330</v>
      </c>
      <c r="E6281">
        <v>9</v>
      </c>
      <c r="F6281" t="s">
        <v>19331</v>
      </c>
    </row>
    <row r="6282" spans="1:6">
      <c r="A6282" s="2" t="s">
        <v>31819</v>
      </c>
      <c r="B6282">
        <v>522</v>
      </c>
      <c r="C6282" s="2" t="s">
        <v>24250</v>
      </c>
      <c r="D6282" t="s">
        <v>24251</v>
      </c>
      <c r="E6282">
        <v>8</v>
      </c>
      <c r="F6282" t="s">
        <v>22526</v>
      </c>
    </row>
    <row r="6283" spans="1:6">
      <c r="A6283" s="2" t="s">
        <v>31820</v>
      </c>
      <c r="B6283">
        <v>541</v>
      </c>
      <c r="C6283" s="2" t="s">
        <v>19329</v>
      </c>
      <c r="D6283" t="s">
        <v>19330</v>
      </c>
      <c r="E6283">
        <v>9</v>
      </c>
      <c r="F6283" t="s">
        <v>19331</v>
      </c>
    </row>
    <row r="6284" spans="1:6">
      <c r="A6284" s="2" t="s">
        <v>31821</v>
      </c>
      <c r="B6284">
        <v>541</v>
      </c>
      <c r="C6284" s="2" t="s">
        <v>31822</v>
      </c>
      <c r="D6284" t="s">
        <v>21407</v>
      </c>
      <c r="E6284">
        <v>9</v>
      </c>
      <c r="F6284" t="s">
        <v>19331</v>
      </c>
    </row>
    <row r="6285" spans="1:6">
      <c r="A6285" s="2" t="s">
        <v>31823</v>
      </c>
      <c r="B6285">
        <v>522</v>
      </c>
      <c r="C6285" s="2" t="s">
        <v>24250</v>
      </c>
      <c r="D6285" t="s">
        <v>24251</v>
      </c>
      <c r="E6285">
        <v>8</v>
      </c>
      <c r="F6285" t="s">
        <v>22526</v>
      </c>
    </row>
    <row r="6286" spans="1:6">
      <c r="A6286" s="2" t="s">
        <v>31824</v>
      </c>
      <c r="B6286">
        <v>294</v>
      </c>
      <c r="C6286" s="2" t="s">
        <v>19333</v>
      </c>
      <c r="D6286" t="s">
        <v>19334</v>
      </c>
      <c r="E6286">
        <v>8</v>
      </c>
      <c r="F6286" t="s">
        <v>19335</v>
      </c>
    </row>
    <row r="6287" spans="1:6">
      <c r="A6287" s="2" t="s">
        <v>31825</v>
      </c>
      <c r="B6287">
        <v>364</v>
      </c>
      <c r="C6287" s="2" t="s">
        <v>31826</v>
      </c>
      <c r="D6287" t="s">
        <v>20721</v>
      </c>
      <c r="E6287">
        <v>10</v>
      </c>
      <c r="F6287" t="s">
        <v>31827</v>
      </c>
    </row>
    <row r="6288" spans="1:6">
      <c r="A6288" s="2" t="s">
        <v>31828</v>
      </c>
      <c r="B6288">
        <v>150</v>
      </c>
      <c r="C6288" s="2" t="s">
        <v>29437</v>
      </c>
      <c r="D6288" t="s">
        <v>20675</v>
      </c>
      <c r="E6288">
        <v>4</v>
      </c>
      <c r="F6288" t="s">
        <v>31829</v>
      </c>
    </row>
    <row r="6289" spans="1:6">
      <c r="A6289" s="2" t="s">
        <v>31830</v>
      </c>
      <c r="B6289">
        <v>745</v>
      </c>
      <c r="C6289" s="2" t="s">
        <v>31831</v>
      </c>
      <c r="D6289" t="s">
        <v>19956</v>
      </c>
      <c r="E6289">
        <v>16</v>
      </c>
      <c r="F6289" t="s">
        <v>19997</v>
      </c>
    </row>
    <row r="6290" spans="1:6">
      <c r="A6290" s="2" t="s">
        <v>31832</v>
      </c>
      <c r="B6290">
        <v>522</v>
      </c>
      <c r="C6290" s="2" t="s">
        <v>31833</v>
      </c>
      <c r="D6290" t="s">
        <v>31834</v>
      </c>
      <c r="E6290">
        <v>9</v>
      </c>
      <c r="F6290" t="s">
        <v>31835</v>
      </c>
    </row>
    <row r="6291" spans="1:6">
      <c r="A6291" s="2" t="s">
        <v>31836</v>
      </c>
      <c r="B6291">
        <v>364</v>
      </c>
      <c r="C6291" s="2" t="s">
        <v>24145</v>
      </c>
      <c r="D6291" t="s">
        <v>26279</v>
      </c>
      <c r="E6291">
        <v>7</v>
      </c>
      <c r="F6291" t="s">
        <v>31837</v>
      </c>
    </row>
    <row r="6292" spans="1:6">
      <c r="A6292" s="2" t="s">
        <v>31838</v>
      </c>
      <c r="B6292">
        <v>353</v>
      </c>
      <c r="C6292" s="2" t="s">
        <v>31839</v>
      </c>
      <c r="D6292" t="s">
        <v>25234</v>
      </c>
      <c r="E6292">
        <v>10</v>
      </c>
      <c r="F6292" t="s">
        <v>31840</v>
      </c>
    </row>
    <row r="6293" spans="1:6">
      <c r="A6293" s="2" t="s">
        <v>31841</v>
      </c>
      <c r="B6293">
        <v>536</v>
      </c>
      <c r="C6293" s="2" t="s">
        <v>31842</v>
      </c>
      <c r="D6293" t="s">
        <v>19822</v>
      </c>
      <c r="E6293">
        <v>14</v>
      </c>
      <c r="F6293" t="s">
        <v>31843</v>
      </c>
    </row>
    <row r="6294" spans="1:6">
      <c r="A6294" s="2" t="s">
        <v>31844</v>
      </c>
      <c r="B6294">
        <v>801</v>
      </c>
      <c r="C6294" s="2" t="s">
        <v>31845</v>
      </c>
      <c r="D6294" t="s">
        <v>31846</v>
      </c>
      <c r="E6294">
        <v>14</v>
      </c>
      <c r="F6294" t="s">
        <v>31847</v>
      </c>
    </row>
    <row r="6295" spans="1:6">
      <c r="A6295" s="2" t="s">
        <v>31848</v>
      </c>
      <c r="B6295">
        <v>312</v>
      </c>
      <c r="C6295" s="2" t="s">
        <v>31849</v>
      </c>
      <c r="D6295" t="s">
        <v>24736</v>
      </c>
      <c r="E6295">
        <v>8</v>
      </c>
      <c r="F6295" t="s">
        <v>31850</v>
      </c>
    </row>
    <row r="6296" spans="1:6">
      <c r="A6296" s="2" t="s">
        <v>31851</v>
      </c>
      <c r="B6296">
        <v>154</v>
      </c>
      <c r="C6296" s="2" t="s">
        <v>19261</v>
      </c>
      <c r="D6296" t="s">
        <v>19262</v>
      </c>
      <c r="E6296">
        <v>4</v>
      </c>
      <c r="F6296" t="s">
        <v>19263</v>
      </c>
    </row>
    <row r="6297" spans="1:6">
      <c r="A6297" s="2" t="s">
        <v>31852</v>
      </c>
      <c r="B6297">
        <v>144</v>
      </c>
      <c r="C6297" s="2" t="s">
        <v>19265</v>
      </c>
      <c r="D6297" t="s">
        <v>19266</v>
      </c>
      <c r="E6297">
        <v>4</v>
      </c>
      <c r="F6297" t="s">
        <v>19267</v>
      </c>
    </row>
    <row r="6298" spans="1:6">
      <c r="A6298" s="2" t="s">
        <v>31853</v>
      </c>
      <c r="B6298">
        <v>655</v>
      </c>
      <c r="C6298" s="2" t="s">
        <v>31854</v>
      </c>
      <c r="D6298" t="s">
        <v>20209</v>
      </c>
      <c r="E6298">
        <v>16</v>
      </c>
      <c r="F6298" t="s">
        <v>31855</v>
      </c>
    </row>
    <row r="6299" spans="1:6">
      <c r="A6299" s="2" t="s">
        <v>31856</v>
      </c>
      <c r="B6299">
        <v>645</v>
      </c>
      <c r="C6299" s="2" t="s">
        <v>21099</v>
      </c>
      <c r="D6299" t="s">
        <v>31857</v>
      </c>
      <c r="E6299">
        <v>9</v>
      </c>
      <c r="F6299" t="s">
        <v>31858</v>
      </c>
    </row>
    <row r="6300" spans="1:6">
      <c r="A6300" s="2" t="s">
        <v>31859</v>
      </c>
      <c r="B6300">
        <v>536</v>
      </c>
      <c r="C6300" s="2" t="s">
        <v>31842</v>
      </c>
      <c r="D6300" t="s">
        <v>19822</v>
      </c>
      <c r="E6300">
        <v>14</v>
      </c>
      <c r="F6300" t="s">
        <v>31843</v>
      </c>
    </row>
    <row r="6301" spans="1:6">
      <c r="A6301" s="2" t="s">
        <v>31860</v>
      </c>
      <c r="B6301">
        <v>298</v>
      </c>
      <c r="C6301" s="2" t="s">
        <v>19951</v>
      </c>
      <c r="D6301" t="s">
        <v>19952</v>
      </c>
      <c r="E6301">
        <v>8</v>
      </c>
      <c r="F6301" t="s">
        <v>19953</v>
      </c>
    </row>
    <row r="6302" spans="1:6">
      <c r="A6302" s="2" t="s">
        <v>31861</v>
      </c>
      <c r="B6302">
        <v>542</v>
      </c>
      <c r="C6302" s="2" t="s">
        <v>24076</v>
      </c>
      <c r="D6302" t="s">
        <v>20299</v>
      </c>
      <c r="E6302">
        <v>9</v>
      </c>
      <c r="F6302" t="s">
        <v>20300</v>
      </c>
    </row>
    <row r="6303" spans="1:6">
      <c r="A6303" s="2" t="s">
        <v>31862</v>
      </c>
      <c r="B6303">
        <v>309</v>
      </c>
      <c r="C6303" s="2" t="s">
        <v>20263</v>
      </c>
      <c r="D6303" t="s">
        <v>20264</v>
      </c>
      <c r="E6303">
        <v>8</v>
      </c>
      <c r="F6303" t="s">
        <v>20265</v>
      </c>
    </row>
    <row r="6304" spans="1:6">
      <c r="A6304" s="2" t="s">
        <v>31863</v>
      </c>
      <c r="B6304">
        <v>289</v>
      </c>
      <c r="C6304" s="2" t="s">
        <v>25966</v>
      </c>
      <c r="D6304" t="s">
        <v>21352</v>
      </c>
      <c r="E6304">
        <v>8</v>
      </c>
      <c r="F6304" t="s">
        <v>22378</v>
      </c>
    </row>
    <row r="6305" spans="1:6">
      <c r="A6305" s="2" t="s">
        <v>31864</v>
      </c>
      <c r="B6305">
        <v>743</v>
      </c>
      <c r="C6305" s="2" t="s">
        <v>31865</v>
      </c>
      <c r="D6305" t="s">
        <v>24803</v>
      </c>
      <c r="E6305">
        <v>8</v>
      </c>
      <c r="F6305" t="s">
        <v>27460</v>
      </c>
    </row>
    <row r="6306" spans="1:6">
      <c r="A6306" s="2" t="s">
        <v>31866</v>
      </c>
      <c r="B6306">
        <v>673</v>
      </c>
      <c r="C6306" s="2" t="s">
        <v>31867</v>
      </c>
      <c r="D6306" t="s">
        <v>21139</v>
      </c>
      <c r="E6306">
        <v>16</v>
      </c>
      <c r="F6306" t="s">
        <v>31868</v>
      </c>
    </row>
    <row r="6307" spans="1:6">
      <c r="A6307" s="2" t="s">
        <v>31869</v>
      </c>
      <c r="B6307">
        <v>294</v>
      </c>
      <c r="C6307" s="2" t="s">
        <v>31870</v>
      </c>
      <c r="D6307" t="s">
        <v>31871</v>
      </c>
      <c r="E6307">
        <v>8</v>
      </c>
      <c r="F6307" t="s">
        <v>31872</v>
      </c>
    </row>
    <row r="6308" spans="1:6">
      <c r="A6308" s="2" t="s">
        <v>31873</v>
      </c>
      <c r="B6308">
        <v>84</v>
      </c>
      <c r="C6308" s="2" t="s">
        <v>31874</v>
      </c>
      <c r="D6308" t="s">
        <v>31875</v>
      </c>
      <c r="E6308">
        <v>2</v>
      </c>
      <c r="F6308" t="s">
        <v>31876</v>
      </c>
    </row>
    <row r="6309" spans="1:6">
      <c r="A6309" s="2" t="s">
        <v>31877</v>
      </c>
      <c r="B6309">
        <v>183</v>
      </c>
      <c r="C6309" s="2" t="s">
        <v>31878</v>
      </c>
      <c r="D6309" t="s">
        <v>21880</v>
      </c>
      <c r="E6309">
        <v>5</v>
      </c>
      <c r="F6309" t="s">
        <v>31879</v>
      </c>
    </row>
    <row r="6310" spans="1:6">
      <c r="A6310" s="2" t="s">
        <v>31880</v>
      </c>
      <c r="B6310">
        <v>307</v>
      </c>
      <c r="C6310" s="2" t="s">
        <v>19907</v>
      </c>
      <c r="D6310" t="s">
        <v>21832</v>
      </c>
      <c r="E6310">
        <v>8</v>
      </c>
      <c r="F6310" t="s">
        <v>31881</v>
      </c>
    </row>
    <row r="6311" spans="1:6">
      <c r="A6311" s="2" t="s">
        <v>31882</v>
      </c>
      <c r="B6311">
        <v>307</v>
      </c>
      <c r="C6311" s="2" t="s">
        <v>26520</v>
      </c>
      <c r="D6311" t="s">
        <v>27868</v>
      </c>
      <c r="E6311">
        <v>8</v>
      </c>
      <c r="F6311" t="s">
        <v>31881</v>
      </c>
    </row>
    <row r="6312" spans="1:6">
      <c r="A6312" s="2" t="s">
        <v>31883</v>
      </c>
      <c r="B6312">
        <v>150</v>
      </c>
      <c r="C6312" s="2" t="s">
        <v>23469</v>
      </c>
      <c r="D6312" t="s">
        <v>25994</v>
      </c>
      <c r="E6312">
        <v>4</v>
      </c>
      <c r="F6312" t="s">
        <v>31884</v>
      </c>
    </row>
    <row r="6313" spans="1:6">
      <c r="A6313" s="2" t="s">
        <v>31885</v>
      </c>
      <c r="B6313">
        <v>170</v>
      </c>
      <c r="C6313" s="2" t="s">
        <v>31886</v>
      </c>
      <c r="D6313" t="s">
        <v>20848</v>
      </c>
      <c r="E6313">
        <v>4</v>
      </c>
      <c r="F6313" t="s">
        <v>31887</v>
      </c>
    </row>
    <row r="6314" spans="1:6">
      <c r="A6314" s="2" t="s">
        <v>31888</v>
      </c>
      <c r="B6314">
        <v>290</v>
      </c>
      <c r="C6314" s="2" t="s">
        <v>19273</v>
      </c>
      <c r="D6314" t="s">
        <v>19274</v>
      </c>
      <c r="E6314">
        <v>8</v>
      </c>
      <c r="F6314" t="s">
        <v>19251</v>
      </c>
    </row>
    <row r="6315" spans="1:6">
      <c r="A6315" s="2" t="s">
        <v>31889</v>
      </c>
      <c r="B6315">
        <v>691</v>
      </c>
      <c r="C6315" s="2" t="s">
        <v>31890</v>
      </c>
      <c r="D6315" t="s">
        <v>24544</v>
      </c>
      <c r="E6315">
        <v>8</v>
      </c>
      <c r="F6315" t="s">
        <v>31891</v>
      </c>
    </row>
    <row r="6316" spans="1:6">
      <c r="A6316" s="2" t="s">
        <v>31892</v>
      </c>
      <c r="B6316">
        <v>302</v>
      </c>
      <c r="C6316" s="2" t="s">
        <v>24769</v>
      </c>
      <c r="D6316" t="s">
        <v>31893</v>
      </c>
      <c r="E6316">
        <v>8</v>
      </c>
      <c r="F6316" t="s">
        <v>31894</v>
      </c>
    </row>
    <row r="6317" spans="1:6">
      <c r="A6317" s="2" t="s">
        <v>31895</v>
      </c>
      <c r="B6317">
        <v>669</v>
      </c>
      <c r="C6317" s="2" t="s">
        <v>31896</v>
      </c>
      <c r="D6317" t="s">
        <v>20436</v>
      </c>
      <c r="E6317">
        <v>16</v>
      </c>
      <c r="F6317" t="s">
        <v>20437</v>
      </c>
    </row>
    <row r="6318" spans="1:6">
      <c r="A6318" s="2" t="s">
        <v>31897</v>
      </c>
      <c r="B6318">
        <v>541</v>
      </c>
      <c r="C6318" s="2" t="s">
        <v>19329</v>
      </c>
      <c r="D6318" t="s">
        <v>19330</v>
      </c>
      <c r="E6318">
        <v>9</v>
      </c>
      <c r="F6318" t="s">
        <v>19331</v>
      </c>
    </row>
    <row r="6319" spans="1:6">
      <c r="A6319" s="2" t="s">
        <v>31898</v>
      </c>
      <c r="B6319">
        <v>308</v>
      </c>
      <c r="C6319" s="2" t="s">
        <v>20563</v>
      </c>
      <c r="D6319" t="s">
        <v>20564</v>
      </c>
      <c r="E6319">
        <v>8</v>
      </c>
      <c r="F6319" t="s">
        <v>19451</v>
      </c>
    </row>
    <row r="6320" spans="1:6">
      <c r="A6320" s="2" t="s">
        <v>31899</v>
      </c>
      <c r="B6320">
        <v>152</v>
      </c>
      <c r="C6320" s="2" t="s">
        <v>29903</v>
      </c>
      <c r="D6320" t="s">
        <v>20194</v>
      </c>
      <c r="E6320">
        <v>4</v>
      </c>
      <c r="F6320" t="s">
        <v>19460</v>
      </c>
    </row>
    <row r="6321" spans="1:6">
      <c r="A6321" s="2" t="s">
        <v>31900</v>
      </c>
      <c r="B6321">
        <v>308</v>
      </c>
      <c r="C6321" s="2" t="s">
        <v>21831</v>
      </c>
      <c r="D6321" t="s">
        <v>21832</v>
      </c>
      <c r="E6321">
        <v>8</v>
      </c>
      <c r="F6321" t="s">
        <v>21833</v>
      </c>
    </row>
    <row r="6322" spans="1:6">
      <c r="A6322" s="2" t="s">
        <v>31901</v>
      </c>
      <c r="B6322">
        <v>144</v>
      </c>
      <c r="C6322" s="2" t="s">
        <v>19265</v>
      </c>
      <c r="D6322" t="s">
        <v>19266</v>
      </c>
      <c r="E6322">
        <v>4</v>
      </c>
      <c r="F6322" t="s">
        <v>19267</v>
      </c>
    </row>
    <row r="6323" spans="1:6">
      <c r="A6323" s="2" t="s">
        <v>31902</v>
      </c>
      <c r="B6323">
        <v>154</v>
      </c>
      <c r="C6323" s="2" t="s">
        <v>19261</v>
      </c>
      <c r="D6323" t="s">
        <v>19262</v>
      </c>
      <c r="E6323">
        <v>4</v>
      </c>
      <c r="F6323" t="s">
        <v>19263</v>
      </c>
    </row>
    <row r="6324" spans="1:6">
      <c r="A6324" s="2" t="s">
        <v>31903</v>
      </c>
      <c r="B6324">
        <v>312</v>
      </c>
      <c r="C6324" s="2" t="s">
        <v>31904</v>
      </c>
      <c r="D6324" t="s">
        <v>31905</v>
      </c>
      <c r="E6324">
        <v>8</v>
      </c>
      <c r="F6324" t="s">
        <v>31906</v>
      </c>
    </row>
    <row r="6325" spans="1:6">
      <c r="A6325" s="2" t="s">
        <v>31907</v>
      </c>
      <c r="B6325">
        <v>309</v>
      </c>
      <c r="C6325" s="2" t="s">
        <v>31908</v>
      </c>
      <c r="D6325" t="s">
        <v>31909</v>
      </c>
      <c r="E6325">
        <v>8</v>
      </c>
      <c r="F6325" t="s">
        <v>31910</v>
      </c>
    </row>
    <row r="6326" spans="1:6">
      <c r="A6326" s="2" t="s">
        <v>31911</v>
      </c>
      <c r="B6326">
        <v>293</v>
      </c>
      <c r="C6326" s="2" t="s">
        <v>20204</v>
      </c>
      <c r="D6326" t="s">
        <v>26817</v>
      </c>
      <c r="E6326">
        <v>8</v>
      </c>
      <c r="F6326" t="s">
        <v>20876</v>
      </c>
    </row>
    <row r="6327" spans="1:6">
      <c r="A6327" s="2" t="s">
        <v>31912</v>
      </c>
      <c r="B6327">
        <v>309</v>
      </c>
      <c r="C6327" s="2" t="s">
        <v>27459</v>
      </c>
      <c r="D6327" t="s">
        <v>31913</v>
      </c>
      <c r="E6327">
        <v>8</v>
      </c>
      <c r="F6327" t="s">
        <v>31914</v>
      </c>
    </row>
    <row r="6328" spans="1:6">
      <c r="A6328" s="2" t="s">
        <v>31915</v>
      </c>
      <c r="B6328">
        <v>683</v>
      </c>
      <c r="C6328" s="2" t="s">
        <v>31916</v>
      </c>
      <c r="D6328" t="s">
        <v>25411</v>
      </c>
      <c r="E6328">
        <v>15</v>
      </c>
      <c r="F6328" t="s">
        <v>31917</v>
      </c>
    </row>
    <row r="6329" spans="1:6">
      <c r="A6329" s="2" t="s">
        <v>31918</v>
      </c>
      <c r="B6329">
        <v>527</v>
      </c>
      <c r="C6329" s="2" t="s">
        <v>31919</v>
      </c>
      <c r="D6329" t="s">
        <v>28530</v>
      </c>
      <c r="E6329">
        <v>9</v>
      </c>
      <c r="F6329" t="s">
        <v>31920</v>
      </c>
    </row>
    <row r="6330" spans="1:6">
      <c r="A6330" s="2" t="s">
        <v>31921</v>
      </c>
      <c r="B6330">
        <v>322</v>
      </c>
      <c r="C6330" s="2" t="s">
        <v>31922</v>
      </c>
      <c r="D6330" t="s">
        <v>27147</v>
      </c>
      <c r="E6330">
        <v>9</v>
      </c>
      <c r="F6330" t="s">
        <v>31923</v>
      </c>
    </row>
    <row r="6331" spans="1:6">
      <c r="A6331" s="2" t="s">
        <v>31924</v>
      </c>
      <c r="B6331">
        <v>679</v>
      </c>
      <c r="C6331" s="2" t="s">
        <v>31925</v>
      </c>
      <c r="D6331" t="s">
        <v>25999</v>
      </c>
      <c r="E6331">
        <v>16</v>
      </c>
      <c r="F6331" t="s">
        <v>31926</v>
      </c>
    </row>
    <row r="6332" spans="1:6">
      <c r="A6332" s="2" t="s">
        <v>31927</v>
      </c>
      <c r="B6332">
        <v>317</v>
      </c>
      <c r="C6332" s="2" t="s">
        <v>23024</v>
      </c>
      <c r="D6332" t="s">
        <v>21352</v>
      </c>
      <c r="E6332">
        <v>9</v>
      </c>
      <c r="F6332" t="s">
        <v>31928</v>
      </c>
    </row>
    <row r="6333" spans="1:6">
      <c r="A6333" s="2" t="s">
        <v>31929</v>
      </c>
      <c r="B6333">
        <v>677</v>
      </c>
      <c r="C6333" s="2" t="s">
        <v>31930</v>
      </c>
      <c r="D6333" t="s">
        <v>31931</v>
      </c>
      <c r="E6333">
        <v>16</v>
      </c>
      <c r="F6333" t="s">
        <v>31932</v>
      </c>
    </row>
    <row r="6334" spans="1:6">
      <c r="A6334" s="2" t="s">
        <v>31933</v>
      </c>
      <c r="B6334">
        <v>202</v>
      </c>
      <c r="C6334" s="2" t="s">
        <v>31934</v>
      </c>
      <c r="D6334" t="s">
        <v>29496</v>
      </c>
      <c r="E6334">
        <v>6</v>
      </c>
      <c r="F6334" t="s">
        <v>31935</v>
      </c>
    </row>
    <row r="6335" spans="1:6">
      <c r="A6335" s="2" t="s">
        <v>31936</v>
      </c>
      <c r="B6335">
        <v>679</v>
      </c>
      <c r="C6335" s="2" t="s">
        <v>31937</v>
      </c>
      <c r="D6335" t="s">
        <v>24131</v>
      </c>
      <c r="E6335">
        <v>16</v>
      </c>
      <c r="F6335" t="s">
        <v>24030</v>
      </c>
    </row>
    <row r="6336" spans="1:6">
      <c r="A6336" s="2" t="s">
        <v>31938</v>
      </c>
      <c r="B6336">
        <v>308</v>
      </c>
      <c r="C6336" s="2" t="s">
        <v>31939</v>
      </c>
      <c r="D6336" t="s">
        <v>31940</v>
      </c>
      <c r="E6336">
        <v>9</v>
      </c>
      <c r="F6336" t="s">
        <v>31941</v>
      </c>
    </row>
    <row r="6337" spans="1:6">
      <c r="A6337" s="2" t="s">
        <v>31942</v>
      </c>
      <c r="B6337">
        <v>658</v>
      </c>
      <c r="C6337" s="2" t="s">
        <v>31943</v>
      </c>
      <c r="D6337" t="s">
        <v>21738</v>
      </c>
      <c r="E6337">
        <v>16</v>
      </c>
      <c r="F6337" t="s">
        <v>31944</v>
      </c>
    </row>
    <row r="6338" spans="1:6">
      <c r="A6338" s="2" t="s">
        <v>31945</v>
      </c>
      <c r="B6338">
        <v>318</v>
      </c>
      <c r="C6338" s="2" t="s">
        <v>31139</v>
      </c>
      <c r="D6338" t="s">
        <v>31946</v>
      </c>
      <c r="E6338">
        <v>9</v>
      </c>
      <c r="F6338" t="s">
        <v>31947</v>
      </c>
    </row>
    <row r="6339" spans="1:6">
      <c r="A6339" s="2" t="s">
        <v>31948</v>
      </c>
      <c r="B6339">
        <v>677</v>
      </c>
      <c r="C6339" s="2" t="s">
        <v>31949</v>
      </c>
      <c r="D6339" t="s">
        <v>22393</v>
      </c>
      <c r="E6339">
        <v>16</v>
      </c>
      <c r="F6339" t="s">
        <v>31950</v>
      </c>
    </row>
    <row r="6340" spans="1:6">
      <c r="A6340" s="2" t="s">
        <v>31951</v>
      </c>
      <c r="B6340">
        <v>308</v>
      </c>
      <c r="C6340" s="2" t="s">
        <v>31952</v>
      </c>
      <c r="D6340" t="s">
        <v>26754</v>
      </c>
      <c r="E6340">
        <v>9</v>
      </c>
      <c r="F6340" t="s">
        <v>31953</v>
      </c>
    </row>
    <row r="6341" spans="1:6">
      <c r="A6341" s="2" t="s">
        <v>31954</v>
      </c>
      <c r="B6341">
        <v>679</v>
      </c>
      <c r="C6341" s="2" t="s">
        <v>31955</v>
      </c>
      <c r="D6341" t="s">
        <v>31956</v>
      </c>
      <c r="E6341">
        <v>16</v>
      </c>
      <c r="F6341" t="s">
        <v>31957</v>
      </c>
    </row>
    <row r="6342" spans="1:6">
      <c r="A6342" s="2" t="s">
        <v>31958</v>
      </c>
      <c r="B6342">
        <v>234</v>
      </c>
      <c r="C6342" s="2" t="s">
        <v>31959</v>
      </c>
      <c r="D6342" t="s">
        <v>31960</v>
      </c>
      <c r="E6342">
        <v>6</v>
      </c>
      <c r="F6342" t="s">
        <v>31961</v>
      </c>
    </row>
    <row r="6343" spans="1:6">
      <c r="A6343" s="2" t="s">
        <v>31962</v>
      </c>
      <c r="B6343">
        <v>691</v>
      </c>
      <c r="C6343" s="2" t="s">
        <v>31963</v>
      </c>
      <c r="D6343" t="s">
        <v>19277</v>
      </c>
      <c r="E6343">
        <v>16</v>
      </c>
      <c r="F6343" t="s">
        <v>31964</v>
      </c>
    </row>
    <row r="6344" spans="1:6">
      <c r="A6344" s="2" t="s">
        <v>31965</v>
      </c>
      <c r="B6344">
        <v>535</v>
      </c>
      <c r="C6344" s="2" t="s">
        <v>31966</v>
      </c>
      <c r="D6344" t="s">
        <v>31967</v>
      </c>
      <c r="E6344">
        <v>7</v>
      </c>
      <c r="F6344" t="s">
        <v>31968</v>
      </c>
    </row>
    <row r="6345" spans="1:6">
      <c r="A6345" s="2" t="s">
        <v>31969</v>
      </c>
      <c r="B6345">
        <v>302</v>
      </c>
      <c r="C6345" s="2" t="s">
        <v>31970</v>
      </c>
      <c r="D6345" t="s">
        <v>31971</v>
      </c>
      <c r="E6345">
        <v>9</v>
      </c>
      <c r="F6345" t="s">
        <v>31972</v>
      </c>
    </row>
    <row r="6346" spans="1:6">
      <c r="A6346" s="2" t="s">
        <v>31973</v>
      </c>
      <c r="B6346">
        <v>677</v>
      </c>
      <c r="C6346" s="2" t="s">
        <v>24106</v>
      </c>
      <c r="D6346" t="s">
        <v>26351</v>
      </c>
      <c r="E6346">
        <v>16</v>
      </c>
      <c r="F6346" t="s">
        <v>31974</v>
      </c>
    </row>
    <row r="6347" spans="1:6">
      <c r="A6347" s="2" t="s">
        <v>31975</v>
      </c>
      <c r="B6347">
        <v>611</v>
      </c>
      <c r="C6347" s="2" t="s">
        <v>31976</v>
      </c>
      <c r="D6347" t="s">
        <v>31977</v>
      </c>
      <c r="E6347">
        <v>9</v>
      </c>
      <c r="F6347" t="s">
        <v>31978</v>
      </c>
    </row>
    <row r="6348" spans="1:6">
      <c r="A6348" s="2" t="s">
        <v>31979</v>
      </c>
      <c r="B6348">
        <v>308</v>
      </c>
      <c r="C6348" s="2" t="s">
        <v>31980</v>
      </c>
      <c r="D6348" t="s">
        <v>31981</v>
      </c>
      <c r="E6348">
        <v>9</v>
      </c>
      <c r="F6348" t="s">
        <v>31982</v>
      </c>
    </row>
    <row r="6349" spans="1:6">
      <c r="A6349" s="2" t="s">
        <v>31983</v>
      </c>
      <c r="B6349">
        <v>679</v>
      </c>
      <c r="C6349" s="2" t="s">
        <v>31984</v>
      </c>
      <c r="D6349" t="s">
        <v>29926</v>
      </c>
      <c r="E6349">
        <v>16</v>
      </c>
      <c r="F6349" t="s">
        <v>31985</v>
      </c>
    </row>
    <row r="6350" spans="1:6">
      <c r="A6350" s="2" t="s">
        <v>31986</v>
      </c>
      <c r="B6350">
        <v>137</v>
      </c>
      <c r="C6350" s="2" t="s">
        <v>22196</v>
      </c>
      <c r="D6350" t="s">
        <v>31987</v>
      </c>
      <c r="E6350">
        <v>4</v>
      </c>
      <c r="F6350" t="s">
        <v>31988</v>
      </c>
    </row>
    <row r="6351" spans="1:6">
      <c r="A6351" s="2" t="s">
        <v>31989</v>
      </c>
      <c r="B6351">
        <v>653</v>
      </c>
      <c r="C6351" s="2" t="s">
        <v>25276</v>
      </c>
      <c r="D6351" t="s">
        <v>24208</v>
      </c>
      <c r="E6351">
        <v>16</v>
      </c>
      <c r="F6351" t="s">
        <v>31990</v>
      </c>
    </row>
    <row r="6352" spans="1:6">
      <c r="A6352" s="2" t="s">
        <v>31991</v>
      </c>
      <c r="B6352">
        <v>312</v>
      </c>
      <c r="C6352" s="2" t="s">
        <v>30683</v>
      </c>
      <c r="D6352" t="s">
        <v>31992</v>
      </c>
      <c r="E6352">
        <v>9</v>
      </c>
      <c r="F6352" t="s">
        <v>31993</v>
      </c>
    </row>
    <row r="6353" spans="1:6">
      <c r="A6353" s="2" t="s">
        <v>31994</v>
      </c>
      <c r="B6353">
        <v>679</v>
      </c>
      <c r="C6353" s="2" t="s">
        <v>31995</v>
      </c>
      <c r="D6353" t="s">
        <v>31996</v>
      </c>
      <c r="E6353">
        <v>16</v>
      </c>
      <c r="F6353" t="s">
        <v>31997</v>
      </c>
    </row>
    <row r="6354" spans="1:6">
      <c r="A6354" s="2" t="s">
        <v>31998</v>
      </c>
      <c r="B6354">
        <v>320</v>
      </c>
      <c r="C6354" s="2" t="s">
        <v>31999</v>
      </c>
      <c r="D6354" t="s">
        <v>20606</v>
      </c>
      <c r="E6354">
        <v>9</v>
      </c>
      <c r="F6354" t="s">
        <v>32000</v>
      </c>
    </row>
    <row r="6355" spans="1:6">
      <c r="A6355" s="2" t="s">
        <v>32001</v>
      </c>
      <c r="B6355">
        <v>702</v>
      </c>
      <c r="C6355" s="2" t="s">
        <v>32002</v>
      </c>
      <c r="D6355" t="s">
        <v>32003</v>
      </c>
      <c r="E6355">
        <v>16</v>
      </c>
      <c r="F6355" t="s">
        <v>32004</v>
      </c>
    </row>
    <row r="6356" spans="1:6">
      <c r="A6356" s="2" t="s">
        <v>32005</v>
      </c>
      <c r="B6356">
        <v>201</v>
      </c>
      <c r="C6356" s="2" t="s">
        <v>32006</v>
      </c>
      <c r="D6356" t="s">
        <v>19281</v>
      </c>
      <c r="E6356">
        <v>2</v>
      </c>
      <c r="F6356" t="s">
        <v>32007</v>
      </c>
    </row>
    <row r="6357" spans="1:6">
      <c r="A6357" s="2" t="s">
        <v>32008</v>
      </c>
      <c r="B6357">
        <v>307</v>
      </c>
      <c r="C6357" s="2" t="s">
        <v>25032</v>
      </c>
      <c r="D6357" t="s">
        <v>32009</v>
      </c>
      <c r="E6357">
        <v>9</v>
      </c>
      <c r="F6357" t="s">
        <v>32010</v>
      </c>
    </row>
    <row r="6358" spans="1:6">
      <c r="A6358" s="2" t="s">
        <v>32011</v>
      </c>
      <c r="B6358">
        <v>679</v>
      </c>
      <c r="C6358" s="2" t="s">
        <v>32012</v>
      </c>
      <c r="D6358" t="s">
        <v>22345</v>
      </c>
      <c r="E6358">
        <v>16</v>
      </c>
      <c r="F6358" t="s">
        <v>32013</v>
      </c>
    </row>
    <row r="6359" spans="1:6">
      <c r="A6359" s="2" t="s">
        <v>32014</v>
      </c>
      <c r="B6359">
        <v>511</v>
      </c>
      <c r="C6359" s="2" t="s">
        <v>32015</v>
      </c>
      <c r="D6359" t="s">
        <v>32016</v>
      </c>
      <c r="E6359">
        <v>8</v>
      </c>
      <c r="F6359" t="s">
        <v>32017</v>
      </c>
    </row>
    <row r="6360" spans="1:6">
      <c r="A6360" s="2" t="s">
        <v>32018</v>
      </c>
      <c r="B6360">
        <v>317</v>
      </c>
      <c r="C6360" s="2" t="s">
        <v>32019</v>
      </c>
      <c r="D6360" t="s">
        <v>31946</v>
      </c>
      <c r="E6360">
        <v>9</v>
      </c>
      <c r="F6360" t="s">
        <v>32020</v>
      </c>
    </row>
    <row r="6361" spans="1:6">
      <c r="A6361" s="2" t="s">
        <v>32021</v>
      </c>
      <c r="B6361">
        <v>677</v>
      </c>
      <c r="C6361" s="2" t="s">
        <v>31955</v>
      </c>
      <c r="D6361" t="s">
        <v>32022</v>
      </c>
      <c r="E6361">
        <v>16</v>
      </c>
      <c r="F6361" t="s">
        <v>31974</v>
      </c>
    </row>
    <row r="6362" spans="1:6">
      <c r="A6362" s="2" t="s">
        <v>32023</v>
      </c>
      <c r="B6362">
        <v>317</v>
      </c>
      <c r="C6362" s="2" t="s">
        <v>32024</v>
      </c>
      <c r="D6362" t="s">
        <v>32025</v>
      </c>
      <c r="E6362">
        <v>9</v>
      </c>
      <c r="F6362" t="s">
        <v>32026</v>
      </c>
    </row>
    <row r="6363" spans="1:6">
      <c r="A6363" s="2" t="s">
        <v>32027</v>
      </c>
      <c r="B6363">
        <v>685</v>
      </c>
      <c r="C6363" s="2" t="s">
        <v>32028</v>
      </c>
      <c r="D6363" t="s">
        <v>27434</v>
      </c>
      <c r="E6363">
        <v>17</v>
      </c>
      <c r="F6363" t="s">
        <v>32029</v>
      </c>
    </row>
    <row r="6364" spans="1:6">
      <c r="A6364" s="2" t="s">
        <v>32030</v>
      </c>
      <c r="B6364">
        <v>310</v>
      </c>
      <c r="C6364" s="2" t="s">
        <v>30888</v>
      </c>
      <c r="D6364" t="s">
        <v>32031</v>
      </c>
      <c r="E6364">
        <v>9</v>
      </c>
      <c r="F6364" t="s">
        <v>32032</v>
      </c>
    </row>
    <row r="6365" spans="1:6">
      <c r="A6365" s="2" t="s">
        <v>32033</v>
      </c>
      <c r="B6365">
        <v>679</v>
      </c>
      <c r="C6365" s="2" t="s">
        <v>32034</v>
      </c>
      <c r="D6365" t="s">
        <v>19508</v>
      </c>
      <c r="E6365">
        <v>16</v>
      </c>
      <c r="F6365" t="s">
        <v>32035</v>
      </c>
    </row>
    <row r="6366" spans="1:6">
      <c r="A6366" s="2" t="s">
        <v>32036</v>
      </c>
      <c r="B6366">
        <v>651</v>
      </c>
      <c r="C6366" s="2" t="s">
        <v>32037</v>
      </c>
      <c r="D6366" t="s">
        <v>25058</v>
      </c>
      <c r="E6366">
        <v>15</v>
      </c>
      <c r="F6366" t="s">
        <v>32038</v>
      </c>
    </row>
    <row r="6367" spans="1:6">
      <c r="A6367" s="2" t="s">
        <v>32039</v>
      </c>
      <c r="B6367">
        <v>674</v>
      </c>
      <c r="C6367" s="2" t="s">
        <v>32040</v>
      </c>
      <c r="D6367" t="s">
        <v>21357</v>
      </c>
      <c r="E6367">
        <v>16</v>
      </c>
      <c r="F6367" t="s">
        <v>32041</v>
      </c>
    </row>
    <row r="6368" spans="1:6">
      <c r="A6368" s="2" t="s">
        <v>32042</v>
      </c>
      <c r="B6368">
        <v>313</v>
      </c>
      <c r="C6368" s="2" t="s">
        <v>32043</v>
      </c>
      <c r="D6368" t="s">
        <v>32044</v>
      </c>
      <c r="E6368">
        <v>9</v>
      </c>
      <c r="F6368" t="s">
        <v>32045</v>
      </c>
    </row>
    <row r="6369" spans="1:6">
      <c r="A6369" s="2" t="s">
        <v>32046</v>
      </c>
      <c r="B6369">
        <v>678</v>
      </c>
      <c r="C6369" s="2" t="s">
        <v>32047</v>
      </c>
      <c r="D6369" t="s">
        <v>32048</v>
      </c>
      <c r="E6369">
        <v>15</v>
      </c>
      <c r="F6369" t="s">
        <v>32049</v>
      </c>
    </row>
    <row r="6370" spans="1:6">
      <c r="A6370" s="2" t="s">
        <v>32050</v>
      </c>
      <c r="B6370">
        <v>291</v>
      </c>
      <c r="C6370" s="2" t="s">
        <v>19834</v>
      </c>
      <c r="D6370" t="s">
        <v>20767</v>
      </c>
      <c r="E6370">
        <v>8</v>
      </c>
      <c r="F6370" t="s">
        <v>19351</v>
      </c>
    </row>
    <row r="6371" spans="1:6">
      <c r="A6371" s="2" t="s">
        <v>32051</v>
      </c>
      <c r="B6371">
        <v>313</v>
      </c>
      <c r="C6371" s="2" t="s">
        <v>32052</v>
      </c>
      <c r="D6371" t="s">
        <v>24084</v>
      </c>
      <c r="E6371">
        <v>7</v>
      </c>
      <c r="F6371" t="s">
        <v>32053</v>
      </c>
    </row>
    <row r="6372" spans="1:6">
      <c r="A6372" s="2" t="s">
        <v>32054</v>
      </c>
      <c r="B6372">
        <v>657</v>
      </c>
      <c r="C6372" s="2" t="s">
        <v>32055</v>
      </c>
      <c r="D6372" t="s">
        <v>32056</v>
      </c>
      <c r="E6372">
        <v>16</v>
      </c>
      <c r="F6372" t="s">
        <v>32057</v>
      </c>
    </row>
    <row r="6373" spans="1:6">
      <c r="A6373" s="2" t="s">
        <v>32058</v>
      </c>
      <c r="B6373">
        <v>291</v>
      </c>
      <c r="C6373" s="2" t="s">
        <v>20512</v>
      </c>
      <c r="D6373" t="s">
        <v>32059</v>
      </c>
      <c r="E6373">
        <v>8</v>
      </c>
      <c r="F6373" t="s">
        <v>19351</v>
      </c>
    </row>
    <row r="6374" spans="1:6">
      <c r="A6374" s="2" t="s">
        <v>32060</v>
      </c>
      <c r="B6374">
        <v>320</v>
      </c>
      <c r="C6374" s="2" t="s">
        <v>32061</v>
      </c>
      <c r="D6374" t="s">
        <v>20653</v>
      </c>
      <c r="E6374">
        <v>9</v>
      </c>
      <c r="F6374" t="s">
        <v>32000</v>
      </c>
    </row>
    <row r="6375" spans="1:6">
      <c r="A6375" s="2" t="s">
        <v>32062</v>
      </c>
      <c r="B6375">
        <v>570</v>
      </c>
      <c r="C6375" s="2" t="s">
        <v>32063</v>
      </c>
      <c r="D6375" t="s">
        <v>21853</v>
      </c>
      <c r="E6375">
        <v>8</v>
      </c>
      <c r="F6375" t="s">
        <v>32064</v>
      </c>
    </row>
    <row r="6376" spans="1:6">
      <c r="A6376" s="2" t="s">
        <v>32065</v>
      </c>
      <c r="B6376">
        <v>688</v>
      </c>
      <c r="C6376" s="2" t="s">
        <v>32066</v>
      </c>
      <c r="D6376" t="s">
        <v>19382</v>
      </c>
      <c r="E6376">
        <v>16</v>
      </c>
      <c r="F6376" t="s">
        <v>32067</v>
      </c>
    </row>
    <row r="6377" spans="1:6">
      <c r="A6377" s="2" t="s">
        <v>32068</v>
      </c>
      <c r="B6377">
        <v>358</v>
      </c>
      <c r="C6377" s="2" t="s">
        <v>30837</v>
      </c>
      <c r="D6377" t="s">
        <v>32069</v>
      </c>
      <c r="E6377">
        <v>9</v>
      </c>
      <c r="F6377" t="s">
        <v>32070</v>
      </c>
    </row>
    <row r="6378" spans="1:6">
      <c r="A6378" s="2" t="s">
        <v>32071</v>
      </c>
      <c r="B6378">
        <v>313</v>
      </c>
      <c r="C6378" s="2" t="s">
        <v>32072</v>
      </c>
      <c r="D6378" t="s">
        <v>32073</v>
      </c>
      <c r="E6378">
        <v>9</v>
      </c>
      <c r="F6378" t="s">
        <v>31314</v>
      </c>
    </row>
    <row r="6379" spans="1:6">
      <c r="A6379" s="2" t="s">
        <v>32074</v>
      </c>
      <c r="B6379">
        <v>678</v>
      </c>
      <c r="C6379" s="2" t="s">
        <v>32075</v>
      </c>
      <c r="D6379" t="s">
        <v>26598</v>
      </c>
      <c r="E6379">
        <v>13</v>
      </c>
      <c r="F6379" t="s">
        <v>32076</v>
      </c>
    </row>
    <row r="6380" spans="1:6">
      <c r="A6380" s="2" t="s">
        <v>32077</v>
      </c>
      <c r="B6380">
        <v>287</v>
      </c>
      <c r="C6380" s="2" t="s">
        <v>27346</v>
      </c>
      <c r="D6380" t="s">
        <v>20015</v>
      </c>
      <c r="E6380">
        <v>8</v>
      </c>
      <c r="F6380" t="s">
        <v>32078</v>
      </c>
    </row>
    <row r="6381" spans="1:6">
      <c r="A6381" s="2" t="s">
        <v>32079</v>
      </c>
      <c r="B6381">
        <v>154</v>
      </c>
      <c r="C6381" s="2" t="s">
        <v>32080</v>
      </c>
      <c r="D6381" t="s">
        <v>32081</v>
      </c>
      <c r="E6381">
        <v>4</v>
      </c>
      <c r="F6381" t="s">
        <v>22326</v>
      </c>
    </row>
    <row r="6382" spans="1:6">
      <c r="A6382" s="2" t="s">
        <v>32082</v>
      </c>
      <c r="B6382">
        <v>312</v>
      </c>
      <c r="C6382" s="2" t="s">
        <v>27856</v>
      </c>
      <c r="D6382" t="s">
        <v>32083</v>
      </c>
      <c r="E6382">
        <v>8</v>
      </c>
      <c r="F6382" t="s">
        <v>30118</v>
      </c>
    </row>
    <row r="6383" spans="1:6">
      <c r="A6383" s="2" t="s">
        <v>32084</v>
      </c>
      <c r="B6383">
        <v>285</v>
      </c>
      <c r="C6383" s="2" t="s">
        <v>28223</v>
      </c>
      <c r="D6383" t="s">
        <v>20139</v>
      </c>
      <c r="E6383">
        <v>8</v>
      </c>
      <c r="F6383" t="s">
        <v>31677</v>
      </c>
    </row>
    <row r="6384" spans="1:6">
      <c r="A6384" s="2" t="s">
        <v>32085</v>
      </c>
      <c r="B6384">
        <v>312</v>
      </c>
      <c r="C6384" s="2" t="s">
        <v>32086</v>
      </c>
      <c r="D6384" t="s">
        <v>32087</v>
      </c>
      <c r="E6384">
        <v>9</v>
      </c>
      <c r="F6384" t="s">
        <v>32088</v>
      </c>
    </row>
    <row r="6385" spans="1:6">
      <c r="A6385" s="2" t="s">
        <v>32089</v>
      </c>
      <c r="B6385">
        <v>679</v>
      </c>
      <c r="C6385" s="2" t="s">
        <v>32090</v>
      </c>
      <c r="D6385" t="s">
        <v>29148</v>
      </c>
      <c r="E6385">
        <v>16</v>
      </c>
      <c r="F6385" t="s">
        <v>32091</v>
      </c>
    </row>
    <row r="6386" spans="1:6">
      <c r="A6386" s="2" t="s">
        <v>32092</v>
      </c>
      <c r="B6386">
        <v>291</v>
      </c>
      <c r="C6386" s="2" t="s">
        <v>20512</v>
      </c>
      <c r="D6386" t="s">
        <v>20606</v>
      </c>
      <c r="E6386">
        <v>8</v>
      </c>
      <c r="F6386" t="s">
        <v>19351</v>
      </c>
    </row>
    <row r="6387" spans="1:6">
      <c r="A6387" s="2" t="s">
        <v>32093</v>
      </c>
      <c r="B6387">
        <v>291</v>
      </c>
      <c r="C6387" s="2" t="s">
        <v>23127</v>
      </c>
      <c r="D6387" t="s">
        <v>19350</v>
      </c>
      <c r="E6387">
        <v>8</v>
      </c>
      <c r="F6387" t="s">
        <v>19351</v>
      </c>
    </row>
    <row r="6388" spans="1:6">
      <c r="A6388" s="2" t="s">
        <v>32094</v>
      </c>
      <c r="B6388">
        <v>308</v>
      </c>
      <c r="C6388" s="2" t="s">
        <v>21831</v>
      </c>
      <c r="D6388" t="s">
        <v>21832</v>
      </c>
      <c r="E6388">
        <v>8</v>
      </c>
      <c r="F6388" t="s">
        <v>21833</v>
      </c>
    </row>
    <row r="6389" spans="1:6">
      <c r="A6389" s="2" t="s">
        <v>32095</v>
      </c>
      <c r="B6389">
        <v>144</v>
      </c>
      <c r="C6389" s="2" t="s">
        <v>21797</v>
      </c>
      <c r="D6389" t="s">
        <v>21798</v>
      </c>
      <c r="E6389">
        <v>4</v>
      </c>
      <c r="F6389" t="s">
        <v>19267</v>
      </c>
    </row>
    <row r="6390" spans="1:6">
      <c r="A6390" s="2" t="s">
        <v>32096</v>
      </c>
      <c r="B6390">
        <v>154</v>
      </c>
      <c r="C6390" s="2" t="s">
        <v>21795</v>
      </c>
      <c r="D6390" t="s">
        <v>19262</v>
      </c>
      <c r="E6390">
        <v>4</v>
      </c>
      <c r="F6390" t="s">
        <v>19263</v>
      </c>
    </row>
    <row r="6391" spans="1:6">
      <c r="A6391" s="2" t="s">
        <v>32097</v>
      </c>
      <c r="B6391">
        <v>154</v>
      </c>
      <c r="C6391" s="2" t="s">
        <v>22361</v>
      </c>
      <c r="D6391" t="s">
        <v>22362</v>
      </c>
      <c r="E6391">
        <v>4</v>
      </c>
      <c r="F6391" t="s">
        <v>19315</v>
      </c>
    </row>
    <row r="6392" spans="1:6">
      <c r="A6392" s="2" t="s">
        <v>32098</v>
      </c>
      <c r="B6392">
        <v>293</v>
      </c>
      <c r="C6392" s="2" t="s">
        <v>20874</v>
      </c>
      <c r="D6392" t="s">
        <v>20875</v>
      </c>
      <c r="E6392">
        <v>8</v>
      </c>
      <c r="F6392" t="s">
        <v>20876</v>
      </c>
    </row>
    <row r="6393" spans="1:6">
      <c r="A6393" s="2" t="s">
        <v>32099</v>
      </c>
      <c r="B6393">
        <v>293</v>
      </c>
      <c r="C6393" s="2" t="s">
        <v>32100</v>
      </c>
      <c r="D6393" t="s">
        <v>26604</v>
      </c>
      <c r="E6393">
        <v>8</v>
      </c>
      <c r="F6393" t="s">
        <v>32101</v>
      </c>
    </row>
    <row r="6394" spans="1:6">
      <c r="A6394" s="2" t="s">
        <v>32102</v>
      </c>
      <c r="B6394">
        <v>293</v>
      </c>
      <c r="C6394" s="2" t="s">
        <v>22165</v>
      </c>
      <c r="D6394" t="s">
        <v>20815</v>
      </c>
      <c r="E6394">
        <v>8</v>
      </c>
      <c r="F6394" t="s">
        <v>32101</v>
      </c>
    </row>
    <row r="6395" spans="1:6">
      <c r="A6395" s="2" t="s">
        <v>32103</v>
      </c>
      <c r="B6395">
        <v>293</v>
      </c>
      <c r="C6395" s="2" t="s">
        <v>22165</v>
      </c>
      <c r="D6395" t="s">
        <v>20815</v>
      </c>
      <c r="E6395">
        <v>8</v>
      </c>
      <c r="F6395" t="s">
        <v>32101</v>
      </c>
    </row>
    <row r="6396" spans="1:6">
      <c r="A6396" s="2" t="s">
        <v>32104</v>
      </c>
      <c r="B6396">
        <v>293</v>
      </c>
      <c r="C6396" s="2" t="s">
        <v>20874</v>
      </c>
      <c r="D6396" t="s">
        <v>20875</v>
      </c>
      <c r="E6396">
        <v>8</v>
      </c>
      <c r="F6396" t="s">
        <v>20876</v>
      </c>
    </row>
    <row r="6397" spans="1:6">
      <c r="A6397" s="2" t="s">
        <v>32105</v>
      </c>
      <c r="B6397">
        <v>293</v>
      </c>
      <c r="C6397" s="2" t="s">
        <v>22165</v>
      </c>
      <c r="D6397" t="s">
        <v>20815</v>
      </c>
      <c r="E6397">
        <v>8</v>
      </c>
      <c r="F6397" t="s">
        <v>32101</v>
      </c>
    </row>
    <row r="6398" spans="1:6">
      <c r="A6398" s="2" t="s">
        <v>32106</v>
      </c>
      <c r="B6398">
        <v>293</v>
      </c>
      <c r="C6398" s="2" t="s">
        <v>22165</v>
      </c>
      <c r="D6398" t="s">
        <v>20815</v>
      </c>
      <c r="E6398">
        <v>8</v>
      </c>
      <c r="F6398" t="s">
        <v>32101</v>
      </c>
    </row>
    <row r="6399" spans="1:6">
      <c r="A6399" s="2" t="s">
        <v>32107</v>
      </c>
      <c r="B6399">
        <v>293</v>
      </c>
      <c r="C6399" s="2" t="s">
        <v>26148</v>
      </c>
      <c r="D6399" t="s">
        <v>22814</v>
      </c>
      <c r="E6399">
        <v>8</v>
      </c>
      <c r="F6399" t="s">
        <v>20876</v>
      </c>
    </row>
    <row r="6400" spans="1:6">
      <c r="A6400" s="2" t="s">
        <v>32108</v>
      </c>
      <c r="B6400">
        <v>293</v>
      </c>
      <c r="C6400" s="2" t="s">
        <v>28707</v>
      </c>
      <c r="D6400" t="s">
        <v>21719</v>
      </c>
      <c r="E6400">
        <v>8</v>
      </c>
      <c r="F6400" t="s">
        <v>20876</v>
      </c>
    </row>
    <row r="6401" spans="1:6">
      <c r="A6401" s="2" t="s">
        <v>32109</v>
      </c>
      <c r="B6401">
        <v>293</v>
      </c>
      <c r="C6401" s="2" t="s">
        <v>20874</v>
      </c>
      <c r="D6401" t="s">
        <v>20875</v>
      </c>
      <c r="E6401">
        <v>8</v>
      </c>
      <c r="F6401" t="s">
        <v>20876</v>
      </c>
    </row>
    <row r="6402" spans="1:6">
      <c r="A6402" s="2" t="s">
        <v>32110</v>
      </c>
      <c r="B6402">
        <v>293</v>
      </c>
      <c r="C6402" s="2" t="s">
        <v>22165</v>
      </c>
      <c r="D6402" t="s">
        <v>20815</v>
      </c>
      <c r="E6402">
        <v>8</v>
      </c>
      <c r="F6402" t="s">
        <v>32101</v>
      </c>
    </row>
    <row r="6403" spans="1:6">
      <c r="A6403" s="2" t="s">
        <v>32111</v>
      </c>
      <c r="B6403">
        <v>293</v>
      </c>
      <c r="C6403" s="2" t="s">
        <v>22165</v>
      </c>
      <c r="D6403" t="s">
        <v>20815</v>
      </c>
      <c r="E6403">
        <v>8</v>
      </c>
      <c r="F6403" t="s">
        <v>32101</v>
      </c>
    </row>
    <row r="6404" spans="1:6">
      <c r="A6404" s="2" t="s">
        <v>32112</v>
      </c>
      <c r="B6404">
        <v>293</v>
      </c>
      <c r="C6404" s="2" t="s">
        <v>32100</v>
      </c>
      <c r="D6404" t="s">
        <v>26604</v>
      </c>
      <c r="E6404">
        <v>8</v>
      </c>
      <c r="F6404" t="s">
        <v>32101</v>
      </c>
    </row>
    <row r="6405" spans="1:6">
      <c r="A6405" s="2" t="s">
        <v>32113</v>
      </c>
      <c r="B6405">
        <v>293</v>
      </c>
      <c r="C6405" s="2" t="s">
        <v>21807</v>
      </c>
      <c r="D6405" t="s">
        <v>21808</v>
      </c>
      <c r="E6405">
        <v>8</v>
      </c>
      <c r="F6405" t="s">
        <v>20876</v>
      </c>
    </row>
    <row r="6406" spans="1:6">
      <c r="A6406" s="2" t="s">
        <v>32114</v>
      </c>
      <c r="B6406">
        <v>293</v>
      </c>
      <c r="C6406" s="2" t="s">
        <v>20874</v>
      </c>
      <c r="D6406" t="s">
        <v>20875</v>
      </c>
      <c r="E6406">
        <v>8</v>
      </c>
      <c r="F6406" t="s">
        <v>20876</v>
      </c>
    </row>
    <row r="6407" spans="1:6">
      <c r="A6407" s="2" t="s">
        <v>32115</v>
      </c>
      <c r="B6407">
        <v>293</v>
      </c>
      <c r="C6407" s="2" t="s">
        <v>32100</v>
      </c>
      <c r="D6407" t="s">
        <v>26604</v>
      </c>
      <c r="E6407">
        <v>8</v>
      </c>
      <c r="F6407" t="s">
        <v>32101</v>
      </c>
    </row>
    <row r="6408" spans="1:6">
      <c r="A6408" s="2" t="s">
        <v>32116</v>
      </c>
      <c r="B6408">
        <v>293</v>
      </c>
      <c r="C6408" s="2" t="s">
        <v>20874</v>
      </c>
      <c r="D6408" t="s">
        <v>20875</v>
      </c>
      <c r="E6408">
        <v>8</v>
      </c>
      <c r="F6408" t="s">
        <v>20876</v>
      </c>
    </row>
    <row r="6409" spans="1:6">
      <c r="A6409" s="2" t="s">
        <v>32117</v>
      </c>
      <c r="B6409">
        <v>293</v>
      </c>
      <c r="C6409" s="2" t="s">
        <v>20874</v>
      </c>
      <c r="D6409" t="s">
        <v>20875</v>
      </c>
      <c r="E6409">
        <v>8</v>
      </c>
      <c r="F6409" t="s">
        <v>20876</v>
      </c>
    </row>
    <row r="6410" spans="1:6">
      <c r="A6410" s="2" t="s">
        <v>32118</v>
      </c>
      <c r="B6410">
        <v>293</v>
      </c>
      <c r="C6410" s="2" t="s">
        <v>20874</v>
      </c>
      <c r="D6410" t="s">
        <v>20875</v>
      </c>
      <c r="E6410">
        <v>8</v>
      </c>
      <c r="F6410" t="s">
        <v>20876</v>
      </c>
    </row>
    <row r="6411" spans="1:6">
      <c r="A6411" s="2" t="s">
        <v>32119</v>
      </c>
      <c r="B6411">
        <v>293</v>
      </c>
      <c r="C6411" s="2" t="s">
        <v>20874</v>
      </c>
      <c r="D6411" t="s">
        <v>20875</v>
      </c>
      <c r="E6411">
        <v>8</v>
      </c>
      <c r="F6411" t="s">
        <v>20876</v>
      </c>
    </row>
    <row r="6412" spans="1:6">
      <c r="A6412" s="2" t="s">
        <v>32120</v>
      </c>
      <c r="B6412">
        <v>293</v>
      </c>
      <c r="C6412" s="2" t="s">
        <v>22583</v>
      </c>
      <c r="D6412" t="s">
        <v>21808</v>
      </c>
      <c r="E6412">
        <v>8</v>
      </c>
      <c r="F6412" t="s">
        <v>20876</v>
      </c>
    </row>
    <row r="6413" spans="1:6">
      <c r="A6413" s="2" t="s">
        <v>32121</v>
      </c>
      <c r="B6413">
        <v>293</v>
      </c>
      <c r="C6413" s="2" t="s">
        <v>22165</v>
      </c>
      <c r="D6413" t="s">
        <v>20815</v>
      </c>
      <c r="E6413">
        <v>8</v>
      </c>
      <c r="F6413" t="s">
        <v>32101</v>
      </c>
    </row>
    <row r="6414" spans="1:6">
      <c r="A6414" s="2" t="s">
        <v>32122</v>
      </c>
      <c r="B6414">
        <v>289</v>
      </c>
      <c r="C6414" s="2" t="s">
        <v>20259</v>
      </c>
      <c r="D6414" t="s">
        <v>20260</v>
      </c>
      <c r="E6414">
        <v>8</v>
      </c>
      <c r="F6414" t="s">
        <v>20261</v>
      </c>
    </row>
    <row r="6415" spans="1:6">
      <c r="A6415" s="2" t="s">
        <v>32123</v>
      </c>
      <c r="B6415">
        <v>293</v>
      </c>
      <c r="C6415" s="2" t="s">
        <v>25898</v>
      </c>
      <c r="D6415" t="s">
        <v>32124</v>
      </c>
      <c r="E6415">
        <v>8</v>
      </c>
      <c r="F6415" t="s">
        <v>20323</v>
      </c>
    </row>
    <row r="6416" spans="1:6">
      <c r="A6416" s="2" t="s">
        <v>32125</v>
      </c>
      <c r="B6416">
        <v>293</v>
      </c>
      <c r="C6416" s="2" t="s">
        <v>21807</v>
      </c>
      <c r="D6416" t="s">
        <v>21808</v>
      </c>
      <c r="E6416">
        <v>8</v>
      </c>
      <c r="F6416" t="s">
        <v>20876</v>
      </c>
    </row>
    <row r="6417" spans="1:6">
      <c r="A6417" s="2" t="s">
        <v>32126</v>
      </c>
      <c r="B6417">
        <v>293</v>
      </c>
      <c r="C6417" s="2" t="s">
        <v>21807</v>
      </c>
      <c r="D6417" t="s">
        <v>21808</v>
      </c>
      <c r="E6417">
        <v>8</v>
      </c>
      <c r="F6417" t="s">
        <v>20876</v>
      </c>
    </row>
    <row r="6418" spans="1:6">
      <c r="A6418" s="2" t="s">
        <v>32127</v>
      </c>
      <c r="B6418">
        <v>293</v>
      </c>
      <c r="C6418" s="2" t="s">
        <v>28874</v>
      </c>
      <c r="D6418" t="s">
        <v>28875</v>
      </c>
      <c r="E6418">
        <v>8</v>
      </c>
      <c r="F6418" t="s">
        <v>20876</v>
      </c>
    </row>
    <row r="6419" spans="1:6">
      <c r="A6419" s="2" t="s">
        <v>32128</v>
      </c>
      <c r="B6419">
        <v>293</v>
      </c>
      <c r="C6419" s="2" t="s">
        <v>25482</v>
      </c>
      <c r="D6419" t="s">
        <v>29214</v>
      </c>
      <c r="E6419">
        <v>8</v>
      </c>
      <c r="F6419" t="s">
        <v>21456</v>
      </c>
    </row>
    <row r="6420" spans="1:6">
      <c r="A6420" s="2" t="s">
        <v>32129</v>
      </c>
      <c r="B6420">
        <v>293</v>
      </c>
      <c r="C6420" s="2" t="s">
        <v>21454</v>
      </c>
      <c r="D6420" t="s">
        <v>21455</v>
      </c>
      <c r="E6420">
        <v>8</v>
      </c>
      <c r="F6420" t="s">
        <v>21456</v>
      </c>
    </row>
    <row r="6421" spans="1:6">
      <c r="A6421" s="2" t="s">
        <v>32130</v>
      </c>
      <c r="B6421">
        <v>293</v>
      </c>
      <c r="C6421" s="2" t="s">
        <v>21807</v>
      </c>
      <c r="D6421" t="s">
        <v>21808</v>
      </c>
      <c r="E6421">
        <v>8</v>
      </c>
      <c r="F6421" t="s">
        <v>20876</v>
      </c>
    </row>
    <row r="6422" spans="1:6">
      <c r="A6422" s="2" t="s">
        <v>32131</v>
      </c>
      <c r="B6422">
        <v>293</v>
      </c>
      <c r="C6422" s="2" t="s">
        <v>20476</v>
      </c>
      <c r="D6422" t="s">
        <v>24911</v>
      </c>
      <c r="E6422">
        <v>8</v>
      </c>
      <c r="F6422" t="s">
        <v>20876</v>
      </c>
    </row>
    <row r="6423" spans="1:6">
      <c r="A6423" s="2" t="s">
        <v>32132</v>
      </c>
      <c r="B6423">
        <v>293</v>
      </c>
      <c r="C6423" s="2" t="s">
        <v>21034</v>
      </c>
      <c r="D6423" t="s">
        <v>21035</v>
      </c>
      <c r="E6423">
        <v>8</v>
      </c>
      <c r="F6423" t="s">
        <v>21036</v>
      </c>
    </row>
    <row r="6424" spans="1:6">
      <c r="A6424" s="2" t="s">
        <v>32133</v>
      </c>
      <c r="B6424">
        <v>293</v>
      </c>
      <c r="C6424" s="2" t="s">
        <v>21394</v>
      </c>
      <c r="D6424" t="s">
        <v>20815</v>
      </c>
      <c r="E6424">
        <v>8</v>
      </c>
      <c r="F6424" t="s">
        <v>29212</v>
      </c>
    </row>
    <row r="6425" spans="1:6">
      <c r="A6425" s="2" t="s">
        <v>32134</v>
      </c>
      <c r="B6425">
        <v>293</v>
      </c>
      <c r="C6425" s="2" t="s">
        <v>24310</v>
      </c>
      <c r="D6425" t="s">
        <v>20744</v>
      </c>
      <c r="E6425">
        <v>8</v>
      </c>
      <c r="F6425" t="s">
        <v>29209</v>
      </c>
    </row>
    <row r="6426" spans="1:6">
      <c r="A6426" s="2" t="s">
        <v>32135</v>
      </c>
      <c r="B6426">
        <v>293</v>
      </c>
      <c r="C6426" s="2" t="s">
        <v>21454</v>
      </c>
      <c r="D6426" t="s">
        <v>21455</v>
      </c>
      <c r="E6426">
        <v>8</v>
      </c>
      <c r="F6426" t="s">
        <v>21456</v>
      </c>
    </row>
    <row r="6427" spans="1:6">
      <c r="A6427" s="2" t="s">
        <v>32136</v>
      </c>
      <c r="B6427">
        <v>293</v>
      </c>
      <c r="C6427" s="2" t="s">
        <v>21454</v>
      </c>
      <c r="D6427" t="s">
        <v>21455</v>
      </c>
      <c r="E6427">
        <v>8</v>
      </c>
      <c r="F6427" t="s">
        <v>21456</v>
      </c>
    </row>
    <row r="6428" spans="1:6">
      <c r="A6428" s="2" t="s">
        <v>32137</v>
      </c>
      <c r="B6428">
        <v>291</v>
      </c>
      <c r="C6428" s="2" t="s">
        <v>29814</v>
      </c>
      <c r="D6428" t="s">
        <v>31087</v>
      </c>
      <c r="E6428">
        <v>8</v>
      </c>
      <c r="F6428" t="s">
        <v>21227</v>
      </c>
    </row>
    <row r="6429" spans="1:6">
      <c r="A6429" s="2" t="s">
        <v>32138</v>
      </c>
      <c r="B6429">
        <v>154</v>
      </c>
      <c r="C6429" s="2" t="s">
        <v>19911</v>
      </c>
      <c r="D6429" t="s">
        <v>19314</v>
      </c>
      <c r="E6429">
        <v>4</v>
      </c>
      <c r="F6429" t="s">
        <v>19315</v>
      </c>
    </row>
    <row r="6430" spans="1:6">
      <c r="A6430" s="2" t="s">
        <v>32139</v>
      </c>
      <c r="B6430">
        <v>293</v>
      </c>
      <c r="C6430" s="2" t="s">
        <v>22583</v>
      </c>
      <c r="D6430" t="s">
        <v>21808</v>
      </c>
      <c r="E6430">
        <v>8</v>
      </c>
      <c r="F6430" t="s">
        <v>20876</v>
      </c>
    </row>
    <row r="6431" spans="1:6">
      <c r="A6431" s="2" t="s">
        <v>32140</v>
      </c>
      <c r="B6431">
        <v>660</v>
      </c>
      <c r="C6431" s="2" t="s">
        <v>32141</v>
      </c>
      <c r="D6431" t="s">
        <v>32142</v>
      </c>
      <c r="E6431">
        <v>16</v>
      </c>
      <c r="F6431" t="s">
        <v>25213</v>
      </c>
    </row>
    <row r="6432" spans="1:6">
      <c r="A6432" s="2" t="s">
        <v>32143</v>
      </c>
      <c r="B6432">
        <v>312</v>
      </c>
      <c r="C6432" s="2" t="s">
        <v>32144</v>
      </c>
      <c r="D6432" t="s">
        <v>32145</v>
      </c>
      <c r="E6432">
        <v>9</v>
      </c>
      <c r="F6432" t="s">
        <v>32146</v>
      </c>
    </row>
    <row r="6433" spans="1:6">
      <c r="A6433" s="2" t="s">
        <v>32147</v>
      </c>
      <c r="B6433">
        <v>154</v>
      </c>
      <c r="C6433" s="2" t="s">
        <v>22421</v>
      </c>
      <c r="D6433" t="s">
        <v>22422</v>
      </c>
      <c r="E6433">
        <v>4</v>
      </c>
      <c r="F6433" t="s">
        <v>20195</v>
      </c>
    </row>
    <row r="6434" spans="1:6">
      <c r="A6434" s="2" t="s">
        <v>32148</v>
      </c>
      <c r="B6434">
        <v>293</v>
      </c>
      <c r="C6434" s="2" t="s">
        <v>22704</v>
      </c>
      <c r="D6434" t="s">
        <v>20879</v>
      </c>
      <c r="E6434">
        <v>8</v>
      </c>
      <c r="F6434" t="s">
        <v>21036</v>
      </c>
    </row>
    <row r="6435" spans="1:6">
      <c r="A6435" s="2" t="s">
        <v>32149</v>
      </c>
      <c r="B6435">
        <v>292</v>
      </c>
      <c r="C6435" s="2" t="s">
        <v>20417</v>
      </c>
      <c r="D6435" t="s">
        <v>32150</v>
      </c>
      <c r="E6435">
        <v>8</v>
      </c>
      <c r="F6435" t="s">
        <v>32151</v>
      </c>
    </row>
    <row r="6436" spans="1:6">
      <c r="A6436" s="2" t="s">
        <v>32152</v>
      </c>
      <c r="B6436">
        <v>293</v>
      </c>
      <c r="C6436" s="2" t="s">
        <v>25511</v>
      </c>
      <c r="D6436" t="s">
        <v>29360</v>
      </c>
      <c r="E6436">
        <v>8</v>
      </c>
      <c r="F6436" t="s">
        <v>20876</v>
      </c>
    </row>
    <row r="6437" spans="1:6">
      <c r="A6437" s="2" t="s">
        <v>32153</v>
      </c>
      <c r="B6437">
        <v>301</v>
      </c>
      <c r="C6437" s="2" t="s">
        <v>32154</v>
      </c>
      <c r="D6437" t="s">
        <v>32155</v>
      </c>
      <c r="E6437">
        <v>8</v>
      </c>
      <c r="F6437" t="s">
        <v>32156</v>
      </c>
    </row>
    <row r="6438" spans="1:6">
      <c r="A6438" s="2" t="s">
        <v>32157</v>
      </c>
      <c r="B6438">
        <v>727</v>
      </c>
      <c r="C6438" s="2" t="s">
        <v>32158</v>
      </c>
      <c r="D6438" t="s">
        <v>32159</v>
      </c>
      <c r="E6438">
        <v>16</v>
      </c>
      <c r="F6438" t="s">
        <v>32160</v>
      </c>
    </row>
    <row r="6439" spans="1:6">
      <c r="A6439" s="2" t="s">
        <v>32161</v>
      </c>
      <c r="B6439">
        <v>684</v>
      </c>
      <c r="C6439" s="2" t="s">
        <v>32162</v>
      </c>
      <c r="D6439" t="s">
        <v>21136</v>
      </c>
      <c r="E6439">
        <v>16</v>
      </c>
      <c r="F6439" t="s">
        <v>32163</v>
      </c>
    </row>
    <row r="6440" spans="1:6">
      <c r="A6440" s="2" t="s">
        <v>32164</v>
      </c>
      <c r="B6440">
        <v>657</v>
      </c>
      <c r="C6440" s="2" t="s">
        <v>32165</v>
      </c>
      <c r="D6440" t="s">
        <v>32166</v>
      </c>
      <c r="E6440">
        <v>16</v>
      </c>
      <c r="F6440" t="s">
        <v>32167</v>
      </c>
    </row>
    <row r="6441" spans="1:6">
      <c r="A6441" s="2" t="s">
        <v>32168</v>
      </c>
      <c r="B6441">
        <v>281</v>
      </c>
      <c r="C6441" s="2" t="s">
        <v>21476</v>
      </c>
      <c r="D6441" t="s">
        <v>32169</v>
      </c>
      <c r="E6441">
        <v>8</v>
      </c>
      <c r="F6441" t="s">
        <v>19482</v>
      </c>
    </row>
    <row r="6442" spans="1:6">
      <c r="A6442" s="2" t="s">
        <v>32170</v>
      </c>
      <c r="B6442">
        <v>378</v>
      </c>
      <c r="C6442" s="2" t="s">
        <v>32171</v>
      </c>
      <c r="D6442" t="s">
        <v>25151</v>
      </c>
      <c r="E6442">
        <v>7</v>
      </c>
      <c r="F6442" t="s">
        <v>32172</v>
      </c>
    </row>
    <row r="6443" spans="1:6">
      <c r="A6443" s="2" t="s">
        <v>32173</v>
      </c>
      <c r="B6443">
        <v>633</v>
      </c>
      <c r="C6443" s="2" t="s">
        <v>32174</v>
      </c>
      <c r="D6443" t="s">
        <v>29922</v>
      </c>
      <c r="E6443">
        <v>9</v>
      </c>
      <c r="F6443" t="s">
        <v>32175</v>
      </c>
    </row>
    <row r="6444" spans="1:6">
      <c r="A6444" s="2" t="s">
        <v>32176</v>
      </c>
      <c r="B6444">
        <v>152</v>
      </c>
      <c r="C6444" s="2" t="s">
        <v>20524</v>
      </c>
      <c r="D6444" t="s">
        <v>19754</v>
      </c>
      <c r="E6444">
        <v>4</v>
      </c>
      <c r="F6444" t="s">
        <v>19460</v>
      </c>
    </row>
    <row r="6445" spans="1:6">
      <c r="A6445" s="2" t="s">
        <v>32177</v>
      </c>
      <c r="B6445">
        <v>310</v>
      </c>
      <c r="C6445" s="2" t="s">
        <v>19831</v>
      </c>
      <c r="D6445" t="s">
        <v>32178</v>
      </c>
      <c r="E6445">
        <v>8</v>
      </c>
      <c r="F6445" t="s">
        <v>19747</v>
      </c>
    </row>
    <row r="6446" spans="1:6">
      <c r="A6446" s="2" t="s">
        <v>32179</v>
      </c>
      <c r="B6446">
        <v>313</v>
      </c>
      <c r="C6446" s="2" t="s">
        <v>23028</v>
      </c>
      <c r="D6446" t="s">
        <v>25324</v>
      </c>
      <c r="E6446">
        <v>7</v>
      </c>
      <c r="F6446" t="s">
        <v>32180</v>
      </c>
    </row>
    <row r="6447" spans="1:6">
      <c r="A6447" s="2" t="s">
        <v>32181</v>
      </c>
      <c r="B6447">
        <v>309</v>
      </c>
      <c r="C6447" s="2" t="s">
        <v>22377</v>
      </c>
      <c r="D6447" t="s">
        <v>32182</v>
      </c>
      <c r="E6447">
        <v>7</v>
      </c>
      <c r="F6447" t="s">
        <v>32183</v>
      </c>
    </row>
    <row r="6448" spans="1:6">
      <c r="A6448" s="2" t="s">
        <v>32184</v>
      </c>
      <c r="B6448">
        <v>296</v>
      </c>
      <c r="C6448" s="2" t="s">
        <v>19854</v>
      </c>
      <c r="D6448" t="s">
        <v>32185</v>
      </c>
      <c r="E6448">
        <v>8</v>
      </c>
      <c r="F6448" t="s">
        <v>24559</v>
      </c>
    </row>
    <row r="6449" spans="1:6">
      <c r="A6449" s="2" t="s">
        <v>32186</v>
      </c>
      <c r="B6449">
        <v>531</v>
      </c>
      <c r="C6449" s="2" t="s">
        <v>32187</v>
      </c>
      <c r="D6449" t="s">
        <v>32188</v>
      </c>
      <c r="E6449">
        <v>7</v>
      </c>
      <c r="F6449" t="s">
        <v>32189</v>
      </c>
    </row>
    <row r="6450" spans="1:6">
      <c r="A6450" s="2" t="s">
        <v>32190</v>
      </c>
      <c r="B6450">
        <v>292</v>
      </c>
      <c r="C6450" s="2" t="s">
        <v>31086</v>
      </c>
      <c r="D6450" t="s">
        <v>31087</v>
      </c>
      <c r="E6450">
        <v>8</v>
      </c>
      <c r="F6450" t="s">
        <v>21990</v>
      </c>
    </row>
    <row r="6451" spans="1:6">
      <c r="A6451" s="2" t="s">
        <v>32191</v>
      </c>
      <c r="B6451">
        <v>292</v>
      </c>
      <c r="C6451" s="2" t="s">
        <v>31086</v>
      </c>
      <c r="D6451" t="s">
        <v>31087</v>
      </c>
      <c r="E6451">
        <v>8</v>
      </c>
      <c r="F6451" t="s">
        <v>21990</v>
      </c>
    </row>
    <row r="6452" spans="1:6">
      <c r="A6452" s="2" t="s">
        <v>32192</v>
      </c>
      <c r="B6452">
        <v>296</v>
      </c>
      <c r="C6452" s="2" t="s">
        <v>20638</v>
      </c>
      <c r="D6452" t="s">
        <v>29561</v>
      </c>
      <c r="E6452">
        <v>8</v>
      </c>
      <c r="F6452" t="s">
        <v>32193</v>
      </c>
    </row>
    <row r="6453" spans="1:6">
      <c r="A6453" s="2" t="s">
        <v>32194</v>
      </c>
      <c r="B6453">
        <v>298</v>
      </c>
      <c r="C6453" s="2" t="s">
        <v>19738</v>
      </c>
      <c r="D6453" t="s">
        <v>29561</v>
      </c>
      <c r="E6453">
        <v>8</v>
      </c>
      <c r="F6453" t="s">
        <v>32195</v>
      </c>
    </row>
    <row r="6454" spans="1:6">
      <c r="A6454" s="2" t="s">
        <v>32196</v>
      </c>
      <c r="B6454">
        <v>300</v>
      </c>
      <c r="C6454" s="2" t="s">
        <v>27943</v>
      </c>
      <c r="D6454" t="s">
        <v>32197</v>
      </c>
      <c r="E6454">
        <v>8</v>
      </c>
      <c r="F6454" t="s">
        <v>32198</v>
      </c>
    </row>
    <row r="6455" spans="1:6">
      <c r="A6455" s="2" t="s">
        <v>32199</v>
      </c>
      <c r="B6455">
        <v>292</v>
      </c>
      <c r="C6455" s="2" t="s">
        <v>31086</v>
      </c>
      <c r="D6455" t="s">
        <v>31087</v>
      </c>
      <c r="E6455">
        <v>8</v>
      </c>
      <c r="F6455" t="s">
        <v>21990</v>
      </c>
    </row>
    <row r="6456" spans="1:6">
      <c r="A6456" s="2" t="s">
        <v>32200</v>
      </c>
      <c r="B6456">
        <v>300</v>
      </c>
      <c r="C6456" s="2" t="s">
        <v>21775</v>
      </c>
      <c r="D6456" t="s">
        <v>32197</v>
      </c>
      <c r="E6456">
        <v>8</v>
      </c>
      <c r="F6456" t="s">
        <v>32198</v>
      </c>
    </row>
    <row r="6457" spans="1:6">
      <c r="A6457" s="2" t="s">
        <v>32201</v>
      </c>
      <c r="B6457">
        <v>300</v>
      </c>
      <c r="C6457" s="2" t="s">
        <v>21775</v>
      </c>
      <c r="D6457" t="s">
        <v>32197</v>
      </c>
      <c r="E6457">
        <v>8</v>
      </c>
      <c r="F6457" t="s">
        <v>32198</v>
      </c>
    </row>
    <row r="6458" spans="1:6">
      <c r="A6458" s="2" t="s">
        <v>32202</v>
      </c>
      <c r="B6458">
        <v>544</v>
      </c>
      <c r="C6458" s="2" t="s">
        <v>20355</v>
      </c>
      <c r="D6458" t="s">
        <v>21074</v>
      </c>
      <c r="E6458">
        <v>9</v>
      </c>
      <c r="F6458" t="s">
        <v>32203</v>
      </c>
    </row>
    <row r="6459" spans="1:6">
      <c r="A6459" s="2" t="s">
        <v>32204</v>
      </c>
      <c r="B6459">
        <v>308</v>
      </c>
      <c r="C6459" s="2" t="s">
        <v>20373</v>
      </c>
      <c r="D6459" t="s">
        <v>20374</v>
      </c>
      <c r="E6459">
        <v>8</v>
      </c>
      <c r="F6459" t="s">
        <v>20375</v>
      </c>
    </row>
    <row r="6460" spans="1:6">
      <c r="A6460" s="2" t="s">
        <v>32205</v>
      </c>
      <c r="B6460">
        <v>290</v>
      </c>
      <c r="C6460" s="2" t="s">
        <v>21207</v>
      </c>
      <c r="D6460" t="s">
        <v>19817</v>
      </c>
      <c r="E6460">
        <v>8</v>
      </c>
      <c r="F6460" t="s">
        <v>19251</v>
      </c>
    </row>
    <row r="6461" spans="1:6">
      <c r="A6461" s="2" t="s">
        <v>32206</v>
      </c>
      <c r="B6461">
        <v>541</v>
      </c>
      <c r="C6461" s="2" t="s">
        <v>22351</v>
      </c>
      <c r="D6461" t="s">
        <v>21020</v>
      </c>
      <c r="E6461">
        <v>9</v>
      </c>
      <c r="F6461" t="s">
        <v>21021</v>
      </c>
    </row>
    <row r="6462" spans="1:6">
      <c r="A6462" s="2" t="s">
        <v>32207</v>
      </c>
      <c r="B6462">
        <v>572</v>
      </c>
      <c r="C6462" s="2" t="s">
        <v>20970</v>
      </c>
      <c r="D6462" t="s">
        <v>31605</v>
      </c>
      <c r="E6462">
        <v>9</v>
      </c>
      <c r="F6462" t="s">
        <v>32208</v>
      </c>
    </row>
    <row r="6463" spans="1:6">
      <c r="A6463" s="2" t="s">
        <v>32209</v>
      </c>
      <c r="B6463">
        <v>291</v>
      </c>
      <c r="C6463" s="2" t="s">
        <v>32210</v>
      </c>
      <c r="D6463" t="s">
        <v>19350</v>
      </c>
      <c r="E6463">
        <v>8</v>
      </c>
      <c r="F6463" t="s">
        <v>19351</v>
      </c>
    </row>
    <row r="6464" spans="1:6">
      <c r="A6464" s="2" t="s">
        <v>32211</v>
      </c>
      <c r="B6464">
        <v>291</v>
      </c>
      <c r="C6464" s="2" t="s">
        <v>20512</v>
      </c>
      <c r="D6464" t="s">
        <v>19350</v>
      </c>
      <c r="E6464">
        <v>8</v>
      </c>
      <c r="F6464" t="s">
        <v>19351</v>
      </c>
    </row>
    <row r="6465" spans="1:6">
      <c r="A6465" s="2" t="s">
        <v>32212</v>
      </c>
      <c r="B6465">
        <v>779</v>
      </c>
      <c r="C6465" s="2" t="s">
        <v>32213</v>
      </c>
      <c r="D6465" t="s">
        <v>32159</v>
      </c>
      <c r="E6465">
        <v>15</v>
      </c>
      <c r="F6465" t="s">
        <v>32214</v>
      </c>
    </row>
    <row r="6466" spans="1:6">
      <c r="A6466" s="2" t="s">
        <v>32215</v>
      </c>
      <c r="B6466">
        <v>151</v>
      </c>
      <c r="C6466" s="2" t="s">
        <v>32216</v>
      </c>
      <c r="D6466" t="s">
        <v>32217</v>
      </c>
      <c r="E6466">
        <v>4</v>
      </c>
      <c r="F6466" t="s">
        <v>26493</v>
      </c>
    </row>
    <row r="6467" spans="1:6">
      <c r="A6467" s="2" t="s">
        <v>32218</v>
      </c>
      <c r="B6467">
        <v>294</v>
      </c>
      <c r="C6467" s="2" t="s">
        <v>28710</v>
      </c>
      <c r="D6467" t="s">
        <v>23241</v>
      </c>
      <c r="E6467">
        <v>8</v>
      </c>
      <c r="F6467" t="s">
        <v>32219</v>
      </c>
    </row>
    <row r="6468" spans="1:6">
      <c r="A6468" s="2" t="s">
        <v>32220</v>
      </c>
      <c r="B6468">
        <v>309</v>
      </c>
      <c r="C6468" s="2" t="s">
        <v>20263</v>
      </c>
      <c r="D6468" t="s">
        <v>20264</v>
      </c>
      <c r="E6468">
        <v>8</v>
      </c>
      <c r="F6468" t="s">
        <v>20265</v>
      </c>
    </row>
    <row r="6469" spans="1:6">
      <c r="A6469" s="2" t="s">
        <v>32221</v>
      </c>
      <c r="B6469">
        <v>81</v>
      </c>
      <c r="C6469" s="2" t="s">
        <v>32222</v>
      </c>
      <c r="D6469" t="s">
        <v>29168</v>
      </c>
      <c r="E6469">
        <v>2</v>
      </c>
      <c r="F6469" t="s">
        <v>32223</v>
      </c>
    </row>
    <row r="6470" spans="1:6">
      <c r="A6470" s="2" t="s">
        <v>32224</v>
      </c>
      <c r="B6470">
        <v>448</v>
      </c>
      <c r="C6470" s="2" t="s">
        <v>32225</v>
      </c>
      <c r="D6470" t="s">
        <v>32226</v>
      </c>
      <c r="E6470">
        <v>8</v>
      </c>
      <c r="F6470" t="s">
        <v>32227</v>
      </c>
    </row>
    <row r="6471" spans="1:6">
      <c r="A6471" s="2" t="s">
        <v>32228</v>
      </c>
      <c r="B6471">
        <v>298</v>
      </c>
      <c r="C6471" s="2" t="s">
        <v>22712</v>
      </c>
      <c r="D6471" t="s">
        <v>32229</v>
      </c>
      <c r="E6471">
        <v>8</v>
      </c>
      <c r="F6471" t="s">
        <v>23666</v>
      </c>
    </row>
    <row r="6472" spans="1:6">
      <c r="A6472" s="2" t="s">
        <v>32230</v>
      </c>
      <c r="B6472">
        <v>310</v>
      </c>
      <c r="C6472" s="2" t="s">
        <v>19738</v>
      </c>
      <c r="D6472" t="s">
        <v>32231</v>
      </c>
      <c r="E6472">
        <v>7</v>
      </c>
      <c r="F6472" t="s">
        <v>32232</v>
      </c>
    </row>
    <row r="6473" spans="1:6">
      <c r="A6473" s="2" t="s">
        <v>32233</v>
      </c>
      <c r="B6473">
        <v>294</v>
      </c>
      <c r="C6473" s="2" t="s">
        <v>28710</v>
      </c>
      <c r="D6473" t="s">
        <v>23241</v>
      </c>
      <c r="E6473">
        <v>8</v>
      </c>
      <c r="F6473" t="s">
        <v>32219</v>
      </c>
    </row>
    <row r="6474" spans="1:6">
      <c r="A6474" s="2" t="s">
        <v>32234</v>
      </c>
      <c r="B6474">
        <v>151</v>
      </c>
      <c r="C6474" s="2" t="s">
        <v>32216</v>
      </c>
      <c r="D6474" t="s">
        <v>32217</v>
      </c>
      <c r="E6474">
        <v>4</v>
      </c>
      <c r="F6474" t="s">
        <v>26493</v>
      </c>
    </row>
    <row r="6475" spans="1:6">
      <c r="A6475" s="2" t="s">
        <v>32235</v>
      </c>
      <c r="B6475">
        <v>549</v>
      </c>
      <c r="C6475" s="2" t="s">
        <v>19971</v>
      </c>
      <c r="D6475" t="s">
        <v>19979</v>
      </c>
      <c r="E6475">
        <v>9</v>
      </c>
      <c r="F6475" t="s">
        <v>19972</v>
      </c>
    </row>
    <row r="6476" spans="1:6">
      <c r="A6476" s="2" t="s">
        <v>32236</v>
      </c>
      <c r="B6476">
        <v>307</v>
      </c>
      <c r="C6476" s="2" t="s">
        <v>32237</v>
      </c>
      <c r="D6476" t="s">
        <v>32238</v>
      </c>
      <c r="E6476">
        <v>8</v>
      </c>
      <c r="F6476" t="s">
        <v>32239</v>
      </c>
    </row>
    <row r="6477" spans="1:6">
      <c r="A6477" s="2" t="s">
        <v>32240</v>
      </c>
      <c r="B6477">
        <v>212</v>
      </c>
      <c r="C6477" s="2" t="s">
        <v>32241</v>
      </c>
      <c r="D6477" t="s">
        <v>25942</v>
      </c>
      <c r="E6477">
        <v>6</v>
      </c>
      <c r="F6477" t="s">
        <v>32242</v>
      </c>
    </row>
    <row r="6478" spans="1:6">
      <c r="A6478" s="2" t="s">
        <v>32243</v>
      </c>
      <c r="B6478">
        <v>159</v>
      </c>
      <c r="C6478" s="2" t="s">
        <v>32244</v>
      </c>
      <c r="D6478" t="s">
        <v>32059</v>
      </c>
      <c r="E6478">
        <v>4</v>
      </c>
      <c r="F6478" t="s">
        <v>32245</v>
      </c>
    </row>
    <row r="6479" spans="1:6">
      <c r="A6479" s="2" t="s">
        <v>32246</v>
      </c>
      <c r="B6479">
        <v>284</v>
      </c>
      <c r="C6479" s="2" t="s">
        <v>32247</v>
      </c>
      <c r="D6479" t="s">
        <v>21039</v>
      </c>
      <c r="E6479">
        <v>6</v>
      </c>
      <c r="F6479" t="s">
        <v>26838</v>
      </c>
    </row>
    <row r="6480" spans="1:6">
      <c r="A6480" s="2" t="s">
        <v>32248</v>
      </c>
      <c r="B6480">
        <v>678</v>
      </c>
      <c r="C6480" s="2" t="s">
        <v>32249</v>
      </c>
      <c r="D6480" t="s">
        <v>21520</v>
      </c>
      <c r="E6480">
        <v>16</v>
      </c>
      <c r="F6480" t="s">
        <v>26840</v>
      </c>
    </row>
    <row r="6481" spans="1:6">
      <c r="A6481" s="2" t="s">
        <v>32250</v>
      </c>
      <c r="B6481">
        <v>285</v>
      </c>
      <c r="C6481" s="2" t="s">
        <v>20810</v>
      </c>
      <c r="D6481" t="s">
        <v>32251</v>
      </c>
      <c r="E6481">
        <v>8</v>
      </c>
      <c r="F6481" t="s">
        <v>32252</v>
      </c>
    </row>
    <row r="6482" spans="1:6">
      <c r="A6482" s="2" t="s">
        <v>32253</v>
      </c>
      <c r="B6482">
        <v>293</v>
      </c>
      <c r="C6482" s="2" t="s">
        <v>32254</v>
      </c>
      <c r="D6482" t="s">
        <v>23853</v>
      </c>
      <c r="E6482">
        <v>8</v>
      </c>
      <c r="F6482" t="s">
        <v>32255</v>
      </c>
    </row>
    <row r="6483" spans="1:6">
      <c r="A6483" s="2" t="s">
        <v>32256</v>
      </c>
      <c r="B6483">
        <v>154</v>
      </c>
      <c r="C6483" s="2" t="s">
        <v>32257</v>
      </c>
      <c r="D6483" t="s">
        <v>22159</v>
      </c>
      <c r="E6483">
        <v>4</v>
      </c>
      <c r="F6483" t="s">
        <v>20643</v>
      </c>
    </row>
    <row r="6484" spans="1:6">
      <c r="A6484" s="2" t="s">
        <v>32258</v>
      </c>
      <c r="B6484">
        <v>148</v>
      </c>
      <c r="C6484" s="2" t="s">
        <v>30917</v>
      </c>
      <c r="D6484" t="s">
        <v>32259</v>
      </c>
      <c r="E6484">
        <v>4</v>
      </c>
      <c r="F6484" t="s">
        <v>19292</v>
      </c>
    </row>
    <row r="6485" spans="1:6">
      <c r="A6485" s="2" t="s">
        <v>32260</v>
      </c>
      <c r="B6485">
        <v>150</v>
      </c>
      <c r="C6485" s="2" t="s">
        <v>19298</v>
      </c>
      <c r="D6485" t="s">
        <v>19287</v>
      </c>
      <c r="E6485">
        <v>4</v>
      </c>
      <c r="F6485" t="s">
        <v>19288</v>
      </c>
    </row>
    <row r="6486" spans="1:6">
      <c r="A6486" s="2" t="s">
        <v>32261</v>
      </c>
      <c r="B6486">
        <v>289</v>
      </c>
      <c r="C6486" s="2" t="s">
        <v>22560</v>
      </c>
      <c r="D6486" t="s">
        <v>22561</v>
      </c>
      <c r="E6486">
        <v>8</v>
      </c>
      <c r="F6486" t="s">
        <v>20261</v>
      </c>
    </row>
    <row r="6487" spans="1:6">
      <c r="A6487" s="2" t="s">
        <v>32262</v>
      </c>
      <c r="B6487">
        <v>259</v>
      </c>
      <c r="C6487" s="2" t="s">
        <v>22563</v>
      </c>
      <c r="D6487" t="s">
        <v>20264</v>
      </c>
      <c r="E6487">
        <v>7</v>
      </c>
      <c r="F6487" t="s">
        <v>22564</v>
      </c>
    </row>
    <row r="6488" spans="1:6">
      <c r="A6488" s="2" t="s">
        <v>32263</v>
      </c>
      <c r="B6488">
        <v>310</v>
      </c>
      <c r="C6488" s="2" t="s">
        <v>20138</v>
      </c>
      <c r="D6488" t="s">
        <v>25494</v>
      </c>
      <c r="E6488">
        <v>8</v>
      </c>
      <c r="F6488" t="s">
        <v>32264</v>
      </c>
    </row>
    <row r="6489" spans="1:6">
      <c r="A6489" s="2" t="s">
        <v>32265</v>
      </c>
      <c r="B6489">
        <v>152</v>
      </c>
      <c r="C6489" s="2" t="s">
        <v>21013</v>
      </c>
      <c r="D6489" t="s">
        <v>19390</v>
      </c>
      <c r="E6489">
        <v>4</v>
      </c>
      <c r="F6489" t="s">
        <v>19633</v>
      </c>
    </row>
    <row r="6490" spans="1:6">
      <c r="A6490" s="2" t="s">
        <v>32266</v>
      </c>
      <c r="B6490">
        <v>317</v>
      </c>
      <c r="C6490" s="2" t="s">
        <v>32267</v>
      </c>
      <c r="D6490" t="s">
        <v>22735</v>
      </c>
      <c r="E6490">
        <v>8</v>
      </c>
      <c r="F6490" t="s">
        <v>32268</v>
      </c>
    </row>
    <row r="6491" spans="1:6">
      <c r="A6491" s="2" t="s">
        <v>32269</v>
      </c>
      <c r="B6491">
        <v>148</v>
      </c>
      <c r="C6491" s="2" t="s">
        <v>30917</v>
      </c>
      <c r="D6491" t="s">
        <v>32259</v>
      </c>
      <c r="E6491">
        <v>4</v>
      </c>
      <c r="F6491" t="s">
        <v>19292</v>
      </c>
    </row>
    <row r="6492" spans="1:6">
      <c r="A6492" s="2" t="s">
        <v>32270</v>
      </c>
      <c r="B6492">
        <v>150</v>
      </c>
      <c r="C6492" s="2" t="s">
        <v>19298</v>
      </c>
      <c r="D6492" t="s">
        <v>19287</v>
      </c>
      <c r="E6492">
        <v>4</v>
      </c>
      <c r="F6492" t="s">
        <v>19288</v>
      </c>
    </row>
    <row r="6493" spans="1:6">
      <c r="A6493" s="2" t="s">
        <v>32271</v>
      </c>
      <c r="B6493">
        <v>548</v>
      </c>
      <c r="C6493" s="2" t="s">
        <v>32272</v>
      </c>
      <c r="D6493" t="s">
        <v>19609</v>
      </c>
      <c r="E6493">
        <v>9</v>
      </c>
      <c r="F6493" t="s">
        <v>22848</v>
      </c>
    </row>
    <row r="6494" spans="1:6">
      <c r="A6494" s="2" t="s">
        <v>32273</v>
      </c>
      <c r="B6494">
        <v>293</v>
      </c>
      <c r="C6494" s="2" t="s">
        <v>28285</v>
      </c>
      <c r="D6494" t="s">
        <v>21836</v>
      </c>
      <c r="E6494">
        <v>8</v>
      </c>
      <c r="F6494" t="s">
        <v>28286</v>
      </c>
    </row>
    <row r="6495" spans="1:6">
      <c r="A6495" s="2" t="s">
        <v>32274</v>
      </c>
      <c r="B6495">
        <v>150</v>
      </c>
      <c r="C6495" s="2" t="s">
        <v>19286</v>
      </c>
      <c r="D6495" t="s">
        <v>19287</v>
      </c>
      <c r="E6495">
        <v>4</v>
      </c>
      <c r="F6495" t="s">
        <v>19288</v>
      </c>
    </row>
    <row r="6496" spans="1:6">
      <c r="A6496" s="2" t="s">
        <v>32275</v>
      </c>
      <c r="B6496">
        <v>148</v>
      </c>
      <c r="C6496" s="2" t="s">
        <v>19290</v>
      </c>
      <c r="D6496" t="s">
        <v>19291</v>
      </c>
      <c r="E6496">
        <v>4</v>
      </c>
      <c r="F6496" t="s">
        <v>19292</v>
      </c>
    </row>
    <row r="6497" spans="1:6">
      <c r="A6497" s="2" t="s">
        <v>32276</v>
      </c>
      <c r="B6497">
        <v>669</v>
      </c>
      <c r="C6497" s="2" t="s">
        <v>24990</v>
      </c>
      <c r="D6497" t="s">
        <v>20436</v>
      </c>
      <c r="E6497">
        <v>16</v>
      </c>
      <c r="F6497" t="s">
        <v>20437</v>
      </c>
    </row>
    <row r="6498" spans="1:6">
      <c r="A6498" s="2" t="s">
        <v>32277</v>
      </c>
      <c r="B6498">
        <v>299</v>
      </c>
      <c r="C6498" s="2" t="s">
        <v>20874</v>
      </c>
      <c r="D6498" t="s">
        <v>20664</v>
      </c>
      <c r="E6498">
        <v>8</v>
      </c>
      <c r="F6498" t="s">
        <v>20665</v>
      </c>
    </row>
    <row r="6499" spans="1:6">
      <c r="A6499" s="2" t="s">
        <v>32278</v>
      </c>
      <c r="B6499">
        <v>221</v>
      </c>
      <c r="C6499" s="2" t="s">
        <v>32279</v>
      </c>
      <c r="D6499" t="s">
        <v>32280</v>
      </c>
      <c r="E6499">
        <v>5</v>
      </c>
      <c r="F6499" t="s">
        <v>32281</v>
      </c>
    </row>
    <row r="6500" spans="1:6">
      <c r="A6500" s="2" t="s">
        <v>32282</v>
      </c>
      <c r="B6500">
        <v>669</v>
      </c>
      <c r="C6500" s="2" t="s">
        <v>32249</v>
      </c>
      <c r="D6500" t="s">
        <v>32283</v>
      </c>
      <c r="E6500">
        <v>16</v>
      </c>
      <c r="F6500" t="s">
        <v>32284</v>
      </c>
    </row>
    <row r="6501" spans="1:6">
      <c r="A6501" s="2" t="s">
        <v>32285</v>
      </c>
      <c r="B6501">
        <v>285</v>
      </c>
      <c r="C6501" s="2" t="s">
        <v>29529</v>
      </c>
      <c r="D6501" t="s">
        <v>32286</v>
      </c>
      <c r="E6501">
        <v>8</v>
      </c>
      <c r="F6501" t="s">
        <v>26194</v>
      </c>
    </row>
    <row r="6502" spans="1:6">
      <c r="A6502" s="2" t="s">
        <v>32287</v>
      </c>
      <c r="B6502">
        <v>154</v>
      </c>
      <c r="C6502" s="2" t="s">
        <v>26824</v>
      </c>
      <c r="D6502" t="s">
        <v>20084</v>
      </c>
      <c r="E6502">
        <v>4</v>
      </c>
      <c r="F6502" t="s">
        <v>20643</v>
      </c>
    </row>
    <row r="6503" spans="1:6">
      <c r="A6503" s="2" t="s">
        <v>32288</v>
      </c>
      <c r="B6503">
        <v>312</v>
      </c>
      <c r="C6503" s="2" t="s">
        <v>20048</v>
      </c>
      <c r="D6503" t="s">
        <v>32289</v>
      </c>
      <c r="E6503">
        <v>8</v>
      </c>
      <c r="F6503" t="s">
        <v>32290</v>
      </c>
    </row>
    <row r="6504" spans="1:6">
      <c r="A6504" s="2" t="s">
        <v>32291</v>
      </c>
      <c r="B6504">
        <v>154</v>
      </c>
      <c r="C6504" s="2" t="s">
        <v>32292</v>
      </c>
      <c r="D6504" t="s">
        <v>29801</v>
      </c>
      <c r="E6504">
        <v>4</v>
      </c>
      <c r="F6504" t="s">
        <v>29888</v>
      </c>
    </row>
    <row r="6505" spans="1:6">
      <c r="A6505" s="2" t="s">
        <v>32293</v>
      </c>
      <c r="B6505">
        <v>333</v>
      </c>
      <c r="C6505" s="2" t="s">
        <v>32294</v>
      </c>
      <c r="D6505" t="s">
        <v>32295</v>
      </c>
      <c r="E6505">
        <v>8</v>
      </c>
      <c r="F6505" t="s">
        <v>32296</v>
      </c>
    </row>
    <row r="6506" spans="1:6">
      <c r="A6506" s="2" t="s">
        <v>32297</v>
      </c>
      <c r="B6506">
        <v>551</v>
      </c>
      <c r="C6506" s="2" t="s">
        <v>32298</v>
      </c>
      <c r="D6506" t="s">
        <v>32299</v>
      </c>
      <c r="E6506">
        <v>13</v>
      </c>
      <c r="F6506" t="s">
        <v>32300</v>
      </c>
    </row>
    <row r="6507" spans="1:6">
      <c r="A6507" s="2" t="s">
        <v>32301</v>
      </c>
      <c r="B6507">
        <v>549</v>
      </c>
      <c r="C6507" s="2" t="s">
        <v>32302</v>
      </c>
      <c r="D6507" t="s">
        <v>24277</v>
      </c>
      <c r="E6507">
        <v>9</v>
      </c>
      <c r="F6507" t="s">
        <v>32303</v>
      </c>
    </row>
    <row r="6508" spans="1:6">
      <c r="A6508" s="2" t="s">
        <v>32304</v>
      </c>
      <c r="B6508">
        <v>307</v>
      </c>
      <c r="C6508" s="2" t="s">
        <v>31513</v>
      </c>
      <c r="D6508" t="s">
        <v>21203</v>
      </c>
      <c r="E6508">
        <v>8</v>
      </c>
      <c r="F6508" t="s">
        <v>32305</v>
      </c>
    </row>
    <row r="6509" spans="1:6">
      <c r="A6509" s="2" t="s">
        <v>32306</v>
      </c>
      <c r="B6509">
        <v>268</v>
      </c>
      <c r="C6509" s="2" t="s">
        <v>32307</v>
      </c>
      <c r="D6509" t="s">
        <v>32308</v>
      </c>
      <c r="E6509">
        <v>8</v>
      </c>
      <c r="F6509" t="s">
        <v>32309</v>
      </c>
    </row>
    <row r="6510" spans="1:6">
      <c r="A6510" s="2" t="s">
        <v>32310</v>
      </c>
      <c r="B6510">
        <v>538</v>
      </c>
      <c r="C6510" s="2" t="s">
        <v>19333</v>
      </c>
      <c r="D6510" t="s">
        <v>25151</v>
      </c>
      <c r="E6510">
        <v>8</v>
      </c>
      <c r="F6510" t="s">
        <v>21337</v>
      </c>
    </row>
    <row r="6511" spans="1:6">
      <c r="A6511" s="2" t="s">
        <v>32311</v>
      </c>
      <c r="B6511">
        <v>549</v>
      </c>
      <c r="C6511" s="2" t="s">
        <v>21160</v>
      </c>
      <c r="D6511" t="s">
        <v>21161</v>
      </c>
      <c r="E6511">
        <v>9</v>
      </c>
      <c r="F6511" t="s">
        <v>19808</v>
      </c>
    </row>
    <row r="6512" spans="1:6">
      <c r="A6512" s="2" t="s">
        <v>32312</v>
      </c>
      <c r="B6512">
        <v>640</v>
      </c>
      <c r="C6512" s="2" t="s">
        <v>22520</v>
      </c>
      <c r="D6512" t="s">
        <v>19822</v>
      </c>
      <c r="E6512">
        <v>16</v>
      </c>
      <c r="F6512" t="s">
        <v>22521</v>
      </c>
    </row>
    <row r="6513" spans="1:6">
      <c r="A6513" s="2" t="s">
        <v>32313</v>
      </c>
      <c r="B6513">
        <v>290</v>
      </c>
      <c r="C6513" s="2" t="s">
        <v>19397</v>
      </c>
      <c r="D6513" t="s">
        <v>19250</v>
      </c>
      <c r="E6513">
        <v>8</v>
      </c>
      <c r="F6513" t="s">
        <v>19251</v>
      </c>
    </row>
    <row r="6514" spans="1:6">
      <c r="A6514" s="2" t="s">
        <v>32314</v>
      </c>
      <c r="B6514">
        <v>290</v>
      </c>
      <c r="C6514" s="2" t="s">
        <v>19397</v>
      </c>
      <c r="D6514" t="s">
        <v>19250</v>
      </c>
      <c r="E6514">
        <v>8</v>
      </c>
      <c r="F6514" t="s">
        <v>19251</v>
      </c>
    </row>
    <row r="6515" spans="1:6">
      <c r="A6515" s="2" t="s">
        <v>32315</v>
      </c>
      <c r="B6515">
        <v>702</v>
      </c>
      <c r="C6515" s="2" t="s">
        <v>32162</v>
      </c>
      <c r="D6515" t="s">
        <v>32316</v>
      </c>
      <c r="E6515">
        <v>16</v>
      </c>
      <c r="F6515" t="s">
        <v>32317</v>
      </c>
    </row>
    <row r="6516" spans="1:6">
      <c r="A6516" s="2" t="s">
        <v>32318</v>
      </c>
      <c r="B6516">
        <v>301</v>
      </c>
      <c r="C6516" s="2" t="s">
        <v>32319</v>
      </c>
      <c r="D6516" t="s">
        <v>23164</v>
      </c>
      <c r="E6516">
        <v>5</v>
      </c>
      <c r="F6516" t="s">
        <v>32320</v>
      </c>
    </row>
    <row r="6517" spans="1:6">
      <c r="A6517" s="2" t="s">
        <v>32321</v>
      </c>
      <c r="B6517">
        <v>212</v>
      </c>
      <c r="C6517" s="2" t="s">
        <v>32322</v>
      </c>
      <c r="D6517" t="s">
        <v>32323</v>
      </c>
      <c r="E6517">
        <v>0</v>
      </c>
      <c r="F6517" t="s">
        <v>24832</v>
      </c>
    </row>
    <row r="6518" spans="1:6">
      <c r="A6518" s="2" t="s">
        <v>32324</v>
      </c>
      <c r="B6518">
        <v>290</v>
      </c>
      <c r="C6518" s="2" t="s">
        <v>19273</v>
      </c>
      <c r="D6518" t="s">
        <v>19274</v>
      </c>
      <c r="E6518">
        <v>8</v>
      </c>
      <c r="F6518" t="s">
        <v>19251</v>
      </c>
    </row>
    <row r="6519" spans="1:6">
      <c r="A6519" s="2" t="s">
        <v>32325</v>
      </c>
      <c r="B6519">
        <v>545</v>
      </c>
      <c r="C6519" s="2" t="s">
        <v>31742</v>
      </c>
      <c r="D6519" t="s">
        <v>24483</v>
      </c>
      <c r="E6519">
        <v>8</v>
      </c>
      <c r="F6519" t="s">
        <v>31743</v>
      </c>
    </row>
    <row r="6520" spans="1:6">
      <c r="A6520" s="2" t="s">
        <v>32326</v>
      </c>
      <c r="B6520">
        <v>87</v>
      </c>
      <c r="C6520" s="2" t="s">
        <v>32327</v>
      </c>
      <c r="D6520" t="s">
        <v>32328</v>
      </c>
      <c r="E6520">
        <v>2</v>
      </c>
      <c r="F6520" t="s">
        <v>32329</v>
      </c>
    </row>
    <row r="6521" spans="1:6">
      <c r="A6521" s="2" t="s">
        <v>32330</v>
      </c>
      <c r="B6521">
        <v>312</v>
      </c>
      <c r="C6521" s="2" t="s">
        <v>25501</v>
      </c>
      <c r="D6521" t="s">
        <v>32331</v>
      </c>
      <c r="E6521">
        <v>8</v>
      </c>
      <c r="F6521" t="s">
        <v>22419</v>
      </c>
    </row>
    <row r="6522" spans="1:6">
      <c r="A6522" s="2" t="s">
        <v>32332</v>
      </c>
      <c r="B6522">
        <v>152</v>
      </c>
      <c r="C6522" s="2" t="s">
        <v>32333</v>
      </c>
      <c r="D6522" t="s">
        <v>24904</v>
      </c>
      <c r="E6522">
        <v>4</v>
      </c>
      <c r="F6522" t="s">
        <v>19633</v>
      </c>
    </row>
    <row r="6523" spans="1:6">
      <c r="A6523" s="2" t="s">
        <v>32334</v>
      </c>
      <c r="B6523">
        <v>571</v>
      </c>
      <c r="C6523" s="2" t="s">
        <v>32335</v>
      </c>
      <c r="D6523" t="s">
        <v>32336</v>
      </c>
      <c r="E6523">
        <v>8</v>
      </c>
      <c r="F6523" t="s">
        <v>32337</v>
      </c>
    </row>
    <row r="6524" spans="1:6">
      <c r="A6524" s="2" t="s">
        <v>32338</v>
      </c>
      <c r="B6524">
        <v>538</v>
      </c>
      <c r="C6524" s="2" t="s">
        <v>19333</v>
      </c>
      <c r="D6524" t="s">
        <v>25151</v>
      </c>
      <c r="E6524">
        <v>8</v>
      </c>
      <c r="F6524" t="s">
        <v>21337</v>
      </c>
    </row>
    <row r="6525" spans="1:6">
      <c r="A6525" s="2" t="s">
        <v>32339</v>
      </c>
      <c r="B6525">
        <v>538</v>
      </c>
      <c r="C6525" s="2" t="s">
        <v>19333</v>
      </c>
      <c r="D6525" t="s">
        <v>25151</v>
      </c>
      <c r="E6525">
        <v>8</v>
      </c>
      <c r="F6525" t="s">
        <v>21337</v>
      </c>
    </row>
    <row r="6526" spans="1:6">
      <c r="A6526" s="2" t="s">
        <v>32340</v>
      </c>
      <c r="B6526">
        <v>289</v>
      </c>
      <c r="C6526" s="2" t="s">
        <v>31111</v>
      </c>
      <c r="D6526" t="s">
        <v>21352</v>
      </c>
      <c r="E6526">
        <v>8</v>
      </c>
      <c r="F6526" t="s">
        <v>22378</v>
      </c>
    </row>
    <row r="6527" spans="1:6">
      <c r="A6527" s="2" t="s">
        <v>32341</v>
      </c>
      <c r="B6527">
        <v>219</v>
      </c>
      <c r="C6527" s="2" t="s">
        <v>27247</v>
      </c>
      <c r="D6527" t="s">
        <v>25234</v>
      </c>
      <c r="E6527">
        <v>3</v>
      </c>
      <c r="F6527" t="s">
        <v>32342</v>
      </c>
    </row>
    <row r="6528" spans="1:6">
      <c r="A6528" s="2" t="s">
        <v>32343</v>
      </c>
      <c r="B6528">
        <v>469</v>
      </c>
      <c r="C6528" s="2" t="s">
        <v>28256</v>
      </c>
      <c r="D6528" t="s">
        <v>21180</v>
      </c>
      <c r="E6528">
        <v>8</v>
      </c>
      <c r="F6528" t="s">
        <v>32344</v>
      </c>
    </row>
    <row r="6529" spans="1:6">
      <c r="A6529" s="2" t="s">
        <v>32345</v>
      </c>
      <c r="B6529">
        <v>309</v>
      </c>
      <c r="C6529" s="2" t="s">
        <v>24261</v>
      </c>
      <c r="D6529" t="s">
        <v>23386</v>
      </c>
      <c r="E6529">
        <v>8</v>
      </c>
      <c r="F6529" t="s">
        <v>32346</v>
      </c>
    </row>
    <row r="6530" spans="1:6">
      <c r="A6530" s="2" t="s">
        <v>32347</v>
      </c>
      <c r="B6530">
        <v>152</v>
      </c>
      <c r="C6530" s="2" t="s">
        <v>20281</v>
      </c>
      <c r="D6530" t="s">
        <v>20552</v>
      </c>
      <c r="E6530">
        <v>4</v>
      </c>
      <c r="F6530" t="s">
        <v>20643</v>
      </c>
    </row>
    <row r="6531" spans="1:6">
      <c r="A6531" s="2" t="s">
        <v>32348</v>
      </c>
      <c r="B6531">
        <v>699</v>
      </c>
      <c r="C6531" s="2" t="s">
        <v>32349</v>
      </c>
      <c r="D6531" t="s">
        <v>32350</v>
      </c>
      <c r="E6531">
        <v>16</v>
      </c>
      <c r="F6531" t="s">
        <v>32351</v>
      </c>
    </row>
    <row r="6532" spans="1:6">
      <c r="A6532" s="2" t="s">
        <v>32352</v>
      </c>
      <c r="B6532">
        <v>647</v>
      </c>
      <c r="C6532" s="2" t="s">
        <v>32353</v>
      </c>
      <c r="D6532" t="s">
        <v>20391</v>
      </c>
      <c r="E6532">
        <v>16</v>
      </c>
      <c r="F6532" t="s">
        <v>32354</v>
      </c>
    </row>
    <row r="6533" spans="1:6">
      <c r="A6533" s="2" t="s">
        <v>32355</v>
      </c>
      <c r="B6533">
        <v>290</v>
      </c>
      <c r="C6533" s="2" t="s">
        <v>19810</v>
      </c>
      <c r="D6533" t="s">
        <v>19811</v>
      </c>
      <c r="E6533">
        <v>8</v>
      </c>
      <c r="F6533" t="s">
        <v>19812</v>
      </c>
    </row>
    <row r="6534" spans="1:6">
      <c r="A6534" s="2" t="s">
        <v>32356</v>
      </c>
      <c r="B6534">
        <v>290</v>
      </c>
      <c r="C6534" s="2" t="s">
        <v>19810</v>
      </c>
      <c r="D6534" t="s">
        <v>19811</v>
      </c>
      <c r="E6534">
        <v>8</v>
      </c>
      <c r="F6534" t="s">
        <v>19812</v>
      </c>
    </row>
    <row r="6535" spans="1:6">
      <c r="A6535" s="2" t="s">
        <v>32357</v>
      </c>
      <c r="B6535">
        <v>154</v>
      </c>
      <c r="C6535" s="2" t="s">
        <v>20223</v>
      </c>
      <c r="D6535" t="s">
        <v>19314</v>
      </c>
      <c r="E6535">
        <v>4</v>
      </c>
      <c r="F6535" t="s">
        <v>19315</v>
      </c>
    </row>
    <row r="6536" spans="1:6">
      <c r="A6536" s="2" t="s">
        <v>32358</v>
      </c>
      <c r="B6536">
        <v>289</v>
      </c>
      <c r="C6536" s="2" t="s">
        <v>25966</v>
      </c>
      <c r="D6536" t="s">
        <v>24052</v>
      </c>
      <c r="E6536">
        <v>8</v>
      </c>
      <c r="F6536" t="s">
        <v>20261</v>
      </c>
    </row>
    <row r="6537" spans="1:6">
      <c r="A6537" s="2" t="s">
        <v>32359</v>
      </c>
      <c r="B6537">
        <v>309</v>
      </c>
      <c r="C6537" s="2" t="s">
        <v>20263</v>
      </c>
      <c r="D6537" t="s">
        <v>20264</v>
      </c>
      <c r="E6537">
        <v>8</v>
      </c>
      <c r="F6537" t="s">
        <v>20265</v>
      </c>
    </row>
    <row r="6538" spans="1:6">
      <c r="A6538" s="2" t="s">
        <v>32360</v>
      </c>
      <c r="B6538">
        <v>289</v>
      </c>
      <c r="C6538" s="2" t="s">
        <v>31111</v>
      </c>
      <c r="D6538" t="s">
        <v>21352</v>
      </c>
      <c r="E6538">
        <v>8</v>
      </c>
      <c r="F6538" t="s">
        <v>22378</v>
      </c>
    </row>
    <row r="6539" spans="1:6">
      <c r="A6539" s="2" t="s">
        <v>32361</v>
      </c>
      <c r="B6539">
        <v>289</v>
      </c>
      <c r="C6539" s="2" t="s">
        <v>32362</v>
      </c>
      <c r="D6539" t="s">
        <v>27531</v>
      </c>
      <c r="E6539">
        <v>8</v>
      </c>
      <c r="F6539" t="s">
        <v>31239</v>
      </c>
    </row>
    <row r="6540" spans="1:6">
      <c r="A6540" s="2" t="s">
        <v>32363</v>
      </c>
      <c r="B6540">
        <v>595</v>
      </c>
      <c r="C6540" s="2" t="s">
        <v>32364</v>
      </c>
      <c r="D6540" t="s">
        <v>24536</v>
      </c>
      <c r="E6540">
        <v>9</v>
      </c>
      <c r="F6540" t="s">
        <v>32365</v>
      </c>
    </row>
    <row r="6541" spans="1:6">
      <c r="A6541" s="2" t="s">
        <v>32366</v>
      </c>
      <c r="B6541">
        <v>290</v>
      </c>
      <c r="C6541" s="2" t="s">
        <v>32367</v>
      </c>
      <c r="D6541" t="s">
        <v>31087</v>
      </c>
      <c r="E6541">
        <v>8</v>
      </c>
      <c r="F6541" t="s">
        <v>32368</v>
      </c>
    </row>
    <row r="6542" spans="1:6">
      <c r="A6542" s="2" t="s">
        <v>32369</v>
      </c>
      <c r="B6542">
        <v>151</v>
      </c>
      <c r="C6542" s="2" t="s">
        <v>32216</v>
      </c>
      <c r="D6542" t="s">
        <v>32217</v>
      </c>
      <c r="E6542">
        <v>4</v>
      </c>
      <c r="F6542" t="s">
        <v>26493</v>
      </c>
    </row>
    <row r="6543" spans="1:6">
      <c r="A6543" s="2" t="s">
        <v>32370</v>
      </c>
      <c r="B6543">
        <v>291</v>
      </c>
      <c r="C6543" s="2" t="s">
        <v>32371</v>
      </c>
      <c r="D6543" t="s">
        <v>21989</v>
      </c>
      <c r="E6543">
        <v>8</v>
      </c>
      <c r="F6543" t="s">
        <v>24015</v>
      </c>
    </row>
    <row r="6544" spans="1:6">
      <c r="A6544" s="2" t="s">
        <v>32372</v>
      </c>
      <c r="B6544">
        <v>309</v>
      </c>
      <c r="C6544" s="2" t="s">
        <v>32373</v>
      </c>
      <c r="D6544" t="s">
        <v>32374</v>
      </c>
      <c r="E6544">
        <v>9</v>
      </c>
      <c r="F6544" t="s">
        <v>26397</v>
      </c>
    </row>
    <row r="6545" spans="1:6">
      <c r="A6545" s="2" t="s">
        <v>32375</v>
      </c>
      <c r="B6545">
        <v>677</v>
      </c>
      <c r="C6545" s="2" t="s">
        <v>32376</v>
      </c>
      <c r="D6545" t="s">
        <v>24483</v>
      </c>
      <c r="E6545">
        <v>16</v>
      </c>
      <c r="F6545" t="s">
        <v>32377</v>
      </c>
    </row>
    <row r="6546" spans="1:6">
      <c r="A6546" s="2" t="s">
        <v>32378</v>
      </c>
      <c r="B6546">
        <v>151</v>
      </c>
      <c r="C6546" s="2" t="s">
        <v>32216</v>
      </c>
      <c r="D6546" t="s">
        <v>32217</v>
      </c>
      <c r="E6546">
        <v>4</v>
      </c>
      <c r="F6546" t="s">
        <v>26493</v>
      </c>
    </row>
    <row r="6547" spans="1:6">
      <c r="A6547" s="2" t="s">
        <v>32379</v>
      </c>
      <c r="B6547">
        <v>218</v>
      </c>
      <c r="C6547" s="2" t="s">
        <v>32380</v>
      </c>
      <c r="D6547" t="s">
        <v>19727</v>
      </c>
      <c r="E6547">
        <v>5</v>
      </c>
      <c r="F6547" t="s">
        <v>32381</v>
      </c>
    </row>
    <row r="6548" spans="1:6">
      <c r="A6548" s="2" t="s">
        <v>32382</v>
      </c>
      <c r="B6548">
        <v>669</v>
      </c>
      <c r="C6548" s="2" t="s">
        <v>32249</v>
      </c>
      <c r="D6548" t="s">
        <v>32283</v>
      </c>
      <c r="E6548">
        <v>16</v>
      </c>
      <c r="F6548" t="s">
        <v>32284</v>
      </c>
    </row>
    <row r="6549" spans="1:6">
      <c r="A6549" s="2" t="s">
        <v>32383</v>
      </c>
      <c r="B6549">
        <v>282</v>
      </c>
      <c r="C6549" s="2" t="s">
        <v>27329</v>
      </c>
      <c r="D6549" t="s">
        <v>19758</v>
      </c>
      <c r="E6549">
        <v>8</v>
      </c>
      <c r="F6549" t="s">
        <v>32384</v>
      </c>
    </row>
    <row r="6550" spans="1:6">
      <c r="A6550" s="2" t="s">
        <v>32385</v>
      </c>
      <c r="B6550">
        <v>665</v>
      </c>
      <c r="C6550" s="2" t="s">
        <v>32386</v>
      </c>
      <c r="D6550" t="s">
        <v>32387</v>
      </c>
      <c r="E6550">
        <v>16</v>
      </c>
      <c r="F6550" t="s">
        <v>32388</v>
      </c>
    </row>
    <row r="6551" spans="1:6">
      <c r="A6551" s="2" t="s">
        <v>32389</v>
      </c>
      <c r="B6551">
        <v>668</v>
      </c>
      <c r="C6551" s="2" t="s">
        <v>28028</v>
      </c>
      <c r="D6551" t="s">
        <v>30007</v>
      </c>
      <c r="E6551">
        <v>16</v>
      </c>
      <c r="F6551" t="s">
        <v>32390</v>
      </c>
    </row>
    <row r="6552" spans="1:6">
      <c r="A6552" s="2" t="s">
        <v>32391</v>
      </c>
      <c r="B6552">
        <v>289</v>
      </c>
      <c r="C6552" s="2" t="s">
        <v>32392</v>
      </c>
      <c r="D6552" t="s">
        <v>32393</v>
      </c>
      <c r="E6552">
        <v>8</v>
      </c>
      <c r="F6552" t="s">
        <v>22378</v>
      </c>
    </row>
    <row r="6553" spans="1:6">
      <c r="A6553" s="2" t="s">
        <v>32394</v>
      </c>
      <c r="B6553">
        <v>308</v>
      </c>
      <c r="C6553" s="2" t="s">
        <v>20312</v>
      </c>
      <c r="D6553" t="s">
        <v>20374</v>
      </c>
      <c r="E6553">
        <v>8</v>
      </c>
      <c r="F6553" t="s">
        <v>20375</v>
      </c>
    </row>
    <row r="6554" spans="1:6">
      <c r="A6554" s="2" t="s">
        <v>32395</v>
      </c>
      <c r="B6554">
        <v>156</v>
      </c>
      <c r="C6554" s="2" t="s">
        <v>32396</v>
      </c>
      <c r="D6554" t="s">
        <v>22754</v>
      </c>
      <c r="E6554">
        <v>4</v>
      </c>
      <c r="F6554" t="s">
        <v>32397</v>
      </c>
    </row>
    <row r="6555" spans="1:6">
      <c r="A6555" s="2" t="s">
        <v>32398</v>
      </c>
      <c r="B6555">
        <v>541</v>
      </c>
      <c r="C6555" s="2" t="s">
        <v>19765</v>
      </c>
      <c r="D6555" t="s">
        <v>19356</v>
      </c>
      <c r="E6555">
        <v>9</v>
      </c>
      <c r="F6555" t="s">
        <v>19319</v>
      </c>
    </row>
    <row r="6556" spans="1:6">
      <c r="A6556" s="2" t="s">
        <v>32399</v>
      </c>
      <c r="B6556">
        <v>294</v>
      </c>
      <c r="C6556" s="2" t="s">
        <v>19333</v>
      </c>
      <c r="D6556" t="s">
        <v>19334</v>
      </c>
      <c r="E6556">
        <v>8</v>
      </c>
      <c r="F6556" t="s">
        <v>19335</v>
      </c>
    </row>
    <row r="6557" spans="1:6">
      <c r="A6557" s="2" t="s">
        <v>32400</v>
      </c>
      <c r="B6557">
        <v>152</v>
      </c>
      <c r="C6557" s="2" t="s">
        <v>20066</v>
      </c>
      <c r="D6557" t="s">
        <v>20067</v>
      </c>
      <c r="E6557">
        <v>4</v>
      </c>
      <c r="F6557" t="s">
        <v>19460</v>
      </c>
    </row>
    <row r="6558" spans="1:6">
      <c r="A6558" s="2" t="s">
        <v>32401</v>
      </c>
      <c r="B6558">
        <v>186</v>
      </c>
      <c r="C6558" s="2" t="s">
        <v>32402</v>
      </c>
      <c r="D6558" t="s">
        <v>32159</v>
      </c>
      <c r="E6558">
        <v>4</v>
      </c>
      <c r="F6558" t="s">
        <v>32403</v>
      </c>
    </row>
    <row r="6559" spans="1:6">
      <c r="A6559" s="2" t="s">
        <v>32404</v>
      </c>
      <c r="B6559">
        <v>190</v>
      </c>
      <c r="C6559" s="2" t="s">
        <v>32405</v>
      </c>
      <c r="D6559" t="s">
        <v>32406</v>
      </c>
      <c r="E6559">
        <v>5</v>
      </c>
      <c r="F6559" t="s">
        <v>20587</v>
      </c>
    </row>
    <row r="6560" spans="1:6">
      <c r="A6560" s="2" t="s">
        <v>32407</v>
      </c>
      <c r="B6560">
        <v>152</v>
      </c>
      <c r="C6560" s="2" t="s">
        <v>20066</v>
      </c>
      <c r="D6560" t="s">
        <v>20067</v>
      </c>
      <c r="E6560">
        <v>4</v>
      </c>
      <c r="F6560" t="s">
        <v>19460</v>
      </c>
    </row>
    <row r="6561" spans="1:6">
      <c r="A6561" s="2" t="s">
        <v>32408</v>
      </c>
      <c r="B6561">
        <v>314</v>
      </c>
      <c r="C6561" s="2" t="s">
        <v>20638</v>
      </c>
      <c r="D6561" t="s">
        <v>19786</v>
      </c>
      <c r="E6561">
        <v>7</v>
      </c>
      <c r="F6561" t="s">
        <v>19464</v>
      </c>
    </row>
    <row r="6562" spans="1:6">
      <c r="A6562" s="2" t="s">
        <v>32409</v>
      </c>
      <c r="B6562">
        <v>308</v>
      </c>
      <c r="C6562" s="2" t="s">
        <v>19449</v>
      </c>
      <c r="D6562" t="s">
        <v>19450</v>
      </c>
      <c r="E6562">
        <v>8</v>
      </c>
      <c r="F6562" t="s">
        <v>19451</v>
      </c>
    </row>
    <row r="6563" spans="1:6">
      <c r="A6563" s="2" t="s">
        <v>32410</v>
      </c>
      <c r="B6563">
        <v>152</v>
      </c>
      <c r="C6563" s="2" t="s">
        <v>20066</v>
      </c>
      <c r="D6563" t="s">
        <v>20067</v>
      </c>
      <c r="E6563">
        <v>4</v>
      </c>
      <c r="F6563" t="s">
        <v>19460</v>
      </c>
    </row>
    <row r="6564" spans="1:6">
      <c r="A6564" s="2" t="s">
        <v>32411</v>
      </c>
      <c r="B6564">
        <v>314</v>
      </c>
      <c r="C6564" s="2" t="s">
        <v>19462</v>
      </c>
      <c r="D6564" t="s">
        <v>19463</v>
      </c>
      <c r="E6564">
        <v>7</v>
      </c>
      <c r="F6564" t="s">
        <v>19464</v>
      </c>
    </row>
    <row r="6565" spans="1:6">
      <c r="A6565" s="2" t="s">
        <v>32412</v>
      </c>
      <c r="B6565">
        <v>308</v>
      </c>
      <c r="C6565" s="2" t="s">
        <v>19449</v>
      </c>
      <c r="D6565" t="s">
        <v>19450</v>
      </c>
      <c r="E6565">
        <v>8</v>
      </c>
      <c r="F6565" t="s">
        <v>19451</v>
      </c>
    </row>
    <row r="6566" spans="1:6">
      <c r="A6566" s="2" t="s">
        <v>32413</v>
      </c>
      <c r="B6566">
        <v>314</v>
      </c>
      <c r="C6566" s="2" t="s">
        <v>19462</v>
      </c>
      <c r="D6566" t="s">
        <v>19463</v>
      </c>
      <c r="E6566">
        <v>7</v>
      </c>
      <c r="F6566" t="s">
        <v>19464</v>
      </c>
    </row>
    <row r="6567" spans="1:6">
      <c r="A6567" s="2" t="s">
        <v>32414</v>
      </c>
      <c r="B6567">
        <v>152</v>
      </c>
      <c r="C6567" s="2" t="s">
        <v>20066</v>
      </c>
      <c r="D6567" t="s">
        <v>20067</v>
      </c>
      <c r="E6567">
        <v>4</v>
      </c>
      <c r="F6567" t="s">
        <v>19460</v>
      </c>
    </row>
    <row r="6568" spans="1:6">
      <c r="A6568" s="2" t="s">
        <v>32415</v>
      </c>
      <c r="B6568">
        <v>314</v>
      </c>
      <c r="C6568" s="2" t="s">
        <v>19462</v>
      </c>
      <c r="D6568" t="s">
        <v>19463</v>
      </c>
      <c r="E6568">
        <v>7</v>
      </c>
      <c r="F6568" t="s">
        <v>19464</v>
      </c>
    </row>
    <row r="6569" spans="1:6">
      <c r="A6569" s="2" t="s">
        <v>32416</v>
      </c>
      <c r="B6569">
        <v>308</v>
      </c>
      <c r="C6569" s="2" t="s">
        <v>19449</v>
      </c>
      <c r="D6569" t="s">
        <v>19450</v>
      </c>
      <c r="E6569">
        <v>8</v>
      </c>
      <c r="F6569" t="s">
        <v>19451</v>
      </c>
    </row>
    <row r="6570" spans="1:6">
      <c r="A6570" s="2" t="s">
        <v>32417</v>
      </c>
      <c r="B6570">
        <v>152</v>
      </c>
      <c r="C6570" s="2" t="s">
        <v>19458</v>
      </c>
      <c r="D6570" t="s">
        <v>19459</v>
      </c>
      <c r="E6570">
        <v>4</v>
      </c>
      <c r="F6570" t="s">
        <v>19460</v>
      </c>
    </row>
    <row r="6571" spans="1:6">
      <c r="A6571" s="2" t="s">
        <v>32418</v>
      </c>
      <c r="B6571">
        <v>294</v>
      </c>
      <c r="C6571" s="2" t="s">
        <v>32419</v>
      </c>
      <c r="D6571" t="s">
        <v>20444</v>
      </c>
      <c r="E6571">
        <v>8</v>
      </c>
      <c r="F6571" t="s">
        <v>20445</v>
      </c>
    </row>
    <row r="6572" spans="1:6">
      <c r="A6572" s="2" t="s">
        <v>32420</v>
      </c>
      <c r="B6572">
        <v>308</v>
      </c>
      <c r="C6572" s="2" t="s">
        <v>19449</v>
      </c>
      <c r="D6572" t="s">
        <v>19450</v>
      </c>
      <c r="E6572">
        <v>8</v>
      </c>
      <c r="F6572" t="s">
        <v>19451</v>
      </c>
    </row>
    <row r="6573" spans="1:6">
      <c r="A6573" s="2" t="s">
        <v>32421</v>
      </c>
      <c r="B6573">
        <v>152</v>
      </c>
      <c r="C6573" s="2" t="s">
        <v>19742</v>
      </c>
      <c r="D6573" t="s">
        <v>20572</v>
      </c>
      <c r="E6573">
        <v>4</v>
      </c>
      <c r="F6573" t="s">
        <v>20033</v>
      </c>
    </row>
    <row r="6574" spans="1:6">
      <c r="A6574" s="2" t="s">
        <v>32422</v>
      </c>
      <c r="B6574">
        <v>314</v>
      </c>
      <c r="C6574" s="2" t="s">
        <v>19858</v>
      </c>
      <c r="D6574" t="s">
        <v>19786</v>
      </c>
      <c r="E6574">
        <v>7</v>
      </c>
      <c r="F6574" t="s">
        <v>19464</v>
      </c>
    </row>
    <row r="6575" spans="1:6">
      <c r="A6575" s="2" t="s">
        <v>32423</v>
      </c>
      <c r="B6575">
        <v>152</v>
      </c>
      <c r="C6575" s="2" t="s">
        <v>20066</v>
      </c>
      <c r="D6575" t="s">
        <v>20067</v>
      </c>
      <c r="E6575">
        <v>4</v>
      </c>
      <c r="F6575" t="s">
        <v>19460</v>
      </c>
    </row>
    <row r="6576" spans="1:6">
      <c r="A6576" s="2" t="s">
        <v>32424</v>
      </c>
      <c r="B6576">
        <v>152</v>
      </c>
      <c r="C6576" s="2" t="s">
        <v>20596</v>
      </c>
      <c r="D6576" t="s">
        <v>20597</v>
      </c>
      <c r="E6576">
        <v>4</v>
      </c>
      <c r="F6576" t="s">
        <v>20033</v>
      </c>
    </row>
    <row r="6577" spans="1:6">
      <c r="A6577" s="2" t="s">
        <v>32425</v>
      </c>
      <c r="B6577">
        <v>308</v>
      </c>
      <c r="C6577" s="2" t="s">
        <v>32426</v>
      </c>
      <c r="D6577" t="s">
        <v>19450</v>
      </c>
      <c r="E6577">
        <v>8</v>
      </c>
      <c r="F6577" t="s">
        <v>19451</v>
      </c>
    </row>
    <row r="6578" spans="1:6">
      <c r="A6578" s="2" t="s">
        <v>32427</v>
      </c>
      <c r="B6578">
        <v>314</v>
      </c>
      <c r="C6578" s="2" t="s">
        <v>19785</v>
      </c>
      <c r="D6578" t="s">
        <v>19786</v>
      </c>
      <c r="E6578">
        <v>7</v>
      </c>
      <c r="F6578" t="s">
        <v>19464</v>
      </c>
    </row>
    <row r="6579" spans="1:6">
      <c r="A6579" s="2" t="s">
        <v>32428</v>
      </c>
      <c r="B6579">
        <v>294</v>
      </c>
      <c r="C6579" s="2" t="s">
        <v>32419</v>
      </c>
      <c r="D6579" t="s">
        <v>20444</v>
      </c>
      <c r="E6579">
        <v>8</v>
      </c>
      <c r="F6579" t="s">
        <v>20445</v>
      </c>
    </row>
    <row r="6580" spans="1:6">
      <c r="A6580" s="2" t="s">
        <v>32429</v>
      </c>
      <c r="B6580">
        <v>305</v>
      </c>
      <c r="C6580" s="2" t="s">
        <v>32430</v>
      </c>
      <c r="D6580" t="s">
        <v>32431</v>
      </c>
      <c r="E6580">
        <v>9</v>
      </c>
      <c r="F6580" t="s">
        <v>32432</v>
      </c>
    </row>
    <row r="6581" spans="1:6">
      <c r="A6581" s="2" t="s">
        <v>32433</v>
      </c>
      <c r="B6581">
        <v>152</v>
      </c>
      <c r="C6581" s="2" t="s">
        <v>20066</v>
      </c>
      <c r="D6581" t="s">
        <v>20067</v>
      </c>
      <c r="E6581">
        <v>4</v>
      </c>
      <c r="F6581" t="s">
        <v>19460</v>
      </c>
    </row>
    <row r="6582" spans="1:6">
      <c r="A6582" s="2" t="s">
        <v>32434</v>
      </c>
      <c r="B6582">
        <v>186</v>
      </c>
      <c r="C6582" s="2" t="s">
        <v>32435</v>
      </c>
      <c r="D6582" t="s">
        <v>32159</v>
      </c>
      <c r="E6582">
        <v>4</v>
      </c>
      <c r="F6582" t="s">
        <v>32403</v>
      </c>
    </row>
    <row r="6583" spans="1:6">
      <c r="A6583" s="2" t="s">
        <v>32436</v>
      </c>
      <c r="B6583">
        <v>294</v>
      </c>
      <c r="C6583" s="2" t="s">
        <v>32419</v>
      </c>
      <c r="D6583" t="s">
        <v>20444</v>
      </c>
      <c r="E6583">
        <v>8</v>
      </c>
      <c r="F6583" t="s">
        <v>20445</v>
      </c>
    </row>
    <row r="6584" spans="1:6">
      <c r="A6584" s="2" t="s">
        <v>32437</v>
      </c>
      <c r="B6584">
        <v>294</v>
      </c>
      <c r="C6584" s="2" t="s">
        <v>32419</v>
      </c>
      <c r="D6584" t="s">
        <v>20444</v>
      </c>
      <c r="E6584">
        <v>8</v>
      </c>
      <c r="F6584" t="s">
        <v>20445</v>
      </c>
    </row>
    <row r="6585" spans="1:6">
      <c r="A6585" s="2" t="s">
        <v>32438</v>
      </c>
      <c r="B6585">
        <v>289</v>
      </c>
      <c r="C6585" s="2" t="s">
        <v>20259</v>
      </c>
      <c r="D6585" t="s">
        <v>20260</v>
      </c>
      <c r="E6585">
        <v>8</v>
      </c>
      <c r="F6585" t="s">
        <v>20261</v>
      </c>
    </row>
    <row r="6586" spans="1:6">
      <c r="A6586" s="2" t="s">
        <v>32439</v>
      </c>
      <c r="B6586">
        <v>309</v>
      </c>
      <c r="C6586" s="2" t="s">
        <v>20263</v>
      </c>
      <c r="D6586" t="s">
        <v>20264</v>
      </c>
      <c r="E6586">
        <v>8</v>
      </c>
      <c r="F6586" t="s">
        <v>20265</v>
      </c>
    </row>
    <row r="6587" spans="1:6">
      <c r="A6587" s="2" t="s">
        <v>32440</v>
      </c>
      <c r="B6587">
        <v>669</v>
      </c>
      <c r="C6587" s="2" t="s">
        <v>32441</v>
      </c>
      <c r="D6587" t="s">
        <v>20436</v>
      </c>
      <c r="E6587">
        <v>16</v>
      </c>
      <c r="F6587" t="s">
        <v>20437</v>
      </c>
    </row>
    <row r="6588" spans="1:6">
      <c r="A6588" s="2" t="s">
        <v>32442</v>
      </c>
      <c r="B6588">
        <v>635</v>
      </c>
      <c r="C6588" s="2" t="s">
        <v>32443</v>
      </c>
      <c r="D6588" t="s">
        <v>20646</v>
      </c>
      <c r="E6588">
        <v>10</v>
      </c>
      <c r="F6588" t="s">
        <v>32444</v>
      </c>
    </row>
    <row r="6589" spans="1:6">
      <c r="A6589" s="2" t="s">
        <v>32445</v>
      </c>
      <c r="B6589">
        <v>151</v>
      </c>
      <c r="C6589" s="2" t="s">
        <v>32446</v>
      </c>
      <c r="D6589" t="s">
        <v>32447</v>
      </c>
      <c r="E6589">
        <v>4</v>
      </c>
      <c r="F6589" t="s">
        <v>26493</v>
      </c>
    </row>
    <row r="6590" spans="1:6">
      <c r="A6590" s="2" t="s">
        <v>32448</v>
      </c>
      <c r="B6590">
        <v>212</v>
      </c>
      <c r="C6590" s="2" t="s">
        <v>32449</v>
      </c>
      <c r="D6590" t="s">
        <v>32450</v>
      </c>
      <c r="E6590">
        <v>6</v>
      </c>
      <c r="F6590" t="s">
        <v>32242</v>
      </c>
    </row>
    <row r="6591" spans="1:6">
      <c r="A6591" s="2" t="s">
        <v>32451</v>
      </c>
      <c r="B6591">
        <v>694</v>
      </c>
      <c r="C6591" s="2" t="s">
        <v>32452</v>
      </c>
      <c r="D6591" t="s">
        <v>19699</v>
      </c>
      <c r="E6591">
        <v>16</v>
      </c>
      <c r="F6591" t="s">
        <v>25860</v>
      </c>
    </row>
    <row r="6592" spans="1:6">
      <c r="A6592" s="2" t="s">
        <v>32453</v>
      </c>
      <c r="B6592">
        <v>154</v>
      </c>
      <c r="C6592" s="2" t="s">
        <v>32454</v>
      </c>
      <c r="D6592" t="s">
        <v>19842</v>
      </c>
      <c r="E6592">
        <v>4</v>
      </c>
      <c r="F6592" t="s">
        <v>20195</v>
      </c>
    </row>
    <row r="6593" spans="1:6">
      <c r="A6593" s="2" t="s">
        <v>32455</v>
      </c>
      <c r="B6593">
        <v>311</v>
      </c>
      <c r="C6593" s="2" t="s">
        <v>32456</v>
      </c>
      <c r="D6593" t="s">
        <v>32457</v>
      </c>
      <c r="E6593">
        <v>7</v>
      </c>
      <c r="F6593" t="s">
        <v>21684</v>
      </c>
    </row>
    <row r="6594" spans="1:6">
      <c r="A6594" s="2" t="s">
        <v>32458</v>
      </c>
      <c r="B6594">
        <v>753</v>
      </c>
      <c r="C6594" s="2" t="s">
        <v>25666</v>
      </c>
      <c r="D6594" t="s">
        <v>21114</v>
      </c>
      <c r="E6594">
        <v>9</v>
      </c>
      <c r="F6594" t="s">
        <v>25667</v>
      </c>
    </row>
    <row r="6595" spans="1:6">
      <c r="A6595" s="2" t="s">
        <v>32459</v>
      </c>
      <c r="B6595">
        <v>698</v>
      </c>
      <c r="C6595" s="2" t="s">
        <v>22989</v>
      </c>
      <c r="D6595" t="s">
        <v>21675</v>
      </c>
      <c r="E6595">
        <v>8</v>
      </c>
      <c r="F6595" t="s">
        <v>25669</v>
      </c>
    </row>
    <row r="6596" spans="1:6">
      <c r="A6596" s="2" t="s">
        <v>32460</v>
      </c>
      <c r="B6596">
        <v>689</v>
      </c>
      <c r="C6596" s="2" t="s">
        <v>25663</v>
      </c>
      <c r="D6596" t="s">
        <v>19575</v>
      </c>
      <c r="E6596">
        <v>8</v>
      </c>
      <c r="F6596" t="s">
        <v>25664</v>
      </c>
    </row>
    <row r="6597" spans="1:6">
      <c r="A6597" s="2" t="s">
        <v>32461</v>
      </c>
      <c r="B6597">
        <v>681</v>
      </c>
      <c r="C6597" s="2" t="s">
        <v>19685</v>
      </c>
      <c r="D6597" t="s">
        <v>20103</v>
      </c>
      <c r="E6597">
        <v>16</v>
      </c>
      <c r="F6597" t="s">
        <v>32462</v>
      </c>
    </row>
    <row r="6598" spans="1:6">
      <c r="A6598" s="2" t="s">
        <v>32463</v>
      </c>
      <c r="B6598">
        <v>540</v>
      </c>
      <c r="C6598" s="2" t="s">
        <v>32464</v>
      </c>
      <c r="D6598" t="s">
        <v>21139</v>
      </c>
      <c r="E6598">
        <v>9</v>
      </c>
      <c r="F6598" t="s">
        <v>32465</v>
      </c>
    </row>
    <row r="6599" spans="1:6">
      <c r="A6599" s="2" t="s">
        <v>32466</v>
      </c>
      <c r="B6599">
        <v>677</v>
      </c>
      <c r="C6599" s="2" t="s">
        <v>32467</v>
      </c>
      <c r="D6599" t="s">
        <v>32468</v>
      </c>
      <c r="E6599">
        <v>16</v>
      </c>
      <c r="F6599" t="s">
        <v>32469</v>
      </c>
    </row>
    <row r="6600" spans="1:6">
      <c r="A6600" s="2" t="s">
        <v>32470</v>
      </c>
      <c r="B6600">
        <v>292</v>
      </c>
      <c r="C6600" s="2" t="s">
        <v>32471</v>
      </c>
      <c r="D6600" t="s">
        <v>23977</v>
      </c>
      <c r="E6600">
        <v>8</v>
      </c>
      <c r="F6600" t="s">
        <v>32472</v>
      </c>
    </row>
    <row r="6601" spans="1:6">
      <c r="A6601" s="2" t="s">
        <v>32473</v>
      </c>
      <c r="B6601">
        <v>290</v>
      </c>
      <c r="C6601" s="2" t="s">
        <v>20510</v>
      </c>
      <c r="D6601" t="s">
        <v>21211</v>
      </c>
      <c r="E6601">
        <v>8</v>
      </c>
      <c r="F6601" t="s">
        <v>21920</v>
      </c>
    </row>
    <row r="6602" spans="1:6">
      <c r="A6602" s="2" t="s">
        <v>32474</v>
      </c>
      <c r="B6602">
        <v>290</v>
      </c>
      <c r="C6602" s="2" t="s">
        <v>20510</v>
      </c>
      <c r="D6602" t="s">
        <v>21211</v>
      </c>
      <c r="E6602">
        <v>8</v>
      </c>
      <c r="F6602" t="s">
        <v>21920</v>
      </c>
    </row>
    <row r="6603" spans="1:6">
      <c r="A6603" s="2" t="s">
        <v>32475</v>
      </c>
      <c r="B6603">
        <v>694</v>
      </c>
      <c r="C6603" s="2" t="s">
        <v>32476</v>
      </c>
      <c r="D6603" t="s">
        <v>24940</v>
      </c>
      <c r="E6603">
        <v>16</v>
      </c>
      <c r="F6603" t="s">
        <v>32477</v>
      </c>
    </row>
    <row r="6604" spans="1:6">
      <c r="A6604" s="2" t="s">
        <v>32478</v>
      </c>
      <c r="B6604">
        <v>677</v>
      </c>
      <c r="C6604" s="2" t="s">
        <v>27074</v>
      </c>
      <c r="D6604" t="s">
        <v>32479</v>
      </c>
      <c r="E6604">
        <v>16</v>
      </c>
      <c r="F6604" t="s">
        <v>32480</v>
      </c>
    </row>
    <row r="6605" spans="1:6">
      <c r="A6605" s="2" t="s">
        <v>32481</v>
      </c>
      <c r="B6605">
        <v>726</v>
      </c>
      <c r="C6605" s="2" t="s">
        <v>32482</v>
      </c>
      <c r="D6605" t="s">
        <v>23298</v>
      </c>
      <c r="E6605">
        <v>16</v>
      </c>
      <c r="F6605" t="s">
        <v>32483</v>
      </c>
    </row>
    <row r="6606" spans="1:6">
      <c r="A6606" s="2" t="s">
        <v>32484</v>
      </c>
      <c r="B6606">
        <v>758</v>
      </c>
      <c r="C6606" s="2" t="s">
        <v>23079</v>
      </c>
      <c r="D6606" t="s">
        <v>21114</v>
      </c>
      <c r="E6606">
        <v>16</v>
      </c>
      <c r="F6606" t="s">
        <v>32485</v>
      </c>
    </row>
    <row r="6607" spans="1:6">
      <c r="A6607" s="2" t="s">
        <v>32486</v>
      </c>
      <c r="B6607">
        <v>758</v>
      </c>
      <c r="C6607" s="2" t="s">
        <v>28805</v>
      </c>
      <c r="D6607" t="s">
        <v>21114</v>
      </c>
      <c r="E6607">
        <v>16</v>
      </c>
      <c r="F6607" t="s">
        <v>32487</v>
      </c>
    </row>
    <row r="6608" spans="1:6">
      <c r="A6608" s="2" t="s">
        <v>32488</v>
      </c>
      <c r="B6608">
        <v>308</v>
      </c>
      <c r="C6608" s="2" t="s">
        <v>26014</v>
      </c>
      <c r="D6608" t="s">
        <v>32489</v>
      </c>
      <c r="E6608">
        <v>8</v>
      </c>
      <c r="F6608" t="s">
        <v>20375</v>
      </c>
    </row>
    <row r="6609" spans="1:6">
      <c r="A6609" s="2" t="s">
        <v>32490</v>
      </c>
      <c r="B6609">
        <v>156</v>
      </c>
      <c r="C6609" s="2" t="s">
        <v>32491</v>
      </c>
      <c r="D6609" t="s">
        <v>19723</v>
      </c>
      <c r="E6609">
        <v>4</v>
      </c>
      <c r="F6609" t="s">
        <v>22097</v>
      </c>
    </row>
    <row r="6610" spans="1:6">
      <c r="A6610" s="2" t="s">
        <v>32492</v>
      </c>
      <c r="B6610">
        <v>314</v>
      </c>
      <c r="C6610" s="2" t="s">
        <v>19462</v>
      </c>
      <c r="D6610" t="s">
        <v>19463</v>
      </c>
      <c r="E6610">
        <v>7</v>
      </c>
      <c r="F6610" t="s">
        <v>19464</v>
      </c>
    </row>
    <row r="6611" spans="1:6">
      <c r="A6611" s="2" t="s">
        <v>32493</v>
      </c>
      <c r="B6611">
        <v>152</v>
      </c>
      <c r="C6611" s="2" t="s">
        <v>19458</v>
      </c>
      <c r="D6611" t="s">
        <v>19459</v>
      </c>
      <c r="E6611">
        <v>4</v>
      </c>
      <c r="F6611" t="s">
        <v>19460</v>
      </c>
    </row>
    <row r="6612" spans="1:6">
      <c r="A6612" s="2" t="s">
        <v>32494</v>
      </c>
      <c r="B6612">
        <v>308</v>
      </c>
      <c r="C6612" s="2" t="s">
        <v>19449</v>
      </c>
      <c r="D6612" t="s">
        <v>19450</v>
      </c>
      <c r="E6612">
        <v>8</v>
      </c>
      <c r="F6612" t="s">
        <v>19451</v>
      </c>
    </row>
    <row r="6613" spans="1:6">
      <c r="A6613" s="2" t="s">
        <v>32495</v>
      </c>
      <c r="B6613">
        <v>154</v>
      </c>
      <c r="C6613" s="2" t="s">
        <v>26824</v>
      </c>
      <c r="D6613" t="s">
        <v>19762</v>
      </c>
      <c r="E6613">
        <v>4</v>
      </c>
      <c r="F6613" t="s">
        <v>19263</v>
      </c>
    </row>
    <row r="6614" spans="1:6">
      <c r="A6614" s="2" t="s">
        <v>32496</v>
      </c>
      <c r="B6614">
        <v>303</v>
      </c>
      <c r="C6614" s="2" t="s">
        <v>28078</v>
      </c>
      <c r="D6614" t="s">
        <v>32497</v>
      </c>
      <c r="E6614">
        <v>7</v>
      </c>
      <c r="F6614" t="s">
        <v>32498</v>
      </c>
    </row>
    <row r="6615" spans="1:6">
      <c r="A6615" s="2" t="s">
        <v>32499</v>
      </c>
      <c r="B6615">
        <v>314</v>
      </c>
      <c r="C6615" s="2" t="s">
        <v>19462</v>
      </c>
      <c r="D6615" t="s">
        <v>19463</v>
      </c>
      <c r="E6615">
        <v>7</v>
      </c>
      <c r="F6615" t="s">
        <v>19464</v>
      </c>
    </row>
    <row r="6616" spans="1:6">
      <c r="A6616" s="2" t="s">
        <v>32500</v>
      </c>
      <c r="B6616">
        <v>152</v>
      </c>
      <c r="C6616" s="2" t="s">
        <v>19458</v>
      </c>
      <c r="D6616" t="s">
        <v>19459</v>
      </c>
      <c r="E6616">
        <v>4</v>
      </c>
      <c r="F6616" t="s">
        <v>19460</v>
      </c>
    </row>
    <row r="6617" spans="1:6">
      <c r="A6617" s="2" t="s">
        <v>32501</v>
      </c>
      <c r="B6617">
        <v>308</v>
      </c>
      <c r="C6617" s="2" t="s">
        <v>19449</v>
      </c>
      <c r="D6617" t="s">
        <v>19450</v>
      </c>
      <c r="E6617">
        <v>8</v>
      </c>
      <c r="F6617" t="s">
        <v>19451</v>
      </c>
    </row>
    <row r="6618" spans="1:6">
      <c r="A6618" s="2" t="s">
        <v>32502</v>
      </c>
      <c r="B6618">
        <v>152</v>
      </c>
      <c r="C6618" s="2" t="s">
        <v>19458</v>
      </c>
      <c r="D6618" t="s">
        <v>19459</v>
      </c>
      <c r="E6618">
        <v>4</v>
      </c>
      <c r="F6618" t="s">
        <v>19460</v>
      </c>
    </row>
    <row r="6619" spans="1:6">
      <c r="A6619" s="2" t="s">
        <v>32503</v>
      </c>
      <c r="B6619">
        <v>308</v>
      </c>
      <c r="C6619" s="2" t="s">
        <v>19449</v>
      </c>
      <c r="D6619" t="s">
        <v>19450</v>
      </c>
      <c r="E6619">
        <v>8</v>
      </c>
      <c r="F6619" t="s">
        <v>19451</v>
      </c>
    </row>
    <row r="6620" spans="1:6">
      <c r="A6620" s="2" t="s">
        <v>32504</v>
      </c>
      <c r="B6620">
        <v>314</v>
      </c>
      <c r="C6620" s="2" t="s">
        <v>19462</v>
      </c>
      <c r="D6620" t="s">
        <v>19463</v>
      </c>
      <c r="E6620">
        <v>7</v>
      </c>
      <c r="F6620" t="s">
        <v>19464</v>
      </c>
    </row>
    <row r="6621" spans="1:6">
      <c r="A6621" s="2" t="s">
        <v>32505</v>
      </c>
      <c r="B6621">
        <v>152</v>
      </c>
      <c r="C6621" s="2" t="s">
        <v>19458</v>
      </c>
      <c r="D6621" t="s">
        <v>19459</v>
      </c>
      <c r="E6621">
        <v>4</v>
      </c>
      <c r="F6621" t="s">
        <v>19460</v>
      </c>
    </row>
    <row r="6622" spans="1:6">
      <c r="A6622" s="2" t="s">
        <v>32506</v>
      </c>
      <c r="B6622">
        <v>308</v>
      </c>
      <c r="C6622" s="2" t="s">
        <v>19449</v>
      </c>
      <c r="D6622" t="s">
        <v>19450</v>
      </c>
      <c r="E6622">
        <v>8</v>
      </c>
      <c r="F6622" t="s">
        <v>19451</v>
      </c>
    </row>
    <row r="6623" spans="1:6">
      <c r="A6623" s="2" t="s">
        <v>32507</v>
      </c>
      <c r="B6623">
        <v>314</v>
      </c>
      <c r="C6623" s="2" t="s">
        <v>19462</v>
      </c>
      <c r="D6623" t="s">
        <v>19463</v>
      </c>
      <c r="E6623">
        <v>7</v>
      </c>
      <c r="F6623" t="s">
        <v>19464</v>
      </c>
    </row>
    <row r="6624" spans="1:6">
      <c r="A6624" s="2" t="s">
        <v>32508</v>
      </c>
      <c r="B6624">
        <v>152</v>
      </c>
      <c r="C6624" s="2" t="s">
        <v>19458</v>
      </c>
      <c r="D6624" t="s">
        <v>19459</v>
      </c>
      <c r="E6624">
        <v>4</v>
      </c>
      <c r="F6624" t="s">
        <v>19460</v>
      </c>
    </row>
    <row r="6625" spans="1:6">
      <c r="A6625" s="2" t="s">
        <v>32509</v>
      </c>
      <c r="B6625">
        <v>314</v>
      </c>
      <c r="C6625" s="2" t="s">
        <v>19462</v>
      </c>
      <c r="D6625" t="s">
        <v>19463</v>
      </c>
      <c r="E6625">
        <v>7</v>
      </c>
      <c r="F6625" t="s">
        <v>19464</v>
      </c>
    </row>
    <row r="6626" spans="1:6">
      <c r="A6626" s="2" t="s">
        <v>32510</v>
      </c>
      <c r="B6626">
        <v>308</v>
      </c>
      <c r="C6626" s="2" t="s">
        <v>19449</v>
      </c>
      <c r="D6626" t="s">
        <v>19450</v>
      </c>
      <c r="E6626">
        <v>8</v>
      </c>
      <c r="F6626" t="s">
        <v>19451</v>
      </c>
    </row>
    <row r="6627" spans="1:6">
      <c r="A6627" s="2" t="s">
        <v>32511</v>
      </c>
      <c r="B6627">
        <v>152</v>
      </c>
      <c r="C6627" s="2" t="s">
        <v>19458</v>
      </c>
      <c r="D6627" t="s">
        <v>19459</v>
      </c>
      <c r="E6627">
        <v>4</v>
      </c>
      <c r="F6627" t="s">
        <v>19460</v>
      </c>
    </row>
    <row r="6628" spans="1:6">
      <c r="A6628" s="2" t="s">
        <v>32512</v>
      </c>
      <c r="B6628">
        <v>314</v>
      </c>
      <c r="C6628" s="2" t="s">
        <v>19462</v>
      </c>
      <c r="D6628" t="s">
        <v>19463</v>
      </c>
      <c r="E6628">
        <v>7</v>
      </c>
      <c r="F6628" t="s">
        <v>19464</v>
      </c>
    </row>
    <row r="6629" spans="1:6">
      <c r="A6629" s="2" t="s">
        <v>32513</v>
      </c>
      <c r="B6629">
        <v>308</v>
      </c>
      <c r="C6629" s="2" t="s">
        <v>19449</v>
      </c>
      <c r="D6629" t="s">
        <v>19450</v>
      </c>
      <c r="E6629">
        <v>8</v>
      </c>
      <c r="F6629" t="s">
        <v>19451</v>
      </c>
    </row>
    <row r="6630" spans="1:6">
      <c r="A6630" s="2" t="s">
        <v>32514</v>
      </c>
      <c r="B6630">
        <v>308</v>
      </c>
      <c r="C6630" s="2" t="s">
        <v>19449</v>
      </c>
      <c r="D6630" t="s">
        <v>19450</v>
      </c>
      <c r="E6630">
        <v>8</v>
      </c>
      <c r="F6630" t="s">
        <v>19451</v>
      </c>
    </row>
    <row r="6631" spans="1:6">
      <c r="A6631" s="2" t="s">
        <v>32515</v>
      </c>
      <c r="B6631">
        <v>152</v>
      </c>
      <c r="C6631" s="2" t="s">
        <v>19458</v>
      </c>
      <c r="D6631" t="s">
        <v>19459</v>
      </c>
      <c r="E6631">
        <v>4</v>
      </c>
      <c r="F6631" t="s">
        <v>19460</v>
      </c>
    </row>
    <row r="6632" spans="1:6">
      <c r="A6632" s="2" t="s">
        <v>32516</v>
      </c>
      <c r="B6632">
        <v>314</v>
      </c>
      <c r="C6632" s="2" t="s">
        <v>19462</v>
      </c>
      <c r="D6632" t="s">
        <v>19463</v>
      </c>
      <c r="E6632">
        <v>7</v>
      </c>
      <c r="F6632" t="s">
        <v>19464</v>
      </c>
    </row>
    <row r="6633" spans="1:6">
      <c r="A6633" s="2" t="s">
        <v>32517</v>
      </c>
      <c r="B6633">
        <v>292</v>
      </c>
      <c r="C6633" s="2" t="s">
        <v>32518</v>
      </c>
      <c r="D6633" t="s">
        <v>22120</v>
      </c>
      <c r="E6633">
        <v>8</v>
      </c>
      <c r="F6633" t="s">
        <v>32519</v>
      </c>
    </row>
    <row r="6634" spans="1:6">
      <c r="A6634" s="2" t="s">
        <v>32520</v>
      </c>
      <c r="B6634">
        <v>152</v>
      </c>
      <c r="C6634" s="2" t="s">
        <v>19458</v>
      </c>
      <c r="D6634" t="s">
        <v>19459</v>
      </c>
      <c r="E6634">
        <v>4</v>
      </c>
      <c r="F6634" t="s">
        <v>19460</v>
      </c>
    </row>
    <row r="6635" spans="1:6">
      <c r="A6635" s="2" t="s">
        <v>32521</v>
      </c>
      <c r="B6635">
        <v>314</v>
      </c>
      <c r="C6635" s="2" t="s">
        <v>19462</v>
      </c>
      <c r="D6635" t="s">
        <v>19463</v>
      </c>
      <c r="E6635">
        <v>7</v>
      </c>
      <c r="F6635" t="s">
        <v>19464</v>
      </c>
    </row>
    <row r="6636" spans="1:6">
      <c r="A6636" s="2" t="s">
        <v>32522</v>
      </c>
      <c r="B6636">
        <v>308</v>
      </c>
      <c r="C6636" s="2" t="s">
        <v>19449</v>
      </c>
      <c r="D6636" t="s">
        <v>19450</v>
      </c>
      <c r="E6636">
        <v>8</v>
      </c>
      <c r="F6636" t="s">
        <v>19451</v>
      </c>
    </row>
    <row r="6637" spans="1:6">
      <c r="A6637" s="2" t="s">
        <v>32523</v>
      </c>
      <c r="B6637">
        <v>548</v>
      </c>
      <c r="C6637" s="2" t="s">
        <v>32524</v>
      </c>
      <c r="D6637" t="s">
        <v>19707</v>
      </c>
      <c r="E6637">
        <v>8</v>
      </c>
      <c r="F6637" t="s">
        <v>19921</v>
      </c>
    </row>
    <row r="6638" spans="1:6">
      <c r="A6638" s="2" t="s">
        <v>32525</v>
      </c>
      <c r="B6638">
        <v>154</v>
      </c>
      <c r="C6638" s="2" t="s">
        <v>27108</v>
      </c>
      <c r="D6638" t="s">
        <v>25728</v>
      </c>
      <c r="E6638">
        <v>4</v>
      </c>
      <c r="F6638" t="s">
        <v>19315</v>
      </c>
    </row>
    <row r="6639" spans="1:6">
      <c r="A6639" s="2" t="s">
        <v>32526</v>
      </c>
      <c r="B6639">
        <v>154</v>
      </c>
      <c r="C6639" s="2" t="s">
        <v>22500</v>
      </c>
      <c r="D6639" t="s">
        <v>22362</v>
      </c>
      <c r="E6639">
        <v>4</v>
      </c>
      <c r="F6639" t="s">
        <v>19315</v>
      </c>
    </row>
    <row r="6640" spans="1:6">
      <c r="A6640" s="2" t="s">
        <v>32527</v>
      </c>
      <c r="B6640">
        <v>152</v>
      </c>
      <c r="C6640" s="2" t="s">
        <v>19458</v>
      </c>
      <c r="D6640" t="s">
        <v>19459</v>
      </c>
      <c r="E6640">
        <v>4</v>
      </c>
      <c r="F6640" t="s">
        <v>19460</v>
      </c>
    </row>
    <row r="6641" spans="1:6">
      <c r="A6641" s="2" t="s">
        <v>32528</v>
      </c>
      <c r="B6641">
        <v>314</v>
      </c>
      <c r="C6641" s="2" t="s">
        <v>19462</v>
      </c>
      <c r="D6641" t="s">
        <v>19463</v>
      </c>
      <c r="E6641">
        <v>7</v>
      </c>
      <c r="F6641" t="s">
        <v>19464</v>
      </c>
    </row>
    <row r="6642" spans="1:6">
      <c r="A6642" s="2" t="s">
        <v>32529</v>
      </c>
      <c r="B6642">
        <v>308</v>
      </c>
      <c r="C6642" s="2" t="s">
        <v>19449</v>
      </c>
      <c r="D6642" t="s">
        <v>19450</v>
      </c>
      <c r="E6642">
        <v>8</v>
      </c>
      <c r="F6642" t="s">
        <v>19451</v>
      </c>
    </row>
    <row r="6643" spans="1:6">
      <c r="A6643" s="2" t="s">
        <v>32530</v>
      </c>
      <c r="B6643">
        <v>650</v>
      </c>
      <c r="C6643" s="2" t="s">
        <v>22923</v>
      </c>
      <c r="D6643" t="s">
        <v>21010</v>
      </c>
      <c r="E6643">
        <v>8</v>
      </c>
      <c r="F6643" t="s">
        <v>32531</v>
      </c>
    </row>
    <row r="6644" spans="1:6">
      <c r="A6644" s="2" t="s">
        <v>32532</v>
      </c>
      <c r="B6644">
        <v>289</v>
      </c>
      <c r="C6644" s="2" t="s">
        <v>27501</v>
      </c>
      <c r="D6644" t="s">
        <v>22100</v>
      </c>
      <c r="E6644">
        <v>8</v>
      </c>
      <c r="F6644" t="s">
        <v>20261</v>
      </c>
    </row>
    <row r="6645" spans="1:6">
      <c r="A6645" s="2" t="s">
        <v>32533</v>
      </c>
      <c r="B6645">
        <v>309</v>
      </c>
      <c r="C6645" s="2" t="s">
        <v>20263</v>
      </c>
      <c r="D6645" t="s">
        <v>20264</v>
      </c>
      <c r="E6645">
        <v>8</v>
      </c>
      <c r="F6645" t="s">
        <v>20265</v>
      </c>
    </row>
    <row r="6646" spans="1:6">
      <c r="A6646" s="2" t="s">
        <v>32534</v>
      </c>
      <c r="B6646">
        <v>152</v>
      </c>
      <c r="C6646" s="2" t="s">
        <v>19742</v>
      </c>
      <c r="D6646" t="s">
        <v>20572</v>
      </c>
      <c r="E6646">
        <v>4</v>
      </c>
      <c r="F6646" t="s">
        <v>20033</v>
      </c>
    </row>
    <row r="6647" spans="1:6">
      <c r="A6647" s="2" t="s">
        <v>32535</v>
      </c>
      <c r="B6647">
        <v>308</v>
      </c>
      <c r="C6647" s="2" t="s">
        <v>19449</v>
      </c>
      <c r="D6647" t="s">
        <v>19450</v>
      </c>
      <c r="E6647">
        <v>8</v>
      </c>
      <c r="F6647" t="s">
        <v>19451</v>
      </c>
    </row>
    <row r="6648" spans="1:6">
      <c r="A6648" s="2" t="s">
        <v>32536</v>
      </c>
      <c r="B6648">
        <v>314</v>
      </c>
      <c r="C6648" s="2" t="s">
        <v>19462</v>
      </c>
      <c r="D6648" t="s">
        <v>19463</v>
      </c>
      <c r="E6648">
        <v>7</v>
      </c>
      <c r="F6648" t="s">
        <v>19464</v>
      </c>
    </row>
    <row r="6649" spans="1:6">
      <c r="A6649" s="2" t="s">
        <v>32537</v>
      </c>
      <c r="B6649">
        <v>640</v>
      </c>
      <c r="C6649" s="2" t="s">
        <v>22520</v>
      </c>
      <c r="D6649" t="s">
        <v>19822</v>
      </c>
      <c r="E6649">
        <v>16</v>
      </c>
      <c r="F6649" t="s">
        <v>22521</v>
      </c>
    </row>
    <row r="6650" spans="1:6">
      <c r="A6650" s="2" t="s">
        <v>32538</v>
      </c>
      <c r="B6650">
        <v>152</v>
      </c>
      <c r="C6650" s="2" t="s">
        <v>19742</v>
      </c>
      <c r="D6650" t="s">
        <v>20572</v>
      </c>
      <c r="E6650">
        <v>4</v>
      </c>
      <c r="F6650" t="s">
        <v>20033</v>
      </c>
    </row>
    <row r="6651" spans="1:6">
      <c r="A6651" s="2" t="s">
        <v>32539</v>
      </c>
      <c r="B6651">
        <v>308</v>
      </c>
      <c r="C6651" s="2" t="s">
        <v>19449</v>
      </c>
      <c r="D6651" t="s">
        <v>19450</v>
      </c>
      <c r="E6651">
        <v>8</v>
      </c>
      <c r="F6651" t="s">
        <v>19451</v>
      </c>
    </row>
    <row r="6652" spans="1:6">
      <c r="A6652" s="2" t="s">
        <v>32540</v>
      </c>
      <c r="B6652">
        <v>314</v>
      </c>
      <c r="C6652" s="2" t="s">
        <v>19462</v>
      </c>
      <c r="D6652" t="s">
        <v>19463</v>
      </c>
      <c r="E6652">
        <v>7</v>
      </c>
      <c r="F6652" t="s">
        <v>19464</v>
      </c>
    </row>
    <row r="6653" spans="1:6">
      <c r="A6653" s="2" t="s">
        <v>32541</v>
      </c>
      <c r="B6653">
        <v>308</v>
      </c>
      <c r="C6653" s="2" t="s">
        <v>19449</v>
      </c>
      <c r="D6653" t="s">
        <v>19450</v>
      </c>
      <c r="E6653">
        <v>8</v>
      </c>
      <c r="F6653" t="s">
        <v>19451</v>
      </c>
    </row>
    <row r="6654" spans="1:6">
      <c r="A6654" s="2" t="s">
        <v>32542</v>
      </c>
      <c r="B6654">
        <v>152</v>
      </c>
      <c r="C6654" s="2" t="s">
        <v>20066</v>
      </c>
      <c r="D6654" t="s">
        <v>20067</v>
      </c>
      <c r="E6654">
        <v>4</v>
      </c>
      <c r="F6654" t="s">
        <v>19460</v>
      </c>
    </row>
    <row r="6655" spans="1:6">
      <c r="A6655" s="2" t="s">
        <v>32543</v>
      </c>
      <c r="B6655">
        <v>314</v>
      </c>
      <c r="C6655" s="2" t="s">
        <v>19462</v>
      </c>
      <c r="D6655" t="s">
        <v>19463</v>
      </c>
      <c r="E6655">
        <v>7</v>
      </c>
      <c r="F6655" t="s">
        <v>19464</v>
      </c>
    </row>
    <row r="6656" spans="1:6">
      <c r="A6656" s="2" t="s">
        <v>32544</v>
      </c>
      <c r="B6656">
        <v>308</v>
      </c>
      <c r="C6656" s="2" t="s">
        <v>19449</v>
      </c>
      <c r="D6656" t="s">
        <v>19450</v>
      </c>
      <c r="E6656">
        <v>8</v>
      </c>
      <c r="F6656" t="s">
        <v>19451</v>
      </c>
    </row>
    <row r="6657" spans="1:6">
      <c r="A6657" s="2" t="s">
        <v>32545</v>
      </c>
      <c r="B6657">
        <v>314</v>
      </c>
      <c r="C6657" s="2" t="s">
        <v>32546</v>
      </c>
      <c r="D6657" t="s">
        <v>19786</v>
      </c>
      <c r="E6657">
        <v>7</v>
      </c>
      <c r="F6657" t="s">
        <v>19464</v>
      </c>
    </row>
    <row r="6658" spans="1:6">
      <c r="A6658" s="2" t="s">
        <v>32547</v>
      </c>
      <c r="B6658">
        <v>152</v>
      </c>
      <c r="C6658" s="2" t="s">
        <v>19742</v>
      </c>
      <c r="D6658" t="s">
        <v>20572</v>
      </c>
      <c r="E6658">
        <v>4</v>
      </c>
      <c r="F6658" t="s">
        <v>20033</v>
      </c>
    </row>
    <row r="6659" spans="1:6">
      <c r="A6659" s="2" t="s">
        <v>32548</v>
      </c>
      <c r="B6659">
        <v>628</v>
      </c>
      <c r="C6659" s="2" t="s">
        <v>25555</v>
      </c>
      <c r="D6659" t="s">
        <v>21114</v>
      </c>
      <c r="E6659">
        <v>9</v>
      </c>
      <c r="F6659" t="s">
        <v>32549</v>
      </c>
    </row>
    <row r="6660" spans="1:6">
      <c r="A6660" s="2" t="s">
        <v>32550</v>
      </c>
      <c r="B6660">
        <v>314</v>
      </c>
      <c r="C6660" s="2" t="s">
        <v>20638</v>
      </c>
      <c r="D6660" t="s">
        <v>19786</v>
      </c>
      <c r="E6660">
        <v>7</v>
      </c>
      <c r="F6660" t="s">
        <v>19464</v>
      </c>
    </row>
    <row r="6661" spans="1:6">
      <c r="A6661" s="2" t="s">
        <v>32551</v>
      </c>
      <c r="B6661">
        <v>152</v>
      </c>
      <c r="C6661" s="2" t="s">
        <v>19742</v>
      </c>
      <c r="D6661" t="s">
        <v>20572</v>
      </c>
      <c r="E6661">
        <v>4</v>
      </c>
      <c r="F6661" t="s">
        <v>20033</v>
      </c>
    </row>
    <row r="6662" spans="1:6">
      <c r="A6662" s="2" t="s">
        <v>32552</v>
      </c>
      <c r="B6662">
        <v>308</v>
      </c>
      <c r="C6662" s="2" t="s">
        <v>19449</v>
      </c>
      <c r="D6662" t="s">
        <v>19450</v>
      </c>
      <c r="E6662">
        <v>8</v>
      </c>
      <c r="F6662" t="s">
        <v>19451</v>
      </c>
    </row>
    <row r="6663" spans="1:6">
      <c r="A6663" s="2" t="s">
        <v>32553</v>
      </c>
      <c r="B6663">
        <v>589</v>
      </c>
      <c r="C6663" s="2" t="s">
        <v>32554</v>
      </c>
      <c r="D6663" t="s">
        <v>32555</v>
      </c>
      <c r="E6663">
        <v>8</v>
      </c>
      <c r="F6663" t="s">
        <v>32556</v>
      </c>
    </row>
    <row r="6664" spans="1:6">
      <c r="A6664" s="2" t="s">
        <v>32557</v>
      </c>
      <c r="B6664">
        <v>652</v>
      </c>
      <c r="C6664" s="2" t="s">
        <v>32558</v>
      </c>
      <c r="D6664" t="s">
        <v>24401</v>
      </c>
      <c r="E6664">
        <v>9</v>
      </c>
      <c r="F6664" t="s">
        <v>32559</v>
      </c>
    </row>
    <row r="6665" spans="1:6">
      <c r="A6665" s="2" t="s">
        <v>32560</v>
      </c>
      <c r="B6665">
        <v>306</v>
      </c>
      <c r="C6665" s="2" t="s">
        <v>32561</v>
      </c>
      <c r="D6665" t="s">
        <v>19532</v>
      </c>
      <c r="E6665">
        <v>6</v>
      </c>
      <c r="F6665" t="s">
        <v>32562</v>
      </c>
    </row>
    <row r="6666" spans="1:6">
      <c r="A6666" s="2" t="s">
        <v>32563</v>
      </c>
      <c r="B6666">
        <v>548</v>
      </c>
      <c r="C6666" s="2" t="s">
        <v>32564</v>
      </c>
      <c r="D6666" t="s">
        <v>22847</v>
      </c>
      <c r="E6666">
        <v>9</v>
      </c>
      <c r="F6666" t="s">
        <v>26811</v>
      </c>
    </row>
    <row r="6667" spans="1:6">
      <c r="A6667" s="2" t="s">
        <v>32565</v>
      </c>
      <c r="B6667">
        <v>677</v>
      </c>
      <c r="C6667" s="2" t="s">
        <v>31128</v>
      </c>
      <c r="D6667" t="s">
        <v>31669</v>
      </c>
      <c r="E6667">
        <v>16</v>
      </c>
      <c r="F6667" t="s">
        <v>28427</v>
      </c>
    </row>
    <row r="6668" spans="1:6">
      <c r="A6668" s="2" t="s">
        <v>32566</v>
      </c>
      <c r="B6668">
        <v>315</v>
      </c>
      <c r="C6668" s="2" t="s">
        <v>26150</v>
      </c>
      <c r="D6668" t="s">
        <v>32567</v>
      </c>
      <c r="E6668">
        <v>9</v>
      </c>
      <c r="F6668" t="s">
        <v>31666</v>
      </c>
    </row>
    <row r="6669" spans="1:6">
      <c r="A6669" s="2" t="s">
        <v>32568</v>
      </c>
      <c r="B6669">
        <v>152</v>
      </c>
      <c r="C6669" s="2" t="s">
        <v>20066</v>
      </c>
      <c r="D6669" t="s">
        <v>20067</v>
      </c>
      <c r="E6669">
        <v>4</v>
      </c>
      <c r="F6669" t="s">
        <v>19460</v>
      </c>
    </row>
    <row r="6670" spans="1:6">
      <c r="A6670" s="2" t="s">
        <v>32569</v>
      </c>
      <c r="B6670">
        <v>314</v>
      </c>
      <c r="C6670" s="2" t="s">
        <v>19462</v>
      </c>
      <c r="D6670" t="s">
        <v>19463</v>
      </c>
      <c r="E6670">
        <v>7</v>
      </c>
      <c r="F6670" t="s">
        <v>19464</v>
      </c>
    </row>
    <row r="6671" spans="1:6">
      <c r="A6671" s="2" t="s">
        <v>32570</v>
      </c>
      <c r="B6671">
        <v>154</v>
      </c>
      <c r="C6671" s="2" t="s">
        <v>20802</v>
      </c>
      <c r="D6671" t="s">
        <v>20803</v>
      </c>
      <c r="E6671">
        <v>4</v>
      </c>
      <c r="F6671" t="s">
        <v>20804</v>
      </c>
    </row>
    <row r="6672" spans="1:6">
      <c r="A6672" s="2" t="s">
        <v>32571</v>
      </c>
      <c r="B6672">
        <v>765</v>
      </c>
      <c r="C6672" s="2" t="s">
        <v>32572</v>
      </c>
      <c r="D6672" t="s">
        <v>32573</v>
      </c>
      <c r="E6672">
        <v>16</v>
      </c>
      <c r="F6672" t="s">
        <v>32574</v>
      </c>
    </row>
    <row r="6673" spans="1:6">
      <c r="A6673" s="2" t="s">
        <v>32575</v>
      </c>
      <c r="B6673">
        <v>731</v>
      </c>
      <c r="C6673" s="2" t="s">
        <v>32576</v>
      </c>
      <c r="D6673" t="s">
        <v>20733</v>
      </c>
      <c r="E6673">
        <v>16</v>
      </c>
      <c r="F6673" t="s">
        <v>21764</v>
      </c>
    </row>
    <row r="6674" spans="1:6">
      <c r="A6674" s="2" t="s">
        <v>32577</v>
      </c>
      <c r="B6674">
        <v>705</v>
      </c>
      <c r="C6674" s="2" t="s">
        <v>32578</v>
      </c>
      <c r="D6674" t="s">
        <v>25058</v>
      </c>
      <c r="E6674">
        <v>16</v>
      </c>
      <c r="F6674" t="s">
        <v>32579</v>
      </c>
    </row>
    <row r="6675" spans="1:6">
      <c r="A6675" s="2" t="s">
        <v>32580</v>
      </c>
      <c r="B6675">
        <v>709</v>
      </c>
      <c r="C6675" s="2" t="s">
        <v>27629</v>
      </c>
      <c r="D6675" t="s">
        <v>26351</v>
      </c>
      <c r="E6675">
        <v>16</v>
      </c>
      <c r="F6675" t="s">
        <v>32581</v>
      </c>
    </row>
    <row r="6676" spans="1:6">
      <c r="A6676" s="2" t="s">
        <v>32582</v>
      </c>
      <c r="B6676">
        <v>678</v>
      </c>
      <c r="C6676" s="2" t="s">
        <v>32583</v>
      </c>
      <c r="D6676" t="s">
        <v>20024</v>
      </c>
      <c r="E6676">
        <v>16</v>
      </c>
      <c r="F6676" t="s">
        <v>32584</v>
      </c>
    </row>
    <row r="6677" spans="1:6">
      <c r="A6677" s="2" t="s">
        <v>32585</v>
      </c>
      <c r="B6677">
        <v>741</v>
      </c>
      <c r="C6677" s="2" t="s">
        <v>32586</v>
      </c>
      <c r="D6677" t="s">
        <v>21857</v>
      </c>
      <c r="E6677">
        <v>16</v>
      </c>
      <c r="F6677" t="s">
        <v>32587</v>
      </c>
    </row>
    <row r="6678" spans="1:6">
      <c r="A6678" s="2" t="s">
        <v>32588</v>
      </c>
      <c r="B6678">
        <v>683</v>
      </c>
      <c r="C6678" s="2" t="s">
        <v>32589</v>
      </c>
      <c r="D6678" t="s">
        <v>29168</v>
      </c>
      <c r="E6678">
        <v>16</v>
      </c>
      <c r="F6678" t="s">
        <v>32590</v>
      </c>
    </row>
    <row r="6679" spans="1:6">
      <c r="A6679" s="2" t="s">
        <v>32591</v>
      </c>
      <c r="B6679">
        <v>686</v>
      </c>
      <c r="C6679" s="2" t="s">
        <v>26801</v>
      </c>
      <c r="D6679" t="s">
        <v>22935</v>
      </c>
      <c r="E6679">
        <v>16</v>
      </c>
      <c r="F6679" t="s">
        <v>32592</v>
      </c>
    </row>
    <row r="6680" spans="1:6">
      <c r="A6680" s="2" t="s">
        <v>32593</v>
      </c>
      <c r="B6680">
        <v>541</v>
      </c>
      <c r="C6680" s="2" t="s">
        <v>21019</v>
      </c>
      <c r="D6680" t="s">
        <v>21020</v>
      </c>
      <c r="E6680">
        <v>9</v>
      </c>
      <c r="F6680" t="s">
        <v>21021</v>
      </c>
    </row>
    <row r="6681" spans="1:6">
      <c r="A6681" s="2" t="s">
        <v>32594</v>
      </c>
      <c r="B6681">
        <v>153</v>
      </c>
      <c r="C6681" s="2" t="s">
        <v>32595</v>
      </c>
      <c r="D6681" t="s">
        <v>27839</v>
      </c>
      <c r="E6681">
        <v>4</v>
      </c>
      <c r="F6681" t="s">
        <v>24576</v>
      </c>
    </row>
    <row r="6682" spans="1:6">
      <c r="A6682" s="2" t="s">
        <v>32596</v>
      </c>
      <c r="B6682">
        <v>313</v>
      </c>
      <c r="C6682" s="2" t="s">
        <v>32597</v>
      </c>
      <c r="D6682" t="s">
        <v>27847</v>
      </c>
      <c r="E6682">
        <v>8</v>
      </c>
      <c r="F6682" t="s">
        <v>32598</v>
      </c>
    </row>
    <row r="6683" spans="1:6">
      <c r="A6683" s="2" t="s">
        <v>32599</v>
      </c>
      <c r="B6683">
        <v>293</v>
      </c>
      <c r="C6683" s="2" t="s">
        <v>20443</v>
      </c>
      <c r="D6683" t="s">
        <v>24911</v>
      </c>
      <c r="E6683">
        <v>8</v>
      </c>
      <c r="F6683" t="s">
        <v>20876</v>
      </c>
    </row>
    <row r="6684" spans="1:6">
      <c r="A6684" s="2" t="s">
        <v>32600</v>
      </c>
      <c r="B6684">
        <v>293</v>
      </c>
      <c r="C6684" s="2" t="s">
        <v>20874</v>
      </c>
      <c r="D6684" t="s">
        <v>20875</v>
      </c>
      <c r="E6684">
        <v>8</v>
      </c>
      <c r="F6684" t="s">
        <v>20876</v>
      </c>
    </row>
    <row r="6685" spans="1:6">
      <c r="A6685" s="2" t="s">
        <v>32601</v>
      </c>
      <c r="B6685">
        <v>293</v>
      </c>
      <c r="C6685" s="2" t="s">
        <v>22165</v>
      </c>
      <c r="D6685" t="s">
        <v>20815</v>
      </c>
      <c r="E6685">
        <v>8</v>
      </c>
      <c r="F6685" t="s">
        <v>32101</v>
      </c>
    </row>
    <row r="6686" spans="1:6">
      <c r="A6686" s="2" t="s">
        <v>32602</v>
      </c>
      <c r="B6686">
        <v>293</v>
      </c>
      <c r="C6686" s="2" t="s">
        <v>20874</v>
      </c>
      <c r="D6686" t="s">
        <v>20875</v>
      </c>
      <c r="E6686">
        <v>8</v>
      </c>
      <c r="F6686" t="s">
        <v>20876</v>
      </c>
    </row>
    <row r="6687" spans="1:6">
      <c r="A6687" s="2" t="s">
        <v>32603</v>
      </c>
      <c r="B6687">
        <v>293</v>
      </c>
      <c r="C6687" s="2" t="s">
        <v>20874</v>
      </c>
      <c r="D6687" t="s">
        <v>20875</v>
      </c>
      <c r="E6687">
        <v>8</v>
      </c>
      <c r="F6687" t="s">
        <v>20876</v>
      </c>
    </row>
    <row r="6688" spans="1:6">
      <c r="A6688" s="2" t="s">
        <v>32604</v>
      </c>
      <c r="B6688">
        <v>293</v>
      </c>
      <c r="C6688" s="2" t="s">
        <v>20476</v>
      </c>
      <c r="D6688" t="s">
        <v>24911</v>
      </c>
      <c r="E6688">
        <v>8</v>
      </c>
      <c r="F6688" t="s">
        <v>20876</v>
      </c>
    </row>
    <row r="6689" spans="1:6">
      <c r="A6689" s="2" t="s">
        <v>32605</v>
      </c>
      <c r="B6689">
        <v>293</v>
      </c>
      <c r="C6689" s="2" t="s">
        <v>20476</v>
      </c>
      <c r="D6689" t="s">
        <v>24911</v>
      </c>
      <c r="E6689">
        <v>8</v>
      </c>
      <c r="F6689" t="s">
        <v>20876</v>
      </c>
    </row>
    <row r="6690" spans="1:6">
      <c r="A6690" s="2" t="s">
        <v>32606</v>
      </c>
      <c r="B6690">
        <v>293</v>
      </c>
      <c r="C6690" s="2" t="s">
        <v>20874</v>
      </c>
      <c r="D6690" t="s">
        <v>20875</v>
      </c>
      <c r="E6690">
        <v>8</v>
      </c>
      <c r="F6690" t="s">
        <v>20876</v>
      </c>
    </row>
    <row r="6691" spans="1:6">
      <c r="A6691" s="2" t="s">
        <v>32607</v>
      </c>
      <c r="B6691">
        <v>293</v>
      </c>
      <c r="C6691" s="2" t="s">
        <v>20874</v>
      </c>
      <c r="D6691" t="s">
        <v>20875</v>
      </c>
      <c r="E6691">
        <v>8</v>
      </c>
      <c r="F6691" t="s">
        <v>20876</v>
      </c>
    </row>
    <row r="6692" spans="1:6">
      <c r="A6692" s="2" t="s">
        <v>32608</v>
      </c>
      <c r="B6692">
        <v>293</v>
      </c>
      <c r="C6692" s="2" t="s">
        <v>20476</v>
      </c>
      <c r="D6692" t="s">
        <v>24911</v>
      </c>
      <c r="E6692">
        <v>8</v>
      </c>
      <c r="F6692" t="s">
        <v>20876</v>
      </c>
    </row>
    <row r="6693" spans="1:6">
      <c r="A6693" s="2" t="s">
        <v>32609</v>
      </c>
      <c r="B6693">
        <v>293</v>
      </c>
      <c r="C6693" s="2" t="s">
        <v>20874</v>
      </c>
      <c r="D6693" t="s">
        <v>20875</v>
      </c>
      <c r="E6693">
        <v>8</v>
      </c>
      <c r="F6693" t="s">
        <v>20876</v>
      </c>
    </row>
    <row r="6694" spans="1:6">
      <c r="A6694" s="2" t="s">
        <v>32610</v>
      </c>
      <c r="B6694">
        <v>293</v>
      </c>
      <c r="C6694" s="2" t="s">
        <v>20874</v>
      </c>
      <c r="D6694" t="s">
        <v>20875</v>
      </c>
      <c r="E6694">
        <v>8</v>
      </c>
      <c r="F6694" t="s">
        <v>20876</v>
      </c>
    </row>
    <row r="6695" spans="1:6">
      <c r="A6695" s="2" t="s">
        <v>32611</v>
      </c>
      <c r="B6695">
        <v>293</v>
      </c>
      <c r="C6695" s="2" t="s">
        <v>20874</v>
      </c>
      <c r="D6695" t="s">
        <v>20875</v>
      </c>
      <c r="E6695">
        <v>8</v>
      </c>
      <c r="F6695" t="s">
        <v>20876</v>
      </c>
    </row>
    <row r="6696" spans="1:6">
      <c r="A6696" s="2" t="s">
        <v>32612</v>
      </c>
      <c r="B6696">
        <v>293</v>
      </c>
      <c r="C6696" s="2" t="s">
        <v>20874</v>
      </c>
      <c r="D6696" t="s">
        <v>20875</v>
      </c>
      <c r="E6696">
        <v>8</v>
      </c>
      <c r="F6696" t="s">
        <v>20876</v>
      </c>
    </row>
    <row r="6697" spans="1:6">
      <c r="A6697" s="2" t="s">
        <v>32613</v>
      </c>
      <c r="B6697">
        <v>293</v>
      </c>
      <c r="C6697" s="2" t="s">
        <v>20874</v>
      </c>
      <c r="D6697" t="s">
        <v>20875</v>
      </c>
      <c r="E6697">
        <v>8</v>
      </c>
      <c r="F6697" t="s">
        <v>20876</v>
      </c>
    </row>
    <row r="6698" spans="1:6">
      <c r="A6698" s="2" t="s">
        <v>32614</v>
      </c>
      <c r="B6698">
        <v>293</v>
      </c>
      <c r="C6698" s="2" t="s">
        <v>20874</v>
      </c>
      <c r="D6698" t="s">
        <v>20875</v>
      </c>
      <c r="E6698">
        <v>8</v>
      </c>
      <c r="F6698" t="s">
        <v>20876</v>
      </c>
    </row>
    <row r="6699" spans="1:6">
      <c r="A6699" s="2" t="s">
        <v>32615</v>
      </c>
      <c r="B6699">
        <v>293</v>
      </c>
      <c r="C6699" s="2" t="s">
        <v>26148</v>
      </c>
      <c r="D6699" t="s">
        <v>22814</v>
      </c>
      <c r="E6699">
        <v>8</v>
      </c>
      <c r="F6699" t="s">
        <v>20876</v>
      </c>
    </row>
    <row r="6700" spans="1:6">
      <c r="A6700" s="2" t="s">
        <v>32616</v>
      </c>
      <c r="B6700">
        <v>293</v>
      </c>
      <c r="C6700" s="2" t="s">
        <v>21034</v>
      </c>
      <c r="D6700" t="s">
        <v>23145</v>
      </c>
      <c r="E6700">
        <v>8</v>
      </c>
      <c r="F6700" t="s">
        <v>20876</v>
      </c>
    </row>
    <row r="6701" spans="1:6">
      <c r="A6701" s="2" t="s">
        <v>32617</v>
      </c>
      <c r="B6701">
        <v>293</v>
      </c>
      <c r="C6701" s="2" t="s">
        <v>22165</v>
      </c>
      <c r="D6701" t="s">
        <v>20815</v>
      </c>
      <c r="E6701">
        <v>8</v>
      </c>
      <c r="F6701" t="s">
        <v>32101</v>
      </c>
    </row>
    <row r="6702" spans="1:6">
      <c r="A6702" s="2" t="s">
        <v>32618</v>
      </c>
      <c r="B6702">
        <v>293</v>
      </c>
      <c r="C6702" s="2" t="s">
        <v>22165</v>
      </c>
      <c r="D6702" t="s">
        <v>20815</v>
      </c>
      <c r="E6702">
        <v>8</v>
      </c>
      <c r="F6702" t="s">
        <v>32101</v>
      </c>
    </row>
    <row r="6703" spans="1:6">
      <c r="A6703" s="2" t="s">
        <v>32619</v>
      </c>
      <c r="B6703">
        <v>154</v>
      </c>
      <c r="C6703" s="2" t="s">
        <v>20802</v>
      </c>
      <c r="D6703" t="s">
        <v>20095</v>
      </c>
      <c r="E6703">
        <v>4</v>
      </c>
      <c r="F6703" t="s">
        <v>23073</v>
      </c>
    </row>
    <row r="6704" spans="1:6">
      <c r="A6704" s="2" t="s">
        <v>32620</v>
      </c>
      <c r="B6704">
        <v>285</v>
      </c>
      <c r="C6704" s="2" t="s">
        <v>22016</v>
      </c>
      <c r="D6704" t="s">
        <v>30950</v>
      </c>
      <c r="E6704">
        <v>8</v>
      </c>
      <c r="F6704" t="s">
        <v>32621</v>
      </c>
    </row>
    <row r="6705" spans="1:6">
      <c r="A6705" s="2" t="s">
        <v>32622</v>
      </c>
      <c r="B6705">
        <v>312</v>
      </c>
      <c r="C6705" s="2" t="s">
        <v>25631</v>
      </c>
      <c r="D6705" t="s">
        <v>31520</v>
      </c>
      <c r="E6705">
        <v>8</v>
      </c>
      <c r="F6705" t="s">
        <v>23098</v>
      </c>
    </row>
    <row r="6706" spans="1:6">
      <c r="A6706" s="2" t="s">
        <v>32623</v>
      </c>
      <c r="B6706">
        <v>285</v>
      </c>
      <c r="C6706" s="2" t="s">
        <v>22016</v>
      </c>
      <c r="D6706" t="s">
        <v>30950</v>
      </c>
      <c r="E6706">
        <v>8</v>
      </c>
      <c r="F6706" t="s">
        <v>32621</v>
      </c>
    </row>
    <row r="6707" spans="1:6">
      <c r="A6707" s="2" t="s">
        <v>32624</v>
      </c>
      <c r="B6707">
        <v>309</v>
      </c>
      <c r="C6707" s="2" t="s">
        <v>20263</v>
      </c>
      <c r="D6707" t="s">
        <v>20264</v>
      </c>
      <c r="E6707">
        <v>8</v>
      </c>
      <c r="F6707" t="s">
        <v>20265</v>
      </c>
    </row>
    <row r="6708" spans="1:6">
      <c r="A6708" s="2" t="s">
        <v>32625</v>
      </c>
      <c r="B6708">
        <v>291</v>
      </c>
      <c r="C6708" s="2" t="s">
        <v>21385</v>
      </c>
      <c r="D6708" t="s">
        <v>19350</v>
      </c>
      <c r="E6708">
        <v>8</v>
      </c>
      <c r="F6708" t="s">
        <v>19351</v>
      </c>
    </row>
    <row r="6709" spans="1:6">
      <c r="A6709" s="2" t="s">
        <v>32626</v>
      </c>
      <c r="B6709">
        <v>696</v>
      </c>
      <c r="C6709" s="2" t="s">
        <v>32627</v>
      </c>
      <c r="D6709" t="s">
        <v>32628</v>
      </c>
      <c r="E6709">
        <v>15</v>
      </c>
      <c r="F6709" t="s">
        <v>32629</v>
      </c>
    </row>
    <row r="6710" spans="1:6">
      <c r="A6710" s="2" t="s">
        <v>32630</v>
      </c>
      <c r="B6710">
        <v>720</v>
      </c>
      <c r="C6710" s="2" t="s">
        <v>32631</v>
      </c>
      <c r="D6710" t="s">
        <v>24391</v>
      </c>
      <c r="E6710">
        <v>16</v>
      </c>
      <c r="F6710" t="s">
        <v>32632</v>
      </c>
    </row>
    <row r="6711" spans="1:6">
      <c r="A6711" s="2" t="s">
        <v>32633</v>
      </c>
      <c r="B6711">
        <v>444</v>
      </c>
      <c r="C6711" s="2" t="s">
        <v>32634</v>
      </c>
      <c r="D6711" t="s">
        <v>24788</v>
      </c>
      <c r="E6711">
        <v>9</v>
      </c>
      <c r="F6711" t="s">
        <v>25059</v>
      </c>
    </row>
    <row r="6712" spans="1:6">
      <c r="A6712" s="2" t="s">
        <v>32635</v>
      </c>
      <c r="B6712">
        <v>343</v>
      </c>
      <c r="C6712" s="2" t="s">
        <v>20394</v>
      </c>
      <c r="D6712" t="s">
        <v>20337</v>
      </c>
      <c r="E6712">
        <v>9</v>
      </c>
      <c r="F6712" t="s">
        <v>25062</v>
      </c>
    </row>
    <row r="6713" spans="1:6">
      <c r="A6713" s="2" t="s">
        <v>32636</v>
      </c>
      <c r="B6713">
        <v>300</v>
      </c>
      <c r="C6713" s="2" t="s">
        <v>32637</v>
      </c>
      <c r="D6713" t="s">
        <v>19334</v>
      </c>
      <c r="E6713">
        <v>8</v>
      </c>
      <c r="F6713" t="s">
        <v>32638</v>
      </c>
    </row>
    <row r="6714" spans="1:6">
      <c r="A6714" s="2" t="s">
        <v>32639</v>
      </c>
      <c r="B6714">
        <v>675</v>
      </c>
      <c r="C6714" s="2" t="s">
        <v>31668</v>
      </c>
      <c r="D6714" t="s">
        <v>20440</v>
      </c>
      <c r="E6714">
        <v>15</v>
      </c>
      <c r="F6714" t="s">
        <v>25055</v>
      </c>
    </row>
    <row r="6715" spans="1:6">
      <c r="A6715" s="2" t="s">
        <v>32640</v>
      </c>
      <c r="B6715">
        <v>640</v>
      </c>
      <c r="C6715" s="2" t="s">
        <v>22520</v>
      </c>
      <c r="D6715" t="s">
        <v>19822</v>
      </c>
      <c r="E6715">
        <v>16</v>
      </c>
      <c r="F6715" t="s">
        <v>22521</v>
      </c>
    </row>
    <row r="6716" spans="1:6">
      <c r="A6716" s="2" t="s">
        <v>32641</v>
      </c>
      <c r="B6716">
        <v>640</v>
      </c>
      <c r="C6716" s="2" t="s">
        <v>22520</v>
      </c>
      <c r="D6716" t="s">
        <v>19822</v>
      </c>
      <c r="E6716">
        <v>16</v>
      </c>
      <c r="F6716" t="s">
        <v>22521</v>
      </c>
    </row>
    <row r="6717" spans="1:6">
      <c r="A6717" s="2" t="s">
        <v>32642</v>
      </c>
      <c r="B6717">
        <v>541</v>
      </c>
      <c r="C6717" s="2" t="s">
        <v>23625</v>
      </c>
      <c r="D6717" t="s">
        <v>22200</v>
      </c>
      <c r="E6717">
        <v>9</v>
      </c>
      <c r="F6717" t="s">
        <v>21021</v>
      </c>
    </row>
    <row r="6718" spans="1:6">
      <c r="A6718" s="2" t="s">
        <v>32643</v>
      </c>
      <c r="B6718">
        <v>542</v>
      </c>
      <c r="C6718" s="2" t="s">
        <v>24460</v>
      </c>
      <c r="D6718" t="s">
        <v>20299</v>
      </c>
      <c r="E6718">
        <v>9</v>
      </c>
      <c r="F6718" t="s">
        <v>20300</v>
      </c>
    </row>
    <row r="6719" spans="1:6">
      <c r="A6719" s="2" t="s">
        <v>32644</v>
      </c>
      <c r="B6719">
        <v>542</v>
      </c>
      <c r="C6719" s="2" t="s">
        <v>24460</v>
      </c>
      <c r="D6719" t="s">
        <v>20299</v>
      </c>
      <c r="E6719">
        <v>9</v>
      </c>
      <c r="F6719" t="s">
        <v>20300</v>
      </c>
    </row>
    <row r="6720" spans="1:6">
      <c r="A6720" s="2" t="s">
        <v>32645</v>
      </c>
      <c r="B6720">
        <v>293</v>
      </c>
      <c r="C6720" s="2" t="s">
        <v>21202</v>
      </c>
      <c r="D6720" t="s">
        <v>21808</v>
      </c>
      <c r="E6720">
        <v>8</v>
      </c>
      <c r="F6720" t="s">
        <v>20876</v>
      </c>
    </row>
    <row r="6721" spans="1:6">
      <c r="A6721" s="2" t="s">
        <v>32646</v>
      </c>
      <c r="B6721">
        <v>292</v>
      </c>
      <c r="C6721" s="2" t="s">
        <v>19907</v>
      </c>
      <c r="D6721" t="s">
        <v>26142</v>
      </c>
      <c r="E6721">
        <v>8</v>
      </c>
      <c r="F6721" t="s">
        <v>32647</v>
      </c>
    </row>
    <row r="6722" spans="1:6">
      <c r="A6722" s="2" t="s">
        <v>32648</v>
      </c>
      <c r="B6722">
        <v>290</v>
      </c>
      <c r="C6722" s="2" t="s">
        <v>19249</v>
      </c>
      <c r="D6722" t="s">
        <v>19250</v>
      </c>
      <c r="E6722">
        <v>8</v>
      </c>
      <c r="F6722" t="s">
        <v>19251</v>
      </c>
    </row>
    <row r="6723" spans="1:6">
      <c r="A6723" s="2" t="s">
        <v>32649</v>
      </c>
      <c r="B6723">
        <v>290</v>
      </c>
      <c r="C6723" s="2" t="s">
        <v>21207</v>
      </c>
      <c r="D6723" t="s">
        <v>19817</v>
      </c>
      <c r="E6723">
        <v>8</v>
      </c>
      <c r="F6723" t="s">
        <v>19251</v>
      </c>
    </row>
    <row r="6724" spans="1:6">
      <c r="A6724" s="2" t="s">
        <v>32650</v>
      </c>
      <c r="B6724">
        <v>290</v>
      </c>
      <c r="C6724" s="2" t="s">
        <v>19624</v>
      </c>
      <c r="D6724" t="s">
        <v>19625</v>
      </c>
      <c r="E6724">
        <v>8</v>
      </c>
      <c r="F6724" t="s">
        <v>19251</v>
      </c>
    </row>
    <row r="6725" spans="1:6">
      <c r="A6725" s="2" t="s">
        <v>32651</v>
      </c>
      <c r="B6725">
        <v>290</v>
      </c>
      <c r="C6725" s="2" t="s">
        <v>22781</v>
      </c>
      <c r="D6725" t="s">
        <v>19250</v>
      </c>
      <c r="E6725">
        <v>8</v>
      </c>
      <c r="F6725" t="s">
        <v>19251</v>
      </c>
    </row>
    <row r="6726" spans="1:6">
      <c r="A6726" s="2" t="s">
        <v>32652</v>
      </c>
      <c r="B6726">
        <v>290</v>
      </c>
      <c r="C6726" s="2" t="s">
        <v>21207</v>
      </c>
      <c r="D6726" t="s">
        <v>19817</v>
      </c>
      <c r="E6726">
        <v>8</v>
      </c>
      <c r="F6726" t="s">
        <v>19251</v>
      </c>
    </row>
    <row r="6727" spans="1:6">
      <c r="A6727" s="2" t="s">
        <v>32653</v>
      </c>
      <c r="B6727">
        <v>309</v>
      </c>
      <c r="C6727" s="2" t="s">
        <v>25711</v>
      </c>
      <c r="D6727" t="s">
        <v>22104</v>
      </c>
      <c r="E6727">
        <v>8</v>
      </c>
      <c r="F6727" t="s">
        <v>21510</v>
      </c>
    </row>
    <row r="6728" spans="1:6">
      <c r="A6728" s="2" t="s">
        <v>32654</v>
      </c>
      <c r="B6728">
        <v>290</v>
      </c>
      <c r="C6728" s="2" t="s">
        <v>26171</v>
      </c>
      <c r="D6728" t="s">
        <v>19250</v>
      </c>
      <c r="E6728">
        <v>8</v>
      </c>
      <c r="F6728" t="s">
        <v>19251</v>
      </c>
    </row>
    <row r="6729" spans="1:6">
      <c r="A6729" s="2" t="s">
        <v>32655</v>
      </c>
      <c r="B6729">
        <v>309</v>
      </c>
      <c r="C6729" s="2" t="s">
        <v>20263</v>
      </c>
      <c r="D6729" t="s">
        <v>20264</v>
      </c>
      <c r="E6729">
        <v>8</v>
      </c>
      <c r="F6729" t="s">
        <v>20265</v>
      </c>
    </row>
    <row r="6730" spans="1:6">
      <c r="A6730" s="2" t="s">
        <v>32656</v>
      </c>
      <c r="B6730">
        <v>289</v>
      </c>
      <c r="C6730" s="2" t="s">
        <v>20259</v>
      </c>
      <c r="D6730" t="s">
        <v>20260</v>
      </c>
      <c r="E6730">
        <v>8</v>
      </c>
      <c r="F6730" t="s">
        <v>20261</v>
      </c>
    </row>
    <row r="6731" spans="1:6">
      <c r="A6731" s="2" t="s">
        <v>32657</v>
      </c>
      <c r="B6731">
        <v>309</v>
      </c>
      <c r="C6731" s="2" t="s">
        <v>20263</v>
      </c>
      <c r="D6731" t="s">
        <v>20264</v>
      </c>
      <c r="E6731">
        <v>8</v>
      </c>
      <c r="F6731" t="s">
        <v>20265</v>
      </c>
    </row>
    <row r="6732" spans="1:6">
      <c r="A6732" s="2" t="s">
        <v>32658</v>
      </c>
      <c r="B6732">
        <v>289</v>
      </c>
      <c r="C6732" s="2" t="s">
        <v>20259</v>
      </c>
      <c r="D6732" t="s">
        <v>20260</v>
      </c>
      <c r="E6732">
        <v>8</v>
      </c>
      <c r="F6732" t="s">
        <v>20261</v>
      </c>
    </row>
    <row r="6733" spans="1:6">
      <c r="A6733" s="2" t="s">
        <v>32659</v>
      </c>
      <c r="B6733">
        <v>291</v>
      </c>
      <c r="C6733" s="2" t="s">
        <v>32660</v>
      </c>
      <c r="D6733" t="s">
        <v>20260</v>
      </c>
      <c r="E6733">
        <v>8</v>
      </c>
      <c r="F6733" t="s">
        <v>32661</v>
      </c>
    </row>
    <row r="6734" spans="1:6">
      <c r="A6734" s="2" t="s">
        <v>32662</v>
      </c>
      <c r="B6734">
        <v>284</v>
      </c>
      <c r="C6734" s="2" t="s">
        <v>22116</v>
      </c>
      <c r="D6734" t="s">
        <v>32663</v>
      </c>
      <c r="E6734">
        <v>8</v>
      </c>
      <c r="F6734" t="s">
        <v>32664</v>
      </c>
    </row>
    <row r="6735" spans="1:6">
      <c r="A6735" s="2" t="s">
        <v>32665</v>
      </c>
      <c r="B6735">
        <v>154</v>
      </c>
      <c r="C6735" s="2" t="s">
        <v>26646</v>
      </c>
      <c r="D6735" t="s">
        <v>19489</v>
      </c>
      <c r="E6735">
        <v>4</v>
      </c>
      <c r="F6735" t="s">
        <v>22326</v>
      </c>
    </row>
    <row r="6736" spans="1:6">
      <c r="A6736" s="2" t="s">
        <v>32666</v>
      </c>
      <c r="B6736">
        <v>285</v>
      </c>
      <c r="C6736" s="2" t="s">
        <v>32667</v>
      </c>
      <c r="D6736" t="s">
        <v>23164</v>
      </c>
      <c r="E6736">
        <v>8</v>
      </c>
      <c r="F6736" t="s">
        <v>22163</v>
      </c>
    </row>
    <row r="6737" spans="1:6">
      <c r="A6737" s="2" t="s">
        <v>32668</v>
      </c>
      <c r="B6737">
        <v>308</v>
      </c>
      <c r="C6737" s="2" t="s">
        <v>22797</v>
      </c>
      <c r="D6737" t="s">
        <v>21832</v>
      </c>
      <c r="E6737">
        <v>8</v>
      </c>
      <c r="F6737" t="s">
        <v>21833</v>
      </c>
    </row>
    <row r="6738" spans="1:6">
      <c r="A6738" s="2" t="s">
        <v>32669</v>
      </c>
      <c r="B6738">
        <v>154</v>
      </c>
      <c r="C6738" s="2" t="s">
        <v>32670</v>
      </c>
      <c r="D6738" t="s">
        <v>19262</v>
      </c>
      <c r="E6738">
        <v>4</v>
      </c>
      <c r="F6738" t="s">
        <v>19263</v>
      </c>
    </row>
    <row r="6739" spans="1:6">
      <c r="A6739" s="2" t="s">
        <v>32671</v>
      </c>
      <c r="B6739">
        <v>263</v>
      </c>
      <c r="C6739" s="2" t="s">
        <v>32672</v>
      </c>
      <c r="D6739" t="s">
        <v>19544</v>
      </c>
      <c r="E6739">
        <v>1</v>
      </c>
      <c r="F6739" t="s">
        <v>32673</v>
      </c>
    </row>
    <row r="6740" spans="1:6">
      <c r="A6740" s="2" t="s">
        <v>32674</v>
      </c>
      <c r="B6740">
        <v>299</v>
      </c>
      <c r="C6740" s="2" t="s">
        <v>24306</v>
      </c>
      <c r="D6740" t="s">
        <v>25820</v>
      </c>
      <c r="E6740">
        <v>8</v>
      </c>
      <c r="F6740" t="s">
        <v>20665</v>
      </c>
    </row>
    <row r="6741" spans="1:6">
      <c r="A6741" s="2" t="s">
        <v>32675</v>
      </c>
      <c r="B6741">
        <v>291</v>
      </c>
      <c r="C6741" s="2" t="s">
        <v>19834</v>
      </c>
      <c r="D6741" t="s">
        <v>20767</v>
      </c>
      <c r="E6741">
        <v>8</v>
      </c>
      <c r="F6741" t="s">
        <v>19351</v>
      </c>
    </row>
    <row r="6742" spans="1:6">
      <c r="A6742" s="2" t="s">
        <v>32676</v>
      </c>
      <c r="B6742">
        <v>291</v>
      </c>
      <c r="C6742" s="2" t="s">
        <v>19834</v>
      </c>
      <c r="D6742" t="s">
        <v>20402</v>
      </c>
      <c r="E6742">
        <v>8</v>
      </c>
      <c r="F6742" t="s">
        <v>19351</v>
      </c>
    </row>
    <row r="6743" spans="1:6">
      <c r="A6743" s="2" t="s">
        <v>32677</v>
      </c>
      <c r="B6743">
        <v>154</v>
      </c>
      <c r="C6743" s="2" t="s">
        <v>27516</v>
      </c>
      <c r="D6743" t="s">
        <v>22148</v>
      </c>
      <c r="E6743">
        <v>4</v>
      </c>
      <c r="F6743" t="s">
        <v>19263</v>
      </c>
    </row>
    <row r="6744" spans="1:6">
      <c r="A6744" s="2" t="s">
        <v>32678</v>
      </c>
      <c r="B6744">
        <v>283</v>
      </c>
      <c r="C6744" s="2" t="s">
        <v>29957</v>
      </c>
      <c r="D6744" t="s">
        <v>22401</v>
      </c>
      <c r="E6744">
        <v>8</v>
      </c>
      <c r="F6744" t="s">
        <v>32679</v>
      </c>
    </row>
    <row r="6745" spans="1:6">
      <c r="A6745" s="2" t="s">
        <v>32680</v>
      </c>
      <c r="B6745">
        <v>291</v>
      </c>
      <c r="C6745" s="2" t="s">
        <v>20512</v>
      </c>
      <c r="D6745" t="s">
        <v>20606</v>
      </c>
      <c r="E6745">
        <v>8</v>
      </c>
      <c r="F6745" t="s">
        <v>19351</v>
      </c>
    </row>
    <row r="6746" spans="1:6">
      <c r="A6746" s="2" t="s">
        <v>32681</v>
      </c>
      <c r="B6746">
        <v>291</v>
      </c>
      <c r="C6746" s="2" t="s">
        <v>20512</v>
      </c>
      <c r="D6746" t="s">
        <v>20402</v>
      </c>
      <c r="E6746">
        <v>8</v>
      </c>
      <c r="F6746" t="s">
        <v>19351</v>
      </c>
    </row>
    <row r="6747" spans="1:6">
      <c r="A6747" s="2" t="s">
        <v>32682</v>
      </c>
      <c r="B6747">
        <v>291</v>
      </c>
      <c r="C6747" s="2" t="s">
        <v>20512</v>
      </c>
      <c r="D6747" t="s">
        <v>19350</v>
      </c>
      <c r="E6747">
        <v>8</v>
      </c>
      <c r="F6747" t="s">
        <v>19351</v>
      </c>
    </row>
    <row r="6748" spans="1:6">
      <c r="A6748" s="2" t="s">
        <v>32683</v>
      </c>
      <c r="B6748">
        <v>291</v>
      </c>
      <c r="C6748" s="2" t="s">
        <v>20512</v>
      </c>
      <c r="D6748" t="s">
        <v>32059</v>
      </c>
      <c r="E6748">
        <v>8</v>
      </c>
      <c r="F6748" t="s">
        <v>19351</v>
      </c>
    </row>
    <row r="6749" spans="1:6">
      <c r="A6749" s="2" t="s">
        <v>32684</v>
      </c>
      <c r="B6749">
        <v>291</v>
      </c>
      <c r="C6749" s="2" t="s">
        <v>20512</v>
      </c>
      <c r="D6749" t="s">
        <v>19350</v>
      </c>
      <c r="E6749">
        <v>8</v>
      </c>
      <c r="F6749" t="s">
        <v>19351</v>
      </c>
    </row>
    <row r="6750" spans="1:6">
      <c r="A6750" s="2" t="s">
        <v>32685</v>
      </c>
      <c r="B6750">
        <v>291</v>
      </c>
      <c r="C6750" s="2" t="s">
        <v>20601</v>
      </c>
      <c r="D6750" t="s">
        <v>19350</v>
      </c>
      <c r="E6750">
        <v>8</v>
      </c>
      <c r="F6750" t="s">
        <v>19351</v>
      </c>
    </row>
    <row r="6751" spans="1:6">
      <c r="A6751" s="2" t="s">
        <v>32686</v>
      </c>
      <c r="B6751">
        <v>291</v>
      </c>
      <c r="C6751" s="2" t="s">
        <v>19834</v>
      </c>
      <c r="D6751" t="s">
        <v>20402</v>
      </c>
      <c r="E6751">
        <v>8</v>
      </c>
      <c r="F6751" t="s">
        <v>19351</v>
      </c>
    </row>
    <row r="6752" spans="1:6">
      <c r="A6752" s="2" t="s">
        <v>32687</v>
      </c>
      <c r="B6752">
        <v>667</v>
      </c>
      <c r="C6752" s="2" t="s">
        <v>28596</v>
      </c>
      <c r="D6752" t="s">
        <v>32688</v>
      </c>
      <c r="E6752">
        <v>16</v>
      </c>
      <c r="F6752" t="s">
        <v>32689</v>
      </c>
    </row>
    <row r="6753" spans="1:6">
      <c r="A6753" s="2" t="s">
        <v>32690</v>
      </c>
      <c r="B6753">
        <v>638</v>
      </c>
      <c r="C6753" s="2" t="s">
        <v>32691</v>
      </c>
      <c r="D6753" t="s">
        <v>19330</v>
      </c>
      <c r="E6753">
        <v>7</v>
      </c>
      <c r="F6753" t="s">
        <v>32692</v>
      </c>
    </row>
    <row r="6754" spans="1:6">
      <c r="A6754" s="2" t="s">
        <v>32693</v>
      </c>
      <c r="B6754">
        <v>304</v>
      </c>
      <c r="C6754" s="2" t="s">
        <v>27188</v>
      </c>
      <c r="D6754" t="s">
        <v>32694</v>
      </c>
      <c r="E6754">
        <v>8</v>
      </c>
      <c r="F6754" t="s">
        <v>21463</v>
      </c>
    </row>
    <row r="6755" spans="1:6">
      <c r="A6755" s="2" t="s">
        <v>32695</v>
      </c>
      <c r="B6755">
        <v>342</v>
      </c>
      <c r="C6755" s="2" t="s">
        <v>32696</v>
      </c>
      <c r="D6755" t="s">
        <v>21470</v>
      </c>
      <c r="E6755">
        <v>9</v>
      </c>
      <c r="F6755" t="s">
        <v>32697</v>
      </c>
    </row>
    <row r="6756" spans="1:6">
      <c r="A6756" s="2" t="s">
        <v>32698</v>
      </c>
      <c r="B6756">
        <v>638</v>
      </c>
      <c r="C6756" s="2" t="s">
        <v>32699</v>
      </c>
      <c r="D6756" t="s">
        <v>21074</v>
      </c>
      <c r="E6756">
        <v>9</v>
      </c>
      <c r="F6756" t="s">
        <v>32700</v>
      </c>
    </row>
    <row r="6757" spans="1:6">
      <c r="A6757" s="2" t="s">
        <v>32701</v>
      </c>
      <c r="B6757">
        <v>667</v>
      </c>
      <c r="C6757" s="2" t="s">
        <v>32702</v>
      </c>
      <c r="D6757" t="s">
        <v>22770</v>
      </c>
      <c r="E6757">
        <v>16</v>
      </c>
      <c r="F6757" t="s">
        <v>32703</v>
      </c>
    </row>
    <row r="6758" spans="1:6">
      <c r="A6758" s="2" t="s">
        <v>32704</v>
      </c>
      <c r="B6758">
        <v>342</v>
      </c>
      <c r="C6758" s="2" t="s">
        <v>26867</v>
      </c>
      <c r="D6758" t="s">
        <v>32705</v>
      </c>
      <c r="E6758">
        <v>9</v>
      </c>
      <c r="F6758" t="s">
        <v>21471</v>
      </c>
    </row>
    <row r="6759" spans="1:6">
      <c r="A6759" s="2" t="s">
        <v>32706</v>
      </c>
      <c r="B6759">
        <v>152</v>
      </c>
      <c r="C6759" s="2" t="s">
        <v>25268</v>
      </c>
      <c r="D6759" t="s">
        <v>20188</v>
      </c>
      <c r="E6759">
        <v>4</v>
      </c>
      <c r="F6759" t="s">
        <v>20643</v>
      </c>
    </row>
    <row r="6760" spans="1:6">
      <c r="A6760" s="2" t="s">
        <v>32707</v>
      </c>
      <c r="B6760">
        <v>314</v>
      </c>
      <c r="C6760" s="2" t="s">
        <v>32708</v>
      </c>
      <c r="D6760" t="s">
        <v>21549</v>
      </c>
      <c r="E6760">
        <v>7</v>
      </c>
      <c r="F6760" t="s">
        <v>32709</v>
      </c>
    </row>
    <row r="6761" spans="1:6">
      <c r="A6761" s="2" t="s">
        <v>32710</v>
      </c>
      <c r="B6761">
        <v>309</v>
      </c>
      <c r="C6761" s="2" t="s">
        <v>22287</v>
      </c>
      <c r="D6761" t="s">
        <v>22288</v>
      </c>
      <c r="E6761">
        <v>8</v>
      </c>
      <c r="F6761" t="s">
        <v>22289</v>
      </c>
    </row>
    <row r="6762" spans="1:6">
      <c r="A6762" s="2" t="s">
        <v>32711</v>
      </c>
      <c r="B6762">
        <v>295</v>
      </c>
      <c r="C6762" s="2" t="s">
        <v>32712</v>
      </c>
      <c r="D6762" t="s">
        <v>32713</v>
      </c>
      <c r="E6762">
        <v>8</v>
      </c>
      <c r="F6762" t="s">
        <v>32714</v>
      </c>
    </row>
    <row r="6763" spans="1:6">
      <c r="A6763" s="2" t="s">
        <v>32715</v>
      </c>
      <c r="B6763">
        <v>314</v>
      </c>
      <c r="C6763" s="2" t="s">
        <v>21394</v>
      </c>
      <c r="D6763" t="s">
        <v>32716</v>
      </c>
      <c r="E6763">
        <v>8</v>
      </c>
      <c r="F6763" t="s">
        <v>32717</v>
      </c>
    </row>
    <row r="6764" spans="1:6">
      <c r="A6764" s="2" t="s">
        <v>32718</v>
      </c>
      <c r="B6764">
        <v>290</v>
      </c>
      <c r="C6764" s="2" t="s">
        <v>21207</v>
      </c>
      <c r="D6764" t="s">
        <v>19817</v>
      </c>
      <c r="E6764">
        <v>8</v>
      </c>
      <c r="F6764" t="s">
        <v>19251</v>
      </c>
    </row>
    <row r="6765" spans="1:6">
      <c r="A6765" s="2" t="s">
        <v>32719</v>
      </c>
      <c r="B6765">
        <v>309</v>
      </c>
      <c r="C6765" s="2" t="s">
        <v>20390</v>
      </c>
      <c r="D6765" t="s">
        <v>27725</v>
      </c>
      <c r="E6765">
        <v>8</v>
      </c>
      <c r="F6765" t="s">
        <v>30982</v>
      </c>
    </row>
    <row r="6766" spans="1:6">
      <c r="A6766" s="2" t="s">
        <v>32720</v>
      </c>
      <c r="B6766">
        <v>290</v>
      </c>
      <c r="C6766" s="2" t="s">
        <v>21207</v>
      </c>
      <c r="D6766" t="s">
        <v>19817</v>
      </c>
      <c r="E6766">
        <v>8</v>
      </c>
      <c r="F6766" t="s">
        <v>19251</v>
      </c>
    </row>
    <row r="6767" spans="1:6">
      <c r="A6767" s="2" t="s">
        <v>32721</v>
      </c>
      <c r="B6767">
        <v>290</v>
      </c>
      <c r="C6767" s="2" t="s">
        <v>21207</v>
      </c>
      <c r="D6767" t="s">
        <v>19817</v>
      </c>
      <c r="E6767">
        <v>8</v>
      </c>
      <c r="F6767" t="s">
        <v>19251</v>
      </c>
    </row>
    <row r="6768" spans="1:6">
      <c r="A6768" s="2" t="s">
        <v>32722</v>
      </c>
      <c r="B6768">
        <v>290</v>
      </c>
      <c r="C6768" s="2" t="s">
        <v>21207</v>
      </c>
      <c r="D6768" t="s">
        <v>19817</v>
      </c>
      <c r="E6768">
        <v>8</v>
      </c>
      <c r="F6768" t="s">
        <v>19251</v>
      </c>
    </row>
    <row r="6769" spans="1:6">
      <c r="A6769" s="2" t="s">
        <v>32723</v>
      </c>
      <c r="B6769">
        <v>290</v>
      </c>
      <c r="C6769" s="2" t="s">
        <v>21207</v>
      </c>
      <c r="D6769" t="s">
        <v>19817</v>
      </c>
      <c r="E6769">
        <v>8</v>
      </c>
      <c r="F6769" t="s">
        <v>19251</v>
      </c>
    </row>
    <row r="6770" spans="1:6">
      <c r="A6770" s="2" t="s">
        <v>32724</v>
      </c>
      <c r="B6770">
        <v>290</v>
      </c>
      <c r="C6770" s="2" t="s">
        <v>21207</v>
      </c>
      <c r="D6770" t="s">
        <v>19817</v>
      </c>
      <c r="E6770">
        <v>8</v>
      </c>
      <c r="F6770" t="s">
        <v>19251</v>
      </c>
    </row>
    <row r="6771" spans="1:6">
      <c r="A6771" s="2" t="s">
        <v>32725</v>
      </c>
      <c r="B6771">
        <v>290</v>
      </c>
      <c r="C6771" s="2" t="s">
        <v>21207</v>
      </c>
      <c r="D6771" t="s">
        <v>19817</v>
      </c>
      <c r="E6771">
        <v>8</v>
      </c>
      <c r="F6771" t="s">
        <v>19251</v>
      </c>
    </row>
    <row r="6772" spans="1:6">
      <c r="A6772" s="2" t="s">
        <v>32726</v>
      </c>
      <c r="B6772">
        <v>290</v>
      </c>
      <c r="C6772" s="2" t="s">
        <v>21207</v>
      </c>
      <c r="D6772" t="s">
        <v>19817</v>
      </c>
      <c r="E6772">
        <v>8</v>
      </c>
      <c r="F6772" t="s">
        <v>19251</v>
      </c>
    </row>
    <row r="6773" spans="1:6">
      <c r="A6773" s="2" t="s">
        <v>32727</v>
      </c>
      <c r="B6773">
        <v>290</v>
      </c>
      <c r="C6773" s="2" t="s">
        <v>21207</v>
      </c>
      <c r="D6773" t="s">
        <v>19817</v>
      </c>
      <c r="E6773">
        <v>8</v>
      </c>
      <c r="F6773" t="s">
        <v>19251</v>
      </c>
    </row>
    <row r="6774" spans="1:6">
      <c r="A6774" s="2" t="s">
        <v>32728</v>
      </c>
      <c r="B6774">
        <v>290</v>
      </c>
      <c r="C6774" s="2" t="s">
        <v>21207</v>
      </c>
      <c r="D6774" t="s">
        <v>19817</v>
      </c>
      <c r="E6774">
        <v>8</v>
      </c>
      <c r="F6774" t="s">
        <v>19251</v>
      </c>
    </row>
    <row r="6775" spans="1:6">
      <c r="A6775" s="2" t="s">
        <v>32729</v>
      </c>
      <c r="B6775">
        <v>290</v>
      </c>
      <c r="C6775" s="2" t="s">
        <v>21207</v>
      </c>
      <c r="D6775" t="s">
        <v>19817</v>
      </c>
      <c r="E6775">
        <v>8</v>
      </c>
      <c r="F6775" t="s">
        <v>19251</v>
      </c>
    </row>
    <row r="6776" spans="1:6">
      <c r="A6776" s="2" t="s">
        <v>32730</v>
      </c>
      <c r="B6776">
        <v>290</v>
      </c>
      <c r="C6776" s="2" t="s">
        <v>19810</v>
      </c>
      <c r="D6776" t="s">
        <v>19811</v>
      </c>
      <c r="E6776">
        <v>8</v>
      </c>
      <c r="F6776" t="s">
        <v>19812</v>
      </c>
    </row>
    <row r="6777" spans="1:6">
      <c r="A6777" s="2" t="s">
        <v>32731</v>
      </c>
      <c r="B6777">
        <v>290</v>
      </c>
      <c r="C6777" s="2" t="s">
        <v>19696</v>
      </c>
      <c r="D6777" t="s">
        <v>19250</v>
      </c>
      <c r="E6777">
        <v>8</v>
      </c>
      <c r="F6777" t="s">
        <v>19251</v>
      </c>
    </row>
    <row r="6778" spans="1:6">
      <c r="A6778" s="2" t="s">
        <v>32732</v>
      </c>
      <c r="B6778">
        <v>309</v>
      </c>
      <c r="C6778" s="2" t="s">
        <v>20263</v>
      </c>
      <c r="D6778" t="s">
        <v>20264</v>
      </c>
      <c r="E6778">
        <v>8</v>
      </c>
      <c r="F6778" t="s">
        <v>20265</v>
      </c>
    </row>
    <row r="6779" spans="1:6">
      <c r="A6779" s="2" t="s">
        <v>32733</v>
      </c>
      <c r="B6779">
        <v>299</v>
      </c>
      <c r="C6779" s="2" t="s">
        <v>28740</v>
      </c>
      <c r="D6779" t="s">
        <v>32734</v>
      </c>
      <c r="E6779">
        <v>8</v>
      </c>
      <c r="F6779" t="s">
        <v>28888</v>
      </c>
    </row>
    <row r="6780" spans="1:6">
      <c r="A6780" s="2" t="s">
        <v>32735</v>
      </c>
      <c r="B6780">
        <v>290</v>
      </c>
      <c r="C6780" s="2" t="s">
        <v>19273</v>
      </c>
      <c r="D6780" t="s">
        <v>19274</v>
      </c>
      <c r="E6780">
        <v>8</v>
      </c>
      <c r="F6780" t="s">
        <v>19251</v>
      </c>
    </row>
    <row r="6781" spans="1:6">
      <c r="A6781" s="2" t="s">
        <v>32736</v>
      </c>
      <c r="B6781">
        <v>154</v>
      </c>
      <c r="C6781" s="2" t="s">
        <v>32737</v>
      </c>
      <c r="D6781" t="s">
        <v>22246</v>
      </c>
      <c r="E6781">
        <v>4</v>
      </c>
      <c r="F6781" t="s">
        <v>20195</v>
      </c>
    </row>
    <row r="6782" spans="1:6">
      <c r="A6782" s="2" t="s">
        <v>32738</v>
      </c>
      <c r="B6782">
        <v>293</v>
      </c>
      <c r="C6782" s="2" t="s">
        <v>32739</v>
      </c>
      <c r="D6782" t="s">
        <v>30664</v>
      </c>
      <c r="E6782">
        <v>8</v>
      </c>
      <c r="F6782" t="s">
        <v>20323</v>
      </c>
    </row>
    <row r="6783" spans="1:6">
      <c r="A6783" s="2" t="s">
        <v>32740</v>
      </c>
      <c r="B6783">
        <v>252</v>
      </c>
      <c r="C6783" s="2" t="s">
        <v>32741</v>
      </c>
      <c r="D6783" t="s">
        <v>19540</v>
      </c>
      <c r="E6783">
        <v>7</v>
      </c>
      <c r="F6783" t="s">
        <v>32742</v>
      </c>
    </row>
    <row r="6784" spans="1:6">
      <c r="A6784" s="2" t="s">
        <v>32743</v>
      </c>
      <c r="B6784">
        <v>293</v>
      </c>
      <c r="C6784" s="2" t="s">
        <v>32739</v>
      </c>
      <c r="D6784" t="s">
        <v>30664</v>
      </c>
      <c r="E6784">
        <v>8</v>
      </c>
      <c r="F6784" t="s">
        <v>20323</v>
      </c>
    </row>
    <row r="6785" spans="1:6">
      <c r="A6785" s="2" t="s">
        <v>32744</v>
      </c>
      <c r="B6785">
        <v>293</v>
      </c>
      <c r="C6785" s="2" t="s">
        <v>32739</v>
      </c>
      <c r="D6785" t="s">
        <v>30664</v>
      </c>
      <c r="E6785">
        <v>8</v>
      </c>
      <c r="F6785" t="s">
        <v>20323</v>
      </c>
    </row>
    <row r="6786" spans="1:6">
      <c r="A6786" s="2" t="s">
        <v>32745</v>
      </c>
      <c r="B6786">
        <v>293</v>
      </c>
      <c r="C6786" s="2" t="s">
        <v>32739</v>
      </c>
      <c r="D6786" t="s">
        <v>30664</v>
      </c>
      <c r="E6786">
        <v>8</v>
      </c>
      <c r="F6786" t="s">
        <v>20323</v>
      </c>
    </row>
    <row r="6787" spans="1:6">
      <c r="A6787" s="2" t="s">
        <v>32746</v>
      </c>
      <c r="B6787">
        <v>293</v>
      </c>
      <c r="C6787" s="2" t="s">
        <v>32739</v>
      </c>
      <c r="D6787" t="s">
        <v>30664</v>
      </c>
      <c r="E6787">
        <v>8</v>
      </c>
      <c r="F6787" t="s">
        <v>20323</v>
      </c>
    </row>
    <row r="6788" spans="1:6">
      <c r="A6788" s="2" t="s">
        <v>32747</v>
      </c>
      <c r="B6788">
        <v>293</v>
      </c>
      <c r="C6788" s="2" t="s">
        <v>32739</v>
      </c>
      <c r="D6788" t="s">
        <v>30664</v>
      </c>
      <c r="E6788">
        <v>8</v>
      </c>
      <c r="F6788" t="s">
        <v>20323</v>
      </c>
    </row>
    <row r="6789" spans="1:6">
      <c r="A6789" s="2" t="s">
        <v>32748</v>
      </c>
      <c r="B6789">
        <v>293</v>
      </c>
      <c r="C6789" s="2" t="s">
        <v>32739</v>
      </c>
      <c r="D6789" t="s">
        <v>30664</v>
      </c>
      <c r="E6789">
        <v>8</v>
      </c>
      <c r="F6789" t="s">
        <v>20323</v>
      </c>
    </row>
    <row r="6790" spans="1:6">
      <c r="A6790" s="2" t="s">
        <v>32749</v>
      </c>
      <c r="B6790">
        <v>640</v>
      </c>
      <c r="C6790" s="2" t="s">
        <v>22520</v>
      </c>
      <c r="D6790" t="s">
        <v>19822</v>
      </c>
      <c r="E6790">
        <v>16</v>
      </c>
      <c r="F6790" t="s">
        <v>22521</v>
      </c>
    </row>
    <row r="6791" spans="1:6">
      <c r="A6791" s="2" t="s">
        <v>32750</v>
      </c>
      <c r="B6791">
        <v>640</v>
      </c>
      <c r="C6791" s="2" t="s">
        <v>22520</v>
      </c>
      <c r="D6791" t="s">
        <v>19822</v>
      </c>
      <c r="E6791">
        <v>16</v>
      </c>
      <c r="F6791" t="s">
        <v>22521</v>
      </c>
    </row>
    <row r="6792" spans="1:6">
      <c r="A6792" s="2" t="s">
        <v>32751</v>
      </c>
      <c r="B6792">
        <v>640</v>
      </c>
      <c r="C6792" s="2" t="s">
        <v>22520</v>
      </c>
      <c r="D6792" t="s">
        <v>19822</v>
      </c>
      <c r="E6792">
        <v>16</v>
      </c>
      <c r="F6792" t="s">
        <v>22521</v>
      </c>
    </row>
    <row r="6793" spans="1:6">
      <c r="A6793" s="2" t="s">
        <v>32752</v>
      </c>
      <c r="B6793">
        <v>640</v>
      </c>
      <c r="C6793" s="2" t="s">
        <v>22520</v>
      </c>
      <c r="D6793" t="s">
        <v>19822</v>
      </c>
      <c r="E6793">
        <v>16</v>
      </c>
      <c r="F6793" t="s">
        <v>22521</v>
      </c>
    </row>
    <row r="6794" spans="1:6">
      <c r="A6794" s="2" t="s">
        <v>32753</v>
      </c>
      <c r="B6794">
        <v>640</v>
      </c>
      <c r="C6794" s="2" t="s">
        <v>22520</v>
      </c>
      <c r="D6794" t="s">
        <v>19822</v>
      </c>
      <c r="E6794">
        <v>16</v>
      </c>
      <c r="F6794" t="s">
        <v>22521</v>
      </c>
    </row>
    <row r="6795" spans="1:6">
      <c r="A6795" s="2" t="s">
        <v>32754</v>
      </c>
      <c r="B6795">
        <v>640</v>
      </c>
      <c r="C6795" s="2" t="s">
        <v>22520</v>
      </c>
      <c r="D6795" t="s">
        <v>19822</v>
      </c>
      <c r="E6795">
        <v>16</v>
      </c>
      <c r="F6795" t="s">
        <v>22521</v>
      </c>
    </row>
    <row r="6796" spans="1:6">
      <c r="A6796" s="2" t="s">
        <v>32755</v>
      </c>
      <c r="B6796">
        <v>154</v>
      </c>
      <c r="C6796" s="2" t="s">
        <v>20802</v>
      </c>
      <c r="D6796" t="s">
        <v>20803</v>
      </c>
      <c r="E6796">
        <v>4</v>
      </c>
      <c r="F6796" t="s">
        <v>20804</v>
      </c>
    </row>
    <row r="6797" spans="1:6">
      <c r="A6797" s="2" t="s">
        <v>32756</v>
      </c>
      <c r="B6797">
        <v>308</v>
      </c>
      <c r="C6797" s="2" t="s">
        <v>21831</v>
      </c>
      <c r="D6797" t="s">
        <v>21832</v>
      </c>
      <c r="E6797">
        <v>8</v>
      </c>
      <c r="F6797" t="s">
        <v>21833</v>
      </c>
    </row>
    <row r="6798" spans="1:6">
      <c r="A6798" s="2" t="s">
        <v>32757</v>
      </c>
      <c r="B6798">
        <v>154</v>
      </c>
      <c r="C6798" s="2" t="s">
        <v>19261</v>
      </c>
      <c r="D6798" t="s">
        <v>19262</v>
      </c>
      <c r="E6798">
        <v>4</v>
      </c>
      <c r="F6798" t="s">
        <v>19263</v>
      </c>
    </row>
    <row r="6799" spans="1:6">
      <c r="A6799" s="2" t="s">
        <v>32758</v>
      </c>
      <c r="B6799">
        <v>144</v>
      </c>
      <c r="C6799" s="2" t="s">
        <v>19265</v>
      </c>
      <c r="D6799" t="s">
        <v>19266</v>
      </c>
      <c r="E6799">
        <v>4</v>
      </c>
      <c r="F6799" t="s">
        <v>19267</v>
      </c>
    </row>
    <row r="6800" spans="1:6">
      <c r="A6800" s="2" t="s">
        <v>32759</v>
      </c>
      <c r="B6800">
        <v>544</v>
      </c>
      <c r="C6800" s="2" t="s">
        <v>21156</v>
      </c>
      <c r="D6800" t="s">
        <v>24788</v>
      </c>
      <c r="E6800">
        <v>9</v>
      </c>
      <c r="F6800" t="s">
        <v>19383</v>
      </c>
    </row>
    <row r="6801" spans="1:6">
      <c r="A6801" s="2" t="s">
        <v>32760</v>
      </c>
      <c r="B6801">
        <v>289</v>
      </c>
      <c r="C6801" s="2" t="s">
        <v>28851</v>
      </c>
      <c r="D6801" t="s">
        <v>20260</v>
      </c>
      <c r="E6801">
        <v>8</v>
      </c>
      <c r="F6801" t="s">
        <v>20261</v>
      </c>
    </row>
    <row r="6802" spans="1:6">
      <c r="A6802" s="2" t="s">
        <v>32761</v>
      </c>
      <c r="B6802">
        <v>309</v>
      </c>
      <c r="C6802" s="2" t="s">
        <v>20263</v>
      </c>
      <c r="D6802" t="s">
        <v>20264</v>
      </c>
      <c r="E6802">
        <v>8</v>
      </c>
      <c r="F6802" t="s">
        <v>20265</v>
      </c>
    </row>
    <row r="6803" spans="1:6">
      <c r="A6803" s="2" t="s">
        <v>32762</v>
      </c>
      <c r="B6803">
        <v>293</v>
      </c>
      <c r="C6803" s="2" t="s">
        <v>26405</v>
      </c>
      <c r="D6803" t="s">
        <v>24296</v>
      </c>
      <c r="E6803">
        <v>8</v>
      </c>
      <c r="F6803" t="s">
        <v>20323</v>
      </c>
    </row>
    <row r="6804" spans="1:6">
      <c r="A6804" s="2" t="s">
        <v>32763</v>
      </c>
      <c r="B6804">
        <v>293</v>
      </c>
      <c r="C6804" s="2" t="s">
        <v>26405</v>
      </c>
      <c r="D6804" t="s">
        <v>24296</v>
      </c>
      <c r="E6804">
        <v>8</v>
      </c>
      <c r="F6804" t="s">
        <v>20323</v>
      </c>
    </row>
    <row r="6805" spans="1:6">
      <c r="A6805" s="2" t="s">
        <v>32764</v>
      </c>
      <c r="B6805">
        <v>289</v>
      </c>
      <c r="C6805" s="2" t="s">
        <v>28851</v>
      </c>
      <c r="D6805" t="s">
        <v>20260</v>
      </c>
      <c r="E6805">
        <v>8</v>
      </c>
      <c r="F6805" t="s">
        <v>20261</v>
      </c>
    </row>
    <row r="6806" spans="1:6">
      <c r="A6806" s="2" t="s">
        <v>32765</v>
      </c>
      <c r="B6806">
        <v>309</v>
      </c>
      <c r="C6806" s="2" t="s">
        <v>20263</v>
      </c>
      <c r="D6806" t="s">
        <v>20264</v>
      </c>
      <c r="E6806">
        <v>8</v>
      </c>
      <c r="F6806" t="s">
        <v>20265</v>
      </c>
    </row>
    <row r="6807" spans="1:6">
      <c r="A6807" s="2" t="s">
        <v>32766</v>
      </c>
      <c r="B6807">
        <v>308</v>
      </c>
      <c r="C6807" s="2" t="s">
        <v>21831</v>
      </c>
      <c r="D6807" t="s">
        <v>21832</v>
      </c>
      <c r="E6807">
        <v>8</v>
      </c>
      <c r="F6807" t="s">
        <v>21833</v>
      </c>
    </row>
    <row r="6808" spans="1:6">
      <c r="A6808" s="2" t="s">
        <v>32767</v>
      </c>
      <c r="B6808">
        <v>154</v>
      </c>
      <c r="C6808" s="2" t="s">
        <v>19261</v>
      </c>
      <c r="D6808" t="s">
        <v>19262</v>
      </c>
      <c r="E6808">
        <v>4</v>
      </c>
      <c r="F6808" t="s">
        <v>19263</v>
      </c>
    </row>
    <row r="6809" spans="1:6">
      <c r="A6809" s="2" t="s">
        <v>32768</v>
      </c>
      <c r="B6809">
        <v>144</v>
      </c>
      <c r="C6809" s="2" t="s">
        <v>19265</v>
      </c>
      <c r="D6809" t="s">
        <v>19266</v>
      </c>
      <c r="E6809">
        <v>4</v>
      </c>
      <c r="F6809" t="s">
        <v>19267</v>
      </c>
    </row>
    <row r="6810" spans="1:6">
      <c r="A6810" s="2" t="s">
        <v>32769</v>
      </c>
      <c r="B6810">
        <v>544</v>
      </c>
      <c r="C6810" s="2" t="s">
        <v>21156</v>
      </c>
      <c r="D6810" t="s">
        <v>24788</v>
      </c>
      <c r="E6810">
        <v>9</v>
      </c>
      <c r="F6810" t="s">
        <v>19383</v>
      </c>
    </row>
    <row r="6811" spans="1:6">
      <c r="A6811" s="2" t="s">
        <v>32770</v>
      </c>
      <c r="B6811">
        <v>684</v>
      </c>
      <c r="C6811" s="2" t="s">
        <v>32771</v>
      </c>
      <c r="D6811" t="s">
        <v>25808</v>
      </c>
      <c r="E6811">
        <v>16</v>
      </c>
      <c r="F6811" t="s">
        <v>32772</v>
      </c>
    </row>
    <row r="6812" spans="1:6">
      <c r="A6812" s="2" t="s">
        <v>32773</v>
      </c>
      <c r="B6812">
        <v>154</v>
      </c>
      <c r="C6812" s="2" t="s">
        <v>20802</v>
      </c>
      <c r="D6812" t="s">
        <v>20803</v>
      </c>
      <c r="E6812">
        <v>4</v>
      </c>
      <c r="F6812" t="s">
        <v>20804</v>
      </c>
    </row>
    <row r="6813" spans="1:6">
      <c r="A6813" s="2" t="s">
        <v>32774</v>
      </c>
      <c r="B6813">
        <v>458</v>
      </c>
      <c r="C6813" s="2" t="s">
        <v>26315</v>
      </c>
      <c r="D6813" t="s">
        <v>21336</v>
      </c>
      <c r="E6813">
        <v>8</v>
      </c>
      <c r="F6813" t="s">
        <v>32775</v>
      </c>
    </row>
    <row r="6814" spans="1:6">
      <c r="A6814" s="2" t="s">
        <v>32776</v>
      </c>
      <c r="B6814">
        <v>154</v>
      </c>
      <c r="C6814" s="2" t="s">
        <v>32777</v>
      </c>
      <c r="D6814" t="s">
        <v>32778</v>
      </c>
      <c r="E6814">
        <v>4</v>
      </c>
      <c r="F6814" t="s">
        <v>19665</v>
      </c>
    </row>
    <row r="6815" spans="1:6">
      <c r="A6815" s="2" t="s">
        <v>32779</v>
      </c>
      <c r="B6815">
        <v>291</v>
      </c>
      <c r="C6815" s="2" t="s">
        <v>20512</v>
      </c>
      <c r="D6815" t="s">
        <v>19350</v>
      </c>
      <c r="E6815">
        <v>8</v>
      </c>
      <c r="F6815" t="s">
        <v>19351</v>
      </c>
    </row>
    <row r="6816" spans="1:6">
      <c r="A6816" s="2" t="s">
        <v>32780</v>
      </c>
      <c r="B6816">
        <v>289</v>
      </c>
      <c r="C6816" s="2" t="s">
        <v>26161</v>
      </c>
      <c r="D6816" t="s">
        <v>21719</v>
      </c>
      <c r="E6816">
        <v>8</v>
      </c>
      <c r="F6816" t="s">
        <v>26162</v>
      </c>
    </row>
    <row r="6817" spans="1:6">
      <c r="A6817" s="2" t="s">
        <v>32781</v>
      </c>
      <c r="B6817">
        <v>555</v>
      </c>
      <c r="C6817" s="2" t="s">
        <v>32782</v>
      </c>
      <c r="D6817" t="s">
        <v>20778</v>
      </c>
      <c r="E6817">
        <v>9</v>
      </c>
      <c r="F6817" t="s">
        <v>32783</v>
      </c>
    </row>
    <row r="6818" spans="1:6">
      <c r="A6818" s="2" t="s">
        <v>32784</v>
      </c>
      <c r="B6818">
        <v>545</v>
      </c>
      <c r="C6818" s="2" t="s">
        <v>32785</v>
      </c>
      <c r="D6818" t="s">
        <v>24391</v>
      </c>
      <c r="E6818">
        <v>8</v>
      </c>
      <c r="F6818" t="s">
        <v>31743</v>
      </c>
    </row>
    <row r="6819" spans="1:6">
      <c r="A6819" s="2" t="s">
        <v>32786</v>
      </c>
      <c r="B6819">
        <v>640</v>
      </c>
      <c r="C6819" s="2" t="s">
        <v>22520</v>
      </c>
      <c r="D6819" t="s">
        <v>19822</v>
      </c>
      <c r="E6819">
        <v>16</v>
      </c>
      <c r="F6819" t="s">
        <v>22521</v>
      </c>
    </row>
    <row r="6820" spans="1:6">
      <c r="A6820" s="2" t="s">
        <v>32787</v>
      </c>
      <c r="B6820">
        <v>640</v>
      </c>
      <c r="C6820" s="2" t="s">
        <v>22520</v>
      </c>
      <c r="D6820" t="s">
        <v>19822</v>
      </c>
      <c r="E6820">
        <v>16</v>
      </c>
      <c r="F6820" t="s">
        <v>22521</v>
      </c>
    </row>
    <row r="6821" spans="1:6">
      <c r="A6821" s="2" t="s">
        <v>32788</v>
      </c>
      <c r="B6821">
        <v>640</v>
      </c>
      <c r="C6821" s="2" t="s">
        <v>22520</v>
      </c>
      <c r="D6821" t="s">
        <v>19822</v>
      </c>
      <c r="E6821">
        <v>16</v>
      </c>
      <c r="F6821" t="s">
        <v>22521</v>
      </c>
    </row>
    <row r="6822" spans="1:6">
      <c r="A6822" s="2" t="s">
        <v>32789</v>
      </c>
      <c r="B6822">
        <v>640</v>
      </c>
      <c r="C6822" s="2" t="s">
        <v>22520</v>
      </c>
      <c r="D6822" t="s">
        <v>19822</v>
      </c>
      <c r="E6822">
        <v>16</v>
      </c>
      <c r="F6822" t="s">
        <v>22521</v>
      </c>
    </row>
    <row r="6823" spans="1:6">
      <c r="A6823" s="2" t="s">
        <v>32790</v>
      </c>
      <c r="B6823">
        <v>640</v>
      </c>
      <c r="C6823" s="2" t="s">
        <v>22520</v>
      </c>
      <c r="D6823" t="s">
        <v>19822</v>
      </c>
      <c r="E6823">
        <v>16</v>
      </c>
      <c r="F6823" t="s">
        <v>22521</v>
      </c>
    </row>
    <row r="6824" spans="1:6">
      <c r="A6824" s="2" t="s">
        <v>32791</v>
      </c>
      <c r="B6824">
        <v>640</v>
      </c>
      <c r="C6824" s="2" t="s">
        <v>22520</v>
      </c>
      <c r="D6824" t="s">
        <v>19822</v>
      </c>
      <c r="E6824">
        <v>16</v>
      </c>
      <c r="F6824" t="s">
        <v>22521</v>
      </c>
    </row>
    <row r="6825" spans="1:6">
      <c r="A6825" s="2" t="s">
        <v>32792</v>
      </c>
      <c r="B6825">
        <v>640</v>
      </c>
      <c r="C6825" s="2" t="s">
        <v>22520</v>
      </c>
      <c r="D6825" t="s">
        <v>19822</v>
      </c>
      <c r="E6825">
        <v>16</v>
      </c>
      <c r="F6825" t="s">
        <v>22521</v>
      </c>
    </row>
    <row r="6826" spans="1:6">
      <c r="A6826" s="2" t="s">
        <v>32793</v>
      </c>
      <c r="B6826">
        <v>640</v>
      </c>
      <c r="C6826" s="2" t="s">
        <v>22520</v>
      </c>
      <c r="D6826" t="s">
        <v>19822</v>
      </c>
      <c r="E6826">
        <v>16</v>
      </c>
      <c r="F6826" t="s">
        <v>22521</v>
      </c>
    </row>
    <row r="6827" spans="1:6">
      <c r="A6827" s="2" t="s">
        <v>32794</v>
      </c>
      <c r="B6827">
        <v>640</v>
      </c>
      <c r="C6827" s="2" t="s">
        <v>22520</v>
      </c>
      <c r="D6827" t="s">
        <v>19822</v>
      </c>
      <c r="E6827">
        <v>16</v>
      </c>
      <c r="F6827" t="s">
        <v>22521</v>
      </c>
    </row>
    <row r="6828" spans="1:6">
      <c r="A6828" s="2" t="s">
        <v>32795</v>
      </c>
      <c r="B6828">
        <v>640</v>
      </c>
      <c r="C6828" s="2" t="s">
        <v>22520</v>
      </c>
      <c r="D6828" t="s">
        <v>19822</v>
      </c>
      <c r="E6828">
        <v>16</v>
      </c>
      <c r="F6828" t="s">
        <v>22521</v>
      </c>
    </row>
    <row r="6829" spans="1:6">
      <c r="A6829" s="2" t="s">
        <v>32796</v>
      </c>
      <c r="B6829">
        <v>640</v>
      </c>
      <c r="C6829" s="2" t="s">
        <v>22520</v>
      </c>
      <c r="D6829" t="s">
        <v>19822</v>
      </c>
      <c r="E6829">
        <v>16</v>
      </c>
      <c r="F6829" t="s">
        <v>22521</v>
      </c>
    </row>
    <row r="6830" spans="1:6">
      <c r="A6830" s="2" t="s">
        <v>32797</v>
      </c>
      <c r="B6830">
        <v>640</v>
      </c>
      <c r="C6830" s="2" t="s">
        <v>22520</v>
      </c>
      <c r="D6830" t="s">
        <v>19822</v>
      </c>
      <c r="E6830">
        <v>16</v>
      </c>
      <c r="F6830" t="s">
        <v>22521</v>
      </c>
    </row>
    <row r="6831" spans="1:6">
      <c r="A6831" s="2" t="s">
        <v>32798</v>
      </c>
      <c r="B6831">
        <v>640</v>
      </c>
      <c r="C6831" s="2" t="s">
        <v>22520</v>
      </c>
      <c r="D6831" t="s">
        <v>19822</v>
      </c>
      <c r="E6831">
        <v>16</v>
      </c>
      <c r="F6831" t="s">
        <v>22521</v>
      </c>
    </row>
    <row r="6832" spans="1:6">
      <c r="A6832" s="2" t="s">
        <v>32799</v>
      </c>
      <c r="B6832">
        <v>640</v>
      </c>
      <c r="C6832" s="2" t="s">
        <v>22520</v>
      </c>
      <c r="D6832" t="s">
        <v>19822</v>
      </c>
      <c r="E6832">
        <v>16</v>
      </c>
      <c r="F6832" t="s">
        <v>22521</v>
      </c>
    </row>
    <row r="6833" spans="1:6">
      <c r="A6833" s="2" t="s">
        <v>32800</v>
      </c>
      <c r="B6833">
        <v>640</v>
      </c>
      <c r="C6833" s="2" t="s">
        <v>22520</v>
      </c>
      <c r="D6833" t="s">
        <v>19822</v>
      </c>
      <c r="E6833">
        <v>16</v>
      </c>
      <c r="F6833" t="s">
        <v>22521</v>
      </c>
    </row>
    <row r="6834" spans="1:6">
      <c r="A6834" s="2" t="s">
        <v>32801</v>
      </c>
      <c r="B6834">
        <v>640</v>
      </c>
      <c r="C6834" s="2" t="s">
        <v>22520</v>
      </c>
      <c r="D6834" t="s">
        <v>19822</v>
      </c>
      <c r="E6834">
        <v>16</v>
      </c>
      <c r="F6834" t="s">
        <v>22521</v>
      </c>
    </row>
    <row r="6835" spans="1:6">
      <c r="A6835" s="2" t="s">
        <v>32802</v>
      </c>
      <c r="B6835">
        <v>640</v>
      </c>
      <c r="C6835" s="2" t="s">
        <v>22520</v>
      </c>
      <c r="D6835" t="s">
        <v>19822</v>
      </c>
      <c r="E6835">
        <v>16</v>
      </c>
      <c r="F6835" t="s">
        <v>22521</v>
      </c>
    </row>
    <row r="6836" spans="1:6">
      <c r="A6836" s="2" t="s">
        <v>32803</v>
      </c>
      <c r="B6836">
        <v>640</v>
      </c>
      <c r="C6836" s="2" t="s">
        <v>22520</v>
      </c>
      <c r="D6836" t="s">
        <v>19822</v>
      </c>
      <c r="E6836">
        <v>16</v>
      </c>
      <c r="F6836" t="s">
        <v>22521</v>
      </c>
    </row>
    <row r="6837" spans="1:6">
      <c r="A6837" s="2" t="s">
        <v>32804</v>
      </c>
      <c r="B6837">
        <v>640</v>
      </c>
      <c r="C6837" s="2" t="s">
        <v>22520</v>
      </c>
      <c r="D6837" t="s">
        <v>19822</v>
      </c>
      <c r="E6837">
        <v>16</v>
      </c>
      <c r="F6837" t="s">
        <v>22521</v>
      </c>
    </row>
    <row r="6838" spans="1:6">
      <c r="A6838" s="2" t="s">
        <v>32805</v>
      </c>
      <c r="B6838">
        <v>640</v>
      </c>
      <c r="C6838" s="2" t="s">
        <v>22520</v>
      </c>
      <c r="D6838" t="s">
        <v>19822</v>
      </c>
      <c r="E6838">
        <v>16</v>
      </c>
      <c r="F6838" t="s">
        <v>22521</v>
      </c>
    </row>
    <row r="6839" spans="1:6">
      <c r="A6839" s="2" t="s">
        <v>32806</v>
      </c>
      <c r="B6839">
        <v>640</v>
      </c>
      <c r="C6839" s="2" t="s">
        <v>22520</v>
      </c>
      <c r="D6839" t="s">
        <v>19822</v>
      </c>
      <c r="E6839">
        <v>16</v>
      </c>
      <c r="F6839" t="s">
        <v>22521</v>
      </c>
    </row>
    <row r="6840" spans="1:6">
      <c r="A6840" s="2" t="s">
        <v>32807</v>
      </c>
      <c r="B6840">
        <v>640</v>
      </c>
      <c r="C6840" s="2" t="s">
        <v>22520</v>
      </c>
      <c r="D6840" t="s">
        <v>19822</v>
      </c>
      <c r="E6840">
        <v>16</v>
      </c>
      <c r="F6840" t="s">
        <v>22521</v>
      </c>
    </row>
    <row r="6841" spans="1:6">
      <c r="A6841" s="2" t="s">
        <v>32808</v>
      </c>
      <c r="B6841">
        <v>640</v>
      </c>
      <c r="C6841" s="2" t="s">
        <v>22520</v>
      </c>
      <c r="D6841" t="s">
        <v>19822</v>
      </c>
      <c r="E6841">
        <v>16</v>
      </c>
      <c r="F6841" t="s">
        <v>22521</v>
      </c>
    </row>
    <row r="6842" spans="1:6">
      <c r="A6842" s="2" t="s">
        <v>32809</v>
      </c>
      <c r="B6842">
        <v>640</v>
      </c>
      <c r="C6842" s="2" t="s">
        <v>22520</v>
      </c>
      <c r="D6842" t="s">
        <v>19822</v>
      </c>
      <c r="E6842">
        <v>16</v>
      </c>
      <c r="F6842" t="s">
        <v>22521</v>
      </c>
    </row>
    <row r="6843" spans="1:6">
      <c r="A6843" s="2" t="s">
        <v>32810</v>
      </c>
      <c r="B6843">
        <v>640</v>
      </c>
      <c r="C6843" s="2" t="s">
        <v>22520</v>
      </c>
      <c r="D6843" t="s">
        <v>19822</v>
      </c>
      <c r="E6843">
        <v>16</v>
      </c>
      <c r="F6843" t="s">
        <v>22521</v>
      </c>
    </row>
    <row r="6844" spans="1:6">
      <c r="A6844" s="2" t="s">
        <v>32811</v>
      </c>
      <c r="B6844">
        <v>640</v>
      </c>
      <c r="C6844" s="2" t="s">
        <v>22520</v>
      </c>
      <c r="D6844" t="s">
        <v>19822</v>
      </c>
      <c r="E6844">
        <v>16</v>
      </c>
      <c r="F6844" t="s">
        <v>22521</v>
      </c>
    </row>
    <row r="6845" spans="1:6">
      <c r="A6845" s="2" t="s">
        <v>32812</v>
      </c>
      <c r="B6845">
        <v>640</v>
      </c>
      <c r="C6845" s="2" t="s">
        <v>22520</v>
      </c>
      <c r="D6845" t="s">
        <v>19822</v>
      </c>
      <c r="E6845">
        <v>16</v>
      </c>
      <c r="F6845" t="s">
        <v>22521</v>
      </c>
    </row>
    <row r="6846" spans="1:6">
      <c r="A6846" s="2" t="s">
        <v>32813</v>
      </c>
      <c r="B6846">
        <v>640</v>
      </c>
      <c r="C6846" s="2" t="s">
        <v>22520</v>
      </c>
      <c r="D6846" t="s">
        <v>19822</v>
      </c>
      <c r="E6846">
        <v>16</v>
      </c>
      <c r="F6846" t="s">
        <v>22521</v>
      </c>
    </row>
    <row r="6847" spans="1:6">
      <c r="A6847" s="2" t="s">
        <v>32814</v>
      </c>
      <c r="B6847">
        <v>640</v>
      </c>
      <c r="C6847" s="2" t="s">
        <v>22520</v>
      </c>
      <c r="D6847" t="s">
        <v>19822</v>
      </c>
      <c r="E6847">
        <v>16</v>
      </c>
      <c r="F6847" t="s">
        <v>22521</v>
      </c>
    </row>
    <row r="6848" spans="1:6">
      <c r="A6848" s="2" t="s">
        <v>32815</v>
      </c>
      <c r="B6848">
        <v>640</v>
      </c>
      <c r="C6848" s="2" t="s">
        <v>22520</v>
      </c>
      <c r="D6848" t="s">
        <v>19822</v>
      </c>
      <c r="E6848">
        <v>16</v>
      </c>
      <c r="F6848" t="s">
        <v>22521</v>
      </c>
    </row>
    <row r="6849" spans="1:6">
      <c r="A6849" s="2" t="s">
        <v>32816</v>
      </c>
      <c r="B6849">
        <v>640</v>
      </c>
      <c r="C6849" s="2" t="s">
        <v>22520</v>
      </c>
      <c r="D6849" t="s">
        <v>19822</v>
      </c>
      <c r="E6849">
        <v>16</v>
      </c>
      <c r="F6849" t="s">
        <v>22521</v>
      </c>
    </row>
    <row r="6850" spans="1:6">
      <c r="A6850" s="2" t="s">
        <v>32817</v>
      </c>
      <c r="B6850">
        <v>640</v>
      </c>
      <c r="C6850" s="2" t="s">
        <v>22520</v>
      </c>
      <c r="D6850" t="s">
        <v>19822</v>
      </c>
      <c r="E6850">
        <v>16</v>
      </c>
      <c r="F6850" t="s">
        <v>22521</v>
      </c>
    </row>
    <row r="6851" spans="1:6">
      <c r="A6851" s="2" t="s">
        <v>32818</v>
      </c>
      <c r="B6851">
        <v>640</v>
      </c>
      <c r="C6851" s="2" t="s">
        <v>22520</v>
      </c>
      <c r="D6851" t="s">
        <v>19822</v>
      </c>
      <c r="E6851">
        <v>16</v>
      </c>
      <c r="F6851" t="s">
        <v>22521</v>
      </c>
    </row>
    <row r="6852" spans="1:6">
      <c r="A6852" s="2" t="s">
        <v>32819</v>
      </c>
      <c r="B6852">
        <v>640</v>
      </c>
      <c r="C6852" s="2" t="s">
        <v>22520</v>
      </c>
      <c r="D6852" t="s">
        <v>19822</v>
      </c>
      <c r="E6852">
        <v>16</v>
      </c>
      <c r="F6852" t="s">
        <v>22521</v>
      </c>
    </row>
    <row r="6853" spans="1:6">
      <c r="A6853" s="2" t="s">
        <v>32820</v>
      </c>
      <c r="B6853">
        <v>640</v>
      </c>
      <c r="C6853" s="2" t="s">
        <v>22520</v>
      </c>
      <c r="D6853" t="s">
        <v>19822</v>
      </c>
      <c r="E6853">
        <v>16</v>
      </c>
      <c r="F6853" t="s">
        <v>22521</v>
      </c>
    </row>
    <row r="6854" spans="1:6">
      <c r="A6854" s="2" t="s">
        <v>32821</v>
      </c>
      <c r="B6854">
        <v>640</v>
      </c>
      <c r="C6854" s="2" t="s">
        <v>22520</v>
      </c>
      <c r="D6854" t="s">
        <v>19822</v>
      </c>
      <c r="E6854">
        <v>16</v>
      </c>
      <c r="F6854" t="s">
        <v>22521</v>
      </c>
    </row>
    <row r="6855" spans="1:6">
      <c r="A6855" s="2" t="s">
        <v>32822</v>
      </c>
      <c r="B6855">
        <v>640</v>
      </c>
      <c r="C6855" s="2" t="s">
        <v>22520</v>
      </c>
      <c r="D6855" t="s">
        <v>19822</v>
      </c>
      <c r="E6855">
        <v>16</v>
      </c>
      <c r="F6855" t="s">
        <v>22521</v>
      </c>
    </row>
    <row r="6856" spans="1:6">
      <c r="A6856" s="2" t="s">
        <v>32823</v>
      </c>
      <c r="B6856">
        <v>640</v>
      </c>
      <c r="C6856" s="2" t="s">
        <v>22520</v>
      </c>
      <c r="D6856" t="s">
        <v>19822</v>
      </c>
      <c r="E6856">
        <v>16</v>
      </c>
      <c r="F6856" t="s">
        <v>22521</v>
      </c>
    </row>
    <row r="6857" spans="1:6">
      <c r="A6857" s="2" t="s">
        <v>32824</v>
      </c>
      <c r="B6857">
        <v>640</v>
      </c>
      <c r="C6857" s="2" t="s">
        <v>22520</v>
      </c>
      <c r="D6857" t="s">
        <v>19822</v>
      </c>
      <c r="E6857">
        <v>16</v>
      </c>
      <c r="F6857" t="s">
        <v>22521</v>
      </c>
    </row>
    <row r="6858" spans="1:6">
      <c r="A6858" s="2" t="s">
        <v>32825</v>
      </c>
      <c r="B6858">
        <v>640</v>
      </c>
      <c r="C6858" s="2" t="s">
        <v>22520</v>
      </c>
      <c r="D6858" t="s">
        <v>19822</v>
      </c>
      <c r="E6858">
        <v>16</v>
      </c>
      <c r="F6858" t="s">
        <v>22521</v>
      </c>
    </row>
    <row r="6859" spans="1:6">
      <c r="A6859" s="2" t="s">
        <v>32826</v>
      </c>
      <c r="B6859">
        <v>640</v>
      </c>
      <c r="C6859" s="2" t="s">
        <v>22520</v>
      </c>
      <c r="D6859" t="s">
        <v>19822</v>
      </c>
      <c r="E6859">
        <v>16</v>
      </c>
      <c r="F6859" t="s">
        <v>22521</v>
      </c>
    </row>
    <row r="6860" spans="1:6">
      <c r="A6860" s="2" t="s">
        <v>32827</v>
      </c>
      <c r="B6860">
        <v>640</v>
      </c>
      <c r="C6860" s="2" t="s">
        <v>22520</v>
      </c>
      <c r="D6860" t="s">
        <v>19822</v>
      </c>
      <c r="E6860">
        <v>16</v>
      </c>
      <c r="F6860" t="s">
        <v>22521</v>
      </c>
    </row>
    <row r="6861" spans="1:6">
      <c r="A6861" s="2" t="s">
        <v>32828</v>
      </c>
      <c r="B6861">
        <v>640</v>
      </c>
      <c r="C6861" s="2" t="s">
        <v>22520</v>
      </c>
      <c r="D6861" t="s">
        <v>19822</v>
      </c>
      <c r="E6861">
        <v>16</v>
      </c>
      <c r="F6861" t="s">
        <v>22521</v>
      </c>
    </row>
    <row r="6862" spans="1:6">
      <c r="A6862" s="2" t="s">
        <v>32829</v>
      </c>
      <c r="B6862">
        <v>314</v>
      </c>
      <c r="C6862" s="2" t="s">
        <v>19907</v>
      </c>
      <c r="D6862" t="s">
        <v>19908</v>
      </c>
      <c r="E6862">
        <v>8</v>
      </c>
      <c r="F6862" t="s">
        <v>22657</v>
      </c>
    </row>
    <row r="6863" spans="1:6">
      <c r="A6863" s="2" t="s">
        <v>32830</v>
      </c>
      <c r="B6863">
        <v>544</v>
      </c>
      <c r="C6863" s="2" t="s">
        <v>32831</v>
      </c>
      <c r="D6863" t="s">
        <v>22698</v>
      </c>
      <c r="E6863">
        <v>9</v>
      </c>
      <c r="F6863" t="s">
        <v>20328</v>
      </c>
    </row>
    <row r="6864" spans="1:6">
      <c r="A6864" s="2" t="s">
        <v>32832</v>
      </c>
      <c r="B6864">
        <v>677</v>
      </c>
      <c r="C6864" s="2" t="s">
        <v>20351</v>
      </c>
      <c r="D6864" t="s">
        <v>20939</v>
      </c>
      <c r="E6864">
        <v>16</v>
      </c>
      <c r="F6864" t="s">
        <v>32833</v>
      </c>
    </row>
    <row r="6865" spans="1:6">
      <c r="A6865" s="2" t="s">
        <v>32834</v>
      </c>
      <c r="B6865">
        <v>642</v>
      </c>
      <c r="C6865" s="2" t="s">
        <v>32835</v>
      </c>
      <c r="D6865" t="s">
        <v>22129</v>
      </c>
      <c r="E6865">
        <v>16</v>
      </c>
      <c r="F6865" t="s">
        <v>32836</v>
      </c>
    </row>
    <row r="6866" spans="1:6">
      <c r="A6866" s="2" t="s">
        <v>32837</v>
      </c>
      <c r="B6866">
        <v>663</v>
      </c>
      <c r="C6866" s="2" t="s">
        <v>32838</v>
      </c>
      <c r="D6866" t="s">
        <v>20564</v>
      </c>
      <c r="E6866">
        <v>16</v>
      </c>
      <c r="F6866" t="s">
        <v>32839</v>
      </c>
    </row>
    <row r="6867" spans="1:6">
      <c r="A6867" s="2" t="s">
        <v>32840</v>
      </c>
      <c r="B6867">
        <v>332</v>
      </c>
      <c r="C6867" s="2" t="s">
        <v>22627</v>
      </c>
      <c r="D6867" t="s">
        <v>22397</v>
      </c>
      <c r="E6867">
        <v>9</v>
      </c>
      <c r="F6867" t="s">
        <v>32841</v>
      </c>
    </row>
    <row r="6868" spans="1:6">
      <c r="A6868" s="2" t="s">
        <v>32842</v>
      </c>
      <c r="B6868">
        <v>310</v>
      </c>
      <c r="C6868" s="2" t="s">
        <v>23679</v>
      </c>
      <c r="D6868" t="s">
        <v>32843</v>
      </c>
      <c r="E6868">
        <v>9</v>
      </c>
      <c r="F6868" t="s">
        <v>32844</v>
      </c>
    </row>
    <row r="6869" spans="1:6">
      <c r="A6869" s="2" t="s">
        <v>32845</v>
      </c>
      <c r="B6869">
        <v>306</v>
      </c>
      <c r="C6869" s="2" t="s">
        <v>32846</v>
      </c>
      <c r="D6869" t="s">
        <v>32847</v>
      </c>
      <c r="E6869">
        <v>7</v>
      </c>
      <c r="F6869" t="s">
        <v>32848</v>
      </c>
    </row>
    <row r="6870" spans="1:6">
      <c r="A6870" s="2" t="s">
        <v>32849</v>
      </c>
      <c r="B6870">
        <v>673</v>
      </c>
      <c r="C6870" s="2" t="s">
        <v>32850</v>
      </c>
      <c r="D6870" t="s">
        <v>20099</v>
      </c>
      <c r="E6870">
        <v>16</v>
      </c>
      <c r="F6870" t="s">
        <v>32851</v>
      </c>
    </row>
    <row r="6871" spans="1:6">
      <c r="A6871" s="2" t="s">
        <v>32852</v>
      </c>
      <c r="B6871">
        <v>666</v>
      </c>
      <c r="C6871" s="2" t="s">
        <v>32853</v>
      </c>
      <c r="D6871" t="s">
        <v>24282</v>
      </c>
      <c r="E6871">
        <v>16</v>
      </c>
      <c r="F6871" t="s">
        <v>32854</v>
      </c>
    </row>
    <row r="6872" spans="1:6">
      <c r="A6872" s="2" t="s">
        <v>32855</v>
      </c>
      <c r="B6872">
        <v>311</v>
      </c>
      <c r="C6872" s="2" t="s">
        <v>28039</v>
      </c>
      <c r="D6872" t="s">
        <v>19983</v>
      </c>
      <c r="E6872">
        <v>8</v>
      </c>
      <c r="F6872" t="s">
        <v>32856</v>
      </c>
    </row>
    <row r="6873" spans="1:6">
      <c r="A6873" s="2" t="s">
        <v>32857</v>
      </c>
      <c r="B6873">
        <v>292</v>
      </c>
      <c r="C6873" s="2" t="s">
        <v>22718</v>
      </c>
      <c r="D6873" t="s">
        <v>26338</v>
      </c>
      <c r="E6873">
        <v>8</v>
      </c>
      <c r="F6873" t="s">
        <v>31610</v>
      </c>
    </row>
    <row r="6874" spans="1:6">
      <c r="A6874" s="2" t="s">
        <v>32858</v>
      </c>
      <c r="B6874">
        <v>640</v>
      </c>
      <c r="C6874" s="2" t="s">
        <v>22520</v>
      </c>
      <c r="D6874" t="s">
        <v>19822</v>
      </c>
      <c r="E6874">
        <v>16</v>
      </c>
      <c r="F6874" t="s">
        <v>22521</v>
      </c>
    </row>
    <row r="6875" spans="1:6">
      <c r="A6875" s="2" t="s">
        <v>32859</v>
      </c>
      <c r="B6875">
        <v>640</v>
      </c>
      <c r="C6875" s="2" t="s">
        <v>22520</v>
      </c>
      <c r="D6875" t="s">
        <v>19822</v>
      </c>
      <c r="E6875">
        <v>16</v>
      </c>
      <c r="F6875" t="s">
        <v>22521</v>
      </c>
    </row>
    <row r="6876" spans="1:6">
      <c r="A6876" s="2" t="s">
        <v>32860</v>
      </c>
      <c r="B6876">
        <v>640</v>
      </c>
      <c r="C6876" s="2" t="s">
        <v>22520</v>
      </c>
      <c r="D6876" t="s">
        <v>19822</v>
      </c>
      <c r="E6876">
        <v>16</v>
      </c>
      <c r="F6876" t="s">
        <v>22521</v>
      </c>
    </row>
    <row r="6877" spans="1:6">
      <c r="A6877" s="2" t="s">
        <v>32861</v>
      </c>
      <c r="B6877">
        <v>640</v>
      </c>
      <c r="C6877" s="2" t="s">
        <v>22520</v>
      </c>
      <c r="D6877" t="s">
        <v>19822</v>
      </c>
      <c r="E6877">
        <v>16</v>
      </c>
      <c r="F6877" t="s">
        <v>22521</v>
      </c>
    </row>
    <row r="6878" spans="1:6">
      <c r="A6878" s="2" t="s">
        <v>32862</v>
      </c>
      <c r="B6878">
        <v>154</v>
      </c>
      <c r="C6878" s="2" t="s">
        <v>26169</v>
      </c>
      <c r="D6878" t="s">
        <v>23192</v>
      </c>
      <c r="E6878">
        <v>4</v>
      </c>
      <c r="F6878" t="s">
        <v>21482</v>
      </c>
    </row>
    <row r="6879" spans="1:6">
      <c r="A6879" s="2" t="s">
        <v>32863</v>
      </c>
      <c r="B6879">
        <v>290</v>
      </c>
      <c r="C6879" s="2" t="s">
        <v>20878</v>
      </c>
      <c r="D6879" t="s">
        <v>20879</v>
      </c>
      <c r="E6879">
        <v>8</v>
      </c>
      <c r="F6879" t="s">
        <v>20880</v>
      </c>
    </row>
    <row r="6880" spans="1:6">
      <c r="A6880" s="2" t="s">
        <v>32864</v>
      </c>
      <c r="B6880">
        <v>640</v>
      </c>
      <c r="C6880" s="2" t="s">
        <v>22520</v>
      </c>
      <c r="D6880" t="s">
        <v>19822</v>
      </c>
      <c r="E6880">
        <v>16</v>
      </c>
      <c r="F6880" t="s">
        <v>22521</v>
      </c>
    </row>
    <row r="6881" spans="1:6">
      <c r="A6881" s="2" t="s">
        <v>32865</v>
      </c>
      <c r="B6881">
        <v>640</v>
      </c>
      <c r="C6881" s="2" t="s">
        <v>22520</v>
      </c>
      <c r="D6881" t="s">
        <v>19822</v>
      </c>
      <c r="E6881">
        <v>16</v>
      </c>
      <c r="F6881" t="s">
        <v>22521</v>
      </c>
    </row>
    <row r="6882" spans="1:6">
      <c r="A6882" s="2" t="s">
        <v>32866</v>
      </c>
      <c r="B6882">
        <v>640</v>
      </c>
      <c r="C6882" s="2" t="s">
        <v>22520</v>
      </c>
      <c r="D6882" t="s">
        <v>19822</v>
      </c>
      <c r="E6882">
        <v>16</v>
      </c>
      <c r="F6882" t="s">
        <v>22521</v>
      </c>
    </row>
    <row r="6883" spans="1:6">
      <c r="A6883" s="2" t="s">
        <v>32867</v>
      </c>
      <c r="B6883">
        <v>640</v>
      </c>
      <c r="C6883" s="2" t="s">
        <v>22520</v>
      </c>
      <c r="D6883" t="s">
        <v>19822</v>
      </c>
      <c r="E6883">
        <v>16</v>
      </c>
      <c r="F6883" t="s">
        <v>22521</v>
      </c>
    </row>
    <row r="6884" spans="1:6">
      <c r="A6884" s="2" t="s">
        <v>32868</v>
      </c>
      <c r="B6884">
        <v>640</v>
      </c>
      <c r="C6884" s="2" t="s">
        <v>22520</v>
      </c>
      <c r="D6884" t="s">
        <v>19822</v>
      </c>
      <c r="E6884">
        <v>16</v>
      </c>
      <c r="F6884" t="s">
        <v>22521</v>
      </c>
    </row>
    <row r="6885" spans="1:6">
      <c r="A6885" s="2" t="s">
        <v>32869</v>
      </c>
      <c r="B6885">
        <v>290</v>
      </c>
      <c r="C6885" s="2" t="s">
        <v>20878</v>
      </c>
      <c r="D6885" t="s">
        <v>20879</v>
      </c>
      <c r="E6885">
        <v>8</v>
      </c>
      <c r="F6885" t="s">
        <v>20880</v>
      </c>
    </row>
    <row r="6886" spans="1:6">
      <c r="A6886" s="2" t="s">
        <v>32870</v>
      </c>
      <c r="B6886">
        <v>640</v>
      </c>
      <c r="C6886" s="2" t="s">
        <v>22520</v>
      </c>
      <c r="D6886" t="s">
        <v>19822</v>
      </c>
      <c r="E6886">
        <v>16</v>
      </c>
      <c r="F6886" t="s">
        <v>22521</v>
      </c>
    </row>
    <row r="6887" spans="1:6">
      <c r="A6887" s="2" t="s">
        <v>32871</v>
      </c>
      <c r="B6887">
        <v>640</v>
      </c>
      <c r="C6887" s="2" t="s">
        <v>22520</v>
      </c>
      <c r="D6887" t="s">
        <v>19822</v>
      </c>
      <c r="E6887">
        <v>16</v>
      </c>
      <c r="F6887" t="s">
        <v>22521</v>
      </c>
    </row>
    <row r="6888" spans="1:6">
      <c r="A6888" s="2" t="s">
        <v>32872</v>
      </c>
      <c r="B6888">
        <v>640</v>
      </c>
      <c r="C6888" s="2" t="s">
        <v>22520</v>
      </c>
      <c r="D6888" t="s">
        <v>19822</v>
      </c>
      <c r="E6888">
        <v>16</v>
      </c>
      <c r="F6888" t="s">
        <v>22521</v>
      </c>
    </row>
    <row r="6889" spans="1:6">
      <c r="A6889" s="2" t="s">
        <v>32873</v>
      </c>
      <c r="B6889">
        <v>640</v>
      </c>
      <c r="C6889" s="2" t="s">
        <v>22520</v>
      </c>
      <c r="D6889" t="s">
        <v>19822</v>
      </c>
      <c r="E6889">
        <v>16</v>
      </c>
      <c r="F6889" t="s">
        <v>22521</v>
      </c>
    </row>
    <row r="6890" spans="1:6">
      <c r="A6890" s="2" t="s">
        <v>32874</v>
      </c>
      <c r="B6890">
        <v>640</v>
      </c>
      <c r="C6890" s="2" t="s">
        <v>22520</v>
      </c>
      <c r="D6890" t="s">
        <v>19822</v>
      </c>
      <c r="E6890">
        <v>16</v>
      </c>
      <c r="F6890" t="s">
        <v>22521</v>
      </c>
    </row>
    <row r="6891" spans="1:6">
      <c r="A6891" s="2" t="s">
        <v>32875</v>
      </c>
      <c r="B6891">
        <v>640</v>
      </c>
      <c r="C6891" s="2" t="s">
        <v>22520</v>
      </c>
      <c r="D6891" t="s">
        <v>19822</v>
      </c>
      <c r="E6891">
        <v>16</v>
      </c>
      <c r="F6891" t="s">
        <v>22521</v>
      </c>
    </row>
    <row r="6892" spans="1:6">
      <c r="A6892" s="2" t="s">
        <v>32876</v>
      </c>
      <c r="B6892">
        <v>308</v>
      </c>
      <c r="C6892" s="2" t="s">
        <v>22797</v>
      </c>
      <c r="D6892" t="s">
        <v>21832</v>
      </c>
      <c r="E6892">
        <v>8</v>
      </c>
      <c r="F6892" t="s">
        <v>21833</v>
      </c>
    </row>
    <row r="6893" spans="1:6">
      <c r="A6893" s="2" t="s">
        <v>32877</v>
      </c>
      <c r="B6893">
        <v>155</v>
      </c>
      <c r="C6893" s="2" t="s">
        <v>26723</v>
      </c>
      <c r="D6893" t="s">
        <v>24409</v>
      </c>
      <c r="E6893">
        <v>4</v>
      </c>
      <c r="F6893" t="s">
        <v>21840</v>
      </c>
    </row>
    <row r="6894" spans="1:6">
      <c r="A6894" s="2" t="s">
        <v>32878</v>
      </c>
      <c r="B6894">
        <v>86</v>
      </c>
      <c r="C6894" s="2" t="s">
        <v>32879</v>
      </c>
      <c r="D6894" t="s">
        <v>32880</v>
      </c>
      <c r="E6894">
        <v>2</v>
      </c>
      <c r="F6894" t="s">
        <v>32881</v>
      </c>
    </row>
    <row r="6895" spans="1:6">
      <c r="A6895" s="2" t="s">
        <v>32882</v>
      </c>
      <c r="B6895">
        <v>273</v>
      </c>
      <c r="C6895" s="2" t="s">
        <v>32883</v>
      </c>
      <c r="D6895" t="s">
        <v>24377</v>
      </c>
      <c r="E6895">
        <v>7</v>
      </c>
      <c r="F6895" t="s">
        <v>28244</v>
      </c>
    </row>
    <row r="6896" spans="1:6">
      <c r="A6896" s="2" t="s">
        <v>32884</v>
      </c>
      <c r="B6896">
        <v>289</v>
      </c>
      <c r="C6896" s="2" t="s">
        <v>30543</v>
      </c>
      <c r="D6896" t="s">
        <v>32885</v>
      </c>
      <c r="E6896">
        <v>8</v>
      </c>
      <c r="F6896" t="s">
        <v>22474</v>
      </c>
    </row>
    <row r="6897" spans="1:6">
      <c r="A6897" s="2" t="s">
        <v>32886</v>
      </c>
      <c r="B6897">
        <v>154</v>
      </c>
      <c r="C6897" s="2" t="s">
        <v>19386</v>
      </c>
      <c r="D6897" t="s">
        <v>19387</v>
      </c>
      <c r="E6897">
        <v>4</v>
      </c>
      <c r="F6897" t="s">
        <v>19263</v>
      </c>
    </row>
    <row r="6898" spans="1:6">
      <c r="A6898" s="2" t="s">
        <v>32887</v>
      </c>
      <c r="B6898">
        <v>291</v>
      </c>
      <c r="C6898" s="2" t="s">
        <v>32888</v>
      </c>
      <c r="D6898" t="s">
        <v>22246</v>
      </c>
      <c r="E6898">
        <v>8</v>
      </c>
      <c r="F6898" t="s">
        <v>32889</v>
      </c>
    </row>
    <row r="6899" spans="1:6">
      <c r="A6899" s="2" t="s">
        <v>32890</v>
      </c>
      <c r="B6899">
        <v>291</v>
      </c>
      <c r="C6899" s="2" t="s">
        <v>32210</v>
      </c>
      <c r="D6899" t="s">
        <v>19350</v>
      </c>
      <c r="E6899">
        <v>8</v>
      </c>
      <c r="F6899" t="s">
        <v>19351</v>
      </c>
    </row>
    <row r="6900" spans="1:6">
      <c r="A6900" s="2" t="s">
        <v>32891</v>
      </c>
      <c r="B6900">
        <v>290</v>
      </c>
      <c r="C6900" s="2" t="s">
        <v>23301</v>
      </c>
      <c r="D6900" t="s">
        <v>26074</v>
      </c>
      <c r="E6900">
        <v>8</v>
      </c>
      <c r="F6900" t="s">
        <v>26154</v>
      </c>
    </row>
    <row r="6901" spans="1:6">
      <c r="A6901" s="2" t="s">
        <v>32892</v>
      </c>
      <c r="B6901">
        <v>290</v>
      </c>
      <c r="C6901" s="2" t="s">
        <v>19249</v>
      </c>
      <c r="D6901" t="s">
        <v>19250</v>
      </c>
      <c r="E6901">
        <v>8</v>
      </c>
      <c r="F6901" t="s">
        <v>19251</v>
      </c>
    </row>
    <row r="6902" spans="1:6">
      <c r="A6902" s="2" t="s">
        <v>32893</v>
      </c>
      <c r="B6902">
        <v>722</v>
      </c>
      <c r="C6902" s="2" t="s">
        <v>32894</v>
      </c>
      <c r="D6902" t="s">
        <v>31875</v>
      </c>
      <c r="E6902">
        <v>16</v>
      </c>
      <c r="F6902" t="s">
        <v>32895</v>
      </c>
    </row>
    <row r="6903" spans="1:6">
      <c r="A6903" s="2" t="s">
        <v>32896</v>
      </c>
      <c r="B6903">
        <v>717</v>
      </c>
      <c r="C6903" s="2" t="s">
        <v>19915</v>
      </c>
      <c r="D6903" t="s">
        <v>19916</v>
      </c>
      <c r="E6903">
        <v>16</v>
      </c>
      <c r="F6903" t="s">
        <v>19917</v>
      </c>
    </row>
    <row r="6904" spans="1:6">
      <c r="A6904" s="2" t="s">
        <v>32897</v>
      </c>
      <c r="B6904">
        <v>689</v>
      </c>
      <c r="C6904" s="2" t="s">
        <v>19308</v>
      </c>
      <c r="D6904" t="s">
        <v>19309</v>
      </c>
      <c r="E6904">
        <v>16</v>
      </c>
      <c r="F6904" t="s">
        <v>19310</v>
      </c>
    </row>
    <row r="6905" spans="1:6">
      <c r="A6905" s="2" t="s">
        <v>32898</v>
      </c>
      <c r="B6905">
        <v>154</v>
      </c>
      <c r="C6905" s="2" t="s">
        <v>32899</v>
      </c>
      <c r="D6905" t="s">
        <v>19567</v>
      </c>
      <c r="E6905">
        <v>4</v>
      </c>
      <c r="F6905" t="s">
        <v>19665</v>
      </c>
    </row>
    <row r="6906" spans="1:6">
      <c r="A6906" s="2" t="s">
        <v>32900</v>
      </c>
      <c r="B6906">
        <v>291</v>
      </c>
      <c r="C6906" s="2" t="s">
        <v>20512</v>
      </c>
      <c r="D6906" t="s">
        <v>19350</v>
      </c>
      <c r="E6906">
        <v>8</v>
      </c>
      <c r="F6906" t="s">
        <v>19351</v>
      </c>
    </row>
    <row r="6907" spans="1:6">
      <c r="A6907" s="2" t="s">
        <v>32901</v>
      </c>
      <c r="B6907">
        <v>596</v>
      </c>
      <c r="C6907" s="2" t="s">
        <v>32902</v>
      </c>
      <c r="D6907" t="s">
        <v>21298</v>
      </c>
      <c r="E6907">
        <v>9</v>
      </c>
      <c r="F6907" t="s">
        <v>32903</v>
      </c>
    </row>
    <row r="6908" spans="1:6">
      <c r="A6908" s="2" t="s">
        <v>32904</v>
      </c>
      <c r="B6908">
        <v>644</v>
      </c>
      <c r="C6908" s="2" t="s">
        <v>32905</v>
      </c>
      <c r="D6908" t="s">
        <v>21564</v>
      </c>
      <c r="E6908">
        <v>9</v>
      </c>
      <c r="F6908" t="s">
        <v>32906</v>
      </c>
    </row>
    <row r="6909" spans="1:6">
      <c r="A6909" s="2" t="s">
        <v>32907</v>
      </c>
      <c r="B6909">
        <v>541</v>
      </c>
      <c r="C6909" s="2" t="s">
        <v>19765</v>
      </c>
      <c r="D6909" t="s">
        <v>19356</v>
      </c>
      <c r="E6909">
        <v>9</v>
      </c>
      <c r="F6909" t="s">
        <v>19319</v>
      </c>
    </row>
    <row r="6910" spans="1:6">
      <c r="A6910" s="2" t="s">
        <v>32908</v>
      </c>
      <c r="B6910">
        <v>541</v>
      </c>
      <c r="C6910" s="2" t="s">
        <v>19765</v>
      </c>
      <c r="D6910" t="s">
        <v>19356</v>
      </c>
      <c r="E6910">
        <v>9</v>
      </c>
      <c r="F6910" t="s">
        <v>19319</v>
      </c>
    </row>
    <row r="6911" spans="1:6">
      <c r="A6911" s="2" t="s">
        <v>32909</v>
      </c>
      <c r="B6911">
        <v>152</v>
      </c>
      <c r="C6911" s="2" t="s">
        <v>19742</v>
      </c>
      <c r="D6911" t="s">
        <v>20572</v>
      </c>
      <c r="E6911">
        <v>4</v>
      </c>
      <c r="F6911" t="s">
        <v>20033</v>
      </c>
    </row>
    <row r="6912" spans="1:6">
      <c r="A6912" s="2" t="s">
        <v>32910</v>
      </c>
      <c r="B6912">
        <v>308</v>
      </c>
      <c r="C6912" s="2" t="s">
        <v>19449</v>
      </c>
      <c r="D6912" t="s">
        <v>19450</v>
      </c>
      <c r="E6912">
        <v>8</v>
      </c>
      <c r="F6912" t="s">
        <v>19451</v>
      </c>
    </row>
    <row r="6913" spans="1:6">
      <c r="A6913" s="2" t="s">
        <v>32911</v>
      </c>
      <c r="B6913">
        <v>314</v>
      </c>
      <c r="C6913" s="2" t="s">
        <v>20593</v>
      </c>
      <c r="D6913" t="s">
        <v>19786</v>
      </c>
      <c r="E6913">
        <v>7</v>
      </c>
      <c r="F6913" t="s">
        <v>19464</v>
      </c>
    </row>
    <row r="6914" spans="1:6">
      <c r="A6914" s="2" t="s">
        <v>32912</v>
      </c>
      <c r="B6914">
        <v>342</v>
      </c>
      <c r="C6914" s="2" t="s">
        <v>21945</v>
      </c>
      <c r="D6914" t="s">
        <v>21946</v>
      </c>
      <c r="E6914">
        <v>9</v>
      </c>
      <c r="F6914" t="s">
        <v>21947</v>
      </c>
    </row>
    <row r="6915" spans="1:6">
      <c r="A6915" s="2" t="s">
        <v>32913</v>
      </c>
      <c r="B6915">
        <v>302</v>
      </c>
      <c r="C6915" s="2" t="s">
        <v>21949</v>
      </c>
      <c r="D6915" t="s">
        <v>21950</v>
      </c>
      <c r="E6915">
        <v>8</v>
      </c>
      <c r="F6915" t="s">
        <v>21951</v>
      </c>
    </row>
    <row r="6916" spans="1:6">
      <c r="A6916" s="2" t="s">
        <v>32914</v>
      </c>
      <c r="B6916">
        <v>669</v>
      </c>
      <c r="C6916" s="2" t="s">
        <v>21953</v>
      </c>
      <c r="D6916" t="s">
        <v>19404</v>
      </c>
      <c r="E6916">
        <v>16</v>
      </c>
      <c r="F6916" t="s">
        <v>21954</v>
      </c>
    </row>
    <row r="6917" spans="1:6">
      <c r="A6917" s="2" t="s">
        <v>32915</v>
      </c>
      <c r="B6917">
        <v>442</v>
      </c>
      <c r="C6917" s="2" t="s">
        <v>21956</v>
      </c>
      <c r="D6917" t="s">
        <v>21957</v>
      </c>
      <c r="E6917">
        <v>9</v>
      </c>
      <c r="F6917" t="s">
        <v>21958</v>
      </c>
    </row>
    <row r="6918" spans="1:6">
      <c r="A6918" s="2" t="s">
        <v>32916</v>
      </c>
      <c r="B6918">
        <v>565</v>
      </c>
      <c r="C6918" s="2" t="s">
        <v>32917</v>
      </c>
      <c r="D6918" t="s">
        <v>19979</v>
      </c>
      <c r="E6918">
        <v>9</v>
      </c>
      <c r="F6918" t="s">
        <v>32918</v>
      </c>
    </row>
    <row r="6919" spans="1:6">
      <c r="A6919" s="2" t="s">
        <v>32919</v>
      </c>
      <c r="B6919">
        <v>664</v>
      </c>
      <c r="C6919" s="2" t="s">
        <v>32920</v>
      </c>
      <c r="D6919" t="s">
        <v>20879</v>
      </c>
      <c r="E6919">
        <v>16</v>
      </c>
      <c r="F6919" t="s">
        <v>32921</v>
      </c>
    </row>
    <row r="6920" spans="1:6">
      <c r="A6920" s="2" t="s">
        <v>32922</v>
      </c>
      <c r="B6920">
        <v>545</v>
      </c>
      <c r="C6920" s="2" t="s">
        <v>32923</v>
      </c>
      <c r="D6920" t="s">
        <v>32924</v>
      </c>
      <c r="E6920">
        <v>9</v>
      </c>
      <c r="F6920" t="s">
        <v>32925</v>
      </c>
    </row>
    <row r="6921" spans="1:6">
      <c r="A6921" s="2" t="s">
        <v>32926</v>
      </c>
      <c r="B6921">
        <v>289</v>
      </c>
      <c r="C6921" s="2" t="s">
        <v>20259</v>
      </c>
      <c r="D6921" t="s">
        <v>20260</v>
      </c>
      <c r="E6921">
        <v>8</v>
      </c>
      <c r="F6921" t="s">
        <v>20261</v>
      </c>
    </row>
    <row r="6922" spans="1:6">
      <c r="A6922" s="2" t="s">
        <v>32927</v>
      </c>
      <c r="B6922">
        <v>293</v>
      </c>
      <c r="C6922" s="2" t="s">
        <v>32928</v>
      </c>
      <c r="D6922" t="s">
        <v>27891</v>
      </c>
      <c r="E6922">
        <v>8</v>
      </c>
      <c r="F6922" t="s">
        <v>32929</v>
      </c>
    </row>
    <row r="6923" spans="1:6">
      <c r="A6923" s="2" t="s">
        <v>32930</v>
      </c>
      <c r="B6923">
        <v>647</v>
      </c>
      <c r="C6923" s="2" t="s">
        <v>32931</v>
      </c>
      <c r="D6923" t="s">
        <v>19601</v>
      </c>
      <c r="E6923">
        <v>8</v>
      </c>
      <c r="F6923" t="s">
        <v>32932</v>
      </c>
    </row>
    <row r="6924" spans="1:6">
      <c r="A6924" s="2" t="s">
        <v>32933</v>
      </c>
      <c r="B6924">
        <v>382</v>
      </c>
      <c r="C6924" s="2" t="s">
        <v>32934</v>
      </c>
      <c r="D6924" t="s">
        <v>32935</v>
      </c>
      <c r="E6924">
        <v>9</v>
      </c>
      <c r="F6924" t="s">
        <v>32936</v>
      </c>
    </row>
    <row r="6925" spans="1:6">
      <c r="A6925" s="2" t="s">
        <v>32937</v>
      </c>
      <c r="B6925">
        <v>291</v>
      </c>
      <c r="C6925" s="2" t="s">
        <v>20512</v>
      </c>
      <c r="D6925" t="s">
        <v>19350</v>
      </c>
      <c r="E6925">
        <v>8</v>
      </c>
      <c r="F6925" t="s">
        <v>19351</v>
      </c>
    </row>
    <row r="6926" spans="1:6">
      <c r="A6926" s="2" t="s">
        <v>32938</v>
      </c>
      <c r="B6926">
        <v>541</v>
      </c>
      <c r="C6926" s="2" t="s">
        <v>30799</v>
      </c>
      <c r="D6926" t="s">
        <v>21020</v>
      </c>
      <c r="E6926">
        <v>9</v>
      </c>
      <c r="F6926" t="s">
        <v>21021</v>
      </c>
    </row>
    <row r="6927" spans="1:6">
      <c r="A6927" s="2" t="s">
        <v>32939</v>
      </c>
      <c r="B6927">
        <v>304</v>
      </c>
      <c r="C6927" s="2" t="s">
        <v>26667</v>
      </c>
      <c r="D6927" t="s">
        <v>26668</v>
      </c>
      <c r="E6927">
        <v>8</v>
      </c>
      <c r="F6927" t="s">
        <v>26669</v>
      </c>
    </row>
    <row r="6928" spans="1:6">
      <c r="A6928" s="2" t="s">
        <v>32940</v>
      </c>
      <c r="B6928">
        <v>304</v>
      </c>
      <c r="C6928" s="2" t="s">
        <v>26667</v>
      </c>
      <c r="D6928" t="s">
        <v>26668</v>
      </c>
      <c r="E6928">
        <v>8</v>
      </c>
      <c r="F6928" t="s">
        <v>26669</v>
      </c>
    </row>
    <row r="6929" spans="1:6">
      <c r="A6929" s="2" t="s">
        <v>32941</v>
      </c>
      <c r="B6929">
        <v>304</v>
      </c>
      <c r="C6929" s="2" t="s">
        <v>26667</v>
      </c>
      <c r="D6929" t="s">
        <v>26668</v>
      </c>
      <c r="E6929">
        <v>8</v>
      </c>
      <c r="F6929" t="s">
        <v>26669</v>
      </c>
    </row>
    <row r="6930" spans="1:6">
      <c r="A6930" s="2" t="s">
        <v>32942</v>
      </c>
      <c r="B6930">
        <v>297</v>
      </c>
      <c r="C6930" s="2" t="s">
        <v>19878</v>
      </c>
      <c r="D6930" t="s">
        <v>23781</v>
      </c>
      <c r="E6930">
        <v>8</v>
      </c>
      <c r="F6930" t="s">
        <v>26671</v>
      </c>
    </row>
    <row r="6931" spans="1:6">
      <c r="A6931" s="2" t="s">
        <v>32943</v>
      </c>
      <c r="B6931">
        <v>717</v>
      </c>
      <c r="C6931" s="2" t="s">
        <v>19915</v>
      </c>
      <c r="D6931" t="s">
        <v>19916</v>
      </c>
      <c r="E6931">
        <v>16</v>
      </c>
      <c r="F6931" t="s">
        <v>19917</v>
      </c>
    </row>
    <row r="6932" spans="1:6">
      <c r="A6932" s="2" t="s">
        <v>32944</v>
      </c>
      <c r="B6932">
        <v>383</v>
      </c>
      <c r="C6932" s="2" t="s">
        <v>21687</v>
      </c>
      <c r="D6932" t="s">
        <v>21688</v>
      </c>
      <c r="E6932">
        <v>8</v>
      </c>
      <c r="F6932" t="s">
        <v>21689</v>
      </c>
    </row>
    <row r="6933" spans="1:6">
      <c r="A6933" s="2" t="s">
        <v>32945</v>
      </c>
      <c r="B6933">
        <v>551</v>
      </c>
      <c r="C6933" s="2" t="s">
        <v>21173</v>
      </c>
      <c r="D6933" t="s">
        <v>23710</v>
      </c>
      <c r="E6933">
        <v>9</v>
      </c>
      <c r="F6933" t="s">
        <v>32946</v>
      </c>
    </row>
    <row r="6934" spans="1:6">
      <c r="A6934" s="2" t="s">
        <v>32947</v>
      </c>
      <c r="B6934">
        <v>664</v>
      </c>
      <c r="C6934" s="2" t="s">
        <v>31122</v>
      </c>
      <c r="D6934" t="s">
        <v>23755</v>
      </c>
      <c r="E6934">
        <v>16</v>
      </c>
      <c r="F6934" t="s">
        <v>32948</v>
      </c>
    </row>
    <row r="6935" spans="1:6">
      <c r="A6935" s="2" t="s">
        <v>32949</v>
      </c>
      <c r="B6935">
        <v>548</v>
      </c>
      <c r="C6935" s="2" t="s">
        <v>19596</v>
      </c>
      <c r="D6935" t="s">
        <v>24788</v>
      </c>
      <c r="E6935">
        <v>9</v>
      </c>
      <c r="F6935" t="s">
        <v>32950</v>
      </c>
    </row>
    <row r="6936" spans="1:6">
      <c r="A6936" s="2" t="s">
        <v>32951</v>
      </c>
      <c r="B6936">
        <v>281</v>
      </c>
      <c r="C6936" s="2" t="s">
        <v>19480</v>
      </c>
      <c r="D6936" t="s">
        <v>19481</v>
      </c>
      <c r="E6936">
        <v>8</v>
      </c>
      <c r="F6936" t="s">
        <v>19482</v>
      </c>
    </row>
    <row r="6937" spans="1:6">
      <c r="A6937" s="2" t="s">
        <v>32952</v>
      </c>
      <c r="B6937">
        <v>290</v>
      </c>
      <c r="C6937" s="2" t="s">
        <v>20871</v>
      </c>
      <c r="D6937" t="s">
        <v>19811</v>
      </c>
      <c r="E6937">
        <v>8</v>
      </c>
      <c r="F6937" t="s">
        <v>20872</v>
      </c>
    </row>
    <row r="6938" spans="1:6">
      <c r="A6938" s="2" t="s">
        <v>32953</v>
      </c>
      <c r="B6938">
        <v>717</v>
      </c>
      <c r="C6938" s="2" t="s">
        <v>28946</v>
      </c>
      <c r="D6938" t="s">
        <v>19916</v>
      </c>
      <c r="E6938">
        <v>16</v>
      </c>
      <c r="F6938" t="s">
        <v>28947</v>
      </c>
    </row>
    <row r="6939" spans="1:6">
      <c r="A6939" s="2" t="s">
        <v>32954</v>
      </c>
      <c r="B6939">
        <v>717</v>
      </c>
      <c r="C6939" s="2" t="s">
        <v>28946</v>
      </c>
      <c r="D6939" t="s">
        <v>19916</v>
      </c>
      <c r="E6939">
        <v>16</v>
      </c>
      <c r="F6939" t="s">
        <v>28947</v>
      </c>
    </row>
    <row r="6940" spans="1:6">
      <c r="A6940" s="2" t="s">
        <v>32955</v>
      </c>
      <c r="B6940">
        <v>659</v>
      </c>
      <c r="C6940" s="2" t="s">
        <v>32956</v>
      </c>
      <c r="D6940" t="s">
        <v>29574</v>
      </c>
      <c r="E6940">
        <v>16</v>
      </c>
      <c r="F6940" t="s">
        <v>32957</v>
      </c>
    </row>
    <row r="6941" spans="1:6">
      <c r="A6941" s="2" t="s">
        <v>32958</v>
      </c>
      <c r="B6941">
        <v>309</v>
      </c>
      <c r="C6941" s="2" t="s">
        <v>20263</v>
      </c>
      <c r="D6941" t="s">
        <v>20264</v>
      </c>
      <c r="E6941">
        <v>8</v>
      </c>
      <c r="F6941" t="s">
        <v>20265</v>
      </c>
    </row>
    <row r="6942" spans="1:6">
      <c r="A6942" s="2" t="s">
        <v>32959</v>
      </c>
      <c r="B6942">
        <v>291</v>
      </c>
      <c r="C6942" s="2" t="s">
        <v>20512</v>
      </c>
      <c r="D6942" t="s">
        <v>19350</v>
      </c>
      <c r="E6942">
        <v>8</v>
      </c>
      <c r="F6942" t="s">
        <v>19351</v>
      </c>
    </row>
    <row r="6943" spans="1:6">
      <c r="A6943" s="2" t="s">
        <v>32960</v>
      </c>
      <c r="B6943">
        <v>291</v>
      </c>
      <c r="C6943" s="2" t="s">
        <v>21385</v>
      </c>
      <c r="D6943" t="s">
        <v>31056</v>
      </c>
      <c r="E6943">
        <v>8</v>
      </c>
      <c r="F6943" t="s">
        <v>19351</v>
      </c>
    </row>
    <row r="6944" spans="1:6">
      <c r="A6944" s="2" t="s">
        <v>32961</v>
      </c>
      <c r="B6944">
        <v>309</v>
      </c>
      <c r="C6944" s="2" t="s">
        <v>20263</v>
      </c>
      <c r="D6944" t="s">
        <v>20264</v>
      </c>
      <c r="E6944">
        <v>8</v>
      </c>
      <c r="F6944" t="s">
        <v>20265</v>
      </c>
    </row>
    <row r="6945" spans="1:6">
      <c r="A6945" s="2" t="s">
        <v>32962</v>
      </c>
      <c r="B6945">
        <v>291</v>
      </c>
      <c r="C6945" s="2" t="s">
        <v>19349</v>
      </c>
      <c r="D6945" t="s">
        <v>19350</v>
      </c>
      <c r="E6945">
        <v>8</v>
      </c>
      <c r="F6945" t="s">
        <v>19351</v>
      </c>
    </row>
    <row r="6946" spans="1:6">
      <c r="A6946" s="2" t="s">
        <v>32963</v>
      </c>
      <c r="B6946">
        <v>661</v>
      </c>
      <c r="C6946" s="2" t="s">
        <v>19253</v>
      </c>
      <c r="D6946" t="s">
        <v>19254</v>
      </c>
      <c r="E6946">
        <v>16</v>
      </c>
      <c r="F6946" t="s">
        <v>19255</v>
      </c>
    </row>
    <row r="6947" spans="1:6">
      <c r="A6947" s="2" t="s">
        <v>32964</v>
      </c>
      <c r="B6947">
        <v>291</v>
      </c>
      <c r="C6947" s="2" t="s">
        <v>19349</v>
      </c>
      <c r="D6947" t="s">
        <v>19350</v>
      </c>
      <c r="E6947">
        <v>8</v>
      </c>
      <c r="F6947" t="s">
        <v>19351</v>
      </c>
    </row>
    <row r="6948" spans="1:6">
      <c r="A6948" s="2" t="s">
        <v>32965</v>
      </c>
      <c r="B6948">
        <v>153</v>
      </c>
      <c r="C6948" s="2" t="s">
        <v>24523</v>
      </c>
      <c r="D6948" t="s">
        <v>30872</v>
      </c>
      <c r="E6948">
        <v>4</v>
      </c>
      <c r="F6948" t="s">
        <v>32966</v>
      </c>
    </row>
    <row r="6949" spans="1:6">
      <c r="A6949" s="2" t="s">
        <v>32967</v>
      </c>
      <c r="B6949">
        <v>307</v>
      </c>
      <c r="C6949" s="2" t="s">
        <v>32968</v>
      </c>
      <c r="D6949" t="s">
        <v>32969</v>
      </c>
      <c r="E6949">
        <v>8</v>
      </c>
      <c r="F6949" t="s">
        <v>32970</v>
      </c>
    </row>
    <row r="6950" spans="1:6">
      <c r="A6950" s="2" t="s">
        <v>32971</v>
      </c>
      <c r="B6950">
        <v>309</v>
      </c>
      <c r="C6950" s="2" t="s">
        <v>20263</v>
      </c>
      <c r="D6950" t="s">
        <v>20264</v>
      </c>
      <c r="E6950">
        <v>8</v>
      </c>
      <c r="F6950" t="s">
        <v>20265</v>
      </c>
    </row>
    <row r="6951" spans="1:6">
      <c r="A6951" s="2" t="s">
        <v>32972</v>
      </c>
      <c r="B6951">
        <v>289</v>
      </c>
      <c r="C6951" s="2" t="s">
        <v>24361</v>
      </c>
      <c r="D6951" t="s">
        <v>20260</v>
      </c>
      <c r="E6951">
        <v>8</v>
      </c>
      <c r="F6951" t="s">
        <v>20261</v>
      </c>
    </row>
    <row r="6952" spans="1:6">
      <c r="A6952" s="2" t="s">
        <v>32973</v>
      </c>
      <c r="B6952">
        <v>162</v>
      </c>
      <c r="C6952" s="2" t="s">
        <v>32974</v>
      </c>
      <c r="D6952" t="s">
        <v>27898</v>
      </c>
      <c r="E6952">
        <v>4</v>
      </c>
      <c r="F6952" t="s">
        <v>32975</v>
      </c>
    </row>
    <row r="6953" spans="1:6">
      <c r="A6953" s="2" t="s">
        <v>32976</v>
      </c>
      <c r="B6953">
        <v>142</v>
      </c>
      <c r="C6953" s="2" t="s">
        <v>32977</v>
      </c>
      <c r="D6953" t="s">
        <v>19879</v>
      </c>
      <c r="E6953">
        <v>4</v>
      </c>
      <c r="F6953" t="s">
        <v>32978</v>
      </c>
    </row>
    <row r="6954" spans="1:6">
      <c r="A6954" s="2" t="s">
        <v>32979</v>
      </c>
      <c r="B6954">
        <v>293</v>
      </c>
      <c r="C6954" s="2" t="s">
        <v>26405</v>
      </c>
      <c r="D6954" t="s">
        <v>25691</v>
      </c>
      <c r="E6954">
        <v>8</v>
      </c>
      <c r="F6954" t="s">
        <v>25692</v>
      </c>
    </row>
    <row r="6955" spans="1:6">
      <c r="A6955" s="2" t="s">
        <v>32980</v>
      </c>
      <c r="B6955">
        <v>146</v>
      </c>
      <c r="C6955" s="2" t="s">
        <v>23065</v>
      </c>
      <c r="D6955" t="s">
        <v>27324</v>
      </c>
      <c r="E6955">
        <v>4</v>
      </c>
      <c r="F6955" t="s">
        <v>32981</v>
      </c>
    </row>
    <row r="6956" spans="1:6">
      <c r="A6956" s="2" t="s">
        <v>32982</v>
      </c>
      <c r="B6956">
        <v>681</v>
      </c>
      <c r="C6956" s="2" t="s">
        <v>27520</v>
      </c>
      <c r="D6956" t="s">
        <v>20366</v>
      </c>
      <c r="E6956">
        <v>9</v>
      </c>
      <c r="F6956" t="s">
        <v>32983</v>
      </c>
    </row>
    <row r="6957" spans="1:6">
      <c r="A6957" s="2" t="s">
        <v>32984</v>
      </c>
      <c r="B6957">
        <v>677</v>
      </c>
      <c r="C6957" s="2" t="s">
        <v>32985</v>
      </c>
      <c r="D6957" t="s">
        <v>32468</v>
      </c>
      <c r="E6957">
        <v>16</v>
      </c>
      <c r="F6957" t="s">
        <v>32469</v>
      </c>
    </row>
    <row r="6958" spans="1:6">
      <c r="A6958" s="2" t="s">
        <v>32986</v>
      </c>
      <c r="B6958">
        <v>154</v>
      </c>
      <c r="C6958" s="2" t="s">
        <v>19261</v>
      </c>
      <c r="D6958" t="s">
        <v>19262</v>
      </c>
      <c r="E6958">
        <v>4</v>
      </c>
      <c r="F6958" t="s">
        <v>19263</v>
      </c>
    </row>
    <row r="6959" spans="1:6">
      <c r="A6959" s="2" t="s">
        <v>32987</v>
      </c>
      <c r="B6959">
        <v>144</v>
      </c>
      <c r="C6959" s="2" t="s">
        <v>21797</v>
      </c>
      <c r="D6959" t="s">
        <v>21798</v>
      </c>
      <c r="E6959">
        <v>4</v>
      </c>
      <c r="F6959" t="s">
        <v>19267</v>
      </c>
    </row>
    <row r="6960" spans="1:6">
      <c r="A6960" s="2" t="s">
        <v>32988</v>
      </c>
      <c r="B6960">
        <v>667</v>
      </c>
      <c r="C6960" s="2" t="s">
        <v>32989</v>
      </c>
      <c r="D6960" t="s">
        <v>24391</v>
      </c>
      <c r="E6960">
        <v>10</v>
      </c>
      <c r="F6960" t="s">
        <v>32990</v>
      </c>
    </row>
    <row r="6961" spans="1:6">
      <c r="A6961" s="2" t="s">
        <v>32991</v>
      </c>
      <c r="B6961">
        <v>739</v>
      </c>
      <c r="C6961" s="2" t="s">
        <v>32992</v>
      </c>
      <c r="D6961" t="s">
        <v>19916</v>
      </c>
      <c r="E6961">
        <v>10</v>
      </c>
      <c r="F6961" t="s">
        <v>32993</v>
      </c>
    </row>
    <row r="6962" spans="1:6">
      <c r="A6962" s="2" t="s">
        <v>32994</v>
      </c>
      <c r="B6962">
        <v>670</v>
      </c>
      <c r="C6962" s="2" t="s">
        <v>32995</v>
      </c>
      <c r="D6962" t="s">
        <v>20857</v>
      </c>
      <c r="E6962">
        <v>10</v>
      </c>
      <c r="F6962" t="s">
        <v>32996</v>
      </c>
    </row>
    <row r="6963" spans="1:6">
      <c r="A6963" s="2" t="s">
        <v>32997</v>
      </c>
      <c r="B6963">
        <v>141</v>
      </c>
      <c r="C6963" s="2" t="s">
        <v>32998</v>
      </c>
      <c r="D6963" t="s">
        <v>32999</v>
      </c>
      <c r="E6963">
        <v>4</v>
      </c>
      <c r="F6963" t="s">
        <v>26743</v>
      </c>
    </row>
    <row r="6964" spans="1:6">
      <c r="A6964" s="2" t="s">
        <v>33000</v>
      </c>
      <c r="B6964">
        <v>143</v>
      </c>
      <c r="C6964" s="2" t="s">
        <v>20551</v>
      </c>
      <c r="D6964" t="s">
        <v>33001</v>
      </c>
      <c r="E6964">
        <v>4</v>
      </c>
      <c r="F6964" t="s">
        <v>19759</v>
      </c>
    </row>
    <row r="6965" spans="1:6">
      <c r="A6965" s="2" t="s">
        <v>33002</v>
      </c>
      <c r="B6965">
        <v>143</v>
      </c>
      <c r="C6965" s="2" t="s">
        <v>33003</v>
      </c>
      <c r="D6965" t="s">
        <v>31905</v>
      </c>
      <c r="E6965">
        <v>4</v>
      </c>
      <c r="F6965" t="s">
        <v>23355</v>
      </c>
    </row>
    <row r="6966" spans="1:6">
      <c r="A6966" s="2" t="s">
        <v>33004</v>
      </c>
      <c r="B6966">
        <v>150</v>
      </c>
      <c r="C6966" s="2" t="s">
        <v>23925</v>
      </c>
      <c r="D6966" t="s">
        <v>23926</v>
      </c>
      <c r="E6966">
        <v>3</v>
      </c>
      <c r="F6966" t="s">
        <v>23927</v>
      </c>
    </row>
    <row r="6967" spans="1:6">
      <c r="A6967" s="2" t="s">
        <v>33005</v>
      </c>
      <c r="B6967">
        <v>674</v>
      </c>
      <c r="C6967" s="2" t="s">
        <v>33006</v>
      </c>
      <c r="D6967" t="s">
        <v>19409</v>
      </c>
      <c r="E6967">
        <v>10</v>
      </c>
      <c r="F6967" t="s">
        <v>33007</v>
      </c>
    </row>
    <row r="6968" spans="1:6">
      <c r="A6968" s="2" t="s">
        <v>33008</v>
      </c>
      <c r="B6968">
        <v>697</v>
      </c>
      <c r="C6968" s="2" t="s">
        <v>21667</v>
      </c>
      <c r="D6968" t="s">
        <v>20857</v>
      </c>
      <c r="E6968">
        <v>10</v>
      </c>
      <c r="F6968" t="s">
        <v>21668</v>
      </c>
    </row>
    <row r="6969" spans="1:6">
      <c r="A6969" s="2" t="s">
        <v>33009</v>
      </c>
      <c r="B6969">
        <v>672</v>
      </c>
      <c r="C6969" s="2" t="s">
        <v>33010</v>
      </c>
      <c r="D6969" t="s">
        <v>21298</v>
      </c>
      <c r="E6969">
        <v>10</v>
      </c>
      <c r="F6969" t="s">
        <v>33011</v>
      </c>
    </row>
    <row r="6970" spans="1:6">
      <c r="A6970" s="2" t="s">
        <v>33012</v>
      </c>
      <c r="B6970">
        <v>146</v>
      </c>
      <c r="C6970" s="2" t="s">
        <v>33013</v>
      </c>
      <c r="D6970" t="s">
        <v>20235</v>
      </c>
      <c r="E6970">
        <v>4</v>
      </c>
      <c r="F6970" t="s">
        <v>33014</v>
      </c>
    </row>
    <row r="6971" spans="1:6">
      <c r="A6971" s="2" t="s">
        <v>33015</v>
      </c>
      <c r="B6971">
        <v>671</v>
      </c>
      <c r="C6971" s="2" t="s">
        <v>33016</v>
      </c>
      <c r="D6971" t="s">
        <v>19346</v>
      </c>
      <c r="E6971">
        <v>10</v>
      </c>
      <c r="F6971" t="s">
        <v>33017</v>
      </c>
    </row>
    <row r="6972" spans="1:6">
      <c r="A6972" s="2" t="s">
        <v>33018</v>
      </c>
      <c r="B6972">
        <v>662</v>
      </c>
      <c r="C6972" s="2" t="s">
        <v>33019</v>
      </c>
      <c r="D6972" t="s">
        <v>19575</v>
      </c>
      <c r="E6972">
        <v>10</v>
      </c>
      <c r="F6972" t="s">
        <v>33020</v>
      </c>
    </row>
    <row r="6973" spans="1:6">
      <c r="A6973" s="2" t="s">
        <v>33021</v>
      </c>
      <c r="B6973">
        <v>145</v>
      </c>
      <c r="C6973" s="2" t="s">
        <v>30201</v>
      </c>
      <c r="D6973" t="s">
        <v>24427</v>
      </c>
      <c r="E6973">
        <v>4</v>
      </c>
      <c r="F6973" t="s">
        <v>33022</v>
      </c>
    </row>
    <row r="6974" spans="1:6">
      <c r="A6974" s="2" t="s">
        <v>33023</v>
      </c>
      <c r="B6974">
        <v>143</v>
      </c>
      <c r="C6974" s="2" t="s">
        <v>19757</v>
      </c>
      <c r="D6974" t="s">
        <v>19758</v>
      </c>
      <c r="E6974">
        <v>4</v>
      </c>
      <c r="F6974" t="s">
        <v>19759</v>
      </c>
    </row>
    <row r="6975" spans="1:6">
      <c r="A6975" s="2" t="s">
        <v>33024</v>
      </c>
      <c r="B6975">
        <v>678</v>
      </c>
      <c r="C6975" s="2" t="s">
        <v>33025</v>
      </c>
      <c r="D6975" t="s">
        <v>25736</v>
      </c>
      <c r="E6975">
        <v>17</v>
      </c>
      <c r="F6975" t="s">
        <v>33026</v>
      </c>
    </row>
    <row r="6976" spans="1:6">
      <c r="A6976" s="2" t="s">
        <v>33027</v>
      </c>
      <c r="B6976">
        <v>667</v>
      </c>
      <c r="C6976" s="2" t="s">
        <v>33028</v>
      </c>
      <c r="D6976" t="s">
        <v>25661</v>
      </c>
      <c r="E6976">
        <v>16</v>
      </c>
      <c r="F6976" t="s">
        <v>33029</v>
      </c>
    </row>
    <row r="6977" spans="1:6">
      <c r="A6977" s="2" t="s">
        <v>33030</v>
      </c>
      <c r="B6977">
        <v>543</v>
      </c>
      <c r="C6977" s="2" t="s">
        <v>29879</v>
      </c>
      <c r="D6977" t="s">
        <v>23122</v>
      </c>
      <c r="E6977">
        <v>9</v>
      </c>
      <c r="F6977" t="s">
        <v>28048</v>
      </c>
    </row>
    <row r="6978" spans="1:6">
      <c r="A6978" s="2" t="s">
        <v>33031</v>
      </c>
      <c r="B6978">
        <v>155</v>
      </c>
      <c r="C6978" s="2" t="s">
        <v>33032</v>
      </c>
      <c r="D6978" t="s">
        <v>33033</v>
      </c>
      <c r="E6978">
        <v>4</v>
      </c>
      <c r="F6978" t="s">
        <v>33034</v>
      </c>
    </row>
    <row r="6979" spans="1:6">
      <c r="A6979" s="2" t="s">
        <v>33035</v>
      </c>
      <c r="B6979">
        <v>572</v>
      </c>
      <c r="C6979" s="2" t="s">
        <v>19381</v>
      </c>
      <c r="D6979" t="s">
        <v>23466</v>
      </c>
      <c r="E6979">
        <v>9</v>
      </c>
      <c r="F6979" t="s">
        <v>30960</v>
      </c>
    </row>
    <row r="6980" spans="1:6">
      <c r="A6980" s="2" t="s">
        <v>33036</v>
      </c>
      <c r="B6980">
        <v>154</v>
      </c>
      <c r="C6980" s="2" t="s">
        <v>33037</v>
      </c>
      <c r="D6980" t="s">
        <v>33038</v>
      </c>
      <c r="E6980">
        <v>4</v>
      </c>
      <c r="F6980" t="s">
        <v>23783</v>
      </c>
    </row>
    <row r="6981" spans="1:6">
      <c r="A6981" s="2" t="s">
        <v>33039</v>
      </c>
      <c r="B6981">
        <v>291</v>
      </c>
      <c r="C6981" s="2" t="s">
        <v>20190</v>
      </c>
      <c r="D6981" t="s">
        <v>19792</v>
      </c>
      <c r="E6981">
        <v>8</v>
      </c>
      <c r="F6981" t="s">
        <v>33040</v>
      </c>
    </row>
    <row r="6982" spans="1:6">
      <c r="A6982" s="2" t="s">
        <v>33041</v>
      </c>
      <c r="B6982">
        <v>148</v>
      </c>
      <c r="C6982" s="2" t="s">
        <v>23236</v>
      </c>
      <c r="D6982" t="s">
        <v>30875</v>
      </c>
      <c r="E6982">
        <v>4</v>
      </c>
      <c r="F6982" t="s">
        <v>33042</v>
      </c>
    </row>
    <row r="6983" spans="1:6">
      <c r="A6983" s="2" t="s">
        <v>33043</v>
      </c>
      <c r="B6983">
        <v>403</v>
      </c>
      <c r="C6983" s="2" t="s">
        <v>22065</v>
      </c>
      <c r="D6983" t="s">
        <v>20729</v>
      </c>
      <c r="E6983">
        <v>8</v>
      </c>
      <c r="F6983" t="s">
        <v>33044</v>
      </c>
    </row>
    <row r="6984" spans="1:6">
      <c r="A6984" s="2" t="s">
        <v>33045</v>
      </c>
      <c r="B6984">
        <v>281</v>
      </c>
      <c r="C6984" s="2" t="s">
        <v>22708</v>
      </c>
      <c r="D6984" t="s">
        <v>22709</v>
      </c>
      <c r="E6984">
        <v>8</v>
      </c>
      <c r="F6984" t="s">
        <v>22710</v>
      </c>
    </row>
    <row r="6985" spans="1:6">
      <c r="A6985" s="2" t="s">
        <v>33046</v>
      </c>
      <c r="B6985">
        <v>154</v>
      </c>
      <c r="C6985" s="2" t="s">
        <v>22701</v>
      </c>
      <c r="D6985" t="s">
        <v>22702</v>
      </c>
      <c r="E6985">
        <v>4</v>
      </c>
      <c r="F6985" t="s">
        <v>19541</v>
      </c>
    </row>
    <row r="6986" spans="1:6">
      <c r="A6986" s="2" t="s">
        <v>33047</v>
      </c>
      <c r="B6986">
        <v>307</v>
      </c>
      <c r="C6986" s="2" t="s">
        <v>22704</v>
      </c>
      <c r="D6986" t="s">
        <v>22705</v>
      </c>
      <c r="E6986">
        <v>8</v>
      </c>
      <c r="F6986" t="s">
        <v>22706</v>
      </c>
    </row>
    <row r="6987" spans="1:6">
      <c r="A6987" s="2" t="s">
        <v>33048</v>
      </c>
      <c r="B6987">
        <v>285</v>
      </c>
      <c r="C6987" s="2" t="s">
        <v>26148</v>
      </c>
      <c r="D6987" t="s">
        <v>30902</v>
      </c>
      <c r="E6987">
        <v>8</v>
      </c>
      <c r="F6987" t="s">
        <v>30903</v>
      </c>
    </row>
    <row r="6988" spans="1:6">
      <c r="A6988" s="2" t="s">
        <v>33049</v>
      </c>
      <c r="B6988">
        <v>590</v>
      </c>
      <c r="C6988" s="2" t="s">
        <v>19317</v>
      </c>
      <c r="D6988" t="s">
        <v>22698</v>
      </c>
      <c r="E6988">
        <v>8</v>
      </c>
      <c r="F6988" t="s">
        <v>33050</v>
      </c>
    </row>
    <row r="6989" spans="1:6">
      <c r="A6989" s="2" t="s">
        <v>33051</v>
      </c>
      <c r="B6989">
        <v>302</v>
      </c>
      <c r="C6989" s="2" t="s">
        <v>30148</v>
      </c>
      <c r="D6989" t="s">
        <v>27195</v>
      </c>
      <c r="E6989">
        <v>8</v>
      </c>
      <c r="F6989" t="s">
        <v>29822</v>
      </c>
    </row>
    <row r="6990" spans="1:6">
      <c r="A6990" s="2" t="s">
        <v>33052</v>
      </c>
      <c r="B6990">
        <v>295</v>
      </c>
      <c r="C6990" s="2" t="s">
        <v>33053</v>
      </c>
      <c r="D6990" t="s">
        <v>30833</v>
      </c>
      <c r="E6990">
        <v>8</v>
      </c>
      <c r="F6990" t="s">
        <v>33054</v>
      </c>
    </row>
    <row r="6991" spans="1:6">
      <c r="A6991" s="2" t="s">
        <v>33055</v>
      </c>
      <c r="B6991">
        <v>286</v>
      </c>
      <c r="C6991" s="2" t="s">
        <v>30374</v>
      </c>
      <c r="D6991" t="s">
        <v>22256</v>
      </c>
      <c r="E6991">
        <v>8</v>
      </c>
      <c r="F6991" t="s">
        <v>33056</v>
      </c>
    </row>
    <row r="6992" spans="1:6">
      <c r="A6992" s="2" t="s">
        <v>33057</v>
      </c>
      <c r="B6992">
        <v>154</v>
      </c>
      <c r="C6992" s="2" t="s">
        <v>20054</v>
      </c>
      <c r="D6992" t="s">
        <v>32081</v>
      </c>
      <c r="E6992">
        <v>4</v>
      </c>
      <c r="F6992" t="s">
        <v>22326</v>
      </c>
    </row>
    <row r="6993" spans="1:6">
      <c r="A6993" s="2" t="s">
        <v>33058</v>
      </c>
      <c r="B6993">
        <v>550</v>
      </c>
      <c r="C6993" s="2" t="s">
        <v>33059</v>
      </c>
      <c r="D6993" t="s">
        <v>21105</v>
      </c>
      <c r="E6993">
        <v>9</v>
      </c>
      <c r="F6993" t="s">
        <v>33060</v>
      </c>
    </row>
    <row r="6994" spans="1:6">
      <c r="A6994" s="2" t="s">
        <v>33061</v>
      </c>
      <c r="B6994">
        <v>545</v>
      </c>
      <c r="C6994" s="2" t="s">
        <v>21599</v>
      </c>
      <c r="D6994" t="s">
        <v>21403</v>
      </c>
      <c r="E6994">
        <v>9</v>
      </c>
      <c r="F6994" t="s">
        <v>33062</v>
      </c>
    </row>
    <row r="6995" spans="1:6">
      <c r="A6995" s="2" t="s">
        <v>33063</v>
      </c>
      <c r="B6995">
        <v>680</v>
      </c>
      <c r="C6995" s="2" t="s">
        <v>31955</v>
      </c>
      <c r="D6995" t="s">
        <v>25844</v>
      </c>
      <c r="E6995">
        <v>16</v>
      </c>
      <c r="F6995" t="s">
        <v>33064</v>
      </c>
    </row>
    <row r="6996" spans="1:6">
      <c r="A6996" s="2" t="s">
        <v>33065</v>
      </c>
      <c r="B6996">
        <v>309</v>
      </c>
      <c r="C6996" s="2" t="s">
        <v>20970</v>
      </c>
      <c r="D6996" t="s">
        <v>33066</v>
      </c>
      <c r="E6996">
        <v>9</v>
      </c>
      <c r="F6996" t="s">
        <v>33067</v>
      </c>
    </row>
    <row r="6997" spans="1:6">
      <c r="A6997" s="2" t="s">
        <v>33068</v>
      </c>
      <c r="B6997">
        <v>302</v>
      </c>
      <c r="C6997" s="2" t="s">
        <v>29820</v>
      </c>
      <c r="D6997" t="s">
        <v>29821</v>
      </c>
      <c r="E6997">
        <v>8</v>
      </c>
      <c r="F6997" t="s">
        <v>29822</v>
      </c>
    </row>
    <row r="6998" spans="1:6">
      <c r="A6998" s="2" t="s">
        <v>33069</v>
      </c>
      <c r="B6998">
        <v>295</v>
      </c>
      <c r="C6998" s="2" t="s">
        <v>30832</v>
      </c>
      <c r="D6998" t="s">
        <v>30900</v>
      </c>
      <c r="E6998">
        <v>8</v>
      </c>
      <c r="F6998" t="s">
        <v>22932</v>
      </c>
    </row>
    <row r="6999" spans="1:6">
      <c r="A6999" s="2" t="s">
        <v>33070</v>
      </c>
      <c r="B6999">
        <v>705</v>
      </c>
      <c r="C6999" s="2" t="s">
        <v>33071</v>
      </c>
      <c r="D6999" t="s">
        <v>19601</v>
      </c>
      <c r="E6999">
        <v>16</v>
      </c>
      <c r="F6999" t="s">
        <v>33072</v>
      </c>
    </row>
    <row r="7000" spans="1:6">
      <c r="A7000" s="2" t="s">
        <v>33073</v>
      </c>
      <c r="B7000">
        <v>689</v>
      </c>
      <c r="C7000" s="2" t="s">
        <v>33074</v>
      </c>
      <c r="D7000" t="s">
        <v>19916</v>
      </c>
      <c r="E7000">
        <v>16</v>
      </c>
      <c r="F7000" t="s">
        <v>33075</v>
      </c>
    </row>
    <row r="7001" spans="1:6">
      <c r="A7001" s="2" t="s">
        <v>33076</v>
      </c>
      <c r="B7001">
        <v>150</v>
      </c>
      <c r="C7001" s="2" t="s">
        <v>22773</v>
      </c>
      <c r="D7001" t="s">
        <v>20268</v>
      </c>
      <c r="E7001">
        <v>4</v>
      </c>
      <c r="F7001" t="s">
        <v>33077</v>
      </c>
    </row>
    <row r="7002" spans="1:6">
      <c r="A7002" s="2" t="s">
        <v>33078</v>
      </c>
      <c r="B7002">
        <v>150</v>
      </c>
      <c r="C7002" s="2" t="s">
        <v>26723</v>
      </c>
      <c r="D7002" t="s">
        <v>24950</v>
      </c>
      <c r="E7002">
        <v>4</v>
      </c>
      <c r="F7002" t="s">
        <v>33079</v>
      </c>
    </row>
    <row r="7003" spans="1:6">
      <c r="A7003" s="2" t="s">
        <v>33080</v>
      </c>
      <c r="B7003">
        <v>554</v>
      </c>
      <c r="C7003" s="2" t="s">
        <v>33081</v>
      </c>
      <c r="D7003" t="s">
        <v>21617</v>
      </c>
      <c r="E7003">
        <v>9</v>
      </c>
      <c r="F7003" t="s">
        <v>33082</v>
      </c>
    </row>
    <row r="7004" spans="1:6">
      <c r="A7004" s="2" t="s">
        <v>33083</v>
      </c>
      <c r="B7004">
        <v>736</v>
      </c>
      <c r="C7004" s="2" t="s">
        <v>33084</v>
      </c>
      <c r="D7004" t="s">
        <v>23685</v>
      </c>
      <c r="E7004">
        <v>16</v>
      </c>
      <c r="F7004" t="s">
        <v>33085</v>
      </c>
    </row>
    <row r="7005" spans="1:6">
      <c r="A7005" s="2" t="s">
        <v>33086</v>
      </c>
      <c r="B7005">
        <v>724</v>
      </c>
      <c r="C7005" s="2" t="s">
        <v>30927</v>
      </c>
      <c r="D7005" t="s">
        <v>22802</v>
      </c>
      <c r="E7005">
        <v>16</v>
      </c>
      <c r="F7005" t="s">
        <v>25522</v>
      </c>
    </row>
    <row r="7006" spans="1:6">
      <c r="A7006" s="2" t="s">
        <v>33087</v>
      </c>
      <c r="B7006">
        <v>574</v>
      </c>
      <c r="C7006" s="2" t="s">
        <v>29465</v>
      </c>
      <c r="D7006" t="s">
        <v>33088</v>
      </c>
      <c r="E7006">
        <v>8</v>
      </c>
      <c r="F7006" t="s">
        <v>33089</v>
      </c>
    </row>
    <row r="7007" spans="1:6">
      <c r="A7007" s="2" t="s">
        <v>33090</v>
      </c>
      <c r="B7007">
        <v>548</v>
      </c>
      <c r="C7007" s="2" t="s">
        <v>33091</v>
      </c>
      <c r="D7007" t="s">
        <v>33092</v>
      </c>
      <c r="E7007">
        <v>9</v>
      </c>
      <c r="F7007" t="s">
        <v>33093</v>
      </c>
    </row>
    <row r="7008" spans="1:6">
      <c r="A7008" s="2" t="s">
        <v>33094</v>
      </c>
      <c r="B7008">
        <v>338</v>
      </c>
      <c r="C7008" s="2" t="s">
        <v>33095</v>
      </c>
      <c r="D7008" t="s">
        <v>33096</v>
      </c>
      <c r="E7008">
        <v>10</v>
      </c>
      <c r="F7008" t="s">
        <v>33097</v>
      </c>
    </row>
    <row r="7009" spans="1:6">
      <c r="A7009" s="2" t="s">
        <v>33098</v>
      </c>
      <c r="B7009">
        <v>338</v>
      </c>
      <c r="C7009" s="2" t="s">
        <v>33099</v>
      </c>
      <c r="D7009" t="s">
        <v>23038</v>
      </c>
      <c r="E7009">
        <v>10</v>
      </c>
      <c r="F7009" t="s">
        <v>33100</v>
      </c>
    </row>
    <row r="7010" spans="1:6">
      <c r="A7010" s="2" t="s">
        <v>33101</v>
      </c>
      <c r="B7010">
        <v>699</v>
      </c>
      <c r="C7010" s="2" t="s">
        <v>27637</v>
      </c>
      <c r="D7010" t="s">
        <v>21513</v>
      </c>
      <c r="E7010">
        <v>16</v>
      </c>
      <c r="F7010" t="s">
        <v>33102</v>
      </c>
    </row>
    <row r="7011" spans="1:6">
      <c r="A7011" s="2" t="s">
        <v>33103</v>
      </c>
      <c r="B7011">
        <v>297</v>
      </c>
      <c r="C7011" s="2" t="s">
        <v>33104</v>
      </c>
      <c r="D7011" t="s">
        <v>33105</v>
      </c>
      <c r="E7011">
        <v>8</v>
      </c>
      <c r="F7011" t="s">
        <v>21248</v>
      </c>
    </row>
    <row r="7012" spans="1:6">
      <c r="A7012" s="2" t="s">
        <v>33106</v>
      </c>
      <c r="B7012">
        <v>213</v>
      </c>
      <c r="C7012" s="2" t="s">
        <v>33107</v>
      </c>
      <c r="D7012" t="s">
        <v>23733</v>
      </c>
      <c r="E7012">
        <v>4</v>
      </c>
      <c r="F7012" t="s">
        <v>33108</v>
      </c>
    </row>
    <row r="7013" spans="1:6">
      <c r="A7013" s="2" t="s">
        <v>33109</v>
      </c>
      <c r="B7013">
        <v>154</v>
      </c>
      <c r="C7013" s="2" t="s">
        <v>23950</v>
      </c>
      <c r="D7013" t="s">
        <v>22362</v>
      </c>
      <c r="E7013">
        <v>4</v>
      </c>
      <c r="F7013" t="s">
        <v>19315</v>
      </c>
    </row>
    <row r="7014" spans="1:6">
      <c r="A7014" s="2" t="s">
        <v>33110</v>
      </c>
      <c r="B7014">
        <v>312</v>
      </c>
      <c r="C7014" s="2" t="s">
        <v>28583</v>
      </c>
      <c r="D7014" t="s">
        <v>20175</v>
      </c>
      <c r="E7014">
        <v>8</v>
      </c>
      <c r="F7014" t="s">
        <v>28584</v>
      </c>
    </row>
    <row r="7015" spans="1:6">
      <c r="A7015" s="2" t="s">
        <v>33111</v>
      </c>
      <c r="B7015">
        <v>285</v>
      </c>
      <c r="C7015" s="2" t="s">
        <v>33112</v>
      </c>
      <c r="D7015" t="s">
        <v>33113</v>
      </c>
      <c r="E7015">
        <v>8</v>
      </c>
      <c r="F7015" t="s">
        <v>28925</v>
      </c>
    </row>
    <row r="7016" spans="1:6">
      <c r="A7016" s="2" t="s">
        <v>33114</v>
      </c>
      <c r="B7016">
        <v>249</v>
      </c>
      <c r="C7016" s="2" t="s">
        <v>33115</v>
      </c>
      <c r="D7016" t="s">
        <v>33116</v>
      </c>
      <c r="E7016">
        <v>8</v>
      </c>
      <c r="F7016" t="s">
        <v>19259</v>
      </c>
    </row>
    <row r="7017" spans="1:6">
      <c r="A7017" s="2" t="s">
        <v>33117</v>
      </c>
      <c r="B7017">
        <v>154</v>
      </c>
      <c r="C7017" s="2" t="s">
        <v>33118</v>
      </c>
      <c r="D7017" t="s">
        <v>19835</v>
      </c>
      <c r="E7017">
        <v>4</v>
      </c>
      <c r="F7017" t="s">
        <v>19665</v>
      </c>
    </row>
    <row r="7018" spans="1:6">
      <c r="A7018" s="2" t="s">
        <v>33119</v>
      </c>
      <c r="B7018">
        <v>154</v>
      </c>
      <c r="C7018" s="2" t="s">
        <v>23771</v>
      </c>
      <c r="D7018" t="s">
        <v>26638</v>
      </c>
      <c r="E7018">
        <v>4</v>
      </c>
      <c r="F7018" t="s">
        <v>19665</v>
      </c>
    </row>
    <row r="7019" spans="1:6">
      <c r="A7019" s="2" t="s">
        <v>33120</v>
      </c>
      <c r="B7019">
        <v>152</v>
      </c>
      <c r="C7019" s="2" t="s">
        <v>31465</v>
      </c>
      <c r="D7019" t="s">
        <v>33121</v>
      </c>
      <c r="E7019">
        <v>4</v>
      </c>
      <c r="F7019" t="s">
        <v>23162</v>
      </c>
    </row>
    <row r="7020" spans="1:6">
      <c r="A7020" s="2" t="s">
        <v>33122</v>
      </c>
      <c r="B7020">
        <v>308</v>
      </c>
      <c r="C7020" s="2" t="s">
        <v>33123</v>
      </c>
      <c r="D7020" t="s">
        <v>33124</v>
      </c>
      <c r="E7020">
        <v>8</v>
      </c>
      <c r="F7020" t="s">
        <v>33125</v>
      </c>
    </row>
    <row r="7021" spans="1:6">
      <c r="A7021" s="2" t="s">
        <v>33126</v>
      </c>
      <c r="B7021">
        <v>154</v>
      </c>
      <c r="C7021" s="2" t="s">
        <v>20802</v>
      </c>
      <c r="D7021" t="s">
        <v>33127</v>
      </c>
      <c r="E7021">
        <v>4</v>
      </c>
      <c r="F7021" t="s">
        <v>33128</v>
      </c>
    </row>
    <row r="7022" spans="1:6">
      <c r="A7022" s="2" t="s">
        <v>33129</v>
      </c>
      <c r="B7022">
        <v>534</v>
      </c>
      <c r="C7022" s="2" t="s">
        <v>33130</v>
      </c>
      <c r="D7022" t="s">
        <v>26731</v>
      </c>
      <c r="E7022">
        <v>10</v>
      </c>
      <c r="F7022" t="s">
        <v>33131</v>
      </c>
    </row>
    <row r="7023" spans="1:6">
      <c r="A7023" s="2" t="s">
        <v>33132</v>
      </c>
      <c r="B7023">
        <v>423</v>
      </c>
      <c r="C7023" s="2" t="s">
        <v>22541</v>
      </c>
      <c r="D7023" t="s">
        <v>33133</v>
      </c>
      <c r="E7023">
        <v>9</v>
      </c>
      <c r="F7023" t="s">
        <v>33134</v>
      </c>
    </row>
    <row r="7024" spans="1:6">
      <c r="A7024" s="2" t="s">
        <v>33135</v>
      </c>
      <c r="B7024">
        <v>280</v>
      </c>
      <c r="C7024" s="2" t="s">
        <v>33136</v>
      </c>
      <c r="D7024" t="s">
        <v>33137</v>
      </c>
      <c r="E7024">
        <v>8</v>
      </c>
      <c r="F7024" t="s">
        <v>33138</v>
      </c>
    </row>
    <row r="7025" spans="1:6">
      <c r="A7025" s="2" t="s">
        <v>33139</v>
      </c>
      <c r="B7025">
        <v>541</v>
      </c>
      <c r="C7025" s="2" t="s">
        <v>19765</v>
      </c>
      <c r="D7025" t="s">
        <v>19356</v>
      </c>
      <c r="E7025">
        <v>9</v>
      </c>
      <c r="F7025" t="s">
        <v>19319</v>
      </c>
    </row>
    <row r="7026" spans="1:6">
      <c r="A7026" s="2" t="s">
        <v>33140</v>
      </c>
      <c r="B7026">
        <v>541</v>
      </c>
      <c r="C7026" s="2" t="s">
        <v>25620</v>
      </c>
      <c r="D7026" t="s">
        <v>19356</v>
      </c>
      <c r="E7026">
        <v>9</v>
      </c>
      <c r="F7026" t="s">
        <v>19319</v>
      </c>
    </row>
    <row r="7027" spans="1:6">
      <c r="A7027" s="2" t="s">
        <v>33141</v>
      </c>
      <c r="B7027">
        <v>759</v>
      </c>
      <c r="C7027" s="2" t="s">
        <v>33142</v>
      </c>
      <c r="D7027" t="s">
        <v>24592</v>
      </c>
      <c r="E7027">
        <v>16</v>
      </c>
      <c r="F7027" t="s">
        <v>33143</v>
      </c>
    </row>
    <row r="7028" spans="1:6">
      <c r="A7028" s="2" t="s">
        <v>33144</v>
      </c>
      <c r="B7028">
        <v>303</v>
      </c>
      <c r="C7028" s="2" t="s">
        <v>33145</v>
      </c>
      <c r="D7028" t="s">
        <v>33146</v>
      </c>
      <c r="E7028">
        <v>8</v>
      </c>
      <c r="F7028" t="s">
        <v>33147</v>
      </c>
    </row>
    <row r="7029" spans="1:6">
      <c r="A7029" s="2" t="s">
        <v>33148</v>
      </c>
      <c r="B7029">
        <v>251</v>
      </c>
      <c r="C7029" s="2" t="s">
        <v>33149</v>
      </c>
      <c r="D7029" t="s">
        <v>27290</v>
      </c>
      <c r="E7029">
        <v>6</v>
      </c>
      <c r="F7029" t="s">
        <v>33150</v>
      </c>
    </row>
    <row r="7030" spans="1:6">
      <c r="A7030" s="2" t="s">
        <v>33151</v>
      </c>
      <c r="B7030">
        <v>290</v>
      </c>
      <c r="C7030" s="2" t="s">
        <v>21775</v>
      </c>
      <c r="D7030" t="s">
        <v>19625</v>
      </c>
      <c r="E7030">
        <v>8</v>
      </c>
      <c r="F7030" t="s">
        <v>19251</v>
      </c>
    </row>
    <row r="7031" spans="1:6">
      <c r="A7031" s="2" t="s">
        <v>33152</v>
      </c>
      <c r="B7031">
        <v>144</v>
      </c>
      <c r="C7031" s="2" t="s">
        <v>19911</v>
      </c>
      <c r="D7031" t="s">
        <v>19912</v>
      </c>
      <c r="E7031">
        <v>4</v>
      </c>
      <c r="F7031" t="s">
        <v>19267</v>
      </c>
    </row>
    <row r="7032" spans="1:6">
      <c r="A7032" s="2" t="s">
        <v>33153</v>
      </c>
      <c r="B7032">
        <v>154</v>
      </c>
      <c r="C7032" s="2" t="s">
        <v>19261</v>
      </c>
      <c r="D7032" t="s">
        <v>19262</v>
      </c>
      <c r="E7032">
        <v>4</v>
      </c>
      <c r="F7032" t="s">
        <v>19263</v>
      </c>
    </row>
    <row r="7033" spans="1:6">
      <c r="A7033" s="2" t="s">
        <v>33154</v>
      </c>
      <c r="B7033">
        <v>542</v>
      </c>
      <c r="C7033" s="2" t="s">
        <v>20298</v>
      </c>
      <c r="D7033" t="s">
        <v>20299</v>
      </c>
      <c r="E7033">
        <v>9</v>
      </c>
      <c r="F7033" t="s">
        <v>20300</v>
      </c>
    </row>
    <row r="7034" spans="1:6">
      <c r="A7034" s="2" t="s">
        <v>33155</v>
      </c>
      <c r="B7034">
        <v>150</v>
      </c>
      <c r="C7034" s="2" t="s">
        <v>24242</v>
      </c>
      <c r="D7034" t="s">
        <v>23365</v>
      </c>
      <c r="E7034">
        <v>4</v>
      </c>
      <c r="F7034" t="s">
        <v>33077</v>
      </c>
    </row>
    <row r="7035" spans="1:6">
      <c r="A7035" s="2" t="s">
        <v>33156</v>
      </c>
      <c r="B7035">
        <v>329</v>
      </c>
      <c r="C7035" s="2" t="s">
        <v>33157</v>
      </c>
      <c r="D7035" t="s">
        <v>33158</v>
      </c>
      <c r="E7035">
        <v>8</v>
      </c>
      <c r="F7035" t="s">
        <v>33159</v>
      </c>
    </row>
    <row r="7036" spans="1:6">
      <c r="A7036" s="2" t="s">
        <v>33160</v>
      </c>
      <c r="B7036">
        <v>154</v>
      </c>
      <c r="C7036" s="2" t="s">
        <v>33161</v>
      </c>
      <c r="D7036" t="s">
        <v>19314</v>
      </c>
      <c r="E7036">
        <v>4</v>
      </c>
      <c r="F7036" t="s">
        <v>19315</v>
      </c>
    </row>
    <row r="7037" spans="1:6">
      <c r="A7037" s="2" t="s">
        <v>33162</v>
      </c>
      <c r="B7037">
        <v>150</v>
      </c>
      <c r="C7037" s="2" t="s">
        <v>23925</v>
      </c>
      <c r="D7037" t="s">
        <v>23926</v>
      </c>
      <c r="E7037">
        <v>3</v>
      </c>
      <c r="F7037" t="s">
        <v>23927</v>
      </c>
    </row>
    <row r="7038" spans="1:6">
      <c r="A7038" s="2" t="s">
        <v>33163</v>
      </c>
      <c r="B7038">
        <v>143</v>
      </c>
      <c r="C7038" s="2" t="s">
        <v>23929</v>
      </c>
      <c r="D7038" t="s">
        <v>23930</v>
      </c>
      <c r="E7038">
        <v>4</v>
      </c>
      <c r="F7038" t="s">
        <v>23355</v>
      </c>
    </row>
    <row r="7039" spans="1:6">
      <c r="A7039" s="2" t="s">
        <v>33164</v>
      </c>
      <c r="B7039">
        <v>144</v>
      </c>
      <c r="C7039" s="2" t="s">
        <v>19911</v>
      </c>
      <c r="D7039" t="s">
        <v>19912</v>
      </c>
      <c r="E7039">
        <v>4</v>
      </c>
      <c r="F7039" t="s">
        <v>19267</v>
      </c>
    </row>
    <row r="7040" spans="1:6">
      <c r="A7040" s="2" t="s">
        <v>33165</v>
      </c>
      <c r="B7040">
        <v>154</v>
      </c>
      <c r="C7040" s="2" t="s">
        <v>19261</v>
      </c>
      <c r="D7040" t="s">
        <v>19262</v>
      </c>
      <c r="E7040">
        <v>4</v>
      </c>
      <c r="F7040" t="s">
        <v>19263</v>
      </c>
    </row>
    <row r="7041" spans="1:6">
      <c r="A7041" s="2" t="s">
        <v>33166</v>
      </c>
      <c r="B7041">
        <v>549</v>
      </c>
      <c r="C7041" s="2" t="s">
        <v>21119</v>
      </c>
      <c r="D7041" t="s">
        <v>19454</v>
      </c>
      <c r="E7041">
        <v>9</v>
      </c>
      <c r="F7041" t="s">
        <v>21120</v>
      </c>
    </row>
    <row r="7042" spans="1:6">
      <c r="A7042" s="2" t="s">
        <v>33167</v>
      </c>
      <c r="B7042">
        <v>293</v>
      </c>
      <c r="C7042" s="2" t="s">
        <v>32426</v>
      </c>
      <c r="D7042" t="s">
        <v>19679</v>
      </c>
      <c r="E7042">
        <v>8</v>
      </c>
      <c r="F7042" t="s">
        <v>33168</v>
      </c>
    </row>
    <row r="7043" spans="1:6">
      <c r="A7043" s="2" t="s">
        <v>33169</v>
      </c>
      <c r="B7043">
        <v>318</v>
      </c>
      <c r="C7043" s="2" t="s">
        <v>33170</v>
      </c>
      <c r="D7043" t="s">
        <v>21348</v>
      </c>
      <c r="E7043">
        <v>9</v>
      </c>
      <c r="F7043" t="s">
        <v>33171</v>
      </c>
    </row>
    <row r="7044" spans="1:6">
      <c r="A7044" s="2" t="s">
        <v>33172</v>
      </c>
      <c r="B7044">
        <v>291</v>
      </c>
      <c r="C7044" s="2" t="s">
        <v>20512</v>
      </c>
      <c r="D7044" t="s">
        <v>19350</v>
      </c>
      <c r="E7044">
        <v>8</v>
      </c>
      <c r="F7044" t="s">
        <v>19351</v>
      </c>
    </row>
    <row r="7045" spans="1:6">
      <c r="A7045" s="2" t="s">
        <v>33173</v>
      </c>
      <c r="B7045">
        <v>308</v>
      </c>
      <c r="C7045" s="2" t="s">
        <v>22797</v>
      </c>
      <c r="D7045" t="s">
        <v>21832</v>
      </c>
      <c r="E7045">
        <v>8</v>
      </c>
      <c r="F7045" t="s">
        <v>21833</v>
      </c>
    </row>
    <row r="7046" spans="1:6">
      <c r="A7046" s="2" t="s">
        <v>33174</v>
      </c>
      <c r="B7046">
        <v>154</v>
      </c>
      <c r="C7046" s="2" t="s">
        <v>19261</v>
      </c>
      <c r="D7046" t="s">
        <v>19262</v>
      </c>
      <c r="E7046">
        <v>4</v>
      </c>
      <c r="F7046" t="s">
        <v>19263</v>
      </c>
    </row>
    <row r="7047" spans="1:6">
      <c r="A7047" s="2" t="s">
        <v>33175</v>
      </c>
      <c r="B7047">
        <v>144</v>
      </c>
      <c r="C7047" s="2" t="s">
        <v>19265</v>
      </c>
      <c r="D7047" t="s">
        <v>19266</v>
      </c>
      <c r="E7047">
        <v>4</v>
      </c>
      <c r="F7047" t="s">
        <v>19267</v>
      </c>
    </row>
    <row r="7048" spans="1:6">
      <c r="A7048" s="2" t="s">
        <v>33176</v>
      </c>
      <c r="B7048">
        <v>541</v>
      </c>
      <c r="C7048" s="2" t="s">
        <v>21019</v>
      </c>
      <c r="D7048" t="s">
        <v>21020</v>
      </c>
      <c r="E7048">
        <v>9</v>
      </c>
      <c r="F7048" t="s">
        <v>21021</v>
      </c>
    </row>
    <row r="7049" spans="1:6">
      <c r="A7049" s="2" t="s">
        <v>33177</v>
      </c>
      <c r="B7049">
        <v>154</v>
      </c>
      <c r="C7049" s="2" t="s">
        <v>19261</v>
      </c>
      <c r="D7049" t="s">
        <v>19262</v>
      </c>
      <c r="E7049">
        <v>4</v>
      </c>
      <c r="F7049" t="s">
        <v>19263</v>
      </c>
    </row>
    <row r="7050" spans="1:6">
      <c r="A7050" s="2" t="s">
        <v>33178</v>
      </c>
      <c r="B7050">
        <v>144</v>
      </c>
      <c r="C7050" s="2" t="s">
        <v>19911</v>
      </c>
      <c r="D7050" t="s">
        <v>19912</v>
      </c>
      <c r="E7050">
        <v>4</v>
      </c>
      <c r="F7050" t="s">
        <v>19267</v>
      </c>
    </row>
    <row r="7051" spans="1:6">
      <c r="A7051" s="2" t="s">
        <v>33179</v>
      </c>
      <c r="B7051">
        <v>154</v>
      </c>
      <c r="C7051" s="2" t="s">
        <v>19261</v>
      </c>
      <c r="D7051" t="s">
        <v>19262</v>
      </c>
      <c r="E7051">
        <v>4</v>
      </c>
      <c r="F7051" t="s">
        <v>19263</v>
      </c>
    </row>
    <row r="7052" spans="1:6">
      <c r="A7052" s="2" t="s">
        <v>33180</v>
      </c>
      <c r="B7052">
        <v>144</v>
      </c>
      <c r="C7052" s="2" t="s">
        <v>33181</v>
      </c>
      <c r="D7052" t="s">
        <v>31609</v>
      </c>
      <c r="E7052">
        <v>4</v>
      </c>
      <c r="F7052" t="s">
        <v>19267</v>
      </c>
    </row>
    <row r="7053" spans="1:6">
      <c r="A7053" s="2" t="s">
        <v>33182</v>
      </c>
      <c r="B7053">
        <v>542</v>
      </c>
      <c r="C7053" s="2" t="s">
        <v>29774</v>
      </c>
      <c r="D7053" t="s">
        <v>23970</v>
      </c>
      <c r="E7053">
        <v>9</v>
      </c>
      <c r="F7053" t="s">
        <v>20300</v>
      </c>
    </row>
    <row r="7054" spans="1:6">
      <c r="A7054" s="2" t="s">
        <v>33183</v>
      </c>
      <c r="B7054">
        <v>312</v>
      </c>
      <c r="C7054" s="2" t="s">
        <v>19651</v>
      </c>
      <c r="D7054" t="s">
        <v>26198</v>
      </c>
      <c r="E7054">
        <v>8</v>
      </c>
      <c r="F7054" t="s">
        <v>23098</v>
      </c>
    </row>
    <row r="7055" spans="1:6">
      <c r="A7055" s="2" t="s">
        <v>33184</v>
      </c>
      <c r="B7055">
        <v>154</v>
      </c>
      <c r="C7055" s="2" t="s">
        <v>33185</v>
      </c>
      <c r="D7055" t="s">
        <v>20235</v>
      </c>
      <c r="E7055">
        <v>4</v>
      </c>
      <c r="F7055" t="s">
        <v>20643</v>
      </c>
    </row>
    <row r="7056" spans="1:6">
      <c r="A7056" s="2" t="s">
        <v>33186</v>
      </c>
      <c r="B7056">
        <v>285</v>
      </c>
      <c r="C7056" s="2" t="s">
        <v>22797</v>
      </c>
      <c r="D7056" t="s">
        <v>23199</v>
      </c>
      <c r="E7056">
        <v>8</v>
      </c>
      <c r="F7056" t="s">
        <v>26648</v>
      </c>
    </row>
    <row r="7057" spans="1:6">
      <c r="A7057" s="2" t="s">
        <v>33187</v>
      </c>
      <c r="B7057">
        <v>293</v>
      </c>
      <c r="C7057" s="2" t="s">
        <v>32237</v>
      </c>
      <c r="D7057" t="s">
        <v>33188</v>
      </c>
      <c r="E7057">
        <v>8</v>
      </c>
      <c r="F7057" t="s">
        <v>33189</v>
      </c>
    </row>
    <row r="7058" spans="1:6">
      <c r="A7058" s="2" t="s">
        <v>33190</v>
      </c>
      <c r="B7058">
        <v>312</v>
      </c>
      <c r="C7058" s="2" t="s">
        <v>24269</v>
      </c>
      <c r="D7058" t="s">
        <v>28392</v>
      </c>
      <c r="E7058">
        <v>8</v>
      </c>
      <c r="F7058" t="s">
        <v>30118</v>
      </c>
    </row>
    <row r="7059" spans="1:6">
      <c r="A7059" s="2" t="s">
        <v>33191</v>
      </c>
      <c r="B7059">
        <v>295</v>
      </c>
      <c r="C7059" s="2" t="s">
        <v>20485</v>
      </c>
      <c r="D7059" t="s">
        <v>33192</v>
      </c>
      <c r="E7059">
        <v>8</v>
      </c>
      <c r="F7059" t="s">
        <v>33193</v>
      </c>
    </row>
    <row r="7060" spans="1:6">
      <c r="A7060" s="2" t="s">
        <v>33194</v>
      </c>
      <c r="B7060">
        <v>155</v>
      </c>
      <c r="C7060" s="2" t="s">
        <v>26723</v>
      </c>
      <c r="D7060" t="s">
        <v>22197</v>
      </c>
      <c r="E7060">
        <v>4</v>
      </c>
      <c r="F7060" t="s">
        <v>21840</v>
      </c>
    </row>
    <row r="7061" spans="1:6">
      <c r="A7061" s="2" t="s">
        <v>33195</v>
      </c>
      <c r="B7061">
        <v>289</v>
      </c>
      <c r="C7061" s="2" t="s">
        <v>23773</v>
      </c>
      <c r="D7061" t="s">
        <v>29563</v>
      </c>
      <c r="E7061">
        <v>8</v>
      </c>
      <c r="F7061" t="s">
        <v>29564</v>
      </c>
    </row>
    <row r="7062" spans="1:6">
      <c r="A7062" s="2" t="s">
        <v>33196</v>
      </c>
      <c r="B7062">
        <v>309</v>
      </c>
      <c r="C7062" s="2" t="s">
        <v>20263</v>
      </c>
      <c r="D7062" t="s">
        <v>20264</v>
      </c>
      <c r="E7062">
        <v>8</v>
      </c>
      <c r="F7062" t="s">
        <v>20265</v>
      </c>
    </row>
    <row r="7063" spans="1:6">
      <c r="A7063" s="2" t="s">
        <v>33197</v>
      </c>
      <c r="B7063">
        <v>291</v>
      </c>
      <c r="C7063" s="2" t="s">
        <v>19349</v>
      </c>
      <c r="D7063" t="s">
        <v>19350</v>
      </c>
      <c r="E7063">
        <v>8</v>
      </c>
      <c r="F7063" t="s">
        <v>19351</v>
      </c>
    </row>
    <row r="7064" spans="1:6">
      <c r="A7064" s="2" t="s">
        <v>33198</v>
      </c>
      <c r="B7064">
        <v>329</v>
      </c>
      <c r="C7064" s="2" t="s">
        <v>33157</v>
      </c>
      <c r="D7064" t="s">
        <v>33158</v>
      </c>
      <c r="E7064">
        <v>8</v>
      </c>
      <c r="F7064" t="s">
        <v>33159</v>
      </c>
    </row>
    <row r="7065" spans="1:6">
      <c r="A7065" s="2" t="s">
        <v>33199</v>
      </c>
      <c r="B7065">
        <v>150</v>
      </c>
      <c r="C7065" s="2" t="s">
        <v>24242</v>
      </c>
      <c r="D7065" t="s">
        <v>23365</v>
      </c>
      <c r="E7065">
        <v>4</v>
      </c>
      <c r="F7065" t="s">
        <v>33077</v>
      </c>
    </row>
    <row r="7066" spans="1:6">
      <c r="A7066" s="2" t="s">
        <v>33200</v>
      </c>
      <c r="B7066">
        <v>658</v>
      </c>
      <c r="C7066" s="2" t="s">
        <v>28596</v>
      </c>
      <c r="D7066" t="s">
        <v>27872</v>
      </c>
      <c r="E7066">
        <v>16</v>
      </c>
      <c r="F7066" t="s">
        <v>33201</v>
      </c>
    </row>
    <row r="7067" spans="1:6">
      <c r="A7067" s="2" t="s">
        <v>33202</v>
      </c>
      <c r="B7067">
        <v>296</v>
      </c>
      <c r="C7067" s="2" t="s">
        <v>19854</v>
      </c>
      <c r="D7067" t="s">
        <v>32185</v>
      </c>
      <c r="E7067">
        <v>8</v>
      </c>
      <c r="F7067" t="s">
        <v>24559</v>
      </c>
    </row>
    <row r="7068" spans="1:6">
      <c r="A7068" s="2" t="s">
        <v>33203</v>
      </c>
      <c r="B7068">
        <v>531</v>
      </c>
      <c r="C7068" s="2" t="s">
        <v>32187</v>
      </c>
      <c r="D7068" t="s">
        <v>32188</v>
      </c>
      <c r="E7068">
        <v>7</v>
      </c>
      <c r="F7068" t="s">
        <v>32189</v>
      </c>
    </row>
    <row r="7069" spans="1:6">
      <c r="A7069" s="2" t="s">
        <v>33204</v>
      </c>
      <c r="B7069">
        <v>145</v>
      </c>
      <c r="C7069" s="2" t="s">
        <v>25314</v>
      </c>
      <c r="D7069" t="s">
        <v>33205</v>
      </c>
      <c r="E7069">
        <v>4</v>
      </c>
      <c r="F7069" t="s">
        <v>33206</v>
      </c>
    </row>
    <row r="7070" spans="1:6">
      <c r="A7070" s="2" t="s">
        <v>33207</v>
      </c>
      <c r="B7070">
        <v>144</v>
      </c>
      <c r="C7070" s="2" t="s">
        <v>23950</v>
      </c>
      <c r="D7070" t="s">
        <v>21808</v>
      </c>
      <c r="E7070">
        <v>4</v>
      </c>
      <c r="F7070" t="s">
        <v>19267</v>
      </c>
    </row>
    <row r="7071" spans="1:6">
      <c r="A7071" s="2" t="s">
        <v>33208</v>
      </c>
      <c r="B7071">
        <v>154</v>
      </c>
      <c r="C7071" s="2" t="s">
        <v>19261</v>
      </c>
      <c r="D7071" t="s">
        <v>19262</v>
      </c>
      <c r="E7071">
        <v>4</v>
      </c>
      <c r="F7071" t="s">
        <v>19263</v>
      </c>
    </row>
    <row r="7072" spans="1:6">
      <c r="A7072" s="2" t="s">
        <v>33209</v>
      </c>
      <c r="B7072">
        <v>273</v>
      </c>
      <c r="C7072" s="2" t="s">
        <v>33210</v>
      </c>
      <c r="D7072" t="s">
        <v>24377</v>
      </c>
      <c r="E7072">
        <v>7</v>
      </c>
      <c r="F7072" t="s">
        <v>28244</v>
      </c>
    </row>
    <row r="7073" spans="1:6">
      <c r="A7073" s="2" t="s">
        <v>33211</v>
      </c>
      <c r="B7073">
        <v>291</v>
      </c>
      <c r="C7073" s="2" t="s">
        <v>20460</v>
      </c>
      <c r="D7073" t="s">
        <v>23812</v>
      </c>
      <c r="E7073">
        <v>8</v>
      </c>
      <c r="F7073" t="s">
        <v>33212</v>
      </c>
    </row>
    <row r="7074" spans="1:6">
      <c r="A7074" s="2" t="s">
        <v>33213</v>
      </c>
      <c r="B7074">
        <v>309</v>
      </c>
      <c r="C7074" s="2" t="s">
        <v>33214</v>
      </c>
      <c r="D7074" t="s">
        <v>22805</v>
      </c>
      <c r="E7074">
        <v>8</v>
      </c>
      <c r="F7074" t="s">
        <v>33215</v>
      </c>
    </row>
    <row r="7075" spans="1:6">
      <c r="A7075" s="2" t="s">
        <v>33216</v>
      </c>
      <c r="B7075">
        <v>714</v>
      </c>
      <c r="C7075" s="2" t="s">
        <v>33217</v>
      </c>
      <c r="D7075" t="s">
        <v>25194</v>
      </c>
      <c r="E7075">
        <v>15</v>
      </c>
      <c r="F7075" t="s">
        <v>33218</v>
      </c>
    </row>
    <row r="7076" spans="1:6">
      <c r="A7076" s="2" t="s">
        <v>33219</v>
      </c>
      <c r="B7076">
        <v>379</v>
      </c>
      <c r="C7076" s="2" t="s">
        <v>33220</v>
      </c>
      <c r="D7076" t="s">
        <v>32159</v>
      </c>
      <c r="E7076">
        <v>9</v>
      </c>
      <c r="F7076" t="s">
        <v>33221</v>
      </c>
    </row>
    <row r="7077" spans="1:6">
      <c r="A7077" s="2" t="s">
        <v>33222</v>
      </c>
      <c r="B7077">
        <v>559</v>
      </c>
      <c r="C7077" s="2" t="s">
        <v>31628</v>
      </c>
      <c r="D7077" t="s">
        <v>23527</v>
      </c>
      <c r="E7077">
        <v>8</v>
      </c>
      <c r="F7077" t="s">
        <v>33223</v>
      </c>
    </row>
    <row r="7078" spans="1:6">
      <c r="A7078" s="2" t="s">
        <v>33224</v>
      </c>
      <c r="B7078">
        <v>293</v>
      </c>
      <c r="C7078" s="2" t="s">
        <v>29652</v>
      </c>
      <c r="D7078" t="s">
        <v>22329</v>
      </c>
      <c r="E7078">
        <v>8</v>
      </c>
      <c r="F7078" t="s">
        <v>21456</v>
      </c>
    </row>
    <row r="7079" spans="1:6">
      <c r="A7079" s="2" t="s">
        <v>33225</v>
      </c>
      <c r="B7079">
        <v>679</v>
      </c>
      <c r="C7079" s="2" t="s">
        <v>25843</v>
      </c>
      <c r="D7079" t="s">
        <v>22705</v>
      </c>
      <c r="E7079">
        <v>16</v>
      </c>
      <c r="F7079" t="s">
        <v>33226</v>
      </c>
    </row>
    <row r="7080" spans="1:6">
      <c r="A7080" s="2" t="s">
        <v>33227</v>
      </c>
      <c r="B7080">
        <v>354</v>
      </c>
      <c r="C7080" s="2" t="s">
        <v>26960</v>
      </c>
      <c r="D7080" t="s">
        <v>22369</v>
      </c>
      <c r="E7080">
        <v>9</v>
      </c>
      <c r="F7080" t="s">
        <v>33228</v>
      </c>
    </row>
    <row r="7081" spans="1:6">
      <c r="A7081" s="2" t="s">
        <v>33229</v>
      </c>
      <c r="B7081">
        <v>154</v>
      </c>
      <c r="C7081" s="2" t="s">
        <v>20930</v>
      </c>
      <c r="D7081" t="s">
        <v>22461</v>
      </c>
      <c r="E7081">
        <v>4</v>
      </c>
      <c r="F7081" t="s">
        <v>21701</v>
      </c>
    </row>
    <row r="7082" spans="1:6">
      <c r="A7082" s="2" t="s">
        <v>33230</v>
      </c>
      <c r="B7082">
        <v>151</v>
      </c>
      <c r="C7082" s="2" t="s">
        <v>26723</v>
      </c>
      <c r="D7082" t="s">
        <v>20744</v>
      </c>
      <c r="E7082">
        <v>4</v>
      </c>
      <c r="F7082" t="s">
        <v>23899</v>
      </c>
    </row>
    <row r="7083" spans="1:6">
      <c r="A7083" s="2" t="s">
        <v>33231</v>
      </c>
      <c r="B7083">
        <v>435</v>
      </c>
      <c r="C7083" s="2" t="s">
        <v>20277</v>
      </c>
      <c r="D7083" t="s">
        <v>20135</v>
      </c>
      <c r="E7083">
        <v>8</v>
      </c>
      <c r="F7083" t="s">
        <v>33232</v>
      </c>
    </row>
    <row r="7084" spans="1:6">
      <c r="A7084" s="2" t="s">
        <v>33233</v>
      </c>
      <c r="B7084">
        <v>290</v>
      </c>
      <c r="C7084" s="2" t="s">
        <v>22069</v>
      </c>
      <c r="D7084" t="s">
        <v>19274</v>
      </c>
      <c r="E7084">
        <v>8</v>
      </c>
      <c r="F7084" t="s">
        <v>19251</v>
      </c>
    </row>
    <row r="7085" spans="1:6">
      <c r="A7085" s="2" t="s">
        <v>33234</v>
      </c>
      <c r="B7085">
        <v>309</v>
      </c>
      <c r="C7085" s="2" t="s">
        <v>20263</v>
      </c>
      <c r="D7085" t="s">
        <v>20264</v>
      </c>
      <c r="E7085">
        <v>8</v>
      </c>
      <c r="F7085" t="s">
        <v>20265</v>
      </c>
    </row>
    <row r="7086" spans="1:6">
      <c r="A7086" s="2" t="s">
        <v>33235</v>
      </c>
      <c r="B7086">
        <v>339</v>
      </c>
      <c r="C7086" s="2" t="s">
        <v>33236</v>
      </c>
      <c r="D7086" t="s">
        <v>33237</v>
      </c>
      <c r="E7086">
        <v>10</v>
      </c>
      <c r="F7086" t="s">
        <v>33238</v>
      </c>
    </row>
    <row r="7087" spans="1:6">
      <c r="A7087" s="2" t="s">
        <v>33239</v>
      </c>
      <c r="B7087">
        <v>290</v>
      </c>
      <c r="C7087" s="2" t="s">
        <v>19878</v>
      </c>
      <c r="D7087" t="s">
        <v>19250</v>
      </c>
      <c r="E7087">
        <v>8</v>
      </c>
      <c r="F7087" t="s">
        <v>19251</v>
      </c>
    </row>
    <row r="7088" spans="1:6">
      <c r="A7088" s="2" t="s">
        <v>33240</v>
      </c>
      <c r="B7088">
        <v>549</v>
      </c>
      <c r="C7088" s="2" t="s">
        <v>20617</v>
      </c>
      <c r="D7088" t="s">
        <v>20414</v>
      </c>
      <c r="E7088">
        <v>9</v>
      </c>
      <c r="F7088" t="s">
        <v>19972</v>
      </c>
    </row>
    <row r="7089" spans="1:6">
      <c r="A7089" s="2" t="s">
        <v>33241</v>
      </c>
      <c r="B7089">
        <v>550</v>
      </c>
      <c r="C7089" s="2" t="s">
        <v>33242</v>
      </c>
      <c r="D7089" t="s">
        <v>19727</v>
      </c>
      <c r="E7089">
        <v>14</v>
      </c>
      <c r="F7089" t="s">
        <v>19728</v>
      </c>
    </row>
    <row r="7090" spans="1:6">
      <c r="A7090" s="2" t="s">
        <v>33243</v>
      </c>
      <c r="B7090">
        <v>173</v>
      </c>
      <c r="C7090" s="2" t="s">
        <v>33244</v>
      </c>
      <c r="D7090" t="s">
        <v>19938</v>
      </c>
      <c r="E7090">
        <v>4</v>
      </c>
      <c r="F7090" t="s">
        <v>33245</v>
      </c>
    </row>
    <row r="7091" spans="1:6">
      <c r="A7091" s="2" t="s">
        <v>33246</v>
      </c>
      <c r="B7091">
        <v>289</v>
      </c>
      <c r="C7091" s="2" t="s">
        <v>25966</v>
      </c>
      <c r="D7091" t="s">
        <v>24052</v>
      </c>
      <c r="E7091">
        <v>8</v>
      </c>
      <c r="F7091" t="s">
        <v>20261</v>
      </c>
    </row>
    <row r="7092" spans="1:6">
      <c r="A7092" s="2" t="s">
        <v>33247</v>
      </c>
      <c r="B7092">
        <v>550</v>
      </c>
      <c r="C7092" s="2" t="s">
        <v>33248</v>
      </c>
      <c r="D7092" t="s">
        <v>33249</v>
      </c>
      <c r="E7092">
        <v>14</v>
      </c>
      <c r="F7092" t="s">
        <v>19728</v>
      </c>
    </row>
    <row r="7093" spans="1:6">
      <c r="A7093" s="2" t="s">
        <v>33250</v>
      </c>
      <c r="B7093">
        <v>159</v>
      </c>
      <c r="C7093" s="2" t="s">
        <v>33251</v>
      </c>
      <c r="D7093" t="s">
        <v>25065</v>
      </c>
      <c r="E7093">
        <v>4</v>
      </c>
      <c r="F7093" t="s">
        <v>19732</v>
      </c>
    </row>
    <row r="7094" spans="1:6">
      <c r="A7094" s="2" t="s">
        <v>33252</v>
      </c>
      <c r="B7094">
        <v>550</v>
      </c>
      <c r="C7094" s="2" t="s">
        <v>33253</v>
      </c>
      <c r="D7094" t="s">
        <v>33249</v>
      </c>
      <c r="E7094">
        <v>13</v>
      </c>
      <c r="F7094" t="s">
        <v>33254</v>
      </c>
    </row>
    <row r="7095" spans="1:6">
      <c r="A7095" s="2" t="s">
        <v>33255</v>
      </c>
      <c r="B7095">
        <v>173</v>
      </c>
      <c r="C7095" s="2" t="s">
        <v>33244</v>
      </c>
      <c r="D7095" t="s">
        <v>19938</v>
      </c>
      <c r="E7095">
        <v>4</v>
      </c>
      <c r="F7095" t="s">
        <v>33245</v>
      </c>
    </row>
    <row r="7096" spans="1:6">
      <c r="A7096" s="2" t="s">
        <v>33256</v>
      </c>
      <c r="B7096">
        <v>640</v>
      </c>
      <c r="C7096" s="2" t="s">
        <v>22520</v>
      </c>
      <c r="D7096" t="s">
        <v>19822</v>
      </c>
      <c r="E7096">
        <v>16</v>
      </c>
      <c r="F7096" t="s">
        <v>22521</v>
      </c>
    </row>
    <row r="7097" spans="1:6">
      <c r="A7097" s="2" t="s">
        <v>33257</v>
      </c>
      <c r="B7097">
        <v>292</v>
      </c>
      <c r="C7097" s="2" t="s">
        <v>19488</v>
      </c>
      <c r="D7097" t="s">
        <v>21989</v>
      </c>
      <c r="E7097">
        <v>8</v>
      </c>
      <c r="F7097" t="s">
        <v>21990</v>
      </c>
    </row>
    <row r="7098" spans="1:6">
      <c r="A7098" s="2" t="s">
        <v>33258</v>
      </c>
      <c r="B7098">
        <v>292</v>
      </c>
      <c r="C7098" s="2" t="s">
        <v>28943</v>
      </c>
      <c r="D7098" t="s">
        <v>33259</v>
      </c>
      <c r="E7098">
        <v>8</v>
      </c>
      <c r="F7098" t="s">
        <v>21990</v>
      </c>
    </row>
    <row r="7099" spans="1:6">
      <c r="A7099" s="2" t="s">
        <v>33260</v>
      </c>
      <c r="B7099">
        <v>292</v>
      </c>
      <c r="C7099" s="2" t="s">
        <v>21092</v>
      </c>
      <c r="D7099" t="s">
        <v>33261</v>
      </c>
      <c r="E7099">
        <v>8</v>
      </c>
      <c r="F7099" t="s">
        <v>33262</v>
      </c>
    </row>
    <row r="7100" spans="1:6">
      <c r="A7100" s="2" t="s">
        <v>33263</v>
      </c>
      <c r="B7100">
        <v>292</v>
      </c>
      <c r="C7100" s="2" t="s">
        <v>21766</v>
      </c>
      <c r="D7100" t="s">
        <v>33264</v>
      </c>
      <c r="E7100">
        <v>8</v>
      </c>
      <c r="F7100" t="s">
        <v>21581</v>
      </c>
    </row>
    <row r="7101" spans="1:6">
      <c r="A7101" s="2" t="s">
        <v>33265</v>
      </c>
      <c r="B7101">
        <v>292</v>
      </c>
      <c r="C7101" s="2" t="s">
        <v>22392</v>
      </c>
      <c r="D7101" t="s">
        <v>33266</v>
      </c>
      <c r="E7101">
        <v>8</v>
      </c>
      <c r="F7101" t="s">
        <v>32647</v>
      </c>
    </row>
    <row r="7102" spans="1:6">
      <c r="A7102" s="2" t="s">
        <v>33267</v>
      </c>
      <c r="B7102">
        <v>292</v>
      </c>
      <c r="C7102" s="2" t="s">
        <v>20688</v>
      </c>
      <c r="D7102" t="s">
        <v>19908</v>
      </c>
      <c r="E7102">
        <v>8</v>
      </c>
      <c r="F7102" t="s">
        <v>32647</v>
      </c>
    </row>
    <row r="7103" spans="1:6">
      <c r="A7103" s="2" t="s">
        <v>33268</v>
      </c>
      <c r="B7103">
        <v>292</v>
      </c>
      <c r="C7103" s="2" t="s">
        <v>19907</v>
      </c>
      <c r="D7103" t="s">
        <v>33264</v>
      </c>
      <c r="E7103">
        <v>8</v>
      </c>
      <c r="F7103" t="s">
        <v>21581</v>
      </c>
    </row>
    <row r="7104" spans="1:6">
      <c r="A7104" s="2" t="s">
        <v>33269</v>
      </c>
      <c r="B7104">
        <v>291</v>
      </c>
      <c r="C7104" s="2" t="s">
        <v>21225</v>
      </c>
      <c r="D7104" t="s">
        <v>21226</v>
      </c>
      <c r="E7104">
        <v>8</v>
      </c>
      <c r="F7104" t="s">
        <v>21227</v>
      </c>
    </row>
    <row r="7105" spans="1:6">
      <c r="A7105" s="2" t="s">
        <v>33270</v>
      </c>
      <c r="B7105">
        <v>291</v>
      </c>
      <c r="C7105" s="2" t="s">
        <v>24093</v>
      </c>
      <c r="D7105" t="s">
        <v>33271</v>
      </c>
      <c r="E7105">
        <v>8</v>
      </c>
      <c r="F7105" t="s">
        <v>21227</v>
      </c>
    </row>
    <row r="7106" spans="1:6">
      <c r="A7106" s="2" t="s">
        <v>33272</v>
      </c>
      <c r="B7106">
        <v>690</v>
      </c>
      <c r="C7106" s="2" t="s">
        <v>33273</v>
      </c>
      <c r="D7106" t="s">
        <v>19277</v>
      </c>
      <c r="E7106">
        <v>16</v>
      </c>
      <c r="F7106" t="s">
        <v>33274</v>
      </c>
    </row>
    <row r="7107" spans="1:6">
      <c r="A7107" s="2" t="s">
        <v>33275</v>
      </c>
      <c r="B7107">
        <v>302</v>
      </c>
      <c r="C7107" s="2" t="s">
        <v>33276</v>
      </c>
      <c r="D7107" t="s">
        <v>30120</v>
      </c>
      <c r="E7107">
        <v>8</v>
      </c>
      <c r="F7107" t="s">
        <v>33277</v>
      </c>
    </row>
    <row r="7108" spans="1:6">
      <c r="A7108" s="2" t="s">
        <v>33278</v>
      </c>
      <c r="B7108">
        <v>292</v>
      </c>
      <c r="C7108" s="2" t="s">
        <v>22069</v>
      </c>
      <c r="D7108" t="s">
        <v>33279</v>
      </c>
      <c r="E7108">
        <v>8</v>
      </c>
      <c r="F7108" t="s">
        <v>33280</v>
      </c>
    </row>
    <row r="7109" spans="1:6">
      <c r="A7109" s="2" t="s">
        <v>33281</v>
      </c>
      <c r="B7109">
        <v>292</v>
      </c>
      <c r="C7109" s="2" t="s">
        <v>24491</v>
      </c>
      <c r="D7109" t="s">
        <v>29636</v>
      </c>
      <c r="E7109">
        <v>8</v>
      </c>
      <c r="F7109" t="s">
        <v>33282</v>
      </c>
    </row>
    <row r="7110" spans="1:6">
      <c r="A7110" s="2" t="s">
        <v>33283</v>
      </c>
      <c r="B7110">
        <v>296</v>
      </c>
      <c r="C7110" s="2" t="s">
        <v>20638</v>
      </c>
      <c r="D7110" t="s">
        <v>29561</v>
      </c>
      <c r="E7110">
        <v>8</v>
      </c>
      <c r="F7110" t="s">
        <v>32193</v>
      </c>
    </row>
    <row r="7111" spans="1:6">
      <c r="A7111" s="2" t="s">
        <v>33284</v>
      </c>
      <c r="B7111">
        <v>292</v>
      </c>
      <c r="C7111" s="2" t="s">
        <v>28583</v>
      </c>
      <c r="D7111" t="s">
        <v>21388</v>
      </c>
      <c r="E7111">
        <v>8</v>
      </c>
      <c r="F7111" t="s">
        <v>21581</v>
      </c>
    </row>
    <row r="7112" spans="1:6">
      <c r="A7112" s="2" t="s">
        <v>33285</v>
      </c>
      <c r="B7112">
        <v>290</v>
      </c>
      <c r="C7112" s="2" t="s">
        <v>21207</v>
      </c>
      <c r="D7112" t="s">
        <v>19817</v>
      </c>
      <c r="E7112">
        <v>8</v>
      </c>
      <c r="F7112" t="s">
        <v>19251</v>
      </c>
    </row>
    <row r="7113" spans="1:6">
      <c r="A7113" s="2" t="s">
        <v>33286</v>
      </c>
      <c r="B7113">
        <v>314</v>
      </c>
      <c r="C7113" s="2" t="s">
        <v>19785</v>
      </c>
      <c r="D7113" t="s">
        <v>19786</v>
      </c>
      <c r="E7113">
        <v>7</v>
      </c>
      <c r="F7113" t="s">
        <v>19464</v>
      </c>
    </row>
    <row r="7114" spans="1:6">
      <c r="A7114" s="2" t="s">
        <v>33287</v>
      </c>
      <c r="B7114">
        <v>152</v>
      </c>
      <c r="C7114" s="2" t="s">
        <v>20031</v>
      </c>
      <c r="D7114" t="s">
        <v>20032</v>
      </c>
      <c r="E7114">
        <v>4</v>
      </c>
      <c r="F7114" t="s">
        <v>20033</v>
      </c>
    </row>
    <row r="7115" spans="1:6">
      <c r="A7115" s="2" t="s">
        <v>33288</v>
      </c>
      <c r="B7115">
        <v>308</v>
      </c>
      <c r="C7115" s="2" t="s">
        <v>19449</v>
      </c>
      <c r="D7115" t="s">
        <v>19450</v>
      </c>
      <c r="E7115">
        <v>8</v>
      </c>
      <c r="F7115" t="s">
        <v>19451</v>
      </c>
    </row>
    <row r="7116" spans="1:6">
      <c r="A7116" s="2" t="s">
        <v>33289</v>
      </c>
      <c r="B7116">
        <v>152</v>
      </c>
      <c r="C7116" s="2" t="s">
        <v>20031</v>
      </c>
      <c r="D7116" t="s">
        <v>20032</v>
      </c>
      <c r="E7116">
        <v>4</v>
      </c>
      <c r="F7116" t="s">
        <v>20033</v>
      </c>
    </row>
    <row r="7117" spans="1:6">
      <c r="A7117" s="2" t="s">
        <v>33290</v>
      </c>
      <c r="B7117">
        <v>308</v>
      </c>
      <c r="C7117" s="2" t="s">
        <v>19449</v>
      </c>
      <c r="D7117" t="s">
        <v>19450</v>
      </c>
      <c r="E7117">
        <v>8</v>
      </c>
      <c r="F7117" t="s">
        <v>19451</v>
      </c>
    </row>
    <row r="7118" spans="1:6">
      <c r="A7118" s="2" t="s">
        <v>33291</v>
      </c>
      <c r="B7118">
        <v>314</v>
      </c>
      <c r="C7118" s="2" t="s">
        <v>19785</v>
      </c>
      <c r="D7118" t="s">
        <v>19786</v>
      </c>
      <c r="E7118">
        <v>7</v>
      </c>
      <c r="F7118" t="s">
        <v>19464</v>
      </c>
    </row>
    <row r="7119" spans="1:6">
      <c r="A7119" s="2" t="s">
        <v>33292</v>
      </c>
      <c r="B7119">
        <v>314</v>
      </c>
      <c r="C7119" s="2" t="s">
        <v>19785</v>
      </c>
      <c r="D7119" t="s">
        <v>19786</v>
      </c>
      <c r="E7119">
        <v>7</v>
      </c>
      <c r="F7119" t="s">
        <v>19464</v>
      </c>
    </row>
    <row r="7120" spans="1:6">
      <c r="A7120" s="2" t="s">
        <v>33293</v>
      </c>
      <c r="B7120">
        <v>152</v>
      </c>
      <c r="C7120" s="2" t="s">
        <v>20031</v>
      </c>
      <c r="D7120" t="s">
        <v>20032</v>
      </c>
      <c r="E7120">
        <v>4</v>
      </c>
      <c r="F7120" t="s">
        <v>20033</v>
      </c>
    </row>
    <row r="7121" spans="1:6">
      <c r="A7121" s="2" t="s">
        <v>33294</v>
      </c>
      <c r="B7121">
        <v>308</v>
      </c>
      <c r="C7121" s="2" t="s">
        <v>19449</v>
      </c>
      <c r="D7121" t="s">
        <v>19450</v>
      </c>
      <c r="E7121">
        <v>8</v>
      </c>
      <c r="F7121" t="s">
        <v>19451</v>
      </c>
    </row>
    <row r="7122" spans="1:6">
      <c r="A7122" s="2" t="s">
        <v>33295</v>
      </c>
      <c r="B7122">
        <v>314</v>
      </c>
      <c r="C7122" s="2" t="s">
        <v>19858</v>
      </c>
      <c r="D7122" t="s">
        <v>19786</v>
      </c>
      <c r="E7122">
        <v>7</v>
      </c>
      <c r="F7122" t="s">
        <v>19464</v>
      </c>
    </row>
    <row r="7123" spans="1:6">
      <c r="A7123" s="2" t="s">
        <v>33296</v>
      </c>
      <c r="B7123">
        <v>152</v>
      </c>
      <c r="C7123" s="2" t="s">
        <v>20066</v>
      </c>
      <c r="D7123" t="s">
        <v>20067</v>
      </c>
      <c r="E7123">
        <v>4</v>
      </c>
      <c r="F7123" t="s">
        <v>19460</v>
      </c>
    </row>
    <row r="7124" spans="1:6">
      <c r="A7124" s="2" t="s">
        <v>33297</v>
      </c>
      <c r="B7124">
        <v>308</v>
      </c>
      <c r="C7124" s="2" t="s">
        <v>19449</v>
      </c>
      <c r="D7124" t="s">
        <v>19450</v>
      </c>
      <c r="E7124">
        <v>8</v>
      </c>
      <c r="F7124" t="s">
        <v>19451</v>
      </c>
    </row>
    <row r="7125" spans="1:6">
      <c r="A7125" s="2" t="s">
        <v>33298</v>
      </c>
      <c r="B7125">
        <v>315</v>
      </c>
      <c r="C7125" s="2" t="s">
        <v>19738</v>
      </c>
      <c r="D7125" t="s">
        <v>19583</v>
      </c>
      <c r="E7125">
        <v>8</v>
      </c>
      <c r="F7125" t="s">
        <v>19584</v>
      </c>
    </row>
    <row r="7126" spans="1:6">
      <c r="A7126" s="2" t="s">
        <v>33299</v>
      </c>
      <c r="B7126">
        <v>152</v>
      </c>
      <c r="C7126" s="2" t="s">
        <v>19589</v>
      </c>
      <c r="D7126" t="s">
        <v>19590</v>
      </c>
      <c r="E7126">
        <v>4</v>
      </c>
      <c r="F7126" t="s">
        <v>19460</v>
      </c>
    </row>
    <row r="7127" spans="1:6">
      <c r="A7127" s="2" t="s">
        <v>33300</v>
      </c>
      <c r="B7127">
        <v>308</v>
      </c>
      <c r="C7127" s="2" t="s">
        <v>20517</v>
      </c>
      <c r="D7127" t="s">
        <v>20399</v>
      </c>
      <c r="E7127">
        <v>8</v>
      </c>
      <c r="F7127" t="s">
        <v>19451</v>
      </c>
    </row>
    <row r="7128" spans="1:6">
      <c r="A7128" s="2" t="s">
        <v>33301</v>
      </c>
      <c r="B7128">
        <v>308</v>
      </c>
      <c r="C7128" s="2" t="s">
        <v>19586</v>
      </c>
      <c r="D7128" t="s">
        <v>19587</v>
      </c>
      <c r="E7128">
        <v>8</v>
      </c>
      <c r="F7128" t="s">
        <v>19451</v>
      </c>
    </row>
    <row r="7129" spans="1:6">
      <c r="A7129" s="2" t="s">
        <v>33302</v>
      </c>
      <c r="B7129">
        <v>152</v>
      </c>
      <c r="C7129" s="2" t="s">
        <v>19589</v>
      </c>
      <c r="D7129" t="s">
        <v>19590</v>
      </c>
      <c r="E7129">
        <v>4</v>
      </c>
      <c r="F7129" t="s">
        <v>19460</v>
      </c>
    </row>
    <row r="7130" spans="1:6">
      <c r="A7130" s="2" t="s">
        <v>33303</v>
      </c>
      <c r="B7130">
        <v>315</v>
      </c>
      <c r="C7130" s="2" t="s">
        <v>19582</v>
      </c>
      <c r="D7130" t="s">
        <v>19583</v>
      </c>
      <c r="E7130">
        <v>8</v>
      </c>
      <c r="F7130" t="s">
        <v>19584</v>
      </c>
    </row>
    <row r="7131" spans="1:6">
      <c r="A7131" s="2" t="s">
        <v>33304</v>
      </c>
      <c r="B7131">
        <v>152</v>
      </c>
      <c r="C7131" s="2" t="s">
        <v>19589</v>
      </c>
      <c r="D7131" t="s">
        <v>19590</v>
      </c>
      <c r="E7131">
        <v>4</v>
      </c>
      <c r="F7131" t="s">
        <v>19460</v>
      </c>
    </row>
    <row r="7132" spans="1:6">
      <c r="A7132" s="2" t="s">
        <v>33305</v>
      </c>
      <c r="B7132">
        <v>308</v>
      </c>
      <c r="C7132" s="2" t="s">
        <v>33306</v>
      </c>
      <c r="D7132" t="s">
        <v>20399</v>
      </c>
      <c r="E7132">
        <v>8</v>
      </c>
      <c r="F7132" t="s">
        <v>19451</v>
      </c>
    </row>
    <row r="7133" spans="1:6">
      <c r="A7133" s="2" t="s">
        <v>33307</v>
      </c>
      <c r="B7133">
        <v>315</v>
      </c>
      <c r="C7133" s="2" t="s">
        <v>19738</v>
      </c>
      <c r="D7133" t="s">
        <v>19583</v>
      </c>
      <c r="E7133">
        <v>8</v>
      </c>
      <c r="F7133" t="s">
        <v>19584</v>
      </c>
    </row>
    <row r="7134" spans="1:6">
      <c r="A7134" s="2" t="s">
        <v>33308</v>
      </c>
      <c r="B7134">
        <v>549</v>
      </c>
      <c r="C7134" s="2" t="s">
        <v>20617</v>
      </c>
      <c r="D7134" t="s">
        <v>20414</v>
      </c>
      <c r="E7134">
        <v>9</v>
      </c>
      <c r="F7134" t="s">
        <v>19972</v>
      </c>
    </row>
    <row r="7135" spans="1:6">
      <c r="A7135" s="2" t="s">
        <v>33309</v>
      </c>
      <c r="B7135">
        <v>150</v>
      </c>
      <c r="C7135" s="2" t="s">
        <v>25268</v>
      </c>
      <c r="D7135" t="s">
        <v>24395</v>
      </c>
      <c r="E7135">
        <v>4</v>
      </c>
      <c r="F7135" t="s">
        <v>20406</v>
      </c>
    </row>
    <row r="7136" spans="1:6">
      <c r="A7136" s="2" t="s">
        <v>33310</v>
      </c>
      <c r="B7136">
        <v>682</v>
      </c>
      <c r="C7136" s="2" t="s">
        <v>21438</v>
      </c>
      <c r="D7136" t="s">
        <v>22432</v>
      </c>
      <c r="E7136">
        <v>16</v>
      </c>
      <c r="F7136" t="s">
        <v>33311</v>
      </c>
    </row>
    <row r="7137" spans="1:6">
      <c r="A7137" s="2" t="s">
        <v>33312</v>
      </c>
      <c r="B7137">
        <v>536</v>
      </c>
      <c r="C7137" s="2" t="s">
        <v>33313</v>
      </c>
      <c r="D7137" t="s">
        <v>20920</v>
      </c>
      <c r="E7137">
        <v>9</v>
      </c>
      <c r="F7137" t="s">
        <v>33314</v>
      </c>
    </row>
    <row r="7138" spans="1:6">
      <c r="A7138" s="2" t="s">
        <v>33315</v>
      </c>
      <c r="B7138">
        <v>314</v>
      </c>
      <c r="C7138" s="2" t="s">
        <v>19907</v>
      </c>
      <c r="D7138" t="s">
        <v>19908</v>
      </c>
      <c r="E7138">
        <v>8</v>
      </c>
      <c r="F7138" t="s">
        <v>22657</v>
      </c>
    </row>
    <row r="7139" spans="1:6">
      <c r="A7139" s="2" t="s">
        <v>33316</v>
      </c>
      <c r="B7139">
        <v>314</v>
      </c>
      <c r="C7139" s="2" t="s">
        <v>22655</v>
      </c>
      <c r="D7139" t="s">
        <v>22656</v>
      </c>
      <c r="E7139">
        <v>8</v>
      </c>
      <c r="F7139" t="s">
        <v>22657</v>
      </c>
    </row>
    <row r="7140" spans="1:6">
      <c r="A7140" s="2" t="s">
        <v>33317</v>
      </c>
      <c r="B7140">
        <v>289</v>
      </c>
      <c r="C7140" s="2" t="s">
        <v>20259</v>
      </c>
      <c r="D7140" t="s">
        <v>20260</v>
      </c>
      <c r="E7140">
        <v>8</v>
      </c>
      <c r="F7140" t="s">
        <v>20261</v>
      </c>
    </row>
    <row r="7141" spans="1:6">
      <c r="A7141" s="2" t="s">
        <v>33318</v>
      </c>
      <c r="B7141">
        <v>309</v>
      </c>
      <c r="C7141" s="2" t="s">
        <v>20345</v>
      </c>
      <c r="D7141" t="s">
        <v>20264</v>
      </c>
      <c r="E7141">
        <v>8</v>
      </c>
      <c r="F7141" t="s">
        <v>20265</v>
      </c>
    </row>
    <row r="7142" spans="1:6">
      <c r="A7142" s="2" t="s">
        <v>33319</v>
      </c>
      <c r="B7142">
        <v>547</v>
      </c>
      <c r="C7142" s="2" t="s">
        <v>33320</v>
      </c>
      <c r="D7142" t="s">
        <v>20201</v>
      </c>
      <c r="E7142">
        <v>9</v>
      </c>
      <c r="F7142" t="s">
        <v>33321</v>
      </c>
    </row>
    <row r="7143" spans="1:6">
      <c r="A7143" s="2" t="s">
        <v>33322</v>
      </c>
      <c r="B7143">
        <v>290</v>
      </c>
      <c r="C7143" s="2" t="s">
        <v>19249</v>
      </c>
      <c r="D7143" t="s">
        <v>19250</v>
      </c>
      <c r="E7143">
        <v>8</v>
      </c>
      <c r="F7143" t="s">
        <v>19251</v>
      </c>
    </row>
    <row r="7144" spans="1:6">
      <c r="A7144" s="2" t="s">
        <v>33323</v>
      </c>
      <c r="B7144">
        <v>542</v>
      </c>
      <c r="C7144" s="2" t="s">
        <v>25839</v>
      </c>
      <c r="D7144" t="s">
        <v>25840</v>
      </c>
      <c r="E7144">
        <v>9</v>
      </c>
      <c r="F7144" t="s">
        <v>25841</v>
      </c>
    </row>
    <row r="7145" spans="1:6">
      <c r="A7145" s="2" t="s">
        <v>33324</v>
      </c>
      <c r="B7145">
        <v>293</v>
      </c>
      <c r="C7145" s="2" t="s">
        <v>19696</v>
      </c>
      <c r="D7145" t="s">
        <v>33325</v>
      </c>
      <c r="E7145">
        <v>8</v>
      </c>
      <c r="F7145" t="s">
        <v>33326</v>
      </c>
    </row>
    <row r="7146" spans="1:6">
      <c r="A7146" s="2" t="s">
        <v>33327</v>
      </c>
      <c r="B7146">
        <v>144</v>
      </c>
      <c r="C7146" s="2" t="s">
        <v>19911</v>
      </c>
      <c r="D7146" t="s">
        <v>19912</v>
      </c>
      <c r="E7146">
        <v>4</v>
      </c>
      <c r="F7146" t="s">
        <v>19267</v>
      </c>
    </row>
    <row r="7147" spans="1:6">
      <c r="A7147" s="2" t="s">
        <v>33328</v>
      </c>
      <c r="B7147">
        <v>154</v>
      </c>
      <c r="C7147" s="2" t="s">
        <v>19261</v>
      </c>
      <c r="D7147" t="s">
        <v>19262</v>
      </c>
      <c r="E7147">
        <v>4</v>
      </c>
      <c r="F7147" t="s">
        <v>19263</v>
      </c>
    </row>
    <row r="7148" spans="1:6">
      <c r="A7148" s="2" t="s">
        <v>33329</v>
      </c>
      <c r="B7148">
        <v>541</v>
      </c>
      <c r="C7148" s="2" t="s">
        <v>19317</v>
      </c>
      <c r="D7148" t="s">
        <v>19318</v>
      </c>
      <c r="E7148">
        <v>9</v>
      </c>
      <c r="F7148" t="s">
        <v>19319</v>
      </c>
    </row>
    <row r="7149" spans="1:6">
      <c r="A7149" s="2" t="s">
        <v>33330</v>
      </c>
      <c r="B7149">
        <v>541</v>
      </c>
      <c r="C7149" s="2" t="s">
        <v>20369</v>
      </c>
      <c r="D7149" t="s">
        <v>19356</v>
      </c>
      <c r="E7149">
        <v>9</v>
      </c>
      <c r="F7149" t="s">
        <v>19319</v>
      </c>
    </row>
    <row r="7150" spans="1:6">
      <c r="A7150" s="2" t="s">
        <v>33331</v>
      </c>
      <c r="B7150">
        <v>542</v>
      </c>
      <c r="C7150" s="2" t="s">
        <v>23953</v>
      </c>
      <c r="D7150" t="s">
        <v>20327</v>
      </c>
      <c r="E7150">
        <v>9</v>
      </c>
      <c r="F7150" t="s">
        <v>21661</v>
      </c>
    </row>
    <row r="7151" spans="1:6">
      <c r="A7151" s="2" t="s">
        <v>33332</v>
      </c>
      <c r="B7151">
        <v>290</v>
      </c>
      <c r="C7151" s="2" t="s">
        <v>27023</v>
      </c>
      <c r="D7151" t="s">
        <v>23388</v>
      </c>
      <c r="E7151">
        <v>8</v>
      </c>
      <c r="F7151" t="s">
        <v>20628</v>
      </c>
    </row>
    <row r="7152" spans="1:6">
      <c r="A7152" s="2" t="s">
        <v>33333</v>
      </c>
      <c r="B7152">
        <v>289</v>
      </c>
      <c r="C7152" s="2" t="s">
        <v>33334</v>
      </c>
      <c r="D7152" t="s">
        <v>20767</v>
      </c>
      <c r="E7152">
        <v>8</v>
      </c>
      <c r="F7152" t="s">
        <v>23141</v>
      </c>
    </row>
    <row r="7153" spans="1:6">
      <c r="A7153" s="2" t="s">
        <v>33335</v>
      </c>
      <c r="B7153">
        <v>513</v>
      </c>
      <c r="C7153" s="2" t="s">
        <v>23343</v>
      </c>
      <c r="D7153" t="s">
        <v>19979</v>
      </c>
      <c r="E7153">
        <v>9</v>
      </c>
      <c r="F7153" t="s">
        <v>33336</v>
      </c>
    </row>
    <row r="7154" spans="1:6">
      <c r="A7154" s="2" t="s">
        <v>33337</v>
      </c>
      <c r="B7154">
        <v>316</v>
      </c>
      <c r="C7154" s="2" t="s">
        <v>33338</v>
      </c>
      <c r="D7154" t="s">
        <v>22847</v>
      </c>
      <c r="E7154">
        <v>7</v>
      </c>
      <c r="F7154" t="s">
        <v>33339</v>
      </c>
    </row>
    <row r="7155" spans="1:6">
      <c r="A7155" s="2" t="s">
        <v>33340</v>
      </c>
      <c r="B7155">
        <v>658</v>
      </c>
      <c r="C7155" s="2" t="s">
        <v>25473</v>
      </c>
      <c r="D7155" t="s">
        <v>23874</v>
      </c>
      <c r="E7155">
        <v>16</v>
      </c>
      <c r="F7155" t="s">
        <v>33341</v>
      </c>
    </row>
    <row r="7156" spans="1:6">
      <c r="A7156" s="2" t="s">
        <v>33342</v>
      </c>
      <c r="B7156">
        <v>344</v>
      </c>
      <c r="C7156" s="2" t="s">
        <v>33343</v>
      </c>
      <c r="D7156" t="s">
        <v>33344</v>
      </c>
      <c r="E7156">
        <v>9</v>
      </c>
      <c r="F7156" t="s">
        <v>33345</v>
      </c>
    </row>
    <row r="7157" spans="1:6">
      <c r="A7157" s="2" t="s">
        <v>33346</v>
      </c>
      <c r="B7157">
        <v>543</v>
      </c>
      <c r="C7157" s="2" t="s">
        <v>33347</v>
      </c>
      <c r="D7157" t="s">
        <v>19434</v>
      </c>
      <c r="E7157">
        <v>9</v>
      </c>
      <c r="F7157" t="s">
        <v>33348</v>
      </c>
    </row>
    <row r="7158" spans="1:6">
      <c r="A7158" s="2" t="s">
        <v>33349</v>
      </c>
      <c r="B7158">
        <v>344</v>
      </c>
      <c r="C7158" s="2" t="s">
        <v>33350</v>
      </c>
      <c r="D7158" t="s">
        <v>33351</v>
      </c>
      <c r="E7158">
        <v>9</v>
      </c>
      <c r="F7158" t="s">
        <v>33352</v>
      </c>
    </row>
    <row r="7159" spans="1:6">
      <c r="A7159" s="2" t="s">
        <v>33353</v>
      </c>
      <c r="B7159">
        <v>722</v>
      </c>
      <c r="C7159" s="2" t="s">
        <v>33354</v>
      </c>
      <c r="D7159" t="s">
        <v>23710</v>
      </c>
      <c r="E7159">
        <v>15</v>
      </c>
      <c r="F7159" t="s">
        <v>33355</v>
      </c>
    </row>
    <row r="7160" spans="1:6">
      <c r="A7160" s="2" t="s">
        <v>33356</v>
      </c>
      <c r="B7160">
        <v>290</v>
      </c>
      <c r="C7160" s="2" t="s">
        <v>19249</v>
      </c>
      <c r="D7160" t="s">
        <v>19250</v>
      </c>
      <c r="E7160">
        <v>8</v>
      </c>
      <c r="F7160" t="s">
        <v>19251</v>
      </c>
    </row>
    <row r="7161" spans="1:6">
      <c r="A7161" s="2" t="s">
        <v>33357</v>
      </c>
      <c r="B7161">
        <v>290</v>
      </c>
      <c r="C7161" s="2" t="s">
        <v>19810</v>
      </c>
      <c r="D7161" t="s">
        <v>19811</v>
      </c>
      <c r="E7161">
        <v>8</v>
      </c>
      <c r="F7161" t="s">
        <v>19812</v>
      </c>
    </row>
    <row r="7162" spans="1:6">
      <c r="A7162" s="2" t="s">
        <v>33358</v>
      </c>
      <c r="B7162">
        <v>290</v>
      </c>
      <c r="C7162" s="2" t="s">
        <v>19249</v>
      </c>
      <c r="D7162" t="s">
        <v>19250</v>
      </c>
      <c r="E7162">
        <v>8</v>
      </c>
      <c r="F7162" t="s">
        <v>19251</v>
      </c>
    </row>
    <row r="7163" spans="1:6">
      <c r="A7163" s="2" t="s">
        <v>33359</v>
      </c>
      <c r="B7163">
        <v>365</v>
      </c>
      <c r="C7163" s="2" t="s">
        <v>28780</v>
      </c>
      <c r="D7163" t="s">
        <v>31072</v>
      </c>
      <c r="E7163">
        <v>10</v>
      </c>
      <c r="F7163" t="s">
        <v>33360</v>
      </c>
    </row>
    <row r="7164" spans="1:6">
      <c r="A7164" s="2" t="s">
        <v>33361</v>
      </c>
      <c r="B7164">
        <v>486</v>
      </c>
      <c r="C7164" s="2" t="s">
        <v>33362</v>
      </c>
      <c r="D7164" t="s">
        <v>21114</v>
      </c>
      <c r="E7164">
        <v>8</v>
      </c>
      <c r="F7164" t="s">
        <v>33363</v>
      </c>
    </row>
    <row r="7165" spans="1:6">
      <c r="A7165" s="2" t="s">
        <v>33364</v>
      </c>
      <c r="B7165">
        <v>291</v>
      </c>
      <c r="C7165" s="2" t="s">
        <v>19478</v>
      </c>
      <c r="D7165" t="s">
        <v>19350</v>
      </c>
      <c r="E7165">
        <v>8</v>
      </c>
      <c r="F7165" t="s">
        <v>19351</v>
      </c>
    </row>
    <row r="7166" spans="1:6">
      <c r="A7166" s="2" t="s">
        <v>33365</v>
      </c>
      <c r="B7166">
        <v>291</v>
      </c>
      <c r="C7166" s="2" t="s">
        <v>19478</v>
      </c>
      <c r="D7166" t="s">
        <v>19350</v>
      </c>
      <c r="E7166">
        <v>8</v>
      </c>
      <c r="F7166" t="s">
        <v>19351</v>
      </c>
    </row>
    <row r="7167" spans="1:6">
      <c r="A7167" s="2" t="s">
        <v>33366</v>
      </c>
      <c r="B7167">
        <v>291</v>
      </c>
      <c r="C7167" s="2" t="s">
        <v>19478</v>
      </c>
      <c r="D7167" t="s">
        <v>19350</v>
      </c>
      <c r="E7167">
        <v>8</v>
      </c>
      <c r="F7167" t="s">
        <v>19351</v>
      </c>
    </row>
    <row r="7168" spans="1:6">
      <c r="A7168" s="2" t="s">
        <v>33367</v>
      </c>
      <c r="B7168">
        <v>291</v>
      </c>
      <c r="C7168" s="2" t="s">
        <v>19478</v>
      </c>
      <c r="D7168" t="s">
        <v>19350</v>
      </c>
      <c r="E7168">
        <v>8</v>
      </c>
      <c r="F7168" t="s">
        <v>19351</v>
      </c>
    </row>
    <row r="7169" spans="1:6">
      <c r="A7169" s="2" t="s">
        <v>33368</v>
      </c>
      <c r="B7169">
        <v>291</v>
      </c>
      <c r="C7169" s="2" t="s">
        <v>19478</v>
      </c>
      <c r="D7169" t="s">
        <v>19350</v>
      </c>
      <c r="E7169">
        <v>8</v>
      </c>
      <c r="F7169" t="s">
        <v>19351</v>
      </c>
    </row>
    <row r="7170" spans="1:6">
      <c r="A7170" s="2" t="s">
        <v>33369</v>
      </c>
      <c r="B7170">
        <v>308</v>
      </c>
      <c r="C7170" s="2" t="s">
        <v>21831</v>
      </c>
      <c r="D7170" t="s">
        <v>21832</v>
      </c>
      <c r="E7170">
        <v>8</v>
      </c>
      <c r="F7170" t="s">
        <v>21833</v>
      </c>
    </row>
    <row r="7171" spans="1:6">
      <c r="A7171" s="2" t="s">
        <v>33370</v>
      </c>
      <c r="B7171">
        <v>154</v>
      </c>
      <c r="C7171" s="2" t="s">
        <v>19261</v>
      </c>
      <c r="D7171" t="s">
        <v>19262</v>
      </c>
      <c r="E7171">
        <v>4</v>
      </c>
      <c r="F7171" t="s">
        <v>19263</v>
      </c>
    </row>
    <row r="7172" spans="1:6">
      <c r="A7172" s="2" t="s">
        <v>33371</v>
      </c>
      <c r="B7172">
        <v>144</v>
      </c>
      <c r="C7172" s="2" t="s">
        <v>19911</v>
      </c>
      <c r="D7172" t="s">
        <v>19912</v>
      </c>
      <c r="E7172">
        <v>4</v>
      </c>
      <c r="F7172" t="s">
        <v>19267</v>
      </c>
    </row>
    <row r="7173" spans="1:6">
      <c r="A7173" s="2" t="s">
        <v>33372</v>
      </c>
      <c r="B7173">
        <v>144</v>
      </c>
      <c r="C7173" s="2" t="s">
        <v>19265</v>
      </c>
      <c r="D7173" t="s">
        <v>19266</v>
      </c>
      <c r="E7173">
        <v>4</v>
      </c>
      <c r="F7173" t="s">
        <v>19267</v>
      </c>
    </row>
    <row r="7174" spans="1:6">
      <c r="A7174" s="2" t="s">
        <v>33373</v>
      </c>
      <c r="B7174">
        <v>154</v>
      </c>
      <c r="C7174" s="2" t="s">
        <v>19261</v>
      </c>
      <c r="D7174" t="s">
        <v>19262</v>
      </c>
      <c r="E7174">
        <v>4</v>
      </c>
      <c r="F7174" t="s">
        <v>19263</v>
      </c>
    </row>
    <row r="7175" spans="1:6">
      <c r="A7175" s="2" t="s">
        <v>33374</v>
      </c>
      <c r="B7175">
        <v>654</v>
      </c>
      <c r="C7175" s="2" t="s">
        <v>33375</v>
      </c>
      <c r="D7175" t="s">
        <v>21058</v>
      </c>
      <c r="E7175">
        <v>16</v>
      </c>
      <c r="F7175" t="s">
        <v>21059</v>
      </c>
    </row>
    <row r="7176" spans="1:6">
      <c r="A7176" s="2" t="s">
        <v>33376</v>
      </c>
      <c r="B7176">
        <v>683</v>
      </c>
      <c r="C7176" s="2" t="s">
        <v>25276</v>
      </c>
      <c r="D7176" t="s">
        <v>19424</v>
      </c>
      <c r="E7176">
        <v>16</v>
      </c>
      <c r="F7176" t="s">
        <v>33377</v>
      </c>
    </row>
    <row r="7177" spans="1:6">
      <c r="A7177" s="2" t="s">
        <v>33378</v>
      </c>
      <c r="B7177">
        <v>683</v>
      </c>
      <c r="C7177" s="2" t="s">
        <v>33379</v>
      </c>
      <c r="D7177" t="s">
        <v>21451</v>
      </c>
      <c r="E7177">
        <v>16</v>
      </c>
      <c r="F7177" t="s">
        <v>33380</v>
      </c>
    </row>
    <row r="7178" spans="1:6">
      <c r="A7178" s="2" t="s">
        <v>33381</v>
      </c>
      <c r="B7178">
        <v>683</v>
      </c>
      <c r="C7178" s="2" t="s">
        <v>33379</v>
      </c>
      <c r="D7178" t="s">
        <v>21451</v>
      </c>
      <c r="E7178">
        <v>16</v>
      </c>
      <c r="F7178" t="s">
        <v>33380</v>
      </c>
    </row>
    <row r="7179" spans="1:6">
      <c r="A7179" s="2" t="s">
        <v>33382</v>
      </c>
      <c r="B7179">
        <v>683</v>
      </c>
      <c r="C7179" s="2" t="s">
        <v>25276</v>
      </c>
      <c r="D7179" t="s">
        <v>19424</v>
      </c>
      <c r="E7179">
        <v>16</v>
      </c>
      <c r="F7179" t="s">
        <v>33377</v>
      </c>
    </row>
    <row r="7180" spans="1:6">
      <c r="A7180" s="2" t="s">
        <v>33383</v>
      </c>
      <c r="B7180">
        <v>683</v>
      </c>
      <c r="C7180" s="2" t="s">
        <v>33379</v>
      </c>
      <c r="D7180" t="s">
        <v>21451</v>
      </c>
      <c r="E7180">
        <v>16</v>
      </c>
      <c r="F7180" t="s">
        <v>33380</v>
      </c>
    </row>
    <row r="7181" spans="1:6">
      <c r="A7181" s="2" t="s">
        <v>33384</v>
      </c>
      <c r="B7181">
        <v>654</v>
      </c>
      <c r="C7181" s="2" t="s">
        <v>33375</v>
      </c>
      <c r="D7181" t="s">
        <v>21058</v>
      </c>
      <c r="E7181">
        <v>16</v>
      </c>
      <c r="F7181" t="s">
        <v>21059</v>
      </c>
    </row>
    <row r="7182" spans="1:6">
      <c r="A7182" s="2" t="s">
        <v>33385</v>
      </c>
      <c r="B7182">
        <v>683</v>
      </c>
      <c r="C7182" s="2" t="s">
        <v>25276</v>
      </c>
      <c r="D7182" t="s">
        <v>19424</v>
      </c>
      <c r="E7182">
        <v>16</v>
      </c>
      <c r="F7182" t="s">
        <v>33377</v>
      </c>
    </row>
    <row r="7183" spans="1:6">
      <c r="A7183" s="2" t="s">
        <v>33386</v>
      </c>
      <c r="B7183">
        <v>683</v>
      </c>
      <c r="C7183" s="2" t="s">
        <v>33387</v>
      </c>
      <c r="D7183" t="s">
        <v>21451</v>
      </c>
      <c r="E7183">
        <v>16</v>
      </c>
      <c r="F7183" t="s">
        <v>33380</v>
      </c>
    </row>
    <row r="7184" spans="1:6">
      <c r="A7184" s="2" t="s">
        <v>33388</v>
      </c>
      <c r="B7184">
        <v>654</v>
      </c>
      <c r="C7184" s="2" t="s">
        <v>22446</v>
      </c>
      <c r="D7184" t="s">
        <v>21771</v>
      </c>
      <c r="E7184">
        <v>16</v>
      </c>
      <c r="F7184" t="s">
        <v>21059</v>
      </c>
    </row>
    <row r="7185" spans="1:6">
      <c r="A7185" s="2" t="s">
        <v>33389</v>
      </c>
      <c r="B7185">
        <v>683</v>
      </c>
      <c r="C7185" s="2" t="s">
        <v>33379</v>
      </c>
      <c r="D7185" t="s">
        <v>21451</v>
      </c>
      <c r="E7185">
        <v>16</v>
      </c>
      <c r="F7185" t="s">
        <v>33380</v>
      </c>
    </row>
    <row r="7186" spans="1:6">
      <c r="A7186" s="2" t="s">
        <v>33390</v>
      </c>
      <c r="B7186">
        <v>759</v>
      </c>
      <c r="C7186" s="2" t="s">
        <v>33391</v>
      </c>
      <c r="D7186" t="s">
        <v>33392</v>
      </c>
      <c r="E7186">
        <v>16</v>
      </c>
      <c r="F7186" t="s">
        <v>33143</v>
      </c>
    </row>
    <row r="7187" spans="1:6">
      <c r="A7187" s="2" t="s">
        <v>33393</v>
      </c>
      <c r="B7187">
        <v>759</v>
      </c>
      <c r="C7187" s="2" t="s">
        <v>33391</v>
      </c>
      <c r="D7187" t="s">
        <v>33392</v>
      </c>
      <c r="E7187">
        <v>16</v>
      </c>
      <c r="F7187" t="s">
        <v>33143</v>
      </c>
    </row>
    <row r="7188" spans="1:6">
      <c r="A7188" s="2" t="s">
        <v>33394</v>
      </c>
      <c r="B7188">
        <v>654</v>
      </c>
      <c r="C7188" s="2" t="s">
        <v>33375</v>
      </c>
      <c r="D7188" t="s">
        <v>21058</v>
      </c>
      <c r="E7188">
        <v>16</v>
      </c>
      <c r="F7188" t="s">
        <v>21059</v>
      </c>
    </row>
    <row r="7189" spans="1:6">
      <c r="A7189" s="2" t="s">
        <v>33395</v>
      </c>
      <c r="B7189">
        <v>654</v>
      </c>
      <c r="C7189" s="2" t="s">
        <v>33375</v>
      </c>
      <c r="D7189" t="s">
        <v>21058</v>
      </c>
      <c r="E7189">
        <v>16</v>
      </c>
      <c r="F7189" t="s">
        <v>21059</v>
      </c>
    </row>
    <row r="7190" spans="1:6">
      <c r="A7190" s="2" t="s">
        <v>33396</v>
      </c>
      <c r="B7190">
        <v>654</v>
      </c>
      <c r="C7190" s="2" t="s">
        <v>33375</v>
      </c>
      <c r="D7190" t="s">
        <v>21058</v>
      </c>
      <c r="E7190">
        <v>16</v>
      </c>
      <c r="F7190" t="s">
        <v>21059</v>
      </c>
    </row>
    <row r="7191" spans="1:6">
      <c r="A7191" s="2" t="s">
        <v>33397</v>
      </c>
      <c r="B7191">
        <v>291</v>
      </c>
      <c r="C7191" s="2" t="s">
        <v>20510</v>
      </c>
      <c r="D7191" t="s">
        <v>20194</v>
      </c>
      <c r="E7191">
        <v>8</v>
      </c>
      <c r="F7191" t="s">
        <v>19351</v>
      </c>
    </row>
    <row r="7192" spans="1:6">
      <c r="A7192" s="2" t="s">
        <v>33398</v>
      </c>
      <c r="B7192">
        <v>291</v>
      </c>
      <c r="C7192" s="2" t="s">
        <v>20510</v>
      </c>
      <c r="D7192" t="s">
        <v>20194</v>
      </c>
      <c r="E7192">
        <v>8</v>
      </c>
      <c r="F7192" t="s">
        <v>19351</v>
      </c>
    </row>
    <row r="7193" spans="1:6">
      <c r="A7193" s="2" t="s">
        <v>33399</v>
      </c>
      <c r="B7193">
        <v>291</v>
      </c>
      <c r="C7193" s="2" t="s">
        <v>20510</v>
      </c>
      <c r="D7193" t="s">
        <v>20194</v>
      </c>
      <c r="E7193">
        <v>8</v>
      </c>
      <c r="F7193" t="s">
        <v>19351</v>
      </c>
    </row>
    <row r="7194" spans="1:6">
      <c r="A7194" s="2" t="s">
        <v>33400</v>
      </c>
      <c r="B7194">
        <v>309</v>
      </c>
      <c r="C7194" s="2" t="s">
        <v>20345</v>
      </c>
      <c r="D7194" t="s">
        <v>20264</v>
      </c>
      <c r="E7194">
        <v>8</v>
      </c>
      <c r="F7194" t="s">
        <v>20265</v>
      </c>
    </row>
    <row r="7195" spans="1:6">
      <c r="A7195" s="2" t="s">
        <v>33401</v>
      </c>
      <c r="B7195">
        <v>291</v>
      </c>
      <c r="C7195" s="2" t="s">
        <v>20510</v>
      </c>
      <c r="D7195" t="s">
        <v>20194</v>
      </c>
      <c r="E7195">
        <v>8</v>
      </c>
      <c r="F7195" t="s">
        <v>19351</v>
      </c>
    </row>
    <row r="7196" spans="1:6">
      <c r="A7196" s="2" t="s">
        <v>33402</v>
      </c>
      <c r="B7196">
        <v>309</v>
      </c>
      <c r="C7196" s="2" t="s">
        <v>20345</v>
      </c>
      <c r="D7196" t="s">
        <v>20264</v>
      </c>
      <c r="E7196">
        <v>8</v>
      </c>
      <c r="F7196" t="s">
        <v>20265</v>
      </c>
    </row>
    <row r="7197" spans="1:6">
      <c r="A7197" s="2" t="s">
        <v>33403</v>
      </c>
      <c r="B7197">
        <v>291</v>
      </c>
      <c r="C7197" s="2" t="s">
        <v>20510</v>
      </c>
      <c r="D7197" t="s">
        <v>20194</v>
      </c>
      <c r="E7197">
        <v>8</v>
      </c>
      <c r="F7197" t="s">
        <v>19351</v>
      </c>
    </row>
    <row r="7198" spans="1:6">
      <c r="A7198" s="2" t="s">
        <v>33404</v>
      </c>
      <c r="B7198">
        <v>290</v>
      </c>
      <c r="C7198" s="2" t="s">
        <v>26173</v>
      </c>
      <c r="D7198" t="s">
        <v>26174</v>
      </c>
      <c r="E7198">
        <v>8</v>
      </c>
      <c r="F7198" t="s">
        <v>26154</v>
      </c>
    </row>
    <row r="7199" spans="1:6">
      <c r="A7199" s="2" t="s">
        <v>33405</v>
      </c>
      <c r="B7199">
        <v>291</v>
      </c>
      <c r="C7199" s="2" t="s">
        <v>19353</v>
      </c>
      <c r="D7199" t="s">
        <v>20604</v>
      </c>
      <c r="E7199">
        <v>8</v>
      </c>
      <c r="F7199" t="s">
        <v>19351</v>
      </c>
    </row>
    <row r="7200" spans="1:6">
      <c r="A7200" s="2" t="s">
        <v>33406</v>
      </c>
      <c r="B7200">
        <v>291</v>
      </c>
      <c r="C7200" s="2" t="s">
        <v>19353</v>
      </c>
      <c r="D7200" t="s">
        <v>20604</v>
      </c>
      <c r="E7200">
        <v>8</v>
      </c>
      <c r="F7200" t="s">
        <v>19351</v>
      </c>
    </row>
    <row r="7201" spans="1:6">
      <c r="A7201" s="2" t="s">
        <v>33407</v>
      </c>
      <c r="B7201">
        <v>291</v>
      </c>
      <c r="C7201" s="2" t="s">
        <v>19353</v>
      </c>
      <c r="D7201" t="s">
        <v>20604</v>
      </c>
      <c r="E7201">
        <v>8</v>
      </c>
      <c r="F7201" t="s">
        <v>19351</v>
      </c>
    </row>
    <row r="7202" spans="1:6">
      <c r="A7202" s="2" t="s">
        <v>33408</v>
      </c>
      <c r="B7202">
        <v>291</v>
      </c>
      <c r="C7202" s="2" t="s">
        <v>19349</v>
      </c>
      <c r="D7202" t="s">
        <v>19350</v>
      </c>
      <c r="E7202">
        <v>8</v>
      </c>
      <c r="F7202" t="s">
        <v>19351</v>
      </c>
    </row>
    <row r="7203" spans="1:6">
      <c r="A7203" s="2" t="s">
        <v>33409</v>
      </c>
      <c r="B7203">
        <v>291</v>
      </c>
      <c r="C7203" s="2" t="s">
        <v>19349</v>
      </c>
      <c r="D7203" t="s">
        <v>19350</v>
      </c>
      <c r="E7203">
        <v>8</v>
      </c>
      <c r="F7203" t="s">
        <v>19351</v>
      </c>
    </row>
    <row r="7204" spans="1:6">
      <c r="A7204" s="2" t="s">
        <v>33410</v>
      </c>
      <c r="B7204">
        <v>291</v>
      </c>
      <c r="C7204" s="2" t="s">
        <v>19349</v>
      </c>
      <c r="D7204" t="s">
        <v>19350</v>
      </c>
      <c r="E7204">
        <v>8</v>
      </c>
      <c r="F7204" t="s">
        <v>19351</v>
      </c>
    </row>
    <row r="7205" spans="1:6">
      <c r="A7205" s="2" t="s">
        <v>33411</v>
      </c>
      <c r="B7205">
        <v>290</v>
      </c>
      <c r="C7205" s="2" t="s">
        <v>29363</v>
      </c>
      <c r="D7205" t="s">
        <v>27891</v>
      </c>
      <c r="E7205">
        <v>8</v>
      </c>
      <c r="F7205" t="s">
        <v>26154</v>
      </c>
    </row>
    <row r="7206" spans="1:6">
      <c r="A7206" s="2" t="s">
        <v>33412</v>
      </c>
      <c r="B7206">
        <v>290</v>
      </c>
      <c r="C7206" s="2" t="s">
        <v>29363</v>
      </c>
      <c r="D7206" t="s">
        <v>27891</v>
      </c>
      <c r="E7206">
        <v>8</v>
      </c>
      <c r="F7206" t="s">
        <v>26154</v>
      </c>
    </row>
    <row r="7207" spans="1:6">
      <c r="A7207" s="2" t="s">
        <v>33413</v>
      </c>
      <c r="B7207">
        <v>290</v>
      </c>
      <c r="C7207" s="2" t="s">
        <v>23301</v>
      </c>
      <c r="D7207" t="s">
        <v>26074</v>
      </c>
      <c r="E7207">
        <v>8</v>
      </c>
      <c r="F7207" t="s">
        <v>26154</v>
      </c>
    </row>
    <row r="7208" spans="1:6">
      <c r="A7208" s="2" t="s">
        <v>33414</v>
      </c>
      <c r="B7208">
        <v>290</v>
      </c>
      <c r="C7208" s="2" t="s">
        <v>23301</v>
      </c>
      <c r="D7208" t="s">
        <v>26074</v>
      </c>
      <c r="E7208">
        <v>8</v>
      </c>
      <c r="F7208" t="s">
        <v>26154</v>
      </c>
    </row>
    <row r="7209" spans="1:6">
      <c r="A7209" s="2" t="s">
        <v>33415</v>
      </c>
      <c r="B7209">
        <v>290</v>
      </c>
      <c r="C7209" s="2" t="s">
        <v>29363</v>
      </c>
      <c r="D7209" t="s">
        <v>26074</v>
      </c>
      <c r="E7209">
        <v>8</v>
      </c>
      <c r="F7209" t="s">
        <v>26154</v>
      </c>
    </row>
    <row r="7210" spans="1:6">
      <c r="A7210" s="2" t="s">
        <v>33416</v>
      </c>
      <c r="B7210">
        <v>290</v>
      </c>
      <c r="C7210" s="2" t="s">
        <v>26470</v>
      </c>
      <c r="D7210" t="s">
        <v>29172</v>
      </c>
      <c r="E7210">
        <v>8</v>
      </c>
      <c r="F7210" t="s">
        <v>26154</v>
      </c>
    </row>
    <row r="7211" spans="1:6">
      <c r="A7211" s="2" t="s">
        <v>33417</v>
      </c>
      <c r="B7211">
        <v>290</v>
      </c>
      <c r="C7211" s="2" t="s">
        <v>29363</v>
      </c>
      <c r="D7211" t="s">
        <v>27891</v>
      </c>
      <c r="E7211">
        <v>8</v>
      </c>
      <c r="F7211" t="s">
        <v>26154</v>
      </c>
    </row>
    <row r="7212" spans="1:6">
      <c r="A7212" s="2" t="s">
        <v>33418</v>
      </c>
      <c r="B7212">
        <v>290</v>
      </c>
      <c r="C7212" s="2" t="s">
        <v>26470</v>
      </c>
      <c r="D7212" t="s">
        <v>29172</v>
      </c>
      <c r="E7212">
        <v>8</v>
      </c>
      <c r="F7212" t="s">
        <v>26154</v>
      </c>
    </row>
    <row r="7213" spans="1:6">
      <c r="A7213" s="2" t="s">
        <v>33419</v>
      </c>
      <c r="B7213">
        <v>290</v>
      </c>
      <c r="C7213" s="2" t="s">
        <v>26470</v>
      </c>
      <c r="D7213" t="s">
        <v>29172</v>
      </c>
      <c r="E7213">
        <v>8</v>
      </c>
      <c r="F7213" t="s">
        <v>26154</v>
      </c>
    </row>
    <row r="7214" spans="1:6">
      <c r="A7214" s="2" t="s">
        <v>33420</v>
      </c>
      <c r="B7214">
        <v>290</v>
      </c>
      <c r="C7214" s="2" t="s">
        <v>29897</v>
      </c>
      <c r="D7214" t="s">
        <v>26074</v>
      </c>
      <c r="E7214">
        <v>8</v>
      </c>
      <c r="F7214" t="s">
        <v>26154</v>
      </c>
    </row>
    <row r="7215" spans="1:6">
      <c r="A7215" s="2" t="s">
        <v>33421</v>
      </c>
      <c r="B7215">
        <v>290</v>
      </c>
      <c r="C7215" s="2" t="s">
        <v>23301</v>
      </c>
      <c r="D7215" t="s">
        <v>26074</v>
      </c>
      <c r="E7215">
        <v>8</v>
      </c>
      <c r="F7215" t="s">
        <v>26154</v>
      </c>
    </row>
    <row r="7216" spans="1:6">
      <c r="A7216" s="2" t="s">
        <v>33422</v>
      </c>
      <c r="B7216">
        <v>290</v>
      </c>
      <c r="C7216" s="2" t="s">
        <v>23301</v>
      </c>
      <c r="D7216" t="s">
        <v>26074</v>
      </c>
      <c r="E7216">
        <v>8</v>
      </c>
      <c r="F7216" t="s">
        <v>26154</v>
      </c>
    </row>
    <row r="7217" spans="1:6">
      <c r="A7217" s="2" t="s">
        <v>33423</v>
      </c>
      <c r="B7217">
        <v>290</v>
      </c>
      <c r="C7217" s="2" t="s">
        <v>29363</v>
      </c>
      <c r="D7217" t="s">
        <v>26074</v>
      </c>
      <c r="E7217">
        <v>8</v>
      </c>
      <c r="F7217" t="s">
        <v>26154</v>
      </c>
    </row>
    <row r="7218" spans="1:6">
      <c r="A7218" s="2" t="s">
        <v>33424</v>
      </c>
      <c r="B7218">
        <v>290</v>
      </c>
      <c r="C7218" s="2" t="s">
        <v>26470</v>
      </c>
      <c r="D7218" t="s">
        <v>29172</v>
      </c>
      <c r="E7218">
        <v>8</v>
      </c>
      <c r="F7218" t="s">
        <v>26154</v>
      </c>
    </row>
    <row r="7219" spans="1:6">
      <c r="A7219" s="2" t="s">
        <v>33425</v>
      </c>
      <c r="B7219">
        <v>290</v>
      </c>
      <c r="C7219" s="2" t="s">
        <v>23301</v>
      </c>
      <c r="D7219" t="s">
        <v>26074</v>
      </c>
      <c r="E7219">
        <v>8</v>
      </c>
      <c r="F7219" t="s">
        <v>26154</v>
      </c>
    </row>
    <row r="7220" spans="1:6">
      <c r="A7220" s="2" t="s">
        <v>33426</v>
      </c>
      <c r="B7220">
        <v>290</v>
      </c>
      <c r="C7220" s="2" t="s">
        <v>23301</v>
      </c>
      <c r="D7220" t="s">
        <v>26074</v>
      </c>
      <c r="E7220">
        <v>8</v>
      </c>
      <c r="F7220" t="s">
        <v>26154</v>
      </c>
    </row>
    <row r="7221" spans="1:6">
      <c r="A7221" s="2" t="s">
        <v>33427</v>
      </c>
      <c r="B7221">
        <v>290</v>
      </c>
      <c r="C7221" s="2" t="s">
        <v>23301</v>
      </c>
      <c r="D7221" t="s">
        <v>26074</v>
      </c>
      <c r="E7221">
        <v>8</v>
      </c>
      <c r="F7221" t="s">
        <v>26154</v>
      </c>
    </row>
    <row r="7222" spans="1:6">
      <c r="A7222" s="2" t="s">
        <v>33428</v>
      </c>
      <c r="B7222">
        <v>290</v>
      </c>
      <c r="C7222" s="2" t="s">
        <v>23301</v>
      </c>
      <c r="D7222" t="s">
        <v>26074</v>
      </c>
      <c r="E7222">
        <v>8</v>
      </c>
      <c r="F7222" t="s">
        <v>26154</v>
      </c>
    </row>
    <row r="7223" spans="1:6">
      <c r="A7223" s="2" t="s">
        <v>33429</v>
      </c>
      <c r="B7223">
        <v>290</v>
      </c>
      <c r="C7223" s="2" t="s">
        <v>23301</v>
      </c>
      <c r="D7223" t="s">
        <v>26074</v>
      </c>
      <c r="E7223">
        <v>8</v>
      </c>
      <c r="F7223" t="s">
        <v>26154</v>
      </c>
    </row>
    <row r="7224" spans="1:6">
      <c r="A7224" s="2" t="s">
        <v>33430</v>
      </c>
      <c r="B7224">
        <v>290</v>
      </c>
      <c r="C7224" s="2" t="s">
        <v>23301</v>
      </c>
      <c r="D7224" t="s">
        <v>26074</v>
      </c>
      <c r="E7224">
        <v>8</v>
      </c>
      <c r="F7224" t="s">
        <v>26154</v>
      </c>
    </row>
    <row r="7225" spans="1:6">
      <c r="A7225" s="2" t="s">
        <v>33431</v>
      </c>
      <c r="B7225">
        <v>290</v>
      </c>
      <c r="C7225" s="2" t="s">
        <v>23301</v>
      </c>
      <c r="D7225" t="s">
        <v>26074</v>
      </c>
      <c r="E7225">
        <v>8</v>
      </c>
      <c r="F7225" t="s">
        <v>26154</v>
      </c>
    </row>
    <row r="7226" spans="1:6">
      <c r="A7226" s="2" t="s">
        <v>33432</v>
      </c>
      <c r="B7226">
        <v>290</v>
      </c>
      <c r="C7226" s="2" t="s">
        <v>23301</v>
      </c>
      <c r="D7226" t="s">
        <v>26074</v>
      </c>
      <c r="E7226">
        <v>8</v>
      </c>
      <c r="F7226" t="s">
        <v>26154</v>
      </c>
    </row>
    <row r="7227" spans="1:6">
      <c r="A7227" s="2" t="s">
        <v>33433</v>
      </c>
      <c r="B7227">
        <v>290</v>
      </c>
      <c r="C7227" s="2" t="s">
        <v>23301</v>
      </c>
      <c r="D7227" t="s">
        <v>26074</v>
      </c>
      <c r="E7227">
        <v>8</v>
      </c>
      <c r="F7227" t="s">
        <v>26154</v>
      </c>
    </row>
    <row r="7228" spans="1:6">
      <c r="A7228" s="2" t="s">
        <v>33434</v>
      </c>
      <c r="B7228">
        <v>290</v>
      </c>
      <c r="C7228" s="2" t="s">
        <v>29897</v>
      </c>
      <c r="D7228" t="s">
        <v>26074</v>
      </c>
      <c r="E7228">
        <v>8</v>
      </c>
      <c r="F7228" t="s">
        <v>26154</v>
      </c>
    </row>
    <row r="7229" spans="1:6">
      <c r="A7229" s="2" t="s">
        <v>33435</v>
      </c>
      <c r="B7229">
        <v>290</v>
      </c>
      <c r="C7229" s="2" t="s">
        <v>26470</v>
      </c>
      <c r="D7229" t="s">
        <v>29172</v>
      </c>
      <c r="E7229">
        <v>8</v>
      </c>
      <c r="F7229" t="s">
        <v>26154</v>
      </c>
    </row>
    <row r="7230" spans="1:6">
      <c r="A7230" s="2" t="s">
        <v>33436</v>
      </c>
      <c r="B7230">
        <v>309</v>
      </c>
      <c r="C7230" s="2" t="s">
        <v>20263</v>
      </c>
      <c r="D7230" t="s">
        <v>20264</v>
      </c>
      <c r="E7230">
        <v>8</v>
      </c>
      <c r="F7230" t="s">
        <v>20265</v>
      </c>
    </row>
    <row r="7231" spans="1:6">
      <c r="A7231" s="2" t="s">
        <v>33437</v>
      </c>
      <c r="B7231">
        <v>290</v>
      </c>
      <c r="C7231" s="2" t="s">
        <v>29363</v>
      </c>
      <c r="D7231" t="s">
        <v>26074</v>
      </c>
      <c r="E7231">
        <v>8</v>
      </c>
      <c r="F7231" t="s">
        <v>26154</v>
      </c>
    </row>
    <row r="7232" spans="1:6">
      <c r="A7232" s="2" t="s">
        <v>33438</v>
      </c>
      <c r="B7232">
        <v>290</v>
      </c>
      <c r="C7232" s="2" t="s">
        <v>23301</v>
      </c>
      <c r="D7232" t="s">
        <v>26074</v>
      </c>
      <c r="E7232">
        <v>8</v>
      </c>
      <c r="F7232" t="s">
        <v>26154</v>
      </c>
    </row>
    <row r="7233" spans="1:6">
      <c r="A7233" s="2" t="s">
        <v>33439</v>
      </c>
      <c r="B7233">
        <v>290</v>
      </c>
      <c r="C7233" s="2" t="s">
        <v>23301</v>
      </c>
      <c r="D7233" t="s">
        <v>26074</v>
      </c>
      <c r="E7233">
        <v>8</v>
      </c>
      <c r="F7233" t="s">
        <v>26154</v>
      </c>
    </row>
    <row r="7234" spans="1:6">
      <c r="A7234" s="2" t="s">
        <v>33440</v>
      </c>
      <c r="B7234">
        <v>290</v>
      </c>
      <c r="C7234" s="2" t="s">
        <v>23301</v>
      </c>
      <c r="D7234" t="s">
        <v>26074</v>
      </c>
      <c r="E7234">
        <v>8</v>
      </c>
      <c r="F7234" t="s">
        <v>26154</v>
      </c>
    </row>
    <row r="7235" spans="1:6">
      <c r="A7235" s="2" t="s">
        <v>33441</v>
      </c>
      <c r="B7235">
        <v>290</v>
      </c>
      <c r="C7235" s="2" t="s">
        <v>23301</v>
      </c>
      <c r="D7235" t="s">
        <v>26074</v>
      </c>
      <c r="E7235">
        <v>8</v>
      </c>
      <c r="F7235" t="s">
        <v>26154</v>
      </c>
    </row>
    <row r="7236" spans="1:6">
      <c r="A7236" s="2" t="s">
        <v>33442</v>
      </c>
      <c r="B7236">
        <v>290</v>
      </c>
      <c r="C7236" s="2" t="s">
        <v>23301</v>
      </c>
      <c r="D7236" t="s">
        <v>26074</v>
      </c>
      <c r="E7236">
        <v>8</v>
      </c>
      <c r="F7236" t="s">
        <v>26154</v>
      </c>
    </row>
    <row r="7237" spans="1:6">
      <c r="A7237" s="2" t="s">
        <v>33443</v>
      </c>
      <c r="B7237">
        <v>290</v>
      </c>
      <c r="C7237" s="2" t="s">
        <v>23301</v>
      </c>
      <c r="D7237" t="s">
        <v>26074</v>
      </c>
      <c r="E7237">
        <v>8</v>
      </c>
      <c r="F7237" t="s">
        <v>26154</v>
      </c>
    </row>
    <row r="7238" spans="1:6">
      <c r="A7238" s="2" t="s">
        <v>33444</v>
      </c>
      <c r="B7238">
        <v>290</v>
      </c>
      <c r="C7238" s="2" t="s">
        <v>23301</v>
      </c>
      <c r="D7238" t="s">
        <v>26074</v>
      </c>
      <c r="E7238">
        <v>8</v>
      </c>
      <c r="F7238" t="s">
        <v>26154</v>
      </c>
    </row>
    <row r="7239" spans="1:6">
      <c r="A7239" s="2" t="s">
        <v>33445</v>
      </c>
      <c r="B7239">
        <v>290</v>
      </c>
      <c r="C7239" s="2" t="s">
        <v>20510</v>
      </c>
      <c r="D7239" t="s">
        <v>21211</v>
      </c>
      <c r="E7239">
        <v>8</v>
      </c>
      <c r="F7239" t="s">
        <v>21920</v>
      </c>
    </row>
    <row r="7240" spans="1:6">
      <c r="A7240" s="2" t="s">
        <v>33446</v>
      </c>
      <c r="B7240">
        <v>309</v>
      </c>
      <c r="C7240" s="2" t="s">
        <v>20263</v>
      </c>
      <c r="D7240" t="s">
        <v>20264</v>
      </c>
      <c r="E7240">
        <v>8</v>
      </c>
      <c r="F7240" t="s">
        <v>20265</v>
      </c>
    </row>
    <row r="7241" spans="1:6">
      <c r="A7241" s="2" t="s">
        <v>33447</v>
      </c>
      <c r="B7241">
        <v>290</v>
      </c>
      <c r="C7241" s="2" t="s">
        <v>20510</v>
      </c>
      <c r="D7241" t="s">
        <v>21211</v>
      </c>
      <c r="E7241">
        <v>8</v>
      </c>
      <c r="F7241" t="s">
        <v>21920</v>
      </c>
    </row>
    <row r="7242" spans="1:6">
      <c r="A7242" s="2" t="s">
        <v>33448</v>
      </c>
      <c r="B7242">
        <v>309</v>
      </c>
      <c r="C7242" s="2" t="s">
        <v>20263</v>
      </c>
      <c r="D7242" t="s">
        <v>20264</v>
      </c>
      <c r="E7242">
        <v>8</v>
      </c>
      <c r="F7242" t="s">
        <v>20265</v>
      </c>
    </row>
    <row r="7243" spans="1:6">
      <c r="A7243" s="2" t="s">
        <v>33449</v>
      </c>
      <c r="B7243">
        <v>549</v>
      </c>
      <c r="C7243" s="2" t="s">
        <v>33450</v>
      </c>
      <c r="D7243" t="s">
        <v>21136</v>
      </c>
      <c r="E7243">
        <v>9</v>
      </c>
      <c r="F7243" t="s">
        <v>33451</v>
      </c>
    </row>
    <row r="7244" spans="1:6">
      <c r="A7244" s="2" t="s">
        <v>33452</v>
      </c>
      <c r="B7244">
        <v>640</v>
      </c>
      <c r="C7244" s="2" t="s">
        <v>22520</v>
      </c>
      <c r="D7244" t="s">
        <v>19822</v>
      </c>
      <c r="E7244">
        <v>16</v>
      </c>
      <c r="F7244" t="s">
        <v>22521</v>
      </c>
    </row>
    <row r="7245" spans="1:6">
      <c r="A7245" s="2" t="s">
        <v>33453</v>
      </c>
      <c r="B7245">
        <v>640</v>
      </c>
      <c r="C7245" s="2" t="s">
        <v>22520</v>
      </c>
      <c r="D7245" t="s">
        <v>19822</v>
      </c>
      <c r="E7245">
        <v>16</v>
      </c>
      <c r="F7245" t="s">
        <v>22521</v>
      </c>
    </row>
    <row r="7246" spans="1:6">
      <c r="A7246" s="2" t="s">
        <v>33454</v>
      </c>
      <c r="B7246">
        <v>640</v>
      </c>
      <c r="C7246" s="2" t="s">
        <v>22520</v>
      </c>
      <c r="D7246" t="s">
        <v>19822</v>
      </c>
      <c r="E7246">
        <v>16</v>
      </c>
      <c r="F7246" t="s">
        <v>22521</v>
      </c>
    </row>
    <row r="7247" spans="1:6">
      <c r="A7247" s="2" t="s">
        <v>33455</v>
      </c>
      <c r="B7247">
        <v>640</v>
      </c>
      <c r="C7247" s="2" t="s">
        <v>22520</v>
      </c>
      <c r="D7247" t="s">
        <v>19822</v>
      </c>
      <c r="E7247">
        <v>16</v>
      </c>
      <c r="F7247" t="s">
        <v>22521</v>
      </c>
    </row>
    <row r="7248" spans="1:6">
      <c r="A7248" s="2" t="s">
        <v>33456</v>
      </c>
      <c r="B7248">
        <v>290</v>
      </c>
      <c r="C7248" s="2" t="s">
        <v>19273</v>
      </c>
      <c r="D7248" t="s">
        <v>19274</v>
      </c>
      <c r="E7248">
        <v>8</v>
      </c>
      <c r="F7248" t="s">
        <v>19251</v>
      </c>
    </row>
    <row r="7249" spans="1:6">
      <c r="A7249" s="2" t="s">
        <v>33457</v>
      </c>
      <c r="B7249">
        <v>141</v>
      </c>
      <c r="C7249" s="2" t="s">
        <v>33458</v>
      </c>
      <c r="D7249" t="s">
        <v>32497</v>
      </c>
      <c r="E7249">
        <v>4</v>
      </c>
      <c r="F7249" t="s">
        <v>33459</v>
      </c>
    </row>
    <row r="7250" spans="1:6">
      <c r="A7250" s="2" t="s">
        <v>33460</v>
      </c>
      <c r="B7250">
        <v>312</v>
      </c>
      <c r="C7250" s="2" t="s">
        <v>26843</v>
      </c>
      <c r="D7250" t="s">
        <v>33461</v>
      </c>
      <c r="E7250">
        <v>8</v>
      </c>
      <c r="F7250" t="s">
        <v>31906</v>
      </c>
    </row>
    <row r="7251" spans="1:6">
      <c r="A7251" s="2" t="s">
        <v>33462</v>
      </c>
      <c r="B7251">
        <v>309</v>
      </c>
      <c r="C7251" s="2" t="s">
        <v>20263</v>
      </c>
      <c r="D7251" t="s">
        <v>20264</v>
      </c>
      <c r="E7251">
        <v>8</v>
      </c>
      <c r="F7251" t="s">
        <v>20265</v>
      </c>
    </row>
    <row r="7252" spans="1:6">
      <c r="A7252" s="2" t="s">
        <v>33463</v>
      </c>
      <c r="B7252">
        <v>289</v>
      </c>
      <c r="C7252" s="2" t="s">
        <v>23976</v>
      </c>
      <c r="D7252" t="s">
        <v>23977</v>
      </c>
      <c r="E7252">
        <v>8</v>
      </c>
      <c r="F7252" t="s">
        <v>23978</v>
      </c>
    </row>
    <row r="7253" spans="1:6">
      <c r="A7253" s="2" t="s">
        <v>33464</v>
      </c>
      <c r="B7253">
        <v>313</v>
      </c>
      <c r="C7253" s="2" t="s">
        <v>27943</v>
      </c>
      <c r="D7253" t="s">
        <v>23076</v>
      </c>
      <c r="E7253">
        <v>8</v>
      </c>
      <c r="F7253" t="s">
        <v>27944</v>
      </c>
    </row>
    <row r="7254" spans="1:6">
      <c r="A7254" s="2" t="s">
        <v>33465</v>
      </c>
      <c r="B7254">
        <v>313</v>
      </c>
      <c r="C7254" s="2" t="s">
        <v>27943</v>
      </c>
      <c r="D7254" t="s">
        <v>23076</v>
      </c>
      <c r="E7254">
        <v>8</v>
      </c>
      <c r="F7254" t="s">
        <v>27944</v>
      </c>
    </row>
    <row r="7255" spans="1:6">
      <c r="A7255" s="2" t="s">
        <v>33466</v>
      </c>
      <c r="B7255">
        <v>313</v>
      </c>
      <c r="C7255" s="2" t="s">
        <v>27943</v>
      </c>
      <c r="D7255" t="s">
        <v>23076</v>
      </c>
      <c r="E7255">
        <v>8</v>
      </c>
      <c r="F7255" t="s">
        <v>27944</v>
      </c>
    </row>
    <row r="7256" spans="1:6">
      <c r="A7256" s="2" t="s">
        <v>33467</v>
      </c>
      <c r="B7256">
        <v>541</v>
      </c>
      <c r="C7256" s="2" t="s">
        <v>33468</v>
      </c>
      <c r="D7256" t="s">
        <v>33469</v>
      </c>
      <c r="E7256">
        <v>9</v>
      </c>
      <c r="F7256" t="s">
        <v>33470</v>
      </c>
    </row>
    <row r="7257" spans="1:6">
      <c r="A7257" s="2" t="s">
        <v>33471</v>
      </c>
      <c r="B7257">
        <v>763</v>
      </c>
      <c r="C7257" s="2" t="s">
        <v>33472</v>
      </c>
      <c r="D7257" t="s">
        <v>27656</v>
      </c>
      <c r="E7257">
        <v>8</v>
      </c>
      <c r="F7257" t="s">
        <v>33473</v>
      </c>
    </row>
    <row r="7258" spans="1:6">
      <c r="A7258" s="2" t="s">
        <v>33474</v>
      </c>
      <c r="B7258">
        <v>744</v>
      </c>
      <c r="C7258" s="2" t="s">
        <v>33475</v>
      </c>
      <c r="D7258" t="s">
        <v>20366</v>
      </c>
      <c r="E7258">
        <v>9</v>
      </c>
      <c r="F7258" t="s">
        <v>33476</v>
      </c>
    </row>
    <row r="7259" spans="1:6">
      <c r="A7259" s="2" t="s">
        <v>33477</v>
      </c>
      <c r="B7259">
        <v>532</v>
      </c>
      <c r="C7259" s="2" t="s">
        <v>33478</v>
      </c>
      <c r="D7259" t="s">
        <v>19587</v>
      </c>
      <c r="E7259">
        <v>14</v>
      </c>
      <c r="F7259" t="s">
        <v>33479</v>
      </c>
    </row>
    <row r="7260" spans="1:6">
      <c r="A7260" s="2" t="s">
        <v>33480</v>
      </c>
      <c r="B7260">
        <v>541</v>
      </c>
      <c r="C7260" s="2" t="s">
        <v>19358</v>
      </c>
      <c r="D7260" t="s">
        <v>19318</v>
      </c>
      <c r="E7260">
        <v>9</v>
      </c>
      <c r="F7260" t="s">
        <v>19319</v>
      </c>
    </row>
    <row r="7261" spans="1:6">
      <c r="A7261" s="2" t="s">
        <v>33481</v>
      </c>
      <c r="B7261">
        <v>541</v>
      </c>
      <c r="C7261" s="2" t="s">
        <v>19358</v>
      </c>
      <c r="D7261" t="s">
        <v>19318</v>
      </c>
      <c r="E7261">
        <v>9</v>
      </c>
      <c r="F7261" t="s">
        <v>19319</v>
      </c>
    </row>
    <row r="7262" spans="1:6">
      <c r="A7262" s="2" t="s">
        <v>33482</v>
      </c>
      <c r="B7262">
        <v>139</v>
      </c>
      <c r="C7262" s="2" t="s">
        <v>33483</v>
      </c>
      <c r="D7262" t="s">
        <v>33484</v>
      </c>
      <c r="E7262">
        <v>4</v>
      </c>
      <c r="F7262" t="s">
        <v>33485</v>
      </c>
    </row>
    <row r="7263" spans="1:6">
      <c r="A7263" s="2" t="s">
        <v>33486</v>
      </c>
      <c r="B7263">
        <v>293</v>
      </c>
      <c r="C7263" s="2" t="s">
        <v>19893</v>
      </c>
      <c r="D7263" t="s">
        <v>20964</v>
      </c>
      <c r="E7263">
        <v>8</v>
      </c>
      <c r="F7263" t="s">
        <v>28286</v>
      </c>
    </row>
    <row r="7264" spans="1:6">
      <c r="A7264" s="2" t="s">
        <v>33487</v>
      </c>
      <c r="B7264">
        <v>149</v>
      </c>
      <c r="C7264" s="2" t="s">
        <v>33488</v>
      </c>
      <c r="D7264" t="s">
        <v>33489</v>
      </c>
      <c r="E7264">
        <v>4</v>
      </c>
      <c r="F7264" t="s">
        <v>33490</v>
      </c>
    </row>
    <row r="7265" spans="1:6">
      <c r="A7265" s="2" t="s">
        <v>33491</v>
      </c>
      <c r="B7265">
        <v>551</v>
      </c>
      <c r="C7265" s="2" t="s">
        <v>23176</v>
      </c>
      <c r="D7265" t="s">
        <v>21148</v>
      </c>
      <c r="E7265">
        <v>9</v>
      </c>
      <c r="F7265" t="s">
        <v>20371</v>
      </c>
    </row>
    <row r="7266" spans="1:6">
      <c r="A7266" s="2" t="s">
        <v>33492</v>
      </c>
      <c r="B7266">
        <v>670</v>
      </c>
      <c r="C7266" s="2" t="s">
        <v>33493</v>
      </c>
      <c r="D7266" t="s">
        <v>24865</v>
      </c>
      <c r="E7266">
        <v>16</v>
      </c>
      <c r="F7266" t="s">
        <v>24849</v>
      </c>
    </row>
    <row r="7267" spans="1:6">
      <c r="A7267" s="2" t="s">
        <v>33494</v>
      </c>
      <c r="B7267">
        <v>670</v>
      </c>
      <c r="C7267" s="2" t="s">
        <v>25039</v>
      </c>
      <c r="D7267" t="s">
        <v>24736</v>
      </c>
      <c r="E7267">
        <v>16</v>
      </c>
      <c r="F7267" t="s">
        <v>24849</v>
      </c>
    </row>
    <row r="7268" spans="1:6">
      <c r="A7268" s="2" t="s">
        <v>33495</v>
      </c>
      <c r="B7268">
        <v>551</v>
      </c>
      <c r="C7268" s="2" t="s">
        <v>24733</v>
      </c>
      <c r="D7268" t="s">
        <v>25037</v>
      </c>
      <c r="E7268">
        <v>9</v>
      </c>
      <c r="F7268" t="s">
        <v>20371</v>
      </c>
    </row>
    <row r="7269" spans="1:6">
      <c r="A7269" s="2" t="s">
        <v>33496</v>
      </c>
      <c r="B7269">
        <v>551</v>
      </c>
      <c r="C7269" s="2" t="s">
        <v>33497</v>
      </c>
      <c r="D7269" t="s">
        <v>19628</v>
      </c>
      <c r="E7269">
        <v>9</v>
      </c>
      <c r="F7269" t="s">
        <v>20371</v>
      </c>
    </row>
    <row r="7270" spans="1:6">
      <c r="A7270" s="2" t="s">
        <v>33498</v>
      </c>
      <c r="B7270">
        <v>670</v>
      </c>
      <c r="C7270" s="2" t="s">
        <v>33499</v>
      </c>
      <c r="D7270" t="s">
        <v>24736</v>
      </c>
      <c r="E7270">
        <v>16</v>
      </c>
      <c r="F7270" t="s">
        <v>24737</v>
      </c>
    </row>
    <row r="7271" spans="1:6">
      <c r="A7271" s="2" t="s">
        <v>33500</v>
      </c>
      <c r="B7271">
        <v>551</v>
      </c>
      <c r="C7271" s="2" t="s">
        <v>24983</v>
      </c>
      <c r="D7271" t="s">
        <v>22698</v>
      </c>
      <c r="E7271">
        <v>9</v>
      </c>
      <c r="F7271" t="s">
        <v>20371</v>
      </c>
    </row>
    <row r="7272" spans="1:6">
      <c r="A7272" s="2" t="s">
        <v>33501</v>
      </c>
      <c r="B7272">
        <v>512</v>
      </c>
      <c r="C7272" s="2" t="s">
        <v>21282</v>
      </c>
      <c r="D7272" t="s">
        <v>21129</v>
      </c>
      <c r="E7272">
        <v>9</v>
      </c>
      <c r="F7272" t="s">
        <v>24877</v>
      </c>
    </row>
    <row r="7273" spans="1:6">
      <c r="A7273" s="2" t="s">
        <v>33502</v>
      </c>
      <c r="B7273">
        <v>670</v>
      </c>
      <c r="C7273" s="2" t="s">
        <v>24826</v>
      </c>
      <c r="D7273" t="s">
        <v>24827</v>
      </c>
      <c r="E7273">
        <v>16</v>
      </c>
      <c r="F7273" t="s">
        <v>24724</v>
      </c>
    </row>
    <row r="7274" spans="1:6">
      <c r="A7274" s="2" t="s">
        <v>33503</v>
      </c>
      <c r="B7274">
        <v>551</v>
      </c>
      <c r="C7274" s="2" t="s">
        <v>24835</v>
      </c>
      <c r="D7274" t="s">
        <v>21431</v>
      </c>
      <c r="E7274">
        <v>9</v>
      </c>
      <c r="F7274" t="s">
        <v>20371</v>
      </c>
    </row>
    <row r="7275" spans="1:6">
      <c r="A7275" s="2" t="s">
        <v>33504</v>
      </c>
      <c r="B7275">
        <v>650</v>
      </c>
      <c r="C7275" s="2" t="s">
        <v>33505</v>
      </c>
      <c r="D7275" t="s">
        <v>24838</v>
      </c>
      <c r="E7275">
        <v>16</v>
      </c>
      <c r="F7275" t="s">
        <v>24839</v>
      </c>
    </row>
    <row r="7276" spans="1:6">
      <c r="A7276" s="2" t="s">
        <v>33506</v>
      </c>
      <c r="B7276">
        <v>551</v>
      </c>
      <c r="C7276" s="2" t="s">
        <v>25586</v>
      </c>
      <c r="D7276" t="s">
        <v>22698</v>
      </c>
      <c r="E7276">
        <v>9</v>
      </c>
      <c r="F7276" t="s">
        <v>20371</v>
      </c>
    </row>
    <row r="7277" spans="1:6">
      <c r="A7277" s="2" t="s">
        <v>33507</v>
      </c>
      <c r="B7277">
        <v>670</v>
      </c>
      <c r="C7277" s="2" t="s">
        <v>20102</v>
      </c>
      <c r="D7277" t="s">
        <v>24730</v>
      </c>
      <c r="E7277">
        <v>16</v>
      </c>
      <c r="F7277" t="s">
        <v>24724</v>
      </c>
    </row>
    <row r="7278" spans="1:6">
      <c r="A7278" s="2" t="s">
        <v>33508</v>
      </c>
      <c r="B7278">
        <v>512</v>
      </c>
      <c r="C7278" s="2" t="s">
        <v>19769</v>
      </c>
      <c r="D7278" t="s">
        <v>21129</v>
      </c>
      <c r="E7278">
        <v>9</v>
      </c>
      <c r="F7278" t="s">
        <v>24877</v>
      </c>
    </row>
    <row r="7279" spans="1:6">
      <c r="A7279" s="2" t="s">
        <v>33509</v>
      </c>
      <c r="B7279">
        <v>543</v>
      </c>
      <c r="C7279" s="2" t="s">
        <v>33510</v>
      </c>
      <c r="D7279" t="s">
        <v>33511</v>
      </c>
      <c r="E7279">
        <v>13</v>
      </c>
      <c r="F7279" t="s">
        <v>25066</v>
      </c>
    </row>
    <row r="7280" spans="1:6">
      <c r="A7280" s="2" t="s">
        <v>33512</v>
      </c>
      <c r="B7280">
        <v>669</v>
      </c>
      <c r="C7280" s="2" t="s">
        <v>33513</v>
      </c>
      <c r="D7280" t="s">
        <v>23025</v>
      </c>
      <c r="E7280">
        <v>9</v>
      </c>
      <c r="F7280" t="s">
        <v>33514</v>
      </c>
    </row>
    <row r="7281" spans="1:6">
      <c r="A7281" s="2" t="s">
        <v>33515</v>
      </c>
      <c r="B7281">
        <v>675</v>
      </c>
      <c r="C7281" s="2" t="s">
        <v>33516</v>
      </c>
      <c r="D7281" t="s">
        <v>33517</v>
      </c>
      <c r="E7281">
        <v>9</v>
      </c>
      <c r="F7281" t="s">
        <v>33518</v>
      </c>
    </row>
    <row r="7282" spans="1:6">
      <c r="A7282" s="2" t="s">
        <v>33519</v>
      </c>
      <c r="B7282">
        <v>544</v>
      </c>
      <c r="C7282" s="2" t="s">
        <v>33520</v>
      </c>
      <c r="D7282" t="s">
        <v>24401</v>
      </c>
      <c r="E7282">
        <v>9</v>
      </c>
      <c r="F7282" t="s">
        <v>20328</v>
      </c>
    </row>
    <row r="7283" spans="1:6">
      <c r="A7283" s="2" t="s">
        <v>33521</v>
      </c>
      <c r="B7283">
        <v>711</v>
      </c>
      <c r="C7283" s="2" t="s">
        <v>22533</v>
      </c>
      <c r="D7283" t="s">
        <v>22920</v>
      </c>
      <c r="E7283">
        <v>16</v>
      </c>
      <c r="F7283" t="s">
        <v>33522</v>
      </c>
    </row>
    <row r="7284" spans="1:6">
      <c r="A7284" s="2" t="s">
        <v>33523</v>
      </c>
      <c r="B7284">
        <v>730</v>
      </c>
      <c r="C7284" s="2" t="s">
        <v>33524</v>
      </c>
      <c r="D7284" t="s">
        <v>19409</v>
      </c>
      <c r="E7284">
        <v>9</v>
      </c>
      <c r="F7284" t="s">
        <v>33525</v>
      </c>
    </row>
    <row r="7285" spans="1:6">
      <c r="A7285" s="2" t="s">
        <v>33526</v>
      </c>
      <c r="B7285">
        <v>328</v>
      </c>
      <c r="C7285" s="2" t="s">
        <v>33527</v>
      </c>
      <c r="D7285" t="s">
        <v>22186</v>
      </c>
      <c r="E7285">
        <v>8</v>
      </c>
      <c r="F7285" t="s">
        <v>33528</v>
      </c>
    </row>
    <row r="7286" spans="1:6">
      <c r="A7286" s="2" t="s">
        <v>33529</v>
      </c>
      <c r="B7286">
        <v>313</v>
      </c>
      <c r="C7286" s="2" t="s">
        <v>27626</v>
      </c>
      <c r="D7286" t="s">
        <v>26731</v>
      </c>
      <c r="E7286">
        <v>8</v>
      </c>
      <c r="F7286" t="s">
        <v>33530</v>
      </c>
    </row>
    <row r="7287" spans="1:6">
      <c r="A7287" s="2" t="s">
        <v>33531</v>
      </c>
      <c r="B7287">
        <v>302</v>
      </c>
      <c r="C7287" s="2" t="s">
        <v>33104</v>
      </c>
      <c r="D7287" t="s">
        <v>26283</v>
      </c>
      <c r="E7287">
        <v>8</v>
      </c>
      <c r="F7287" t="s">
        <v>33532</v>
      </c>
    </row>
    <row r="7288" spans="1:6">
      <c r="A7288" s="2" t="s">
        <v>33533</v>
      </c>
      <c r="B7288">
        <v>553</v>
      </c>
      <c r="C7288" s="2" t="s">
        <v>33534</v>
      </c>
      <c r="D7288" t="s">
        <v>21979</v>
      </c>
      <c r="E7288">
        <v>9</v>
      </c>
      <c r="F7288" t="s">
        <v>33535</v>
      </c>
    </row>
    <row r="7289" spans="1:6">
      <c r="A7289" s="2" t="s">
        <v>33536</v>
      </c>
      <c r="B7289">
        <v>551</v>
      </c>
      <c r="C7289" s="2" t="s">
        <v>27244</v>
      </c>
      <c r="D7289" t="s">
        <v>23104</v>
      </c>
      <c r="E7289">
        <v>9</v>
      </c>
      <c r="F7289" t="s">
        <v>20371</v>
      </c>
    </row>
    <row r="7290" spans="1:6">
      <c r="A7290" s="2" t="s">
        <v>33537</v>
      </c>
      <c r="B7290">
        <v>670</v>
      </c>
      <c r="C7290" s="2" t="s">
        <v>33538</v>
      </c>
      <c r="D7290" t="s">
        <v>22369</v>
      </c>
      <c r="E7290">
        <v>16</v>
      </c>
      <c r="F7290" t="s">
        <v>33539</v>
      </c>
    </row>
    <row r="7291" spans="1:6">
      <c r="A7291" s="2" t="s">
        <v>33540</v>
      </c>
      <c r="B7291">
        <v>670</v>
      </c>
      <c r="C7291" s="2" t="s">
        <v>24990</v>
      </c>
      <c r="D7291" t="s">
        <v>24730</v>
      </c>
      <c r="E7291">
        <v>16</v>
      </c>
      <c r="F7291" t="s">
        <v>24724</v>
      </c>
    </row>
    <row r="7292" spans="1:6">
      <c r="A7292" s="2" t="s">
        <v>33541</v>
      </c>
      <c r="B7292">
        <v>551</v>
      </c>
      <c r="C7292" s="2" t="s">
        <v>26080</v>
      </c>
      <c r="D7292" t="s">
        <v>20414</v>
      </c>
      <c r="E7292">
        <v>9</v>
      </c>
      <c r="F7292" t="s">
        <v>20371</v>
      </c>
    </row>
    <row r="7293" spans="1:6">
      <c r="A7293" s="2" t="s">
        <v>33542</v>
      </c>
      <c r="B7293">
        <v>91</v>
      </c>
      <c r="C7293" s="2" t="s">
        <v>25532</v>
      </c>
      <c r="D7293" t="s">
        <v>21873</v>
      </c>
      <c r="E7293">
        <v>2</v>
      </c>
      <c r="F7293" t="s">
        <v>25072</v>
      </c>
    </row>
    <row r="7294" spans="1:6">
      <c r="A7294" s="2" t="s">
        <v>33543</v>
      </c>
      <c r="B7294">
        <v>91</v>
      </c>
      <c r="C7294" s="2" t="s">
        <v>25532</v>
      </c>
      <c r="D7294" t="s">
        <v>21873</v>
      </c>
      <c r="E7294">
        <v>2</v>
      </c>
      <c r="F7294" t="s">
        <v>25072</v>
      </c>
    </row>
    <row r="7295" spans="1:6">
      <c r="A7295" s="2" t="s">
        <v>33544</v>
      </c>
      <c r="B7295">
        <v>551</v>
      </c>
      <c r="C7295" s="2" t="s">
        <v>24733</v>
      </c>
      <c r="D7295" t="s">
        <v>22698</v>
      </c>
      <c r="E7295">
        <v>9</v>
      </c>
      <c r="F7295" t="s">
        <v>20371</v>
      </c>
    </row>
    <row r="7296" spans="1:6">
      <c r="A7296" s="2" t="s">
        <v>33545</v>
      </c>
      <c r="B7296">
        <v>512</v>
      </c>
      <c r="C7296" s="2" t="s">
        <v>24547</v>
      </c>
      <c r="D7296" t="s">
        <v>21129</v>
      </c>
      <c r="E7296">
        <v>9</v>
      </c>
      <c r="F7296" t="s">
        <v>24877</v>
      </c>
    </row>
    <row r="7297" spans="1:6">
      <c r="A7297" s="2" t="s">
        <v>33546</v>
      </c>
      <c r="B7297">
        <v>670</v>
      </c>
      <c r="C7297" s="2" t="s">
        <v>24826</v>
      </c>
      <c r="D7297" t="s">
        <v>24827</v>
      </c>
      <c r="E7297">
        <v>16</v>
      </c>
      <c r="F7297" t="s">
        <v>24724</v>
      </c>
    </row>
    <row r="7298" spans="1:6">
      <c r="A7298" s="2" t="s">
        <v>33547</v>
      </c>
      <c r="B7298">
        <v>352</v>
      </c>
      <c r="C7298" s="2" t="s">
        <v>33548</v>
      </c>
      <c r="D7298" t="s">
        <v>33549</v>
      </c>
      <c r="E7298">
        <v>9</v>
      </c>
      <c r="F7298" t="s">
        <v>33550</v>
      </c>
    </row>
    <row r="7299" spans="1:6">
      <c r="A7299" s="2" t="s">
        <v>33551</v>
      </c>
      <c r="B7299">
        <v>640</v>
      </c>
      <c r="C7299" s="2" t="s">
        <v>33552</v>
      </c>
      <c r="D7299" t="s">
        <v>19346</v>
      </c>
      <c r="E7299">
        <v>8</v>
      </c>
      <c r="F7299" t="s">
        <v>21369</v>
      </c>
    </row>
    <row r="7300" spans="1:6">
      <c r="A7300" s="2" t="s">
        <v>33553</v>
      </c>
      <c r="B7300">
        <v>551</v>
      </c>
      <c r="C7300" s="2" t="s">
        <v>26080</v>
      </c>
      <c r="D7300" t="s">
        <v>20414</v>
      </c>
      <c r="E7300">
        <v>9</v>
      </c>
      <c r="F7300" t="s">
        <v>20371</v>
      </c>
    </row>
    <row r="7301" spans="1:6">
      <c r="A7301" s="2" t="s">
        <v>33554</v>
      </c>
      <c r="B7301">
        <v>670</v>
      </c>
      <c r="C7301" s="2" t="s">
        <v>24990</v>
      </c>
      <c r="D7301" t="s">
        <v>24730</v>
      </c>
      <c r="E7301">
        <v>16</v>
      </c>
      <c r="F7301" t="s">
        <v>24724</v>
      </c>
    </row>
    <row r="7302" spans="1:6">
      <c r="A7302" s="2" t="s">
        <v>33555</v>
      </c>
      <c r="B7302">
        <v>67</v>
      </c>
      <c r="C7302" s="2" t="s">
        <v>25021</v>
      </c>
      <c r="D7302" t="s">
        <v>22382</v>
      </c>
      <c r="E7302">
        <v>1</v>
      </c>
      <c r="F7302" t="s">
        <v>25022</v>
      </c>
    </row>
    <row r="7303" spans="1:6">
      <c r="A7303" s="2" t="s">
        <v>33556</v>
      </c>
      <c r="B7303">
        <v>512</v>
      </c>
      <c r="C7303" s="2" t="s">
        <v>25788</v>
      </c>
      <c r="D7303" t="s">
        <v>21129</v>
      </c>
      <c r="E7303">
        <v>9</v>
      </c>
      <c r="F7303" t="s">
        <v>24877</v>
      </c>
    </row>
    <row r="7304" spans="1:6">
      <c r="A7304" s="2" t="s">
        <v>33557</v>
      </c>
      <c r="B7304">
        <v>670</v>
      </c>
      <c r="C7304" s="2" t="s">
        <v>24735</v>
      </c>
      <c r="D7304" t="s">
        <v>24736</v>
      </c>
      <c r="E7304">
        <v>16</v>
      </c>
      <c r="F7304" t="s">
        <v>24737</v>
      </c>
    </row>
    <row r="7305" spans="1:6">
      <c r="A7305" s="2" t="s">
        <v>33558</v>
      </c>
      <c r="B7305">
        <v>551</v>
      </c>
      <c r="C7305" s="2" t="s">
        <v>24739</v>
      </c>
      <c r="D7305" t="s">
        <v>19628</v>
      </c>
      <c r="E7305">
        <v>9</v>
      </c>
      <c r="F7305" t="s">
        <v>20371</v>
      </c>
    </row>
    <row r="7306" spans="1:6">
      <c r="A7306" s="2" t="s">
        <v>33559</v>
      </c>
      <c r="B7306">
        <v>670</v>
      </c>
      <c r="C7306" s="2" t="s">
        <v>24735</v>
      </c>
      <c r="D7306" t="s">
        <v>24736</v>
      </c>
      <c r="E7306">
        <v>16</v>
      </c>
      <c r="F7306" t="s">
        <v>24737</v>
      </c>
    </row>
    <row r="7307" spans="1:6">
      <c r="A7307" s="2" t="s">
        <v>33560</v>
      </c>
      <c r="B7307">
        <v>551</v>
      </c>
      <c r="C7307" s="2" t="s">
        <v>24739</v>
      </c>
      <c r="D7307" t="s">
        <v>19628</v>
      </c>
      <c r="E7307">
        <v>9</v>
      </c>
      <c r="F7307" t="s">
        <v>20371</v>
      </c>
    </row>
    <row r="7308" spans="1:6">
      <c r="A7308" s="2" t="s">
        <v>33561</v>
      </c>
      <c r="B7308">
        <v>551</v>
      </c>
      <c r="C7308" s="2" t="s">
        <v>24979</v>
      </c>
      <c r="D7308" t="s">
        <v>22698</v>
      </c>
      <c r="E7308">
        <v>9</v>
      </c>
      <c r="F7308" t="s">
        <v>20371</v>
      </c>
    </row>
    <row r="7309" spans="1:6">
      <c r="A7309" s="2" t="s">
        <v>33562</v>
      </c>
      <c r="B7309">
        <v>512</v>
      </c>
      <c r="C7309" s="2" t="s">
        <v>19769</v>
      </c>
      <c r="D7309" t="s">
        <v>21129</v>
      </c>
      <c r="E7309">
        <v>9</v>
      </c>
      <c r="F7309" t="s">
        <v>24877</v>
      </c>
    </row>
    <row r="7310" spans="1:6">
      <c r="A7310" s="2" t="s">
        <v>33563</v>
      </c>
      <c r="B7310">
        <v>670</v>
      </c>
      <c r="C7310" s="2" t="s">
        <v>24826</v>
      </c>
      <c r="D7310" t="s">
        <v>24827</v>
      </c>
      <c r="E7310">
        <v>16</v>
      </c>
      <c r="F7310" t="s">
        <v>24724</v>
      </c>
    </row>
    <row r="7311" spans="1:6">
      <c r="A7311" s="2" t="s">
        <v>33564</v>
      </c>
      <c r="B7311">
        <v>551</v>
      </c>
      <c r="C7311" s="2" t="s">
        <v>33565</v>
      </c>
      <c r="D7311" t="s">
        <v>22698</v>
      </c>
      <c r="E7311">
        <v>9</v>
      </c>
      <c r="F7311" t="s">
        <v>20371</v>
      </c>
    </row>
    <row r="7312" spans="1:6">
      <c r="A7312" s="2" t="s">
        <v>33566</v>
      </c>
      <c r="B7312">
        <v>670</v>
      </c>
      <c r="C7312" s="2" t="s">
        <v>33567</v>
      </c>
      <c r="D7312" t="s">
        <v>24730</v>
      </c>
      <c r="E7312">
        <v>16</v>
      </c>
      <c r="F7312" t="s">
        <v>24731</v>
      </c>
    </row>
    <row r="7313" spans="1:6">
      <c r="A7313" s="2" t="s">
        <v>33568</v>
      </c>
      <c r="B7313">
        <v>760</v>
      </c>
      <c r="C7313" s="2" t="s">
        <v>25590</v>
      </c>
      <c r="D7313" t="s">
        <v>19378</v>
      </c>
      <c r="E7313">
        <v>9</v>
      </c>
      <c r="F7313" t="s">
        <v>33569</v>
      </c>
    </row>
    <row r="7314" spans="1:6">
      <c r="A7314" s="2" t="s">
        <v>33570</v>
      </c>
      <c r="B7314">
        <v>670</v>
      </c>
      <c r="C7314" s="2" t="s">
        <v>24990</v>
      </c>
      <c r="D7314" t="s">
        <v>24730</v>
      </c>
      <c r="E7314">
        <v>16</v>
      </c>
      <c r="F7314" t="s">
        <v>24724</v>
      </c>
    </row>
    <row r="7315" spans="1:6">
      <c r="A7315" s="2" t="s">
        <v>33571</v>
      </c>
      <c r="B7315">
        <v>512</v>
      </c>
      <c r="C7315" s="2" t="s">
        <v>24993</v>
      </c>
      <c r="D7315" t="s">
        <v>21129</v>
      </c>
      <c r="E7315">
        <v>9</v>
      </c>
      <c r="F7315" t="s">
        <v>24877</v>
      </c>
    </row>
    <row r="7316" spans="1:6">
      <c r="A7316" s="2" t="s">
        <v>33572</v>
      </c>
      <c r="B7316">
        <v>551</v>
      </c>
      <c r="C7316" s="2" t="s">
        <v>24042</v>
      </c>
      <c r="D7316" t="s">
        <v>22698</v>
      </c>
      <c r="E7316">
        <v>9</v>
      </c>
      <c r="F7316" t="s">
        <v>20371</v>
      </c>
    </row>
    <row r="7317" spans="1:6">
      <c r="A7317" s="2" t="s">
        <v>33573</v>
      </c>
      <c r="B7317">
        <v>670</v>
      </c>
      <c r="C7317" s="2" t="s">
        <v>33567</v>
      </c>
      <c r="D7317" t="s">
        <v>24730</v>
      </c>
      <c r="E7317">
        <v>16</v>
      </c>
      <c r="F7317" t="s">
        <v>24731</v>
      </c>
    </row>
    <row r="7318" spans="1:6">
      <c r="A7318" s="2" t="s">
        <v>33574</v>
      </c>
      <c r="B7318">
        <v>551</v>
      </c>
      <c r="C7318" s="2" t="s">
        <v>22627</v>
      </c>
      <c r="D7318" t="s">
        <v>22698</v>
      </c>
      <c r="E7318">
        <v>9</v>
      </c>
      <c r="F7318" t="s">
        <v>20371</v>
      </c>
    </row>
    <row r="7319" spans="1:6">
      <c r="A7319" s="2" t="s">
        <v>33575</v>
      </c>
      <c r="B7319">
        <v>512</v>
      </c>
      <c r="C7319" s="2" t="s">
        <v>21282</v>
      </c>
      <c r="D7319" t="s">
        <v>21129</v>
      </c>
      <c r="E7319">
        <v>9</v>
      </c>
      <c r="F7319" t="s">
        <v>24877</v>
      </c>
    </row>
    <row r="7320" spans="1:6">
      <c r="A7320" s="2" t="s">
        <v>33576</v>
      </c>
      <c r="B7320">
        <v>551</v>
      </c>
      <c r="C7320" s="2" t="s">
        <v>33577</v>
      </c>
      <c r="D7320" t="s">
        <v>20920</v>
      </c>
      <c r="E7320">
        <v>9</v>
      </c>
      <c r="F7320" t="s">
        <v>20371</v>
      </c>
    </row>
    <row r="7321" spans="1:6">
      <c r="A7321" s="2" t="s">
        <v>33578</v>
      </c>
      <c r="B7321">
        <v>670</v>
      </c>
      <c r="C7321" s="2" t="s">
        <v>19604</v>
      </c>
      <c r="D7321" t="s">
        <v>24827</v>
      </c>
      <c r="E7321">
        <v>16</v>
      </c>
      <c r="F7321" t="s">
        <v>24724</v>
      </c>
    </row>
    <row r="7322" spans="1:6">
      <c r="A7322" s="2" t="s">
        <v>33579</v>
      </c>
      <c r="B7322">
        <v>156</v>
      </c>
      <c r="C7322" s="2" t="s">
        <v>22096</v>
      </c>
      <c r="D7322" t="s">
        <v>20388</v>
      </c>
      <c r="E7322">
        <v>4</v>
      </c>
      <c r="F7322" t="s">
        <v>22097</v>
      </c>
    </row>
    <row r="7323" spans="1:6">
      <c r="A7323" s="2" t="s">
        <v>33580</v>
      </c>
      <c r="B7323">
        <v>308</v>
      </c>
      <c r="C7323" s="2" t="s">
        <v>21344</v>
      </c>
      <c r="D7323" t="s">
        <v>22100</v>
      </c>
      <c r="E7323">
        <v>8</v>
      </c>
      <c r="F7323" t="s">
        <v>20375</v>
      </c>
    </row>
    <row r="7324" spans="1:6">
      <c r="A7324" s="2" t="s">
        <v>33581</v>
      </c>
      <c r="B7324">
        <v>690</v>
      </c>
      <c r="C7324" s="2" t="s">
        <v>33273</v>
      </c>
      <c r="D7324" t="s">
        <v>19277</v>
      </c>
      <c r="E7324">
        <v>16</v>
      </c>
      <c r="F7324" t="s">
        <v>33274</v>
      </c>
    </row>
    <row r="7325" spans="1:6">
      <c r="A7325" s="2" t="s">
        <v>33582</v>
      </c>
      <c r="B7325">
        <v>723</v>
      </c>
      <c r="C7325" s="2" t="s">
        <v>33583</v>
      </c>
      <c r="D7325" t="s">
        <v>24401</v>
      </c>
      <c r="E7325">
        <v>16</v>
      </c>
      <c r="F7325" t="s">
        <v>33584</v>
      </c>
    </row>
    <row r="7326" spans="1:6">
      <c r="A7326" s="2" t="s">
        <v>33585</v>
      </c>
      <c r="B7326">
        <v>643</v>
      </c>
      <c r="C7326" s="2" t="s">
        <v>27629</v>
      </c>
      <c r="D7326" t="s">
        <v>33586</v>
      </c>
      <c r="E7326">
        <v>16</v>
      </c>
      <c r="F7326" t="s">
        <v>33587</v>
      </c>
    </row>
    <row r="7327" spans="1:6">
      <c r="A7327" s="2" t="s">
        <v>33588</v>
      </c>
      <c r="B7327">
        <v>719</v>
      </c>
      <c r="C7327" s="2" t="s">
        <v>20102</v>
      </c>
      <c r="D7327" t="s">
        <v>21391</v>
      </c>
      <c r="E7327">
        <v>16</v>
      </c>
      <c r="F7327" t="s">
        <v>33589</v>
      </c>
    </row>
    <row r="7328" spans="1:6">
      <c r="A7328" s="2" t="s">
        <v>33590</v>
      </c>
      <c r="B7328">
        <v>266</v>
      </c>
      <c r="C7328" s="2" t="s">
        <v>33591</v>
      </c>
      <c r="D7328" t="s">
        <v>33592</v>
      </c>
      <c r="E7328">
        <v>7</v>
      </c>
      <c r="F7328" t="s">
        <v>33593</v>
      </c>
    </row>
    <row r="7329" spans="1:6">
      <c r="A7329" s="2" t="s">
        <v>33594</v>
      </c>
      <c r="B7329">
        <v>553</v>
      </c>
      <c r="C7329" s="2" t="s">
        <v>31747</v>
      </c>
      <c r="D7329" t="s">
        <v>21088</v>
      </c>
      <c r="E7329">
        <v>9</v>
      </c>
      <c r="F7329" t="s">
        <v>33595</v>
      </c>
    </row>
    <row r="7330" spans="1:6">
      <c r="A7330" s="2" t="s">
        <v>33596</v>
      </c>
      <c r="B7330">
        <v>541</v>
      </c>
      <c r="C7330" s="2" t="s">
        <v>20330</v>
      </c>
      <c r="D7330" t="s">
        <v>19318</v>
      </c>
      <c r="E7330">
        <v>9</v>
      </c>
      <c r="F7330" t="s">
        <v>19319</v>
      </c>
    </row>
    <row r="7331" spans="1:6">
      <c r="A7331" s="2" t="s">
        <v>33597</v>
      </c>
      <c r="B7331">
        <v>309</v>
      </c>
      <c r="C7331" s="2" t="s">
        <v>20263</v>
      </c>
      <c r="D7331" t="s">
        <v>20264</v>
      </c>
      <c r="E7331">
        <v>8</v>
      </c>
      <c r="F7331" t="s">
        <v>20265</v>
      </c>
    </row>
    <row r="7332" spans="1:6">
      <c r="A7332" s="2" t="s">
        <v>33598</v>
      </c>
      <c r="B7332">
        <v>289</v>
      </c>
      <c r="C7332" s="2" t="s">
        <v>23773</v>
      </c>
      <c r="D7332" t="s">
        <v>33599</v>
      </c>
      <c r="E7332">
        <v>8</v>
      </c>
      <c r="F7332" t="s">
        <v>20308</v>
      </c>
    </row>
    <row r="7333" spans="1:6">
      <c r="A7333" s="2" t="s">
        <v>33600</v>
      </c>
      <c r="B7333">
        <v>544</v>
      </c>
      <c r="C7333" s="2" t="s">
        <v>25884</v>
      </c>
      <c r="D7333" t="s">
        <v>19861</v>
      </c>
      <c r="E7333">
        <v>9</v>
      </c>
      <c r="F7333" t="s">
        <v>28631</v>
      </c>
    </row>
    <row r="7334" spans="1:6">
      <c r="A7334" s="2" t="s">
        <v>33601</v>
      </c>
      <c r="B7334">
        <v>544</v>
      </c>
      <c r="C7334" s="2" t="s">
        <v>19608</v>
      </c>
      <c r="D7334" t="s">
        <v>33602</v>
      </c>
      <c r="E7334">
        <v>9</v>
      </c>
      <c r="F7334" t="s">
        <v>22867</v>
      </c>
    </row>
    <row r="7335" spans="1:6">
      <c r="A7335" s="2" t="s">
        <v>33603</v>
      </c>
      <c r="B7335">
        <v>154</v>
      </c>
      <c r="C7335" s="2" t="s">
        <v>23194</v>
      </c>
      <c r="D7335" t="s">
        <v>22957</v>
      </c>
      <c r="E7335">
        <v>4</v>
      </c>
      <c r="F7335" t="s">
        <v>22326</v>
      </c>
    </row>
    <row r="7336" spans="1:6">
      <c r="A7336" s="2" t="s">
        <v>33604</v>
      </c>
      <c r="B7336">
        <v>286</v>
      </c>
      <c r="C7336" s="2" t="s">
        <v>24093</v>
      </c>
      <c r="D7336" t="s">
        <v>21455</v>
      </c>
      <c r="E7336">
        <v>8</v>
      </c>
      <c r="F7336" t="s">
        <v>30086</v>
      </c>
    </row>
    <row r="7337" spans="1:6">
      <c r="A7337" s="2" t="s">
        <v>33605</v>
      </c>
      <c r="B7337">
        <v>293</v>
      </c>
      <c r="C7337" s="2" t="s">
        <v>20923</v>
      </c>
      <c r="D7337" t="s">
        <v>33606</v>
      </c>
      <c r="E7337">
        <v>8</v>
      </c>
      <c r="F7337" t="s">
        <v>33607</v>
      </c>
    </row>
    <row r="7338" spans="1:6">
      <c r="A7338" s="2" t="s">
        <v>33608</v>
      </c>
      <c r="B7338">
        <v>313</v>
      </c>
      <c r="C7338" s="2" t="s">
        <v>24962</v>
      </c>
      <c r="D7338" t="s">
        <v>27207</v>
      </c>
      <c r="E7338">
        <v>9</v>
      </c>
      <c r="F7338" t="s">
        <v>21184</v>
      </c>
    </row>
    <row r="7339" spans="1:6">
      <c r="A7339" s="2" t="s">
        <v>33609</v>
      </c>
      <c r="B7339">
        <v>711</v>
      </c>
      <c r="C7339" s="2" t="s">
        <v>20106</v>
      </c>
      <c r="D7339" t="s">
        <v>20986</v>
      </c>
      <c r="E7339">
        <v>16</v>
      </c>
      <c r="F7339" t="s">
        <v>20987</v>
      </c>
    </row>
    <row r="7340" spans="1:6">
      <c r="A7340" s="2" t="s">
        <v>33610</v>
      </c>
      <c r="B7340">
        <v>626</v>
      </c>
      <c r="C7340" s="2" t="s">
        <v>33611</v>
      </c>
      <c r="D7340" t="s">
        <v>23710</v>
      </c>
      <c r="E7340">
        <v>9</v>
      </c>
      <c r="F7340" t="s">
        <v>33612</v>
      </c>
    </row>
    <row r="7341" spans="1:6">
      <c r="A7341" s="2" t="s">
        <v>33613</v>
      </c>
      <c r="B7341">
        <v>640</v>
      </c>
      <c r="C7341" s="2" t="s">
        <v>33614</v>
      </c>
      <c r="D7341" t="s">
        <v>19454</v>
      </c>
      <c r="E7341">
        <v>9</v>
      </c>
      <c r="F7341" t="s">
        <v>33615</v>
      </c>
    </row>
    <row r="7342" spans="1:6">
      <c r="A7342" s="2" t="s">
        <v>33616</v>
      </c>
      <c r="B7342">
        <v>294</v>
      </c>
      <c r="C7342" s="2" t="s">
        <v>21831</v>
      </c>
      <c r="D7342" t="s">
        <v>22281</v>
      </c>
      <c r="E7342">
        <v>8</v>
      </c>
      <c r="F7342" t="s">
        <v>22282</v>
      </c>
    </row>
    <row r="7343" spans="1:6">
      <c r="A7343" s="2" t="s">
        <v>33617</v>
      </c>
      <c r="B7343">
        <v>343</v>
      </c>
      <c r="C7343" s="2" t="s">
        <v>33618</v>
      </c>
      <c r="D7343" t="s">
        <v>23336</v>
      </c>
      <c r="E7343">
        <v>9</v>
      </c>
      <c r="F7343" t="s">
        <v>25062</v>
      </c>
    </row>
    <row r="7344" spans="1:6">
      <c r="A7344" s="2" t="s">
        <v>33619</v>
      </c>
      <c r="B7344">
        <v>433</v>
      </c>
      <c r="C7344" s="2" t="s">
        <v>24962</v>
      </c>
      <c r="D7344" t="s">
        <v>33620</v>
      </c>
      <c r="E7344">
        <v>9</v>
      </c>
      <c r="F7344" t="s">
        <v>33621</v>
      </c>
    </row>
    <row r="7345" spans="1:6">
      <c r="A7345" s="2" t="s">
        <v>33622</v>
      </c>
      <c r="B7345">
        <v>675</v>
      </c>
      <c r="C7345" s="2" t="s">
        <v>33623</v>
      </c>
      <c r="D7345" t="s">
        <v>32331</v>
      </c>
      <c r="E7345">
        <v>15</v>
      </c>
      <c r="F7345" t="s">
        <v>25055</v>
      </c>
    </row>
    <row r="7346" spans="1:6">
      <c r="A7346" s="2" t="s">
        <v>33624</v>
      </c>
      <c r="B7346">
        <v>290</v>
      </c>
      <c r="C7346" s="2" t="s">
        <v>26173</v>
      </c>
      <c r="D7346" t="s">
        <v>26174</v>
      </c>
      <c r="E7346">
        <v>8</v>
      </c>
      <c r="F7346" t="s">
        <v>26154</v>
      </c>
    </row>
    <row r="7347" spans="1:6">
      <c r="A7347" s="2" t="s">
        <v>33625</v>
      </c>
      <c r="B7347">
        <v>289</v>
      </c>
      <c r="C7347" s="2" t="s">
        <v>23976</v>
      </c>
      <c r="D7347" t="s">
        <v>23977</v>
      </c>
      <c r="E7347">
        <v>8</v>
      </c>
      <c r="F7347" t="s">
        <v>23978</v>
      </c>
    </row>
    <row r="7348" spans="1:6">
      <c r="A7348" s="2" t="s">
        <v>33626</v>
      </c>
      <c r="B7348">
        <v>291</v>
      </c>
      <c r="C7348" s="2" t="s">
        <v>22980</v>
      </c>
      <c r="D7348" t="s">
        <v>20313</v>
      </c>
      <c r="E7348">
        <v>8</v>
      </c>
      <c r="F7348" t="s">
        <v>22510</v>
      </c>
    </row>
    <row r="7349" spans="1:6">
      <c r="A7349" s="2" t="s">
        <v>33627</v>
      </c>
      <c r="B7349">
        <v>626</v>
      </c>
      <c r="C7349" s="2" t="s">
        <v>33611</v>
      </c>
      <c r="D7349" t="s">
        <v>23710</v>
      </c>
      <c r="E7349">
        <v>9</v>
      </c>
      <c r="F7349" t="s">
        <v>33612</v>
      </c>
    </row>
    <row r="7350" spans="1:6">
      <c r="A7350" s="2" t="s">
        <v>33628</v>
      </c>
      <c r="B7350">
        <v>640</v>
      </c>
      <c r="C7350" s="2" t="s">
        <v>33614</v>
      </c>
      <c r="D7350" t="s">
        <v>19454</v>
      </c>
      <c r="E7350">
        <v>9</v>
      </c>
      <c r="F7350" t="s">
        <v>33615</v>
      </c>
    </row>
    <row r="7351" spans="1:6">
      <c r="A7351" s="2" t="s">
        <v>33629</v>
      </c>
      <c r="B7351">
        <v>740</v>
      </c>
      <c r="C7351" s="2" t="s">
        <v>33379</v>
      </c>
      <c r="D7351" t="s">
        <v>24448</v>
      </c>
      <c r="E7351">
        <v>16</v>
      </c>
      <c r="F7351" t="s">
        <v>33630</v>
      </c>
    </row>
    <row r="7352" spans="1:6">
      <c r="A7352" s="2" t="s">
        <v>33631</v>
      </c>
      <c r="B7352">
        <v>541</v>
      </c>
      <c r="C7352" s="2" t="s">
        <v>33632</v>
      </c>
      <c r="D7352" t="s">
        <v>19254</v>
      </c>
      <c r="E7352">
        <v>9</v>
      </c>
      <c r="F7352" t="s">
        <v>19331</v>
      </c>
    </row>
    <row r="7353" spans="1:6">
      <c r="A7353" s="2" t="s">
        <v>33633</v>
      </c>
      <c r="B7353">
        <v>647</v>
      </c>
      <c r="C7353" s="2" t="s">
        <v>20298</v>
      </c>
      <c r="D7353" t="s">
        <v>19330</v>
      </c>
      <c r="E7353">
        <v>9</v>
      </c>
      <c r="F7353" t="s">
        <v>33634</v>
      </c>
    </row>
    <row r="7354" spans="1:6">
      <c r="A7354" s="2" t="s">
        <v>33635</v>
      </c>
      <c r="B7354">
        <v>584</v>
      </c>
      <c r="C7354" s="2" t="s">
        <v>33636</v>
      </c>
      <c r="D7354" t="s">
        <v>33637</v>
      </c>
      <c r="E7354">
        <v>9</v>
      </c>
      <c r="F7354" t="s">
        <v>33638</v>
      </c>
    </row>
    <row r="7355" spans="1:6">
      <c r="A7355" s="2" t="s">
        <v>33639</v>
      </c>
      <c r="B7355">
        <v>331</v>
      </c>
      <c r="C7355" s="2" t="s">
        <v>33640</v>
      </c>
      <c r="D7355" t="s">
        <v>32283</v>
      </c>
      <c r="E7355">
        <v>8</v>
      </c>
      <c r="F7355" t="s">
        <v>33641</v>
      </c>
    </row>
    <row r="7356" spans="1:6">
      <c r="A7356" s="2" t="s">
        <v>33642</v>
      </c>
      <c r="B7356">
        <v>154</v>
      </c>
      <c r="C7356" s="2" t="s">
        <v>33643</v>
      </c>
      <c r="D7356" t="s">
        <v>33038</v>
      </c>
      <c r="E7356">
        <v>4</v>
      </c>
      <c r="F7356" t="s">
        <v>19429</v>
      </c>
    </row>
    <row r="7357" spans="1:6">
      <c r="A7357" s="2" t="s">
        <v>33644</v>
      </c>
      <c r="B7357">
        <v>641</v>
      </c>
      <c r="C7357" s="2" t="s">
        <v>33645</v>
      </c>
      <c r="D7357" t="s">
        <v>19711</v>
      </c>
      <c r="E7357">
        <v>8</v>
      </c>
      <c r="F7357" t="s">
        <v>33646</v>
      </c>
    </row>
    <row r="7358" spans="1:6">
      <c r="A7358" s="2" t="s">
        <v>33647</v>
      </c>
      <c r="B7358">
        <v>290</v>
      </c>
      <c r="C7358" s="2" t="s">
        <v>29897</v>
      </c>
      <c r="D7358" t="s">
        <v>26074</v>
      </c>
      <c r="E7358">
        <v>8</v>
      </c>
      <c r="F7358" t="s">
        <v>26154</v>
      </c>
    </row>
    <row r="7359" spans="1:6">
      <c r="A7359" s="2" t="s">
        <v>33648</v>
      </c>
      <c r="B7359">
        <v>549</v>
      </c>
      <c r="C7359" s="2" t="s">
        <v>21156</v>
      </c>
      <c r="D7359" t="s">
        <v>21129</v>
      </c>
      <c r="E7359">
        <v>9</v>
      </c>
      <c r="F7359" t="s">
        <v>21157</v>
      </c>
    </row>
    <row r="7360" spans="1:6">
      <c r="A7360" s="2" t="s">
        <v>33649</v>
      </c>
      <c r="B7360">
        <v>549</v>
      </c>
      <c r="C7360" s="2" t="s">
        <v>20617</v>
      </c>
      <c r="D7360" t="s">
        <v>21088</v>
      </c>
      <c r="E7360">
        <v>9</v>
      </c>
      <c r="F7360" t="s">
        <v>19410</v>
      </c>
    </row>
    <row r="7361" spans="1:6">
      <c r="A7361" s="2" t="s">
        <v>33650</v>
      </c>
      <c r="B7361">
        <v>290</v>
      </c>
      <c r="C7361" s="2" t="s">
        <v>23796</v>
      </c>
      <c r="D7361" t="s">
        <v>33651</v>
      </c>
      <c r="E7361">
        <v>8</v>
      </c>
      <c r="F7361" t="s">
        <v>20191</v>
      </c>
    </row>
    <row r="7362" spans="1:6">
      <c r="A7362" s="2" t="s">
        <v>33652</v>
      </c>
      <c r="B7362">
        <v>707</v>
      </c>
      <c r="C7362" s="2" t="s">
        <v>26885</v>
      </c>
      <c r="D7362" t="s">
        <v>22866</v>
      </c>
      <c r="E7362">
        <v>16</v>
      </c>
      <c r="F7362" t="s">
        <v>26886</v>
      </c>
    </row>
    <row r="7363" spans="1:6">
      <c r="A7363" s="2" t="s">
        <v>33653</v>
      </c>
      <c r="B7363">
        <v>670</v>
      </c>
      <c r="C7363" s="2" t="s">
        <v>33654</v>
      </c>
      <c r="D7363" t="s">
        <v>24014</v>
      </c>
      <c r="E7363">
        <v>16</v>
      </c>
      <c r="F7363" t="s">
        <v>33655</v>
      </c>
    </row>
    <row r="7364" spans="1:6">
      <c r="A7364" s="2" t="s">
        <v>33656</v>
      </c>
      <c r="B7364">
        <v>291</v>
      </c>
      <c r="C7364" s="2" t="s">
        <v>20512</v>
      </c>
      <c r="D7364" t="s">
        <v>20604</v>
      </c>
      <c r="E7364">
        <v>8</v>
      </c>
      <c r="F7364" t="s">
        <v>19351</v>
      </c>
    </row>
    <row r="7365" spans="1:6">
      <c r="A7365" s="2" t="s">
        <v>33657</v>
      </c>
      <c r="B7365">
        <v>307</v>
      </c>
      <c r="C7365" s="2" t="s">
        <v>33658</v>
      </c>
      <c r="D7365" t="s">
        <v>32489</v>
      </c>
      <c r="E7365">
        <v>8</v>
      </c>
      <c r="F7365" t="s">
        <v>33659</v>
      </c>
    </row>
    <row r="7366" spans="1:6">
      <c r="A7366" s="2" t="s">
        <v>33660</v>
      </c>
      <c r="B7366">
        <v>314</v>
      </c>
      <c r="C7366" s="2" t="s">
        <v>31607</v>
      </c>
      <c r="D7366" t="s">
        <v>19908</v>
      </c>
      <c r="E7366">
        <v>8</v>
      </c>
      <c r="F7366" t="s">
        <v>19909</v>
      </c>
    </row>
    <row r="7367" spans="1:6">
      <c r="A7367" s="2" t="s">
        <v>33661</v>
      </c>
      <c r="B7367">
        <v>304</v>
      </c>
      <c r="C7367" s="2" t="s">
        <v>26667</v>
      </c>
      <c r="D7367" t="s">
        <v>26668</v>
      </c>
      <c r="E7367">
        <v>8</v>
      </c>
      <c r="F7367" t="s">
        <v>26669</v>
      </c>
    </row>
    <row r="7368" spans="1:6">
      <c r="A7368" s="2" t="s">
        <v>33662</v>
      </c>
      <c r="B7368">
        <v>304</v>
      </c>
      <c r="C7368" s="2" t="s">
        <v>26667</v>
      </c>
      <c r="D7368" t="s">
        <v>26668</v>
      </c>
      <c r="E7368">
        <v>8</v>
      </c>
      <c r="F7368" t="s">
        <v>26669</v>
      </c>
    </row>
    <row r="7369" spans="1:6">
      <c r="A7369" s="2" t="s">
        <v>33663</v>
      </c>
      <c r="B7369">
        <v>297</v>
      </c>
      <c r="C7369" s="2" t="s">
        <v>19878</v>
      </c>
      <c r="D7369" t="s">
        <v>23781</v>
      </c>
      <c r="E7369">
        <v>8</v>
      </c>
      <c r="F7369" t="s">
        <v>26671</v>
      </c>
    </row>
    <row r="7370" spans="1:6">
      <c r="A7370" s="2" t="s">
        <v>33664</v>
      </c>
      <c r="B7370">
        <v>154</v>
      </c>
      <c r="C7370" s="2" t="s">
        <v>25671</v>
      </c>
      <c r="D7370" t="s">
        <v>22906</v>
      </c>
      <c r="E7370">
        <v>4</v>
      </c>
      <c r="F7370" t="s">
        <v>22014</v>
      </c>
    </row>
    <row r="7371" spans="1:6">
      <c r="A7371" s="2" t="s">
        <v>33665</v>
      </c>
      <c r="B7371">
        <v>669</v>
      </c>
      <c r="C7371" s="2" t="s">
        <v>33666</v>
      </c>
      <c r="D7371" t="s">
        <v>19686</v>
      </c>
      <c r="E7371">
        <v>16</v>
      </c>
      <c r="F7371" t="s">
        <v>20437</v>
      </c>
    </row>
    <row r="7372" spans="1:6">
      <c r="A7372" s="2" t="s">
        <v>33667</v>
      </c>
      <c r="B7372">
        <v>154</v>
      </c>
      <c r="C7372" s="2" t="s">
        <v>33668</v>
      </c>
      <c r="D7372" t="s">
        <v>20061</v>
      </c>
      <c r="E7372">
        <v>4</v>
      </c>
      <c r="F7372" t="s">
        <v>33669</v>
      </c>
    </row>
    <row r="7373" spans="1:6">
      <c r="A7373" s="2" t="s">
        <v>33670</v>
      </c>
      <c r="B7373">
        <v>598</v>
      </c>
      <c r="C7373" s="2" t="s">
        <v>33671</v>
      </c>
      <c r="D7373" t="s">
        <v>19378</v>
      </c>
      <c r="E7373">
        <v>9</v>
      </c>
      <c r="F7373" t="s">
        <v>33672</v>
      </c>
    </row>
    <row r="7374" spans="1:6">
      <c r="A7374" s="2" t="s">
        <v>33673</v>
      </c>
      <c r="B7374">
        <v>460</v>
      </c>
      <c r="C7374" s="2" t="s">
        <v>33674</v>
      </c>
      <c r="D7374" t="s">
        <v>27898</v>
      </c>
      <c r="E7374">
        <v>9</v>
      </c>
      <c r="F7374" t="s">
        <v>33675</v>
      </c>
    </row>
    <row r="7375" spans="1:6">
      <c r="A7375" s="2" t="s">
        <v>33676</v>
      </c>
      <c r="B7375">
        <v>290</v>
      </c>
      <c r="C7375" s="2" t="s">
        <v>19865</v>
      </c>
      <c r="D7375" t="s">
        <v>19250</v>
      </c>
      <c r="E7375">
        <v>8</v>
      </c>
      <c r="F7375" t="s">
        <v>19251</v>
      </c>
    </row>
    <row r="7376" spans="1:6">
      <c r="A7376" s="2" t="s">
        <v>33677</v>
      </c>
      <c r="B7376">
        <v>309</v>
      </c>
      <c r="C7376" s="2" t="s">
        <v>21730</v>
      </c>
      <c r="D7376" t="s">
        <v>33678</v>
      </c>
      <c r="E7376">
        <v>8</v>
      </c>
      <c r="F7376" t="s">
        <v>19363</v>
      </c>
    </row>
    <row r="7377" spans="1:6">
      <c r="A7377" s="2" t="s">
        <v>33679</v>
      </c>
      <c r="B7377">
        <v>289</v>
      </c>
      <c r="C7377" s="2" t="s">
        <v>28851</v>
      </c>
      <c r="D7377" t="s">
        <v>20260</v>
      </c>
      <c r="E7377">
        <v>8</v>
      </c>
      <c r="F7377" t="s">
        <v>20261</v>
      </c>
    </row>
    <row r="7378" spans="1:6">
      <c r="A7378" s="2" t="s">
        <v>33680</v>
      </c>
      <c r="B7378">
        <v>329</v>
      </c>
      <c r="C7378" s="2" t="s">
        <v>33681</v>
      </c>
      <c r="D7378" t="s">
        <v>33682</v>
      </c>
      <c r="E7378">
        <v>10</v>
      </c>
      <c r="F7378" t="s">
        <v>27735</v>
      </c>
    </row>
    <row r="7379" spans="1:6">
      <c r="A7379" s="2" t="s">
        <v>33683</v>
      </c>
      <c r="B7379">
        <v>151</v>
      </c>
      <c r="C7379" s="2" t="s">
        <v>33684</v>
      </c>
      <c r="D7379" t="s">
        <v>23774</v>
      </c>
      <c r="E7379">
        <v>4</v>
      </c>
      <c r="F7379" t="s">
        <v>33685</v>
      </c>
    </row>
    <row r="7380" spans="1:6">
      <c r="A7380" s="2" t="s">
        <v>33686</v>
      </c>
      <c r="B7380">
        <v>603</v>
      </c>
      <c r="C7380" s="2" t="s">
        <v>33687</v>
      </c>
      <c r="D7380" t="s">
        <v>27290</v>
      </c>
      <c r="E7380">
        <v>10</v>
      </c>
      <c r="F7380" t="s">
        <v>33688</v>
      </c>
    </row>
    <row r="7381" spans="1:6">
      <c r="A7381" s="2" t="s">
        <v>33689</v>
      </c>
      <c r="B7381">
        <v>297</v>
      </c>
      <c r="C7381" s="2" t="s">
        <v>22404</v>
      </c>
      <c r="D7381" t="s">
        <v>21039</v>
      </c>
      <c r="E7381">
        <v>8</v>
      </c>
      <c r="F7381" t="s">
        <v>33690</v>
      </c>
    </row>
    <row r="7382" spans="1:6">
      <c r="A7382" s="2" t="s">
        <v>33691</v>
      </c>
      <c r="B7382">
        <v>698</v>
      </c>
      <c r="C7382" s="2" t="s">
        <v>25039</v>
      </c>
      <c r="D7382" t="s">
        <v>23466</v>
      </c>
      <c r="E7382">
        <v>16</v>
      </c>
      <c r="F7382" t="s">
        <v>33692</v>
      </c>
    </row>
    <row r="7383" spans="1:6">
      <c r="A7383" s="2" t="s">
        <v>33693</v>
      </c>
      <c r="B7383">
        <v>733</v>
      </c>
      <c r="C7383" s="2" t="s">
        <v>33694</v>
      </c>
      <c r="D7383" t="s">
        <v>23388</v>
      </c>
      <c r="E7383">
        <v>16</v>
      </c>
      <c r="F7383" t="s">
        <v>33695</v>
      </c>
    </row>
    <row r="7384" spans="1:6">
      <c r="A7384" s="2" t="s">
        <v>33696</v>
      </c>
      <c r="B7384">
        <v>154</v>
      </c>
      <c r="C7384" s="2" t="s">
        <v>31764</v>
      </c>
      <c r="D7384" t="s">
        <v>21199</v>
      </c>
      <c r="E7384">
        <v>4</v>
      </c>
      <c r="F7384" t="s">
        <v>20195</v>
      </c>
    </row>
    <row r="7385" spans="1:6">
      <c r="A7385" s="2" t="s">
        <v>33697</v>
      </c>
      <c r="B7385">
        <v>536</v>
      </c>
      <c r="C7385" s="2" t="s">
        <v>33313</v>
      </c>
      <c r="D7385" t="s">
        <v>20920</v>
      </c>
      <c r="E7385">
        <v>9</v>
      </c>
      <c r="F7385" t="s">
        <v>33314</v>
      </c>
    </row>
    <row r="7386" spans="1:6">
      <c r="A7386" s="2" t="s">
        <v>33698</v>
      </c>
      <c r="B7386">
        <v>99</v>
      </c>
      <c r="C7386" s="2" t="s">
        <v>33699</v>
      </c>
      <c r="D7386" t="s">
        <v>33700</v>
      </c>
      <c r="E7386">
        <v>3</v>
      </c>
      <c r="F7386" t="s">
        <v>33701</v>
      </c>
    </row>
    <row r="7387" spans="1:6">
      <c r="A7387" s="2" t="s">
        <v>33702</v>
      </c>
      <c r="B7387">
        <v>589</v>
      </c>
      <c r="C7387" s="2" t="s">
        <v>29499</v>
      </c>
      <c r="D7387" t="s">
        <v>21979</v>
      </c>
      <c r="E7387">
        <v>9</v>
      </c>
      <c r="F7387" t="s">
        <v>33703</v>
      </c>
    </row>
    <row r="7388" spans="1:6">
      <c r="A7388" s="2" t="s">
        <v>33704</v>
      </c>
      <c r="B7388">
        <v>290</v>
      </c>
      <c r="C7388" s="2" t="s">
        <v>19696</v>
      </c>
      <c r="D7388" t="s">
        <v>19250</v>
      </c>
      <c r="E7388">
        <v>8</v>
      </c>
      <c r="F7388" t="s">
        <v>19251</v>
      </c>
    </row>
    <row r="7389" spans="1:6">
      <c r="A7389" s="2" t="s">
        <v>33705</v>
      </c>
      <c r="B7389">
        <v>541</v>
      </c>
      <c r="C7389" s="2" t="s">
        <v>19765</v>
      </c>
      <c r="D7389" t="s">
        <v>19356</v>
      </c>
      <c r="E7389">
        <v>9</v>
      </c>
      <c r="F7389" t="s">
        <v>19319</v>
      </c>
    </row>
    <row r="7390" spans="1:6">
      <c r="A7390" s="2" t="s">
        <v>33706</v>
      </c>
      <c r="B7390">
        <v>541</v>
      </c>
      <c r="C7390" s="2" t="s">
        <v>19765</v>
      </c>
      <c r="D7390" t="s">
        <v>19356</v>
      </c>
      <c r="E7390">
        <v>9</v>
      </c>
      <c r="F7390" t="s">
        <v>19319</v>
      </c>
    </row>
    <row r="7391" spans="1:6">
      <c r="A7391" s="2" t="s">
        <v>33707</v>
      </c>
      <c r="B7391">
        <v>549</v>
      </c>
      <c r="C7391" s="2" t="s">
        <v>21167</v>
      </c>
      <c r="D7391" t="s">
        <v>19346</v>
      </c>
      <c r="E7391">
        <v>9</v>
      </c>
      <c r="F7391" t="s">
        <v>19972</v>
      </c>
    </row>
    <row r="7392" spans="1:6">
      <c r="A7392" s="2" t="s">
        <v>33708</v>
      </c>
      <c r="B7392">
        <v>549</v>
      </c>
      <c r="C7392" s="2" t="s">
        <v>20617</v>
      </c>
      <c r="D7392" t="s">
        <v>20414</v>
      </c>
      <c r="E7392">
        <v>9</v>
      </c>
      <c r="F7392" t="s">
        <v>19972</v>
      </c>
    </row>
    <row r="7393" spans="1:6">
      <c r="A7393" s="2" t="s">
        <v>33709</v>
      </c>
      <c r="B7393">
        <v>549</v>
      </c>
      <c r="C7393" s="2" t="s">
        <v>21282</v>
      </c>
      <c r="D7393" t="s">
        <v>21630</v>
      </c>
      <c r="E7393">
        <v>9</v>
      </c>
      <c r="F7393" t="s">
        <v>19972</v>
      </c>
    </row>
    <row r="7394" spans="1:6">
      <c r="A7394" s="2" t="s">
        <v>33710</v>
      </c>
      <c r="B7394">
        <v>549</v>
      </c>
      <c r="C7394" s="2" t="s">
        <v>19971</v>
      </c>
      <c r="D7394" t="s">
        <v>19975</v>
      </c>
      <c r="E7394">
        <v>9</v>
      </c>
      <c r="F7394" t="s">
        <v>19972</v>
      </c>
    </row>
    <row r="7395" spans="1:6">
      <c r="A7395" s="2" t="s">
        <v>33711</v>
      </c>
      <c r="B7395">
        <v>549</v>
      </c>
      <c r="C7395" s="2" t="s">
        <v>20617</v>
      </c>
      <c r="D7395" t="s">
        <v>21088</v>
      </c>
      <c r="E7395">
        <v>9</v>
      </c>
      <c r="F7395" t="s">
        <v>19410</v>
      </c>
    </row>
    <row r="7396" spans="1:6">
      <c r="A7396" s="2" t="s">
        <v>33712</v>
      </c>
      <c r="B7396">
        <v>549</v>
      </c>
      <c r="C7396" s="2" t="s">
        <v>19971</v>
      </c>
      <c r="D7396" t="s">
        <v>19346</v>
      </c>
      <c r="E7396">
        <v>9</v>
      </c>
      <c r="F7396" t="s">
        <v>19972</v>
      </c>
    </row>
    <row r="7397" spans="1:6">
      <c r="A7397" s="2" t="s">
        <v>33713</v>
      </c>
      <c r="B7397">
        <v>294</v>
      </c>
      <c r="C7397" s="2" t="s">
        <v>19333</v>
      </c>
      <c r="D7397" t="s">
        <v>19334</v>
      </c>
      <c r="E7397">
        <v>8</v>
      </c>
      <c r="F7397" t="s">
        <v>19335</v>
      </c>
    </row>
    <row r="7398" spans="1:6">
      <c r="A7398" s="2" t="s">
        <v>33714</v>
      </c>
      <c r="B7398">
        <v>291</v>
      </c>
      <c r="C7398" s="2" t="s">
        <v>19478</v>
      </c>
      <c r="D7398" t="s">
        <v>19350</v>
      </c>
      <c r="E7398">
        <v>8</v>
      </c>
      <c r="F7398" t="s">
        <v>19351</v>
      </c>
    </row>
    <row r="7399" spans="1:6">
      <c r="A7399" s="2" t="s">
        <v>33715</v>
      </c>
      <c r="B7399">
        <v>291</v>
      </c>
      <c r="C7399" s="2" t="s">
        <v>19349</v>
      </c>
      <c r="D7399" t="s">
        <v>19350</v>
      </c>
      <c r="E7399">
        <v>8</v>
      </c>
      <c r="F7399" t="s">
        <v>19351</v>
      </c>
    </row>
    <row r="7400" spans="1:6">
      <c r="A7400" s="2" t="s">
        <v>33716</v>
      </c>
      <c r="B7400">
        <v>291</v>
      </c>
      <c r="C7400" s="2" t="s">
        <v>20510</v>
      </c>
      <c r="D7400" t="s">
        <v>20095</v>
      </c>
      <c r="E7400">
        <v>8</v>
      </c>
      <c r="F7400" t="s">
        <v>19351</v>
      </c>
    </row>
    <row r="7401" spans="1:6">
      <c r="A7401" s="2" t="s">
        <v>33717</v>
      </c>
      <c r="B7401">
        <v>290</v>
      </c>
      <c r="C7401" s="2" t="s">
        <v>19273</v>
      </c>
      <c r="D7401" t="s">
        <v>19274</v>
      </c>
      <c r="E7401">
        <v>8</v>
      </c>
      <c r="F7401" t="s">
        <v>19251</v>
      </c>
    </row>
    <row r="7402" spans="1:6">
      <c r="A7402" s="2" t="s">
        <v>33718</v>
      </c>
      <c r="B7402">
        <v>290</v>
      </c>
      <c r="C7402" s="2" t="s">
        <v>19273</v>
      </c>
      <c r="D7402" t="s">
        <v>19274</v>
      </c>
      <c r="E7402">
        <v>8</v>
      </c>
      <c r="F7402" t="s">
        <v>19251</v>
      </c>
    </row>
    <row r="7403" spans="1:6">
      <c r="A7403" s="2" t="s">
        <v>33719</v>
      </c>
      <c r="B7403">
        <v>290</v>
      </c>
      <c r="C7403" s="2" t="s">
        <v>19273</v>
      </c>
      <c r="D7403" t="s">
        <v>19274</v>
      </c>
      <c r="E7403">
        <v>8</v>
      </c>
      <c r="F7403" t="s">
        <v>19251</v>
      </c>
    </row>
    <row r="7404" spans="1:6">
      <c r="A7404" s="2" t="s">
        <v>33720</v>
      </c>
      <c r="B7404">
        <v>289</v>
      </c>
      <c r="C7404" s="2" t="s">
        <v>33721</v>
      </c>
      <c r="D7404" t="s">
        <v>23136</v>
      </c>
      <c r="E7404">
        <v>8</v>
      </c>
      <c r="F7404" t="s">
        <v>33722</v>
      </c>
    </row>
    <row r="7405" spans="1:6">
      <c r="A7405" s="2" t="s">
        <v>33723</v>
      </c>
      <c r="B7405">
        <v>683</v>
      </c>
      <c r="C7405" s="2" t="s">
        <v>25524</v>
      </c>
      <c r="D7405" t="s">
        <v>22137</v>
      </c>
      <c r="E7405">
        <v>16</v>
      </c>
      <c r="F7405" t="s">
        <v>21452</v>
      </c>
    </row>
    <row r="7406" spans="1:6">
      <c r="A7406" s="2" t="s">
        <v>33724</v>
      </c>
      <c r="B7406">
        <v>298</v>
      </c>
      <c r="C7406" s="2" t="s">
        <v>20083</v>
      </c>
      <c r="D7406" t="s">
        <v>33725</v>
      </c>
      <c r="E7406">
        <v>8</v>
      </c>
      <c r="F7406" t="s">
        <v>33726</v>
      </c>
    </row>
    <row r="7407" spans="1:6">
      <c r="A7407" s="2" t="s">
        <v>33727</v>
      </c>
      <c r="B7407">
        <v>309</v>
      </c>
      <c r="C7407" s="2" t="s">
        <v>22295</v>
      </c>
      <c r="D7407" t="s">
        <v>22296</v>
      </c>
      <c r="E7407">
        <v>8</v>
      </c>
      <c r="F7407" t="s">
        <v>22297</v>
      </c>
    </row>
    <row r="7408" spans="1:6">
      <c r="A7408" s="2" t="s">
        <v>33728</v>
      </c>
      <c r="B7408">
        <v>309</v>
      </c>
      <c r="C7408" s="2" t="s">
        <v>20690</v>
      </c>
      <c r="D7408" t="s">
        <v>19420</v>
      </c>
      <c r="E7408">
        <v>8</v>
      </c>
      <c r="F7408" t="s">
        <v>20691</v>
      </c>
    </row>
    <row r="7409" spans="1:6">
      <c r="A7409" s="2" t="s">
        <v>33729</v>
      </c>
      <c r="B7409">
        <v>285</v>
      </c>
      <c r="C7409" s="2" t="s">
        <v>26193</v>
      </c>
      <c r="D7409" t="s">
        <v>20627</v>
      </c>
      <c r="E7409">
        <v>8</v>
      </c>
      <c r="F7409" t="s">
        <v>26194</v>
      </c>
    </row>
    <row r="7410" spans="1:6">
      <c r="A7410" s="2" t="s">
        <v>33730</v>
      </c>
      <c r="B7410">
        <v>154</v>
      </c>
      <c r="C7410" s="2" t="s">
        <v>33731</v>
      </c>
      <c r="D7410" t="s">
        <v>20095</v>
      </c>
      <c r="E7410">
        <v>4</v>
      </c>
      <c r="F7410" t="s">
        <v>20643</v>
      </c>
    </row>
    <row r="7411" spans="1:6">
      <c r="A7411" s="2" t="s">
        <v>33732</v>
      </c>
      <c r="B7411">
        <v>286</v>
      </c>
      <c r="C7411" s="2" t="s">
        <v>33733</v>
      </c>
      <c r="D7411" t="s">
        <v>20803</v>
      </c>
      <c r="E7411">
        <v>8</v>
      </c>
      <c r="F7411" t="s">
        <v>33734</v>
      </c>
    </row>
    <row r="7412" spans="1:6">
      <c r="A7412" s="2" t="s">
        <v>33735</v>
      </c>
      <c r="B7412">
        <v>154</v>
      </c>
      <c r="C7412" s="2" t="s">
        <v>33736</v>
      </c>
      <c r="D7412" t="s">
        <v>33737</v>
      </c>
      <c r="E7412">
        <v>4</v>
      </c>
      <c r="F7412" t="s">
        <v>20195</v>
      </c>
    </row>
    <row r="7413" spans="1:6">
      <c r="A7413" s="2" t="s">
        <v>33738</v>
      </c>
      <c r="B7413">
        <v>154</v>
      </c>
      <c r="C7413" s="2" t="s">
        <v>19261</v>
      </c>
      <c r="D7413" t="s">
        <v>19262</v>
      </c>
      <c r="E7413">
        <v>4</v>
      </c>
      <c r="F7413" t="s">
        <v>19263</v>
      </c>
    </row>
    <row r="7414" spans="1:6">
      <c r="A7414" s="2" t="s">
        <v>33739</v>
      </c>
      <c r="B7414">
        <v>308</v>
      </c>
      <c r="C7414" s="2" t="s">
        <v>21831</v>
      </c>
      <c r="D7414" t="s">
        <v>21832</v>
      </c>
      <c r="E7414">
        <v>8</v>
      </c>
      <c r="F7414" t="s">
        <v>21833</v>
      </c>
    </row>
    <row r="7415" spans="1:6">
      <c r="A7415" s="2" t="s">
        <v>33740</v>
      </c>
      <c r="B7415">
        <v>144</v>
      </c>
      <c r="C7415" s="2" t="s">
        <v>19911</v>
      </c>
      <c r="D7415" t="s">
        <v>19912</v>
      </c>
      <c r="E7415">
        <v>4</v>
      </c>
      <c r="F7415" t="s">
        <v>19267</v>
      </c>
    </row>
    <row r="7416" spans="1:6">
      <c r="A7416" s="2" t="s">
        <v>33741</v>
      </c>
      <c r="B7416">
        <v>308</v>
      </c>
      <c r="C7416" s="2" t="s">
        <v>21831</v>
      </c>
      <c r="D7416" t="s">
        <v>21832</v>
      </c>
      <c r="E7416">
        <v>8</v>
      </c>
      <c r="F7416" t="s">
        <v>21833</v>
      </c>
    </row>
    <row r="7417" spans="1:6">
      <c r="A7417" s="2" t="s">
        <v>33742</v>
      </c>
      <c r="B7417">
        <v>154</v>
      </c>
      <c r="C7417" s="2" t="s">
        <v>21795</v>
      </c>
      <c r="D7417" t="s">
        <v>19262</v>
      </c>
      <c r="E7417">
        <v>4</v>
      </c>
      <c r="F7417" t="s">
        <v>19263</v>
      </c>
    </row>
    <row r="7418" spans="1:6">
      <c r="A7418" s="2" t="s">
        <v>33743</v>
      </c>
      <c r="B7418">
        <v>144</v>
      </c>
      <c r="C7418" s="2" t="s">
        <v>21797</v>
      </c>
      <c r="D7418" t="s">
        <v>21798</v>
      </c>
      <c r="E7418">
        <v>4</v>
      </c>
      <c r="F7418" t="s">
        <v>19267</v>
      </c>
    </row>
    <row r="7419" spans="1:6">
      <c r="A7419" s="2" t="s">
        <v>33744</v>
      </c>
      <c r="B7419">
        <v>310</v>
      </c>
      <c r="C7419" s="2" t="s">
        <v>23051</v>
      </c>
      <c r="D7419" t="s">
        <v>28676</v>
      </c>
      <c r="E7419">
        <v>8</v>
      </c>
      <c r="F7419" t="s">
        <v>19555</v>
      </c>
    </row>
    <row r="7420" spans="1:6">
      <c r="A7420" s="2" t="s">
        <v>33745</v>
      </c>
      <c r="B7420">
        <v>313</v>
      </c>
      <c r="C7420" s="2" t="s">
        <v>20861</v>
      </c>
      <c r="D7420" t="s">
        <v>19579</v>
      </c>
      <c r="E7420">
        <v>8</v>
      </c>
      <c r="F7420" t="s">
        <v>20862</v>
      </c>
    </row>
    <row r="7421" spans="1:6">
      <c r="A7421" s="2" t="s">
        <v>33746</v>
      </c>
      <c r="B7421">
        <v>152</v>
      </c>
      <c r="C7421" s="2" t="s">
        <v>19675</v>
      </c>
      <c r="D7421" t="s">
        <v>19676</v>
      </c>
      <c r="E7421">
        <v>4</v>
      </c>
      <c r="F7421" t="s">
        <v>19460</v>
      </c>
    </row>
    <row r="7422" spans="1:6">
      <c r="A7422" s="2" t="s">
        <v>33747</v>
      </c>
      <c r="B7422">
        <v>310</v>
      </c>
      <c r="C7422" s="2" t="s">
        <v>23051</v>
      </c>
      <c r="D7422" t="s">
        <v>28676</v>
      </c>
      <c r="E7422">
        <v>8</v>
      </c>
      <c r="F7422" t="s">
        <v>19555</v>
      </c>
    </row>
    <row r="7423" spans="1:6">
      <c r="A7423" s="2" t="s">
        <v>33748</v>
      </c>
      <c r="B7423">
        <v>313</v>
      </c>
      <c r="C7423" s="2" t="s">
        <v>20861</v>
      </c>
      <c r="D7423" t="s">
        <v>19579</v>
      </c>
      <c r="E7423">
        <v>8</v>
      </c>
      <c r="F7423" t="s">
        <v>20862</v>
      </c>
    </row>
    <row r="7424" spans="1:6">
      <c r="A7424" s="2" t="s">
        <v>33749</v>
      </c>
      <c r="B7424">
        <v>152</v>
      </c>
      <c r="C7424" s="2" t="s">
        <v>19675</v>
      </c>
      <c r="D7424" t="s">
        <v>19676</v>
      </c>
      <c r="E7424">
        <v>4</v>
      </c>
      <c r="F7424" t="s">
        <v>19460</v>
      </c>
    </row>
    <row r="7425" spans="1:6">
      <c r="A7425" s="2" t="s">
        <v>33750</v>
      </c>
      <c r="B7425">
        <v>688</v>
      </c>
      <c r="C7425" s="2" t="s">
        <v>30783</v>
      </c>
      <c r="D7425" t="s">
        <v>33751</v>
      </c>
      <c r="E7425">
        <v>16</v>
      </c>
      <c r="F7425" t="s">
        <v>33752</v>
      </c>
    </row>
    <row r="7426" spans="1:6">
      <c r="A7426" s="2" t="s">
        <v>33753</v>
      </c>
      <c r="B7426">
        <v>309</v>
      </c>
      <c r="C7426" s="2" t="s">
        <v>31628</v>
      </c>
      <c r="D7426" t="s">
        <v>22288</v>
      </c>
      <c r="E7426">
        <v>8</v>
      </c>
      <c r="F7426" t="s">
        <v>29490</v>
      </c>
    </row>
    <row r="7427" spans="1:6">
      <c r="A7427" s="2" t="s">
        <v>33754</v>
      </c>
      <c r="B7427">
        <v>313</v>
      </c>
      <c r="C7427" s="2" t="s">
        <v>30808</v>
      </c>
      <c r="D7427" t="s">
        <v>26174</v>
      </c>
      <c r="E7427">
        <v>8</v>
      </c>
      <c r="F7427" t="s">
        <v>29494</v>
      </c>
    </row>
    <row r="7428" spans="1:6">
      <c r="A7428" s="2" t="s">
        <v>33755</v>
      </c>
      <c r="B7428">
        <v>152</v>
      </c>
      <c r="C7428" s="2" t="s">
        <v>33756</v>
      </c>
      <c r="D7428" t="s">
        <v>23514</v>
      </c>
      <c r="E7428">
        <v>4</v>
      </c>
      <c r="F7428" t="s">
        <v>20643</v>
      </c>
    </row>
    <row r="7429" spans="1:6">
      <c r="A7429" s="2" t="s">
        <v>33757</v>
      </c>
      <c r="B7429">
        <v>206</v>
      </c>
      <c r="C7429" s="2" t="s">
        <v>33758</v>
      </c>
      <c r="D7429" t="s">
        <v>33759</v>
      </c>
      <c r="E7429">
        <v>6</v>
      </c>
      <c r="F7429" t="s">
        <v>33760</v>
      </c>
    </row>
    <row r="7430" spans="1:6">
      <c r="A7430" s="2" t="s">
        <v>33761</v>
      </c>
      <c r="B7430">
        <v>538</v>
      </c>
      <c r="C7430" s="2" t="s">
        <v>27301</v>
      </c>
      <c r="D7430" t="s">
        <v>33762</v>
      </c>
      <c r="E7430">
        <v>8</v>
      </c>
      <c r="F7430" t="s">
        <v>33763</v>
      </c>
    </row>
    <row r="7431" spans="1:6">
      <c r="A7431" s="2" t="s">
        <v>33764</v>
      </c>
      <c r="B7431">
        <v>545</v>
      </c>
      <c r="C7431" s="2" t="s">
        <v>33765</v>
      </c>
      <c r="D7431" t="s">
        <v>24391</v>
      </c>
      <c r="E7431">
        <v>8</v>
      </c>
      <c r="F7431" t="s">
        <v>31743</v>
      </c>
    </row>
    <row r="7432" spans="1:6">
      <c r="A7432" s="2" t="s">
        <v>33766</v>
      </c>
      <c r="B7432">
        <v>291</v>
      </c>
      <c r="C7432" s="2" t="s">
        <v>19349</v>
      </c>
      <c r="D7432" t="s">
        <v>19350</v>
      </c>
      <c r="E7432">
        <v>8</v>
      </c>
      <c r="F7432" t="s">
        <v>19351</v>
      </c>
    </row>
    <row r="7433" spans="1:6">
      <c r="A7433" s="2" t="s">
        <v>33767</v>
      </c>
      <c r="B7433">
        <v>291</v>
      </c>
      <c r="C7433" s="2" t="s">
        <v>19349</v>
      </c>
      <c r="D7433" t="s">
        <v>19350</v>
      </c>
      <c r="E7433">
        <v>8</v>
      </c>
      <c r="F7433" t="s">
        <v>19351</v>
      </c>
    </row>
    <row r="7434" spans="1:6">
      <c r="A7434" s="2" t="s">
        <v>33768</v>
      </c>
      <c r="B7434">
        <v>291</v>
      </c>
      <c r="C7434" s="2" t="s">
        <v>19349</v>
      </c>
      <c r="D7434" t="s">
        <v>19350</v>
      </c>
      <c r="E7434">
        <v>8</v>
      </c>
      <c r="F7434" t="s">
        <v>19351</v>
      </c>
    </row>
    <row r="7435" spans="1:6">
      <c r="A7435" s="2" t="s">
        <v>33769</v>
      </c>
      <c r="B7435">
        <v>291</v>
      </c>
      <c r="C7435" s="2" t="s">
        <v>19349</v>
      </c>
      <c r="D7435" t="s">
        <v>19350</v>
      </c>
      <c r="E7435">
        <v>8</v>
      </c>
      <c r="F7435" t="s">
        <v>19351</v>
      </c>
    </row>
    <row r="7436" spans="1:6">
      <c r="A7436" s="2" t="s">
        <v>33770</v>
      </c>
      <c r="B7436">
        <v>291</v>
      </c>
      <c r="C7436" s="2" t="s">
        <v>19349</v>
      </c>
      <c r="D7436" t="s">
        <v>19350</v>
      </c>
      <c r="E7436">
        <v>8</v>
      </c>
      <c r="F7436" t="s">
        <v>19351</v>
      </c>
    </row>
    <row r="7437" spans="1:6">
      <c r="A7437" s="2" t="s">
        <v>33771</v>
      </c>
      <c r="B7437">
        <v>291</v>
      </c>
      <c r="C7437" s="2" t="s">
        <v>19349</v>
      </c>
      <c r="D7437" t="s">
        <v>19350</v>
      </c>
      <c r="E7437">
        <v>8</v>
      </c>
      <c r="F7437" t="s">
        <v>19351</v>
      </c>
    </row>
    <row r="7438" spans="1:6">
      <c r="A7438" s="2" t="s">
        <v>33772</v>
      </c>
      <c r="B7438">
        <v>291</v>
      </c>
      <c r="C7438" s="2" t="s">
        <v>19349</v>
      </c>
      <c r="D7438" t="s">
        <v>19350</v>
      </c>
      <c r="E7438">
        <v>8</v>
      </c>
      <c r="F7438" t="s">
        <v>19351</v>
      </c>
    </row>
    <row r="7439" spans="1:6">
      <c r="A7439" s="2" t="s">
        <v>33773</v>
      </c>
      <c r="B7439">
        <v>291</v>
      </c>
      <c r="C7439" s="2" t="s">
        <v>19349</v>
      </c>
      <c r="D7439" t="s">
        <v>19350</v>
      </c>
      <c r="E7439">
        <v>8</v>
      </c>
      <c r="F7439" t="s">
        <v>19351</v>
      </c>
    </row>
    <row r="7440" spans="1:6">
      <c r="A7440" s="2" t="s">
        <v>33774</v>
      </c>
      <c r="B7440">
        <v>291</v>
      </c>
      <c r="C7440" s="2" t="s">
        <v>19349</v>
      </c>
      <c r="D7440" t="s">
        <v>19350</v>
      </c>
      <c r="E7440">
        <v>8</v>
      </c>
      <c r="F7440" t="s">
        <v>19351</v>
      </c>
    </row>
    <row r="7441" spans="1:6">
      <c r="A7441" s="2" t="s">
        <v>33775</v>
      </c>
      <c r="B7441">
        <v>291</v>
      </c>
      <c r="C7441" s="2" t="s">
        <v>19349</v>
      </c>
      <c r="D7441" t="s">
        <v>19350</v>
      </c>
      <c r="E7441">
        <v>8</v>
      </c>
      <c r="F7441" t="s">
        <v>19351</v>
      </c>
    </row>
    <row r="7442" spans="1:6">
      <c r="A7442" s="2" t="s">
        <v>33776</v>
      </c>
      <c r="B7442">
        <v>312</v>
      </c>
      <c r="C7442" s="2" t="s">
        <v>24306</v>
      </c>
      <c r="D7442" t="s">
        <v>33777</v>
      </c>
      <c r="E7442">
        <v>8</v>
      </c>
      <c r="F7442" t="s">
        <v>33778</v>
      </c>
    </row>
    <row r="7443" spans="1:6">
      <c r="A7443" s="2" t="s">
        <v>33779</v>
      </c>
      <c r="B7443">
        <v>758</v>
      </c>
      <c r="C7443" s="2" t="s">
        <v>33780</v>
      </c>
      <c r="D7443" t="s">
        <v>33781</v>
      </c>
      <c r="E7443">
        <v>16</v>
      </c>
      <c r="F7443" t="s">
        <v>33782</v>
      </c>
    </row>
    <row r="7444" spans="1:6">
      <c r="A7444" s="2" t="s">
        <v>33783</v>
      </c>
      <c r="B7444">
        <v>144</v>
      </c>
      <c r="C7444" s="2" t="s">
        <v>23950</v>
      </c>
      <c r="D7444" t="s">
        <v>25280</v>
      </c>
      <c r="E7444">
        <v>4</v>
      </c>
      <c r="F7444" t="s">
        <v>19267</v>
      </c>
    </row>
    <row r="7445" spans="1:6">
      <c r="A7445" s="2" t="s">
        <v>33784</v>
      </c>
      <c r="B7445">
        <v>541</v>
      </c>
      <c r="C7445" s="2" t="s">
        <v>19329</v>
      </c>
      <c r="D7445" t="s">
        <v>19330</v>
      </c>
      <c r="E7445">
        <v>9</v>
      </c>
      <c r="F7445" t="s">
        <v>19331</v>
      </c>
    </row>
    <row r="7446" spans="1:6">
      <c r="A7446" s="2" t="s">
        <v>33785</v>
      </c>
      <c r="B7446">
        <v>290</v>
      </c>
      <c r="C7446" s="2" t="s">
        <v>20871</v>
      </c>
      <c r="D7446" t="s">
        <v>19811</v>
      </c>
      <c r="E7446">
        <v>8</v>
      </c>
      <c r="F7446" t="s">
        <v>20872</v>
      </c>
    </row>
    <row r="7447" spans="1:6">
      <c r="A7447" s="2" t="s">
        <v>33786</v>
      </c>
      <c r="B7447">
        <v>154</v>
      </c>
      <c r="C7447" s="2" t="s">
        <v>23191</v>
      </c>
      <c r="D7447" t="s">
        <v>23192</v>
      </c>
      <c r="E7447">
        <v>4</v>
      </c>
      <c r="F7447" t="s">
        <v>19497</v>
      </c>
    </row>
    <row r="7448" spans="1:6">
      <c r="A7448" s="2" t="s">
        <v>33787</v>
      </c>
      <c r="B7448">
        <v>154</v>
      </c>
      <c r="C7448" s="2" t="s">
        <v>33788</v>
      </c>
      <c r="D7448" t="s">
        <v>23951</v>
      </c>
      <c r="E7448">
        <v>4</v>
      </c>
      <c r="F7448" t="s">
        <v>19497</v>
      </c>
    </row>
    <row r="7449" spans="1:6">
      <c r="A7449" s="2" t="s">
        <v>33789</v>
      </c>
      <c r="B7449">
        <v>289</v>
      </c>
      <c r="C7449" s="2" t="s">
        <v>33790</v>
      </c>
      <c r="D7449" t="s">
        <v>20020</v>
      </c>
      <c r="E7449">
        <v>8</v>
      </c>
      <c r="F7449" t="s">
        <v>23141</v>
      </c>
    </row>
    <row r="7450" spans="1:6">
      <c r="A7450" s="2" t="s">
        <v>33791</v>
      </c>
      <c r="B7450">
        <v>290</v>
      </c>
      <c r="C7450" s="2" t="s">
        <v>19249</v>
      </c>
      <c r="D7450" t="s">
        <v>19250</v>
      </c>
      <c r="E7450">
        <v>8</v>
      </c>
      <c r="F7450" t="s">
        <v>19251</v>
      </c>
    </row>
    <row r="7451" spans="1:6">
      <c r="A7451" s="2" t="s">
        <v>33792</v>
      </c>
      <c r="B7451">
        <v>534</v>
      </c>
      <c r="C7451" s="2" t="s">
        <v>32302</v>
      </c>
      <c r="D7451" t="s">
        <v>20920</v>
      </c>
      <c r="E7451">
        <v>9</v>
      </c>
      <c r="F7451" t="s">
        <v>33793</v>
      </c>
    </row>
    <row r="7452" spans="1:6">
      <c r="A7452" s="2" t="s">
        <v>33794</v>
      </c>
      <c r="B7452">
        <v>294</v>
      </c>
      <c r="C7452" s="2" t="s">
        <v>22597</v>
      </c>
      <c r="D7452" t="s">
        <v>33795</v>
      </c>
      <c r="E7452">
        <v>8</v>
      </c>
      <c r="F7452" t="s">
        <v>33796</v>
      </c>
    </row>
    <row r="7453" spans="1:6">
      <c r="A7453" s="2" t="s">
        <v>33797</v>
      </c>
      <c r="B7453">
        <v>293</v>
      </c>
      <c r="C7453" s="2" t="s">
        <v>33798</v>
      </c>
      <c r="D7453" t="s">
        <v>29360</v>
      </c>
      <c r="E7453">
        <v>8</v>
      </c>
      <c r="F7453" t="s">
        <v>33799</v>
      </c>
    </row>
    <row r="7454" spans="1:6">
      <c r="A7454" s="2" t="s">
        <v>33800</v>
      </c>
      <c r="B7454">
        <v>308</v>
      </c>
      <c r="C7454" s="2" t="s">
        <v>33801</v>
      </c>
      <c r="D7454" t="s">
        <v>22133</v>
      </c>
      <c r="E7454">
        <v>8</v>
      </c>
      <c r="F7454" t="s">
        <v>33802</v>
      </c>
    </row>
    <row r="7455" spans="1:6">
      <c r="A7455" s="2" t="s">
        <v>33803</v>
      </c>
      <c r="B7455">
        <v>149</v>
      </c>
      <c r="C7455" s="2" t="s">
        <v>33804</v>
      </c>
      <c r="D7455" t="s">
        <v>19301</v>
      </c>
      <c r="E7455">
        <v>3</v>
      </c>
      <c r="F7455" t="s">
        <v>21287</v>
      </c>
    </row>
    <row r="7456" spans="1:6">
      <c r="A7456" s="2" t="s">
        <v>33805</v>
      </c>
      <c r="B7456">
        <v>151</v>
      </c>
      <c r="C7456" s="2" t="s">
        <v>21571</v>
      </c>
      <c r="D7456" t="s">
        <v>23291</v>
      </c>
      <c r="E7456">
        <v>4</v>
      </c>
      <c r="F7456" t="s">
        <v>33806</v>
      </c>
    </row>
    <row r="7457" spans="1:6">
      <c r="A7457" s="2" t="s">
        <v>33807</v>
      </c>
      <c r="B7457">
        <v>339</v>
      </c>
      <c r="C7457" s="2" t="s">
        <v>24114</v>
      </c>
      <c r="D7457" t="s">
        <v>33808</v>
      </c>
      <c r="E7457">
        <v>10</v>
      </c>
      <c r="F7457" t="s">
        <v>33809</v>
      </c>
    </row>
    <row r="7458" spans="1:6">
      <c r="A7458" s="2" t="s">
        <v>33810</v>
      </c>
      <c r="B7458">
        <v>647</v>
      </c>
      <c r="C7458" s="2" t="s">
        <v>33811</v>
      </c>
      <c r="D7458" t="s">
        <v>24682</v>
      </c>
      <c r="E7458">
        <v>10</v>
      </c>
      <c r="F7458" t="s">
        <v>25115</v>
      </c>
    </row>
    <row r="7459" spans="1:6">
      <c r="A7459" s="2" t="s">
        <v>33812</v>
      </c>
      <c r="B7459">
        <v>546</v>
      </c>
      <c r="C7459" s="2" t="s">
        <v>33813</v>
      </c>
      <c r="D7459" t="s">
        <v>25311</v>
      </c>
      <c r="E7459">
        <v>11</v>
      </c>
      <c r="F7459" t="s">
        <v>33814</v>
      </c>
    </row>
    <row r="7460" spans="1:6">
      <c r="A7460" s="2" t="s">
        <v>33815</v>
      </c>
      <c r="B7460">
        <v>447</v>
      </c>
      <c r="C7460" s="2" t="s">
        <v>26549</v>
      </c>
      <c r="D7460" t="s">
        <v>26550</v>
      </c>
      <c r="E7460">
        <v>8</v>
      </c>
      <c r="F7460" t="s">
        <v>26551</v>
      </c>
    </row>
    <row r="7461" spans="1:6">
      <c r="A7461" s="2" t="s">
        <v>33816</v>
      </c>
      <c r="B7461">
        <v>558</v>
      </c>
      <c r="C7461" s="2" t="s">
        <v>33817</v>
      </c>
      <c r="D7461" t="s">
        <v>33818</v>
      </c>
      <c r="E7461">
        <v>9</v>
      </c>
      <c r="F7461" t="s">
        <v>33819</v>
      </c>
    </row>
    <row r="7462" spans="1:6">
      <c r="A7462" s="2" t="s">
        <v>33820</v>
      </c>
      <c r="B7462">
        <v>687</v>
      </c>
      <c r="C7462" s="2" t="s">
        <v>33821</v>
      </c>
      <c r="D7462" t="s">
        <v>19277</v>
      </c>
      <c r="E7462">
        <v>16</v>
      </c>
      <c r="F7462" t="s">
        <v>33822</v>
      </c>
    </row>
    <row r="7463" spans="1:6">
      <c r="A7463" s="2" t="s">
        <v>33823</v>
      </c>
      <c r="B7463">
        <v>311</v>
      </c>
      <c r="C7463" s="2" t="s">
        <v>33824</v>
      </c>
      <c r="D7463" t="s">
        <v>33825</v>
      </c>
      <c r="E7463">
        <v>9</v>
      </c>
      <c r="F7463" t="s">
        <v>33826</v>
      </c>
    </row>
    <row r="7464" spans="1:6">
      <c r="A7464" s="2" t="s">
        <v>33827</v>
      </c>
      <c r="B7464">
        <v>729</v>
      </c>
      <c r="C7464" s="2" t="s">
        <v>26391</v>
      </c>
      <c r="D7464" t="s">
        <v>19942</v>
      </c>
      <c r="E7464">
        <v>16</v>
      </c>
      <c r="F7464" t="s">
        <v>33828</v>
      </c>
    </row>
    <row r="7465" spans="1:6">
      <c r="A7465" s="2" t="s">
        <v>33829</v>
      </c>
      <c r="B7465">
        <v>660</v>
      </c>
      <c r="C7465" s="2" t="s">
        <v>33830</v>
      </c>
      <c r="D7465" t="s">
        <v>19975</v>
      </c>
      <c r="E7465">
        <v>9</v>
      </c>
      <c r="F7465" t="s">
        <v>33831</v>
      </c>
    </row>
    <row r="7466" spans="1:6">
      <c r="A7466" s="2" t="s">
        <v>33832</v>
      </c>
      <c r="B7466">
        <v>655</v>
      </c>
      <c r="C7466" s="2" t="s">
        <v>33833</v>
      </c>
      <c r="D7466" t="s">
        <v>21857</v>
      </c>
      <c r="E7466">
        <v>16</v>
      </c>
      <c r="F7466" t="s">
        <v>33834</v>
      </c>
    </row>
    <row r="7467" spans="1:6">
      <c r="A7467" s="2" t="s">
        <v>33835</v>
      </c>
      <c r="B7467">
        <v>676</v>
      </c>
      <c r="C7467" s="2" t="s">
        <v>33836</v>
      </c>
      <c r="D7467" t="s">
        <v>23963</v>
      </c>
      <c r="E7467">
        <v>16</v>
      </c>
      <c r="F7467" t="s">
        <v>33837</v>
      </c>
    </row>
    <row r="7468" spans="1:6">
      <c r="A7468" s="2" t="s">
        <v>33838</v>
      </c>
      <c r="B7468">
        <v>322</v>
      </c>
      <c r="C7468" s="2" t="s">
        <v>33839</v>
      </c>
      <c r="D7468" t="s">
        <v>21767</v>
      </c>
      <c r="E7468">
        <v>9</v>
      </c>
      <c r="F7468" t="s">
        <v>33840</v>
      </c>
    </row>
    <row r="7469" spans="1:6">
      <c r="A7469" s="2" t="s">
        <v>33841</v>
      </c>
      <c r="B7469">
        <v>572</v>
      </c>
      <c r="C7469" s="2" t="s">
        <v>19381</v>
      </c>
      <c r="D7469" t="s">
        <v>23466</v>
      </c>
      <c r="E7469">
        <v>9</v>
      </c>
      <c r="F7469" t="s">
        <v>30960</v>
      </c>
    </row>
    <row r="7470" spans="1:6">
      <c r="A7470" s="2" t="s">
        <v>33842</v>
      </c>
      <c r="B7470">
        <v>549</v>
      </c>
      <c r="C7470" s="2" t="s">
        <v>33843</v>
      </c>
      <c r="D7470" t="s">
        <v>22267</v>
      </c>
      <c r="E7470">
        <v>9</v>
      </c>
      <c r="F7470" t="s">
        <v>33844</v>
      </c>
    </row>
    <row r="7471" spans="1:6">
      <c r="A7471" s="2" t="s">
        <v>33845</v>
      </c>
      <c r="B7471">
        <v>391</v>
      </c>
      <c r="C7471" s="2" t="s">
        <v>33846</v>
      </c>
      <c r="D7471" t="s">
        <v>23853</v>
      </c>
      <c r="E7471">
        <v>10</v>
      </c>
      <c r="F7471" t="s">
        <v>33847</v>
      </c>
    </row>
    <row r="7472" spans="1:6">
      <c r="A7472" s="2" t="s">
        <v>33848</v>
      </c>
      <c r="B7472">
        <v>358</v>
      </c>
      <c r="C7472" s="2" t="s">
        <v>33849</v>
      </c>
      <c r="D7472" t="s">
        <v>32374</v>
      </c>
      <c r="E7472">
        <v>10</v>
      </c>
      <c r="F7472" t="s">
        <v>33850</v>
      </c>
    </row>
    <row r="7473" spans="1:6">
      <c r="A7473" s="2" t="s">
        <v>33851</v>
      </c>
      <c r="B7473">
        <v>602</v>
      </c>
      <c r="C7473" s="2" t="s">
        <v>25599</v>
      </c>
      <c r="D7473" t="s">
        <v>25461</v>
      </c>
      <c r="E7473">
        <v>9</v>
      </c>
      <c r="F7473" t="s">
        <v>24798</v>
      </c>
    </row>
    <row r="7474" spans="1:6">
      <c r="A7474" s="2" t="s">
        <v>33852</v>
      </c>
      <c r="B7474">
        <v>731</v>
      </c>
      <c r="C7474" s="2" t="s">
        <v>33853</v>
      </c>
      <c r="D7474" t="s">
        <v>21139</v>
      </c>
      <c r="E7474">
        <v>9</v>
      </c>
      <c r="F7474" t="s">
        <v>24795</v>
      </c>
    </row>
    <row r="7475" spans="1:6">
      <c r="A7475" s="2" t="s">
        <v>33854</v>
      </c>
      <c r="B7475">
        <v>310</v>
      </c>
      <c r="C7475" s="2" t="s">
        <v>24791</v>
      </c>
      <c r="D7475" t="s">
        <v>21771</v>
      </c>
      <c r="E7475">
        <v>7</v>
      </c>
      <c r="F7475" t="s">
        <v>24792</v>
      </c>
    </row>
    <row r="7476" spans="1:6">
      <c r="A7476" s="2" t="s">
        <v>33855</v>
      </c>
      <c r="B7476">
        <v>151</v>
      </c>
      <c r="C7476" s="2" t="s">
        <v>33856</v>
      </c>
      <c r="D7476" t="s">
        <v>23833</v>
      </c>
      <c r="E7476">
        <v>4</v>
      </c>
      <c r="F7476" t="s">
        <v>20342</v>
      </c>
    </row>
    <row r="7477" spans="1:6">
      <c r="A7477" s="2" t="s">
        <v>33857</v>
      </c>
      <c r="B7477">
        <v>545</v>
      </c>
      <c r="C7477" s="2" t="s">
        <v>33858</v>
      </c>
      <c r="D7477" t="s">
        <v>24313</v>
      </c>
      <c r="E7477">
        <v>14</v>
      </c>
      <c r="F7477" t="s">
        <v>22130</v>
      </c>
    </row>
    <row r="7478" spans="1:6">
      <c r="A7478" s="2" t="s">
        <v>33859</v>
      </c>
      <c r="B7478">
        <v>291</v>
      </c>
      <c r="C7478" s="2" t="s">
        <v>20512</v>
      </c>
      <c r="D7478" t="s">
        <v>20606</v>
      </c>
      <c r="E7478">
        <v>8</v>
      </c>
      <c r="F7478" t="s">
        <v>19351</v>
      </c>
    </row>
    <row r="7479" spans="1:6">
      <c r="A7479" s="2" t="s">
        <v>33860</v>
      </c>
      <c r="B7479">
        <v>541</v>
      </c>
      <c r="C7479" s="2" t="s">
        <v>19767</v>
      </c>
      <c r="D7479" t="s">
        <v>19318</v>
      </c>
      <c r="E7479">
        <v>9</v>
      </c>
      <c r="F7479" t="s">
        <v>19319</v>
      </c>
    </row>
    <row r="7480" spans="1:6">
      <c r="A7480" s="2" t="s">
        <v>33861</v>
      </c>
      <c r="B7480">
        <v>541</v>
      </c>
      <c r="C7480" s="2" t="s">
        <v>20333</v>
      </c>
      <c r="D7480" t="s">
        <v>19318</v>
      </c>
      <c r="E7480">
        <v>9</v>
      </c>
      <c r="F7480" t="s">
        <v>19319</v>
      </c>
    </row>
    <row r="7481" spans="1:6">
      <c r="A7481" s="2" t="s">
        <v>33862</v>
      </c>
      <c r="B7481">
        <v>542</v>
      </c>
      <c r="C7481" s="2" t="s">
        <v>29774</v>
      </c>
      <c r="D7481" t="s">
        <v>23970</v>
      </c>
      <c r="E7481">
        <v>9</v>
      </c>
      <c r="F7481" t="s">
        <v>20300</v>
      </c>
    </row>
    <row r="7482" spans="1:6">
      <c r="A7482" s="2" t="s">
        <v>33863</v>
      </c>
      <c r="B7482">
        <v>151</v>
      </c>
      <c r="C7482" s="2" t="s">
        <v>29437</v>
      </c>
      <c r="D7482" t="s">
        <v>22497</v>
      </c>
      <c r="E7482">
        <v>4</v>
      </c>
      <c r="F7482" t="s">
        <v>19486</v>
      </c>
    </row>
    <row r="7483" spans="1:6">
      <c r="A7483" s="2" t="s">
        <v>33864</v>
      </c>
      <c r="B7483">
        <v>293</v>
      </c>
      <c r="C7483" s="2" t="s">
        <v>22404</v>
      </c>
      <c r="D7483" t="s">
        <v>21989</v>
      </c>
      <c r="E7483">
        <v>8</v>
      </c>
      <c r="F7483" t="s">
        <v>20323</v>
      </c>
    </row>
    <row r="7484" spans="1:6">
      <c r="A7484" s="2" t="s">
        <v>33865</v>
      </c>
      <c r="B7484">
        <v>154</v>
      </c>
      <c r="C7484" s="2" t="s">
        <v>27108</v>
      </c>
      <c r="D7484" t="s">
        <v>25728</v>
      </c>
      <c r="E7484">
        <v>4</v>
      </c>
      <c r="F7484" t="s">
        <v>19315</v>
      </c>
    </row>
    <row r="7485" spans="1:6">
      <c r="A7485" s="2" t="s">
        <v>33866</v>
      </c>
      <c r="B7485">
        <v>152</v>
      </c>
      <c r="C7485" s="2" t="s">
        <v>20596</v>
      </c>
      <c r="D7485" t="s">
        <v>20597</v>
      </c>
      <c r="E7485">
        <v>4</v>
      </c>
      <c r="F7485" t="s">
        <v>20033</v>
      </c>
    </row>
    <row r="7486" spans="1:6">
      <c r="A7486" s="2" t="s">
        <v>33867</v>
      </c>
      <c r="B7486">
        <v>308</v>
      </c>
      <c r="C7486" s="2" t="s">
        <v>20249</v>
      </c>
      <c r="D7486" t="s">
        <v>20250</v>
      </c>
      <c r="E7486">
        <v>8</v>
      </c>
      <c r="F7486" t="s">
        <v>19451</v>
      </c>
    </row>
    <row r="7487" spans="1:6">
      <c r="A7487" s="2" t="s">
        <v>33868</v>
      </c>
      <c r="B7487">
        <v>314</v>
      </c>
      <c r="C7487" s="2" t="s">
        <v>32660</v>
      </c>
      <c r="D7487" t="s">
        <v>19786</v>
      </c>
      <c r="E7487">
        <v>7</v>
      </c>
      <c r="F7487" t="s">
        <v>19464</v>
      </c>
    </row>
    <row r="7488" spans="1:6">
      <c r="A7488" s="2" t="s">
        <v>33869</v>
      </c>
      <c r="B7488">
        <v>154</v>
      </c>
      <c r="C7488" s="2" t="s">
        <v>19261</v>
      </c>
      <c r="D7488" t="s">
        <v>19262</v>
      </c>
      <c r="E7488">
        <v>4</v>
      </c>
      <c r="F7488" t="s">
        <v>19263</v>
      </c>
    </row>
    <row r="7489" spans="1:6">
      <c r="A7489" s="2" t="s">
        <v>33870</v>
      </c>
      <c r="B7489">
        <v>144</v>
      </c>
      <c r="C7489" s="2" t="s">
        <v>21797</v>
      </c>
      <c r="D7489" t="s">
        <v>21798</v>
      </c>
      <c r="E7489">
        <v>4</v>
      </c>
      <c r="F7489" t="s">
        <v>19267</v>
      </c>
    </row>
    <row r="7490" spans="1:6">
      <c r="A7490" s="2" t="s">
        <v>33871</v>
      </c>
      <c r="B7490">
        <v>707</v>
      </c>
      <c r="C7490" s="2" t="s">
        <v>33872</v>
      </c>
      <c r="D7490" t="s">
        <v>33873</v>
      </c>
      <c r="E7490">
        <v>9</v>
      </c>
      <c r="F7490" t="s">
        <v>33874</v>
      </c>
    </row>
    <row r="7491" spans="1:6">
      <c r="A7491" s="2" t="s">
        <v>33875</v>
      </c>
      <c r="B7491">
        <v>549</v>
      </c>
      <c r="C7491" s="2" t="s">
        <v>20617</v>
      </c>
      <c r="D7491" t="s">
        <v>20414</v>
      </c>
      <c r="E7491">
        <v>9</v>
      </c>
      <c r="F7491" t="s">
        <v>19972</v>
      </c>
    </row>
    <row r="7492" spans="1:6">
      <c r="A7492" s="2" t="s">
        <v>33876</v>
      </c>
      <c r="B7492">
        <v>542</v>
      </c>
      <c r="C7492" s="2" t="s">
        <v>33877</v>
      </c>
      <c r="D7492" t="s">
        <v>20299</v>
      </c>
      <c r="E7492">
        <v>9</v>
      </c>
      <c r="F7492" t="s">
        <v>20300</v>
      </c>
    </row>
    <row r="7493" spans="1:6">
      <c r="A7493" s="2" t="s">
        <v>33878</v>
      </c>
      <c r="B7493">
        <v>291</v>
      </c>
      <c r="C7493" s="2" t="s">
        <v>19349</v>
      </c>
      <c r="D7493" t="s">
        <v>19350</v>
      </c>
      <c r="E7493">
        <v>8</v>
      </c>
      <c r="F7493" t="s">
        <v>19351</v>
      </c>
    </row>
    <row r="7494" spans="1:6">
      <c r="A7494" s="2" t="s">
        <v>33879</v>
      </c>
      <c r="B7494">
        <v>314</v>
      </c>
      <c r="C7494" s="2" t="s">
        <v>32660</v>
      </c>
      <c r="D7494" t="s">
        <v>19786</v>
      </c>
      <c r="E7494">
        <v>7</v>
      </c>
      <c r="F7494" t="s">
        <v>19464</v>
      </c>
    </row>
    <row r="7495" spans="1:6">
      <c r="A7495" s="2" t="s">
        <v>33880</v>
      </c>
      <c r="B7495">
        <v>152</v>
      </c>
      <c r="C7495" s="2" t="s">
        <v>20596</v>
      </c>
      <c r="D7495" t="s">
        <v>20597</v>
      </c>
      <c r="E7495">
        <v>4</v>
      </c>
      <c r="F7495" t="s">
        <v>20033</v>
      </c>
    </row>
    <row r="7496" spans="1:6">
      <c r="A7496" s="2" t="s">
        <v>33881</v>
      </c>
      <c r="B7496">
        <v>308</v>
      </c>
      <c r="C7496" s="2" t="s">
        <v>20249</v>
      </c>
      <c r="D7496" t="s">
        <v>20250</v>
      </c>
      <c r="E7496">
        <v>8</v>
      </c>
      <c r="F7496" t="s">
        <v>19451</v>
      </c>
    </row>
    <row r="7497" spans="1:6">
      <c r="A7497" s="2" t="s">
        <v>33882</v>
      </c>
      <c r="B7497">
        <v>308</v>
      </c>
      <c r="C7497" s="2" t="s">
        <v>21831</v>
      </c>
      <c r="D7497" t="s">
        <v>21832</v>
      </c>
      <c r="E7497">
        <v>8</v>
      </c>
      <c r="F7497" t="s">
        <v>21833</v>
      </c>
    </row>
    <row r="7498" spans="1:6">
      <c r="A7498" s="2" t="s">
        <v>33883</v>
      </c>
      <c r="B7498">
        <v>154</v>
      </c>
      <c r="C7498" s="2" t="s">
        <v>19261</v>
      </c>
      <c r="D7498" t="s">
        <v>19262</v>
      </c>
      <c r="E7498">
        <v>4</v>
      </c>
      <c r="F7498" t="s">
        <v>19263</v>
      </c>
    </row>
    <row r="7499" spans="1:6">
      <c r="A7499" s="2" t="s">
        <v>33884</v>
      </c>
      <c r="B7499">
        <v>144</v>
      </c>
      <c r="C7499" s="2" t="s">
        <v>19265</v>
      </c>
      <c r="D7499" t="s">
        <v>19266</v>
      </c>
      <c r="E7499">
        <v>4</v>
      </c>
      <c r="F7499" t="s">
        <v>19267</v>
      </c>
    </row>
    <row r="7500" spans="1:6">
      <c r="A7500" s="2" t="s">
        <v>33885</v>
      </c>
      <c r="B7500">
        <v>681</v>
      </c>
      <c r="C7500" s="2" t="s">
        <v>33886</v>
      </c>
      <c r="D7500" t="s">
        <v>25950</v>
      </c>
      <c r="E7500">
        <v>16</v>
      </c>
      <c r="F7500" t="s">
        <v>33887</v>
      </c>
    </row>
    <row r="7501" spans="1:6">
      <c r="A7501" s="2" t="s">
        <v>33888</v>
      </c>
      <c r="B7501">
        <v>680</v>
      </c>
      <c r="C7501" s="2" t="s">
        <v>24716</v>
      </c>
      <c r="D7501" t="s">
        <v>22877</v>
      </c>
      <c r="E7501">
        <v>16</v>
      </c>
      <c r="F7501" t="s">
        <v>33889</v>
      </c>
    </row>
    <row r="7502" spans="1:6">
      <c r="A7502" s="2" t="s">
        <v>33890</v>
      </c>
      <c r="B7502">
        <v>146</v>
      </c>
      <c r="C7502" s="2" t="s">
        <v>19295</v>
      </c>
      <c r="D7502" t="s">
        <v>24697</v>
      </c>
      <c r="E7502">
        <v>4</v>
      </c>
      <c r="F7502" t="s">
        <v>20185</v>
      </c>
    </row>
    <row r="7503" spans="1:6">
      <c r="A7503" s="2" t="s">
        <v>33891</v>
      </c>
      <c r="B7503">
        <v>296</v>
      </c>
      <c r="C7503" s="2" t="s">
        <v>33892</v>
      </c>
      <c r="D7503" t="s">
        <v>27880</v>
      </c>
      <c r="E7503">
        <v>8</v>
      </c>
      <c r="F7503" t="s">
        <v>33893</v>
      </c>
    </row>
    <row r="7504" spans="1:6">
      <c r="A7504" s="2" t="s">
        <v>33894</v>
      </c>
      <c r="B7504">
        <v>249</v>
      </c>
      <c r="C7504" s="2" t="s">
        <v>33115</v>
      </c>
      <c r="D7504" t="s">
        <v>33116</v>
      </c>
      <c r="E7504">
        <v>8</v>
      </c>
      <c r="F7504" t="s">
        <v>19259</v>
      </c>
    </row>
    <row r="7505" spans="1:6">
      <c r="A7505" s="2" t="s">
        <v>33895</v>
      </c>
      <c r="B7505">
        <v>154</v>
      </c>
      <c r="C7505" s="2" t="s">
        <v>21742</v>
      </c>
      <c r="D7505" t="s">
        <v>19842</v>
      </c>
      <c r="E7505">
        <v>4</v>
      </c>
      <c r="F7505" t="s">
        <v>20195</v>
      </c>
    </row>
    <row r="7506" spans="1:6">
      <c r="A7506" s="2" t="s">
        <v>33896</v>
      </c>
      <c r="B7506">
        <v>226</v>
      </c>
      <c r="C7506" s="2" t="s">
        <v>33897</v>
      </c>
      <c r="D7506" t="s">
        <v>33898</v>
      </c>
      <c r="E7506">
        <v>5</v>
      </c>
      <c r="F7506" t="s">
        <v>33899</v>
      </c>
    </row>
    <row r="7507" spans="1:6">
      <c r="A7507" s="2" t="s">
        <v>33900</v>
      </c>
      <c r="B7507">
        <v>154</v>
      </c>
      <c r="C7507" s="2" t="s">
        <v>33901</v>
      </c>
      <c r="D7507" t="s">
        <v>23951</v>
      </c>
      <c r="E7507">
        <v>4</v>
      </c>
      <c r="F7507" t="s">
        <v>19263</v>
      </c>
    </row>
    <row r="7508" spans="1:6">
      <c r="A7508" s="2" t="s">
        <v>33902</v>
      </c>
      <c r="B7508">
        <v>283</v>
      </c>
      <c r="C7508" s="2" t="s">
        <v>28778</v>
      </c>
      <c r="D7508" t="s">
        <v>30098</v>
      </c>
      <c r="E7508">
        <v>8</v>
      </c>
      <c r="F7508" t="s">
        <v>33903</v>
      </c>
    </row>
    <row r="7509" spans="1:6">
      <c r="A7509" s="2" t="s">
        <v>33904</v>
      </c>
      <c r="B7509">
        <v>309</v>
      </c>
      <c r="C7509" s="2" t="s">
        <v>20263</v>
      </c>
      <c r="D7509" t="s">
        <v>20264</v>
      </c>
      <c r="E7509">
        <v>8</v>
      </c>
      <c r="F7509" t="s">
        <v>20265</v>
      </c>
    </row>
    <row r="7510" spans="1:6">
      <c r="A7510" s="2" t="s">
        <v>33905</v>
      </c>
      <c r="B7510">
        <v>290</v>
      </c>
      <c r="C7510" s="2" t="s">
        <v>19810</v>
      </c>
      <c r="D7510" t="s">
        <v>19811</v>
      </c>
      <c r="E7510">
        <v>8</v>
      </c>
      <c r="F7510" t="s">
        <v>19812</v>
      </c>
    </row>
    <row r="7511" spans="1:6">
      <c r="A7511" s="2" t="s">
        <v>33906</v>
      </c>
      <c r="B7511">
        <v>309</v>
      </c>
      <c r="C7511" s="2" t="s">
        <v>20263</v>
      </c>
      <c r="D7511" t="s">
        <v>20264</v>
      </c>
      <c r="E7511">
        <v>8</v>
      </c>
      <c r="F7511" t="s">
        <v>20265</v>
      </c>
    </row>
    <row r="7512" spans="1:6">
      <c r="A7512" s="2" t="s">
        <v>33907</v>
      </c>
      <c r="B7512">
        <v>290</v>
      </c>
      <c r="C7512" s="2" t="s">
        <v>19810</v>
      </c>
      <c r="D7512" t="s">
        <v>19811</v>
      </c>
      <c r="E7512">
        <v>8</v>
      </c>
      <c r="F7512" t="s">
        <v>19812</v>
      </c>
    </row>
    <row r="7513" spans="1:6">
      <c r="A7513" s="2" t="s">
        <v>33908</v>
      </c>
      <c r="B7513">
        <v>677</v>
      </c>
      <c r="C7513" s="2" t="s">
        <v>21757</v>
      </c>
      <c r="D7513" t="s">
        <v>23046</v>
      </c>
      <c r="E7513">
        <v>16</v>
      </c>
      <c r="F7513" t="s">
        <v>33909</v>
      </c>
    </row>
    <row r="7514" spans="1:6">
      <c r="A7514" s="2" t="s">
        <v>33910</v>
      </c>
      <c r="B7514">
        <v>312</v>
      </c>
      <c r="C7514" s="2" t="s">
        <v>24612</v>
      </c>
      <c r="D7514" t="s">
        <v>23042</v>
      </c>
      <c r="E7514">
        <v>9</v>
      </c>
      <c r="F7514" t="s">
        <v>23039</v>
      </c>
    </row>
    <row r="7515" spans="1:6">
      <c r="A7515" s="2" t="s">
        <v>33911</v>
      </c>
      <c r="B7515">
        <v>181</v>
      </c>
      <c r="C7515" s="2" t="s">
        <v>33912</v>
      </c>
      <c r="D7515" t="s">
        <v>33913</v>
      </c>
      <c r="E7515">
        <v>5</v>
      </c>
      <c r="F7515" t="s">
        <v>33914</v>
      </c>
    </row>
    <row r="7516" spans="1:6">
      <c r="A7516" s="2" t="s">
        <v>33915</v>
      </c>
      <c r="B7516">
        <v>677</v>
      </c>
      <c r="C7516" s="2" t="s">
        <v>27535</v>
      </c>
      <c r="D7516" t="s">
        <v>21861</v>
      </c>
      <c r="E7516">
        <v>16</v>
      </c>
      <c r="F7516" t="s">
        <v>27536</v>
      </c>
    </row>
    <row r="7517" spans="1:6">
      <c r="A7517" s="2" t="s">
        <v>33916</v>
      </c>
      <c r="B7517">
        <v>154</v>
      </c>
      <c r="C7517" s="2" t="s">
        <v>26169</v>
      </c>
      <c r="D7517" t="s">
        <v>23192</v>
      </c>
      <c r="E7517">
        <v>4</v>
      </c>
      <c r="F7517" t="s">
        <v>21482</v>
      </c>
    </row>
    <row r="7518" spans="1:6">
      <c r="A7518" s="2" t="s">
        <v>33917</v>
      </c>
      <c r="B7518">
        <v>154</v>
      </c>
      <c r="C7518" s="2" t="s">
        <v>20429</v>
      </c>
      <c r="D7518" t="s">
        <v>21993</v>
      </c>
      <c r="E7518">
        <v>4</v>
      </c>
      <c r="F7518" t="s">
        <v>21482</v>
      </c>
    </row>
    <row r="7519" spans="1:6">
      <c r="A7519" s="2" t="s">
        <v>33918</v>
      </c>
      <c r="B7519">
        <v>154</v>
      </c>
      <c r="C7519" s="2" t="s">
        <v>20429</v>
      </c>
      <c r="D7519" t="s">
        <v>21993</v>
      </c>
      <c r="E7519">
        <v>4</v>
      </c>
      <c r="F7519" t="s">
        <v>21482</v>
      </c>
    </row>
    <row r="7520" spans="1:6">
      <c r="A7520" s="2" t="s">
        <v>33919</v>
      </c>
      <c r="B7520">
        <v>297</v>
      </c>
      <c r="C7520" s="2" t="s">
        <v>33920</v>
      </c>
      <c r="D7520" t="s">
        <v>33921</v>
      </c>
      <c r="E7520">
        <v>8</v>
      </c>
      <c r="F7520" t="s">
        <v>33922</v>
      </c>
    </row>
    <row r="7521" spans="1:6">
      <c r="A7521" s="2" t="s">
        <v>33923</v>
      </c>
      <c r="B7521">
        <v>297</v>
      </c>
      <c r="C7521" s="2" t="s">
        <v>30064</v>
      </c>
      <c r="D7521" t="s">
        <v>28460</v>
      </c>
      <c r="E7521">
        <v>8</v>
      </c>
      <c r="F7521" t="s">
        <v>33924</v>
      </c>
    </row>
    <row r="7522" spans="1:6">
      <c r="A7522" s="2" t="s">
        <v>33925</v>
      </c>
      <c r="B7522">
        <v>544</v>
      </c>
      <c r="C7522" s="2" t="s">
        <v>19381</v>
      </c>
      <c r="D7522" t="s">
        <v>19382</v>
      </c>
      <c r="E7522">
        <v>9</v>
      </c>
      <c r="F7522" t="s">
        <v>19383</v>
      </c>
    </row>
    <row r="7523" spans="1:6">
      <c r="A7523" s="2" t="s">
        <v>33926</v>
      </c>
      <c r="B7523">
        <v>562</v>
      </c>
      <c r="C7523" s="2" t="s">
        <v>21125</v>
      </c>
      <c r="D7523" t="s">
        <v>33927</v>
      </c>
      <c r="E7523">
        <v>9</v>
      </c>
      <c r="F7523" t="s">
        <v>33928</v>
      </c>
    </row>
    <row r="7524" spans="1:6">
      <c r="A7524" s="2" t="s">
        <v>33929</v>
      </c>
      <c r="B7524">
        <v>150</v>
      </c>
      <c r="C7524" s="2" t="s">
        <v>33930</v>
      </c>
      <c r="D7524" t="s">
        <v>19719</v>
      </c>
      <c r="E7524">
        <v>4</v>
      </c>
      <c r="F7524" t="s">
        <v>33931</v>
      </c>
    </row>
    <row r="7525" spans="1:6">
      <c r="A7525" s="2" t="s">
        <v>33932</v>
      </c>
      <c r="B7525">
        <v>329</v>
      </c>
      <c r="C7525" s="2" t="s">
        <v>26009</v>
      </c>
      <c r="D7525" t="s">
        <v>33933</v>
      </c>
      <c r="E7525">
        <v>8</v>
      </c>
      <c r="F7525" t="s">
        <v>33934</v>
      </c>
    </row>
    <row r="7526" spans="1:6">
      <c r="A7526" s="2" t="s">
        <v>33935</v>
      </c>
      <c r="B7526">
        <v>289</v>
      </c>
      <c r="C7526" s="2" t="s">
        <v>27564</v>
      </c>
      <c r="D7526" t="s">
        <v>28602</v>
      </c>
      <c r="E7526">
        <v>8</v>
      </c>
      <c r="F7526" t="s">
        <v>28603</v>
      </c>
    </row>
    <row r="7527" spans="1:6">
      <c r="A7527" s="2" t="s">
        <v>33936</v>
      </c>
      <c r="B7527">
        <v>309</v>
      </c>
      <c r="C7527" s="2" t="s">
        <v>20263</v>
      </c>
      <c r="D7527" t="s">
        <v>20264</v>
      </c>
      <c r="E7527">
        <v>8</v>
      </c>
      <c r="F7527" t="s">
        <v>20265</v>
      </c>
    </row>
    <row r="7528" spans="1:6">
      <c r="A7528" s="2" t="s">
        <v>33937</v>
      </c>
      <c r="B7528">
        <v>311</v>
      </c>
      <c r="C7528" s="2" t="s">
        <v>20601</v>
      </c>
      <c r="D7528" t="s">
        <v>33938</v>
      </c>
      <c r="E7528">
        <v>8</v>
      </c>
      <c r="F7528" t="s">
        <v>33939</v>
      </c>
    </row>
    <row r="7529" spans="1:6">
      <c r="A7529" s="2" t="s">
        <v>33940</v>
      </c>
      <c r="B7529">
        <v>154</v>
      </c>
      <c r="C7529" s="2" t="s">
        <v>33788</v>
      </c>
      <c r="D7529" t="s">
        <v>23951</v>
      </c>
      <c r="E7529">
        <v>4</v>
      </c>
      <c r="F7529" t="s">
        <v>19497</v>
      </c>
    </row>
    <row r="7530" spans="1:6">
      <c r="A7530" s="2" t="s">
        <v>33941</v>
      </c>
      <c r="B7530">
        <v>147</v>
      </c>
      <c r="C7530" s="2" t="s">
        <v>27223</v>
      </c>
      <c r="D7530" t="s">
        <v>33942</v>
      </c>
      <c r="E7530">
        <v>4</v>
      </c>
      <c r="F7530" t="s">
        <v>33943</v>
      </c>
    </row>
    <row r="7531" spans="1:6">
      <c r="A7531" s="2" t="s">
        <v>33944</v>
      </c>
      <c r="B7531">
        <v>172</v>
      </c>
      <c r="C7531" s="2" t="s">
        <v>25812</v>
      </c>
      <c r="D7531" t="s">
        <v>22382</v>
      </c>
      <c r="E7531">
        <v>4</v>
      </c>
      <c r="F7531" t="s">
        <v>33945</v>
      </c>
    </row>
    <row r="7532" spans="1:6">
      <c r="A7532" s="2" t="s">
        <v>33946</v>
      </c>
      <c r="B7532">
        <v>602</v>
      </c>
      <c r="C7532" s="2" t="s">
        <v>30767</v>
      </c>
      <c r="D7532" t="s">
        <v>31225</v>
      </c>
      <c r="E7532">
        <v>9</v>
      </c>
      <c r="F7532" t="s">
        <v>33947</v>
      </c>
    </row>
    <row r="7533" spans="1:6">
      <c r="A7533" s="2" t="s">
        <v>33948</v>
      </c>
      <c r="B7533">
        <v>581</v>
      </c>
      <c r="C7533" s="2" t="s">
        <v>33949</v>
      </c>
      <c r="D7533" t="s">
        <v>33950</v>
      </c>
      <c r="E7533">
        <v>9</v>
      </c>
      <c r="F7533" t="s">
        <v>33951</v>
      </c>
    </row>
    <row r="7534" spans="1:6">
      <c r="A7534" s="2" t="s">
        <v>33952</v>
      </c>
      <c r="B7534">
        <v>546</v>
      </c>
      <c r="C7534" s="2" t="s">
        <v>33953</v>
      </c>
      <c r="D7534" t="s">
        <v>20491</v>
      </c>
      <c r="E7534">
        <v>9</v>
      </c>
      <c r="F7534" t="s">
        <v>33954</v>
      </c>
    </row>
    <row r="7535" spans="1:6">
      <c r="A7535" s="2" t="s">
        <v>33955</v>
      </c>
      <c r="B7535">
        <v>289</v>
      </c>
      <c r="C7535" s="2" t="s">
        <v>24051</v>
      </c>
      <c r="D7535" t="s">
        <v>24052</v>
      </c>
      <c r="E7535">
        <v>8</v>
      </c>
      <c r="F7535" t="s">
        <v>20261</v>
      </c>
    </row>
    <row r="7536" spans="1:6">
      <c r="A7536" s="2" t="s">
        <v>33956</v>
      </c>
      <c r="B7536">
        <v>290</v>
      </c>
      <c r="C7536" s="2" t="s">
        <v>19273</v>
      </c>
      <c r="D7536" t="s">
        <v>19274</v>
      </c>
      <c r="E7536">
        <v>8</v>
      </c>
      <c r="F7536" t="s">
        <v>19251</v>
      </c>
    </row>
    <row r="7537" spans="1:6">
      <c r="A7537" s="2" t="s">
        <v>33957</v>
      </c>
      <c r="B7537">
        <v>290</v>
      </c>
      <c r="C7537" s="2" t="s">
        <v>19249</v>
      </c>
      <c r="D7537" t="s">
        <v>19250</v>
      </c>
      <c r="E7537">
        <v>8</v>
      </c>
      <c r="F7537" t="s">
        <v>19251</v>
      </c>
    </row>
    <row r="7538" spans="1:6">
      <c r="A7538" s="2" t="s">
        <v>33958</v>
      </c>
      <c r="B7538">
        <v>310</v>
      </c>
      <c r="C7538" s="2" t="s">
        <v>19491</v>
      </c>
      <c r="D7538" t="s">
        <v>19492</v>
      </c>
      <c r="E7538">
        <v>8</v>
      </c>
      <c r="F7538" t="s">
        <v>19493</v>
      </c>
    </row>
    <row r="7539" spans="1:6">
      <c r="A7539" s="2" t="s">
        <v>33959</v>
      </c>
      <c r="B7539">
        <v>154</v>
      </c>
      <c r="C7539" s="2" t="s">
        <v>23191</v>
      </c>
      <c r="D7539" t="s">
        <v>23192</v>
      </c>
      <c r="E7539">
        <v>4</v>
      </c>
      <c r="F7539" t="s">
        <v>19497</v>
      </c>
    </row>
    <row r="7540" spans="1:6">
      <c r="A7540" s="2" t="s">
        <v>33960</v>
      </c>
      <c r="B7540">
        <v>290</v>
      </c>
      <c r="C7540" s="2" t="s">
        <v>19696</v>
      </c>
      <c r="D7540" t="s">
        <v>19250</v>
      </c>
      <c r="E7540">
        <v>8</v>
      </c>
      <c r="F7540" t="s">
        <v>19251</v>
      </c>
    </row>
    <row r="7541" spans="1:6">
      <c r="A7541" s="2" t="s">
        <v>33961</v>
      </c>
      <c r="B7541">
        <v>290</v>
      </c>
      <c r="C7541" s="2" t="s">
        <v>23802</v>
      </c>
      <c r="D7541" t="s">
        <v>23136</v>
      </c>
      <c r="E7541">
        <v>8</v>
      </c>
      <c r="F7541" t="s">
        <v>19812</v>
      </c>
    </row>
    <row r="7542" spans="1:6">
      <c r="A7542" s="2" t="s">
        <v>33962</v>
      </c>
      <c r="B7542">
        <v>309</v>
      </c>
      <c r="C7542" s="2" t="s">
        <v>20263</v>
      </c>
      <c r="D7542" t="s">
        <v>20264</v>
      </c>
      <c r="E7542">
        <v>8</v>
      </c>
      <c r="F7542" t="s">
        <v>20265</v>
      </c>
    </row>
    <row r="7543" spans="1:6">
      <c r="A7543" s="2" t="s">
        <v>33963</v>
      </c>
      <c r="B7543">
        <v>290</v>
      </c>
      <c r="C7543" s="2" t="s">
        <v>19696</v>
      </c>
      <c r="D7543" t="s">
        <v>19250</v>
      </c>
      <c r="E7543">
        <v>8</v>
      </c>
      <c r="F7543" t="s">
        <v>19251</v>
      </c>
    </row>
    <row r="7544" spans="1:6">
      <c r="A7544" s="2" t="s">
        <v>33964</v>
      </c>
      <c r="B7544">
        <v>309</v>
      </c>
      <c r="C7544" s="2" t="s">
        <v>20263</v>
      </c>
      <c r="D7544" t="s">
        <v>20264</v>
      </c>
      <c r="E7544">
        <v>8</v>
      </c>
      <c r="F7544" t="s">
        <v>20265</v>
      </c>
    </row>
    <row r="7545" spans="1:6">
      <c r="A7545" s="2" t="s">
        <v>33965</v>
      </c>
      <c r="B7545">
        <v>290</v>
      </c>
      <c r="C7545" s="2" t="s">
        <v>19696</v>
      </c>
      <c r="D7545" t="s">
        <v>19250</v>
      </c>
      <c r="E7545">
        <v>8</v>
      </c>
      <c r="F7545" t="s">
        <v>19251</v>
      </c>
    </row>
    <row r="7546" spans="1:6">
      <c r="A7546" s="2" t="s">
        <v>33966</v>
      </c>
      <c r="B7546">
        <v>290</v>
      </c>
      <c r="C7546" s="2" t="s">
        <v>19397</v>
      </c>
      <c r="D7546" t="s">
        <v>19250</v>
      </c>
      <c r="E7546">
        <v>8</v>
      </c>
      <c r="F7546" t="s">
        <v>19251</v>
      </c>
    </row>
    <row r="7547" spans="1:6">
      <c r="A7547" s="2" t="s">
        <v>33967</v>
      </c>
      <c r="B7547">
        <v>290</v>
      </c>
      <c r="C7547" s="2" t="s">
        <v>19696</v>
      </c>
      <c r="D7547" t="s">
        <v>19250</v>
      </c>
      <c r="E7547">
        <v>8</v>
      </c>
      <c r="F7547" t="s">
        <v>19251</v>
      </c>
    </row>
    <row r="7548" spans="1:6">
      <c r="A7548" s="2" t="s">
        <v>33968</v>
      </c>
      <c r="B7548">
        <v>290</v>
      </c>
      <c r="C7548" s="2" t="s">
        <v>19696</v>
      </c>
      <c r="D7548" t="s">
        <v>19250</v>
      </c>
      <c r="E7548">
        <v>8</v>
      </c>
      <c r="F7548" t="s">
        <v>19251</v>
      </c>
    </row>
    <row r="7549" spans="1:6">
      <c r="A7549" s="2" t="s">
        <v>33969</v>
      </c>
      <c r="B7549">
        <v>290</v>
      </c>
      <c r="C7549" s="2" t="s">
        <v>19810</v>
      </c>
      <c r="D7549" t="s">
        <v>19811</v>
      </c>
      <c r="E7549">
        <v>8</v>
      </c>
      <c r="F7549" t="s">
        <v>19812</v>
      </c>
    </row>
    <row r="7550" spans="1:6">
      <c r="A7550" s="2" t="s">
        <v>33970</v>
      </c>
      <c r="B7550">
        <v>290</v>
      </c>
      <c r="C7550" s="2" t="s">
        <v>22069</v>
      </c>
      <c r="D7550" t="s">
        <v>19274</v>
      </c>
      <c r="E7550">
        <v>8</v>
      </c>
      <c r="F7550" t="s">
        <v>19251</v>
      </c>
    </row>
    <row r="7551" spans="1:6">
      <c r="A7551" s="2" t="s">
        <v>33971</v>
      </c>
      <c r="B7551">
        <v>309</v>
      </c>
      <c r="C7551" s="2" t="s">
        <v>20263</v>
      </c>
      <c r="D7551" t="s">
        <v>20264</v>
      </c>
      <c r="E7551">
        <v>8</v>
      </c>
      <c r="F7551" t="s">
        <v>20265</v>
      </c>
    </row>
    <row r="7552" spans="1:6">
      <c r="A7552" s="2" t="s">
        <v>33972</v>
      </c>
      <c r="B7552">
        <v>309</v>
      </c>
      <c r="C7552" s="2" t="s">
        <v>20263</v>
      </c>
      <c r="D7552" t="s">
        <v>20264</v>
      </c>
      <c r="E7552">
        <v>8</v>
      </c>
      <c r="F7552" t="s">
        <v>20265</v>
      </c>
    </row>
    <row r="7553" spans="1:6">
      <c r="A7553" s="2" t="s">
        <v>33973</v>
      </c>
      <c r="B7553">
        <v>290</v>
      </c>
      <c r="C7553" s="2" t="s">
        <v>20871</v>
      </c>
      <c r="D7553" t="s">
        <v>19811</v>
      </c>
      <c r="E7553">
        <v>8</v>
      </c>
      <c r="F7553" t="s">
        <v>20872</v>
      </c>
    </row>
    <row r="7554" spans="1:6">
      <c r="A7554" s="2" t="s">
        <v>33974</v>
      </c>
      <c r="B7554">
        <v>290</v>
      </c>
      <c r="C7554" s="2" t="s">
        <v>21207</v>
      </c>
      <c r="D7554" t="s">
        <v>19817</v>
      </c>
      <c r="E7554">
        <v>8</v>
      </c>
      <c r="F7554" t="s">
        <v>19251</v>
      </c>
    </row>
    <row r="7555" spans="1:6">
      <c r="A7555" s="2" t="s">
        <v>33975</v>
      </c>
      <c r="B7555">
        <v>290</v>
      </c>
      <c r="C7555" s="2" t="s">
        <v>33976</v>
      </c>
      <c r="D7555" t="s">
        <v>19817</v>
      </c>
      <c r="E7555">
        <v>8</v>
      </c>
      <c r="F7555" t="s">
        <v>19251</v>
      </c>
    </row>
    <row r="7556" spans="1:6">
      <c r="A7556" s="2" t="s">
        <v>33977</v>
      </c>
      <c r="B7556">
        <v>290</v>
      </c>
      <c r="C7556" s="2" t="s">
        <v>25137</v>
      </c>
      <c r="D7556" t="s">
        <v>20894</v>
      </c>
      <c r="E7556">
        <v>8</v>
      </c>
      <c r="F7556" t="s">
        <v>19251</v>
      </c>
    </row>
    <row r="7557" spans="1:6">
      <c r="A7557" s="2" t="s">
        <v>33978</v>
      </c>
      <c r="B7557">
        <v>290</v>
      </c>
      <c r="C7557" s="2" t="s">
        <v>22076</v>
      </c>
      <c r="D7557" t="s">
        <v>20451</v>
      </c>
      <c r="E7557">
        <v>8</v>
      </c>
      <c r="F7557" t="s">
        <v>19251</v>
      </c>
    </row>
    <row r="7558" spans="1:6">
      <c r="A7558" s="2" t="s">
        <v>33979</v>
      </c>
      <c r="B7558">
        <v>290</v>
      </c>
      <c r="C7558" s="2" t="s">
        <v>31628</v>
      </c>
      <c r="D7558" t="s">
        <v>19817</v>
      </c>
      <c r="E7558">
        <v>8</v>
      </c>
      <c r="F7558" t="s">
        <v>19818</v>
      </c>
    </row>
    <row r="7559" spans="1:6">
      <c r="A7559" s="2" t="s">
        <v>33980</v>
      </c>
      <c r="B7559">
        <v>290</v>
      </c>
      <c r="C7559" s="2" t="s">
        <v>28043</v>
      </c>
      <c r="D7559" t="s">
        <v>20967</v>
      </c>
      <c r="E7559">
        <v>8</v>
      </c>
      <c r="F7559" t="s">
        <v>19251</v>
      </c>
    </row>
    <row r="7560" spans="1:6">
      <c r="A7560" s="2" t="s">
        <v>33981</v>
      </c>
      <c r="B7560">
        <v>290</v>
      </c>
      <c r="C7560" s="2" t="s">
        <v>21207</v>
      </c>
      <c r="D7560" t="s">
        <v>19817</v>
      </c>
      <c r="E7560">
        <v>8</v>
      </c>
      <c r="F7560" t="s">
        <v>19251</v>
      </c>
    </row>
    <row r="7561" spans="1:6">
      <c r="A7561" s="2" t="s">
        <v>33982</v>
      </c>
      <c r="B7561">
        <v>290</v>
      </c>
      <c r="C7561" s="2" t="s">
        <v>19249</v>
      </c>
      <c r="D7561" t="s">
        <v>19250</v>
      </c>
      <c r="E7561">
        <v>8</v>
      </c>
      <c r="F7561" t="s">
        <v>19251</v>
      </c>
    </row>
    <row r="7562" spans="1:6">
      <c r="A7562" s="2" t="s">
        <v>33983</v>
      </c>
      <c r="B7562">
        <v>290</v>
      </c>
      <c r="C7562" s="2" t="s">
        <v>20871</v>
      </c>
      <c r="D7562" t="s">
        <v>19811</v>
      </c>
      <c r="E7562">
        <v>8</v>
      </c>
      <c r="F7562" t="s">
        <v>20872</v>
      </c>
    </row>
    <row r="7563" spans="1:6">
      <c r="A7563" s="2" t="s">
        <v>33984</v>
      </c>
      <c r="B7563">
        <v>290</v>
      </c>
      <c r="C7563" s="2" t="s">
        <v>19810</v>
      </c>
      <c r="D7563" t="s">
        <v>19811</v>
      </c>
      <c r="E7563">
        <v>8</v>
      </c>
      <c r="F7563" t="s">
        <v>19812</v>
      </c>
    </row>
    <row r="7564" spans="1:6">
      <c r="A7564" s="2" t="s">
        <v>33985</v>
      </c>
      <c r="B7564">
        <v>290</v>
      </c>
      <c r="C7564" s="2" t="s">
        <v>21207</v>
      </c>
      <c r="D7564" t="s">
        <v>19817</v>
      </c>
      <c r="E7564">
        <v>8</v>
      </c>
      <c r="F7564" t="s">
        <v>19251</v>
      </c>
    </row>
    <row r="7565" spans="1:6">
      <c r="A7565" s="2" t="s">
        <v>33986</v>
      </c>
      <c r="B7565">
        <v>290</v>
      </c>
      <c r="C7565" s="2" t="s">
        <v>19249</v>
      </c>
      <c r="D7565" t="s">
        <v>19250</v>
      </c>
      <c r="E7565">
        <v>8</v>
      </c>
      <c r="F7565" t="s">
        <v>19251</v>
      </c>
    </row>
    <row r="7566" spans="1:6">
      <c r="A7566" s="2" t="s">
        <v>33987</v>
      </c>
      <c r="B7566">
        <v>290</v>
      </c>
      <c r="C7566" s="2" t="s">
        <v>19249</v>
      </c>
      <c r="D7566" t="s">
        <v>19250</v>
      </c>
      <c r="E7566">
        <v>8</v>
      </c>
      <c r="F7566" t="s">
        <v>19251</v>
      </c>
    </row>
    <row r="7567" spans="1:6">
      <c r="A7567" s="2" t="s">
        <v>33988</v>
      </c>
      <c r="B7567">
        <v>290</v>
      </c>
      <c r="C7567" s="2" t="s">
        <v>20871</v>
      </c>
      <c r="D7567" t="s">
        <v>19811</v>
      </c>
      <c r="E7567">
        <v>8</v>
      </c>
      <c r="F7567" t="s">
        <v>20872</v>
      </c>
    </row>
    <row r="7568" spans="1:6">
      <c r="A7568" s="2" t="s">
        <v>33989</v>
      </c>
      <c r="B7568">
        <v>290</v>
      </c>
      <c r="C7568" s="2" t="s">
        <v>21207</v>
      </c>
      <c r="D7568" t="s">
        <v>19817</v>
      </c>
      <c r="E7568">
        <v>8</v>
      </c>
      <c r="F7568" t="s">
        <v>19251</v>
      </c>
    </row>
    <row r="7569" spans="1:6">
      <c r="A7569" s="2" t="s">
        <v>33990</v>
      </c>
      <c r="B7569">
        <v>290</v>
      </c>
      <c r="C7569" s="2" t="s">
        <v>19624</v>
      </c>
      <c r="D7569" t="s">
        <v>19625</v>
      </c>
      <c r="E7569">
        <v>8</v>
      </c>
      <c r="F7569" t="s">
        <v>19251</v>
      </c>
    </row>
    <row r="7570" spans="1:6">
      <c r="A7570" s="2" t="s">
        <v>33991</v>
      </c>
      <c r="B7570">
        <v>290</v>
      </c>
      <c r="C7570" s="2" t="s">
        <v>19696</v>
      </c>
      <c r="D7570" t="s">
        <v>20967</v>
      </c>
      <c r="E7570">
        <v>8</v>
      </c>
      <c r="F7570" t="s">
        <v>19251</v>
      </c>
    </row>
    <row r="7571" spans="1:6">
      <c r="A7571" s="2" t="s">
        <v>33992</v>
      </c>
      <c r="B7571">
        <v>290</v>
      </c>
      <c r="C7571" s="2" t="s">
        <v>19624</v>
      </c>
      <c r="D7571" t="s">
        <v>19625</v>
      </c>
      <c r="E7571">
        <v>8</v>
      </c>
      <c r="F7571" t="s">
        <v>19251</v>
      </c>
    </row>
    <row r="7572" spans="1:6">
      <c r="A7572" s="2" t="s">
        <v>33993</v>
      </c>
      <c r="B7572">
        <v>290</v>
      </c>
      <c r="C7572" s="2" t="s">
        <v>21207</v>
      </c>
      <c r="D7572" t="s">
        <v>19817</v>
      </c>
      <c r="E7572">
        <v>8</v>
      </c>
      <c r="F7572" t="s">
        <v>19251</v>
      </c>
    </row>
    <row r="7573" spans="1:6">
      <c r="A7573" s="2" t="s">
        <v>33994</v>
      </c>
      <c r="B7573">
        <v>290</v>
      </c>
      <c r="C7573" s="2" t="s">
        <v>22781</v>
      </c>
      <c r="D7573" t="s">
        <v>19250</v>
      </c>
      <c r="E7573">
        <v>8</v>
      </c>
      <c r="F7573" t="s">
        <v>19251</v>
      </c>
    </row>
    <row r="7574" spans="1:6">
      <c r="A7574" s="2" t="s">
        <v>33995</v>
      </c>
      <c r="B7574">
        <v>290</v>
      </c>
      <c r="C7574" s="2" t="s">
        <v>30543</v>
      </c>
      <c r="D7574" t="s">
        <v>19250</v>
      </c>
      <c r="E7574">
        <v>8</v>
      </c>
      <c r="F7574" t="s">
        <v>19251</v>
      </c>
    </row>
    <row r="7575" spans="1:6">
      <c r="A7575" s="2" t="s">
        <v>33996</v>
      </c>
      <c r="B7575">
        <v>290</v>
      </c>
      <c r="C7575" s="2" t="s">
        <v>20871</v>
      </c>
      <c r="D7575" t="s">
        <v>19811</v>
      </c>
      <c r="E7575">
        <v>8</v>
      </c>
      <c r="F7575" t="s">
        <v>20872</v>
      </c>
    </row>
    <row r="7576" spans="1:6">
      <c r="A7576" s="2" t="s">
        <v>33997</v>
      </c>
      <c r="B7576">
        <v>309</v>
      </c>
      <c r="C7576" s="2" t="s">
        <v>20263</v>
      </c>
      <c r="D7576" t="s">
        <v>20264</v>
      </c>
      <c r="E7576">
        <v>8</v>
      </c>
      <c r="F7576" t="s">
        <v>20265</v>
      </c>
    </row>
    <row r="7577" spans="1:6">
      <c r="A7577" s="2" t="s">
        <v>33998</v>
      </c>
      <c r="B7577">
        <v>290</v>
      </c>
      <c r="C7577" s="2" t="s">
        <v>20871</v>
      </c>
      <c r="D7577" t="s">
        <v>19811</v>
      </c>
      <c r="E7577">
        <v>8</v>
      </c>
      <c r="F7577" t="s">
        <v>20872</v>
      </c>
    </row>
    <row r="7578" spans="1:6">
      <c r="A7578" s="2" t="s">
        <v>33999</v>
      </c>
      <c r="B7578">
        <v>290</v>
      </c>
      <c r="C7578" s="2" t="s">
        <v>19624</v>
      </c>
      <c r="D7578" t="s">
        <v>19625</v>
      </c>
      <c r="E7578">
        <v>8</v>
      </c>
      <c r="F7578" t="s">
        <v>19251</v>
      </c>
    </row>
    <row r="7579" spans="1:6">
      <c r="A7579" s="2" t="s">
        <v>34000</v>
      </c>
      <c r="B7579">
        <v>290</v>
      </c>
      <c r="C7579" s="2" t="s">
        <v>21207</v>
      </c>
      <c r="D7579" t="s">
        <v>19817</v>
      </c>
      <c r="E7579">
        <v>8</v>
      </c>
      <c r="F7579" t="s">
        <v>19251</v>
      </c>
    </row>
    <row r="7580" spans="1:6">
      <c r="A7580" s="2" t="s">
        <v>34001</v>
      </c>
      <c r="B7580">
        <v>290</v>
      </c>
      <c r="C7580" s="2" t="s">
        <v>21207</v>
      </c>
      <c r="D7580" t="s">
        <v>19817</v>
      </c>
      <c r="E7580">
        <v>8</v>
      </c>
      <c r="F7580" t="s">
        <v>19251</v>
      </c>
    </row>
    <row r="7581" spans="1:6">
      <c r="A7581" s="2" t="s">
        <v>34002</v>
      </c>
      <c r="B7581">
        <v>290</v>
      </c>
      <c r="C7581" s="2" t="s">
        <v>30511</v>
      </c>
      <c r="D7581" t="s">
        <v>29884</v>
      </c>
      <c r="E7581">
        <v>8</v>
      </c>
      <c r="F7581" t="s">
        <v>19251</v>
      </c>
    </row>
    <row r="7582" spans="1:6">
      <c r="A7582" s="2" t="s">
        <v>34003</v>
      </c>
      <c r="B7582">
        <v>290</v>
      </c>
      <c r="C7582" s="2" t="s">
        <v>22781</v>
      </c>
      <c r="D7582" t="s">
        <v>19250</v>
      </c>
      <c r="E7582">
        <v>8</v>
      </c>
      <c r="F7582" t="s">
        <v>19251</v>
      </c>
    </row>
    <row r="7583" spans="1:6">
      <c r="A7583" s="2" t="s">
        <v>34004</v>
      </c>
      <c r="B7583">
        <v>290</v>
      </c>
      <c r="C7583" s="2" t="s">
        <v>19624</v>
      </c>
      <c r="D7583" t="s">
        <v>19625</v>
      </c>
      <c r="E7583">
        <v>8</v>
      </c>
      <c r="F7583" t="s">
        <v>19251</v>
      </c>
    </row>
    <row r="7584" spans="1:6">
      <c r="A7584" s="2" t="s">
        <v>34005</v>
      </c>
      <c r="B7584">
        <v>309</v>
      </c>
      <c r="C7584" s="2" t="s">
        <v>20263</v>
      </c>
      <c r="D7584" t="s">
        <v>20264</v>
      </c>
      <c r="E7584">
        <v>8</v>
      </c>
      <c r="F7584" t="s">
        <v>20265</v>
      </c>
    </row>
    <row r="7585" spans="1:6">
      <c r="A7585" s="2" t="s">
        <v>34006</v>
      </c>
      <c r="B7585">
        <v>290</v>
      </c>
      <c r="C7585" s="2" t="s">
        <v>33721</v>
      </c>
      <c r="D7585" t="s">
        <v>29831</v>
      </c>
      <c r="E7585">
        <v>8</v>
      </c>
      <c r="F7585" t="s">
        <v>26140</v>
      </c>
    </row>
    <row r="7586" spans="1:6">
      <c r="A7586" s="2" t="s">
        <v>34007</v>
      </c>
      <c r="B7586">
        <v>309</v>
      </c>
      <c r="C7586" s="2" t="s">
        <v>20263</v>
      </c>
      <c r="D7586" t="s">
        <v>20264</v>
      </c>
      <c r="E7586">
        <v>8</v>
      </c>
      <c r="F7586" t="s">
        <v>20265</v>
      </c>
    </row>
    <row r="7587" spans="1:6">
      <c r="A7587" s="2" t="s">
        <v>34008</v>
      </c>
      <c r="B7587">
        <v>290</v>
      </c>
      <c r="C7587" s="2" t="s">
        <v>19696</v>
      </c>
      <c r="D7587" t="s">
        <v>19250</v>
      </c>
      <c r="E7587">
        <v>8</v>
      </c>
      <c r="F7587" t="s">
        <v>19251</v>
      </c>
    </row>
    <row r="7588" spans="1:6">
      <c r="A7588" s="2" t="s">
        <v>34009</v>
      </c>
      <c r="B7588">
        <v>290</v>
      </c>
      <c r="C7588" s="2" t="s">
        <v>19249</v>
      </c>
      <c r="D7588" t="s">
        <v>19250</v>
      </c>
      <c r="E7588">
        <v>8</v>
      </c>
      <c r="F7588" t="s">
        <v>19251</v>
      </c>
    </row>
    <row r="7589" spans="1:6">
      <c r="A7589" s="2" t="s">
        <v>34010</v>
      </c>
      <c r="B7589">
        <v>290</v>
      </c>
      <c r="C7589" s="2" t="s">
        <v>19249</v>
      </c>
      <c r="D7589" t="s">
        <v>19250</v>
      </c>
      <c r="E7589">
        <v>8</v>
      </c>
      <c r="F7589" t="s">
        <v>19251</v>
      </c>
    </row>
    <row r="7590" spans="1:6">
      <c r="A7590" s="2" t="s">
        <v>34011</v>
      </c>
      <c r="B7590">
        <v>290</v>
      </c>
      <c r="C7590" s="2" t="s">
        <v>21207</v>
      </c>
      <c r="D7590" t="s">
        <v>19817</v>
      </c>
      <c r="E7590">
        <v>8</v>
      </c>
      <c r="F7590" t="s">
        <v>19251</v>
      </c>
    </row>
    <row r="7591" spans="1:6">
      <c r="A7591" s="2" t="s">
        <v>34012</v>
      </c>
      <c r="B7591">
        <v>290</v>
      </c>
      <c r="C7591" s="2" t="s">
        <v>23802</v>
      </c>
      <c r="D7591" t="s">
        <v>23136</v>
      </c>
      <c r="E7591">
        <v>8</v>
      </c>
      <c r="F7591" t="s">
        <v>19812</v>
      </c>
    </row>
    <row r="7592" spans="1:6">
      <c r="A7592" s="2" t="s">
        <v>34013</v>
      </c>
      <c r="B7592">
        <v>290</v>
      </c>
      <c r="C7592" s="2" t="s">
        <v>19624</v>
      </c>
      <c r="D7592" t="s">
        <v>19625</v>
      </c>
      <c r="E7592">
        <v>8</v>
      </c>
      <c r="F7592" t="s">
        <v>19251</v>
      </c>
    </row>
    <row r="7593" spans="1:6">
      <c r="A7593" s="2" t="s">
        <v>34014</v>
      </c>
      <c r="B7593">
        <v>290</v>
      </c>
      <c r="C7593" s="2" t="s">
        <v>19249</v>
      </c>
      <c r="D7593" t="s">
        <v>19250</v>
      </c>
      <c r="E7593">
        <v>8</v>
      </c>
      <c r="F7593" t="s">
        <v>19251</v>
      </c>
    </row>
    <row r="7594" spans="1:6">
      <c r="A7594" s="2" t="s">
        <v>34015</v>
      </c>
      <c r="B7594">
        <v>290</v>
      </c>
      <c r="C7594" s="2" t="s">
        <v>21775</v>
      </c>
      <c r="D7594" t="s">
        <v>19625</v>
      </c>
      <c r="E7594">
        <v>8</v>
      </c>
      <c r="F7594" t="s">
        <v>19251</v>
      </c>
    </row>
    <row r="7595" spans="1:6">
      <c r="A7595" s="2" t="s">
        <v>34016</v>
      </c>
      <c r="B7595">
        <v>290</v>
      </c>
      <c r="C7595" s="2" t="s">
        <v>23823</v>
      </c>
      <c r="D7595" t="s">
        <v>19250</v>
      </c>
      <c r="E7595">
        <v>8</v>
      </c>
      <c r="F7595" t="s">
        <v>19251</v>
      </c>
    </row>
    <row r="7596" spans="1:6">
      <c r="A7596" s="2" t="s">
        <v>34017</v>
      </c>
      <c r="B7596">
        <v>290</v>
      </c>
      <c r="C7596" s="2" t="s">
        <v>19397</v>
      </c>
      <c r="D7596" t="s">
        <v>19250</v>
      </c>
      <c r="E7596">
        <v>8</v>
      </c>
      <c r="F7596" t="s">
        <v>19251</v>
      </c>
    </row>
    <row r="7597" spans="1:6">
      <c r="A7597" s="2" t="s">
        <v>34018</v>
      </c>
      <c r="B7597">
        <v>290</v>
      </c>
      <c r="C7597" s="2" t="s">
        <v>19624</v>
      </c>
      <c r="D7597" t="s">
        <v>19625</v>
      </c>
      <c r="E7597">
        <v>8</v>
      </c>
      <c r="F7597" t="s">
        <v>19251</v>
      </c>
    </row>
    <row r="7598" spans="1:6">
      <c r="A7598" s="2" t="s">
        <v>34019</v>
      </c>
      <c r="B7598">
        <v>290</v>
      </c>
      <c r="C7598" s="2" t="s">
        <v>19531</v>
      </c>
      <c r="D7598" t="s">
        <v>27320</v>
      </c>
      <c r="E7598">
        <v>8</v>
      </c>
      <c r="F7598" t="s">
        <v>19251</v>
      </c>
    </row>
    <row r="7599" spans="1:6">
      <c r="A7599" s="2" t="s">
        <v>34020</v>
      </c>
      <c r="B7599">
        <v>290</v>
      </c>
      <c r="C7599" s="2" t="s">
        <v>21207</v>
      </c>
      <c r="D7599" t="s">
        <v>19817</v>
      </c>
      <c r="E7599">
        <v>8</v>
      </c>
      <c r="F7599" t="s">
        <v>19251</v>
      </c>
    </row>
    <row r="7600" spans="1:6">
      <c r="A7600" s="2" t="s">
        <v>34021</v>
      </c>
      <c r="B7600">
        <v>290</v>
      </c>
      <c r="C7600" s="2" t="s">
        <v>19249</v>
      </c>
      <c r="D7600" t="s">
        <v>19250</v>
      </c>
      <c r="E7600">
        <v>8</v>
      </c>
      <c r="F7600" t="s">
        <v>19251</v>
      </c>
    </row>
    <row r="7601" spans="1:6">
      <c r="A7601" s="2" t="s">
        <v>34022</v>
      </c>
      <c r="B7601">
        <v>290</v>
      </c>
      <c r="C7601" s="2" t="s">
        <v>21775</v>
      </c>
      <c r="D7601" t="s">
        <v>19625</v>
      </c>
      <c r="E7601">
        <v>8</v>
      </c>
      <c r="F7601" t="s">
        <v>19251</v>
      </c>
    </row>
    <row r="7602" spans="1:6">
      <c r="A7602" s="2" t="s">
        <v>34023</v>
      </c>
      <c r="B7602">
        <v>290</v>
      </c>
      <c r="C7602" s="2" t="s">
        <v>21775</v>
      </c>
      <c r="D7602" t="s">
        <v>19625</v>
      </c>
      <c r="E7602">
        <v>8</v>
      </c>
      <c r="F7602" t="s">
        <v>19251</v>
      </c>
    </row>
    <row r="7603" spans="1:6">
      <c r="A7603" s="2" t="s">
        <v>34024</v>
      </c>
      <c r="B7603">
        <v>290</v>
      </c>
      <c r="C7603" s="2" t="s">
        <v>21775</v>
      </c>
      <c r="D7603" t="s">
        <v>19625</v>
      </c>
      <c r="E7603">
        <v>8</v>
      </c>
      <c r="F7603" t="s">
        <v>19251</v>
      </c>
    </row>
    <row r="7604" spans="1:6">
      <c r="A7604" s="2" t="s">
        <v>34025</v>
      </c>
      <c r="B7604">
        <v>290</v>
      </c>
      <c r="C7604" s="2" t="s">
        <v>21775</v>
      </c>
      <c r="D7604" t="s">
        <v>19625</v>
      </c>
      <c r="E7604">
        <v>8</v>
      </c>
      <c r="F7604" t="s">
        <v>19251</v>
      </c>
    </row>
    <row r="7605" spans="1:6">
      <c r="A7605" s="2" t="s">
        <v>34026</v>
      </c>
      <c r="B7605">
        <v>290</v>
      </c>
      <c r="C7605" s="2" t="s">
        <v>21207</v>
      </c>
      <c r="D7605" t="s">
        <v>19817</v>
      </c>
      <c r="E7605">
        <v>8</v>
      </c>
      <c r="F7605" t="s">
        <v>19251</v>
      </c>
    </row>
    <row r="7606" spans="1:6">
      <c r="A7606" s="2" t="s">
        <v>34027</v>
      </c>
      <c r="B7606">
        <v>290</v>
      </c>
      <c r="C7606" s="2" t="s">
        <v>19397</v>
      </c>
      <c r="D7606" t="s">
        <v>19250</v>
      </c>
      <c r="E7606">
        <v>8</v>
      </c>
      <c r="F7606" t="s">
        <v>19251</v>
      </c>
    </row>
    <row r="7607" spans="1:6">
      <c r="A7607" s="2" t="s">
        <v>34028</v>
      </c>
      <c r="B7607">
        <v>290</v>
      </c>
      <c r="C7607" s="2" t="s">
        <v>19624</v>
      </c>
      <c r="D7607" t="s">
        <v>19625</v>
      </c>
      <c r="E7607">
        <v>8</v>
      </c>
      <c r="F7607" t="s">
        <v>19251</v>
      </c>
    </row>
    <row r="7608" spans="1:6">
      <c r="A7608" s="2" t="s">
        <v>34029</v>
      </c>
      <c r="B7608">
        <v>290</v>
      </c>
      <c r="C7608" s="2" t="s">
        <v>20510</v>
      </c>
      <c r="D7608" t="s">
        <v>21211</v>
      </c>
      <c r="E7608">
        <v>8</v>
      </c>
      <c r="F7608" t="s">
        <v>21920</v>
      </c>
    </row>
    <row r="7609" spans="1:6">
      <c r="A7609" s="2" t="s">
        <v>34030</v>
      </c>
      <c r="B7609">
        <v>290</v>
      </c>
      <c r="C7609" s="2" t="s">
        <v>19397</v>
      </c>
      <c r="D7609" t="s">
        <v>19250</v>
      </c>
      <c r="E7609">
        <v>8</v>
      </c>
      <c r="F7609" t="s">
        <v>19251</v>
      </c>
    </row>
    <row r="7610" spans="1:6">
      <c r="A7610" s="2" t="s">
        <v>34031</v>
      </c>
      <c r="B7610">
        <v>290</v>
      </c>
      <c r="C7610" s="2" t="s">
        <v>19624</v>
      </c>
      <c r="D7610" t="s">
        <v>19625</v>
      </c>
      <c r="E7610">
        <v>8</v>
      </c>
      <c r="F7610" t="s">
        <v>19251</v>
      </c>
    </row>
    <row r="7611" spans="1:6">
      <c r="A7611" s="2" t="s">
        <v>34032</v>
      </c>
      <c r="B7611">
        <v>290</v>
      </c>
      <c r="C7611" s="2" t="s">
        <v>19624</v>
      </c>
      <c r="D7611" t="s">
        <v>19625</v>
      </c>
      <c r="E7611">
        <v>8</v>
      </c>
      <c r="F7611" t="s">
        <v>19251</v>
      </c>
    </row>
    <row r="7612" spans="1:6">
      <c r="A7612" s="2" t="s">
        <v>34033</v>
      </c>
      <c r="B7612">
        <v>290</v>
      </c>
      <c r="C7612" s="2" t="s">
        <v>19397</v>
      </c>
      <c r="D7612" t="s">
        <v>19250</v>
      </c>
      <c r="E7612">
        <v>8</v>
      </c>
      <c r="F7612" t="s">
        <v>19251</v>
      </c>
    </row>
    <row r="7613" spans="1:6">
      <c r="A7613" s="2" t="s">
        <v>34034</v>
      </c>
      <c r="B7613">
        <v>290</v>
      </c>
      <c r="C7613" s="2" t="s">
        <v>34035</v>
      </c>
      <c r="D7613" t="s">
        <v>19817</v>
      </c>
      <c r="E7613">
        <v>8</v>
      </c>
      <c r="F7613" t="s">
        <v>20191</v>
      </c>
    </row>
    <row r="7614" spans="1:6">
      <c r="A7614" s="2" t="s">
        <v>34036</v>
      </c>
      <c r="B7614">
        <v>290</v>
      </c>
      <c r="C7614" s="2" t="s">
        <v>19810</v>
      </c>
      <c r="D7614" t="s">
        <v>19811</v>
      </c>
      <c r="E7614">
        <v>8</v>
      </c>
      <c r="F7614" t="s">
        <v>19812</v>
      </c>
    </row>
    <row r="7615" spans="1:6">
      <c r="A7615" s="2" t="s">
        <v>34037</v>
      </c>
      <c r="B7615">
        <v>290</v>
      </c>
      <c r="C7615" s="2" t="s">
        <v>21775</v>
      </c>
      <c r="D7615" t="s">
        <v>19625</v>
      </c>
      <c r="E7615">
        <v>8</v>
      </c>
      <c r="F7615" t="s">
        <v>19251</v>
      </c>
    </row>
    <row r="7616" spans="1:6">
      <c r="A7616" s="2" t="s">
        <v>34038</v>
      </c>
      <c r="B7616">
        <v>290</v>
      </c>
      <c r="C7616" s="2" t="s">
        <v>20871</v>
      </c>
      <c r="D7616" t="s">
        <v>19811</v>
      </c>
      <c r="E7616">
        <v>8</v>
      </c>
      <c r="F7616" t="s">
        <v>20872</v>
      </c>
    </row>
    <row r="7617" spans="1:6">
      <c r="A7617" s="2" t="s">
        <v>34039</v>
      </c>
      <c r="B7617">
        <v>290</v>
      </c>
      <c r="C7617" s="2" t="s">
        <v>21207</v>
      </c>
      <c r="D7617" t="s">
        <v>19817</v>
      </c>
      <c r="E7617">
        <v>8</v>
      </c>
      <c r="F7617" t="s">
        <v>19251</v>
      </c>
    </row>
    <row r="7618" spans="1:6">
      <c r="A7618" s="2" t="s">
        <v>34040</v>
      </c>
      <c r="B7618">
        <v>222</v>
      </c>
      <c r="C7618" s="2" t="s">
        <v>34041</v>
      </c>
      <c r="D7618" t="s">
        <v>34042</v>
      </c>
      <c r="E7618">
        <v>6</v>
      </c>
      <c r="F7618" t="s">
        <v>20132</v>
      </c>
    </row>
    <row r="7619" spans="1:6">
      <c r="A7619" s="2" t="s">
        <v>34043</v>
      </c>
      <c r="B7619">
        <v>290</v>
      </c>
      <c r="C7619" s="2" t="s">
        <v>21207</v>
      </c>
      <c r="D7619" t="s">
        <v>19817</v>
      </c>
      <c r="E7619">
        <v>8</v>
      </c>
      <c r="F7619" t="s">
        <v>19251</v>
      </c>
    </row>
    <row r="7620" spans="1:6">
      <c r="A7620" s="2" t="s">
        <v>34044</v>
      </c>
      <c r="B7620">
        <v>290</v>
      </c>
      <c r="C7620" s="2" t="s">
        <v>19397</v>
      </c>
      <c r="D7620" t="s">
        <v>19250</v>
      </c>
      <c r="E7620">
        <v>8</v>
      </c>
      <c r="F7620" t="s">
        <v>19251</v>
      </c>
    </row>
    <row r="7621" spans="1:6">
      <c r="A7621" s="2" t="s">
        <v>34045</v>
      </c>
      <c r="B7621">
        <v>290</v>
      </c>
      <c r="C7621" s="2" t="s">
        <v>19624</v>
      </c>
      <c r="D7621" t="s">
        <v>19625</v>
      </c>
      <c r="E7621">
        <v>8</v>
      </c>
      <c r="F7621" t="s">
        <v>19251</v>
      </c>
    </row>
    <row r="7622" spans="1:6">
      <c r="A7622" s="2" t="s">
        <v>34046</v>
      </c>
      <c r="B7622">
        <v>290</v>
      </c>
      <c r="C7622" s="2" t="s">
        <v>19273</v>
      </c>
      <c r="D7622" t="s">
        <v>19274</v>
      </c>
      <c r="E7622">
        <v>8</v>
      </c>
      <c r="F7622" t="s">
        <v>19251</v>
      </c>
    </row>
    <row r="7623" spans="1:6">
      <c r="A7623" s="2" t="s">
        <v>34047</v>
      </c>
      <c r="B7623">
        <v>290</v>
      </c>
      <c r="C7623" s="2" t="s">
        <v>19624</v>
      </c>
      <c r="D7623" t="s">
        <v>19625</v>
      </c>
      <c r="E7623">
        <v>8</v>
      </c>
      <c r="F7623" t="s">
        <v>19251</v>
      </c>
    </row>
    <row r="7624" spans="1:6">
      <c r="A7624" s="2" t="s">
        <v>34048</v>
      </c>
      <c r="B7624">
        <v>290</v>
      </c>
      <c r="C7624" s="2" t="s">
        <v>19397</v>
      </c>
      <c r="D7624" t="s">
        <v>19250</v>
      </c>
      <c r="E7624">
        <v>8</v>
      </c>
      <c r="F7624" t="s">
        <v>19251</v>
      </c>
    </row>
    <row r="7625" spans="1:6">
      <c r="A7625" s="2" t="s">
        <v>34049</v>
      </c>
      <c r="B7625">
        <v>290</v>
      </c>
      <c r="C7625" s="2" t="s">
        <v>24496</v>
      </c>
      <c r="D7625" t="s">
        <v>19250</v>
      </c>
      <c r="E7625">
        <v>8</v>
      </c>
      <c r="F7625" t="s">
        <v>20872</v>
      </c>
    </row>
    <row r="7626" spans="1:6">
      <c r="A7626" s="2" t="s">
        <v>34050</v>
      </c>
      <c r="B7626">
        <v>290</v>
      </c>
      <c r="C7626" s="2" t="s">
        <v>19249</v>
      </c>
      <c r="D7626" t="s">
        <v>19250</v>
      </c>
      <c r="E7626">
        <v>8</v>
      </c>
      <c r="F7626" t="s">
        <v>19251</v>
      </c>
    </row>
    <row r="7627" spans="1:6">
      <c r="A7627" s="2" t="s">
        <v>34051</v>
      </c>
      <c r="B7627">
        <v>290</v>
      </c>
      <c r="C7627" s="2" t="s">
        <v>30543</v>
      </c>
      <c r="D7627" t="s">
        <v>19250</v>
      </c>
      <c r="E7627">
        <v>8</v>
      </c>
      <c r="F7627" t="s">
        <v>19251</v>
      </c>
    </row>
    <row r="7628" spans="1:6">
      <c r="A7628" s="2" t="s">
        <v>34052</v>
      </c>
      <c r="B7628">
        <v>290</v>
      </c>
      <c r="C7628" s="2" t="s">
        <v>22781</v>
      </c>
      <c r="D7628" t="s">
        <v>19250</v>
      </c>
      <c r="E7628">
        <v>8</v>
      </c>
      <c r="F7628" t="s">
        <v>19251</v>
      </c>
    </row>
    <row r="7629" spans="1:6">
      <c r="A7629" s="2" t="s">
        <v>34053</v>
      </c>
      <c r="B7629">
        <v>290</v>
      </c>
      <c r="C7629" s="2" t="s">
        <v>21207</v>
      </c>
      <c r="D7629" t="s">
        <v>19817</v>
      </c>
      <c r="E7629">
        <v>8</v>
      </c>
      <c r="F7629" t="s">
        <v>19251</v>
      </c>
    </row>
    <row r="7630" spans="1:6">
      <c r="A7630" s="2" t="s">
        <v>34054</v>
      </c>
      <c r="B7630">
        <v>290</v>
      </c>
      <c r="C7630" s="2" t="s">
        <v>34035</v>
      </c>
      <c r="D7630" t="s">
        <v>19817</v>
      </c>
      <c r="E7630">
        <v>8</v>
      </c>
      <c r="F7630" t="s">
        <v>20191</v>
      </c>
    </row>
    <row r="7631" spans="1:6">
      <c r="A7631" s="2" t="s">
        <v>34055</v>
      </c>
      <c r="B7631">
        <v>290</v>
      </c>
      <c r="C7631" s="2" t="s">
        <v>21207</v>
      </c>
      <c r="D7631" t="s">
        <v>19817</v>
      </c>
      <c r="E7631">
        <v>8</v>
      </c>
      <c r="F7631" t="s">
        <v>19251</v>
      </c>
    </row>
    <row r="7632" spans="1:6">
      <c r="A7632" s="2" t="s">
        <v>34056</v>
      </c>
      <c r="B7632">
        <v>290</v>
      </c>
      <c r="C7632" s="2" t="s">
        <v>19397</v>
      </c>
      <c r="D7632" t="s">
        <v>19250</v>
      </c>
      <c r="E7632">
        <v>8</v>
      </c>
      <c r="F7632" t="s">
        <v>19251</v>
      </c>
    </row>
    <row r="7633" spans="1:6">
      <c r="A7633" s="2" t="s">
        <v>34057</v>
      </c>
      <c r="B7633">
        <v>290</v>
      </c>
      <c r="C7633" s="2" t="s">
        <v>19696</v>
      </c>
      <c r="D7633" t="s">
        <v>20967</v>
      </c>
      <c r="E7633">
        <v>8</v>
      </c>
      <c r="F7633" t="s">
        <v>19251</v>
      </c>
    </row>
    <row r="7634" spans="1:6">
      <c r="A7634" s="2" t="s">
        <v>34058</v>
      </c>
      <c r="B7634">
        <v>290</v>
      </c>
      <c r="C7634" s="2" t="s">
        <v>28411</v>
      </c>
      <c r="D7634" t="s">
        <v>19250</v>
      </c>
      <c r="E7634">
        <v>8</v>
      </c>
      <c r="F7634" t="s">
        <v>19812</v>
      </c>
    </row>
    <row r="7635" spans="1:6">
      <c r="A7635" s="2" t="s">
        <v>34059</v>
      </c>
      <c r="B7635">
        <v>290</v>
      </c>
      <c r="C7635" s="2" t="s">
        <v>21207</v>
      </c>
      <c r="D7635" t="s">
        <v>19817</v>
      </c>
      <c r="E7635">
        <v>8</v>
      </c>
      <c r="F7635" t="s">
        <v>19251</v>
      </c>
    </row>
    <row r="7636" spans="1:6">
      <c r="A7636" s="2" t="s">
        <v>34060</v>
      </c>
      <c r="B7636">
        <v>290</v>
      </c>
      <c r="C7636" s="2" t="s">
        <v>19397</v>
      </c>
      <c r="D7636" t="s">
        <v>19250</v>
      </c>
      <c r="E7636">
        <v>8</v>
      </c>
      <c r="F7636" t="s">
        <v>19251</v>
      </c>
    </row>
    <row r="7637" spans="1:6">
      <c r="A7637" s="2" t="s">
        <v>34061</v>
      </c>
      <c r="B7637">
        <v>290</v>
      </c>
      <c r="C7637" s="2" t="s">
        <v>19397</v>
      </c>
      <c r="D7637" t="s">
        <v>19250</v>
      </c>
      <c r="E7637">
        <v>8</v>
      </c>
      <c r="F7637" t="s">
        <v>19251</v>
      </c>
    </row>
    <row r="7638" spans="1:6">
      <c r="A7638" s="2" t="s">
        <v>34062</v>
      </c>
      <c r="B7638">
        <v>290</v>
      </c>
      <c r="C7638" s="2" t="s">
        <v>21775</v>
      </c>
      <c r="D7638" t="s">
        <v>19625</v>
      </c>
      <c r="E7638">
        <v>8</v>
      </c>
      <c r="F7638" t="s">
        <v>19251</v>
      </c>
    </row>
    <row r="7639" spans="1:6">
      <c r="A7639" s="2" t="s">
        <v>34063</v>
      </c>
      <c r="B7639">
        <v>290</v>
      </c>
      <c r="C7639" s="2" t="s">
        <v>21775</v>
      </c>
      <c r="D7639" t="s">
        <v>19625</v>
      </c>
      <c r="E7639">
        <v>8</v>
      </c>
      <c r="F7639" t="s">
        <v>19251</v>
      </c>
    </row>
    <row r="7640" spans="1:6">
      <c r="A7640" s="2" t="s">
        <v>34064</v>
      </c>
      <c r="B7640">
        <v>290</v>
      </c>
      <c r="C7640" s="2" t="s">
        <v>19397</v>
      </c>
      <c r="D7640" t="s">
        <v>19250</v>
      </c>
      <c r="E7640">
        <v>8</v>
      </c>
      <c r="F7640" t="s">
        <v>19251</v>
      </c>
    </row>
    <row r="7641" spans="1:6">
      <c r="A7641" s="2" t="s">
        <v>34065</v>
      </c>
      <c r="B7641">
        <v>290</v>
      </c>
      <c r="C7641" s="2" t="s">
        <v>19397</v>
      </c>
      <c r="D7641" t="s">
        <v>19250</v>
      </c>
      <c r="E7641">
        <v>8</v>
      </c>
      <c r="F7641" t="s">
        <v>19251</v>
      </c>
    </row>
    <row r="7642" spans="1:6">
      <c r="A7642" s="2" t="s">
        <v>34066</v>
      </c>
      <c r="B7642">
        <v>290</v>
      </c>
      <c r="C7642" s="2" t="s">
        <v>19397</v>
      </c>
      <c r="D7642" t="s">
        <v>19250</v>
      </c>
      <c r="E7642">
        <v>8</v>
      </c>
      <c r="F7642" t="s">
        <v>19251</v>
      </c>
    </row>
    <row r="7643" spans="1:6">
      <c r="A7643" s="2" t="s">
        <v>34067</v>
      </c>
      <c r="B7643">
        <v>290</v>
      </c>
      <c r="C7643" s="2" t="s">
        <v>28043</v>
      </c>
      <c r="D7643" t="s">
        <v>20967</v>
      </c>
      <c r="E7643">
        <v>8</v>
      </c>
      <c r="F7643" t="s">
        <v>19251</v>
      </c>
    </row>
    <row r="7644" spans="1:6">
      <c r="A7644" s="2" t="s">
        <v>34068</v>
      </c>
      <c r="B7644">
        <v>290</v>
      </c>
      <c r="C7644" s="2" t="s">
        <v>19397</v>
      </c>
      <c r="D7644" t="s">
        <v>19250</v>
      </c>
      <c r="E7644">
        <v>8</v>
      </c>
      <c r="F7644" t="s">
        <v>19251</v>
      </c>
    </row>
    <row r="7645" spans="1:6">
      <c r="A7645" s="2" t="s">
        <v>34069</v>
      </c>
      <c r="B7645">
        <v>290</v>
      </c>
      <c r="C7645" s="2" t="s">
        <v>19397</v>
      </c>
      <c r="D7645" t="s">
        <v>19250</v>
      </c>
      <c r="E7645">
        <v>8</v>
      </c>
      <c r="F7645" t="s">
        <v>19251</v>
      </c>
    </row>
    <row r="7646" spans="1:6">
      <c r="A7646" s="2" t="s">
        <v>34070</v>
      </c>
      <c r="B7646">
        <v>290</v>
      </c>
      <c r="C7646" s="2" t="s">
        <v>19397</v>
      </c>
      <c r="D7646" t="s">
        <v>19250</v>
      </c>
      <c r="E7646">
        <v>8</v>
      </c>
      <c r="F7646" t="s">
        <v>19251</v>
      </c>
    </row>
    <row r="7647" spans="1:6">
      <c r="A7647" s="2" t="s">
        <v>34071</v>
      </c>
      <c r="B7647">
        <v>290</v>
      </c>
      <c r="C7647" s="2" t="s">
        <v>21207</v>
      </c>
      <c r="D7647" t="s">
        <v>19817</v>
      </c>
      <c r="E7647">
        <v>8</v>
      </c>
      <c r="F7647" t="s">
        <v>19251</v>
      </c>
    </row>
    <row r="7648" spans="1:6">
      <c r="A7648" s="2" t="s">
        <v>34072</v>
      </c>
      <c r="B7648">
        <v>290</v>
      </c>
      <c r="C7648" s="2" t="s">
        <v>19624</v>
      </c>
      <c r="D7648" t="s">
        <v>19625</v>
      </c>
      <c r="E7648">
        <v>8</v>
      </c>
      <c r="F7648" t="s">
        <v>19251</v>
      </c>
    </row>
    <row r="7649" spans="1:6">
      <c r="A7649" s="2" t="s">
        <v>34073</v>
      </c>
      <c r="B7649">
        <v>290</v>
      </c>
      <c r="C7649" s="2" t="s">
        <v>19397</v>
      </c>
      <c r="D7649" t="s">
        <v>19250</v>
      </c>
      <c r="E7649">
        <v>8</v>
      </c>
      <c r="F7649" t="s">
        <v>19251</v>
      </c>
    </row>
    <row r="7650" spans="1:6">
      <c r="A7650" s="2" t="s">
        <v>34074</v>
      </c>
      <c r="B7650">
        <v>290</v>
      </c>
      <c r="C7650" s="2" t="s">
        <v>22065</v>
      </c>
      <c r="D7650" t="s">
        <v>22066</v>
      </c>
      <c r="E7650">
        <v>8</v>
      </c>
      <c r="F7650" t="s">
        <v>19812</v>
      </c>
    </row>
    <row r="7651" spans="1:6">
      <c r="A7651" s="2" t="s">
        <v>34075</v>
      </c>
      <c r="B7651">
        <v>290</v>
      </c>
      <c r="C7651" s="2" t="s">
        <v>22065</v>
      </c>
      <c r="D7651" t="s">
        <v>22066</v>
      </c>
      <c r="E7651">
        <v>8</v>
      </c>
      <c r="F7651" t="s">
        <v>19812</v>
      </c>
    </row>
    <row r="7652" spans="1:6">
      <c r="A7652" s="2" t="s">
        <v>34076</v>
      </c>
      <c r="B7652">
        <v>290</v>
      </c>
      <c r="C7652" s="2" t="s">
        <v>19397</v>
      </c>
      <c r="D7652" t="s">
        <v>19250</v>
      </c>
      <c r="E7652">
        <v>8</v>
      </c>
      <c r="F7652" t="s">
        <v>19251</v>
      </c>
    </row>
    <row r="7653" spans="1:6">
      <c r="A7653" s="2" t="s">
        <v>34077</v>
      </c>
      <c r="B7653">
        <v>290</v>
      </c>
      <c r="C7653" s="2" t="s">
        <v>19624</v>
      </c>
      <c r="D7653" t="s">
        <v>19625</v>
      </c>
      <c r="E7653">
        <v>8</v>
      </c>
      <c r="F7653" t="s">
        <v>19251</v>
      </c>
    </row>
    <row r="7654" spans="1:6">
      <c r="A7654" s="2" t="s">
        <v>34078</v>
      </c>
      <c r="B7654">
        <v>290</v>
      </c>
      <c r="C7654" s="2" t="s">
        <v>21207</v>
      </c>
      <c r="D7654" t="s">
        <v>19817</v>
      </c>
      <c r="E7654">
        <v>8</v>
      </c>
      <c r="F7654" t="s">
        <v>19251</v>
      </c>
    </row>
    <row r="7655" spans="1:6">
      <c r="A7655" s="2" t="s">
        <v>34079</v>
      </c>
      <c r="B7655">
        <v>290</v>
      </c>
      <c r="C7655" s="2" t="s">
        <v>19397</v>
      </c>
      <c r="D7655" t="s">
        <v>19250</v>
      </c>
      <c r="E7655">
        <v>8</v>
      </c>
      <c r="F7655" t="s">
        <v>19251</v>
      </c>
    </row>
    <row r="7656" spans="1:6">
      <c r="A7656" s="2" t="s">
        <v>34080</v>
      </c>
      <c r="B7656">
        <v>290</v>
      </c>
      <c r="C7656" s="2" t="s">
        <v>19624</v>
      </c>
      <c r="D7656" t="s">
        <v>19625</v>
      </c>
      <c r="E7656">
        <v>8</v>
      </c>
      <c r="F7656" t="s">
        <v>19251</v>
      </c>
    </row>
    <row r="7657" spans="1:6">
      <c r="A7657" s="2" t="s">
        <v>34081</v>
      </c>
      <c r="B7657">
        <v>290</v>
      </c>
      <c r="C7657" s="2" t="s">
        <v>21207</v>
      </c>
      <c r="D7657" t="s">
        <v>19817</v>
      </c>
      <c r="E7657">
        <v>8</v>
      </c>
      <c r="F7657" t="s">
        <v>19251</v>
      </c>
    </row>
    <row r="7658" spans="1:6">
      <c r="A7658" s="2" t="s">
        <v>34082</v>
      </c>
      <c r="B7658">
        <v>290</v>
      </c>
      <c r="C7658" s="2" t="s">
        <v>19624</v>
      </c>
      <c r="D7658" t="s">
        <v>19625</v>
      </c>
      <c r="E7658">
        <v>8</v>
      </c>
      <c r="F7658" t="s">
        <v>19251</v>
      </c>
    </row>
    <row r="7659" spans="1:6">
      <c r="A7659" s="2" t="s">
        <v>34083</v>
      </c>
      <c r="B7659">
        <v>290</v>
      </c>
      <c r="C7659" s="2" t="s">
        <v>21775</v>
      </c>
      <c r="D7659" t="s">
        <v>19625</v>
      </c>
      <c r="E7659">
        <v>8</v>
      </c>
      <c r="F7659" t="s">
        <v>19251</v>
      </c>
    </row>
    <row r="7660" spans="1:6">
      <c r="A7660" s="2" t="s">
        <v>34084</v>
      </c>
      <c r="B7660">
        <v>290</v>
      </c>
      <c r="C7660" s="2" t="s">
        <v>19397</v>
      </c>
      <c r="D7660" t="s">
        <v>19250</v>
      </c>
      <c r="E7660">
        <v>8</v>
      </c>
      <c r="F7660" t="s">
        <v>19251</v>
      </c>
    </row>
    <row r="7661" spans="1:6">
      <c r="A7661" s="2" t="s">
        <v>34085</v>
      </c>
      <c r="B7661">
        <v>290</v>
      </c>
      <c r="C7661" s="2" t="s">
        <v>21207</v>
      </c>
      <c r="D7661" t="s">
        <v>19817</v>
      </c>
      <c r="E7661">
        <v>8</v>
      </c>
      <c r="F7661" t="s">
        <v>19251</v>
      </c>
    </row>
    <row r="7662" spans="1:6">
      <c r="A7662" s="2" t="s">
        <v>34086</v>
      </c>
      <c r="B7662">
        <v>309</v>
      </c>
      <c r="C7662" s="2" t="s">
        <v>20263</v>
      </c>
      <c r="D7662" t="s">
        <v>20264</v>
      </c>
      <c r="E7662">
        <v>8</v>
      </c>
      <c r="F7662" t="s">
        <v>20265</v>
      </c>
    </row>
    <row r="7663" spans="1:6">
      <c r="A7663" s="2" t="s">
        <v>34087</v>
      </c>
      <c r="B7663">
        <v>290</v>
      </c>
      <c r="C7663" s="2" t="s">
        <v>22069</v>
      </c>
      <c r="D7663" t="s">
        <v>19274</v>
      </c>
      <c r="E7663">
        <v>8</v>
      </c>
      <c r="F7663" t="s">
        <v>19251</v>
      </c>
    </row>
    <row r="7664" spans="1:6">
      <c r="A7664" s="2" t="s">
        <v>34088</v>
      </c>
      <c r="B7664">
        <v>290</v>
      </c>
      <c r="C7664" s="2" t="s">
        <v>21179</v>
      </c>
      <c r="D7664" t="s">
        <v>26310</v>
      </c>
      <c r="E7664">
        <v>8</v>
      </c>
      <c r="F7664" t="s">
        <v>19251</v>
      </c>
    </row>
    <row r="7665" spans="1:6">
      <c r="A7665" s="2" t="s">
        <v>34089</v>
      </c>
      <c r="B7665">
        <v>309</v>
      </c>
      <c r="C7665" s="2" t="s">
        <v>20263</v>
      </c>
      <c r="D7665" t="s">
        <v>20264</v>
      </c>
      <c r="E7665">
        <v>8</v>
      </c>
      <c r="F7665" t="s">
        <v>20265</v>
      </c>
    </row>
    <row r="7666" spans="1:6">
      <c r="A7666" s="2" t="s">
        <v>34090</v>
      </c>
      <c r="B7666">
        <v>290</v>
      </c>
      <c r="C7666" s="2" t="s">
        <v>21207</v>
      </c>
      <c r="D7666" t="s">
        <v>19817</v>
      </c>
      <c r="E7666">
        <v>8</v>
      </c>
      <c r="F7666" t="s">
        <v>19251</v>
      </c>
    </row>
    <row r="7667" spans="1:6">
      <c r="A7667" s="2" t="s">
        <v>34091</v>
      </c>
      <c r="B7667">
        <v>290</v>
      </c>
      <c r="C7667" s="2" t="s">
        <v>22781</v>
      </c>
      <c r="D7667" t="s">
        <v>19250</v>
      </c>
      <c r="E7667">
        <v>8</v>
      </c>
      <c r="F7667" t="s">
        <v>19251</v>
      </c>
    </row>
    <row r="7668" spans="1:6">
      <c r="A7668" s="2" t="s">
        <v>34092</v>
      </c>
      <c r="B7668">
        <v>290</v>
      </c>
      <c r="C7668" s="2" t="s">
        <v>22781</v>
      </c>
      <c r="D7668" t="s">
        <v>19250</v>
      </c>
      <c r="E7668">
        <v>8</v>
      </c>
      <c r="F7668" t="s">
        <v>19251</v>
      </c>
    </row>
    <row r="7669" spans="1:6">
      <c r="A7669" s="2" t="s">
        <v>34093</v>
      </c>
      <c r="B7669">
        <v>290</v>
      </c>
      <c r="C7669" s="2" t="s">
        <v>22076</v>
      </c>
      <c r="D7669" t="s">
        <v>20451</v>
      </c>
      <c r="E7669">
        <v>8</v>
      </c>
      <c r="F7669" t="s">
        <v>19251</v>
      </c>
    </row>
    <row r="7670" spans="1:6">
      <c r="A7670" s="2" t="s">
        <v>34094</v>
      </c>
      <c r="B7670">
        <v>290</v>
      </c>
      <c r="C7670" s="2" t="s">
        <v>19624</v>
      </c>
      <c r="D7670" t="s">
        <v>19625</v>
      </c>
      <c r="E7670">
        <v>8</v>
      </c>
      <c r="F7670" t="s">
        <v>19251</v>
      </c>
    </row>
    <row r="7671" spans="1:6">
      <c r="A7671" s="2" t="s">
        <v>34095</v>
      </c>
      <c r="B7671">
        <v>290</v>
      </c>
      <c r="C7671" s="2" t="s">
        <v>21775</v>
      </c>
      <c r="D7671" t="s">
        <v>19625</v>
      </c>
      <c r="E7671">
        <v>8</v>
      </c>
      <c r="F7671" t="s">
        <v>19251</v>
      </c>
    </row>
    <row r="7672" spans="1:6">
      <c r="A7672" s="2" t="s">
        <v>34096</v>
      </c>
      <c r="B7672">
        <v>290</v>
      </c>
      <c r="C7672" s="2" t="s">
        <v>21207</v>
      </c>
      <c r="D7672" t="s">
        <v>19817</v>
      </c>
      <c r="E7672">
        <v>8</v>
      </c>
      <c r="F7672" t="s">
        <v>19251</v>
      </c>
    </row>
    <row r="7673" spans="1:6">
      <c r="A7673" s="2" t="s">
        <v>34097</v>
      </c>
      <c r="B7673">
        <v>290</v>
      </c>
      <c r="C7673" s="2" t="s">
        <v>19624</v>
      </c>
      <c r="D7673" t="s">
        <v>19625</v>
      </c>
      <c r="E7673">
        <v>8</v>
      </c>
      <c r="F7673" t="s">
        <v>19251</v>
      </c>
    </row>
    <row r="7674" spans="1:6">
      <c r="A7674" s="2" t="s">
        <v>34098</v>
      </c>
      <c r="B7674">
        <v>290</v>
      </c>
      <c r="C7674" s="2" t="s">
        <v>24038</v>
      </c>
      <c r="D7674" t="s">
        <v>19625</v>
      </c>
      <c r="E7674">
        <v>8</v>
      </c>
      <c r="F7674" t="s">
        <v>19251</v>
      </c>
    </row>
    <row r="7675" spans="1:6">
      <c r="A7675" s="2" t="s">
        <v>34099</v>
      </c>
      <c r="B7675">
        <v>290</v>
      </c>
      <c r="C7675" s="2" t="s">
        <v>20871</v>
      </c>
      <c r="D7675" t="s">
        <v>19811</v>
      </c>
      <c r="E7675">
        <v>8</v>
      </c>
      <c r="F7675" t="s">
        <v>20872</v>
      </c>
    </row>
    <row r="7676" spans="1:6">
      <c r="A7676" s="2" t="s">
        <v>34100</v>
      </c>
      <c r="B7676">
        <v>290</v>
      </c>
      <c r="C7676" s="2" t="s">
        <v>19624</v>
      </c>
      <c r="D7676" t="s">
        <v>19625</v>
      </c>
      <c r="E7676">
        <v>8</v>
      </c>
      <c r="F7676" t="s">
        <v>19251</v>
      </c>
    </row>
    <row r="7677" spans="1:6">
      <c r="A7677" s="2" t="s">
        <v>34101</v>
      </c>
      <c r="B7677">
        <v>290</v>
      </c>
      <c r="C7677" s="2" t="s">
        <v>25360</v>
      </c>
      <c r="D7677" t="s">
        <v>26139</v>
      </c>
      <c r="E7677">
        <v>8</v>
      </c>
      <c r="F7677" t="s">
        <v>26140</v>
      </c>
    </row>
    <row r="7678" spans="1:6">
      <c r="A7678" s="2" t="s">
        <v>34102</v>
      </c>
      <c r="B7678">
        <v>290</v>
      </c>
      <c r="C7678" s="2" t="s">
        <v>27761</v>
      </c>
      <c r="D7678" t="s">
        <v>29884</v>
      </c>
      <c r="E7678">
        <v>8</v>
      </c>
      <c r="F7678" t="s">
        <v>20191</v>
      </c>
    </row>
    <row r="7679" spans="1:6">
      <c r="A7679" s="2" t="s">
        <v>34103</v>
      </c>
      <c r="B7679">
        <v>290</v>
      </c>
      <c r="C7679" s="2" t="s">
        <v>19886</v>
      </c>
      <c r="D7679" t="s">
        <v>26074</v>
      </c>
      <c r="E7679">
        <v>8</v>
      </c>
      <c r="F7679" t="s">
        <v>26140</v>
      </c>
    </row>
    <row r="7680" spans="1:6">
      <c r="A7680" s="2" t="s">
        <v>34104</v>
      </c>
      <c r="B7680">
        <v>290</v>
      </c>
      <c r="C7680" s="2" t="s">
        <v>27761</v>
      </c>
      <c r="D7680" t="s">
        <v>29884</v>
      </c>
      <c r="E7680">
        <v>8</v>
      </c>
      <c r="F7680" t="s">
        <v>20191</v>
      </c>
    </row>
    <row r="7681" spans="1:6">
      <c r="A7681" s="2" t="s">
        <v>34105</v>
      </c>
      <c r="B7681">
        <v>290</v>
      </c>
      <c r="C7681" s="2" t="s">
        <v>19249</v>
      </c>
      <c r="D7681" t="s">
        <v>19250</v>
      </c>
      <c r="E7681">
        <v>8</v>
      </c>
      <c r="F7681" t="s">
        <v>19251</v>
      </c>
    </row>
    <row r="7682" spans="1:6">
      <c r="A7682" s="2" t="s">
        <v>34106</v>
      </c>
      <c r="B7682">
        <v>309</v>
      </c>
      <c r="C7682" s="2" t="s">
        <v>20263</v>
      </c>
      <c r="D7682" t="s">
        <v>20264</v>
      </c>
      <c r="E7682">
        <v>8</v>
      </c>
      <c r="F7682" t="s">
        <v>20265</v>
      </c>
    </row>
    <row r="7683" spans="1:6">
      <c r="A7683" s="2" t="s">
        <v>34107</v>
      </c>
      <c r="B7683">
        <v>290</v>
      </c>
      <c r="C7683" s="2" t="s">
        <v>19249</v>
      </c>
      <c r="D7683" t="s">
        <v>19250</v>
      </c>
      <c r="E7683">
        <v>8</v>
      </c>
      <c r="F7683" t="s">
        <v>19251</v>
      </c>
    </row>
    <row r="7684" spans="1:6">
      <c r="A7684" s="2" t="s">
        <v>34108</v>
      </c>
      <c r="B7684">
        <v>309</v>
      </c>
      <c r="C7684" s="2" t="s">
        <v>20263</v>
      </c>
      <c r="D7684" t="s">
        <v>20264</v>
      </c>
      <c r="E7684">
        <v>8</v>
      </c>
      <c r="F7684" t="s">
        <v>20265</v>
      </c>
    </row>
    <row r="7685" spans="1:6">
      <c r="A7685" s="2" t="s">
        <v>34109</v>
      </c>
      <c r="B7685">
        <v>290</v>
      </c>
      <c r="C7685" s="2" t="s">
        <v>22076</v>
      </c>
      <c r="D7685" t="s">
        <v>20451</v>
      </c>
      <c r="E7685">
        <v>8</v>
      </c>
      <c r="F7685" t="s">
        <v>19251</v>
      </c>
    </row>
    <row r="7686" spans="1:6">
      <c r="A7686" s="2" t="s">
        <v>34110</v>
      </c>
      <c r="B7686">
        <v>290</v>
      </c>
      <c r="C7686" s="2" t="s">
        <v>22076</v>
      </c>
      <c r="D7686" t="s">
        <v>20451</v>
      </c>
      <c r="E7686">
        <v>8</v>
      </c>
      <c r="F7686" t="s">
        <v>19251</v>
      </c>
    </row>
    <row r="7687" spans="1:6">
      <c r="A7687" s="2" t="s">
        <v>34111</v>
      </c>
      <c r="B7687">
        <v>290</v>
      </c>
      <c r="C7687" s="2" t="s">
        <v>22076</v>
      </c>
      <c r="D7687" t="s">
        <v>20451</v>
      </c>
      <c r="E7687">
        <v>8</v>
      </c>
      <c r="F7687" t="s">
        <v>19251</v>
      </c>
    </row>
    <row r="7688" spans="1:6">
      <c r="A7688" s="2" t="s">
        <v>34112</v>
      </c>
      <c r="B7688">
        <v>290</v>
      </c>
      <c r="C7688" s="2" t="s">
        <v>19397</v>
      </c>
      <c r="D7688" t="s">
        <v>19250</v>
      </c>
      <c r="E7688">
        <v>8</v>
      </c>
      <c r="F7688" t="s">
        <v>19251</v>
      </c>
    </row>
    <row r="7689" spans="1:6">
      <c r="A7689" s="2" t="s">
        <v>34113</v>
      </c>
      <c r="B7689">
        <v>290</v>
      </c>
      <c r="C7689" s="2" t="s">
        <v>19624</v>
      </c>
      <c r="D7689" t="s">
        <v>19625</v>
      </c>
      <c r="E7689">
        <v>8</v>
      </c>
      <c r="F7689" t="s">
        <v>19251</v>
      </c>
    </row>
    <row r="7690" spans="1:6">
      <c r="A7690" s="2" t="s">
        <v>34114</v>
      </c>
      <c r="B7690">
        <v>290</v>
      </c>
      <c r="C7690" s="2" t="s">
        <v>19397</v>
      </c>
      <c r="D7690" t="s">
        <v>19250</v>
      </c>
      <c r="E7690">
        <v>8</v>
      </c>
      <c r="F7690" t="s">
        <v>19251</v>
      </c>
    </row>
    <row r="7691" spans="1:6">
      <c r="A7691" s="2" t="s">
        <v>34115</v>
      </c>
      <c r="B7691">
        <v>290</v>
      </c>
      <c r="C7691" s="2" t="s">
        <v>19249</v>
      </c>
      <c r="D7691" t="s">
        <v>19250</v>
      </c>
      <c r="E7691">
        <v>8</v>
      </c>
      <c r="F7691" t="s">
        <v>19251</v>
      </c>
    </row>
    <row r="7692" spans="1:6">
      <c r="A7692" s="2" t="s">
        <v>34116</v>
      </c>
      <c r="B7692">
        <v>290</v>
      </c>
      <c r="C7692" s="2" t="s">
        <v>19624</v>
      </c>
      <c r="D7692" t="s">
        <v>19625</v>
      </c>
      <c r="E7692">
        <v>8</v>
      </c>
      <c r="F7692" t="s">
        <v>19251</v>
      </c>
    </row>
    <row r="7693" spans="1:6">
      <c r="A7693" s="2" t="s">
        <v>34117</v>
      </c>
      <c r="B7693">
        <v>290</v>
      </c>
      <c r="C7693" s="2" t="s">
        <v>19397</v>
      </c>
      <c r="D7693" t="s">
        <v>19250</v>
      </c>
      <c r="E7693">
        <v>8</v>
      </c>
      <c r="F7693" t="s">
        <v>19251</v>
      </c>
    </row>
    <row r="7694" spans="1:6">
      <c r="A7694" s="2" t="s">
        <v>34118</v>
      </c>
      <c r="B7694">
        <v>309</v>
      </c>
      <c r="C7694" s="2" t="s">
        <v>20263</v>
      </c>
      <c r="D7694" t="s">
        <v>20264</v>
      </c>
      <c r="E7694">
        <v>8</v>
      </c>
      <c r="F7694" t="s">
        <v>20265</v>
      </c>
    </row>
    <row r="7695" spans="1:6">
      <c r="A7695" s="2" t="s">
        <v>34119</v>
      </c>
      <c r="B7695">
        <v>290</v>
      </c>
      <c r="C7695" s="2" t="s">
        <v>22069</v>
      </c>
      <c r="D7695" t="s">
        <v>19274</v>
      </c>
      <c r="E7695">
        <v>8</v>
      </c>
      <c r="F7695" t="s">
        <v>19251</v>
      </c>
    </row>
    <row r="7696" spans="1:6">
      <c r="A7696" s="2" t="s">
        <v>34120</v>
      </c>
      <c r="B7696">
        <v>290</v>
      </c>
      <c r="C7696" s="2" t="s">
        <v>19624</v>
      </c>
      <c r="D7696" t="s">
        <v>19625</v>
      </c>
      <c r="E7696">
        <v>8</v>
      </c>
      <c r="F7696" t="s">
        <v>19251</v>
      </c>
    </row>
    <row r="7697" spans="1:6">
      <c r="A7697" s="2" t="s">
        <v>34121</v>
      </c>
      <c r="B7697">
        <v>290</v>
      </c>
      <c r="C7697" s="2" t="s">
        <v>19249</v>
      </c>
      <c r="D7697" t="s">
        <v>33942</v>
      </c>
      <c r="E7697">
        <v>8</v>
      </c>
      <c r="F7697" t="s">
        <v>19251</v>
      </c>
    </row>
    <row r="7698" spans="1:6">
      <c r="A7698" s="2" t="s">
        <v>34122</v>
      </c>
      <c r="B7698">
        <v>290</v>
      </c>
      <c r="C7698" s="2" t="s">
        <v>19397</v>
      </c>
      <c r="D7698" t="s">
        <v>19250</v>
      </c>
      <c r="E7698">
        <v>8</v>
      </c>
      <c r="F7698" t="s">
        <v>19251</v>
      </c>
    </row>
    <row r="7699" spans="1:6">
      <c r="A7699" s="2" t="s">
        <v>34123</v>
      </c>
      <c r="B7699">
        <v>290</v>
      </c>
      <c r="C7699" s="2" t="s">
        <v>21207</v>
      </c>
      <c r="D7699" t="s">
        <v>19817</v>
      </c>
      <c r="E7699">
        <v>8</v>
      </c>
      <c r="F7699" t="s">
        <v>19251</v>
      </c>
    </row>
    <row r="7700" spans="1:6">
      <c r="A7700" s="2" t="s">
        <v>34124</v>
      </c>
      <c r="B7700">
        <v>290</v>
      </c>
      <c r="C7700" s="2" t="s">
        <v>22076</v>
      </c>
      <c r="D7700" t="s">
        <v>20451</v>
      </c>
      <c r="E7700">
        <v>8</v>
      </c>
      <c r="F7700" t="s">
        <v>19251</v>
      </c>
    </row>
    <row r="7701" spans="1:6">
      <c r="A7701" s="2" t="s">
        <v>34125</v>
      </c>
      <c r="B7701">
        <v>290</v>
      </c>
      <c r="C7701" s="2" t="s">
        <v>21706</v>
      </c>
      <c r="D7701" t="s">
        <v>19625</v>
      </c>
      <c r="E7701">
        <v>8</v>
      </c>
      <c r="F7701" t="s">
        <v>19251</v>
      </c>
    </row>
    <row r="7702" spans="1:6">
      <c r="A7702" s="2" t="s">
        <v>34126</v>
      </c>
      <c r="B7702">
        <v>290</v>
      </c>
      <c r="C7702" s="2" t="s">
        <v>22076</v>
      </c>
      <c r="D7702" t="s">
        <v>20451</v>
      </c>
      <c r="E7702">
        <v>8</v>
      </c>
      <c r="F7702" t="s">
        <v>19251</v>
      </c>
    </row>
    <row r="7703" spans="1:6">
      <c r="A7703" s="2" t="s">
        <v>34127</v>
      </c>
      <c r="B7703">
        <v>290</v>
      </c>
      <c r="C7703" s="2" t="s">
        <v>19249</v>
      </c>
      <c r="D7703" t="s">
        <v>19250</v>
      </c>
      <c r="E7703">
        <v>8</v>
      </c>
      <c r="F7703" t="s">
        <v>19251</v>
      </c>
    </row>
    <row r="7704" spans="1:6">
      <c r="A7704" s="2" t="s">
        <v>34128</v>
      </c>
      <c r="B7704">
        <v>290</v>
      </c>
      <c r="C7704" s="2" t="s">
        <v>19624</v>
      </c>
      <c r="D7704" t="s">
        <v>19625</v>
      </c>
      <c r="E7704">
        <v>8</v>
      </c>
      <c r="F7704" t="s">
        <v>19251</v>
      </c>
    </row>
    <row r="7705" spans="1:6">
      <c r="A7705" s="2" t="s">
        <v>34129</v>
      </c>
      <c r="B7705">
        <v>290</v>
      </c>
      <c r="C7705" s="2" t="s">
        <v>22076</v>
      </c>
      <c r="D7705" t="s">
        <v>20451</v>
      </c>
      <c r="E7705">
        <v>8</v>
      </c>
      <c r="F7705" t="s">
        <v>19251</v>
      </c>
    </row>
    <row r="7706" spans="1:6">
      <c r="A7706" s="2" t="s">
        <v>34130</v>
      </c>
      <c r="B7706">
        <v>290</v>
      </c>
      <c r="C7706" s="2" t="s">
        <v>19624</v>
      </c>
      <c r="D7706" t="s">
        <v>19625</v>
      </c>
      <c r="E7706">
        <v>8</v>
      </c>
      <c r="F7706" t="s">
        <v>19251</v>
      </c>
    </row>
    <row r="7707" spans="1:6">
      <c r="A7707" s="2" t="s">
        <v>34131</v>
      </c>
      <c r="B7707">
        <v>290</v>
      </c>
      <c r="C7707" s="2" t="s">
        <v>21775</v>
      </c>
      <c r="D7707" t="s">
        <v>19625</v>
      </c>
      <c r="E7707">
        <v>8</v>
      </c>
      <c r="F7707" t="s">
        <v>19251</v>
      </c>
    </row>
    <row r="7708" spans="1:6">
      <c r="A7708" s="2" t="s">
        <v>34132</v>
      </c>
      <c r="B7708">
        <v>290</v>
      </c>
      <c r="C7708" s="2" t="s">
        <v>19249</v>
      </c>
      <c r="D7708" t="s">
        <v>19250</v>
      </c>
      <c r="E7708">
        <v>8</v>
      </c>
      <c r="F7708" t="s">
        <v>19251</v>
      </c>
    </row>
    <row r="7709" spans="1:6">
      <c r="A7709" s="2" t="s">
        <v>34133</v>
      </c>
      <c r="B7709">
        <v>290</v>
      </c>
      <c r="C7709" s="2" t="s">
        <v>19249</v>
      </c>
      <c r="D7709" t="s">
        <v>19250</v>
      </c>
      <c r="E7709">
        <v>8</v>
      </c>
      <c r="F7709" t="s">
        <v>19251</v>
      </c>
    </row>
    <row r="7710" spans="1:6">
      <c r="A7710" s="2" t="s">
        <v>34134</v>
      </c>
      <c r="B7710">
        <v>290</v>
      </c>
      <c r="C7710" s="2" t="s">
        <v>19249</v>
      </c>
      <c r="D7710" t="s">
        <v>19250</v>
      </c>
      <c r="E7710">
        <v>8</v>
      </c>
      <c r="F7710" t="s">
        <v>19251</v>
      </c>
    </row>
    <row r="7711" spans="1:6">
      <c r="A7711" s="2" t="s">
        <v>34135</v>
      </c>
      <c r="B7711">
        <v>290</v>
      </c>
      <c r="C7711" s="2" t="s">
        <v>19624</v>
      </c>
      <c r="D7711" t="s">
        <v>19625</v>
      </c>
      <c r="E7711">
        <v>8</v>
      </c>
      <c r="F7711" t="s">
        <v>19251</v>
      </c>
    </row>
    <row r="7712" spans="1:6">
      <c r="A7712" s="2" t="s">
        <v>34136</v>
      </c>
      <c r="B7712">
        <v>290</v>
      </c>
      <c r="C7712" s="2" t="s">
        <v>19249</v>
      </c>
      <c r="D7712" t="s">
        <v>19250</v>
      </c>
      <c r="E7712">
        <v>8</v>
      </c>
      <c r="F7712" t="s">
        <v>19251</v>
      </c>
    </row>
    <row r="7713" spans="1:6">
      <c r="A7713" s="2" t="s">
        <v>34137</v>
      </c>
      <c r="B7713">
        <v>290</v>
      </c>
      <c r="C7713" s="2" t="s">
        <v>19624</v>
      </c>
      <c r="D7713" t="s">
        <v>19625</v>
      </c>
      <c r="E7713">
        <v>8</v>
      </c>
      <c r="F7713" t="s">
        <v>19251</v>
      </c>
    </row>
    <row r="7714" spans="1:6">
      <c r="A7714" s="2" t="s">
        <v>34138</v>
      </c>
      <c r="B7714">
        <v>290</v>
      </c>
      <c r="C7714" s="2" t="s">
        <v>19624</v>
      </c>
      <c r="D7714" t="s">
        <v>19625</v>
      </c>
      <c r="E7714">
        <v>8</v>
      </c>
      <c r="F7714" t="s">
        <v>19251</v>
      </c>
    </row>
    <row r="7715" spans="1:6">
      <c r="A7715" s="2" t="s">
        <v>34139</v>
      </c>
      <c r="B7715">
        <v>290</v>
      </c>
      <c r="C7715" s="2" t="s">
        <v>19624</v>
      </c>
      <c r="D7715" t="s">
        <v>19625</v>
      </c>
      <c r="E7715">
        <v>8</v>
      </c>
      <c r="F7715" t="s">
        <v>19251</v>
      </c>
    </row>
    <row r="7716" spans="1:6">
      <c r="A7716" s="2" t="s">
        <v>34140</v>
      </c>
      <c r="B7716">
        <v>290</v>
      </c>
      <c r="C7716" s="2" t="s">
        <v>19810</v>
      </c>
      <c r="D7716" t="s">
        <v>19811</v>
      </c>
      <c r="E7716">
        <v>8</v>
      </c>
      <c r="F7716" t="s">
        <v>19812</v>
      </c>
    </row>
    <row r="7717" spans="1:6">
      <c r="A7717" s="2" t="s">
        <v>34141</v>
      </c>
      <c r="B7717">
        <v>290</v>
      </c>
      <c r="C7717" s="2" t="s">
        <v>21775</v>
      </c>
      <c r="D7717" t="s">
        <v>19625</v>
      </c>
      <c r="E7717">
        <v>8</v>
      </c>
      <c r="F7717" t="s">
        <v>19251</v>
      </c>
    </row>
    <row r="7718" spans="1:6">
      <c r="A7718" s="2" t="s">
        <v>34142</v>
      </c>
      <c r="B7718">
        <v>290</v>
      </c>
      <c r="C7718" s="2" t="s">
        <v>21706</v>
      </c>
      <c r="D7718" t="s">
        <v>19625</v>
      </c>
      <c r="E7718">
        <v>8</v>
      </c>
      <c r="F7718" t="s">
        <v>19251</v>
      </c>
    </row>
    <row r="7719" spans="1:6">
      <c r="A7719" s="2" t="s">
        <v>34143</v>
      </c>
      <c r="B7719">
        <v>290</v>
      </c>
      <c r="C7719" s="2" t="s">
        <v>19696</v>
      </c>
      <c r="D7719" t="s">
        <v>20967</v>
      </c>
      <c r="E7719">
        <v>8</v>
      </c>
      <c r="F7719" t="s">
        <v>19251</v>
      </c>
    </row>
    <row r="7720" spans="1:6">
      <c r="A7720" s="2" t="s">
        <v>34144</v>
      </c>
      <c r="B7720">
        <v>290</v>
      </c>
      <c r="C7720" s="2" t="s">
        <v>19249</v>
      </c>
      <c r="D7720" t="s">
        <v>19250</v>
      </c>
      <c r="E7720">
        <v>8</v>
      </c>
      <c r="F7720" t="s">
        <v>19251</v>
      </c>
    </row>
    <row r="7721" spans="1:6">
      <c r="A7721" s="2" t="s">
        <v>34145</v>
      </c>
      <c r="B7721">
        <v>290</v>
      </c>
      <c r="C7721" s="2" t="s">
        <v>23802</v>
      </c>
      <c r="D7721" t="s">
        <v>23136</v>
      </c>
      <c r="E7721">
        <v>8</v>
      </c>
      <c r="F7721" t="s">
        <v>19812</v>
      </c>
    </row>
    <row r="7722" spans="1:6">
      <c r="A7722" s="2" t="s">
        <v>34146</v>
      </c>
      <c r="B7722">
        <v>290</v>
      </c>
      <c r="C7722" s="2" t="s">
        <v>19397</v>
      </c>
      <c r="D7722" t="s">
        <v>19250</v>
      </c>
      <c r="E7722">
        <v>8</v>
      </c>
      <c r="F7722" t="s">
        <v>19251</v>
      </c>
    </row>
    <row r="7723" spans="1:6">
      <c r="A7723" s="2" t="s">
        <v>34147</v>
      </c>
      <c r="B7723">
        <v>290</v>
      </c>
      <c r="C7723" s="2" t="s">
        <v>21207</v>
      </c>
      <c r="D7723" t="s">
        <v>19817</v>
      </c>
      <c r="E7723">
        <v>8</v>
      </c>
      <c r="F7723" t="s">
        <v>19251</v>
      </c>
    </row>
    <row r="7724" spans="1:6">
      <c r="A7724" s="2" t="s">
        <v>34148</v>
      </c>
      <c r="B7724">
        <v>290</v>
      </c>
      <c r="C7724" s="2" t="s">
        <v>19624</v>
      </c>
      <c r="D7724" t="s">
        <v>19625</v>
      </c>
      <c r="E7724">
        <v>8</v>
      </c>
      <c r="F7724" t="s">
        <v>19251</v>
      </c>
    </row>
    <row r="7725" spans="1:6">
      <c r="A7725" s="2" t="s">
        <v>34149</v>
      </c>
      <c r="B7725">
        <v>309</v>
      </c>
      <c r="C7725" s="2" t="s">
        <v>20263</v>
      </c>
      <c r="D7725" t="s">
        <v>20264</v>
      </c>
      <c r="E7725">
        <v>8</v>
      </c>
      <c r="F7725" t="s">
        <v>20265</v>
      </c>
    </row>
    <row r="7726" spans="1:6">
      <c r="A7726" s="2" t="s">
        <v>34150</v>
      </c>
      <c r="B7726">
        <v>290</v>
      </c>
      <c r="C7726" s="2" t="s">
        <v>19696</v>
      </c>
      <c r="D7726" t="s">
        <v>19250</v>
      </c>
      <c r="E7726">
        <v>8</v>
      </c>
      <c r="F7726" t="s">
        <v>19251</v>
      </c>
    </row>
    <row r="7727" spans="1:6">
      <c r="A7727" s="2" t="s">
        <v>34151</v>
      </c>
      <c r="B7727">
        <v>290</v>
      </c>
      <c r="C7727" s="2" t="s">
        <v>19397</v>
      </c>
      <c r="D7727" t="s">
        <v>19250</v>
      </c>
      <c r="E7727">
        <v>8</v>
      </c>
      <c r="F7727" t="s">
        <v>19251</v>
      </c>
    </row>
    <row r="7728" spans="1:6">
      <c r="A7728" s="2" t="s">
        <v>34152</v>
      </c>
      <c r="B7728">
        <v>290</v>
      </c>
      <c r="C7728" s="2" t="s">
        <v>19624</v>
      </c>
      <c r="D7728" t="s">
        <v>19625</v>
      </c>
      <c r="E7728">
        <v>8</v>
      </c>
      <c r="F7728" t="s">
        <v>19251</v>
      </c>
    </row>
    <row r="7729" spans="1:6">
      <c r="A7729" s="2" t="s">
        <v>34153</v>
      </c>
      <c r="B7729">
        <v>290</v>
      </c>
      <c r="C7729" s="2" t="s">
        <v>19624</v>
      </c>
      <c r="D7729" t="s">
        <v>19625</v>
      </c>
      <c r="E7729">
        <v>8</v>
      </c>
      <c r="F7729" t="s">
        <v>19251</v>
      </c>
    </row>
    <row r="7730" spans="1:6">
      <c r="A7730" s="2" t="s">
        <v>34154</v>
      </c>
      <c r="B7730">
        <v>290</v>
      </c>
      <c r="C7730" s="2" t="s">
        <v>21207</v>
      </c>
      <c r="D7730" t="s">
        <v>19817</v>
      </c>
      <c r="E7730">
        <v>8</v>
      </c>
      <c r="F7730" t="s">
        <v>19251</v>
      </c>
    </row>
    <row r="7731" spans="1:6">
      <c r="A7731" s="2" t="s">
        <v>34155</v>
      </c>
      <c r="B7731">
        <v>290</v>
      </c>
      <c r="C7731" s="2" t="s">
        <v>20510</v>
      </c>
      <c r="D7731" t="s">
        <v>21211</v>
      </c>
      <c r="E7731">
        <v>8</v>
      </c>
      <c r="F7731" t="s">
        <v>21920</v>
      </c>
    </row>
    <row r="7732" spans="1:6">
      <c r="A7732" s="2" t="s">
        <v>34156</v>
      </c>
      <c r="B7732">
        <v>289</v>
      </c>
      <c r="C7732" s="2" t="s">
        <v>20865</v>
      </c>
      <c r="D7732" t="s">
        <v>20866</v>
      </c>
      <c r="E7732">
        <v>8</v>
      </c>
      <c r="F7732" t="s">
        <v>20261</v>
      </c>
    </row>
    <row r="7733" spans="1:6">
      <c r="A7733" s="2" t="s">
        <v>34157</v>
      </c>
      <c r="B7733">
        <v>290</v>
      </c>
      <c r="C7733" s="2" t="s">
        <v>19624</v>
      </c>
      <c r="D7733" t="s">
        <v>19625</v>
      </c>
      <c r="E7733">
        <v>8</v>
      </c>
      <c r="F7733" t="s">
        <v>19251</v>
      </c>
    </row>
    <row r="7734" spans="1:6">
      <c r="A7734" s="2" t="s">
        <v>34158</v>
      </c>
      <c r="B7734">
        <v>290</v>
      </c>
      <c r="C7734" s="2" t="s">
        <v>23802</v>
      </c>
      <c r="D7734" t="s">
        <v>23136</v>
      </c>
      <c r="E7734">
        <v>8</v>
      </c>
      <c r="F7734" t="s">
        <v>19812</v>
      </c>
    </row>
    <row r="7735" spans="1:6">
      <c r="A7735" s="2" t="s">
        <v>34159</v>
      </c>
      <c r="B7735">
        <v>222</v>
      </c>
      <c r="C7735" s="2" t="s">
        <v>34160</v>
      </c>
      <c r="D7735" t="s">
        <v>34042</v>
      </c>
      <c r="E7735">
        <v>6</v>
      </c>
      <c r="F7735" t="s">
        <v>20132</v>
      </c>
    </row>
    <row r="7736" spans="1:6">
      <c r="A7736" s="2" t="s">
        <v>34161</v>
      </c>
      <c r="B7736">
        <v>290</v>
      </c>
      <c r="C7736" s="2" t="s">
        <v>22781</v>
      </c>
      <c r="D7736" t="s">
        <v>19250</v>
      </c>
      <c r="E7736">
        <v>8</v>
      </c>
      <c r="F7736" t="s">
        <v>19251</v>
      </c>
    </row>
    <row r="7737" spans="1:6">
      <c r="A7737" s="2" t="s">
        <v>34162</v>
      </c>
      <c r="B7737">
        <v>290</v>
      </c>
      <c r="C7737" s="2" t="s">
        <v>19249</v>
      </c>
      <c r="D7737" t="s">
        <v>19250</v>
      </c>
      <c r="E7737">
        <v>8</v>
      </c>
      <c r="F7737" t="s">
        <v>19251</v>
      </c>
    </row>
    <row r="7738" spans="1:6">
      <c r="A7738" s="2" t="s">
        <v>34163</v>
      </c>
      <c r="B7738">
        <v>290</v>
      </c>
      <c r="C7738" s="2" t="s">
        <v>21207</v>
      </c>
      <c r="D7738" t="s">
        <v>19817</v>
      </c>
      <c r="E7738">
        <v>8</v>
      </c>
      <c r="F7738" t="s">
        <v>19251</v>
      </c>
    </row>
    <row r="7739" spans="1:6">
      <c r="A7739" s="2" t="s">
        <v>34164</v>
      </c>
      <c r="B7739">
        <v>290</v>
      </c>
      <c r="C7739" s="2" t="s">
        <v>21207</v>
      </c>
      <c r="D7739" t="s">
        <v>19817</v>
      </c>
      <c r="E7739">
        <v>8</v>
      </c>
      <c r="F7739" t="s">
        <v>19251</v>
      </c>
    </row>
    <row r="7740" spans="1:6">
      <c r="A7740" s="2" t="s">
        <v>34165</v>
      </c>
      <c r="B7740">
        <v>290</v>
      </c>
      <c r="C7740" s="2" t="s">
        <v>19397</v>
      </c>
      <c r="D7740" t="s">
        <v>19250</v>
      </c>
      <c r="E7740">
        <v>8</v>
      </c>
      <c r="F7740" t="s">
        <v>19251</v>
      </c>
    </row>
    <row r="7741" spans="1:6">
      <c r="A7741" s="2" t="s">
        <v>34166</v>
      </c>
      <c r="B7741">
        <v>290</v>
      </c>
      <c r="C7741" s="2" t="s">
        <v>21207</v>
      </c>
      <c r="D7741" t="s">
        <v>19817</v>
      </c>
      <c r="E7741">
        <v>8</v>
      </c>
      <c r="F7741" t="s">
        <v>19251</v>
      </c>
    </row>
    <row r="7742" spans="1:6">
      <c r="A7742" s="2" t="s">
        <v>34167</v>
      </c>
      <c r="B7742">
        <v>290</v>
      </c>
      <c r="C7742" s="2" t="s">
        <v>19249</v>
      </c>
      <c r="D7742" t="s">
        <v>19250</v>
      </c>
      <c r="E7742">
        <v>8</v>
      </c>
      <c r="F7742" t="s">
        <v>19251</v>
      </c>
    </row>
    <row r="7743" spans="1:6">
      <c r="A7743" s="2" t="s">
        <v>34168</v>
      </c>
      <c r="B7743">
        <v>290</v>
      </c>
      <c r="C7743" s="2" t="s">
        <v>21207</v>
      </c>
      <c r="D7743" t="s">
        <v>19817</v>
      </c>
      <c r="E7743">
        <v>8</v>
      </c>
      <c r="F7743" t="s">
        <v>19251</v>
      </c>
    </row>
    <row r="7744" spans="1:6">
      <c r="A7744" s="2" t="s">
        <v>34169</v>
      </c>
      <c r="B7744">
        <v>290</v>
      </c>
      <c r="C7744" s="2" t="s">
        <v>19624</v>
      </c>
      <c r="D7744" t="s">
        <v>19625</v>
      </c>
      <c r="E7744">
        <v>8</v>
      </c>
      <c r="F7744" t="s">
        <v>19251</v>
      </c>
    </row>
    <row r="7745" spans="1:6">
      <c r="A7745" s="2" t="s">
        <v>34170</v>
      </c>
      <c r="B7745">
        <v>290</v>
      </c>
      <c r="C7745" s="2" t="s">
        <v>19397</v>
      </c>
      <c r="D7745" t="s">
        <v>19250</v>
      </c>
      <c r="E7745">
        <v>8</v>
      </c>
      <c r="F7745" t="s">
        <v>19251</v>
      </c>
    </row>
    <row r="7746" spans="1:6">
      <c r="A7746" s="2" t="s">
        <v>34171</v>
      </c>
      <c r="B7746">
        <v>290</v>
      </c>
      <c r="C7746" s="2" t="s">
        <v>19624</v>
      </c>
      <c r="D7746" t="s">
        <v>19625</v>
      </c>
      <c r="E7746">
        <v>8</v>
      </c>
      <c r="F7746" t="s">
        <v>19251</v>
      </c>
    </row>
    <row r="7747" spans="1:6">
      <c r="A7747" s="2" t="s">
        <v>34172</v>
      </c>
      <c r="B7747">
        <v>290</v>
      </c>
      <c r="C7747" s="2" t="s">
        <v>19397</v>
      </c>
      <c r="D7747" t="s">
        <v>19250</v>
      </c>
      <c r="E7747">
        <v>8</v>
      </c>
      <c r="F7747" t="s">
        <v>19251</v>
      </c>
    </row>
    <row r="7748" spans="1:6">
      <c r="A7748" s="2" t="s">
        <v>34173</v>
      </c>
      <c r="B7748">
        <v>290</v>
      </c>
      <c r="C7748" s="2" t="s">
        <v>22076</v>
      </c>
      <c r="D7748" t="s">
        <v>20451</v>
      </c>
      <c r="E7748">
        <v>8</v>
      </c>
      <c r="F7748" t="s">
        <v>19251</v>
      </c>
    </row>
    <row r="7749" spans="1:6">
      <c r="A7749" s="2" t="s">
        <v>34174</v>
      </c>
      <c r="B7749">
        <v>290</v>
      </c>
      <c r="C7749" s="2" t="s">
        <v>21222</v>
      </c>
      <c r="D7749" t="s">
        <v>29172</v>
      </c>
      <c r="E7749">
        <v>8</v>
      </c>
      <c r="F7749" t="s">
        <v>26154</v>
      </c>
    </row>
    <row r="7750" spans="1:6">
      <c r="A7750" s="2" t="s">
        <v>34175</v>
      </c>
      <c r="B7750">
        <v>290</v>
      </c>
      <c r="C7750" s="2" t="s">
        <v>28043</v>
      </c>
      <c r="D7750" t="s">
        <v>27347</v>
      </c>
      <c r="E7750">
        <v>8</v>
      </c>
      <c r="F7750" t="s">
        <v>34176</v>
      </c>
    </row>
    <row r="7751" spans="1:6">
      <c r="A7751" s="2" t="s">
        <v>34177</v>
      </c>
      <c r="B7751">
        <v>290</v>
      </c>
      <c r="C7751" s="2" t="s">
        <v>34178</v>
      </c>
      <c r="D7751" t="s">
        <v>23136</v>
      </c>
      <c r="E7751">
        <v>8</v>
      </c>
      <c r="F7751" t="s">
        <v>26154</v>
      </c>
    </row>
    <row r="7752" spans="1:6">
      <c r="A7752" s="2" t="s">
        <v>34179</v>
      </c>
      <c r="B7752">
        <v>290</v>
      </c>
      <c r="C7752" s="2" t="s">
        <v>34180</v>
      </c>
      <c r="D7752" t="s">
        <v>26074</v>
      </c>
      <c r="E7752">
        <v>8</v>
      </c>
      <c r="F7752" t="s">
        <v>26154</v>
      </c>
    </row>
    <row r="7753" spans="1:6">
      <c r="A7753" s="2" t="s">
        <v>34181</v>
      </c>
      <c r="B7753">
        <v>154</v>
      </c>
      <c r="C7753" s="2" t="s">
        <v>20429</v>
      </c>
      <c r="D7753" t="s">
        <v>21993</v>
      </c>
      <c r="E7753">
        <v>4</v>
      </c>
      <c r="F7753" t="s">
        <v>21482</v>
      </c>
    </row>
    <row r="7754" spans="1:6">
      <c r="A7754" s="2" t="s">
        <v>34182</v>
      </c>
      <c r="B7754">
        <v>154</v>
      </c>
      <c r="C7754" s="2" t="s">
        <v>26169</v>
      </c>
      <c r="D7754" t="s">
        <v>23192</v>
      </c>
      <c r="E7754">
        <v>4</v>
      </c>
      <c r="F7754" t="s">
        <v>21482</v>
      </c>
    </row>
    <row r="7755" spans="1:6">
      <c r="A7755" s="2" t="s">
        <v>34183</v>
      </c>
      <c r="B7755">
        <v>154</v>
      </c>
      <c r="C7755" s="2" t="s">
        <v>26169</v>
      </c>
      <c r="D7755" t="s">
        <v>23192</v>
      </c>
      <c r="E7755">
        <v>4</v>
      </c>
      <c r="F7755" t="s">
        <v>21482</v>
      </c>
    </row>
    <row r="7756" spans="1:6">
      <c r="A7756" s="2" t="s">
        <v>34184</v>
      </c>
      <c r="B7756">
        <v>154</v>
      </c>
      <c r="C7756" s="2" t="s">
        <v>31449</v>
      </c>
      <c r="D7756" t="s">
        <v>22957</v>
      </c>
      <c r="E7756">
        <v>4</v>
      </c>
      <c r="F7756" t="s">
        <v>20804</v>
      </c>
    </row>
    <row r="7757" spans="1:6">
      <c r="A7757" s="2" t="s">
        <v>34185</v>
      </c>
      <c r="B7757">
        <v>110</v>
      </c>
      <c r="C7757" s="2" t="s">
        <v>34186</v>
      </c>
      <c r="D7757" t="s">
        <v>34187</v>
      </c>
      <c r="E7757">
        <v>3</v>
      </c>
      <c r="F7757" t="s">
        <v>34188</v>
      </c>
    </row>
    <row r="7758" spans="1:6">
      <c r="A7758" s="2" t="s">
        <v>34189</v>
      </c>
      <c r="B7758">
        <v>154</v>
      </c>
      <c r="C7758" s="2" t="s">
        <v>31449</v>
      </c>
      <c r="D7758" t="s">
        <v>22957</v>
      </c>
      <c r="E7758">
        <v>4</v>
      </c>
      <c r="F7758" t="s">
        <v>20804</v>
      </c>
    </row>
    <row r="7759" spans="1:6">
      <c r="A7759" s="2" t="s">
        <v>34190</v>
      </c>
      <c r="B7759">
        <v>154</v>
      </c>
      <c r="C7759" s="2" t="s">
        <v>26169</v>
      </c>
      <c r="D7759" t="s">
        <v>23192</v>
      </c>
      <c r="E7759">
        <v>4</v>
      </c>
      <c r="F7759" t="s">
        <v>21482</v>
      </c>
    </row>
    <row r="7760" spans="1:6">
      <c r="A7760" s="2" t="s">
        <v>34191</v>
      </c>
      <c r="B7760">
        <v>154</v>
      </c>
      <c r="C7760" s="2" t="s">
        <v>26169</v>
      </c>
      <c r="D7760" t="s">
        <v>23192</v>
      </c>
      <c r="E7760">
        <v>4</v>
      </c>
      <c r="F7760" t="s">
        <v>21482</v>
      </c>
    </row>
    <row r="7761" spans="1:6">
      <c r="A7761" s="2" t="s">
        <v>34192</v>
      </c>
      <c r="B7761">
        <v>154</v>
      </c>
      <c r="C7761" s="2" t="s">
        <v>31449</v>
      </c>
      <c r="D7761" t="s">
        <v>22957</v>
      </c>
      <c r="E7761">
        <v>4</v>
      </c>
      <c r="F7761" t="s">
        <v>20804</v>
      </c>
    </row>
    <row r="7762" spans="1:6">
      <c r="A7762" s="2" t="s">
        <v>34193</v>
      </c>
      <c r="B7762">
        <v>154</v>
      </c>
      <c r="C7762" s="2" t="s">
        <v>31449</v>
      </c>
      <c r="D7762" t="s">
        <v>22957</v>
      </c>
      <c r="E7762">
        <v>4</v>
      </c>
      <c r="F7762" t="s">
        <v>20804</v>
      </c>
    </row>
    <row r="7763" spans="1:6">
      <c r="A7763" s="2" t="s">
        <v>34194</v>
      </c>
      <c r="B7763">
        <v>154</v>
      </c>
      <c r="C7763" s="2" t="s">
        <v>26169</v>
      </c>
      <c r="D7763" t="s">
        <v>23192</v>
      </c>
      <c r="E7763">
        <v>4</v>
      </c>
      <c r="F7763" t="s">
        <v>21482</v>
      </c>
    </row>
    <row r="7764" spans="1:6">
      <c r="A7764" s="2" t="s">
        <v>34195</v>
      </c>
      <c r="B7764">
        <v>154</v>
      </c>
      <c r="C7764" s="2" t="s">
        <v>31449</v>
      </c>
      <c r="D7764" t="s">
        <v>22957</v>
      </c>
      <c r="E7764">
        <v>4</v>
      </c>
      <c r="F7764" t="s">
        <v>20804</v>
      </c>
    </row>
    <row r="7765" spans="1:6">
      <c r="A7765" s="2" t="s">
        <v>34196</v>
      </c>
      <c r="B7765">
        <v>154</v>
      </c>
      <c r="C7765" s="2" t="s">
        <v>31449</v>
      </c>
      <c r="D7765" t="s">
        <v>22957</v>
      </c>
      <c r="E7765">
        <v>4</v>
      </c>
      <c r="F7765" t="s">
        <v>20804</v>
      </c>
    </row>
    <row r="7766" spans="1:6">
      <c r="A7766" s="2" t="s">
        <v>34197</v>
      </c>
      <c r="B7766">
        <v>154</v>
      </c>
      <c r="C7766" s="2" t="s">
        <v>31449</v>
      </c>
      <c r="D7766" t="s">
        <v>22957</v>
      </c>
      <c r="E7766">
        <v>4</v>
      </c>
      <c r="F7766" t="s">
        <v>20804</v>
      </c>
    </row>
    <row r="7767" spans="1:6">
      <c r="A7767" s="2" t="s">
        <v>34198</v>
      </c>
      <c r="B7767">
        <v>154</v>
      </c>
      <c r="C7767" s="2" t="s">
        <v>20429</v>
      </c>
      <c r="D7767" t="s">
        <v>21993</v>
      </c>
      <c r="E7767">
        <v>4</v>
      </c>
      <c r="F7767" t="s">
        <v>21482</v>
      </c>
    </row>
    <row r="7768" spans="1:6">
      <c r="A7768" s="2" t="s">
        <v>34199</v>
      </c>
      <c r="B7768">
        <v>154</v>
      </c>
      <c r="C7768" s="2" t="s">
        <v>34200</v>
      </c>
      <c r="D7768" t="s">
        <v>19762</v>
      </c>
      <c r="E7768">
        <v>4</v>
      </c>
      <c r="F7768" t="s">
        <v>21482</v>
      </c>
    </row>
    <row r="7769" spans="1:6">
      <c r="A7769" s="2" t="s">
        <v>34201</v>
      </c>
      <c r="B7769">
        <v>539</v>
      </c>
      <c r="C7769" s="2" t="s">
        <v>34202</v>
      </c>
      <c r="D7769" t="s">
        <v>34203</v>
      </c>
      <c r="E7769">
        <v>10</v>
      </c>
      <c r="F7769" t="s">
        <v>34204</v>
      </c>
    </row>
    <row r="7770" spans="1:6">
      <c r="A7770" s="2" t="s">
        <v>34205</v>
      </c>
      <c r="B7770">
        <v>154</v>
      </c>
      <c r="C7770" s="2" t="s">
        <v>20429</v>
      </c>
      <c r="D7770" t="s">
        <v>21993</v>
      </c>
      <c r="E7770">
        <v>4</v>
      </c>
      <c r="F7770" t="s">
        <v>21482</v>
      </c>
    </row>
    <row r="7771" spans="1:6">
      <c r="A7771" s="2" t="s">
        <v>34206</v>
      </c>
      <c r="B7771">
        <v>154</v>
      </c>
      <c r="C7771" s="2" t="s">
        <v>20429</v>
      </c>
      <c r="D7771" t="s">
        <v>21993</v>
      </c>
      <c r="E7771">
        <v>4</v>
      </c>
      <c r="F7771" t="s">
        <v>21482</v>
      </c>
    </row>
    <row r="7772" spans="1:6">
      <c r="A7772" s="2" t="s">
        <v>34207</v>
      </c>
      <c r="B7772">
        <v>154</v>
      </c>
      <c r="C7772" s="2" t="s">
        <v>20429</v>
      </c>
      <c r="D7772" t="s">
        <v>21993</v>
      </c>
      <c r="E7772">
        <v>4</v>
      </c>
      <c r="F7772" t="s">
        <v>21482</v>
      </c>
    </row>
    <row r="7773" spans="1:6">
      <c r="A7773" s="2" t="s">
        <v>34208</v>
      </c>
      <c r="B7773">
        <v>154</v>
      </c>
      <c r="C7773" s="2" t="s">
        <v>20429</v>
      </c>
      <c r="D7773" t="s">
        <v>21993</v>
      </c>
      <c r="E7773">
        <v>4</v>
      </c>
      <c r="F7773" t="s">
        <v>21482</v>
      </c>
    </row>
    <row r="7774" spans="1:6">
      <c r="A7774" s="2" t="s">
        <v>34209</v>
      </c>
      <c r="B7774">
        <v>154</v>
      </c>
      <c r="C7774" s="2" t="s">
        <v>20429</v>
      </c>
      <c r="D7774" t="s">
        <v>21993</v>
      </c>
      <c r="E7774">
        <v>4</v>
      </c>
      <c r="F7774" t="s">
        <v>21482</v>
      </c>
    </row>
    <row r="7775" spans="1:6">
      <c r="A7775" s="2" t="s">
        <v>34210</v>
      </c>
      <c r="B7775">
        <v>154</v>
      </c>
      <c r="C7775" s="2" t="s">
        <v>26169</v>
      </c>
      <c r="D7775" t="s">
        <v>23192</v>
      </c>
      <c r="E7775">
        <v>4</v>
      </c>
      <c r="F7775" t="s">
        <v>21482</v>
      </c>
    </row>
    <row r="7776" spans="1:6">
      <c r="A7776" s="2" t="s">
        <v>34211</v>
      </c>
      <c r="B7776">
        <v>154</v>
      </c>
      <c r="C7776" s="2" t="s">
        <v>20429</v>
      </c>
      <c r="D7776" t="s">
        <v>21993</v>
      </c>
      <c r="E7776">
        <v>4</v>
      </c>
      <c r="F7776" t="s">
        <v>21482</v>
      </c>
    </row>
    <row r="7777" spans="1:6">
      <c r="A7777" s="2" t="s">
        <v>34212</v>
      </c>
      <c r="B7777">
        <v>289</v>
      </c>
      <c r="C7777" s="2" t="s">
        <v>25966</v>
      </c>
      <c r="D7777" t="s">
        <v>23717</v>
      </c>
      <c r="E7777">
        <v>8</v>
      </c>
      <c r="F7777" t="s">
        <v>20261</v>
      </c>
    </row>
    <row r="7778" spans="1:6">
      <c r="A7778" s="2" t="s">
        <v>34213</v>
      </c>
      <c r="B7778">
        <v>309</v>
      </c>
      <c r="C7778" s="2" t="s">
        <v>20263</v>
      </c>
      <c r="D7778" t="s">
        <v>20264</v>
      </c>
      <c r="E7778">
        <v>8</v>
      </c>
      <c r="F7778" t="s">
        <v>20265</v>
      </c>
    </row>
    <row r="7779" spans="1:6">
      <c r="A7779" s="2" t="s">
        <v>34214</v>
      </c>
      <c r="B7779">
        <v>309</v>
      </c>
      <c r="C7779" s="2" t="s">
        <v>20263</v>
      </c>
      <c r="D7779" t="s">
        <v>20264</v>
      </c>
      <c r="E7779">
        <v>8</v>
      </c>
      <c r="F7779" t="s">
        <v>20265</v>
      </c>
    </row>
    <row r="7780" spans="1:6">
      <c r="A7780" s="2" t="s">
        <v>34215</v>
      </c>
      <c r="B7780">
        <v>291</v>
      </c>
      <c r="C7780" s="2" t="s">
        <v>21385</v>
      </c>
      <c r="D7780" t="s">
        <v>31056</v>
      </c>
      <c r="E7780">
        <v>8</v>
      </c>
      <c r="F7780" t="s">
        <v>19351</v>
      </c>
    </row>
    <row r="7781" spans="1:6">
      <c r="A7781" s="2" t="s">
        <v>34216</v>
      </c>
      <c r="B7781">
        <v>290</v>
      </c>
      <c r="C7781" s="2" t="s">
        <v>29363</v>
      </c>
      <c r="D7781" t="s">
        <v>26074</v>
      </c>
      <c r="E7781">
        <v>8</v>
      </c>
      <c r="F7781" t="s">
        <v>26154</v>
      </c>
    </row>
    <row r="7782" spans="1:6">
      <c r="A7782" s="2" t="s">
        <v>34217</v>
      </c>
      <c r="B7782">
        <v>294</v>
      </c>
      <c r="C7782" s="2" t="s">
        <v>34218</v>
      </c>
      <c r="D7782" t="s">
        <v>23602</v>
      </c>
      <c r="E7782">
        <v>7</v>
      </c>
      <c r="F7782" t="s">
        <v>34219</v>
      </c>
    </row>
    <row r="7783" spans="1:6">
      <c r="A7783" s="2" t="s">
        <v>34220</v>
      </c>
      <c r="B7783">
        <v>291</v>
      </c>
      <c r="C7783" s="2" t="s">
        <v>21726</v>
      </c>
      <c r="D7783" t="s">
        <v>29618</v>
      </c>
      <c r="E7783">
        <v>8</v>
      </c>
      <c r="F7783" t="s">
        <v>34221</v>
      </c>
    </row>
    <row r="7784" spans="1:6">
      <c r="A7784" s="2" t="s">
        <v>34222</v>
      </c>
      <c r="B7784">
        <v>297</v>
      </c>
      <c r="C7784" s="2" t="s">
        <v>20476</v>
      </c>
      <c r="D7784" t="s">
        <v>24379</v>
      </c>
      <c r="E7784">
        <v>8</v>
      </c>
      <c r="F7784" t="s">
        <v>34223</v>
      </c>
    </row>
    <row r="7785" spans="1:6">
      <c r="A7785" s="2" t="s">
        <v>34224</v>
      </c>
      <c r="B7785">
        <v>297</v>
      </c>
      <c r="C7785" s="2" t="s">
        <v>30094</v>
      </c>
      <c r="D7785" t="s">
        <v>34225</v>
      </c>
      <c r="E7785">
        <v>8</v>
      </c>
      <c r="F7785" t="s">
        <v>34226</v>
      </c>
    </row>
    <row r="7786" spans="1:6">
      <c r="A7786" s="2" t="s">
        <v>34227</v>
      </c>
      <c r="B7786">
        <v>314</v>
      </c>
      <c r="C7786" s="2" t="s">
        <v>34228</v>
      </c>
      <c r="D7786" t="s">
        <v>20815</v>
      </c>
      <c r="E7786">
        <v>9</v>
      </c>
      <c r="F7786" t="s">
        <v>34229</v>
      </c>
    </row>
    <row r="7787" spans="1:6">
      <c r="A7787" s="2" t="s">
        <v>34230</v>
      </c>
      <c r="B7787">
        <v>690</v>
      </c>
      <c r="C7787" s="2" t="s">
        <v>34231</v>
      </c>
      <c r="D7787" t="s">
        <v>34232</v>
      </c>
      <c r="E7787">
        <v>16</v>
      </c>
      <c r="F7787" t="s">
        <v>34233</v>
      </c>
    </row>
    <row r="7788" spans="1:6">
      <c r="A7788" s="2" t="s">
        <v>34234</v>
      </c>
      <c r="B7788">
        <v>316</v>
      </c>
      <c r="C7788" s="2" t="s">
        <v>25209</v>
      </c>
      <c r="D7788" t="s">
        <v>22285</v>
      </c>
      <c r="E7788">
        <v>9</v>
      </c>
      <c r="F7788" t="s">
        <v>34235</v>
      </c>
    </row>
    <row r="7789" spans="1:6">
      <c r="A7789" s="2" t="s">
        <v>34236</v>
      </c>
      <c r="B7789">
        <v>680</v>
      </c>
      <c r="C7789" s="2" t="s">
        <v>34237</v>
      </c>
      <c r="D7789" t="s">
        <v>26402</v>
      </c>
      <c r="E7789">
        <v>16</v>
      </c>
      <c r="F7789" t="s">
        <v>34238</v>
      </c>
    </row>
    <row r="7790" spans="1:6">
      <c r="A7790" s="2" t="s">
        <v>34239</v>
      </c>
      <c r="B7790">
        <v>313</v>
      </c>
      <c r="C7790" s="2" t="s">
        <v>34240</v>
      </c>
      <c r="D7790" t="s">
        <v>20620</v>
      </c>
      <c r="E7790">
        <v>9</v>
      </c>
      <c r="F7790" t="s">
        <v>32045</v>
      </c>
    </row>
    <row r="7791" spans="1:6">
      <c r="A7791" s="2" t="s">
        <v>34241</v>
      </c>
      <c r="B7791">
        <v>678</v>
      </c>
      <c r="C7791" s="2" t="s">
        <v>24675</v>
      </c>
      <c r="D7791" t="s">
        <v>22393</v>
      </c>
      <c r="E7791">
        <v>16</v>
      </c>
      <c r="F7791" t="s">
        <v>34242</v>
      </c>
    </row>
    <row r="7792" spans="1:6">
      <c r="A7792" s="2" t="s">
        <v>34243</v>
      </c>
      <c r="B7792">
        <v>313</v>
      </c>
      <c r="C7792" s="2" t="s">
        <v>34244</v>
      </c>
      <c r="D7792" t="s">
        <v>26166</v>
      </c>
      <c r="E7792">
        <v>9</v>
      </c>
      <c r="F7792" t="s">
        <v>34245</v>
      </c>
    </row>
    <row r="7793" spans="1:6">
      <c r="A7793" s="2" t="s">
        <v>34246</v>
      </c>
      <c r="B7793">
        <v>678</v>
      </c>
      <c r="C7793" s="2" t="s">
        <v>24844</v>
      </c>
      <c r="D7793" t="s">
        <v>34247</v>
      </c>
      <c r="E7793">
        <v>16</v>
      </c>
      <c r="F7793" t="s">
        <v>34248</v>
      </c>
    </row>
    <row r="7794" spans="1:6">
      <c r="A7794" s="2" t="s">
        <v>34249</v>
      </c>
      <c r="B7794">
        <v>690</v>
      </c>
      <c r="C7794" s="2" t="s">
        <v>23704</v>
      </c>
      <c r="D7794" t="s">
        <v>22124</v>
      </c>
      <c r="E7794">
        <v>16</v>
      </c>
      <c r="F7794" t="s">
        <v>27699</v>
      </c>
    </row>
    <row r="7795" spans="1:6">
      <c r="A7795" s="2" t="s">
        <v>34250</v>
      </c>
      <c r="B7795">
        <v>231</v>
      </c>
      <c r="C7795" s="2" t="s">
        <v>34251</v>
      </c>
      <c r="D7795" t="s">
        <v>20115</v>
      </c>
      <c r="E7795">
        <v>6</v>
      </c>
      <c r="F7795" t="s">
        <v>34252</v>
      </c>
    </row>
    <row r="7796" spans="1:6">
      <c r="A7796" s="2" t="s">
        <v>34253</v>
      </c>
      <c r="B7796">
        <v>294</v>
      </c>
      <c r="C7796" s="2" t="s">
        <v>20443</v>
      </c>
      <c r="D7796" t="s">
        <v>20444</v>
      </c>
      <c r="E7796">
        <v>8</v>
      </c>
      <c r="F7796" t="s">
        <v>20445</v>
      </c>
    </row>
    <row r="7797" spans="1:6">
      <c r="A7797" s="2" t="s">
        <v>34254</v>
      </c>
      <c r="B7797">
        <v>549</v>
      </c>
      <c r="C7797" s="2" t="s">
        <v>28565</v>
      </c>
      <c r="D7797" t="s">
        <v>21564</v>
      </c>
      <c r="E7797">
        <v>9</v>
      </c>
      <c r="F7797" t="s">
        <v>19410</v>
      </c>
    </row>
    <row r="7798" spans="1:6">
      <c r="A7798" s="2" t="s">
        <v>34255</v>
      </c>
      <c r="B7798">
        <v>277</v>
      </c>
      <c r="C7798" s="2" t="s">
        <v>34256</v>
      </c>
      <c r="D7798" t="s">
        <v>34257</v>
      </c>
      <c r="E7798">
        <v>8</v>
      </c>
      <c r="F7798" t="s">
        <v>34258</v>
      </c>
    </row>
    <row r="7799" spans="1:6">
      <c r="A7799" s="2" t="s">
        <v>34259</v>
      </c>
      <c r="B7799">
        <v>311</v>
      </c>
      <c r="C7799" s="2" t="s">
        <v>34260</v>
      </c>
      <c r="D7799" t="s">
        <v>33261</v>
      </c>
      <c r="E7799">
        <v>8</v>
      </c>
      <c r="F7799" t="s">
        <v>34261</v>
      </c>
    </row>
    <row r="7800" spans="1:6">
      <c r="A7800" s="2" t="s">
        <v>34262</v>
      </c>
      <c r="B7800">
        <v>312</v>
      </c>
      <c r="C7800" s="2" t="s">
        <v>34263</v>
      </c>
      <c r="D7800" t="s">
        <v>19703</v>
      </c>
      <c r="E7800">
        <v>9</v>
      </c>
      <c r="F7800" t="s">
        <v>19704</v>
      </c>
    </row>
    <row r="7801" spans="1:6">
      <c r="A7801" s="2" t="s">
        <v>34264</v>
      </c>
      <c r="B7801">
        <v>676</v>
      </c>
      <c r="C7801" s="2" t="s">
        <v>34265</v>
      </c>
      <c r="D7801" t="s">
        <v>24510</v>
      </c>
      <c r="E7801">
        <v>16</v>
      </c>
      <c r="F7801" t="s">
        <v>34266</v>
      </c>
    </row>
    <row r="7802" spans="1:6">
      <c r="A7802" s="2" t="s">
        <v>34267</v>
      </c>
      <c r="B7802">
        <v>571</v>
      </c>
      <c r="C7802" s="2" t="s">
        <v>34268</v>
      </c>
      <c r="D7802" t="s">
        <v>25029</v>
      </c>
      <c r="E7802">
        <v>8</v>
      </c>
      <c r="F7802" t="s">
        <v>32337</v>
      </c>
    </row>
    <row r="7803" spans="1:6">
      <c r="A7803" s="2" t="s">
        <v>34269</v>
      </c>
      <c r="B7803">
        <v>544</v>
      </c>
      <c r="C7803" s="2" t="s">
        <v>25551</v>
      </c>
      <c r="D7803" t="s">
        <v>21136</v>
      </c>
      <c r="E7803">
        <v>9</v>
      </c>
      <c r="F7803" t="s">
        <v>19379</v>
      </c>
    </row>
    <row r="7804" spans="1:6">
      <c r="A7804" s="2" t="s">
        <v>34270</v>
      </c>
      <c r="B7804">
        <v>544</v>
      </c>
      <c r="C7804" s="2" t="s">
        <v>25788</v>
      </c>
      <c r="D7804" t="s">
        <v>19609</v>
      </c>
      <c r="E7804">
        <v>9</v>
      </c>
      <c r="F7804" t="s">
        <v>22867</v>
      </c>
    </row>
    <row r="7805" spans="1:6">
      <c r="A7805" s="2" t="s">
        <v>34271</v>
      </c>
      <c r="B7805">
        <v>309</v>
      </c>
      <c r="C7805" s="2" t="s">
        <v>20263</v>
      </c>
      <c r="D7805" t="s">
        <v>20264</v>
      </c>
      <c r="E7805">
        <v>8</v>
      </c>
      <c r="F7805" t="s">
        <v>20265</v>
      </c>
    </row>
    <row r="7806" spans="1:6">
      <c r="A7806" s="2" t="s">
        <v>34272</v>
      </c>
      <c r="B7806">
        <v>362</v>
      </c>
      <c r="C7806" s="2" t="s">
        <v>34273</v>
      </c>
      <c r="D7806" t="s">
        <v>21533</v>
      </c>
      <c r="E7806">
        <v>10</v>
      </c>
      <c r="F7806" t="s">
        <v>21534</v>
      </c>
    </row>
    <row r="7807" spans="1:6">
      <c r="A7807" s="2" t="s">
        <v>34274</v>
      </c>
      <c r="B7807">
        <v>571</v>
      </c>
      <c r="C7807" s="2" t="s">
        <v>34268</v>
      </c>
      <c r="D7807" t="s">
        <v>25029</v>
      </c>
      <c r="E7807">
        <v>8</v>
      </c>
      <c r="F7807" t="s">
        <v>32337</v>
      </c>
    </row>
    <row r="7808" spans="1:6">
      <c r="A7808" s="2" t="s">
        <v>34275</v>
      </c>
      <c r="B7808">
        <v>362</v>
      </c>
      <c r="C7808" s="2" t="s">
        <v>34276</v>
      </c>
      <c r="D7808" t="s">
        <v>24703</v>
      </c>
      <c r="E7808">
        <v>10</v>
      </c>
      <c r="F7808" t="s">
        <v>22306</v>
      </c>
    </row>
    <row r="7809" spans="1:6">
      <c r="A7809" s="2" t="s">
        <v>34277</v>
      </c>
      <c r="B7809">
        <v>361</v>
      </c>
      <c r="C7809" s="2" t="s">
        <v>34278</v>
      </c>
      <c r="D7809" t="s">
        <v>23520</v>
      </c>
      <c r="E7809">
        <v>10</v>
      </c>
      <c r="F7809" t="s">
        <v>23521</v>
      </c>
    </row>
    <row r="7810" spans="1:6">
      <c r="A7810" s="2" t="s">
        <v>34279</v>
      </c>
      <c r="B7810">
        <v>290</v>
      </c>
      <c r="C7810" s="2" t="s">
        <v>19624</v>
      </c>
      <c r="D7810" t="s">
        <v>19625</v>
      </c>
      <c r="E7810">
        <v>8</v>
      </c>
      <c r="F7810" t="s">
        <v>19251</v>
      </c>
    </row>
    <row r="7811" spans="1:6">
      <c r="A7811" s="2" t="s">
        <v>34280</v>
      </c>
      <c r="B7811">
        <v>569</v>
      </c>
      <c r="C7811" s="2" t="s">
        <v>27599</v>
      </c>
      <c r="D7811" t="s">
        <v>19575</v>
      </c>
      <c r="E7811">
        <v>9</v>
      </c>
      <c r="F7811" t="s">
        <v>34281</v>
      </c>
    </row>
    <row r="7812" spans="1:6">
      <c r="A7812" s="2" t="s">
        <v>34282</v>
      </c>
      <c r="B7812">
        <v>292</v>
      </c>
      <c r="C7812" s="2" t="s">
        <v>31086</v>
      </c>
      <c r="D7812" t="s">
        <v>31087</v>
      </c>
      <c r="E7812">
        <v>8</v>
      </c>
      <c r="F7812" t="s">
        <v>21990</v>
      </c>
    </row>
    <row r="7813" spans="1:6">
      <c r="A7813" s="2" t="s">
        <v>34283</v>
      </c>
      <c r="B7813">
        <v>298</v>
      </c>
      <c r="C7813" s="2" t="s">
        <v>20814</v>
      </c>
      <c r="D7813" t="s">
        <v>20815</v>
      </c>
      <c r="E7813">
        <v>8</v>
      </c>
      <c r="F7813" t="s">
        <v>20816</v>
      </c>
    </row>
    <row r="7814" spans="1:6">
      <c r="A7814" s="2" t="s">
        <v>34284</v>
      </c>
      <c r="B7814">
        <v>298</v>
      </c>
      <c r="C7814" s="2" t="s">
        <v>20814</v>
      </c>
      <c r="D7814" t="s">
        <v>20815</v>
      </c>
      <c r="E7814">
        <v>8</v>
      </c>
      <c r="F7814" t="s">
        <v>20816</v>
      </c>
    </row>
    <row r="7815" spans="1:6">
      <c r="A7815" s="2" t="s">
        <v>34285</v>
      </c>
      <c r="B7815">
        <v>298</v>
      </c>
      <c r="C7815" s="2" t="s">
        <v>22704</v>
      </c>
      <c r="D7815" t="s">
        <v>20815</v>
      </c>
      <c r="E7815">
        <v>8</v>
      </c>
      <c r="F7815" t="s">
        <v>20816</v>
      </c>
    </row>
    <row r="7816" spans="1:6">
      <c r="A7816" s="2" t="s">
        <v>34286</v>
      </c>
      <c r="B7816">
        <v>298</v>
      </c>
      <c r="C7816" s="2" t="s">
        <v>20814</v>
      </c>
      <c r="D7816" t="s">
        <v>20815</v>
      </c>
      <c r="E7816">
        <v>8</v>
      </c>
      <c r="F7816" t="s">
        <v>20816</v>
      </c>
    </row>
    <row r="7817" spans="1:6">
      <c r="A7817" s="2" t="s">
        <v>34287</v>
      </c>
      <c r="B7817">
        <v>298</v>
      </c>
      <c r="C7817" s="2" t="s">
        <v>23638</v>
      </c>
      <c r="D7817" t="s">
        <v>34288</v>
      </c>
      <c r="E7817">
        <v>8</v>
      </c>
      <c r="F7817" t="s">
        <v>34289</v>
      </c>
    </row>
    <row r="7818" spans="1:6">
      <c r="A7818" s="2" t="s">
        <v>34290</v>
      </c>
      <c r="B7818">
        <v>298</v>
      </c>
      <c r="C7818" s="2" t="s">
        <v>25682</v>
      </c>
      <c r="D7818" t="s">
        <v>20815</v>
      </c>
      <c r="E7818">
        <v>8</v>
      </c>
      <c r="F7818" t="s">
        <v>20816</v>
      </c>
    </row>
    <row r="7819" spans="1:6">
      <c r="A7819" s="2" t="s">
        <v>34291</v>
      </c>
      <c r="B7819">
        <v>298</v>
      </c>
      <c r="C7819" s="2" t="s">
        <v>23638</v>
      </c>
      <c r="D7819" t="s">
        <v>34288</v>
      </c>
      <c r="E7819">
        <v>8</v>
      </c>
      <c r="F7819" t="s">
        <v>34289</v>
      </c>
    </row>
    <row r="7820" spans="1:6">
      <c r="A7820" s="2" t="s">
        <v>34292</v>
      </c>
      <c r="B7820">
        <v>289</v>
      </c>
      <c r="C7820" s="2" t="s">
        <v>26456</v>
      </c>
      <c r="D7820" t="s">
        <v>26457</v>
      </c>
      <c r="E7820">
        <v>8</v>
      </c>
      <c r="F7820" t="s">
        <v>23978</v>
      </c>
    </row>
    <row r="7821" spans="1:6">
      <c r="A7821" s="2" t="s">
        <v>34293</v>
      </c>
      <c r="B7821">
        <v>289</v>
      </c>
      <c r="C7821" s="2" t="s">
        <v>26456</v>
      </c>
      <c r="D7821" t="s">
        <v>26457</v>
      </c>
      <c r="E7821">
        <v>8</v>
      </c>
      <c r="F7821" t="s">
        <v>23978</v>
      </c>
    </row>
    <row r="7822" spans="1:6">
      <c r="A7822" s="2" t="s">
        <v>34294</v>
      </c>
      <c r="B7822">
        <v>549</v>
      </c>
      <c r="C7822" s="2" t="s">
        <v>20617</v>
      </c>
      <c r="D7822" t="s">
        <v>21088</v>
      </c>
      <c r="E7822">
        <v>9</v>
      </c>
      <c r="F7822" t="s">
        <v>19410</v>
      </c>
    </row>
    <row r="7823" spans="1:6">
      <c r="A7823" s="2" t="s">
        <v>34295</v>
      </c>
      <c r="B7823">
        <v>549</v>
      </c>
      <c r="C7823" s="2" t="s">
        <v>20617</v>
      </c>
      <c r="D7823" t="s">
        <v>21088</v>
      </c>
      <c r="E7823">
        <v>9</v>
      </c>
      <c r="F7823" t="s">
        <v>19410</v>
      </c>
    </row>
    <row r="7824" spans="1:6">
      <c r="A7824" s="2" t="s">
        <v>34296</v>
      </c>
      <c r="B7824">
        <v>200</v>
      </c>
      <c r="C7824" s="2" t="s">
        <v>29005</v>
      </c>
      <c r="D7824" t="s">
        <v>29006</v>
      </c>
      <c r="E7824">
        <v>4</v>
      </c>
      <c r="F7824" t="s">
        <v>29007</v>
      </c>
    </row>
    <row r="7825" spans="1:6">
      <c r="A7825" s="2" t="s">
        <v>34297</v>
      </c>
      <c r="B7825">
        <v>154</v>
      </c>
      <c r="C7825" s="2" t="s">
        <v>27111</v>
      </c>
      <c r="D7825" t="s">
        <v>19536</v>
      </c>
      <c r="E7825">
        <v>4</v>
      </c>
      <c r="F7825" t="s">
        <v>31740</v>
      </c>
    </row>
    <row r="7826" spans="1:6">
      <c r="A7826" s="2" t="s">
        <v>34298</v>
      </c>
      <c r="B7826">
        <v>200</v>
      </c>
      <c r="C7826" s="2" t="s">
        <v>29005</v>
      </c>
      <c r="D7826" t="s">
        <v>29006</v>
      </c>
      <c r="E7826">
        <v>4</v>
      </c>
      <c r="F7826" t="s">
        <v>29007</v>
      </c>
    </row>
    <row r="7827" spans="1:6">
      <c r="A7827" s="2" t="s">
        <v>34299</v>
      </c>
      <c r="B7827">
        <v>154</v>
      </c>
      <c r="C7827" s="2" t="s">
        <v>27111</v>
      </c>
      <c r="D7827" t="s">
        <v>19536</v>
      </c>
      <c r="E7827">
        <v>4</v>
      </c>
      <c r="F7827" t="s">
        <v>31740</v>
      </c>
    </row>
    <row r="7828" spans="1:6">
      <c r="A7828" s="2" t="s">
        <v>34300</v>
      </c>
      <c r="B7828">
        <v>154</v>
      </c>
      <c r="C7828" s="2" t="s">
        <v>27111</v>
      </c>
      <c r="D7828" t="s">
        <v>19536</v>
      </c>
      <c r="E7828">
        <v>4</v>
      </c>
      <c r="F7828" t="s">
        <v>31740</v>
      </c>
    </row>
    <row r="7829" spans="1:6">
      <c r="A7829" s="2" t="s">
        <v>34301</v>
      </c>
      <c r="B7829">
        <v>154</v>
      </c>
      <c r="C7829" s="2" t="s">
        <v>26169</v>
      </c>
      <c r="D7829" t="s">
        <v>23192</v>
      </c>
      <c r="E7829">
        <v>4</v>
      </c>
      <c r="F7829" t="s">
        <v>21482</v>
      </c>
    </row>
    <row r="7830" spans="1:6">
      <c r="A7830" s="2" t="s">
        <v>34302</v>
      </c>
      <c r="B7830">
        <v>681</v>
      </c>
      <c r="C7830" s="2" t="s">
        <v>34303</v>
      </c>
      <c r="D7830" t="s">
        <v>19699</v>
      </c>
      <c r="E7830">
        <v>16</v>
      </c>
      <c r="F7830" t="s">
        <v>22481</v>
      </c>
    </row>
    <row r="7831" spans="1:6">
      <c r="A7831" s="2" t="s">
        <v>34304</v>
      </c>
      <c r="B7831">
        <v>283</v>
      </c>
      <c r="C7831" s="2" t="s">
        <v>19480</v>
      </c>
      <c r="D7831" t="s">
        <v>28759</v>
      </c>
      <c r="E7831">
        <v>8</v>
      </c>
      <c r="F7831" t="s">
        <v>28760</v>
      </c>
    </row>
    <row r="7832" spans="1:6">
      <c r="A7832" s="2" t="s">
        <v>34305</v>
      </c>
      <c r="B7832">
        <v>226</v>
      </c>
      <c r="C7832" s="2" t="s">
        <v>34306</v>
      </c>
      <c r="D7832" t="s">
        <v>26212</v>
      </c>
      <c r="E7832">
        <v>6</v>
      </c>
      <c r="F7832" t="s">
        <v>34307</v>
      </c>
    </row>
    <row r="7833" spans="1:6">
      <c r="A7833" s="2" t="s">
        <v>34308</v>
      </c>
      <c r="B7833">
        <v>309</v>
      </c>
      <c r="C7833" s="2" t="s">
        <v>21517</v>
      </c>
      <c r="D7833" t="s">
        <v>33259</v>
      </c>
      <c r="E7833">
        <v>8</v>
      </c>
      <c r="F7833" t="s">
        <v>34309</v>
      </c>
    </row>
    <row r="7834" spans="1:6">
      <c r="A7834" s="2" t="s">
        <v>34310</v>
      </c>
      <c r="B7834">
        <v>535</v>
      </c>
      <c r="C7834" s="2" t="s">
        <v>20394</v>
      </c>
      <c r="D7834" t="s">
        <v>22267</v>
      </c>
      <c r="E7834">
        <v>8</v>
      </c>
      <c r="F7834" t="s">
        <v>34311</v>
      </c>
    </row>
    <row r="7835" spans="1:6">
      <c r="A7835" s="2" t="s">
        <v>34312</v>
      </c>
      <c r="B7835">
        <v>153</v>
      </c>
      <c r="C7835" s="2" t="s">
        <v>29721</v>
      </c>
      <c r="D7835" t="s">
        <v>19567</v>
      </c>
      <c r="E7835">
        <v>4</v>
      </c>
      <c r="F7835" t="s">
        <v>24576</v>
      </c>
    </row>
    <row r="7836" spans="1:6">
      <c r="A7836" s="2" t="s">
        <v>34313</v>
      </c>
      <c r="B7836">
        <v>297</v>
      </c>
      <c r="C7836" s="2" t="s">
        <v>34314</v>
      </c>
      <c r="D7836" t="s">
        <v>34315</v>
      </c>
      <c r="E7836">
        <v>8</v>
      </c>
      <c r="F7836" t="s">
        <v>21248</v>
      </c>
    </row>
    <row r="7837" spans="1:6">
      <c r="A7837" s="2" t="s">
        <v>34316</v>
      </c>
      <c r="B7837">
        <v>153</v>
      </c>
      <c r="C7837" s="2" t="s">
        <v>19321</v>
      </c>
      <c r="D7837" t="s">
        <v>20582</v>
      </c>
      <c r="E7837">
        <v>4</v>
      </c>
      <c r="F7837" t="s">
        <v>25684</v>
      </c>
    </row>
    <row r="7838" spans="1:6">
      <c r="A7838" s="2" t="s">
        <v>34317</v>
      </c>
      <c r="B7838">
        <v>295</v>
      </c>
      <c r="C7838" s="2" t="s">
        <v>30142</v>
      </c>
      <c r="D7838" t="s">
        <v>30143</v>
      </c>
      <c r="E7838">
        <v>8</v>
      </c>
      <c r="F7838" t="s">
        <v>22932</v>
      </c>
    </row>
    <row r="7839" spans="1:6">
      <c r="A7839" s="2" t="s">
        <v>34318</v>
      </c>
      <c r="B7839">
        <v>304</v>
      </c>
      <c r="C7839" s="2" t="s">
        <v>34319</v>
      </c>
      <c r="D7839" t="s">
        <v>23188</v>
      </c>
      <c r="E7839">
        <v>8</v>
      </c>
      <c r="F7839" t="s">
        <v>34320</v>
      </c>
    </row>
    <row r="7840" spans="1:6">
      <c r="A7840" s="2" t="s">
        <v>34321</v>
      </c>
      <c r="B7840">
        <v>152</v>
      </c>
      <c r="C7840" s="2" t="s">
        <v>29492</v>
      </c>
      <c r="D7840" t="s">
        <v>19562</v>
      </c>
      <c r="E7840">
        <v>4</v>
      </c>
      <c r="F7840" t="s">
        <v>20643</v>
      </c>
    </row>
    <row r="7841" spans="1:6">
      <c r="A7841" s="2" t="s">
        <v>34322</v>
      </c>
      <c r="B7841">
        <v>286</v>
      </c>
      <c r="C7841" s="2" t="s">
        <v>21733</v>
      </c>
      <c r="D7841" t="s">
        <v>23361</v>
      </c>
      <c r="E7841">
        <v>8</v>
      </c>
      <c r="F7841" t="s">
        <v>34323</v>
      </c>
    </row>
    <row r="7842" spans="1:6">
      <c r="A7842" s="2" t="s">
        <v>34324</v>
      </c>
      <c r="B7842">
        <v>344</v>
      </c>
      <c r="C7842" s="2" t="s">
        <v>32634</v>
      </c>
      <c r="D7842" t="s">
        <v>24556</v>
      </c>
      <c r="E7842">
        <v>9</v>
      </c>
      <c r="F7842" t="s">
        <v>34325</v>
      </c>
    </row>
    <row r="7843" spans="1:6">
      <c r="A7843" s="2" t="s">
        <v>34326</v>
      </c>
      <c r="B7843">
        <v>676</v>
      </c>
      <c r="C7843" s="2" t="s">
        <v>34327</v>
      </c>
      <c r="D7843" t="s">
        <v>20099</v>
      </c>
      <c r="E7843">
        <v>16</v>
      </c>
      <c r="F7843" t="s">
        <v>34328</v>
      </c>
    </row>
    <row r="7844" spans="1:6">
      <c r="A7844" s="2" t="s">
        <v>34329</v>
      </c>
      <c r="B7844">
        <v>558</v>
      </c>
      <c r="C7844" s="2" t="s">
        <v>34330</v>
      </c>
      <c r="D7844" t="s">
        <v>21361</v>
      </c>
      <c r="E7844">
        <v>9</v>
      </c>
      <c r="F7844" t="s">
        <v>34331</v>
      </c>
    </row>
    <row r="7845" spans="1:6">
      <c r="A7845" s="2" t="s">
        <v>34332</v>
      </c>
      <c r="B7845">
        <v>315</v>
      </c>
      <c r="C7845" s="2" t="s">
        <v>24586</v>
      </c>
      <c r="D7845" t="s">
        <v>27992</v>
      </c>
      <c r="E7845">
        <v>8</v>
      </c>
      <c r="F7845" t="s">
        <v>34333</v>
      </c>
    </row>
    <row r="7846" spans="1:6">
      <c r="A7846" s="2" t="s">
        <v>34334</v>
      </c>
      <c r="B7846">
        <v>533</v>
      </c>
      <c r="C7846" s="2" t="s">
        <v>34335</v>
      </c>
      <c r="D7846" t="s">
        <v>23685</v>
      </c>
      <c r="E7846">
        <v>9</v>
      </c>
      <c r="F7846" t="s">
        <v>20136</v>
      </c>
    </row>
    <row r="7847" spans="1:6">
      <c r="A7847" s="2" t="s">
        <v>34336</v>
      </c>
      <c r="B7847">
        <v>310</v>
      </c>
      <c r="C7847" s="2" t="s">
        <v>21015</v>
      </c>
      <c r="D7847" t="s">
        <v>21016</v>
      </c>
      <c r="E7847">
        <v>8</v>
      </c>
      <c r="F7847" t="s">
        <v>21017</v>
      </c>
    </row>
    <row r="7848" spans="1:6">
      <c r="A7848" s="2" t="s">
        <v>34337</v>
      </c>
      <c r="B7848">
        <v>152</v>
      </c>
      <c r="C7848" s="2" t="s">
        <v>21013</v>
      </c>
      <c r="D7848" t="s">
        <v>19390</v>
      </c>
      <c r="E7848">
        <v>4</v>
      </c>
      <c r="F7848" t="s">
        <v>19633</v>
      </c>
    </row>
    <row r="7849" spans="1:6">
      <c r="A7849" s="2" t="s">
        <v>34338</v>
      </c>
      <c r="B7849">
        <v>309</v>
      </c>
      <c r="C7849" s="2" t="s">
        <v>20263</v>
      </c>
      <c r="D7849" t="s">
        <v>20264</v>
      </c>
      <c r="E7849">
        <v>8</v>
      </c>
      <c r="F7849" t="s">
        <v>20265</v>
      </c>
    </row>
    <row r="7850" spans="1:6">
      <c r="A7850" s="2" t="s">
        <v>34339</v>
      </c>
      <c r="B7850">
        <v>289</v>
      </c>
      <c r="C7850" s="2" t="s">
        <v>25966</v>
      </c>
      <c r="D7850" t="s">
        <v>24052</v>
      </c>
      <c r="E7850">
        <v>8</v>
      </c>
      <c r="F7850" t="s">
        <v>20261</v>
      </c>
    </row>
    <row r="7851" spans="1:6">
      <c r="A7851" s="2" t="s">
        <v>34340</v>
      </c>
      <c r="B7851">
        <v>289</v>
      </c>
      <c r="C7851" s="2" t="s">
        <v>25966</v>
      </c>
      <c r="D7851" t="s">
        <v>24052</v>
      </c>
      <c r="E7851">
        <v>8</v>
      </c>
      <c r="F7851" t="s">
        <v>20261</v>
      </c>
    </row>
    <row r="7852" spans="1:6">
      <c r="A7852" s="2" t="s">
        <v>34341</v>
      </c>
      <c r="B7852">
        <v>294</v>
      </c>
      <c r="C7852" s="2" t="s">
        <v>34342</v>
      </c>
      <c r="D7852" t="s">
        <v>31090</v>
      </c>
      <c r="E7852">
        <v>8</v>
      </c>
      <c r="F7852" t="s">
        <v>34343</v>
      </c>
    </row>
    <row r="7853" spans="1:6">
      <c r="A7853" s="2" t="s">
        <v>34344</v>
      </c>
      <c r="B7853">
        <v>544</v>
      </c>
      <c r="C7853" s="2" t="s">
        <v>33520</v>
      </c>
      <c r="D7853" t="s">
        <v>24401</v>
      </c>
      <c r="E7853">
        <v>9</v>
      </c>
      <c r="F7853" t="s">
        <v>20328</v>
      </c>
    </row>
    <row r="7854" spans="1:6">
      <c r="A7854" s="2" t="s">
        <v>34345</v>
      </c>
      <c r="B7854">
        <v>154</v>
      </c>
      <c r="C7854" s="2" t="s">
        <v>19261</v>
      </c>
      <c r="D7854" t="s">
        <v>19262</v>
      </c>
      <c r="E7854">
        <v>4</v>
      </c>
      <c r="F7854" t="s">
        <v>19263</v>
      </c>
    </row>
    <row r="7855" spans="1:6">
      <c r="A7855" s="2" t="s">
        <v>34346</v>
      </c>
      <c r="B7855">
        <v>144</v>
      </c>
      <c r="C7855" s="2" t="s">
        <v>19911</v>
      </c>
      <c r="D7855" t="s">
        <v>19912</v>
      </c>
      <c r="E7855">
        <v>4</v>
      </c>
      <c r="F7855" t="s">
        <v>19267</v>
      </c>
    </row>
    <row r="7856" spans="1:6">
      <c r="A7856" s="2" t="s">
        <v>34347</v>
      </c>
      <c r="B7856">
        <v>154</v>
      </c>
      <c r="C7856" s="2" t="s">
        <v>19261</v>
      </c>
      <c r="D7856" t="s">
        <v>19262</v>
      </c>
      <c r="E7856">
        <v>4</v>
      </c>
      <c r="F7856" t="s">
        <v>19263</v>
      </c>
    </row>
    <row r="7857" spans="1:6">
      <c r="A7857" s="2" t="s">
        <v>34348</v>
      </c>
      <c r="B7857">
        <v>144</v>
      </c>
      <c r="C7857" s="2" t="s">
        <v>19911</v>
      </c>
      <c r="D7857" t="s">
        <v>19912</v>
      </c>
      <c r="E7857">
        <v>4</v>
      </c>
      <c r="F7857" t="s">
        <v>19267</v>
      </c>
    </row>
    <row r="7858" spans="1:6">
      <c r="A7858" s="2" t="s">
        <v>34349</v>
      </c>
      <c r="B7858">
        <v>154</v>
      </c>
      <c r="C7858" s="2" t="s">
        <v>19261</v>
      </c>
      <c r="D7858" t="s">
        <v>19262</v>
      </c>
      <c r="E7858">
        <v>4</v>
      </c>
      <c r="F7858" t="s">
        <v>19263</v>
      </c>
    </row>
    <row r="7859" spans="1:6">
      <c r="A7859" s="2" t="s">
        <v>34350</v>
      </c>
      <c r="B7859">
        <v>144</v>
      </c>
      <c r="C7859" s="2" t="s">
        <v>19911</v>
      </c>
      <c r="D7859" t="s">
        <v>19912</v>
      </c>
      <c r="E7859">
        <v>4</v>
      </c>
      <c r="F7859" t="s">
        <v>19267</v>
      </c>
    </row>
    <row r="7860" spans="1:6">
      <c r="A7860" s="2" t="s">
        <v>34351</v>
      </c>
      <c r="B7860">
        <v>154</v>
      </c>
      <c r="C7860" s="2" t="s">
        <v>19261</v>
      </c>
      <c r="D7860" t="s">
        <v>19262</v>
      </c>
      <c r="E7860">
        <v>4</v>
      </c>
      <c r="F7860" t="s">
        <v>19263</v>
      </c>
    </row>
    <row r="7861" spans="1:6">
      <c r="A7861" s="2" t="s">
        <v>34352</v>
      </c>
      <c r="B7861">
        <v>144</v>
      </c>
      <c r="C7861" s="2" t="s">
        <v>19911</v>
      </c>
      <c r="D7861" t="s">
        <v>19912</v>
      </c>
      <c r="E7861">
        <v>4</v>
      </c>
      <c r="F7861" t="s">
        <v>19267</v>
      </c>
    </row>
    <row r="7862" spans="1:6">
      <c r="A7862" s="2" t="s">
        <v>34353</v>
      </c>
      <c r="B7862">
        <v>154</v>
      </c>
      <c r="C7862" s="2" t="s">
        <v>19261</v>
      </c>
      <c r="D7862" t="s">
        <v>19262</v>
      </c>
      <c r="E7862">
        <v>4</v>
      </c>
      <c r="F7862" t="s">
        <v>19263</v>
      </c>
    </row>
    <row r="7863" spans="1:6">
      <c r="A7863" s="2" t="s">
        <v>34354</v>
      </c>
      <c r="B7863">
        <v>144</v>
      </c>
      <c r="C7863" s="2" t="s">
        <v>19911</v>
      </c>
      <c r="D7863" t="s">
        <v>19912</v>
      </c>
      <c r="E7863">
        <v>4</v>
      </c>
      <c r="F7863" t="s">
        <v>19267</v>
      </c>
    </row>
    <row r="7864" spans="1:6">
      <c r="A7864" s="2" t="s">
        <v>34355</v>
      </c>
      <c r="B7864">
        <v>154</v>
      </c>
      <c r="C7864" s="2" t="s">
        <v>19261</v>
      </c>
      <c r="D7864" t="s">
        <v>19262</v>
      </c>
      <c r="E7864">
        <v>4</v>
      </c>
      <c r="F7864" t="s">
        <v>19263</v>
      </c>
    </row>
    <row r="7865" spans="1:6">
      <c r="A7865" s="2" t="s">
        <v>34356</v>
      </c>
      <c r="B7865">
        <v>144</v>
      </c>
      <c r="C7865" s="2" t="s">
        <v>19911</v>
      </c>
      <c r="D7865" t="s">
        <v>19912</v>
      </c>
      <c r="E7865">
        <v>4</v>
      </c>
      <c r="F7865" t="s">
        <v>19267</v>
      </c>
    </row>
    <row r="7866" spans="1:6">
      <c r="A7866" s="2" t="s">
        <v>34357</v>
      </c>
      <c r="B7866">
        <v>154</v>
      </c>
      <c r="C7866" s="2" t="s">
        <v>34358</v>
      </c>
      <c r="D7866" t="s">
        <v>20994</v>
      </c>
      <c r="E7866">
        <v>4</v>
      </c>
      <c r="F7866" t="s">
        <v>25219</v>
      </c>
    </row>
    <row r="7867" spans="1:6">
      <c r="A7867" s="2" t="s">
        <v>34359</v>
      </c>
      <c r="B7867">
        <v>154</v>
      </c>
      <c r="C7867" s="2" t="s">
        <v>34360</v>
      </c>
      <c r="D7867" t="s">
        <v>22246</v>
      </c>
      <c r="E7867">
        <v>4</v>
      </c>
      <c r="F7867" t="s">
        <v>19263</v>
      </c>
    </row>
    <row r="7868" spans="1:6">
      <c r="A7868" s="2" t="s">
        <v>34361</v>
      </c>
      <c r="B7868">
        <v>303</v>
      </c>
      <c r="C7868" s="2" t="s">
        <v>27751</v>
      </c>
      <c r="D7868" t="s">
        <v>24262</v>
      </c>
      <c r="E7868">
        <v>8</v>
      </c>
      <c r="F7868" t="s">
        <v>34362</v>
      </c>
    </row>
    <row r="7869" spans="1:6">
      <c r="A7869" s="2" t="s">
        <v>34363</v>
      </c>
      <c r="B7869">
        <v>294</v>
      </c>
      <c r="C7869" s="2" t="s">
        <v>26730</v>
      </c>
      <c r="D7869" t="s">
        <v>20205</v>
      </c>
      <c r="E7869">
        <v>8</v>
      </c>
      <c r="F7869" t="s">
        <v>34364</v>
      </c>
    </row>
    <row r="7870" spans="1:6">
      <c r="A7870" s="2" t="s">
        <v>34365</v>
      </c>
      <c r="B7870">
        <v>640</v>
      </c>
      <c r="C7870" s="2" t="s">
        <v>22520</v>
      </c>
      <c r="D7870" t="s">
        <v>19822</v>
      </c>
      <c r="E7870">
        <v>16</v>
      </c>
      <c r="F7870" t="s">
        <v>22521</v>
      </c>
    </row>
    <row r="7871" spans="1:6">
      <c r="A7871" s="2" t="s">
        <v>34366</v>
      </c>
      <c r="B7871">
        <v>364</v>
      </c>
      <c r="C7871" s="2" t="s">
        <v>34367</v>
      </c>
      <c r="D7871" t="s">
        <v>21252</v>
      </c>
      <c r="E7871">
        <v>10</v>
      </c>
      <c r="F7871" t="s">
        <v>34368</v>
      </c>
    </row>
    <row r="7872" spans="1:6">
      <c r="A7872" s="2" t="s">
        <v>34369</v>
      </c>
      <c r="B7872">
        <v>385</v>
      </c>
      <c r="C7872" s="2" t="s">
        <v>34370</v>
      </c>
      <c r="D7872" t="s">
        <v>34371</v>
      </c>
      <c r="E7872">
        <v>9</v>
      </c>
      <c r="F7872" t="s">
        <v>34372</v>
      </c>
    </row>
    <row r="7873" spans="1:6">
      <c r="A7873" s="2" t="s">
        <v>34373</v>
      </c>
      <c r="B7873">
        <v>231</v>
      </c>
      <c r="C7873" s="2" t="s">
        <v>34374</v>
      </c>
      <c r="D7873" t="s">
        <v>22137</v>
      </c>
      <c r="E7873">
        <v>6</v>
      </c>
      <c r="F7873" t="s">
        <v>34375</v>
      </c>
    </row>
    <row r="7874" spans="1:6">
      <c r="A7874" s="2" t="s">
        <v>34376</v>
      </c>
      <c r="B7874">
        <v>681</v>
      </c>
      <c r="C7874" s="2" t="s">
        <v>34377</v>
      </c>
      <c r="D7874" t="s">
        <v>21361</v>
      </c>
      <c r="E7874">
        <v>9</v>
      </c>
      <c r="F7874" t="s">
        <v>34378</v>
      </c>
    </row>
    <row r="7875" spans="1:6">
      <c r="A7875" s="2" t="s">
        <v>34379</v>
      </c>
      <c r="B7875">
        <v>683</v>
      </c>
      <c r="C7875" s="2" t="s">
        <v>34228</v>
      </c>
      <c r="D7875" t="s">
        <v>21823</v>
      </c>
      <c r="E7875">
        <v>9</v>
      </c>
      <c r="F7875" t="s">
        <v>34380</v>
      </c>
    </row>
    <row r="7876" spans="1:6">
      <c r="A7876" s="2" t="s">
        <v>34381</v>
      </c>
      <c r="B7876">
        <v>334</v>
      </c>
      <c r="C7876" s="2" t="s">
        <v>34382</v>
      </c>
      <c r="D7876" t="s">
        <v>27487</v>
      </c>
      <c r="E7876">
        <v>7</v>
      </c>
      <c r="F7876" t="s">
        <v>34383</v>
      </c>
    </row>
    <row r="7877" spans="1:6">
      <c r="A7877" s="2" t="s">
        <v>34384</v>
      </c>
      <c r="B7877">
        <v>290</v>
      </c>
      <c r="C7877" s="2" t="s">
        <v>20871</v>
      </c>
      <c r="D7877" t="s">
        <v>19811</v>
      </c>
      <c r="E7877">
        <v>8</v>
      </c>
      <c r="F7877" t="s">
        <v>20872</v>
      </c>
    </row>
    <row r="7878" spans="1:6">
      <c r="A7878" s="2" t="s">
        <v>34385</v>
      </c>
      <c r="B7878">
        <v>309</v>
      </c>
      <c r="C7878" s="2" t="s">
        <v>20263</v>
      </c>
      <c r="D7878" t="s">
        <v>20264</v>
      </c>
      <c r="E7878">
        <v>8</v>
      </c>
      <c r="F7878" t="s">
        <v>20265</v>
      </c>
    </row>
    <row r="7879" spans="1:6">
      <c r="A7879" s="2" t="s">
        <v>34386</v>
      </c>
      <c r="B7879">
        <v>290</v>
      </c>
      <c r="C7879" s="2" t="s">
        <v>19810</v>
      </c>
      <c r="D7879" t="s">
        <v>19811</v>
      </c>
      <c r="E7879">
        <v>8</v>
      </c>
      <c r="F7879" t="s">
        <v>19812</v>
      </c>
    </row>
    <row r="7880" spans="1:6">
      <c r="A7880" s="2" t="s">
        <v>34387</v>
      </c>
      <c r="B7880">
        <v>290</v>
      </c>
      <c r="C7880" s="2" t="s">
        <v>20142</v>
      </c>
      <c r="D7880" t="s">
        <v>19817</v>
      </c>
      <c r="E7880">
        <v>8</v>
      </c>
      <c r="F7880" t="s">
        <v>19251</v>
      </c>
    </row>
    <row r="7881" spans="1:6">
      <c r="A7881" s="2" t="s">
        <v>34388</v>
      </c>
      <c r="B7881">
        <v>290</v>
      </c>
      <c r="C7881" s="2" t="s">
        <v>21207</v>
      </c>
      <c r="D7881" t="s">
        <v>19817</v>
      </c>
      <c r="E7881">
        <v>8</v>
      </c>
      <c r="F7881" t="s">
        <v>19251</v>
      </c>
    </row>
    <row r="7882" spans="1:6">
      <c r="A7882" s="2" t="s">
        <v>34389</v>
      </c>
      <c r="B7882">
        <v>290</v>
      </c>
      <c r="C7882" s="2" t="s">
        <v>21207</v>
      </c>
      <c r="D7882" t="s">
        <v>19817</v>
      </c>
      <c r="E7882">
        <v>8</v>
      </c>
      <c r="F7882" t="s">
        <v>19251</v>
      </c>
    </row>
    <row r="7883" spans="1:6">
      <c r="A7883" s="2" t="s">
        <v>34390</v>
      </c>
      <c r="B7883">
        <v>290</v>
      </c>
      <c r="C7883" s="2" t="s">
        <v>21775</v>
      </c>
      <c r="D7883" t="s">
        <v>19625</v>
      </c>
      <c r="E7883">
        <v>8</v>
      </c>
      <c r="F7883" t="s">
        <v>19251</v>
      </c>
    </row>
    <row r="7884" spans="1:6">
      <c r="A7884" s="2" t="s">
        <v>34391</v>
      </c>
      <c r="B7884">
        <v>290</v>
      </c>
      <c r="C7884" s="2" t="s">
        <v>21775</v>
      </c>
      <c r="D7884" t="s">
        <v>19625</v>
      </c>
      <c r="E7884">
        <v>8</v>
      </c>
      <c r="F7884" t="s">
        <v>19251</v>
      </c>
    </row>
    <row r="7885" spans="1:6">
      <c r="A7885" s="2" t="s">
        <v>34392</v>
      </c>
      <c r="B7885">
        <v>290</v>
      </c>
      <c r="C7885" s="2" t="s">
        <v>19249</v>
      </c>
      <c r="D7885" t="s">
        <v>19250</v>
      </c>
      <c r="E7885">
        <v>8</v>
      </c>
      <c r="F7885" t="s">
        <v>19251</v>
      </c>
    </row>
    <row r="7886" spans="1:6">
      <c r="A7886" s="2" t="s">
        <v>34393</v>
      </c>
      <c r="B7886">
        <v>290</v>
      </c>
      <c r="C7886" s="2" t="s">
        <v>19624</v>
      </c>
      <c r="D7886" t="s">
        <v>19625</v>
      </c>
      <c r="E7886">
        <v>8</v>
      </c>
      <c r="F7886" t="s">
        <v>19251</v>
      </c>
    </row>
    <row r="7887" spans="1:6">
      <c r="A7887" s="2" t="s">
        <v>34394</v>
      </c>
      <c r="B7887">
        <v>290</v>
      </c>
      <c r="C7887" s="2" t="s">
        <v>21775</v>
      </c>
      <c r="D7887" t="s">
        <v>19625</v>
      </c>
      <c r="E7887">
        <v>8</v>
      </c>
      <c r="F7887" t="s">
        <v>19251</v>
      </c>
    </row>
    <row r="7888" spans="1:6">
      <c r="A7888" s="2" t="s">
        <v>34395</v>
      </c>
      <c r="B7888">
        <v>290</v>
      </c>
      <c r="C7888" s="2" t="s">
        <v>21775</v>
      </c>
      <c r="D7888" t="s">
        <v>19625</v>
      </c>
      <c r="E7888">
        <v>8</v>
      </c>
      <c r="F7888" t="s">
        <v>19251</v>
      </c>
    </row>
    <row r="7889" spans="1:6">
      <c r="A7889" s="2" t="s">
        <v>34396</v>
      </c>
      <c r="B7889">
        <v>290</v>
      </c>
      <c r="C7889" s="2" t="s">
        <v>20450</v>
      </c>
      <c r="D7889" t="s">
        <v>20451</v>
      </c>
      <c r="E7889">
        <v>8</v>
      </c>
      <c r="F7889" t="s">
        <v>20452</v>
      </c>
    </row>
    <row r="7890" spans="1:6">
      <c r="A7890" s="2" t="s">
        <v>34397</v>
      </c>
      <c r="B7890">
        <v>290</v>
      </c>
      <c r="C7890" s="2" t="s">
        <v>19397</v>
      </c>
      <c r="D7890" t="s">
        <v>19250</v>
      </c>
      <c r="E7890">
        <v>8</v>
      </c>
      <c r="F7890" t="s">
        <v>19251</v>
      </c>
    </row>
    <row r="7891" spans="1:6">
      <c r="A7891" s="2" t="s">
        <v>34398</v>
      </c>
      <c r="B7891">
        <v>290</v>
      </c>
      <c r="C7891" s="2" t="s">
        <v>21207</v>
      </c>
      <c r="D7891" t="s">
        <v>19817</v>
      </c>
      <c r="E7891">
        <v>8</v>
      </c>
      <c r="F7891" t="s">
        <v>19251</v>
      </c>
    </row>
    <row r="7892" spans="1:6">
      <c r="A7892" s="2" t="s">
        <v>34399</v>
      </c>
      <c r="B7892">
        <v>290</v>
      </c>
      <c r="C7892" s="2" t="s">
        <v>22026</v>
      </c>
      <c r="D7892" t="s">
        <v>19274</v>
      </c>
      <c r="E7892">
        <v>8</v>
      </c>
      <c r="F7892" t="s">
        <v>19251</v>
      </c>
    </row>
    <row r="7893" spans="1:6">
      <c r="A7893" s="2" t="s">
        <v>34400</v>
      </c>
      <c r="B7893">
        <v>290</v>
      </c>
      <c r="C7893" s="2" t="s">
        <v>19810</v>
      </c>
      <c r="D7893" t="s">
        <v>19811</v>
      </c>
      <c r="E7893">
        <v>8</v>
      </c>
      <c r="F7893" t="s">
        <v>19812</v>
      </c>
    </row>
    <row r="7894" spans="1:6">
      <c r="A7894" s="2" t="s">
        <v>34401</v>
      </c>
      <c r="B7894">
        <v>290</v>
      </c>
      <c r="C7894" s="2" t="s">
        <v>19810</v>
      </c>
      <c r="D7894" t="s">
        <v>19811</v>
      </c>
      <c r="E7894">
        <v>8</v>
      </c>
      <c r="F7894" t="s">
        <v>19812</v>
      </c>
    </row>
    <row r="7895" spans="1:6">
      <c r="A7895" s="2" t="s">
        <v>34402</v>
      </c>
      <c r="B7895">
        <v>290</v>
      </c>
      <c r="C7895" s="2" t="s">
        <v>19810</v>
      </c>
      <c r="D7895" t="s">
        <v>19811</v>
      </c>
      <c r="E7895">
        <v>8</v>
      </c>
      <c r="F7895" t="s">
        <v>19812</v>
      </c>
    </row>
    <row r="7896" spans="1:6">
      <c r="A7896" s="2" t="s">
        <v>34403</v>
      </c>
      <c r="B7896">
        <v>290</v>
      </c>
      <c r="C7896" s="2" t="s">
        <v>19397</v>
      </c>
      <c r="D7896" t="s">
        <v>19250</v>
      </c>
      <c r="E7896">
        <v>8</v>
      </c>
      <c r="F7896" t="s">
        <v>19251</v>
      </c>
    </row>
    <row r="7897" spans="1:6">
      <c r="A7897" s="2" t="s">
        <v>34404</v>
      </c>
      <c r="B7897">
        <v>290</v>
      </c>
      <c r="C7897" s="2" t="s">
        <v>21775</v>
      </c>
      <c r="D7897" t="s">
        <v>19625</v>
      </c>
      <c r="E7897">
        <v>8</v>
      </c>
      <c r="F7897" t="s">
        <v>19251</v>
      </c>
    </row>
    <row r="7898" spans="1:6">
      <c r="A7898" s="2" t="s">
        <v>34405</v>
      </c>
      <c r="B7898">
        <v>290</v>
      </c>
      <c r="C7898" s="2" t="s">
        <v>20450</v>
      </c>
      <c r="D7898" t="s">
        <v>20451</v>
      </c>
      <c r="E7898">
        <v>8</v>
      </c>
      <c r="F7898" t="s">
        <v>20452</v>
      </c>
    </row>
    <row r="7899" spans="1:6">
      <c r="A7899" s="2" t="s">
        <v>34406</v>
      </c>
      <c r="B7899">
        <v>290</v>
      </c>
      <c r="C7899" s="2" t="s">
        <v>21775</v>
      </c>
      <c r="D7899" t="s">
        <v>19625</v>
      </c>
      <c r="E7899">
        <v>8</v>
      </c>
      <c r="F7899" t="s">
        <v>19251</v>
      </c>
    </row>
    <row r="7900" spans="1:6">
      <c r="A7900" s="2" t="s">
        <v>34407</v>
      </c>
      <c r="B7900">
        <v>290</v>
      </c>
      <c r="C7900" s="2" t="s">
        <v>21775</v>
      </c>
      <c r="D7900" t="s">
        <v>19625</v>
      </c>
      <c r="E7900">
        <v>8</v>
      </c>
      <c r="F7900" t="s">
        <v>19251</v>
      </c>
    </row>
    <row r="7901" spans="1:6">
      <c r="A7901" s="2" t="s">
        <v>34408</v>
      </c>
      <c r="B7901">
        <v>290</v>
      </c>
      <c r="C7901" s="2" t="s">
        <v>19810</v>
      </c>
      <c r="D7901" t="s">
        <v>19811</v>
      </c>
      <c r="E7901">
        <v>8</v>
      </c>
      <c r="F7901" t="s">
        <v>19812</v>
      </c>
    </row>
    <row r="7902" spans="1:6">
      <c r="A7902" s="2" t="s">
        <v>34409</v>
      </c>
      <c r="B7902">
        <v>290</v>
      </c>
      <c r="C7902" s="2" t="s">
        <v>21207</v>
      </c>
      <c r="D7902" t="s">
        <v>19817</v>
      </c>
      <c r="E7902">
        <v>8</v>
      </c>
      <c r="F7902" t="s">
        <v>19251</v>
      </c>
    </row>
    <row r="7903" spans="1:6">
      <c r="A7903" s="2" t="s">
        <v>34410</v>
      </c>
      <c r="B7903">
        <v>290</v>
      </c>
      <c r="C7903" s="2" t="s">
        <v>21207</v>
      </c>
      <c r="D7903" t="s">
        <v>19817</v>
      </c>
      <c r="E7903">
        <v>8</v>
      </c>
      <c r="F7903" t="s">
        <v>19251</v>
      </c>
    </row>
    <row r="7904" spans="1:6">
      <c r="A7904" s="2" t="s">
        <v>34411</v>
      </c>
      <c r="B7904">
        <v>290</v>
      </c>
      <c r="C7904" s="2" t="s">
        <v>21775</v>
      </c>
      <c r="D7904" t="s">
        <v>19625</v>
      </c>
      <c r="E7904">
        <v>8</v>
      </c>
      <c r="F7904" t="s">
        <v>19251</v>
      </c>
    </row>
    <row r="7905" spans="1:6">
      <c r="A7905" s="2" t="s">
        <v>34412</v>
      </c>
      <c r="B7905">
        <v>290</v>
      </c>
      <c r="C7905" s="2" t="s">
        <v>21207</v>
      </c>
      <c r="D7905" t="s">
        <v>19817</v>
      </c>
      <c r="E7905">
        <v>8</v>
      </c>
      <c r="F7905" t="s">
        <v>19251</v>
      </c>
    </row>
    <row r="7906" spans="1:6">
      <c r="A7906" s="2" t="s">
        <v>34413</v>
      </c>
      <c r="B7906">
        <v>290</v>
      </c>
      <c r="C7906" s="2" t="s">
        <v>19397</v>
      </c>
      <c r="D7906" t="s">
        <v>19250</v>
      </c>
      <c r="E7906">
        <v>8</v>
      </c>
      <c r="F7906" t="s">
        <v>19251</v>
      </c>
    </row>
    <row r="7907" spans="1:6">
      <c r="A7907" s="2" t="s">
        <v>34414</v>
      </c>
      <c r="B7907">
        <v>290</v>
      </c>
      <c r="C7907" s="2" t="s">
        <v>19624</v>
      </c>
      <c r="D7907" t="s">
        <v>19625</v>
      </c>
      <c r="E7907">
        <v>8</v>
      </c>
      <c r="F7907" t="s">
        <v>19251</v>
      </c>
    </row>
    <row r="7908" spans="1:6">
      <c r="A7908" s="2" t="s">
        <v>34415</v>
      </c>
      <c r="B7908">
        <v>290</v>
      </c>
      <c r="C7908" s="2" t="s">
        <v>21207</v>
      </c>
      <c r="D7908" t="s">
        <v>19817</v>
      </c>
      <c r="E7908">
        <v>8</v>
      </c>
      <c r="F7908" t="s">
        <v>19251</v>
      </c>
    </row>
    <row r="7909" spans="1:6">
      <c r="A7909" s="2" t="s">
        <v>34416</v>
      </c>
      <c r="B7909">
        <v>290</v>
      </c>
      <c r="C7909" s="2" t="s">
        <v>21207</v>
      </c>
      <c r="D7909" t="s">
        <v>19817</v>
      </c>
      <c r="E7909">
        <v>8</v>
      </c>
      <c r="F7909" t="s">
        <v>19251</v>
      </c>
    </row>
    <row r="7910" spans="1:6">
      <c r="A7910" s="2" t="s">
        <v>34417</v>
      </c>
      <c r="B7910">
        <v>289</v>
      </c>
      <c r="C7910" s="2" t="s">
        <v>20259</v>
      </c>
      <c r="D7910" t="s">
        <v>20260</v>
      </c>
      <c r="E7910">
        <v>8</v>
      </c>
      <c r="F7910" t="s">
        <v>20261</v>
      </c>
    </row>
    <row r="7911" spans="1:6">
      <c r="A7911" s="2" t="s">
        <v>34418</v>
      </c>
      <c r="B7911">
        <v>309</v>
      </c>
      <c r="C7911" s="2" t="s">
        <v>20263</v>
      </c>
      <c r="D7911" t="s">
        <v>20264</v>
      </c>
      <c r="E7911">
        <v>8</v>
      </c>
      <c r="F7911" t="s">
        <v>20265</v>
      </c>
    </row>
    <row r="7912" spans="1:6">
      <c r="A7912" s="2" t="s">
        <v>34419</v>
      </c>
      <c r="B7912">
        <v>309</v>
      </c>
      <c r="C7912" s="2" t="s">
        <v>20263</v>
      </c>
      <c r="D7912" t="s">
        <v>20264</v>
      </c>
      <c r="E7912">
        <v>8</v>
      </c>
      <c r="F7912" t="s">
        <v>20265</v>
      </c>
    </row>
    <row r="7913" spans="1:6">
      <c r="A7913" s="2" t="s">
        <v>34420</v>
      </c>
      <c r="B7913">
        <v>290</v>
      </c>
      <c r="C7913" s="2" t="s">
        <v>22069</v>
      </c>
      <c r="D7913" t="s">
        <v>19274</v>
      </c>
      <c r="E7913">
        <v>8</v>
      </c>
      <c r="F7913" t="s">
        <v>19251</v>
      </c>
    </row>
    <row r="7914" spans="1:6">
      <c r="A7914" s="2" t="s">
        <v>34421</v>
      </c>
      <c r="B7914">
        <v>290</v>
      </c>
      <c r="C7914" s="2" t="s">
        <v>19397</v>
      </c>
      <c r="D7914" t="s">
        <v>19250</v>
      </c>
      <c r="E7914">
        <v>8</v>
      </c>
      <c r="F7914" t="s">
        <v>19251</v>
      </c>
    </row>
    <row r="7915" spans="1:6">
      <c r="A7915" s="2" t="s">
        <v>34422</v>
      </c>
      <c r="B7915">
        <v>290</v>
      </c>
      <c r="C7915" s="2" t="s">
        <v>19397</v>
      </c>
      <c r="D7915" t="s">
        <v>19250</v>
      </c>
      <c r="E7915">
        <v>8</v>
      </c>
      <c r="F7915" t="s">
        <v>19251</v>
      </c>
    </row>
    <row r="7916" spans="1:6">
      <c r="A7916" s="2" t="s">
        <v>34423</v>
      </c>
      <c r="B7916">
        <v>293</v>
      </c>
      <c r="C7916" s="2" t="s">
        <v>28285</v>
      </c>
      <c r="D7916" t="s">
        <v>21836</v>
      </c>
      <c r="E7916">
        <v>8</v>
      </c>
      <c r="F7916" t="s">
        <v>28286</v>
      </c>
    </row>
    <row r="7917" spans="1:6">
      <c r="A7917" s="2" t="s">
        <v>34424</v>
      </c>
      <c r="B7917">
        <v>293</v>
      </c>
      <c r="C7917" s="2" t="s">
        <v>20087</v>
      </c>
      <c r="D7917" t="s">
        <v>29360</v>
      </c>
      <c r="E7917">
        <v>8</v>
      </c>
      <c r="F7917" t="s">
        <v>20876</v>
      </c>
    </row>
    <row r="7918" spans="1:6">
      <c r="A7918" s="2" t="s">
        <v>34425</v>
      </c>
      <c r="B7918">
        <v>293</v>
      </c>
      <c r="C7918" s="2" t="s">
        <v>20273</v>
      </c>
      <c r="D7918" t="s">
        <v>29309</v>
      </c>
      <c r="E7918">
        <v>8</v>
      </c>
      <c r="F7918" t="s">
        <v>29685</v>
      </c>
    </row>
    <row r="7919" spans="1:6">
      <c r="A7919" s="2" t="s">
        <v>34426</v>
      </c>
      <c r="B7919">
        <v>293</v>
      </c>
      <c r="C7919" s="2" t="s">
        <v>20138</v>
      </c>
      <c r="D7919" t="s">
        <v>23836</v>
      </c>
      <c r="E7919">
        <v>8</v>
      </c>
      <c r="F7919" t="s">
        <v>29685</v>
      </c>
    </row>
    <row r="7920" spans="1:6">
      <c r="A7920" s="2" t="s">
        <v>34427</v>
      </c>
      <c r="B7920">
        <v>293</v>
      </c>
      <c r="C7920" s="2" t="s">
        <v>25482</v>
      </c>
      <c r="D7920" t="s">
        <v>29214</v>
      </c>
      <c r="E7920">
        <v>8</v>
      </c>
      <c r="F7920" t="s">
        <v>21456</v>
      </c>
    </row>
    <row r="7921" spans="1:6">
      <c r="A7921" s="2" t="s">
        <v>34428</v>
      </c>
      <c r="B7921">
        <v>293</v>
      </c>
      <c r="C7921" s="2" t="s">
        <v>28345</v>
      </c>
      <c r="D7921" t="s">
        <v>22329</v>
      </c>
      <c r="E7921">
        <v>8</v>
      </c>
      <c r="F7921" t="s">
        <v>34429</v>
      </c>
    </row>
    <row r="7922" spans="1:6">
      <c r="A7922" s="2" t="s">
        <v>34430</v>
      </c>
      <c r="B7922">
        <v>293</v>
      </c>
      <c r="C7922" s="2" t="s">
        <v>25482</v>
      </c>
      <c r="D7922" t="s">
        <v>29214</v>
      </c>
      <c r="E7922">
        <v>8</v>
      </c>
      <c r="F7922" t="s">
        <v>21456</v>
      </c>
    </row>
    <row r="7923" spans="1:6">
      <c r="A7923" s="2" t="s">
        <v>34431</v>
      </c>
      <c r="B7923">
        <v>293</v>
      </c>
      <c r="C7923" s="2" t="s">
        <v>25482</v>
      </c>
      <c r="D7923" t="s">
        <v>29214</v>
      </c>
      <c r="E7923">
        <v>8</v>
      </c>
      <c r="F7923" t="s">
        <v>21456</v>
      </c>
    </row>
    <row r="7924" spans="1:6">
      <c r="A7924" s="2" t="s">
        <v>34432</v>
      </c>
      <c r="B7924">
        <v>293</v>
      </c>
      <c r="C7924" s="2" t="s">
        <v>25482</v>
      </c>
      <c r="D7924" t="s">
        <v>29214</v>
      </c>
      <c r="E7924">
        <v>8</v>
      </c>
      <c r="F7924" t="s">
        <v>21456</v>
      </c>
    </row>
    <row r="7925" spans="1:6">
      <c r="A7925" s="2" t="s">
        <v>34433</v>
      </c>
      <c r="B7925">
        <v>293</v>
      </c>
      <c r="C7925" s="2" t="s">
        <v>34434</v>
      </c>
      <c r="D7925" t="s">
        <v>20352</v>
      </c>
      <c r="E7925">
        <v>8</v>
      </c>
      <c r="F7925" t="s">
        <v>30851</v>
      </c>
    </row>
    <row r="7926" spans="1:6">
      <c r="A7926" s="2" t="s">
        <v>34435</v>
      </c>
      <c r="B7926">
        <v>293</v>
      </c>
      <c r="C7926" s="2" t="s">
        <v>22704</v>
      </c>
      <c r="D7926" t="s">
        <v>20879</v>
      </c>
      <c r="E7926">
        <v>8</v>
      </c>
      <c r="F7926" t="s">
        <v>21036</v>
      </c>
    </row>
    <row r="7927" spans="1:6">
      <c r="A7927" s="2" t="s">
        <v>34436</v>
      </c>
      <c r="B7927">
        <v>293</v>
      </c>
      <c r="C7927" s="2" t="s">
        <v>20670</v>
      </c>
      <c r="D7927" t="s">
        <v>34437</v>
      </c>
      <c r="E7927">
        <v>8</v>
      </c>
      <c r="F7927" t="s">
        <v>30851</v>
      </c>
    </row>
    <row r="7928" spans="1:6">
      <c r="A7928" s="2" t="s">
        <v>34438</v>
      </c>
      <c r="B7928">
        <v>293</v>
      </c>
      <c r="C7928" s="2" t="s">
        <v>28150</v>
      </c>
      <c r="D7928" t="s">
        <v>29360</v>
      </c>
      <c r="E7928">
        <v>8</v>
      </c>
      <c r="F7928" t="s">
        <v>34439</v>
      </c>
    </row>
    <row r="7929" spans="1:6">
      <c r="A7929" s="2" t="s">
        <v>34440</v>
      </c>
      <c r="B7929">
        <v>292</v>
      </c>
      <c r="C7929" s="2" t="s">
        <v>25682</v>
      </c>
      <c r="D7929" t="s">
        <v>27872</v>
      </c>
      <c r="E7929">
        <v>8</v>
      </c>
      <c r="F7929" t="s">
        <v>34441</v>
      </c>
    </row>
    <row r="7930" spans="1:6">
      <c r="A7930" s="2" t="s">
        <v>34442</v>
      </c>
      <c r="B7930">
        <v>293</v>
      </c>
      <c r="C7930" s="2" t="s">
        <v>25482</v>
      </c>
      <c r="D7930" t="s">
        <v>29214</v>
      </c>
      <c r="E7930">
        <v>8</v>
      </c>
      <c r="F7930" t="s">
        <v>21456</v>
      </c>
    </row>
    <row r="7931" spans="1:6">
      <c r="A7931" s="2" t="s">
        <v>34443</v>
      </c>
      <c r="B7931">
        <v>292</v>
      </c>
      <c r="C7931" s="2" t="s">
        <v>34444</v>
      </c>
      <c r="D7931" t="s">
        <v>24812</v>
      </c>
      <c r="E7931">
        <v>8</v>
      </c>
      <c r="F7931" t="s">
        <v>32151</v>
      </c>
    </row>
    <row r="7932" spans="1:6">
      <c r="A7932" s="2" t="s">
        <v>34445</v>
      </c>
      <c r="B7932">
        <v>293</v>
      </c>
      <c r="C7932" s="2" t="s">
        <v>25482</v>
      </c>
      <c r="D7932" t="s">
        <v>29214</v>
      </c>
      <c r="E7932">
        <v>8</v>
      </c>
      <c r="F7932" t="s">
        <v>21456</v>
      </c>
    </row>
    <row r="7933" spans="1:6">
      <c r="A7933" s="2" t="s">
        <v>34446</v>
      </c>
      <c r="B7933">
        <v>293</v>
      </c>
      <c r="C7933" s="2" t="s">
        <v>20476</v>
      </c>
      <c r="D7933" t="s">
        <v>24911</v>
      </c>
      <c r="E7933">
        <v>8</v>
      </c>
      <c r="F7933" t="s">
        <v>20876</v>
      </c>
    </row>
    <row r="7934" spans="1:6">
      <c r="A7934" s="2" t="s">
        <v>34447</v>
      </c>
      <c r="B7934">
        <v>293</v>
      </c>
      <c r="C7934" s="2" t="s">
        <v>21454</v>
      </c>
      <c r="D7934" t="s">
        <v>21455</v>
      </c>
      <c r="E7934">
        <v>8</v>
      </c>
      <c r="F7934" t="s">
        <v>21456</v>
      </c>
    </row>
    <row r="7935" spans="1:6">
      <c r="A7935" s="2" t="s">
        <v>34448</v>
      </c>
      <c r="B7935">
        <v>293</v>
      </c>
      <c r="C7935" s="2" t="s">
        <v>25682</v>
      </c>
      <c r="D7935" t="s">
        <v>22735</v>
      </c>
      <c r="E7935">
        <v>8</v>
      </c>
      <c r="F7935" t="s">
        <v>21036</v>
      </c>
    </row>
    <row r="7936" spans="1:6">
      <c r="A7936" s="2" t="s">
        <v>34449</v>
      </c>
      <c r="B7936">
        <v>292</v>
      </c>
      <c r="C7936" s="2" t="s">
        <v>27430</v>
      </c>
      <c r="D7936" t="s">
        <v>34450</v>
      </c>
      <c r="E7936">
        <v>8</v>
      </c>
      <c r="F7936" t="s">
        <v>34451</v>
      </c>
    </row>
    <row r="7937" spans="1:6">
      <c r="A7937" s="2" t="s">
        <v>34452</v>
      </c>
      <c r="B7937">
        <v>293</v>
      </c>
      <c r="C7937" s="2" t="s">
        <v>22704</v>
      </c>
      <c r="D7937" t="s">
        <v>20879</v>
      </c>
      <c r="E7937">
        <v>8</v>
      </c>
      <c r="F7937" t="s">
        <v>21036</v>
      </c>
    </row>
    <row r="7938" spans="1:6">
      <c r="A7938" s="2" t="s">
        <v>34453</v>
      </c>
      <c r="B7938">
        <v>292</v>
      </c>
      <c r="C7938" s="2" t="s">
        <v>30613</v>
      </c>
      <c r="D7938" t="s">
        <v>21067</v>
      </c>
      <c r="E7938">
        <v>8</v>
      </c>
      <c r="F7938" t="s">
        <v>34451</v>
      </c>
    </row>
    <row r="7939" spans="1:6">
      <c r="A7939" s="2" t="s">
        <v>34454</v>
      </c>
      <c r="B7939">
        <v>293</v>
      </c>
      <c r="C7939" s="2" t="s">
        <v>21454</v>
      </c>
      <c r="D7939" t="s">
        <v>21455</v>
      </c>
      <c r="E7939">
        <v>8</v>
      </c>
      <c r="F7939" t="s">
        <v>21456</v>
      </c>
    </row>
    <row r="7940" spans="1:6">
      <c r="A7940" s="2" t="s">
        <v>34455</v>
      </c>
      <c r="B7940">
        <v>293</v>
      </c>
      <c r="C7940" s="2" t="s">
        <v>22704</v>
      </c>
      <c r="D7940" t="s">
        <v>20879</v>
      </c>
      <c r="E7940">
        <v>8</v>
      </c>
      <c r="F7940" t="s">
        <v>21036</v>
      </c>
    </row>
    <row r="7941" spans="1:6">
      <c r="A7941" s="2" t="s">
        <v>34456</v>
      </c>
      <c r="B7941">
        <v>293</v>
      </c>
      <c r="C7941" s="2" t="s">
        <v>24404</v>
      </c>
      <c r="D7941" t="s">
        <v>20352</v>
      </c>
      <c r="E7941">
        <v>8</v>
      </c>
      <c r="F7941" t="s">
        <v>30851</v>
      </c>
    </row>
    <row r="7942" spans="1:6">
      <c r="A7942" s="2" t="s">
        <v>34457</v>
      </c>
      <c r="B7942">
        <v>293</v>
      </c>
      <c r="C7942" s="2" t="s">
        <v>23860</v>
      </c>
      <c r="D7942" t="s">
        <v>21836</v>
      </c>
      <c r="E7942">
        <v>8</v>
      </c>
      <c r="F7942" t="s">
        <v>28286</v>
      </c>
    </row>
    <row r="7943" spans="1:6">
      <c r="A7943" s="2" t="s">
        <v>34458</v>
      </c>
      <c r="B7943">
        <v>293</v>
      </c>
      <c r="C7943" s="2" t="s">
        <v>24404</v>
      </c>
      <c r="D7943" t="s">
        <v>22677</v>
      </c>
      <c r="E7943">
        <v>8</v>
      </c>
      <c r="F7943" t="s">
        <v>34459</v>
      </c>
    </row>
    <row r="7944" spans="1:6">
      <c r="A7944" s="2" t="s">
        <v>34460</v>
      </c>
      <c r="B7944">
        <v>293</v>
      </c>
      <c r="C7944" s="2" t="s">
        <v>22704</v>
      </c>
      <c r="D7944" t="s">
        <v>20879</v>
      </c>
      <c r="E7944">
        <v>8</v>
      </c>
      <c r="F7944" t="s">
        <v>21036</v>
      </c>
    </row>
    <row r="7945" spans="1:6">
      <c r="A7945" s="2" t="s">
        <v>34461</v>
      </c>
      <c r="B7945">
        <v>293</v>
      </c>
      <c r="C7945" s="2" t="s">
        <v>22704</v>
      </c>
      <c r="D7945" t="s">
        <v>20879</v>
      </c>
      <c r="E7945">
        <v>8</v>
      </c>
      <c r="F7945" t="s">
        <v>21036</v>
      </c>
    </row>
    <row r="7946" spans="1:6">
      <c r="A7946" s="2" t="s">
        <v>34462</v>
      </c>
      <c r="B7946">
        <v>292</v>
      </c>
      <c r="C7946" s="2" t="s">
        <v>19491</v>
      </c>
      <c r="D7946" t="s">
        <v>29360</v>
      </c>
      <c r="E7946">
        <v>8</v>
      </c>
      <c r="F7946" t="s">
        <v>34441</v>
      </c>
    </row>
    <row r="7947" spans="1:6">
      <c r="A7947" s="2" t="s">
        <v>34463</v>
      </c>
      <c r="B7947">
        <v>293</v>
      </c>
      <c r="C7947" s="2" t="s">
        <v>21454</v>
      </c>
      <c r="D7947" t="s">
        <v>21455</v>
      </c>
      <c r="E7947">
        <v>8</v>
      </c>
      <c r="F7947" t="s">
        <v>21456</v>
      </c>
    </row>
    <row r="7948" spans="1:6">
      <c r="A7948" s="2" t="s">
        <v>34464</v>
      </c>
      <c r="B7948">
        <v>293</v>
      </c>
      <c r="C7948" s="2" t="s">
        <v>21807</v>
      </c>
      <c r="D7948" t="s">
        <v>21808</v>
      </c>
      <c r="E7948">
        <v>8</v>
      </c>
      <c r="F7948" t="s">
        <v>20876</v>
      </c>
    </row>
    <row r="7949" spans="1:6">
      <c r="A7949" s="2" t="s">
        <v>34465</v>
      </c>
      <c r="B7949">
        <v>293</v>
      </c>
      <c r="C7949" s="2" t="s">
        <v>34466</v>
      </c>
      <c r="D7949" t="s">
        <v>29214</v>
      </c>
      <c r="E7949">
        <v>8</v>
      </c>
      <c r="F7949" t="s">
        <v>34429</v>
      </c>
    </row>
    <row r="7950" spans="1:6">
      <c r="A7950" s="2" t="s">
        <v>34467</v>
      </c>
      <c r="B7950">
        <v>293</v>
      </c>
      <c r="C7950" s="2" t="s">
        <v>21454</v>
      </c>
      <c r="D7950" t="s">
        <v>21455</v>
      </c>
      <c r="E7950">
        <v>8</v>
      </c>
      <c r="F7950" t="s">
        <v>21456</v>
      </c>
    </row>
    <row r="7951" spans="1:6">
      <c r="A7951" s="2" t="s">
        <v>34468</v>
      </c>
      <c r="B7951">
        <v>293</v>
      </c>
      <c r="C7951" s="2" t="s">
        <v>22655</v>
      </c>
      <c r="D7951" t="s">
        <v>21455</v>
      </c>
      <c r="E7951">
        <v>8</v>
      </c>
      <c r="F7951" t="s">
        <v>21456</v>
      </c>
    </row>
    <row r="7952" spans="1:6">
      <c r="A7952" s="2" t="s">
        <v>34469</v>
      </c>
      <c r="B7952">
        <v>293</v>
      </c>
      <c r="C7952" s="2" t="s">
        <v>21454</v>
      </c>
      <c r="D7952" t="s">
        <v>21455</v>
      </c>
      <c r="E7952">
        <v>8</v>
      </c>
      <c r="F7952" t="s">
        <v>21456</v>
      </c>
    </row>
    <row r="7953" spans="1:6">
      <c r="A7953" s="2" t="s">
        <v>34470</v>
      </c>
      <c r="B7953">
        <v>293</v>
      </c>
      <c r="C7953" s="2" t="s">
        <v>34471</v>
      </c>
      <c r="D7953" t="s">
        <v>22735</v>
      </c>
      <c r="E7953">
        <v>8</v>
      </c>
      <c r="F7953" t="s">
        <v>21036</v>
      </c>
    </row>
    <row r="7954" spans="1:6">
      <c r="A7954" s="2" t="s">
        <v>34472</v>
      </c>
      <c r="B7954">
        <v>293</v>
      </c>
      <c r="C7954" s="2" t="s">
        <v>22704</v>
      </c>
      <c r="D7954" t="s">
        <v>20879</v>
      </c>
      <c r="E7954">
        <v>8</v>
      </c>
      <c r="F7954" t="s">
        <v>21036</v>
      </c>
    </row>
    <row r="7955" spans="1:6">
      <c r="A7955" s="2" t="s">
        <v>34473</v>
      </c>
      <c r="B7955">
        <v>292</v>
      </c>
      <c r="C7955" s="2" t="s">
        <v>20417</v>
      </c>
      <c r="D7955" t="s">
        <v>32150</v>
      </c>
      <c r="E7955">
        <v>8</v>
      </c>
      <c r="F7955" t="s">
        <v>32151</v>
      </c>
    </row>
    <row r="7956" spans="1:6">
      <c r="A7956" s="2" t="s">
        <v>34474</v>
      </c>
      <c r="B7956">
        <v>293</v>
      </c>
      <c r="C7956" s="2" t="s">
        <v>25682</v>
      </c>
      <c r="D7956" t="s">
        <v>22735</v>
      </c>
      <c r="E7956">
        <v>8</v>
      </c>
      <c r="F7956" t="s">
        <v>21036</v>
      </c>
    </row>
    <row r="7957" spans="1:6">
      <c r="A7957" s="2" t="s">
        <v>34475</v>
      </c>
      <c r="B7957">
        <v>293</v>
      </c>
      <c r="C7957" s="2" t="s">
        <v>29652</v>
      </c>
      <c r="D7957" t="s">
        <v>22329</v>
      </c>
      <c r="E7957">
        <v>8</v>
      </c>
      <c r="F7957" t="s">
        <v>21456</v>
      </c>
    </row>
    <row r="7958" spans="1:6">
      <c r="A7958" s="2" t="s">
        <v>34476</v>
      </c>
      <c r="B7958">
        <v>293</v>
      </c>
      <c r="C7958" s="2" t="s">
        <v>19491</v>
      </c>
      <c r="D7958" t="s">
        <v>22735</v>
      </c>
      <c r="E7958">
        <v>8</v>
      </c>
      <c r="F7958" t="s">
        <v>28803</v>
      </c>
    </row>
    <row r="7959" spans="1:6">
      <c r="A7959" s="2" t="s">
        <v>34477</v>
      </c>
      <c r="B7959">
        <v>293</v>
      </c>
      <c r="C7959" s="2" t="s">
        <v>34478</v>
      </c>
      <c r="D7959" t="s">
        <v>22329</v>
      </c>
      <c r="E7959">
        <v>8</v>
      </c>
      <c r="F7959" t="s">
        <v>21456</v>
      </c>
    </row>
    <row r="7960" spans="1:6">
      <c r="A7960" s="2" t="s">
        <v>34479</v>
      </c>
      <c r="B7960">
        <v>292</v>
      </c>
      <c r="C7960" s="2" t="s">
        <v>27023</v>
      </c>
      <c r="D7960" t="s">
        <v>33795</v>
      </c>
      <c r="E7960">
        <v>8</v>
      </c>
      <c r="F7960" t="s">
        <v>34480</v>
      </c>
    </row>
    <row r="7961" spans="1:6">
      <c r="A7961" s="2" t="s">
        <v>34481</v>
      </c>
      <c r="B7961">
        <v>293</v>
      </c>
      <c r="C7961" s="2" t="s">
        <v>19907</v>
      </c>
      <c r="D7961" t="s">
        <v>21455</v>
      </c>
      <c r="E7961">
        <v>8</v>
      </c>
      <c r="F7961" t="s">
        <v>21456</v>
      </c>
    </row>
    <row r="7962" spans="1:6">
      <c r="A7962" s="2" t="s">
        <v>34482</v>
      </c>
      <c r="B7962">
        <v>293</v>
      </c>
      <c r="C7962" s="2" t="s">
        <v>21807</v>
      </c>
      <c r="D7962" t="s">
        <v>21808</v>
      </c>
      <c r="E7962">
        <v>8</v>
      </c>
      <c r="F7962" t="s">
        <v>20876</v>
      </c>
    </row>
    <row r="7963" spans="1:6">
      <c r="A7963" s="2" t="s">
        <v>34483</v>
      </c>
      <c r="B7963">
        <v>293</v>
      </c>
      <c r="C7963" s="2" t="s">
        <v>30850</v>
      </c>
      <c r="D7963" t="s">
        <v>20049</v>
      </c>
      <c r="E7963">
        <v>8</v>
      </c>
      <c r="F7963" t="s">
        <v>30851</v>
      </c>
    </row>
    <row r="7964" spans="1:6">
      <c r="A7964" s="2" t="s">
        <v>34484</v>
      </c>
      <c r="B7964">
        <v>293</v>
      </c>
      <c r="C7964" s="2" t="s">
        <v>34485</v>
      </c>
      <c r="D7964" t="s">
        <v>22329</v>
      </c>
      <c r="E7964">
        <v>8</v>
      </c>
      <c r="F7964" t="s">
        <v>21456</v>
      </c>
    </row>
    <row r="7965" spans="1:6">
      <c r="A7965" s="2" t="s">
        <v>34486</v>
      </c>
      <c r="B7965">
        <v>293</v>
      </c>
      <c r="C7965" s="2" t="s">
        <v>20087</v>
      </c>
      <c r="D7965" t="s">
        <v>29360</v>
      </c>
      <c r="E7965">
        <v>8</v>
      </c>
      <c r="F7965" t="s">
        <v>20876</v>
      </c>
    </row>
    <row r="7966" spans="1:6">
      <c r="A7966" s="2" t="s">
        <v>34487</v>
      </c>
      <c r="B7966">
        <v>293</v>
      </c>
      <c r="C7966" s="2" t="s">
        <v>25511</v>
      </c>
      <c r="D7966" t="s">
        <v>29360</v>
      </c>
      <c r="E7966">
        <v>8</v>
      </c>
      <c r="F7966" t="s">
        <v>20876</v>
      </c>
    </row>
    <row r="7967" spans="1:6">
      <c r="A7967" s="2" t="s">
        <v>34488</v>
      </c>
      <c r="B7967">
        <v>293</v>
      </c>
      <c r="C7967" s="2" t="s">
        <v>34489</v>
      </c>
      <c r="D7967" t="s">
        <v>24409</v>
      </c>
      <c r="E7967">
        <v>8</v>
      </c>
      <c r="F7967" t="s">
        <v>34490</v>
      </c>
    </row>
    <row r="7968" spans="1:6">
      <c r="A7968" s="2" t="s">
        <v>34491</v>
      </c>
      <c r="B7968">
        <v>293</v>
      </c>
      <c r="C7968" s="2" t="s">
        <v>25682</v>
      </c>
      <c r="D7968" t="s">
        <v>22735</v>
      </c>
      <c r="E7968">
        <v>8</v>
      </c>
      <c r="F7968" t="s">
        <v>21036</v>
      </c>
    </row>
    <row r="7969" spans="1:6">
      <c r="A7969" s="2" t="s">
        <v>34492</v>
      </c>
      <c r="B7969">
        <v>293</v>
      </c>
      <c r="C7969" s="2" t="s">
        <v>32307</v>
      </c>
      <c r="D7969" t="s">
        <v>21144</v>
      </c>
      <c r="E7969">
        <v>8</v>
      </c>
      <c r="F7969" t="s">
        <v>32101</v>
      </c>
    </row>
    <row r="7970" spans="1:6">
      <c r="A7970" s="2" t="s">
        <v>34493</v>
      </c>
      <c r="B7970">
        <v>293</v>
      </c>
      <c r="C7970" s="2" t="s">
        <v>30850</v>
      </c>
      <c r="D7970" t="s">
        <v>20049</v>
      </c>
      <c r="E7970">
        <v>8</v>
      </c>
      <c r="F7970" t="s">
        <v>30851</v>
      </c>
    </row>
    <row r="7971" spans="1:6">
      <c r="A7971" s="2" t="s">
        <v>34494</v>
      </c>
      <c r="B7971">
        <v>292</v>
      </c>
      <c r="C7971" s="2" t="s">
        <v>27023</v>
      </c>
      <c r="D7971" t="s">
        <v>21738</v>
      </c>
      <c r="E7971">
        <v>8</v>
      </c>
      <c r="F7971" t="s">
        <v>34495</v>
      </c>
    </row>
    <row r="7972" spans="1:6">
      <c r="A7972" s="2" t="s">
        <v>34496</v>
      </c>
      <c r="B7972">
        <v>293</v>
      </c>
      <c r="C7972" s="2" t="s">
        <v>25682</v>
      </c>
      <c r="D7972" t="s">
        <v>22735</v>
      </c>
      <c r="E7972">
        <v>8</v>
      </c>
      <c r="F7972" t="s">
        <v>21036</v>
      </c>
    </row>
    <row r="7973" spans="1:6">
      <c r="A7973" s="2" t="s">
        <v>34497</v>
      </c>
      <c r="B7973">
        <v>292</v>
      </c>
      <c r="C7973" s="2" t="s">
        <v>27871</v>
      </c>
      <c r="D7973" t="s">
        <v>27839</v>
      </c>
      <c r="E7973">
        <v>8</v>
      </c>
      <c r="F7973" t="s">
        <v>30854</v>
      </c>
    </row>
    <row r="7974" spans="1:6">
      <c r="A7974" s="2" t="s">
        <v>34498</v>
      </c>
      <c r="B7974">
        <v>293</v>
      </c>
      <c r="C7974" s="2" t="s">
        <v>25682</v>
      </c>
      <c r="D7974" t="s">
        <v>22735</v>
      </c>
      <c r="E7974">
        <v>8</v>
      </c>
      <c r="F7974" t="s">
        <v>21036</v>
      </c>
    </row>
    <row r="7975" spans="1:6">
      <c r="A7975" s="2" t="s">
        <v>34499</v>
      </c>
      <c r="B7975">
        <v>154</v>
      </c>
      <c r="C7975" s="2" t="s">
        <v>34500</v>
      </c>
      <c r="D7975" t="s">
        <v>25648</v>
      </c>
      <c r="E7975">
        <v>4</v>
      </c>
      <c r="F7975" t="s">
        <v>22860</v>
      </c>
    </row>
    <row r="7976" spans="1:6">
      <c r="A7976" s="2" t="s">
        <v>34501</v>
      </c>
      <c r="B7976">
        <v>312</v>
      </c>
      <c r="C7976" s="2" t="s">
        <v>22718</v>
      </c>
      <c r="D7976" t="s">
        <v>20751</v>
      </c>
      <c r="E7976">
        <v>8</v>
      </c>
      <c r="F7976" t="s">
        <v>30118</v>
      </c>
    </row>
    <row r="7977" spans="1:6">
      <c r="A7977" s="2" t="s">
        <v>34502</v>
      </c>
      <c r="B7977">
        <v>311</v>
      </c>
      <c r="C7977" s="2" t="s">
        <v>22715</v>
      </c>
      <c r="D7977" t="s">
        <v>30664</v>
      </c>
      <c r="E7977">
        <v>8</v>
      </c>
      <c r="F7977" t="s">
        <v>23820</v>
      </c>
    </row>
    <row r="7978" spans="1:6">
      <c r="A7978" s="2" t="s">
        <v>34503</v>
      </c>
      <c r="B7978">
        <v>290</v>
      </c>
      <c r="C7978" s="2" t="s">
        <v>21207</v>
      </c>
      <c r="D7978" t="s">
        <v>19817</v>
      </c>
      <c r="E7978">
        <v>8</v>
      </c>
      <c r="F7978" t="s">
        <v>19251</v>
      </c>
    </row>
    <row r="7979" spans="1:6">
      <c r="A7979" s="2" t="s">
        <v>34504</v>
      </c>
      <c r="B7979">
        <v>290</v>
      </c>
      <c r="C7979" s="2" t="s">
        <v>19624</v>
      </c>
      <c r="D7979" t="s">
        <v>19625</v>
      </c>
      <c r="E7979">
        <v>8</v>
      </c>
      <c r="F7979" t="s">
        <v>19251</v>
      </c>
    </row>
    <row r="7980" spans="1:6">
      <c r="A7980" s="2" t="s">
        <v>34505</v>
      </c>
      <c r="B7980">
        <v>290</v>
      </c>
      <c r="C7980" s="2" t="s">
        <v>19389</v>
      </c>
      <c r="D7980" t="s">
        <v>25337</v>
      </c>
      <c r="E7980">
        <v>8</v>
      </c>
      <c r="F7980" t="s">
        <v>20872</v>
      </c>
    </row>
    <row r="7981" spans="1:6">
      <c r="A7981" s="2" t="s">
        <v>34506</v>
      </c>
      <c r="B7981">
        <v>309</v>
      </c>
      <c r="C7981" s="2" t="s">
        <v>20263</v>
      </c>
      <c r="D7981" t="s">
        <v>20264</v>
      </c>
      <c r="E7981">
        <v>8</v>
      </c>
      <c r="F7981" t="s">
        <v>20265</v>
      </c>
    </row>
    <row r="7982" spans="1:6">
      <c r="A7982" s="2" t="s">
        <v>34507</v>
      </c>
      <c r="B7982">
        <v>290</v>
      </c>
      <c r="C7982" s="2" t="s">
        <v>19397</v>
      </c>
      <c r="D7982" t="s">
        <v>19250</v>
      </c>
      <c r="E7982">
        <v>8</v>
      </c>
      <c r="F7982" t="s">
        <v>19251</v>
      </c>
    </row>
    <row r="7983" spans="1:6">
      <c r="A7983" s="2" t="s">
        <v>34508</v>
      </c>
      <c r="B7983">
        <v>309</v>
      </c>
      <c r="C7983" s="2" t="s">
        <v>20263</v>
      </c>
      <c r="D7983" t="s">
        <v>20264</v>
      </c>
      <c r="E7983">
        <v>8</v>
      </c>
      <c r="F7983" t="s">
        <v>20265</v>
      </c>
    </row>
    <row r="7984" spans="1:6">
      <c r="A7984" s="2" t="s">
        <v>34509</v>
      </c>
      <c r="B7984">
        <v>290</v>
      </c>
      <c r="C7984" s="2" t="s">
        <v>20871</v>
      </c>
      <c r="D7984" t="s">
        <v>19811</v>
      </c>
      <c r="E7984">
        <v>8</v>
      </c>
      <c r="F7984" t="s">
        <v>20872</v>
      </c>
    </row>
    <row r="7985" spans="1:6">
      <c r="A7985" s="2" t="s">
        <v>34510</v>
      </c>
      <c r="B7985">
        <v>290</v>
      </c>
      <c r="C7985" s="2" t="s">
        <v>19397</v>
      </c>
      <c r="D7985" t="s">
        <v>19250</v>
      </c>
      <c r="E7985">
        <v>8</v>
      </c>
      <c r="F7985" t="s">
        <v>19251</v>
      </c>
    </row>
    <row r="7986" spans="1:6">
      <c r="A7986" s="2" t="s">
        <v>34511</v>
      </c>
      <c r="B7986">
        <v>290</v>
      </c>
      <c r="C7986" s="2" t="s">
        <v>19397</v>
      </c>
      <c r="D7986" t="s">
        <v>19250</v>
      </c>
      <c r="E7986">
        <v>8</v>
      </c>
      <c r="F7986" t="s">
        <v>19251</v>
      </c>
    </row>
    <row r="7987" spans="1:6">
      <c r="A7987" s="2" t="s">
        <v>34512</v>
      </c>
      <c r="B7987">
        <v>290</v>
      </c>
      <c r="C7987" s="2" t="s">
        <v>19696</v>
      </c>
      <c r="D7987" t="s">
        <v>19250</v>
      </c>
      <c r="E7987">
        <v>8</v>
      </c>
      <c r="F7987" t="s">
        <v>19251</v>
      </c>
    </row>
    <row r="7988" spans="1:6">
      <c r="A7988" s="2" t="s">
        <v>34513</v>
      </c>
      <c r="B7988">
        <v>290</v>
      </c>
      <c r="C7988" s="2" t="s">
        <v>19397</v>
      </c>
      <c r="D7988" t="s">
        <v>19250</v>
      </c>
      <c r="E7988">
        <v>8</v>
      </c>
      <c r="F7988" t="s">
        <v>19251</v>
      </c>
    </row>
    <row r="7989" spans="1:6">
      <c r="A7989" s="2" t="s">
        <v>34514</v>
      </c>
      <c r="B7989">
        <v>290</v>
      </c>
      <c r="C7989" s="2" t="s">
        <v>20510</v>
      </c>
      <c r="D7989" t="s">
        <v>21211</v>
      </c>
      <c r="E7989">
        <v>8</v>
      </c>
      <c r="F7989" t="s">
        <v>21920</v>
      </c>
    </row>
    <row r="7990" spans="1:6">
      <c r="A7990" s="2" t="s">
        <v>34515</v>
      </c>
      <c r="B7990">
        <v>290</v>
      </c>
      <c r="C7990" s="2" t="s">
        <v>19624</v>
      </c>
      <c r="D7990" t="s">
        <v>19625</v>
      </c>
      <c r="E7990">
        <v>8</v>
      </c>
      <c r="F7990" t="s">
        <v>19251</v>
      </c>
    </row>
    <row r="7991" spans="1:6">
      <c r="A7991" s="2" t="s">
        <v>34516</v>
      </c>
      <c r="B7991">
        <v>290</v>
      </c>
      <c r="C7991" s="2" t="s">
        <v>19696</v>
      </c>
      <c r="D7991" t="s">
        <v>20967</v>
      </c>
      <c r="E7991">
        <v>8</v>
      </c>
      <c r="F7991" t="s">
        <v>19251</v>
      </c>
    </row>
    <row r="7992" spans="1:6">
      <c r="A7992" s="2" t="s">
        <v>34517</v>
      </c>
      <c r="B7992">
        <v>290</v>
      </c>
      <c r="C7992" s="2" t="s">
        <v>19624</v>
      </c>
      <c r="D7992" t="s">
        <v>19625</v>
      </c>
      <c r="E7992">
        <v>8</v>
      </c>
      <c r="F7992" t="s">
        <v>19251</v>
      </c>
    </row>
    <row r="7993" spans="1:6">
      <c r="A7993" s="2" t="s">
        <v>34518</v>
      </c>
      <c r="B7993">
        <v>290</v>
      </c>
      <c r="C7993" s="2" t="s">
        <v>19865</v>
      </c>
      <c r="D7993" t="s">
        <v>19250</v>
      </c>
      <c r="E7993">
        <v>8</v>
      </c>
      <c r="F7993" t="s">
        <v>19251</v>
      </c>
    </row>
    <row r="7994" spans="1:6">
      <c r="A7994" s="2" t="s">
        <v>34519</v>
      </c>
      <c r="B7994">
        <v>290</v>
      </c>
      <c r="C7994" s="2" t="s">
        <v>19624</v>
      </c>
      <c r="D7994" t="s">
        <v>19625</v>
      </c>
      <c r="E7994">
        <v>8</v>
      </c>
      <c r="F7994" t="s">
        <v>19251</v>
      </c>
    </row>
    <row r="7995" spans="1:6">
      <c r="A7995" s="2" t="s">
        <v>34520</v>
      </c>
      <c r="B7995">
        <v>290</v>
      </c>
      <c r="C7995" s="2" t="s">
        <v>21775</v>
      </c>
      <c r="D7995" t="s">
        <v>19625</v>
      </c>
      <c r="E7995">
        <v>8</v>
      </c>
      <c r="F7995" t="s">
        <v>19251</v>
      </c>
    </row>
    <row r="7996" spans="1:6">
      <c r="A7996" s="2" t="s">
        <v>34521</v>
      </c>
      <c r="B7996">
        <v>290</v>
      </c>
      <c r="C7996" s="2" t="s">
        <v>19624</v>
      </c>
      <c r="D7996" t="s">
        <v>19625</v>
      </c>
      <c r="E7996">
        <v>8</v>
      </c>
      <c r="F7996" t="s">
        <v>19251</v>
      </c>
    </row>
    <row r="7997" spans="1:6">
      <c r="A7997" s="2" t="s">
        <v>34522</v>
      </c>
      <c r="B7997">
        <v>290</v>
      </c>
      <c r="C7997" s="2" t="s">
        <v>19696</v>
      </c>
      <c r="D7997" t="s">
        <v>19250</v>
      </c>
      <c r="E7997">
        <v>8</v>
      </c>
      <c r="F7997" t="s">
        <v>19251</v>
      </c>
    </row>
    <row r="7998" spans="1:6">
      <c r="A7998" s="2" t="s">
        <v>34523</v>
      </c>
      <c r="B7998">
        <v>290</v>
      </c>
      <c r="C7998" s="2" t="s">
        <v>19397</v>
      </c>
      <c r="D7998" t="s">
        <v>19250</v>
      </c>
      <c r="E7998">
        <v>8</v>
      </c>
      <c r="F7998" t="s">
        <v>19251</v>
      </c>
    </row>
    <row r="7999" spans="1:6">
      <c r="A7999" s="2" t="s">
        <v>34524</v>
      </c>
      <c r="B7999">
        <v>290</v>
      </c>
      <c r="C7999" s="2" t="s">
        <v>21207</v>
      </c>
      <c r="D7999" t="s">
        <v>19817</v>
      </c>
      <c r="E7999">
        <v>8</v>
      </c>
      <c r="F7999" t="s">
        <v>19251</v>
      </c>
    </row>
    <row r="8000" spans="1:6">
      <c r="A8000" s="2" t="s">
        <v>34525</v>
      </c>
      <c r="B8000">
        <v>290</v>
      </c>
      <c r="C8000" s="2" t="s">
        <v>20871</v>
      </c>
      <c r="D8000" t="s">
        <v>19811</v>
      </c>
      <c r="E8000">
        <v>8</v>
      </c>
      <c r="F8000" t="s">
        <v>20872</v>
      </c>
    </row>
    <row r="8001" spans="1:6">
      <c r="A8001" s="2" t="s">
        <v>34526</v>
      </c>
      <c r="B8001">
        <v>290</v>
      </c>
      <c r="C8001" s="2" t="s">
        <v>19397</v>
      </c>
      <c r="D8001" t="s">
        <v>19250</v>
      </c>
      <c r="E8001">
        <v>8</v>
      </c>
      <c r="F8001" t="s">
        <v>19251</v>
      </c>
    </row>
    <row r="8002" spans="1:6">
      <c r="A8002" s="2" t="s">
        <v>34527</v>
      </c>
      <c r="B8002">
        <v>290</v>
      </c>
      <c r="C8002" s="2" t="s">
        <v>19397</v>
      </c>
      <c r="D8002" t="s">
        <v>19250</v>
      </c>
      <c r="E8002">
        <v>8</v>
      </c>
      <c r="F8002" t="s">
        <v>19251</v>
      </c>
    </row>
    <row r="8003" spans="1:6">
      <c r="A8003" s="2" t="s">
        <v>34528</v>
      </c>
      <c r="B8003">
        <v>290</v>
      </c>
      <c r="C8003" s="2" t="s">
        <v>19397</v>
      </c>
      <c r="D8003" t="s">
        <v>19250</v>
      </c>
      <c r="E8003">
        <v>8</v>
      </c>
      <c r="F8003" t="s">
        <v>19251</v>
      </c>
    </row>
    <row r="8004" spans="1:6">
      <c r="A8004" s="2" t="s">
        <v>34529</v>
      </c>
      <c r="B8004">
        <v>290</v>
      </c>
      <c r="C8004" s="2" t="s">
        <v>19397</v>
      </c>
      <c r="D8004" t="s">
        <v>19250</v>
      </c>
      <c r="E8004">
        <v>8</v>
      </c>
      <c r="F8004" t="s">
        <v>19251</v>
      </c>
    </row>
    <row r="8005" spans="1:6">
      <c r="A8005" s="2" t="s">
        <v>34530</v>
      </c>
      <c r="B8005">
        <v>619</v>
      </c>
      <c r="C8005" s="2" t="s">
        <v>34531</v>
      </c>
      <c r="D8005" t="s">
        <v>34532</v>
      </c>
      <c r="E8005">
        <v>9</v>
      </c>
      <c r="F8005" t="s">
        <v>34533</v>
      </c>
    </row>
    <row r="8006" spans="1:6">
      <c r="A8006" s="2" t="s">
        <v>34534</v>
      </c>
      <c r="B8006">
        <v>247</v>
      </c>
      <c r="C8006" s="2" t="s">
        <v>28168</v>
      </c>
      <c r="D8006" t="s">
        <v>21348</v>
      </c>
      <c r="E8006">
        <v>6</v>
      </c>
      <c r="F8006" t="s">
        <v>28169</v>
      </c>
    </row>
    <row r="8007" spans="1:6">
      <c r="A8007" s="2" t="s">
        <v>34535</v>
      </c>
      <c r="B8007">
        <v>640</v>
      </c>
      <c r="C8007" s="2" t="s">
        <v>22520</v>
      </c>
      <c r="D8007" t="s">
        <v>19822</v>
      </c>
      <c r="E8007">
        <v>16</v>
      </c>
      <c r="F8007" t="s">
        <v>22521</v>
      </c>
    </row>
    <row r="8008" spans="1:6">
      <c r="A8008" s="2" t="s">
        <v>34536</v>
      </c>
      <c r="B8008">
        <v>640</v>
      </c>
      <c r="C8008" s="2" t="s">
        <v>34537</v>
      </c>
      <c r="D8008" t="s">
        <v>28927</v>
      </c>
      <c r="E8008">
        <v>16</v>
      </c>
      <c r="F8008" t="s">
        <v>22521</v>
      </c>
    </row>
    <row r="8009" spans="1:6">
      <c r="A8009" s="2" t="s">
        <v>34538</v>
      </c>
      <c r="B8009">
        <v>640</v>
      </c>
      <c r="C8009" s="2" t="s">
        <v>34539</v>
      </c>
      <c r="D8009" t="s">
        <v>30120</v>
      </c>
      <c r="E8009">
        <v>16</v>
      </c>
      <c r="F8009" t="s">
        <v>22521</v>
      </c>
    </row>
    <row r="8010" spans="1:6">
      <c r="A8010" s="2" t="s">
        <v>34540</v>
      </c>
      <c r="B8010">
        <v>640</v>
      </c>
      <c r="C8010" s="2" t="s">
        <v>34537</v>
      </c>
      <c r="D8010" t="s">
        <v>28927</v>
      </c>
      <c r="E8010">
        <v>16</v>
      </c>
      <c r="F8010" t="s">
        <v>22521</v>
      </c>
    </row>
    <row r="8011" spans="1:6">
      <c r="A8011" s="2" t="s">
        <v>34541</v>
      </c>
      <c r="B8011">
        <v>293</v>
      </c>
      <c r="C8011" s="2" t="s">
        <v>22704</v>
      </c>
      <c r="D8011" t="s">
        <v>20879</v>
      </c>
      <c r="E8011">
        <v>8</v>
      </c>
      <c r="F8011" t="s">
        <v>21036</v>
      </c>
    </row>
    <row r="8012" spans="1:6">
      <c r="A8012" s="2" t="s">
        <v>34542</v>
      </c>
      <c r="B8012">
        <v>293</v>
      </c>
      <c r="C8012" s="2" t="s">
        <v>21579</v>
      </c>
      <c r="D8012" t="s">
        <v>21455</v>
      </c>
      <c r="E8012">
        <v>8</v>
      </c>
      <c r="F8012" t="s">
        <v>21456</v>
      </c>
    </row>
    <row r="8013" spans="1:6">
      <c r="A8013" s="2" t="s">
        <v>34543</v>
      </c>
      <c r="B8013">
        <v>711</v>
      </c>
      <c r="C8013" s="2" t="s">
        <v>20106</v>
      </c>
      <c r="D8013" t="s">
        <v>20986</v>
      </c>
      <c r="E8013">
        <v>16</v>
      </c>
      <c r="F8013" t="s">
        <v>20987</v>
      </c>
    </row>
    <row r="8014" spans="1:6">
      <c r="A8014" s="2" t="s">
        <v>34544</v>
      </c>
      <c r="B8014">
        <v>313</v>
      </c>
      <c r="C8014" s="2" t="s">
        <v>22627</v>
      </c>
      <c r="D8014" t="s">
        <v>21183</v>
      </c>
      <c r="E8014">
        <v>9</v>
      </c>
      <c r="F8014" t="s">
        <v>21184</v>
      </c>
    </row>
    <row r="8015" spans="1:6">
      <c r="A8015" s="2" t="s">
        <v>34545</v>
      </c>
      <c r="B8015">
        <v>290</v>
      </c>
      <c r="C8015" s="2" t="s">
        <v>21207</v>
      </c>
      <c r="D8015" t="s">
        <v>19817</v>
      </c>
      <c r="E8015">
        <v>8</v>
      </c>
      <c r="F8015" t="s">
        <v>19251</v>
      </c>
    </row>
    <row r="8016" spans="1:6">
      <c r="A8016" s="2" t="s">
        <v>34546</v>
      </c>
      <c r="B8016">
        <v>312</v>
      </c>
      <c r="C8016" s="2" t="s">
        <v>23510</v>
      </c>
      <c r="D8016" t="s">
        <v>20260</v>
      </c>
      <c r="E8016">
        <v>8</v>
      </c>
      <c r="F8016" t="s">
        <v>31082</v>
      </c>
    </row>
    <row r="8017" spans="1:6">
      <c r="A8017" s="2" t="s">
        <v>34547</v>
      </c>
      <c r="B8017">
        <v>293</v>
      </c>
      <c r="C8017" s="2" t="s">
        <v>20923</v>
      </c>
      <c r="D8017" t="s">
        <v>33606</v>
      </c>
      <c r="E8017">
        <v>8</v>
      </c>
      <c r="F8017" t="s">
        <v>33607</v>
      </c>
    </row>
    <row r="8018" spans="1:6">
      <c r="A8018" s="2" t="s">
        <v>34548</v>
      </c>
      <c r="B8018">
        <v>154</v>
      </c>
      <c r="C8018" s="2" t="s">
        <v>23793</v>
      </c>
      <c r="D8018" t="s">
        <v>20378</v>
      </c>
      <c r="E8018">
        <v>4</v>
      </c>
      <c r="F8018" t="s">
        <v>22326</v>
      </c>
    </row>
    <row r="8019" spans="1:6">
      <c r="A8019" s="2" t="s">
        <v>34549</v>
      </c>
      <c r="B8019">
        <v>286</v>
      </c>
      <c r="C8019" s="2" t="s">
        <v>34550</v>
      </c>
      <c r="D8019" t="s">
        <v>21455</v>
      </c>
      <c r="E8019">
        <v>8</v>
      </c>
      <c r="F8019" t="s">
        <v>30113</v>
      </c>
    </row>
    <row r="8020" spans="1:6">
      <c r="A8020" s="2" t="s">
        <v>34551</v>
      </c>
      <c r="B8020">
        <v>291</v>
      </c>
      <c r="C8020" s="2" t="s">
        <v>19478</v>
      </c>
      <c r="D8020" t="s">
        <v>19350</v>
      </c>
      <c r="E8020">
        <v>8</v>
      </c>
      <c r="F8020" t="s">
        <v>19351</v>
      </c>
    </row>
    <row r="8021" spans="1:6">
      <c r="A8021" s="2" t="s">
        <v>34552</v>
      </c>
      <c r="B8021">
        <v>185</v>
      </c>
      <c r="C8021" s="2" t="s">
        <v>34553</v>
      </c>
      <c r="D8021" t="s">
        <v>26166</v>
      </c>
      <c r="E8021">
        <v>5</v>
      </c>
      <c r="F8021" t="s">
        <v>34554</v>
      </c>
    </row>
    <row r="8022" spans="1:6">
      <c r="A8022" s="2" t="s">
        <v>34555</v>
      </c>
      <c r="B8022">
        <v>290</v>
      </c>
      <c r="C8022" s="2" t="s">
        <v>23301</v>
      </c>
      <c r="D8022" t="s">
        <v>26074</v>
      </c>
      <c r="E8022">
        <v>8</v>
      </c>
      <c r="F8022" t="s">
        <v>26154</v>
      </c>
    </row>
    <row r="8023" spans="1:6">
      <c r="A8023" s="2" t="s">
        <v>34556</v>
      </c>
      <c r="B8023">
        <v>294</v>
      </c>
      <c r="C8023" s="2" t="s">
        <v>32419</v>
      </c>
      <c r="D8023" t="s">
        <v>20444</v>
      </c>
      <c r="E8023">
        <v>8</v>
      </c>
      <c r="F8023" t="s">
        <v>20445</v>
      </c>
    </row>
    <row r="8024" spans="1:6">
      <c r="A8024" s="2" t="s">
        <v>34557</v>
      </c>
      <c r="B8024">
        <v>293</v>
      </c>
      <c r="C8024" s="2" t="s">
        <v>26470</v>
      </c>
      <c r="D8024" t="s">
        <v>20322</v>
      </c>
      <c r="E8024">
        <v>8</v>
      </c>
      <c r="F8024" t="s">
        <v>25692</v>
      </c>
    </row>
    <row r="8025" spans="1:6">
      <c r="A8025" s="2" t="s">
        <v>34558</v>
      </c>
      <c r="B8025">
        <v>312</v>
      </c>
      <c r="C8025" s="2" t="s">
        <v>23510</v>
      </c>
      <c r="D8025" t="s">
        <v>20260</v>
      </c>
      <c r="E8025">
        <v>8</v>
      </c>
      <c r="F8025" t="s">
        <v>31082</v>
      </c>
    </row>
    <row r="8026" spans="1:6">
      <c r="A8026" s="2" t="s">
        <v>34559</v>
      </c>
      <c r="B8026">
        <v>284</v>
      </c>
      <c r="C8026" s="2" t="s">
        <v>34560</v>
      </c>
      <c r="D8026" t="s">
        <v>34561</v>
      </c>
      <c r="E8026">
        <v>8</v>
      </c>
      <c r="F8026" t="s">
        <v>32664</v>
      </c>
    </row>
    <row r="8027" spans="1:6">
      <c r="A8027" s="2" t="s">
        <v>34562</v>
      </c>
      <c r="B8027">
        <v>285</v>
      </c>
      <c r="C8027" s="2" t="s">
        <v>27251</v>
      </c>
      <c r="D8027" t="s">
        <v>34563</v>
      </c>
      <c r="E8027">
        <v>8</v>
      </c>
      <c r="F8027" t="s">
        <v>22163</v>
      </c>
    </row>
    <row r="8028" spans="1:6">
      <c r="A8028" s="2" t="s">
        <v>34564</v>
      </c>
      <c r="B8028">
        <v>154</v>
      </c>
      <c r="C8028" s="2" t="s">
        <v>31449</v>
      </c>
      <c r="D8028" t="s">
        <v>23192</v>
      </c>
      <c r="E8028">
        <v>4</v>
      </c>
      <c r="F8028" t="s">
        <v>22326</v>
      </c>
    </row>
    <row r="8029" spans="1:6">
      <c r="A8029" s="2" t="s">
        <v>34565</v>
      </c>
      <c r="B8029">
        <v>538</v>
      </c>
      <c r="C8029" s="2" t="s">
        <v>34566</v>
      </c>
      <c r="D8029" t="s">
        <v>22981</v>
      </c>
      <c r="E8029">
        <v>10</v>
      </c>
      <c r="F8029" t="s">
        <v>34567</v>
      </c>
    </row>
    <row r="8030" spans="1:6">
      <c r="A8030" s="2" t="s">
        <v>34568</v>
      </c>
      <c r="B8030">
        <v>295</v>
      </c>
      <c r="C8030" s="2" t="s">
        <v>34569</v>
      </c>
      <c r="D8030" t="s">
        <v>29926</v>
      </c>
      <c r="E8030">
        <v>7</v>
      </c>
      <c r="F8030" t="s">
        <v>34570</v>
      </c>
    </row>
    <row r="8031" spans="1:6">
      <c r="A8031" s="2" t="s">
        <v>34571</v>
      </c>
      <c r="B8031">
        <v>669</v>
      </c>
      <c r="C8031" s="2" t="s">
        <v>24004</v>
      </c>
      <c r="D8031" t="s">
        <v>24653</v>
      </c>
      <c r="E8031">
        <v>16</v>
      </c>
      <c r="F8031" t="s">
        <v>20437</v>
      </c>
    </row>
    <row r="8032" spans="1:6">
      <c r="A8032" s="2" t="s">
        <v>34572</v>
      </c>
      <c r="B8032">
        <v>627</v>
      </c>
      <c r="C8032" s="2" t="s">
        <v>34573</v>
      </c>
      <c r="D8032" t="s">
        <v>24171</v>
      </c>
      <c r="E8032">
        <v>15</v>
      </c>
      <c r="F8032" t="s">
        <v>34574</v>
      </c>
    </row>
    <row r="8033" spans="1:6">
      <c r="A8033" s="2" t="s">
        <v>34575</v>
      </c>
      <c r="B8033">
        <v>314</v>
      </c>
      <c r="C8033" s="2" t="s">
        <v>25098</v>
      </c>
      <c r="D8033" t="s">
        <v>21865</v>
      </c>
      <c r="E8033">
        <v>9</v>
      </c>
      <c r="F8033" t="s">
        <v>21866</v>
      </c>
    </row>
    <row r="8034" spans="1:6">
      <c r="A8034" s="2" t="s">
        <v>34576</v>
      </c>
      <c r="B8034">
        <v>672</v>
      </c>
      <c r="C8034" s="2" t="s">
        <v>34577</v>
      </c>
      <c r="D8034" t="s">
        <v>21451</v>
      </c>
      <c r="E8034">
        <v>16</v>
      </c>
      <c r="F8034" t="s">
        <v>34578</v>
      </c>
    </row>
    <row r="8035" spans="1:6">
      <c r="A8035" s="2" t="s">
        <v>34579</v>
      </c>
      <c r="B8035">
        <v>669</v>
      </c>
      <c r="C8035" s="2" t="s">
        <v>20435</v>
      </c>
      <c r="D8035" t="s">
        <v>20436</v>
      </c>
      <c r="E8035">
        <v>16</v>
      </c>
      <c r="F8035" t="s">
        <v>20437</v>
      </c>
    </row>
    <row r="8036" spans="1:6">
      <c r="A8036" s="2" t="s">
        <v>34580</v>
      </c>
      <c r="B8036">
        <v>325</v>
      </c>
      <c r="C8036" s="2" t="s">
        <v>34581</v>
      </c>
      <c r="D8036" t="s">
        <v>34582</v>
      </c>
      <c r="E8036">
        <v>8</v>
      </c>
      <c r="F8036" t="s">
        <v>34583</v>
      </c>
    </row>
    <row r="8037" spans="1:6">
      <c r="A8037" s="2" t="s">
        <v>34584</v>
      </c>
      <c r="B8037">
        <v>582</v>
      </c>
      <c r="C8037" s="2" t="s">
        <v>34585</v>
      </c>
      <c r="D8037" t="s">
        <v>19686</v>
      </c>
      <c r="E8037">
        <v>12</v>
      </c>
      <c r="F8037" t="s">
        <v>34586</v>
      </c>
    </row>
    <row r="8038" spans="1:6">
      <c r="A8038" s="2" t="s">
        <v>34587</v>
      </c>
      <c r="B8038">
        <v>154</v>
      </c>
      <c r="C8038" s="2" t="s">
        <v>26169</v>
      </c>
      <c r="D8038" t="s">
        <v>23192</v>
      </c>
      <c r="E8038">
        <v>4</v>
      </c>
      <c r="F8038" t="s">
        <v>21482</v>
      </c>
    </row>
    <row r="8039" spans="1:6">
      <c r="A8039" s="2" t="s">
        <v>34588</v>
      </c>
      <c r="B8039">
        <v>310</v>
      </c>
      <c r="C8039" s="2" t="s">
        <v>28223</v>
      </c>
      <c r="D8039" t="s">
        <v>19908</v>
      </c>
      <c r="E8039">
        <v>8</v>
      </c>
      <c r="F8039" t="s">
        <v>19493</v>
      </c>
    </row>
    <row r="8040" spans="1:6">
      <c r="A8040" s="2" t="s">
        <v>34589</v>
      </c>
      <c r="B8040">
        <v>154</v>
      </c>
      <c r="C8040" s="2" t="s">
        <v>31449</v>
      </c>
      <c r="D8040" t="s">
        <v>22957</v>
      </c>
      <c r="E8040">
        <v>4</v>
      </c>
      <c r="F8040" t="s">
        <v>20804</v>
      </c>
    </row>
    <row r="8041" spans="1:6">
      <c r="A8041" s="2" t="s">
        <v>34590</v>
      </c>
      <c r="B8041">
        <v>587</v>
      </c>
      <c r="C8041" s="2" t="s">
        <v>33170</v>
      </c>
      <c r="D8041" t="s">
        <v>34591</v>
      </c>
      <c r="E8041">
        <v>9</v>
      </c>
      <c r="F8041" t="s">
        <v>34592</v>
      </c>
    </row>
    <row r="8042" spans="1:6">
      <c r="A8042" s="2" t="s">
        <v>34593</v>
      </c>
      <c r="B8042">
        <v>446</v>
      </c>
      <c r="C8042" s="2" t="s">
        <v>23865</v>
      </c>
      <c r="D8042" t="s">
        <v>21114</v>
      </c>
      <c r="E8042">
        <v>8</v>
      </c>
      <c r="F8042" t="s">
        <v>34594</v>
      </c>
    </row>
    <row r="8043" spans="1:6">
      <c r="A8043" s="2" t="s">
        <v>34595</v>
      </c>
      <c r="B8043">
        <v>540</v>
      </c>
      <c r="C8043" s="2" t="s">
        <v>34596</v>
      </c>
      <c r="D8043" t="s">
        <v>34597</v>
      </c>
      <c r="E8043">
        <v>8</v>
      </c>
      <c r="F8043" t="s">
        <v>34598</v>
      </c>
    </row>
    <row r="8044" spans="1:6">
      <c r="A8044" s="2" t="s">
        <v>34599</v>
      </c>
      <c r="B8044">
        <v>593</v>
      </c>
      <c r="C8044" s="2" t="s">
        <v>29352</v>
      </c>
      <c r="D8044" t="s">
        <v>19609</v>
      </c>
      <c r="E8044">
        <v>9</v>
      </c>
      <c r="F8044" t="s">
        <v>34600</v>
      </c>
    </row>
    <row r="8045" spans="1:6">
      <c r="A8045" s="2" t="s">
        <v>34601</v>
      </c>
      <c r="B8045">
        <v>610</v>
      </c>
      <c r="C8045" s="2" t="s">
        <v>27450</v>
      </c>
      <c r="D8045" t="s">
        <v>22607</v>
      </c>
      <c r="E8045">
        <v>9</v>
      </c>
      <c r="F8045" t="s">
        <v>34602</v>
      </c>
    </row>
    <row r="8046" spans="1:6">
      <c r="A8046" s="2" t="s">
        <v>34603</v>
      </c>
      <c r="B8046">
        <v>553</v>
      </c>
      <c r="C8046" s="2" t="s">
        <v>34604</v>
      </c>
      <c r="D8046" t="s">
        <v>19359</v>
      </c>
      <c r="E8046">
        <v>8</v>
      </c>
      <c r="F8046" t="s">
        <v>34605</v>
      </c>
    </row>
    <row r="8047" spans="1:6">
      <c r="A8047" s="2" t="s">
        <v>34606</v>
      </c>
      <c r="B8047">
        <v>290</v>
      </c>
      <c r="C8047" s="2" t="s">
        <v>23301</v>
      </c>
      <c r="D8047" t="s">
        <v>26074</v>
      </c>
      <c r="E8047">
        <v>8</v>
      </c>
      <c r="F8047" t="s">
        <v>26154</v>
      </c>
    </row>
    <row r="8048" spans="1:6">
      <c r="A8048" s="2" t="s">
        <v>34607</v>
      </c>
      <c r="B8048">
        <v>290</v>
      </c>
      <c r="C8048" s="2" t="s">
        <v>23301</v>
      </c>
      <c r="D8048" t="s">
        <v>26074</v>
      </c>
      <c r="E8048">
        <v>8</v>
      </c>
      <c r="F8048" t="s">
        <v>26154</v>
      </c>
    </row>
    <row r="8049" spans="1:6">
      <c r="A8049" s="2" t="s">
        <v>34608</v>
      </c>
      <c r="B8049">
        <v>290</v>
      </c>
      <c r="C8049" s="2" t="s">
        <v>29363</v>
      </c>
      <c r="D8049" t="s">
        <v>26074</v>
      </c>
      <c r="E8049">
        <v>8</v>
      </c>
      <c r="F8049" t="s">
        <v>26154</v>
      </c>
    </row>
    <row r="8050" spans="1:6">
      <c r="A8050" s="2" t="s">
        <v>34609</v>
      </c>
      <c r="B8050">
        <v>669</v>
      </c>
      <c r="C8050" s="2" t="s">
        <v>20435</v>
      </c>
      <c r="D8050" t="s">
        <v>20436</v>
      </c>
      <c r="E8050">
        <v>16</v>
      </c>
      <c r="F8050" t="s">
        <v>20437</v>
      </c>
    </row>
    <row r="8051" spans="1:6">
      <c r="A8051" s="2" t="s">
        <v>34610</v>
      </c>
      <c r="B8051">
        <v>669</v>
      </c>
      <c r="C8051" s="2" t="s">
        <v>20435</v>
      </c>
      <c r="D8051" t="s">
        <v>20436</v>
      </c>
      <c r="E8051">
        <v>16</v>
      </c>
      <c r="F8051" t="s">
        <v>20437</v>
      </c>
    </row>
    <row r="8052" spans="1:6">
      <c r="A8052" s="2" t="s">
        <v>34611</v>
      </c>
      <c r="B8052">
        <v>289</v>
      </c>
      <c r="C8052" s="2" t="s">
        <v>29929</v>
      </c>
      <c r="D8052" t="s">
        <v>24052</v>
      </c>
      <c r="E8052">
        <v>8</v>
      </c>
      <c r="F8052" t="s">
        <v>20261</v>
      </c>
    </row>
    <row r="8053" spans="1:6">
      <c r="A8053" s="2" t="s">
        <v>34612</v>
      </c>
      <c r="B8053">
        <v>312</v>
      </c>
      <c r="C8053" s="2" t="s">
        <v>23510</v>
      </c>
      <c r="D8053" t="s">
        <v>20260</v>
      </c>
      <c r="E8053">
        <v>8</v>
      </c>
      <c r="F8053" t="s">
        <v>31082</v>
      </c>
    </row>
    <row r="8054" spans="1:6">
      <c r="A8054" s="2" t="s">
        <v>34613</v>
      </c>
      <c r="B8054">
        <v>154</v>
      </c>
      <c r="C8054" s="2" t="s">
        <v>23216</v>
      </c>
      <c r="D8054" t="s">
        <v>19723</v>
      </c>
      <c r="E8054">
        <v>4</v>
      </c>
      <c r="F8054" t="s">
        <v>23073</v>
      </c>
    </row>
    <row r="8055" spans="1:6">
      <c r="A8055" s="2" t="s">
        <v>34614</v>
      </c>
      <c r="B8055">
        <v>282</v>
      </c>
      <c r="C8055" s="2" t="s">
        <v>22715</v>
      </c>
      <c r="D8055" t="s">
        <v>34615</v>
      </c>
      <c r="E8055">
        <v>8</v>
      </c>
      <c r="F8055" t="s">
        <v>34616</v>
      </c>
    </row>
    <row r="8056" spans="1:6">
      <c r="A8056" s="2" t="s">
        <v>34617</v>
      </c>
      <c r="B8056">
        <v>304</v>
      </c>
      <c r="C8056" s="2" t="s">
        <v>34618</v>
      </c>
      <c r="D8056" t="s">
        <v>34619</v>
      </c>
      <c r="E8056">
        <v>8</v>
      </c>
      <c r="F8056" t="s">
        <v>34620</v>
      </c>
    </row>
    <row r="8057" spans="1:6">
      <c r="A8057" s="2" t="s">
        <v>34621</v>
      </c>
      <c r="B8057">
        <v>154</v>
      </c>
      <c r="C8057" s="2" t="s">
        <v>23194</v>
      </c>
      <c r="D8057" t="s">
        <v>22362</v>
      </c>
      <c r="E8057">
        <v>4</v>
      </c>
      <c r="F8057" t="s">
        <v>19315</v>
      </c>
    </row>
    <row r="8058" spans="1:6">
      <c r="A8058" s="2" t="s">
        <v>34622</v>
      </c>
      <c r="B8058">
        <v>618</v>
      </c>
      <c r="C8058" s="2" t="s">
        <v>34623</v>
      </c>
      <c r="D8058" t="s">
        <v>34624</v>
      </c>
      <c r="E8058">
        <v>9</v>
      </c>
      <c r="F8058" t="s">
        <v>34625</v>
      </c>
    </row>
    <row r="8059" spans="1:6">
      <c r="A8059" s="2" t="s">
        <v>34626</v>
      </c>
      <c r="B8059">
        <v>698</v>
      </c>
      <c r="C8059" s="2" t="s">
        <v>34627</v>
      </c>
      <c r="D8059" t="s">
        <v>19979</v>
      </c>
      <c r="E8059">
        <v>9</v>
      </c>
      <c r="F8059" t="s">
        <v>34628</v>
      </c>
    </row>
    <row r="8060" spans="1:6">
      <c r="A8060" s="2" t="s">
        <v>34629</v>
      </c>
      <c r="B8060">
        <v>336</v>
      </c>
      <c r="C8060" s="2" t="s">
        <v>34630</v>
      </c>
      <c r="D8060" t="s">
        <v>25411</v>
      </c>
      <c r="E8060">
        <v>7</v>
      </c>
      <c r="F8060" t="s">
        <v>34631</v>
      </c>
    </row>
    <row r="8061" spans="1:6">
      <c r="A8061" s="2" t="s">
        <v>34632</v>
      </c>
      <c r="B8061">
        <v>602</v>
      </c>
      <c r="C8061" s="2" t="s">
        <v>21674</v>
      </c>
      <c r="D8061" t="s">
        <v>32328</v>
      </c>
      <c r="E8061">
        <v>9</v>
      </c>
      <c r="F8061" t="s">
        <v>34633</v>
      </c>
    </row>
    <row r="8062" spans="1:6">
      <c r="A8062" s="2" t="s">
        <v>34634</v>
      </c>
      <c r="B8062">
        <v>395</v>
      </c>
      <c r="C8062" s="2" t="s">
        <v>34635</v>
      </c>
      <c r="D8062" t="s">
        <v>23717</v>
      </c>
      <c r="E8062">
        <v>7</v>
      </c>
      <c r="F8062" t="s">
        <v>34636</v>
      </c>
    </row>
    <row r="8063" spans="1:6">
      <c r="A8063" s="2" t="s">
        <v>34637</v>
      </c>
      <c r="B8063">
        <v>293</v>
      </c>
      <c r="C8063" s="2" t="s">
        <v>26148</v>
      </c>
      <c r="D8063" t="s">
        <v>22814</v>
      </c>
      <c r="E8063">
        <v>8</v>
      </c>
      <c r="F8063" t="s">
        <v>20876</v>
      </c>
    </row>
    <row r="8064" spans="1:6">
      <c r="A8064" s="2" t="s">
        <v>34638</v>
      </c>
      <c r="B8064">
        <v>293</v>
      </c>
      <c r="C8064" s="2" t="s">
        <v>22165</v>
      </c>
      <c r="D8064" t="s">
        <v>20815</v>
      </c>
      <c r="E8064">
        <v>8</v>
      </c>
      <c r="F8064" t="s">
        <v>32101</v>
      </c>
    </row>
    <row r="8065" spans="1:6">
      <c r="A8065" s="2" t="s">
        <v>34639</v>
      </c>
      <c r="B8065">
        <v>293</v>
      </c>
      <c r="C8065" s="2" t="s">
        <v>22165</v>
      </c>
      <c r="D8065" t="s">
        <v>20815</v>
      </c>
      <c r="E8065">
        <v>8</v>
      </c>
      <c r="F8065" t="s">
        <v>32101</v>
      </c>
    </row>
    <row r="8066" spans="1:6">
      <c r="A8066" s="2" t="s">
        <v>34640</v>
      </c>
      <c r="B8066">
        <v>293</v>
      </c>
      <c r="C8066" s="2" t="s">
        <v>22165</v>
      </c>
      <c r="D8066" t="s">
        <v>20815</v>
      </c>
      <c r="E8066">
        <v>8</v>
      </c>
      <c r="F8066" t="s">
        <v>32101</v>
      </c>
    </row>
    <row r="8067" spans="1:6">
      <c r="A8067" s="2" t="s">
        <v>34641</v>
      </c>
      <c r="B8067">
        <v>293</v>
      </c>
      <c r="C8067" s="2" t="s">
        <v>22165</v>
      </c>
      <c r="D8067" t="s">
        <v>20815</v>
      </c>
      <c r="E8067">
        <v>8</v>
      </c>
      <c r="F8067" t="s">
        <v>32101</v>
      </c>
    </row>
    <row r="8068" spans="1:6">
      <c r="A8068" s="2" t="s">
        <v>34642</v>
      </c>
      <c r="B8068">
        <v>293</v>
      </c>
      <c r="C8068" s="2" t="s">
        <v>20443</v>
      </c>
      <c r="D8068" t="s">
        <v>24911</v>
      </c>
      <c r="E8068">
        <v>8</v>
      </c>
      <c r="F8068" t="s">
        <v>20876</v>
      </c>
    </row>
    <row r="8069" spans="1:6">
      <c r="A8069" s="2" t="s">
        <v>34643</v>
      </c>
      <c r="B8069">
        <v>293</v>
      </c>
      <c r="C8069" s="2" t="s">
        <v>22165</v>
      </c>
      <c r="D8069" t="s">
        <v>20815</v>
      </c>
      <c r="E8069">
        <v>8</v>
      </c>
      <c r="F8069" t="s">
        <v>32101</v>
      </c>
    </row>
    <row r="8070" spans="1:6">
      <c r="A8070" s="2" t="s">
        <v>34644</v>
      </c>
      <c r="B8070">
        <v>293</v>
      </c>
      <c r="C8070" s="2" t="s">
        <v>21807</v>
      </c>
      <c r="D8070" t="s">
        <v>21808</v>
      </c>
      <c r="E8070">
        <v>8</v>
      </c>
      <c r="F8070" t="s">
        <v>20876</v>
      </c>
    </row>
    <row r="8071" spans="1:6">
      <c r="A8071" s="2" t="s">
        <v>34645</v>
      </c>
      <c r="B8071">
        <v>293</v>
      </c>
      <c r="C8071" s="2" t="s">
        <v>20443</v>
      </c>
      <c r="D8071" t="s">
        <v>24911</v>
      </c>
      <c r="E8071">
        <v>8</v>
      </c>
      <c r="F8071" t="s">
        <v>20876</v>
      </c>
    </row>
    <row r="8072" spans="1:6">
      <c r="A8072" s="2" t="s">
        <v>34646</v>
      </c>
      <c r="B8072">
        <v>293</v>
      </c>
      <c r="C8072" s="2" t="s">
        <v>22165</v>
      </c>
      <c r="D8072" t="s">
        <v>20815</v>
      </c>
      <c r="E8072">
        <v>8</v>
      </c>
      <c r="F8072" t="s">
        <v>32101</v>
      </c>
    </row>
    <row r="8073" spans="1:6">
      <c r="A8073" s="2" t="s">
        <v>34647</v>
      </c>
      <c r="B8073">
        <v>293</v>
      </c>
      <c r="C8073" s="2" t="s">
        <v>20476</v>
      </c>
      <c r="D8073" t="s">
        <v>24911</v>
      </c>
      <c r="E8073">
        <v>8</v>
      </c>
      <c r="F8073" t="s">
        <v>20876</v>
      </c>
    </row>
    <row r="8074" spans="1:6">
      <c r="A8074" s="2" t="s">
        <v>34648</v>
      </c>
      <c r="B8074">
        <v>293</v>
      </c>
      <c r="C8074" s="2" t="s">
        <v>34649</v>
      </c>
      <c r="D8074" t="s">
        <v>22814</v>
      </c>
      <c r="E8074">
        <v>8</v>
      </c>
      <c r="F8074" t="s">
        <v>20876</v>
      </c>
    </row>
    <row r="8075" spans="1:6">
      <c r="A8075" s="2" t="s">
        <v>34650</v>
      </c>
      <c r="B8075">
        <v>293</v>
      </c>
      <c r="C8075" s="2" t="s">
        <v>26148</v>
      </c>
      <c r="D8075" t="s">
        <v>22814</v>
      </c>
      <c r="E8075">
        <v>8</v>
      </c>
      <c r="F8075" t="s">
        <v>20876</v>
      </c>
    </row>
    <row r="8076" spans="1:6">
      <c r="A8076" s="2" t="s">
        <v>34651</v>
      </c>
      <c r="B8076">
        <v>293</v>
      </c>
      <c r="C8076" s="2" t="s">
        <v>21807</v>
      </c>
      <c r="D8076" t="s">
        <v>21808</v>
      </c>
      <c r="E8076">
        <v>8</v>
      </c>
      <c r="F8076" t="s">
        <v>20876</v>
      </c>
    </row>
    <row r="8077" spans="1:6">
      <c r="A8077" s="2" t="s">
        <v>34652</v>
      </c>
      <c r="B8077">
        <v>293</v>
      </c>
      <c r="C8077" s="2" t="s">
        <v>31870</v>
      </c>
      <c r="D8077" t="s">
        <v>24911</v>
      </c>
      <c r="E8077">
        <v>8</v>
      </c>
      <c r="F8077" t="s">
        <v>20876</v>
      </c>
    </row>
    <row r="8078" spans="1:6">
      <c r="A8078" s="2" t="s">
        <v>34653</v>
      </c>
      <c r="B8078">
        <v>293</v>
      </c>
      <c r="C8078" s="2" t="s">
        <v>32100</v>
      </c>
      <c r="D8078" t="s">
        <v>26604</v>
      </c>
      <c r="E8078">
        <v>8</v>
      </c>
      <c r="F8078" t="s">
        <v>32101</v>
      </c>
    </row>
    <row r="8079" spans="1:6">
      <c r="A8079" s="2" t="s">
        <v>34654</v>
      </c>
      <c r="B8079">
        <v>126</v>
      </c>
      <c r="C8079" s="2" t="s">
        <v>34655</v>
      </c>
      <c r="D8079" t="s">
        <v>24803</v>
      </c>
      <c r="E8079">
        <v>3</v>
      </c>
      <c r="F8079" t="s">
        <v>29682</v>
      </c>
    </row>
    <row r="8080" spans="1:6">
      <c r="A8080" s="2" t="s">
        <v>34656</v>
      </c>
      <c r="B8080">
        <v>293</v>
      </c>
      <c r="C8080" s="2" t="s">
        <v>22165</v>
      </c>
      <c r="D8080" t="s">
        <v>20815</v>
      </c>
      <c r="E8080">
        <v>8</v>
      </c>
      <c r="F8080" t="s">
        <v>32101</v>
      </c>
    </row>
    <row r="8081" spans="1:6">
      <c r="A8081" s="2" t="s">
        <v>34657</v>
      </c>
      <c r="B8081">
        <v>293</v>
      </c>
      <c r="C8081" s="2" t="s">
        <v>20443</v>
      </c>
      <c r="D8081" t="s">
        <v>24911</v>
      </c>
      <c r="E8081">
        <v>8</v>
      </c>
      <c r="F8081" t="s">
        <v>20876</v>
      </c>
    </row>
    <row r="8082" spans="1:6">
      <c r="A8082" s="2" t="s">
        <v>34658</v>
      </c>
      <c r="B8082">
        <v>293</v>
      </c>
      <c r="C8082" s="2" t="s">
        <v>22165</v>
      </c>
      <c r="D8082" t="s">
        <v>20815</v>
      </c>
      <c r="E8082">
        <v>8</v>
      </c>
      <c r="F8082" t="s">
        <v>32101</v>
      </c>
    </row>
    <row r="8083" spans="1:6">
      <c r="A8083" s="2" t="s">
        <v>34659</v>
      </c>
      <c r="B8083">
        <v>126</v>
      </c>
      <c r="C8083" s="2" t="s">
        <v>34655</v>
      </c>
      <c r="D8083" t="s">
        <v>24803</v>
      </c>
      <c r="E8083">
        <v>3</v>
      </c>
      <c r="F8083" t="s">
        <v>29682</v>
      </c>
    </row>
    <row r="8084" spans="1:6">
      <c r="A8084" s="2" t="s">
        <v>34660</v>
      </c>
      <c r="B8084">
        <v>293</v>
      </c>
      <c r="C8084" s="2" t="s">
        <v>21454</v>
      </c>
      <c r="D8084" t="s">
        <v>21455</v>
      </c>
      <c r="E8084">
        <v>8</v>
      </c>
      <c r="F8084" t="s">
        <v>21456</v>
      </c>
    </row>
    <row r="8085" spans="1:6">
      <c r="A8085" s="2" t="s">
        <v>34661</v>
      </c>
      <c r="B8085">
        <v>293</v>
      </c>
      <c r="C8085" s="2" t="s">
        <v>21807</v>
      </c>
      <c r="D8085" t="s">
        <v>21808</v>
      </c>
      <c r="E8085">
        <v>8</v>
      </c>
      <c r="F8085" t="s">
        <v>20876</v>
      </c>
    </row>
    <row r="8086" spans="1:6">
      <c r="A8086" s="2" t="s">
        <v>34662</v>
      </c>
      <c r="B8086">
        <v>293</v>
      </c>
      <c r="C8086" s="2" t="s">
        <v>28173</v>
      </c>
      <c r="D8086" t="s">
        <v>33795</v>
      </c>
      <c r="E8086">
        <v>8</v>
      </c>
      <c r="F8086" t="s">
        <v>20876</v>
      </c>
    </row>
    <row r="8087" spans="1:6">
      <c r="A8087" s="2" t="s">
        <v>34663</v>
      </c>
      <c r="B8087">
        <v>293</v>
      </c>
      <c r="C8087" s="2" t="s">
        <v>26148</v>
      </c>
      <c r="D8087" t="s">
        <v>22814</v>
      </c>
      <c r="E8087">
        <v>8</v>
      </c>
      <c r="F8087" t="s">
        <v>20876</v>
      </c>
    </row>
    <row r="8088" spans="1:6">
      <c r="A8088" s="2" t="s">
        <v>34664</v>
      </c>
      <c r="B8088">
        <v>293</v>
      </c>
      <c r="C8088" s="2" t="s">
        <v>26148</v>
      </c>
      <c r="D8088" t="s">
        <v>22814</v>
      </c>
      <c r="E8088">
        <v>8</v>
      </c>
      <c r="F8088" t="s">
        <v>20876</v>
      </c>
    </row>
    <row r="8089" spans="1:6">
      <c r="A8089" s="2" t="s">
        <v>34665</v>
      </c>
      <c r="B8089">
        <v>293</v>
      </c>
      <c r="C8089" s="2" t="s">
        <v>28173</v>
      </c>
      <c r="D8089" t="s">
        <v>33795</v>
      </c>
      <c r="E8089">
        <v>8</v>
      </c>
      <c r="F8089" t="s">
        <v>20876</v>
      </c>
    </row>
    <row r="8090" spans="1:6">
      <c r="A8090" s="2" t="s">
        <v>34666</v>
      </c>
      <c r="B8090">
        <v>293</v>
      </c>
      <c r="C8090" s="2" t="s">
        <v>22583</v>
      </c>
      <c r="D8090" t="s">
        <v>21808</v>
      </c>
      <c r="E8090">
        <v>8</v>
      </c>
      <c r="F8090" t="s">
        <v>20876</v>
      </c>
    </row>
    <row r="8091" spans="1:6">
      <c r="A8091" s="2" t="s">
        <v>34667</v>
      </c>
      <c r="B8091">
        <v>293</v>
      </c>
      <c r="C8091" s="2" t="s">
        <v>28874</v>
      </c>
      <c r="D8091" t="s">
        <v>28875</v>
      </c>
      <c r="E8091">
        <v>8</v>
      </c>
      <c r="F8091" t="s">
        <v>20876</v>
      </c>
    </row>
    <row r="8092" spans="1:6">
      <c r="A8092" s="2" t="s">
        <v>34668</v>
      </c>
      <c r="B8092">
        <v>293</v>
      </c>
      <c r="C8092" s="2" t="s">
        <v>22165</v>
      </c>
      <c r="D8092" t="s">
        <v>20815</v>
      </c>
      <c r="E8092">
        <v>8</v>
      </c>
      <c r="F8092" t="s">
        <v>32101</v>
      </c>
    </row>
    <row r="8093" spans="1:6">
      <c r="A8093" s="2" t="s">
        <v>34669</v>
      </c>
      <c r="B8093">
        <v>293</v>
      </c>
      <c r="C8093" s="2" t="s">
        <v>21807</v>
      </c>
      <c r="D8093" t="s">
        <v>21808</v>
      </c>
      <c r="E8093">
        <v>8</v>
      </c>
      <c r="F8093" t="s">
        <v>20876</v>
      </c>
    </row>
    <row r="8094" spans="1:6">
      <c r="A8094" s="2" t="s">
        <v>34670</v>
      </c>
      <c r="B8094">
        <v>293</v>
      </c>
      <c r="C8094" s="2" t="s">
        <v>21454</v>
      </c>
      <c r="D8094" t="s">
        <v>21455</v>
      </c>
      <c r="E8094">
        <v>8</v>
      </c>
      <c r="F8094" t="s">
        <v>21456</v>
      </c>
    </row>
    <row r="8095" spans="1:6">
      <c r="A8095" s="2" t="s">
        <v>34671</v>
      </c>
      <c r="B8095">
        <v>293</v>
      </c>
      <c r="C8095" s="2" t="s">
        <v>29359</v>
      </c>
      <c r="D8095" t="s">
        <v>29360</v>
      </c>
      <c r="E8095">
        <v>8</v>
      </c>
      <c r="F8095" t="s">
        <v>20876</v>
      </c>
    </row>
    <row r="8096" spans="1:6">
      <c r="A8096" s="2" t="s">
        <v>34672</v>
      </c>
      <c r="B8096">
        <v>293</v>
      </c>
      <c r="C8096" s="2" t="s">
        <v>20204</v>
      </c>
      <c r="D8096" t="s">
        <v>26817</v>
      </c>
      <c r="E8096">
        <v>8</v>
      </c>
      <c r="F8096" t="s">
        <v>20876</v>
      </c>
    </row>
    <row r="8097" spans="1:6">
      <c r="A8097" s="2" t="s">
        <v>34673</v>
      </c>
      <c r="B8097">
        <v>293</v>
      </c>
      <c r="C8097" s="2" t="s">
        <v>22165</v>
      </c>
      <c r="D8097" t="s">
        <v>20815</v>
      </c>
      <c r="E8097">
        <v>8</v>
      </c>
      <c r="F8097" t="s">
        <v>32101</v>
      </c>
    </row>
    <row r="8098" spans="1:6">
      <c r="A8098" s="2" t="s">
        <v>34674</v>
      </c>
      <c r="B8098">
        <v>293</v>
      </c>
      <c r="C8098" s="2" t="s">
        <v>20204</v>
      </c>
      <c r="D8098" t="s">
        <v>26817</v>
      </c>
      <c r="E8098">
        <v>8</v>
      </c>
      <c r="F8098" t="s">
        <v>20876</v>
      </c>
    </row>
    <row r="8099" spans="1:6">
      <c r="A8099" s="2" t="s">
        <v>34675</v>
      </c>
      <c r="B8099">
        <v>293</v>
      </c>
      <c r="C8099" s="2" t="s">
        <v>26148</v>
      </c>
      <c r="D8099" t="s">
        <v>22814</v>
      </c>
      <c r="E8099">
        <v>8</v>
      </c>
      <c r="F8099" t="s">
        <v>20876</v>
      </c>
    </row>
    <row r="8100" spans="1:6">
      <c r="A8100" s="2" t="s">
        <v>34676</v>
      </c>
      <c r="B8100">
        <v>293</v>
      </c>
      <c r="C8100" s="2" t="s">
        <v>22165</v>
      </c>
      <c r="D8100" t="s">
        <v>20815</v>
      </c>
      <c r="E8100">
        <v>8</v>
      </c>
      <c r="F8100" t="s">
        <v>32101</v>
      </c>
    </row>
    <row r="8101" spans="1:6">
      <c r="A8101" s="2" t="s">
        <v>34677</v>
      </c>
      <c r="B8101">
        <v>126</v>
      </c>
      <c r="C8101" s="2" t="s">
        <v>34655</v>
      </c>
      <c r="D8101" t="s">
        <v>24803</v>
      </c>
      <c r="E8101">
        <v>3</v>
      </c>
      <c r="F8101" t="s">
        <v>29682</v>
      </c>
    </row>
    <row r="8102" spans="1:6">
      <c r="A8102" s="2" t="s">
        <v>34678</v>
      </c>
      <c r="B8102">
        <v>293</v>
      </c>
      <c r="C8102" s="2" t="s">
        <v>22165</v>
      </c>
      <c r="D8102" t="s">
        <v>20815</v>
      </c>
      <c r="E8102">
        <v>8</v>
      </c>
      <c r="F8102" t="s">
        <v>32101</v>
      </c>
    </row>
    <row r="8103" spans="1:6">
      <c r="A8103" s="2" t="s">
        <v>34679</v>
      </c>
      <c r="B8103">
        <v>293</v>
      </c>
      <c r="C8103" s="2" t="s">
        <v>20874</v>
      </c>
      <c r="D8103" t="s">
        <v>20875</v>
      </c>
      <c r="E8103">
        <v>8</v>
      </c>
      <c r="F8103" t="s">
        <v>20876</v>
      </c>
    </row>
    <row r="8104" spans="1:6">
      <c r="A8104" s="2" t="s">
        <v>34680</v>
      </c>
      <c r="B8104">
        <v>293</v>
      </c>
      <c r="C8104" s="2" t="s">
        <v>21807</v>
      </c>
      <c r="D8104" t="s">
        <v>21808</v>
      </c>
      <c r="E8104">
        <v>8</v>
      </c>
      <c r="F8104" t="s">
        <v>20876</v>
      </c>
    </row>
    <row r="8105" spans="1:6">
      <c r="A8105" s="2" t="s">
        <v>34681</v>
      </c>
      <c r="B8105">
        <v>293</v>
      </c>
      <c r="C8105" s="2" t="s">
        <v>28707</v>
      </c>
      <c r="D8105" t="s">
        <v>21719</v>
      </c>
      <c r="E8105">
        <v>8</v>
      </c>
      <c r="F8105" t="s">
        <v>20876</v>
      </c>
    </row>
    <row r="8106" spans="1:6">
      <c r="A8106" s="2" t="s">
        <v>34682</v>
      </c>
      <c r="B8106">
        <v>293</v>
      </c>
      <c r="C8106" s="2" t="s">
        <v>25511</v>
      </c>
      <c r="D8106" t="s">
        <v>24911</v>
      </c>
      <c r="E8106">
        <v>8</v>
      </c>
      <c r="F8106" t="s">
        <v>20876</v>
      </c>
    </row>
    <row r="8107" spans="1:6">
      <c r="A8107" s="2" t="s">
        <v>34683</v>
      </c>
      <c r="B8107">
        <v>293</v>
      </c>
      <c r="C8107" s="2" t="s">
        <v>20690</v>
      </c>
      <c r="D8107" t="s">
        <v>29214</v>
      </c>
      <c r="E8107">
        <v>8</v>
      </c>
      <c r="F8107" t="s">
        <v>21456</v>
      </c>
    </row>
    <row r="8108" spans="1:6">
      <c r="A8108" s="2" t="s">
        <v>34684</v>
      </c>
      <c r="B8108">
        <v>293</v>
      </c>
      <c r="C8108" s="2" t="s">
        <v>28874</v>
      </c>
      <c r="D8108" t="s">
        <v>28875</v>
      </c>
      <c r="E8108">
        <v>8</v>
      </c>
      <c r="F8108" t="s">
        <v>20876</v>
      </c>
    </row>
    <row r="8109" spans="1:6">
      <c r="A8109" s="2" t="s">
        <v>34685</v>
      </c>
      <c r="B8109">
        <v>293</v>
      </c>
      <c r="C8109" s="2" t="s">
        <v>22704</v>
      </c>
      <c r="D8109" t="s">
        <v>20879</v>
      </c>
      <c r="E8109">
        <v>8</v>
      </c>
      <c r="F8109" t="s">
        <v>21036</v>
      </c>
    </row>
    <row r="8110" spans="1:6">
      <c r="A8110" s="2" t="s">
        <v>34686</v>
      </c>
      <c r="B8110">
        <v>293</v>
      </c>
      <c r="C8110" s="2" t="s">
        <v>22165</v>
      </c>
      <c r="D8110" t="s">
        <v>20815</v>
      </c>
      <c r="E8110">
        <v>8</v>
      </c>
      <c r="F8110" t="s">
        <v>32101</v>
      </c>
    </row>
    <row r="8111" spans="1:6">
      <c r="A8111" s="2" t="s">
        <v>34687</v>
      </c>
      <c r="B8111">
        <v>293</v>
      </c>
      <c r="C8111" s="2" t="s">
        <v>22583</v>
      </c>
      <c r="D8111" t="s">
        <v>21808</v>
      </c>
      <c r="E8111">
        <v>8</v>
      </c>
      <c r="F8111" t="s">
        <v>20876</v>
      </c>
    </row>
    <row r="8112" spans="1:6">
      <c r="A8112" s="2" t="s">
        <v>34688</v>
      </c>
      <c r="B8112">
        <v>293</v>
      </c>
      <c r="C8112" s="2" t="s">
        <v>20091</v>
      </c>
      <c r="D8112" t="s">
        <v>20815</v>
      </c>
      <c r="E8112">
        <v>8</v>
      </c>
      <c r="F8112" t="s">
        <v>32101</v>
      </c>
    </row>
    <row r="8113" spans="1:6">
      <c r="A8113" s="2" t="s">
        <v>34689</v>
      </c>
      <c r="B8113">
        <v>293</v>
      </c>
      <c r="C8113" s="2" t="s">
        <v>22165</v>
      </c>
      <c r="D8113" t="s">
        <v>20815</v>
      </c>
      <c r="E8113">
        <v>8</v>
      </c>
      <c r="F8113" t="s">
        <v>32101</v>
      </c>
    </row>
    <row r="8114" spans="1:6">
      <c r="A8114" s="2" t="s">
        <v>34690</v>
      </c>
      <c r="B8114">
        <v>293</v>
      </c>
      <c r="C8114" s="2" t="s">
        <v>21807</v>
      </c>
      <c r="D8114" t="s">
        <v>21808</v>
      </c>
      <c r="E8114">
        <v>8</v>
      </c>
      <c r="F8114" t="s">
        <v>20876</v>
      </c>
    </row>
    <row r="8115" spans="1:6">
      <c r="A8115" s="2" t="s">
        <v>34691</v>
      </c>
      <c r="B8115">
        <v>293</v>
      </c>
      <c r="C8115" s="2" t="s">
        <v>21807</v>
      </c>
      <c r="D8115" t="s">
        <v>21808</v>
      </c>
      <c r="E8115">
        <v>8</v>
      </c>
      <c r="F8115" t="s">
        <v>20876</v>
      </c>
    </row>
    <row r="8116" spans="1:6">
      <c r="A8116" s="2" t="s">
        <v>34692</v>
      </c>
      <c r="B8116">
        <v>293</v>
      </c>
      <c r="C8116" s="2" t="s">
        <v>21807</v>
      </c>
      <c r="D8116" t="s">
        <v>21808</v>
      </c>
      <c r="E8116">
        <v>8</v>
      </c>
      <c r="F8116" t="s">
        <v>20876</v>
      </c>
    </row>
    <row r="8117" spans="1:6">
      <c r="A8117" s="2" t="s">
        <v>34693</v>
      </c>
      <c r="B8117">
        <v>293</v>
      </c>
      <c r="C8117" s="2" t="s">
        <v>26148</v>
      </c>
      <c r="D8117" t="s">
        <v>22814</v>
      </c>
      <c r="E8117">
        <v>8</v>
      </c>
      <c r="F8117" t="s">
        <v>20876</v>
      </c>
    </row>
    <row r="8118" spans="1:6">
      <c r="A8118" s="2" t="s">
        <v>34694</v>
      </c>
      <c r="B8118">
        <v>293</v>
      </c>
      <c r="C8118" s="2" t="s">
        <v>26148</v>
      </c>
      <c r="D8118" t="s">
        <v>22814</v>
      </c>
      <c r="E8118">
        <v>8</v>
      </c>
      <c r="F8118" t="s">
        <v>20876</v>
      </c>
    </row>
    <row r="8119" spans="1:6">
      <c r="A8119" s="2" t="s">
        <v>34695</v>
      </c>
      <c r="B8119">
        <v>293</v>
      </c>
      <c r="C8119" s="2" t="s">
        <v>21807</v>
      </c>
      <c r="D8119" t="s">
        <v>21808</v>
      </c>
      <c r="E8119">
        <v>8</v>
      </c>
      <c r="F8119" t="s">
        <v>20876</v>
      </c>
    </row>
    <row r="8120" spans="1:6">
      <c r="A8120" s="2" t="s">
        <v>34696</v>
      </c>
      <c r="B8120">
        <v>293</v>
      </c>
      <c r="C8120" s="2" t="s">
        <v>22583</v>
      </c>
      <c r="D8120" t="s">
        <v>21808</v>
      </c>
      <c r="E8120">
        <v>8</v>
      </c>
      <c r="F8120" t="s">
        <v>20876</v>
      </c>
    </row>
    <row r="8121" spans="1:6">
      <c r="A8121" s="2" t="s">
        <v>34697</v>
      </c>
      <c r="B8121">
        <v>293</v>
      </c>
      <c r="C8121" s="2" t="s">
        <v>20690</v>
      </c>
      <c r="D8121" t="s">
        <v>29214</v>
      </c>
      <c r="E8121">
        <v>8</v>
      </c>
      <c r="F8121" t="s">
        <v>21456</v>
      </c>
    </row>
    <row r="8122" spans="1:6">
      <c r="A8122" s="2" t="s">
        <v>34698</v>
      </c>
      <c r="B8122">
        <v>293</v>
      </c>
      <c r="C8122" s="2" t="s">
        <v>20443</v>
      </c>
      <c r="D8122" t="s">
        <v>24911</v>
      </c>
      <c r="E8122">
        <v>8</v>
      </c>
      <c r="F8122" t="s">
        <v>20876</v>
      </c>
    </row>
    <row r="8123" spans="1:6">
      <c r="A8123" s="2" t="s">
        <v>34699</v>
      </c>
      <c r="B8123">
        <v>293</v>
      </c>
      <c r="C8123" s="2" t="s">
        <v>26148</v>
      </c>
      <c r="D8123" t="s">
        <v>22814</v>
      </c>
      <c r="E8123">
        <v>8</v>
      </c>
      <c r="F8123" t="s">
        <v>20876</v>
      </c>
    </row>
    <row r="8124" spans="1:6">
      <c r="A8124" s="2" t="s">
        <v>34700</v>
      </c>
      <c r="B8124">
        <v>293</v>
      </c>
      <c r="C8124" s="2" t="s">
        <v>21807</v>
      </c>
      <c r="D8124" t="s">
        <v>21808</v>
      </c>
      <c r="E8124">
        <v>8</v>
      </c>
      <c r="F8124" t="s">
        <v>20876</v>
      </c>
    </row>
    <row r="8125" spans="1:6">
      <c r="A8125" s="2" t="s">
        <v>34701</v>
      </c>
      <c r="B8125">
        <v>293</v>
      </c>
      <c r="C8125" s="2" t="s">
        <v>21807</v>
      </c>
      <c r="D8125" t="s">
        <v>21808</v>
      </c>
      <c r="E8125">
        <v>8</v>
      </c>
      <c r="F8125" t="s">
        <v>20876</v>
      </c>
    </row>
    <row r="8126" spans="1:6">
      <c r="A8126" s="2" t="s">
        <v>34702</v>
      </c>
      <c r="B8126">
        <v>293</v>
      </c>
      <c r="C8126" s="2" t="s">
        <v>21807</v>
      </c>
      <c r="D8126" t="s">
        <v>21808</v>
      </c>
      <c r="E8126">
        <v>8</v>
      </c>
      <c r="F8126" t="s">
        <v>20876</v>
      </c>
    </row>
    <row r="8127" spans="1:6">
      <c r="A8127" s="2" t="s">
        <v>34703</v>
      </c>
      <c r="B8127">
        <v>293</v>
      </c>
      <c r="C8127" s="2" t="s">
        <v>21807</v>
      </c>
      <c r="D8127" t="s">
        <v>21808</v>
      </c>
      <c r="E8127">
        <v>8</v>
      </c>
      <c r="F8127" t="s">
        <v>20876</v>
      </c>
    </row>
    <row r="8128" spans="1:6">
      <c r="A8128" s="2" t="s">
        <v>34704</v>
      </c>
      <c r="B8128">
        <v>293</v>
      </c>
      <c r="C8128" s="2" t="s">
        <v>21807</v>
      </c>
      <c r="D8128" t="s">
        <v>21808</v>
      </c>
      <c r="E8128">
        <v>8</v>
      </c>
      <c r="F8128" t="s">
        <v>20876</v>
      </c>
    </row>
    <row r="8129" spans="1:6">
      <c r="A8129" s="2" t="s">
        <v>34705</v>
      </c>
      <c r="B8129">
        <v>293</v>
      </c>
      <c r="C8129" s="2" t="s">
        <v>21807</v>
      </c>
      <c r="D8129" t="s">
        <v>21808</v>
      </c>
      <c r="E8129">
        <v>8</v>
      </c>
      <c r="F8129" t="s">
        <v>20876</v>
      </c>
    </row>
    <row r="8130" spans="1:6">
      <c r="A8130" s="2" t="s">
        <v>34706</v>
      </c>
      <c r="B8130">
        <v>293</v>
      </c>
      <c r="C8130" s="2" t="s">
        <v>21807</v>
      </c>
      <c r="D8130" t="s">
        <v>21808</v>
      </c>
      <c r="E8130">
        <v>8</v>
      </c>
      <c r="F8130" t="s">
        <v>20876</v>
      </c>
    </row>
    <row r="8131" spans="1:6">
      <c r="A8131" s="2" t="s">
        <v>34707</v>
      </c>
      <c r="B8131">
        <v>293</v>
      </c>
      <c r="C8131" s="2" t="s">
        <v>21807</v>
      </c>
      <c r="D8131" t="s">
        <v>21808</v>
      </c>
      <c r="E8131">
        <v>8</v>
      </c>
      <c r="F8131" t="s">
        <v>20876</v>
      </c>
    </row>
    <row r="8132" spans="1:6">
      <c r="A8132" s="2" t="s">
        <v>34708</v>
      </c>
      <c r="B8132">
        <v>293</v>
      </c>
      <c r="C8132" s="2" t="s">
        <v>20443</v>
      </c>
      <c r="D8132" t="s">
        <v>24911</v>
      </c>
      <c r="E8132">
        <v>8</v>
      </c>
      <c r="F8132" t="s">
        <v>20876</v>
      </c>
    </row>
    <row r="8133" spans="1:6">
      <c r="A8133" s="2" t="s">
        <v>34709</v>
      </c>
      <c r="B8133">
        <v>293</v>
      </c>
      <c r="C8133" s="2" t="s">
        <v>22583</v>
      </c>
      <c r="D8133" t="s">
        <v>21808</v>
      </c>
      <c r="E8133">
        <v>8</v>
      </c>
      <c r="F8133" t="s">
        <v>20876</v>
      </c>
    </row>
    <row r="8134" spans="1:6">
      <c r="A8134" s="2" t="s">
        <v>34710</v>
      </c>
      <c r="B8134">
        <v>293</v>
      </c>
      <c r="C8134" s="2" t="s">
        <v>21454</v>
      </c>
      <c r="D8134" t="s">
        <v>21455</v>
      </c>
      <c r="E8134">
        <v>8</v>
      </c>
      <c r="F8134" t="s">
        <v>21456</v>
      </c>
    </row>
    <row r="8135" spans="1:6">
      <c r="A8135" s="2" t="s">
        <v>34711</v>
      </c>
      <c r="B8135">
        <v>293</v>
      </c>
      <c r="C8135" s="2" t="s">
        <v>31780</v>
      </c>
      <c r="D8135" t="s">
        <v>26817</v>
      </c>
      <c r="E8135">
        <v>8</v>
      </c>
      <c r="F8135" t="s">
        <v>20876</v>
      </c>
    </row>
    <row r="8136" spans="1:6">
      <c r="A8136" s="2" t="s">
        <v>34712</v>
      </c>
      <c r="B8136">
        <v>293</v>
      </c>
      <c r="C8136" s="2" t="s">
        <v>20439</v>
      </c>
      <c r="D8136" t="s">
        <v>30892</v>
      </c>
      <c r="E8136">
        <v>8</v>
      </c>
      <c r="F8136" t="s">
        <v>32101</v>
      </c>
    </row>
    <row r="8137" spans="1:6">
      <c r="A8137" s="2" t="s">
        <v>34713</v>
      </c>
      <c r="B8137">
        <v>293</v>
      </c>
      <c r="C8137" s="2" t="s">
        <v>26148</v>
      </c>
      <c r="D8137" t="s">
        <v>22814</v>
      </c>
      <c r="E8137">
        <v>8</v>
      </c>
      <c r="F8137" t="s">
        <v>20876</v>
      </c>
    </row>
    <row r="8138" spans="1:6">
      <c r="A8138" s="2" t="s">
        <v>34714</v>
      </c>
      <c r="B8138">
        <v>175</v>
      </c>
      <c r="C8138" s="2" t="s">
        <v>34715</v>
      </c>
      <c r="D8138" t="s">
        <v>25284</v>
      </c>
      <c r="E8138">
        <v>5</v>
      </c>
      <c r="F8138" t="s">
        <v>34716</v>
      </c>
    </row>
    <row r="8139" spans="1:6">
      <c r="A8139" s="2" t="s">
        <v>34717</v>
      </c>
      <c r="B8139">
        <v>293</v>
      </c>
      <c r="C8139" s="2" t="s">
        <v>22165</v>
      </c>
      <c r="D8139" t="s">
        <v>20815</v>
      </c>
      <c r="E8139">
        <v>8</v>
      </c>
      <c r="F8139" t="s">
        <v>32101</v>
      </c>
    </row>
    <row r="8140" spans="1:6">
      <c r="A8140" s="2" t="s">
        <v>34718</v>
      </c>
      <c r="B8140">
        <v>293</v>
      </c>
      <c r="C8140" s="2" t="s">
        <v>22165</v>
      </c>
      <c r="D8140" t="s">
        <v>20815</v>
      </c>
      <c r="E8140">
        <v>8</v>
      </c>
      <c r="F8140" t="s">
        <v>32101</v>
      </c>
    </row>
    <row r="8141" spans="1:6">
      <c r="A8141" s="2" t="s">
        <v>34719</v>
      </c>
      <c r="B8141">
        <v>293</v>
      </c>
      <c r="C8141" s="2" t="s">
        <v>26148</v>
      </c>
      <c r="D8141" t="s">
        <v>22814</v>
      </c>
      <c r="E8141">
        <v>8</v>
      </c>
      <c r="F8141" t="s">
        <v>20876</v>
      </c>
    </row>
    <row r="8142" spans="1:6">
      <c r="A8142" s="2" t="s">
        <v>34720</v>
      </c>
      <c r="B8142">
        <v>152</v>
      </c>
      <c r="C8142" s="2" t="s">
        <v>21013</v>
      </c>
      <c r="D8142" t="s">
        <v>19390</v>
      </c>
      <c r="E8142">
        <v>4</v>
      </c>
      <c r="F8142" t="s">
        <v>19633</v>
      </c>
    </row>
    <row r="8143" spans="1:6">
      <c r="A8143" s="2" t="s">
        <v>34721</v>
      </c>
      <c r="B8143">
        <v>310</v>
      </c>
      <c r="C8143" s="2" t="s">
        <v>21015</v>
      </c>
      <c r="D8143" t="s">
        <v>21016</v>
      </c>
      <c r="E8143">
        <v>8</v>
      </c>
      <c r="F8143" t="s">
        <v>21017</v>
      </c>
    </row>
    <row r="8144" spans="1:6">
      <c r="A8144" s="2" t="s">
        <v>34722</v>
      </c>
      <c r="B8144">
        <v>669</v>
      </c>
      <c r="C8144" s="2" t="s">
        <v>20435</v>
      </c>
      <c r="D8144" t="s">
        <v>20436</v>
      </c>
      <c r="E8144">
        <v>16</v>
      </c>
      <c r="F8144" t="s">
        <v>20437</v>
      </c>
    </row>
    <row r="8145" spans="1:6">
      <c r="A8145" s="2" t="s">
        <v>34723</v>
      </c>
      <c r="B8145">
        <v>462</v>
      </c>
      <c r="C8145" s="2" t="s">
        <v>34724</v>
      </c>
      <c r="D8145" t="s">
        <v>27771</v>
      </c>
      <c r="E8145">
        <v>8</v>
      </c>
      <c r="F8145" t="s">
        <v>34725</v>
      </c>
    </row>
    <row r="8146" spans="1:6">
      <c r="A8146" s="2" t="s">
        <v>34726</v>
      </c>
      <c r="B8146">
        <v>289</v>
      </c>
      <c r="C8146" s="2" t="s">
        <v>23811</v>
      </c>
      <c r="D8146" t="s">
        <v>32885</v>
      </c>
      <c r="E8146">
        <v>8</v>
      </c>
      <c r="F8146" t="s">
        <v>22474</v>
      </c>
    </row>
    <row r="8147" spans="1:6">
      <c r="A8147" s="2" t="s">
        <v>34727</v>
      </c>
      <c r="B8147">
        <v>290</v>
      </c>
      <c r="C8147" s="2" t="s">
        <v>29363</v>
      </c>
      <c r="D8147" t="s">
        <v>26074</v>
      </c>
      <c r="E8147">
        <v>8</v>
      </c>
      <c r="F8147" t="s">
        <v>26154</v>
      </c>
    </row>
    <row r="8148" spans="1:6">
      <c r="A8148" s="2" t="s">
        <v>34728</v>
      </c>
      <c r="B8148">
        <v>154</v>
      </c>
      <c r="C8148" s="2" t="s">
        <v>19261</v>
      </c>
      <c r="D8148" t="s">
        <v>19262</v>
      </c>
      <c r="E8148">
        <v>4</v>
      </c>
      <c r="F8148" t="s">
        <v>19263</v>
      </c>
    </row>
    <row r="8149" spans="1:6">
      <c r="A8149" s="2" t="s">
        <v>34729</v>
      </c>
      <c r="B8149">
        <v>144</v>
      </c>
      <c r="C8149" s="2" t="s">
        <v>19911</v>
      </c>
      <c r="D8149" t="s">
        <v>19912</v>
      </c>
      <c r="E8149">
        <v>4</v>
      </c>
      <c r="F8149" t="s">
        <v>19267</v>
      </c>
    </row>
    <row r="8150" spans="1:6">
      <c r="A8150" s="2" t="s">
        <v>34730</v>
      </c>
      <c r="B8150">
        <v>289</v>
      </c>
      <c r="C8150" s="2" t="s">
        <v>25855</v>
      </c>
      <c r="D8150" t="s">
        <v>25856</v>
      </c>
      <c r="E8150">
        <v>8</v>
      </c>
      <c r="F8150" t="s">
        <v>25857</v>
      </c>
    </row>
    <row r="8151" spans="1:6">
      <c r="A8151" s="2" t="s">
        <v>34731</v>
      </c>
      <c r="B8151">
        <v>309</v>
      </c>
      <c r="C8151" s="2" t="s">
        <v>20263</v>
      </c>
      <c r="D8151" t="s">
        <v>20264</v>
      </c>
      <c r="E8151">
        <v>8</v>
      </c>
      <c r="F8151" t="s">
        <v>20265</v>
      </c>
    </row>
    <row r="8152" spans="1:6">
      <c r="A8152" s="2" t="s">
        <v>34732</v>
      </c>
      <c r="B8152">
        <v>290</v>
      </c>
      <c r="C8152" s="2" t="s">
        <v>29363</v>
      </c>
      <c r="D8152" t="s">
        <v>26074</v>
      </c>
      <c r="E8152">
        <v>8</v>
      </c>
      <c r="F8152" t="s">
        <v>26154</v>
      </c>
    </row>
    <row r="8153" spans="1:6">
      <c r="A8153" s="2" t="s">
        <v>34733</v>
      </c>
      <c r="B8153">
        <v>289</v>
      </c>
      <c r="C8153" s="2" t="s">
        <v>34734</v>
      </c>
      <c r="D8153" t="s">
        <v>33033</v>
      </c>
      <c r="E8153">
        <v>8</v>
      </c>
      <c r="F8153" t="s">
        <v>34735</v>
      </c>
    </row>
    <row r="8154" spans="1:6">
      <c r="A8154" s="2" t="s">
        <v>34736</v>
      </c>
      <c r="B8154">
        <v>309</v>
      </c>
      <c r="C8154" s="2" t="s">
        <v>23778</v>
      </c>
      <c r="D8154" t="s">
        <v>26098</v>
      </c>
      <c r="E8154">
        <v>8</v>
      </c>
      <c r="F8154" t="s">
        <v>29933</v>
      </c>
    </row>
    <row r="8155" spans="1:6">
      <c r="A8155" s="2" t="s">
        <v>34737</v>
      </c>
      <c r="B8155">
        <v>154</v>
      </c>
      <c r="C8155" s="2" t="s">
        <v>19261</v>
      </c>
      <c r="D8155" t="s">
        <v>19262</v>
      </c>
      <c r="E8155">
        <v>4</v>
      </c>
      <c r="F8155" t="s">
        <v>19263</v>
      </c>
    </row>
    <row r="8156" spans="1:6">
      <c r="A8156" s="2" t="s">
        <v>34738</v>
      </c>
      <c r="B8156">
        <v>144</v>
      </c>
      <c r="C8156" s="2" t="s">
        <v>19911</v>
      </c>
      <c r="D8156" t="s">
        <v>19912</v>
      </c>
      <c r="E8156">
        <v>4</v>
      </c>
      <c r="F8156" t="s">
        <v>19267</v>
      </c>
    </row>
    <row r="8157" spans="1:6">
      <c r="A8157" s="2" t="s">
        <v>34739</v>
      </c>
      <c r="B8157">
        <v>289</v>
      </c>
      <c r="C8157" s="2" t="s">
        <v>24361</v>
      </c>
      <c r="D8157" t="s">
        <v>20260</v>
      </c>
      <c r="E8157">
        <v>8</v>
      </c>
      <c r="F8157" t="s">
        <v>20261</v>
      </c>
    </row>
    <row r="8158" spans="1:6">
      <c r="A8158" s="2" t="s">
        <v>34740</v>
      </c>
      <c r="B8158">
        <v>290</v>
      </c>
      <c r="C8158" s="2" t="s">
        <v>20871</v>
      </c>
      <c r="D8158" t="s">
        <v>19811</v>
      </c>
      <c r="E8158">
        <v>8</v>
      </c>
      <c r="F8158" t="s">
        <v>20872</v>
      </c>
    </row>
    <row r="8159" spans="1:6">
      <c r="A8159" s="2" t="s">
        <v>34741</v>
      </c>
      <c r="B8159">
        <v>309</v>
      </c>
      <c r="C8159" s="2" t="s">
        <v>20263</v>
      </c>
      <c r="D8159" t="s">
        <v>20264</v>
      </c>
      <c r="E8159">
        <v>8</v>
      </c>
      <c r="F8159" t="s">
        <v>20265</v>
      </c>
    </row>
    <row r="8160" spans="1:6">
      <c r="A8160" s="2" t="s">
        <v>34742</v>
      </c>
      <c r="B8160">
        <v>564</v>
      </c>
      <c r="C8160" s="2" t="s">
        <v>33614</v>
      </c>
      <c r="D8160" t="s">
        <v>34743</v>
      </c>
      <c r="E8160">
        <v>8</v>
      </c>
      <c r="F8160" t="s">
        <v>34744</v>
      </c>
    </row>
    <row r="8161" spans="1:6">
      <c r="A8161" s="2" t="s">
        <v>34745</v>
      </c>
      <c r="B8161">
        <v>357</v>
      </c>
      <c r="C8161" s="2" t="s">
        <v>34746</v>
      </c>
      <c r="D8161" t="s">
        <v>26489</v>
      </c>
      <c r="E8161">
        <v>10</v>
      </c>
      <c r="F8161" t="s">
        <v>34747</v>
      </c>
    </row>
    <row r="8162" spans="1:6">
      <c r="A8162" s="2" t="s">
        <v>34748</v>
      </c>
      <c r="B8162">
        <v>311</v>
      </c>
      <c r="C8162" s="2" t="s">
        <v>20190</v>
      </c>
      <c r="D8162" t="s">
        <v>27975</v>
      </c>
      <c r="E8162">
        <v>8</v>
      </c>
      <c r="F8162" t="s">
        <v>22555</v>
      </c>
    </row>
    <row r="8163" spans="1:6">
      <c r="A8163" s="2" t="s">
        <v>34749</v>
      </c>
      <c r="B8163">
        <v>290</v>
      </c>
      <c r="C8163" s="2" t="s">
        <v>22781</v>
      </c>
      <c r="D8163" t="s">
        <v>19250</v>
      </c>
      <c r="E8163">
        <v>8</v>
      </c>
      <c r="F8163" t="s">
        <v>19251</v>
      </c>
    </row>
    <row r="8164" spans="1:6">
      <c r="A8164" s="2" t="s">
        <v>34750</v>
      </c>
      <c r="B8164">
        <v>290</v>
      </c>
      <c r="C8164" s="2" t="s">
        <v>21775</v>
      </c>
      <c r="D8164" t="s">
        <v>19625</v>
      </c>
      <c r="E8164">
        <v>8</v>
      </c>
      <c r="F8164" t="s">
        <v>19251</v>
      </c>
    </row>
    <row r="8165" spans="1:6">
      <c r="A8165" s="2" t="s">
        <v>34751</v>
      </c>
      <c r="B8165">
        <v>302</v>
      </c>
      <c r="C8165" s="2" t="s">
        <v>26193</v>
      </c>
      <c r="D8165" t="s">
        <v>27248</v>
      </c>
      <c r="E8165">
        <v>8</v>
      </c>
      <c r="F8165" t="s">
        <v>31782</v>
      </c>
    </row>
    <row r="8166" spans="1:6">
      <c r="A8166" s="2" t="s">
        <v>34752</v>
      </c>
      <c r="B8166">
        <v>302</v>
      </c>
      <c r="C8166" s="2" t="s">
        <v>34753</v>
      </c>
      <c r="D8166" t="s">
        <v>30146</v>
      </c>
      <c r="E8166">
        <v>8</v>
      </c>
      <c r="F8166" t="s">
        <v>29822</v>
      </c>
    </row>
    <row r="8167" spans="1:6">
      <c r="A8167" s="2" t="s">
        <v>34754</v>
      </c>
      <c r="B8167">
        <v>691</v>
      </c>
      <c r="C8167" s="2" t="s">
        <v>34755</v>
      </c>
      <c r="D8167" t="s">
        <v>21439</v>
      </c>
      <c r="E8167">
        <v>16</v>
      </c>
      <c r="F8167" t="s">
        <v>25853</v>
      </c>
    </row>
    <row r="8168" spans="1:6">
      <c r="A8168" s="2" t="s">
        <v>34756</v>
      </c>
      <c r="B8168">
        <v>290</v>
      </c>
      <c r="C8168" s="2" t="s">
        <v>29363</v>
      </c>
      <c r="D8168" t="s">
        <v>26074</v>
      </c>
      <c r="E8168">
        <v>8</v>
      </c>
      <c r="F8168" t="s">
        <v>26154</v>
      </c>
    </row>
    <row r="8169" spans="1:6">
      <c r="A8169" s="2" t="s">
        <v>34757</v>
      </c>
      <c r="B8169">
        <v>309</v>
      </c>
      <c r="C8169" s="2" t="s">
        <v>20263</v>
      </c>
      <c r="D8169" t="s">
        <v>20264</v>
      </c>
      <c r="E8169">
        <v>8</v>
      </c>
      <c r="F8169" t="s">
        <v>20265</v>
      </c>
    </row>
    <row r="8170" spans="1:6">
      <c r="A8170" s="2" t="s">
        <v>34758</v>
      </c>
      <c r="B8170">
        <v>291</v>
      </c>
      <c r="C8170" s="2" t="s">
        <v>21385</v>
      </c>
      <c r="D8170" t="s">
        <v>19350</v>
      </c>
      <c r="E8170">
        <v>8</v>
      </c>
      <c r="F8170" t="s">
        <v>19351</v>
      </c>
    </row>
    <row r="8171" spans="1:6">
      <c r="A8171" s="2" t="s">
        <v>34759</v>
      </c>
      <c r="B8171">
        <v>308</v>
      </c>
      <c r="C8171" s="2" t="s">
        <v>21831</v>
      </c>
      <c r="D8171" t="s">
        <v>21832</v>
      </c>
      <c r="E8171">
        <v>8</v>
      </c>
      <c r="F8171" t="s">
        <v>21833</v>
      </c>
    </row>
    <row r="8172" spans="1:6">
      <c r="A8172" s="2" t="s">
        <v>34760</v>
      </c>
      <c r="B8172">
        <v>154</v>
      </c>
      <c r="C8172" s="2" t="s">
        <v>19261</v>
      </c>
      <c r="D8172" t="s">
        <v>19262</v>
      </c>
      <c r="E8172">
        <v>4</v>
      </c>
      <c r="F8172" t="s">
        <v>19263</v>
      </c>
    </row>
    <row r="8173" spans="1:6">
      <c r="A8173" s="2" t="s">
        <v>34761</v>
      </c>
      <c r="B8173">
        <v>144</v>
      </c>
      <c r="C8173" s="2" t="s">
        <v>19265</v>
      </c>
      <c r="D8173" t="s">
        <v>19266</v>
      </c>
      <c r="E8173">
        <v>4</v>
      </c>
      <c r="F8173" t="s">
        <v>19267</v>
      </c>
    </row>
    <row r="8174" spans="1:6">
      <c r="A8174" s="2" t="s">
        <v>34762</v>
      </c>
      <c r="B8174">
        <v>289</v>
      </c>
      <c r="C8174" s="2" t="s">
        <v>23811</v>
      </c>
      <c r="D8174" t="s">
        <v>32885</v>
      </c>
      <c r="E8174">
        <v>8</v>
      </c>
      <c r="F8174" t="s">
        <v>22474</v>
      </c>
    </row>
    <row r="8175" spans="1:6">
      <c r="A8175" s="2" t="s">
        <v>34763</v>
      </c>
      <c r="B8175">
        <v>290</v>
      </c>
      <c r="C8175" s="2" t="s">
        <v>34764</v>
      </c>
      <c r="D8175" t="s">
        <v>22309</v>
      </c>
      <c r="E8175">
        <v>8</v>
      </c>
      <c r="F8175" t="s">
        <v>26154</v>
      </c>
    </row>
    <row r="8176" spans="1:6">
      <c r="A8176" s="2" t="s">
        <v>34765</v>
      </c>
      <c r="B8176">
        <v>291</v>
      </c>
      <c r="C8176" s="2" t="s">
        <v>19353</v>
      </c>
      <c r="D8176" t="s">
        <v>20604</v>
      </c>
      <c r="E8176">
        <v>8</v>
      </c>
      <c r="F8176" t="s">
        <v>19351</v>
      </c>
    </row>
    <row r="8177" spans="1:6">
      <c r="A8177" s="2" t="s">
        <v>34766</v>
      </c>
      <c r="B8177">
        <v>305</v>
      </c>
      <c r="C8177" s="2" t="s">
        <v>20814</v>
      </c>
      <c r="D8177" t="s">
        <v>34767</v>
      </c>
      <c r="E8177">
        <v>8</v>
      </c>
      <c r="F8177" t="s">
        <v>19653</v>
      </c>
    </row>
    <row r="8178" spans="1:6">
      <c r="A8178" s="2" t="s">
        <v>34768</v>
      </c>
      <c r="B8178">
        <v>299</v>
      </c>
      <c r="C8178" s="2" t="s">
        <v>34769</v>
      </c>
      <c r="D8178" t="s">
        <v>32155</v>
      </c>
      <c r="E8178">
        <v>8</v>
      </c>
      <c r="F8178" t="s">
        <v>19657</v>
      </c>
    </row>
    <row r="8179" spans="1:6">
      <c r="A8179" s="2" t="s">
        <v>34770</v>
      </c>
      <c r="B8179">
        <v>688</v>
      </c>
      <c r="C8179" s="2" t="s">
        <v>34771</v>
      </c>
      <c r="D8179" t="s">
        <v>19277</v>
      </c>
      <c r="E8179">
        <v>16</v>
      </c>
      <c r="F8179" t="s">
        <v>34772</v>
      </c>
    </row>
    <row r="8180" spans="1:6">
      <c r="A8180" s="2" t="s">
        <v>34773</v>
      </c>
      <c r="B8180">
        <v>322</v>
      </c>
      <c r="C8180" s="2" t="s">
        <v>34774</v>
      </c>
      <c r="D8180" t="s">
        <v>24583</v>
      </c>
      <c r="E8180">
        <v>9</v>
      </c>
      <c r="F8180" t="s">
        <v>34775</v>
      </c>
    </row>
    <row r="8181" spans="1:6">
      <c r="A8181" s="2" t="s">
        <v>34776</v>
      </c>
      <c r="B8181">
        <v>289</v>
      </c>
      <c r="C8181" s="2" t="s">
        <v>20063</v>
      </c>
      <c r="D8181" t="s">
        <v>24486</v>
      </c>
      <c r="E8181">
        <v>8</v>
      </c>
      <c r="F8181" t="s">
        <v>20261</v>
      </c>
    </row>
    <row r="8182" spans="1:6">
      <c r="A8182" s="2" t="s">
        <v>34777</v>
      </c>
      <c r="B8182">
        <v>309</v>
      </c>
      <c r="C8182" s="2" t="s">
        <v>20263</v>
      </c>
      <c r="D8182" t="s">
        <v>20264</v>
      </c>
      <c r="E8182">
        <v>8</v>
      </c>
      <c r="F8182" t="s">
        <v>20265</v>
      </c>
    </row>
    <row r="8183" spans="1:6">
      <c r="A8183" s="2" t="s">
        <v>34778</v>
      </c>
      <c r="B8183">
        <v>291</v>
      </c>
      <c r="C8183" s="2" t="s">
        <v>19353</v>
      </c>
      <c r="D8183" t="s">
        <v>20604</v>
      </c>
      <c r="E8183">
        <v>8</v>
      </c>
      <c r="F8183" t="s">
        <v>19351</v>
      </c>
    </row>
    <row r="8184" spans="1:6">
      <c r="A8184" s="2" t="s">
        <v>34779</v>
      </c>
      <c r="B8184">
        <v>290</v>
      </c>
      <c r="C8184" s="2" t="s">
        <v>29363</v>
      </c>
      <c r="D8184" t="s">
        <v>26074</v>
      </c>
      <c r="E8184">
        <v>8</v>
      </c>
      <c r="F8184" t="s">
        <v>26154</v>
      </c>
    </row>
    <row r="8185" spans="1:6">
      <c r="A8185" s="2" t="s">
        <v>34780</v>
      </c>
      <c r="B8185">
        <v>544</v>
      </c>
      <c r="C8185" s="2" t="s">
        <v>21974</v>
      </c>
      <c r="D8185" t="s">
        <v>19861</v>
      </c>
      <c r="E8185">
        <v>9</v>
      </c>
      <c r="F8185" t="s">
        <v>26905</v>
      </c>
    </row>
    <row r="8186" spans="1:6">
      <c r="A8186" s="2" t="s">
        <v>34781</v>
      </c>
      <c r="B8186">
        <v>289</v>
      </c>
      <c r="C8186" s="2" t="s">
        <v>25966</v>
      </c>
      <c r="D8186" t="s">
        <v>24052</v>
      </c>
      <c r="E8186">
        <v>8</v>
      </c>
      <c r="F8186" t="s">
        <v>20261</v>
      </c>
    </row>
    <row r="8187" spans="1:6">
      <c r="A8187" s="2" t="s">
        <v>34782</v>
      </c>
      <c r="B8187">
        <v>309</v>
      </c>
      <c r="C8187" s="2" t="s">
        <v>20263</v>
      </c>
      <c r="D8187" t="s">
        <v>20264</v>
      </c>
      <c r="E8187">
        <v>8</v>
      </c>
      <c r="F8187" t="s">
        <v>20265</v>
      </c>
    </row>
    <row r="8188" spans="1:6">
      <c r="A8188" s="2" t="s">
        <v>34783</v>
      </c>
      <c r="B8188">
        <v>154</v>
      </c>
      <c r="C8188" s="2" t="s">
        <v>19261</v>
      </c>
      <c r="D8188" t="s">
        <v>19262</v>
      </c>
      <c r="E8188">
        <v>4</v>
      </c>
      <c r="F8188" t="s">
        <v>19263</v>
      </c>
    </row>
    <row r="8189" spans="1:6">
      <c r="A8189" s="2" t="s">
        <v>34784</v>
      </c>
      <c r="B8189">
        <v>144</v>
      </c>
      <c r="C8189" s="2" t="s">
        <v>19265</v>
      </c>
      <c r="D8189" t="s">
        <v>19266</v>
      </c>
      <c r="E8189">
        <v>4</v>
      </c>
      <c r="F8189" t="s">
        <v>19267</v>
      </c>
    </row>
    <row r="8190" spans="1:6">
      <c r="A8190" s="2" t="s">
        <v>34785</v>
      </c>
      <c r="B8190">
        <v>308</v>
      </c>
      <c r="C8190" s="2" t="s">
        <v>34786</v>
      </c>
      <c r="D8190" t="s">
        <v>25899</v>
      </c>
      <c r="E8190">
        <v>8</v>
      </c>
      <c r="F8190" t="s">
        <v>21833</v>
      </c>
    </row>
    <row r="8191" spans="1:6">
      <c r="A8191" s="2" t="s">
        <v>34787</v>
      </c>
      <c r="B8191">
        <v>309</v>
      </c>
      <c r="C8191" s="2" t="s">
        <v>20263</v>
      </c>
      <c r="D8191" t="s">
        <v>20264</v>
      </c>
      <c r="E8191">
        <v>8</v>
      </c>
      <c r="F8191" t="s">
        <v>20265</v>
      </c>
    </row>
    <row r="8192" spans="1:6">
      <c r="A8192" s="2" t="s">
        <v>34788</v>
      </c>
      <c r="B8192">
        <v>290</v>
      </c>
      <c r="C8192" s="2" t="s">
        <v>21775</v>
      </c>
      <c r="D8192" t="s">
        <v>19625</v>
      </c>
      <c r="E8192">
        <v>8</v>
      </c>
      <c r="F8192" t="s">
        <v>19251</v>
      </c>
    </row>
    <row r="8193" spans="1:6">
      <c r="A8193" s="2" t="s">
        <v>34789</v>
      </c>
      <c r="B8193">
        <v>154</v>
      </c>
      <c r="C8193" s="2" t="s">
        <v>19261</v>
      </c>
      <c r="D8193" t="s">
        <v>19262</v>
      </c>
      <c r="E8193">
        <v>4</v>
      </c>
      <c r="F8193" t="s">
        <v>19263</v>
      </c>
    </row>
    <row r="8194" spans="1:6">
      <c r="A8194" s="2" t="s">
        <v>34790</v>
      </c>
      <c r="B8194">
        <v>144</v>
      </c>
      <c r="C8194" s="2" t="s">
        <v>19265</v>
      </c>
      <c r="D8194" t="s">
        <v>19266</v>
      </c>
      <c r="E8194">
        <v>4</v>
      </c>
      <c r="F8194" t="s">
        <v>19267</v>
      </c>
    </row>
    <row r="8195" spans="1:6">
      <c r="A8195" s="2" t="s">
        <v>34791</v>
      </c>
      <c r="B8195">
        <v>364</v>
      </c>
      <c r="C8195" s="2" t="s">
        <v>34792</v>
      </c>
      <c r="D8195" t="s">
        <v>34793</v>
      </c>
      <c r="E8195">
        <v>10</v>
      </c>
      <c r="F8195" t="s">
        <v>22302</v>
      </c>
    </row>
    <row r="8196" spans="1:6">
      <c r="A8196" s="2" t="s">
        <v>34794</v>
      </c>
      <c r="B8196">
        <v>290</v>
      </c>
      <c r="C8196" s="2" t="s">
        <v>19389</v>
      </c>
      <c r="D8196" t="s">
        <v>26196</v>
      </c>
      <c r="E8196">
        <v>8</v>
      </c>
      <c r="F8196" t="s">
        <v>21507</v>
      </c>
    </row>
    <row r="8197" spans="1:6">
      <c r="A8197" s="2" t="s">
        <v>34795</v>
      </c>
      <c r="B8197">
        <v>144</v>
      </c>
      <c r="C8197" s="2" t="s">
        <v>19911</v>
      </c>
      <c r="D8197" t="s">
        <v>19912</v>
      </c>
      <c r="E8197">
        <v>4</v>
      </c>
      <c r="F8197" t="s">
        <v>19267</v>
      </c>
    </row>
    <row r="8198" spans="1:6">
      <c r="A8198" s="2" t="s">
        <v>34796</v>
      </c>
      <c r="B8198">
        <v>154</v>
      </c>
      <c r="C8198" s="2" t="s">
        <v>19827</v>
      </c>
      <c r="D8198" t="s">
        <v>19828</v>
      </c>
      <c r="E8198">
        <v>4</v>
      </c>
      <c r="F8198" t="s">
        <v>19263</v>
      </c>
    </row>
    <row r="8199" spans="1:6">
      <c r="A8199" s="2" t="s">
        <v>34797</v>
      </c>
      <c r="B8199">
        <v>291</v>
      </c>
      <c r="C8199" s="2" t="s">
        <v>20512</v>
      </c>
      <c r="D8199" t="s">
        <v>19350</v>
      </c>
      <c r="E8199">
        <v>8</v>
      </c>
      <c r="F8199" t="s">
        <v>19351</v>
      </c>
    </row>
    <row r="8200" spans="1:6">
      <c r="A8200" s="2" t="s">
        <v>34798</v>
      </c>
      <c r="B8200">
        <v>293</v>
      </c>
      <c r="C8200" s="2" t="s">
        <v>26148</v>
      </c>
      <c r="D8200" t="s">
        <v>22814</v>
      </c>
      <c r="E8200">
        <v>8</v>
      </c>
      <c r="F8200" t="s">
        <v>20876</v>
      </c>
    </row>
    <row r="8201" spans="1:6">
      <c r="A8201" s="2" t="s">
        <v>34799</v>
      </c>
      <c r="B8201">
        <v>289</v>
      </c>
      <c r="C8201" s="2" t="s">
        <v>24361</v>
      </c>
      <c r="D8201" t="s">
        <v>20260</v>
      </c>
      <c r="E8201">
        <v>8</v>
      </c>
      <c r="F8201" t="s">
        <v>20261</v>
      </c>
    </row>
    <row r="8202" spans="1:6">
      <c r="A8202" s="2" t="s">
        <v>34800</v>
      </c>
      <c r="B8202">
        <v>309</v>
      </c>
      <c r="C8202" s="2" t="s">
        <v>20263</v>
      </c>
      <c r="D8202" t="s">
        <v>20264</v>
      </c>
      <c r="E8202">
        <v>8</v>
      </c>
      <c r="F8202" t="s">
        <v>20265</v>
      </c>
    </row>
    <row r="8203" spans="1:6">
      <c r="A8203" s="2" t="s">
        <v>34801</v>
      </c>
      <c r="B8203">
        <v>289</v>
      </c>
      <c r="C8203" s="2" t="s">
        <v>20259</v>
      </c>
      <c r="D8203" t="s">
        <v>20260</v>
      </c>
      <c r="E8203">
        <v>8</v>
      </c>
      <c r="F8203" t="s">
        <v>20261</v>
      </c>
    </row>
    <row r="8204" spans="1:6">
      <c r="A8204" s="2" t="s">
        <v>34802</v>
      </c>
      <c r="B8204">
        <v>291</v>
      </c>
      <c r="C8204" s="2" t="s">
        <v>20512</v>
      </c>
      <c r="D8204" t="s">
        <v>19350</v>
      </c>
      <c r="E8204">
        <v>8</v>
      </c>
      <c r="F8204" t="s">
        <v>19351</v>
      </c>
    </row>
    <row r="8205" spans="1:6">
      <c r="A8205" s="2" t="s">
        <v>34803</v>
      </c>
      <c r="B8205">
        <v>311</v>
      </c>
      <c r="C8205" s="2" t="s">
        <v>20190</v>
      </c>
      <c r="D8205" t="s">
        <v>27975</v>
      </c>
      <c r="E8205">
        <v>8</v>
      </c>
      <c r="F8205" t="s">
        <v>22555</v>
      </c>
    </row>
    <row r="8206" spans="1:6">
      <c r="A8206" s="2" t="s">
        <v>34804</v>
      </c>
      <c r="B8206">
        <v>289</v>
      </c>
      <c r="C8206" s="2" t="s">
        <v>21737</v>
      </c>
      <c r="D8206" t="s">
        <v>24052</v>
      </c>
      <c r="E8206">
        <v>8</v>
      </c>
      <c r="F8206" t="s">
        <v>20261</v>
      </c>
    </row>
    <row r="8207" spans="1:6">
      <c r="A8207" s="2" t="s">
        <v>34805</v>
      </c>
      <c r="B8207">
        <v>289</v>
      </c>
      <c r="C8207" s="2" t="s">
        <v>25966</v>
      </c>
      <c r="D8207" t="s">
        <v>24052</v>
      </c>
      <c r="E8207">
        <v>8</v>
      </c>
      <c r="F8207" t="s">
        <v>20261</v>
      </c>
    </row>
    <row r="8208" spans="1:6">
      <c r="A8208" s="2" t="s">
        <v>34806</v>
      </c>
      <c r="B8208">
        <v>560</v>
      </c>
      <c r="C8208" s="2" t="s">
        <v>33872</v>
      </c>
      <c r="D8208" t="s">
        <v>21133</v>
      </c>
      <c r="E8208">
        <v>9</v>
      </c>
      <c r="F8208" t="s">
        <v>24521</v>
      </c>
    </row>
    <row r="8209" spans="1:6">
      <c r="A8209" s="2" t="s">
        <v>34807</v>
      </c>
      <c r="B8209">
        <v>357</v>
      </c>
      <c r="C8209" s="2" t="s">
        <v>34808</v>
      </c>
      <c r="D8209" t="s">
        <v>21986</v>
      </c>
      <c r="E8209">
        <v>6</v>
      </c>
      <c r="F8209" t="s">
        <v>34809</v>
      </c>
    </row>
    <row r="8210" spans="1:6">
      <c r="A8210" s="2" t="s">
        <v>34810</v>
      </c>
      <c r="B8210">
        <v>290</v>
      </c>
      <c r="C8210" s="2" t="s">
        <v>19273</v>
      </c>
      <c r="D8210" t="s">
        <v>19274</v>
      </c>
      <c r="E8210">
        <v>8</v>
      </c>
      <c r="F8210" t="s">
        <v>19251</v>
      </c>
    </row>
    <row r="8211" spans="1:6">
      <c r="A8211" s="2" t="s">
        <v>34811</v>
      </c>
      <c r="B8211">
        <v>154</v>
      </c>
      <c r="C8211" s="2" t="s">
        <v>34812</v>
      </c>
      <c r="D8211" t="s">
        <v>24950</v>
      </c>
      <c r="E8211">
        <v>4</v>
      </c>
      <c r="F8211" t="s">
        <v>19263</v>
      </c>
    </row>
    <row r="8212" spans="1:6">
      <c r="A8212" s="2" t="s">
        <v>34813</v>
      </c>
      <c r="B8212">
        <v>144</v>
      </c>
      <c r="C8212" s="2" t="s">
        <v>19265</v>
      </c>
      <c r="D8212" t="s">
        <v>19266</v>
      </c>
      <c r="E8212">
        <v>4</v>
      </c>
      <c r="F8212" t="s">
        <v>19267</v>
      </c>
    </row>
    <row r="8213" spans="1:6">
      <c r="A8213" s="2" t="s">
        <v>34814</v>
      </c>
      <c r="B8213">
        <v>289</v>
      </c>
      <c r="C8213" s="2" t="s">
        <v>25966</v>
      </c>
      <c r="D8213" t="s">
        <v>24052</v>
      </c>
      <c r="E8213">
        <v>8</v>
      </c>
      <c r="F8213" t="s">
        <v>20261</v>
      </c>
    </row>
    <row r="8214" spans="1:6">
      <c r="A8214" s="2" t="s">
        <v>34815</v>
      </c>
      <c r="B8214">
        <v>293</v>
      </c>
      <c r="C8214" s="2" t="s">
        <v>28285</v>
      </c>
      <c r="D8214" t="s">
        <v>21836</v>
      </c>
      <c r="E8214">
        <v>8</v>
      </c>
      <c r="F8214" t="s">
        <v>28286</v>
      </c>
    </row>
    <row r="8215" spans="1:6">
      <c r="A8215" s="2" t="s">
        <v>34816</v>
      </c>
      <c r="B8215">
        <v>149</v>
      </c>
      <c r="C8215" s="2" t="s">
        <v>34817</v>
      </c>
      <c r="D8215" t="s">
        <v>34818</v>
      </c>
      <c r="E8215">
        <v>4</v>
      </c>
      <c r="F8215" t="s">
        <v>23440</v>
      </c>
    </row>
    <row r="8216" spans="1:6">
      <c r="A8216" s="2" t="s">
        <v>34819</v>
      </c>
      <c r="B8216">
        <v>290</v>
      </c>
      <c r="C8216" s="2" t="s">
        <v>21775</v>
      </c>
      <c r="D8216" t="s">
        <v>19625</v>
      </c>
      <c r="E8216">
        <v>8</v>
      </c>
      <c r="F8216" t="s">
        <v>19251</v>
      </c>
    </row>
    <row r="8217" spans="1:6">
      <c r="A8217" s="2" t="s">
        <v>34820</v>
      </c>
      <c r="B8217">
        <v>290</v>
      </c>
      <c r="C8217" s="2" t="s">
        <v>29363</v>
      </c>
      <c r="D8217" t="s">
        <v>26074</v>
      </c>
      <c r="E8217">
        <v>8</v>
      </c>
      <c r="F8217" t="s">
        <v>26154</v>
      </c>
    </row>
    <row r="8218" spans="1:6">
      <c r="A8218" s="2" t="s">
        <v>34821</v>
      </c>
      <c r="B8218">
        <v>289</v>
      </c>
      <c r="C8218" s="2" t="s">
        <v>20865</v>
      </c>
      <c r="D8218" t="s">
        <v>20866</v>
      </c>
      <c r="E8218">
        <v>8</v>
      </c>
      <c r="F8218" t="s">
        <v>20261</v>
      </c>
    </row>
    <row r="8219" spans="1:6">
      <c r="A8219" s="2" t="s">
        <v>34822</v>
      </c>
      <c r="B8219">
        <v>289</v>
      </c>
      <c r="C8219" s="2" t="s">
        <v>34734</v>
      </c>
      <c r="D8219" t="s">
        <v>20260</v>
      </c>
      <c r="E8219">
        <v>8</v>
      </c>
      <c r="F8219" t="s">
        <v>20261</v>
      </c>
    </row>
    <row r="8220" spans="1:6">
      <c r="A8220" s="2" t="s">
        <v>34823</v>
      </c>
      <c r="B8220">
        <v>309</v>
      </c>
      <c r="C8220" s="2" t="s">
        <v>20263</v>
      </c>
      <c r="D8220" t="s">
        <v>20264</v>
      </c>
      <c r="E8220">
        <v>8</v>
      </c>
      <c r="F8220" t="s">
        <v>20265</v>
      </c>
    </row>
    <row r="8221" spans="1:6">
      <c r="A8221" s="2" t="s">
        <v>34824</v>
      </c>
      <c r="B8221">
        <v>289</v>
      </c>
      <c r="C8221" s="2" t="s">
        <v>24361</v>
      </c>
      <c r="D8221" t="s">
        <v>20260</v>
      </c>
      <c r="E8221">
        <v>8</v>
      </c>
      <c r="F8221" t="s">
        <v>20261</v>
      </c>
    </row>
    <row r="8222" spans="1:6">
      <c r="A8222" s="2" t="s">
        <v>34825</v>
      </c>
      <c r="B8222">
        <v>309</v>
      </c>
      <c r="C8222" s="2" t="s">
        <v>20263</v>
      </c>
      <c r="D8222" t="s">
        <v>20264</v>
      </c>
      <c r="E8222">
        <v>8</v>
      </c>
      <c r="F8222" t="s">
        <v>20265</v>
      </c>
    </row>
    <row r="8223" spans="1:6">
      <c r="A8223" s="2" t="s">
        <v>34826</v>
      </c>
      <c r="B8223">
        <v>669</v>
      </c>
      <c r="C8223" s="2" t="s">
        <v>20435</v>
      </c>
      <c r="D8223" t="s">
        <v>20436</v>
      </c>
      <c r="E8223">
        <v>16</v>
      </c>
      <c r="F8223" t="s">
        <v>20437</v>
      </c>
    </row>
    <row r="8224" spans="1:6">
      <c r="A8224" s="2" t="s">
        <v>34827</v>
      </c>
      <c r="B8224">
        <v>289</v>
      </c>
      <c r="C8224" s="2" t="s">
        <v>25966</v>
      </c>
      <c r="D8224" t="s">
        <v>24052</v>
      </c>
      <c r="E8224">
        <v>8</v>
      </c>
      <c r="F8224" t="s">
        <v>20261</v>
      </c>
    </row>
    <row r="8225" spans="1:6">
      <c r="A8225" s="2" t="s">
        <v>34828</v>
      </c>
      <c r="B8225">
        <v>309</v>
      </c>
      <c r="C8225" s="2" t="s">
        <v>20263</v>
      </c>
      <c r="D8225" t="s">
        <v>20264</v>
      </c>
      <c r="E8225">
        <v>8</v>
      </c>
      <c r="F8225" t="s">
        <v>20265</v>
      </c>
    </row>
    <row r="8226" spans="1:6">
      <c r="A8226" s="2" t="s">
        <v>34829</v>
      </c>
      <c r="B8226">
        <v>290</v>
      </c>
      <c r="C8226" s="2" t="s">
        <v>34830</v>
      </c>
      <c r="D8226" t="s">
        <v>22032</v>
      </c>
      <c r="E8226">
        <v>8</v>
      </c>
      <c r="F8226" t="s">
        <v>19251</v>
      </c>
    </row>
    <row r="8227" spans="1:6">
      <c r="A8227" s="2" t="s">
        <v>34831</v>
      </c>
      <c r="B8227">
        <v>329</v>
      </c>
      <c r="C8227" s="2" t="s">
        <v>33157</v>
      </c>
      <c r="D8227" t="s">
        <v>33158</v>
      </c>
      <c r="E8227">
        <v>8</v>
      </c>
      <c r="F8227" t="s">
        <v>33159</v>
      </c>
    </row>
    <row r="8228" spans="1:6">
      <c r="A8228" s="2" t="s">
        <v>34832</v>
      </c>
      <c r="B8228">
        <v>150</v>
      </c>
      <c r="C8228" s="2" t="s">
        <v>24242</v>
      </c>
      <c r="D8228" t="s">
        <v>23365</v>
      </c>
      <c r="E8228">
        <v>4</v>
      </c>
      <c r="F8228" t="s">
        <v>33077</v>
      </c>
    </row>
    <row r="8229" spans="1:6">
      <c r="A8229" s="2" t="s">
        <v>34833</v>
      </c>
      <c r="B8229">
        <v>365</v>
      </c>
      <c r="C8229" s="2" t="s">
        <v>34834</v>
      </c>
      <c r="D8229" t="s">
        <v>34835</v>
      </c>
      <c r="E8229">
        <v>10</v>
      </c>
      <c r="F8229" t="s">
        <v>34836</v>
      </c>
    </row>
    <row r="8230" spans="1:6">
      <c r="A8230" s="2" t="s">
        <v>34837</v>
      </c>
      <c r="B8230">
        <v>289</v>
      </c>
      <c r="C8230" s="2" t="s">
        <v>20259</v>
      </c>
      <c r="D8230" t="s">
        <v>20260</v>
      </c>
      <c r="E8230">
        <v>8</v>
      </c>
      <c r="F8230" t="s">
        <v>20261</v>
      </c>
    </row>
    <row r="8231" spans="1:6">
      <c r="A8231" s="2" t="s">
        <v>34838</v>
      </c>
      <c r="B8231">
        <v>309</v>
      </c>
      <c r="C8231" s="2" t="s">
        <v>20263</v>
      </c>
      <c r="D8231" t="s">
        <v>20264</v>
      </c>
      <c r="E8231">
        <v>8</v>
      </c>
      <c r="F8231" t="s">
        <v>20265</v>
      </c>
    </row>
    <row r="8232" spans="1:6">
      <c r="A8232" s="2" t="s">
        <v>34839</v>
      </c>
      <c r="B8232">
        <v>291</v>
      </c>
      <c r="C8232" s="2" t="s">
        <v>19488</v>
      </c>
      <c r="D8232" t="s">
        <v>19489</v>
      </c>
      <c r="E8232">
        <v>8</v>
      </c>
      <c r="F8232" t="s">
        <v>19351</v>
      </c>
    </row>
    <row r="8233" spans="1:6">
      <c r="A8233" s="2" t="s">
        <v>34840</v>
      </c>
      <c r="B8233">
        <v>290</v>
      </c>
      <c r="C8233" s="2" t="s">
        <v>29363</v>
      </c>
      <c r="D8233" t="s">
        <v>26074</v>
      </c>
      <c r="E8233">
        <v>8</v>
      </c>
      <c r="F8233" t="s">
        <v>26154</v>
      </c>
    </row>
    <row r="8234" spans="1:6">
      <c r="A8234" s="2" t="s">
        <v>34841</v>
      </c>
      <c r="B8234">
        <v>289</v>
      </c>
      <c r="C8234" s="2" t="s">
        <v>33362</v>
      </c>
      <c r="D8234" t="s">
        <v>34842</v>
      </c>
      <c r="E8234">
        <v>8</v>
      </c>
      <c r="F8234" t="s">
        <v>34735</v>
      </c>
    </row>
    <row r="8235" spans="1:6">
      <c r="A8235" s="2" t="s">
        <v>34843</v>
      </c>
      <c r="B8235">
        <v>309</v>
      </c>
      <c r="C8235" s="2" t="s">
        <v>20263</v>
      </c>
      <c r="D8235" t="s">
        <v>20264</v>
      </c>
      <c r="E8235">
        <v>8</v>
      </c>
      <c r="F8235" t="s">
        <v>20265</v>
      </c>
    </row>
    <row r="8236" spans="1:6">
      <c r="A8236" s="2" t="s">
        <v>34844</v>
      </c>
      <c r="B8236">
        <v>290</v>
      </c>
      <c r="C8236" s="2" t="s">
        <v>34830</v>
      </c>
      <c r="D8236" t="s">
        <v>22032</v>
      </c>
      <c r="E8236">
        <v>8</v>
      </c>
      <c r="F8236" t="s">
        <v>19251</v>
      </c>
    </row>
    <row r="8237" spans="1:6">
      <c r="A8237" s="2" t="s">
        <v>34845</v>
      </c>
      <c r="B8237">
        <v>309</v>
      </c>
      <c r="C8237" s="2" t="s">
        <v>20263</v>
      </c>
      <c r="D8237" t="s">
        <v>20264</v>
      </c>
      <c r="E8237">
        <v>8</v>
      </c>
      <c r="F8237" t="s">
        <v>20265</v>
      </c>
    </row>
    <row r="8238" spans="1:6">
      <c r="A8238" s="2" t="s">
        <v>34846</v>
      </c>
      <c r="B8238">
        <v>289</v>
      </c>
      <c r="C8238" s="2" t="s">
        <v>32637</v>
      </c>
      <c r="D8238" t="s">
        <v>34842</v>
      </c>
      <c r="E8238">
        <v>8</v>
      </c>
      <c r="F8238" t="s">
        <v>34735</v>
      </c>
    </row>
    <row r="8239" spans="1:6">
      <c r="A8239" s="2" t="s">
        <v>34847</v>
      </c>
      <c r="B8239">
        <v>290</v>
      </c>
      <c r="C8239" s="2" t="s">
        <v>34830</v>
      </c>
      <c r="D8239" t="s">
        <v>22032</v>
      </c>
      <c r="E8239">
        <v>8</v>
      </c>
      <c r="F8239" t="s">
        <v>19251</v>
      </c>
    </row>
    <row r="8240" spans="1:6">
      <c r="A8240" s="2" t="s">
        <v>34848</v>
      </c>
      <c r="B8240">
        <v>290</v>
      </c>
      <c r="C8240" s="2" t="s">
        <v>26173</v>
      </c>
      <c r="D8240" t="s">
        <v>29172</v>
      </c>
      <c r="E8240">
        <v>8</v>
      </c>
      <c r="F8240" t="s">
        <v>26154</v>
      </c>
    </row>
    <row r="8241" spans="1:6">
      <c r="A8241" s="2" t="s">
        <v>34849</v>
      </c>
      <c r="B8241">
        <v>304</v>
      </c>
      <c r="C8241" s="2" t="s">
        <v>34850</v>
      </c>
      <c r="D8241" t="s">
        <v>20410</v>
      </c>
      <c r="E8241">
        <v>8</v>
      </c>
      <c r="F8241" t="s">
        <v>34851</v>
      </c>
    </row>
    <row r="8242" spans="1:6">
      <c r="A8242" s="2" t="s">
        <v>34852</v>
      </c>
      <c r="B8242">
        <v>293</v>
      </c>
      <c r="C8242" s="2" t="s">
        <v>20443</v>
      </c>
      <c r="D8242" t="s">
        <v>24911</v>
      </c>
      <c r="E8242">
        <v>8</v>
      </c>
      <c r="F8242" t="s">
        <v>20876</v>
      </c>
    </row>
    <row r="8243" spans="1:6">
      <c r="A8243" s="2" t="s">
        <v>34853</v>
      </c>
      <c r="B8243">
        <v>308</v>
      </c>
      <c r="C8243" s="2" t="s">
        <v>22797</v>
      </c>
      <c r="D8243" t="s">
        <v>21832</v>
      </c>
      <c r="E8243">
        <v>8</v>
      </c>
      <c r="F8243" t="s">
        <v>21833</v>
      </c>
    </row>
    <row r="8244" spans="1:6">
      <c r="A8244" s="2" t="s">
        <v>34854</v>
      </c>
      <c r="B8244">
        <v>154</v>
      </c>
      <c r="C8244" s="2" t="s">
        <v>19261</v>
      </c>
      <c r="D8244" t="s">
        <v>19262</v>
      </c>
      <c r="E8244">
        <v>4</v>
      </c>
      <c r="F8244" t="s">
        <v>19263</v>
      </c>
    </row>
    <row r="8245" spans="1:6">
      <c r="A8245" s="2" t="s">
        <v>34855</v>
      </c>
      <c r="B8245">
        <v>144</v>
      </c>
      <c r="C8245" s="2" t="s">
        <v>19911</v>
      </c>
      <c r="D8245" t="s">
        <v>19912</v>
      </c>
      <c r="E8245">
        <v>4</v>
      </c>
      <c r="F8245" t="s">
        <v>19267</v>
      </c>
    </row>
    <row r="8246" spans="1:6">
      <c r="A8246" s="2" t="s">
        <v>34856</v>
      </c>
      <c r="B8246">
        <v>290</v>
      </c>
      <c r="C8246" s="2" t="s">
        <v>19696</v>
      </c>
      <c r="D8246" t="s">
        <v>19250</v>
      </c>
      <c r="E8246">
        <v>8</v>
      </c>
      <c r="F8246" t="s">
        <v>19251</v>
      </c>
    </row>
    <row r="8247" spans="1:6">
      <c r="A8247" s="2" t="s">
        <v>34857</v>
      </c>
      <c r="B8247">
        <v>687</v>
      </c>
      <c r="C8247" s="2" t="s">
        <v>24178</v>
      </c>
      <c r="D8247" t="s">
        <v>24171</v>
      </c>
      <c r="E8247">
        <v>16</v>
      </c>
      <c r="F8247" t="s">
        <v>24172</v>
      </c>
    </row>
    <row r="8248" spans="1:6">
      <c r="A8248" s="2" t="s">
        <v>34858</v>
      </c>
      <c r="B8248">
        <v>298</v>
      </c>
      <c r="C8248" s="2" t="s">
        <v>26200</v>
      </c>
      <c r="D8248" t="s">
        <v>20107</v>
      </c>
      <c r="E8248">
        <v>8</v>
      </c>
      <c r="F8248" t="s">
        <v>34859</v>
      </c>
    </row>
    <row r="8249" spans="1:6">
      <c r="A8249" s="2" t="s">
        <v>34860</v>
      </c>
      <c r="B8249">
        <v>291</v>
      </c>
      <c r="C8249" s="2" t="s">
        <v>34560</v>
      </c>
      <c r="D8249" t="s">
        <v>27397</v>
      </c>
      <c r="E8249">
        <v>8</v>
      </c>
      <c r="F8249" t="s">
        <v>24015</v>
      </c>
    </row>
    <row r="8250" spans="1:6">
      <c r="A8250" s="2" t="s">
        <v>34861</v>
      </c>
      <c r="B8250">
        <v>293</v>
      </c>
      <c r="C8250" s="2" t="s">
        <v>29359</v>
      </c>
      <c r="D8250" t="s">
        <v>29360</v>
      </c>
      <c r="E8250">
        <v>8</v>
      </c>
      <c r="F8250" t="s">
        <v>20876</v>
      </c>
    </row>
    <row r="8251" spans="1:6">
      <c r="A8251" s="2" t="s">
        <v>34862</v>
      </c>
      <c r="B8251">
        <v>289</v>
      </c>
      <c r="C8251" s="2" t="s">
        <v>31111</v>
      </c>
      <c r="D8251" t="s">
        <v>21352</v>
      </c>
      <c r="E8251">
        <v>8</v>
      </c>
      <c r="F8251" t="s">
        <v>22378</v>
      </c>
    </row>
    <row r="8252" spans="1:6">
      <c r="A8252" s="2" t="s">
        <v>34863</v>
      </c>
      <c r="B8252">
        <v>309</v>
      </c>
      <c r="C8252" s="2" t="s">
        <v>20263</v>
      </c>
      <c r="D8252" t="s">
        <v>20264</v>
      </c>
      <c r="E8252">
        <v>8</v>
      </c>
      <c r="F8252" t="s">
        <v>20265</v>
      </c>
    </row>
    <row r="8253" spans="1:6">
      <c r="A8253" s="2" t="s">
        <v>34864</v>
      </c>
      <c r="B8253">
        <v>289</v>
      </c>
      <c r="C8253" s="2" t="s">
        <v>34865</v>
      </c>
      <c r="D8253" t="s">
        <v>34866</v>
      </c>
      <c r="E8253">
        <v>8</v>
      </c>
      <c r="F8253" t="s">
        <v>20261</v>
      </c>
    </row>
    <row r="8254" spans="1:6">
      <c r="A8254" s="2" t="s">
        <v>34867</v>
      </c>
      <c r="B8254">
        <v>289</v>
      </c>
      <c r="C8254" s="2" t="s">
        <v>25966</v>
      </c>
      <c r="D8254" t="s">
        <v>24052</v>
      </c>
      <c r="E8254">
        <v>8</v>
      </c>
      <c r="F8254" t="s">
        <v>20261</v>
      </c>
    </row>
    <row r="8255" spans="1:6">
      <c r="A8255" s="2" t="s">
        <v>34868</v>
      </c>
      <c r="B8255">
        <v>309</v>
      </c>
      <c r="C8255" s="2" t="s">
        <v>20263</v>
      </c>
      <c r="D8255" t="s">
        <v>20264</v>
      </c>
      <c r="E8255">
        <v>8</v>
      </c>
      <c r="F8255" t="s">
        <v>20265</v>
      </c>
    </row>
    <row r="8256" spans="1:6">
      <c r="A8256" s="2" t="s">
        <v>34869</v>
      </c>
      <c r="B8256">
        <v>293</v>
      </c>
      <c r="C8256" s="2" t="s">
        <v>20874</v>
      </c>
      <c r="D8256" t="s">
        <v>20875</v>
      </c>
      <c r="E8256">
        <v>8</v>
      </c>
      <c r="F8256" t="s">
        <v>20876</v>
      </c>
    </row>
    <row r="8257" spans="1:6">
      <c r="A8257" s="2" t="s">
        <v>34870</v>
      </c>
      <c r="B8257">
        <v>311</v>
      </c>
      <c r="C8257" s="2" t="s">
        <v>20190</v>
      </c>
      <c r="D8257" t="s">
        <v>27975</v>
      </c>
      <c r="E8257">
        <v>8</v>
      </c>
      <c r="F8257" t="s">
        <v>22555</v>
      </c>
    </row>
    <row r="8258" spans="1:6">
      <c r="A8258" s="2" t="s">
        <v>34871</v>
      </c>
      <c r="B8258">
        <v>289</v>
      </c>
      <c r="C8258" s="2" t="s">
        <v>20259</v>
      </c>
      <c r="D8258" t="s">
        <v>20260</v>
      </c>
      <c r="E8258">
        <v>8</v>
      </c>
      <c r="F8258" t="s">
        <v>20261</v>
      </c>
    </row>
    <row r="8259" spans="1:6">
      <c r="A8259" s="2" t="s">
        <v>34872</v>
      </c>
      <c r="B8259">
        <v>291</v>
      </c>
      <c r="C8259" s="2" t="s">
        <v>19349</v>
      </c>
      <c r="D8259" t="s">
        <v>19350</v>
      </c>
      <c r="E8259">
        <v>8</v>
      </c>
      <c r="F8259" t="s">
        <v>19351</v>
      </c>
    </row>
    <row r="8260" spans="1:6">
      <c r="A8260" s="2" t="s">
        <v>34873</v>
      </c>
      <c r="B8260">
        <v>289</v>
      </c>
      <c r="C8260" s="2" t="s">
        <v>21251</v>
      </c>
      <c r="D8260" t="s">
        <v>23266</v>
      </c>
      <c r="E8260">
        <v>8</v>
      </c>
      <c r="F8260" t="s">
        <v>28603</v>
      </c>
    </row>
    <row r="8261" spans="1:6">
      <c r="A8261" s="2" t="s">
        <v>34874</v>
      </c>
      <c r="B8261">
        <v>309</v>
      </c>
      <c r="C8261" s="2" t="s">
        <v>31701</v>
      </c>
      <c r="D8261" t="s">
        <v>34875</v>
      </c>
      <c r="E8261">
        <v>8</v>
      </c>
      <c r="F8261" t="s">
        <v>20265</v>
      </c>
    </row>
    <row r="8262" spans="1:6">
      <c r="A8262" s="2" t="s">
        <v>34876</v>
      </c>
      <c r="B8262">
        <v>282</v>
      </c>
      <c r="C8262" s="2" t="s">
        <v>31780</v>
      </c>
      <c r="D8262" t="s">
        <v>34877</v>
      </c>
      <c r="E8262">
        <v>8</v>
      </c>
      <c r="F8262" t="s">
        <v>34878</v>
      </c>
    </row>
    <row r="8263" spans="1:6">
      <c r="A8263" s="2" t="s">
        <v>34879</v>
      </c>
      <c r="B8263">
        <v>309</v>
      </c>
      <c r="C8263" s="2" t="s">
        <v>27626</v>
      </c>
      <c r="D8263" t="s">
        <v>28392</v>
      </c>
      <c r="E8263">
        <v>8</v>
      </c>
      <c r="F8263" t="s">
        <v>34880</v>
      </c>
    </row>
    <row r="8264" spans="1:6">
      <c r="A8264" s="2" t="s">
        <v>34881</v>
      </c>
      <c r="B8264">
        <v>309</v>
      </c>
      <c r="C8264" s="2" t="s">
        <v>34882</v>
      </c>
      <c r="D8264" t="s">
        <v>26283</v>
      </c>
      <c r="E8264">
        <v>8</v>
      </c>
      <c r="F8264" t="s">
        <v>34883</v>
      </c>
    </row>
    <row r="8265" spans="1:6">
      <c r="A8265" s="2" t="s">
        <v>34884</v>
      </c>
      <c r="B8265">
        <v>291</v>
      </c>
      <c r="C8265" s="2" t="s">
        <v>28707</v>
      </c>
      <c r="D8265" t="s">
        <v>21719</v>
      </c>
      <c r="E8265">
        <v>8</v>
      </c>
      <c r="F8265" t="s">
        <v>20876</v>
      </c>
    </row>
    <row r="8266" spans="1:6">
      <c r="A8266" s="2" t="s">
        <v>34885</v>
      </c>
      <c r="B8266">
        <v>154</v>
      </c>
      <c r="C8266" s="2" t="s">
        <v>33118</v>
      </c>
      <c r="D8266" t="s">
        <v>19762</v>
      </c>
      <c r="E8266">
        <v>4</v>
      </c>
      <c r="F8266" t="s">
        <v>19541</v>
      </c>
    </row>
    <row r="8267" spans="1:6">
      <c r="A8267" s="2" t="s">
        <v>34886</v>
      </c>
      <c r="B8267">
        <v>534</v>
      </c>
      <c r="C8267" s="2" t="s">
        <v>24323</v>
      </c>
      <c r="D8267" t="s">
        <v>20920</v>
      </c>
      <c r="E8267">
        <v>9</v>
      </c>
      <c r="F8267" t="s">
        <v>33793</v>
      </c>
    </row>
    <row r="8268" spans="1:6">
      <c r="A8268" s="2" t="s">
        <v>34887</v>
      </c>
      <c r="B8268">
        <v>289</v>
      </c>
      <c r="C8268" s="2" t="s">
        <v>25966</v>
      </c>
      <c r="D8268" t="s">
        <v>24052</v>
      </c>
      <c r="E8268">
        <v>8</v>
      </c>
      <c r="F8268" t="s">
        <v>20261</v>
      </c>
    </row>
    <row r="8269" spans="1:6">
      <c r="A8269" s="2" t="s">
        <v>34888</v>
      </c>
      <c r="B8269">
        <v>309</v>
      </c>
      <c r="C8269" s="2" t="s">
        <v>20263</v>
      </c>
      <c r="D8269" t="s">
        <v>20264</v>
      </c>
      <c r="E8269">
        <v>8</v>
      </c>
      <c r="F8269" t="s">
        <v>20265</v>
      </c>
    </row>
    <row r="8270" spans="1:6">
      <c r="A8270" s="2" t="s">
        <v>34889</v>
      </c>
      <c r="B8270">
        <v>290</v>
      </c>
      <c r="C8270" s="2" t="s">
        <v>23301</v>
      </c>
      <c r="D8270" t="s">
        <v>26074</v>
      </c>
      <c r="E8270">
        <v>8</v>
      </c>
      <c r="F8270" t="s">
        <v>26154</v>
      </c>
    </row>
    <row r="8271" spans="1:6">
      <c r="A8271" s="2" t="s">
        <v>34890</v>
      </c>
      <c r="B8271">
        <v>308</v>
      </c>
      <c r="C8271" s="2" t="s">
        <v>31870</v>
      </c>
      <c r="D8271" t="s">
        <v>21832</v>
      </c>
      <c r="E8271">
        <v>8</v>
      </c>
      <c r="F8271" t="s">
        <v>21833</v>
      </c>
    </row>
    <row r="8272" spans="1:6">
      <c r="A8272" s="2" t="s">
        <v>34891</v>
      </c>
      <c r="B8272">
        <v>154</v>
      </c>
      <c r="C8272" s="2" t="s">
        <v>19261</v>
      </c>
      <c r="D8272" t="s">
        <v>19262</v>
      </c>
      <c r="E8272">
        <v>4</v>
      </c>
      <c r="F8272" t="s">
        <v>19263</v>
      </c>
    </row>
    <row r="8273" spans="1:6">
      <c r="A8273" s="2" t="s">
        <v>34892</v>
      </c>
      <c r="B8273">
        <v>144</v>
      </c>
      <c r="C8273" s="2" t="s">
        <v>19265</v>
      </c>
      <c r="D8273" t="s">
        <v>19266</v>
      </c>
      <c r="E8273">
        <v>4</v>
      </c>
      <c r="F8273" t="s">
        <v>19267</v>
      </c>
    </row>
    <row r="8274" spans="1:6">
      <c r="A8274" s="2" t="s">
        <v>34893</v>
      </c>
      <c r="B8274">
        <v>289</v>
      </c>
      <c r="C8274" s="2" t="s">
        <v>24051</v>
      </c>
      <c r="D8274" t="s">
        <v>24052</v>
      </c>
      <c r="E8274">
        <v>8</v>
      </c>
      <c r="F8274" t="s">
        <v>20261</v>
      </c>
    </row>
    <row r="8275" spans="1:6">
      <c r="A8275" s="2" t="s">
        <v>34894</v>
      </c>
      <c r="B8275">
        <v>291</v>
      </c>
      <c r="C8275" s="2" t="s">
        <v>19834</v>
      </c>
      <c r="D8275" t="s">
        <v>29129</v>
      </c>
      <c r="E8275">
        <v>8</v>
      </c>
      <c r="F8275" t="s">
        <v>19351</v>
      </c>
    </row>
    <row r="8276" spans="1:6">
      <c r="A8276" s="2" t="s">
        <v>34895</v>
      </c>
      <c r="B8276">
        <v>154</v>
      </c>
      <c r="C8276" s="2" t="s">
        <v>19261</v>
      </c>
      <c r="D8276" t="s">
        <v>19262</v>
      </c>
      <c r="E8276">
        <v>4</v>
      </c>
      <c r="F8276" t="s">
        <v>19263</v>
      </c>
    </row>
    <row r="8277" spans="1:6">
      <c r="A8277" s="2" t="s">
        <v>34896</v>
      </c>
      <c r="B8277">
        <v>144</v>
      </c>
      <c r="C8277" s="2" t="s">
        <v>19911</v>
      </c>
      <c r="D8277" t="s">
        <v>19912</v>
      </c>
      <c r="E8277">
        <v>4</v>
      </c>
      <c r="F8277" t="s">
        <v>19267</v>
      </c>
    </row>
    <row r="8278" spans="1:6">
      <c r="A8278" s="2" t="s">
        <v>34897</v>
      </c>
      <c r="B8278">
        <v>646</v>
      </c>
      <c r="C8278" s="2" t="s">
        <v>21368</v>
      </c>
      <c r="D8278" t="s">
        <v>19975</v>
      </c>
      <c r="E8278">
        <v>8</v>
      </c>
      <c r="F8278" t="s">
        <v>21369</v>
      </c>
    </row>
    <row r="8279" spans="1:6">
      <c r="A8279" s="2" t="s">
        <v>34898</v>
      </c>
      <c r="B8279">
        <v>295</v>
      </c>
      <c r="C8279" s="2" t="s">
        <v>34899</v>
      </c>
      <c r="D8279" t="s">
        <v>24124</v>
      </c>
      <c r="E8279">
        <v>8</v>
      </c>
      <c r="F8279" t="s">
        <v>22932</v>
      </c>
    </row>
    <row r="8280" spans="1:6">
      <c r="A8280" s="2" t="s">
        <v>34900</v>
      </c>
      <c r="B8280">
        <v>302</v>
      </c>
      <c r="C8280" s="2" t="s">
        <v>30658</v>
      </c>
      <c r="D8280" t="s">
        <v>34901</v>
      </c>
      <c r="E8280">
        <v>7</v>
      </c>
      <c r="F8280" t="s">
        <v>30830</v>
      </c>
    </row>
    <row r="8281" spans="1:6">
      <c r="A8281" s="2" t="s">
        <v>34902</v>
      </c>
      <c r="B8281">
        <v>144</v>
      </c>
      <c r="C8281" s="2" t="s">
        <v>19911</v>
      </c>
      <c r="D8281" t="s">
        <v>19912</v>
      </c>
      <c r="E8281">
        <v>4</v>
      </c>
      <c r="F8281" t="s">
        <v>19267</v>
      </c>
    </row>
    <row r="8282" spans="1:6">
      <c r="A8282" s="2" t="s">
        <v>34903</v>
      </c>
      <c r="B8282">
        <v>154</v>
      </c>
      <c r="C8282" s="2" t="s">
        <v>19261</v>
      </c>
      <c r="D8282" t="s">
        <v>19262</v>
      </c>
      <c r="E8282">
        <v>4</v>
      </c>
      <c r="F8282" t="s">
        <v>19263</v>
      </c>
    </row>
    <row r="8283" spans="1:6">
      <c r="A8283" s="2" t="s">
        <v>34904</v>
      </c>
      <c r="B8283">
        <v>291</v>
      </c>
      <c r="C8283" s="2" t="s">
        <v>20512</v>
      </c>
      <c r="D8283" t="s">
        <v>19350</v>
      </c>
      <c r="E8283">
        <v>8</v>
      </c>
      <c r="F8283" t="s">
        <v>19351</v>
      </c>
    </row>
    <row r="8284" spans="1:6">
      <c r="A8284" s="2" t="s">
        <v>34905</v>
      </c>
      <c r="B8284">
        <v>614</v>
      </c>
      <c r="C8284" s="2" t="s">
        <v>23233</v>
      </c>
      <c r="D8284" t="s">
        <v>19387</v>
      </c>
      <c r="E8284">
        <v>16</v>
      </c>
      <c r="F8284" t="s">
        <v>34906</v>
      </c>
    </row>
    <row r="8285" spans="1:6">
      <c r="A8285" s="2" t="s">
        <v>34907</v>
      </c>
      <c r="B8285">
        <v>642</v>
      </c>
      <c r="C8285" s="2" t="s">
        <v>34908</v>
      </c>
      <c r="D8285" t="s">
        <v>19342</v>
      </c>
      <c r="E8285">
        <v>15</v>
      </c>
      <c r="F8285" t="s">
        <v>34909</v>
      </c>
    </row>
    <row r="8286" spans="1:6">
      <c r="A8286" s="2" t="s">
        <v>34910</v>
      </c>
      <c r="B8286">
        <v>345</v>
      </c>
      <c r="C8286" s="2" t="s">
        <v>24397</v>
      </c>
      <c r="D8286" t="s">
        <v>23963</v>
      </c>
      <c r="E8286">
        <v>9</v>
      </c>
      <c r="F8286" t="s">
        <v>34911</v>
      </c>
    </row>
    <row r="8287" spans="1:6">
      <c r="A8287" s="2" t="s">
        <v>34912</v>
      </c>
      <c r="B8287">
        <v>293</v>
      </c>
      <c r="C8287" s="2" t="s">
        <v>28707</v>
      </c>
      <c r="D8287" t="s">
        <v>21719</v>
      </c>
      <c r="E8287">
        <v>8</v>
      </c>
      <c r="F8287" t="s">
        <v>20876</v>
      </c>
    </row>
    <row r="8288" spans="1:6">
      <c r="A8288" s="2" t="s">
        <v>34913</v>
      </c>
      <c r="B8288">
        <v>289</v>
      </c>
      <c r="C8288" s="2" t="s">
        <v>34914</v>
      </c>
      <c r="D8288" t="s">
        <v>20879</v>
      </c>
      <c r="E8288">
        <v>8</v>
      </c>
      <c r="F8288" t="s">
        <v>34915</v>
      </c>
    </row>
    <row r="8289" spans="1:6">
      <c r="A8289" s="2" t="s">
        <v>34916</v>
      </c>
      <c r="B8289">
        <v>302</v>
      </c>
      <c r="C8289" s="2" t="s">
        <v>34917</v>
      </c>
      <c r="D8289" t="s">
        <v>30829</v>
      </c>
      <c r="E8289">
        <v>7</v>
      </c>
      <c r="F8289" t="s">
        <v>30830</v>
      </c>
    </row>
    <row r="8290" spans="1:6">
      <c r="A8290" s="2" t="s">
        <v>34918</v>
      </c>
      <c r="B8290">
        <v>301</v>
      </c>
      <c r="C8290" s="2" t="s">
        <v>20259</v>
      </c>
      <c r="D8290" t="s">
        <v>25065</v>
      </c>
      <c r="E8290">
        <v>8</v>
      </c>
      <c r="F8290" t="s">
        <v>34919</v>
      </c>
    </row>
    <row r="8291" spans="1:6">
      <c r="A8291" s="2" t="s">
        <v>34920</v>
      </c>
      <c r="B8291">
        <v>291</v>
      </c>
      <c r="C8291" s="2" t="s">
        <v>19834</v>
      </c>
      <c r="D8291" t="s">
        <v>20402</v>
      </c>
      <c r="E8291">
        <v>8</v>
      </c>
      <c r="F8291" t="s">
        <v>19351</v>
      </c>
    </row>
    <row r="8292" spans="1:6">
      <c r="A8292" s="2" t="s">
        <v>34921</v>
      </c>
      <c r="B8292">
        <v>309</v>
      </c>
      <c r="C8292" s="2" t="s">
        <v>20263</v>
      </c>
      <c r="D8292" t="s">
        <v>20264</v>
      </c>
      <c r="E8292">
        <v>8</v>
      </c>
      <c r="F8292" t="s">
        <v>20265</v>
      </c>
    </row>
    <row r="8293" spans="1:6">
      <c r="A8293" s="2" t="s">
        <v>34922</v>
      </c>
      <c r="B8293">
        <v>289</v>
      </c>
      <c r="C8293" s="2" t="s">
        <v>25966</v>
      </c>
      <c r="D8293" t="s">
        <v>24052</v>
      </c>
      <c r="E8293">
        <v>8</v>
      </c>
      <c r="F8293" t="s">
        <v>20261</v>
      </c>
    </row>
    <row r="8294" spans="1:6">
      <c r="A8294" s="2" t="s">
        <v>34923</v>
      </c>
      <c r="B8294">
        <v>291</v>
      </c>
      <c r="C8294" s="2" t="s">
        <v>20512</v>
      </c>
      <c r="D8294" t="s">
        <v>19350</v>
      </c>
      <c r="E8294">
        <v>8</v>
      </c>
      <c r="F8294" t="s">
        <v>19351</v>
      </c>
    </row>
    <row r="8295" spans="1:6">
      <c r="A8295" s="2" t="s">
        <v>34924</v>
      </c>
      <c r="B8295">
        <v>289</v>
      </c>
      <c r="C8295" s="2" t="s">
        <v>28851</v>
      </c>
      <c r="D8295" t="s">
        <v>20260</v>
      </c>
      <c r="E8295">
        <v>8</v>
      </c>
      <c r="F8295" t="s">
        <v>20261</v>
      </c>
    </row>
    <row r="8296" spans="1:6">
      <c r="A8296" s="2" t="s">
        <v>34925</v>
      </c>
      <c r="B8296">
        <v>309</v>
      </c>
      <c r="C8296" s="2" t="s">
        <v>20263</v>
      </c>
      <c r="D8296" t="s">
        <v>20264</v>
      </c>
      <c r="E8296">
        <v>8</v>
      </c>
      <c r="F8296" t="s">
        <v>20265</v>
      </c>
    </row>
    <row r="8297" spans="1:6">
      <c r="A8297" s="2" t="s">
        <v>34926</v>
      </c>
      <c r="B8297">
        <v>290</v>
      </c>
      <c r="C8297" s="2" t="s">
        <v>20510</v>
      </c>
      <c r="D8297" t="s">
        <v>21211</v>
      </c>
      <c r="E8297">
        <v>8</v>
      </c>
      <c r="F8297" t="s">
        <v>21920</v>
      </c>
    </row>
    <row r="8298" spans="1:6">
      <c r="A8298" s="2" t="s">
        <v>34927</v>
      </c>
      <c r="B8298">
        <v>289</v>
      </c>
      <c r="C8298" s="2" t="s">
        <v>25966</v>
      </c>
      <c r="D8298" t="s">
        <v>24052</v>
      </c>
      <c r="E8298">
        <v>8</v>
      </c>
      <c r="F8298" t="s">
        <v>20261</v>
      </c>
    </row>
    <row r="8299" spans="1:6">
      <c r="A8299" s="2" t="s">
        <v>34928</v>
      </c>
      <c r="B8299">
        <v>309</v>
      </c>
      <c r="C8299" s="2" t="s">
        <v>20263</v>
      </c>
      <c r="D8299" t="s">
        <v>20264</v>
      </c>
      <c r="E8299">
        <v>8</v>
      </c>
      <c r="F8299" t="s">
        <v>20265</v>
      </c>
    </row>
    <row r="8300" spans="1:6">
      <c r="A8300" s="2" t="s">
        <v>34929</v>
      </c>
      <c r="B8300">
        <v>289</v>
      </c>
      <c r="C8300" s="2" t="s">
        <v>33362</v>
      </c>
      <c r="D8300" t="s">
        <v>34842</v>
      </c>
      <c r="E8300">
        <v>8</v>
      </c>
      <c r="F8300" t="s">
        <v>34735</v>
      </c>
    </row>
    <row r="8301" spans="1:6">
      <c r="A8301" s="2" t="s">
        <v>34930</v>
      </c>
      <c r="B8301">
        <v>542</v>
      </c>
      <c r="C8301" s="2" t="s">
        <v>33877</v>
      </c>
      <c r="D8301" t="s">
        <v>20299</v>
      </c>
      <c r="E8301">
        <v>9</v>
      </c>
      <c r="F8301" t="s">
        <v>20300</v>
      </c>
    </row>
    <row r="8302" spans="1:6">
      <c r="A8302" s="2" t="s">
        <v>34931</v>
      </c>
      <c r="B8302">
        <v>640</v>
      </c>
      <c r="C8302" s="2" t="s">
        <v>22520</v>
      </c>
      <c r="D8302" t="s">
        <v>19822</v>
      </c>
      <c r="E8302">
        <v>16</v>
      </c>
      <c r="F8302" t="s">
        <v>22521</v>
      </c>
    </row>
    <row r="8303" spans="1:6">
      <c r="A8303" s="2" t="s">
        <v>34932</v>
      </c>
      <c r="B8303">
        <v>295</v>
      </c>
      <c r="C8303" s="2" t="s">
        <v>22934</v>
      </c>
      <c r="D8303" t="s">
        <v>22935</v>
      </c>
      <c r="E8303">
        <v>8</v>
      </c>
      <c r="F8303" t="s">
        <v>22932</v>
      </c>
    </row>
    <row r="8304" spans="1:6">
      <c r="A8304" s="2" t="s">
        <v>34933</v>
      </c>
      <c r="B8304">
        <v>302</v>
      </c>
      <c r="C8304" s="2" t="s">
        <v>34934</v>
      </c>
      <c r="D8304" t="s">
        <v>30146</v>
      </c>
      <c r="E8304">
        <v>8</v>
      </c>
      <c r="F8304" t="s">
        <v>34935</v>
      </c>
    </row>
    <row r="8305" spans="1:6">
      <c r="A8305" s="2" t="s">
        <v>34936</v>
      </c>
      <c r="B8305">
        <v>289</v>
      </c>
      <c r="C8305" s="2" t="s">
        <v>25966</v>
      </c>
      <c r="D8305" t="s">
        <v>24052</v>
      </c>
      <c r="E8305">
        <v>8</v>
      </c>
      <c r="F8305" t="s">
        <v>20261</v>
      </c>
    </row>
    <row r="8306" spans="1:6">
      <c r="A8306" s="2" t="s">
        <v>34937</v>
      </c>
      <c r="B8306">
        <v>309</v>
      </c>
      <c r="C8306" s="2" t="s">
        <v>20263</v>
      </c>
      <c r="D8306" t="s">
        <v>20264</v>
      </c>
      <c r="E8306">
        <v>8</v>
      </c>
      <c r="F8306" t="s">
        <v>20265</v>
      </c>
    </row>
    <row r="8307" spans="1:6">
      <c r="A8307" s="2" t="s">
        <v>34938</v>
      </c>
      <c r="B8307">
        <v>289</v>
      </c>
      <c r="C8307" s="2" t="s">
        <v>23811</v>
      </c>
      <c r="D8307" t="s">
        <v>32885</v>
      </c>
      <c r="E8307">
        <v>8</v>
      </c>
      <c r="F8307" t="s">
        <v>22474</v>
      </c>
    </row>
    <row r="8308" spans="1:6">
      <c r="A8308" s="2" t="s">
        <v>34939</v>
      </c>
      <c r="B8308">
        <v>290</v>
      </c>
      <c r="C8308" s="2" t="s">
        <v>21530</v>
      </c>
      <c r="D8308" t="s">
        <v>19817</v>
      </c>
      <c r="E8308">
        <v>8</v>
      </c>
      <c r="F8308" t="s">
        <v>19812</v>
      </c>
    </row>
    <row r="8309" spans="1:6">
      <c r="A8309" s="2" t="s">
        <v>34940</v>
      </c>
      <c r="B8309">
        <v>114</v>
      </c>
      <c r="C8309" s="2" t="s">
        <v>34941</v>
      </c>
      <c r="D8309" t="s">
        <v>31056</v>
      </c>
      <c r="E8309">
        <v>3</v>
      </c>
      <c r="F8309" t="s">
        <v>34942</v>
      </c>
    </row>
    <row r="8310" spans="1:6">
      <c r="A8310" s="2" t="s">
        <v>34943</v>
      </c>
      <c r="B8310">
        <v>290</v>
      </c>
      <c r="C8310" s="2" t="s">
        <v>21207</v>
      </c>
      <c r="D8310" t="s">
        <v>19817</v>
      </c>
      <c r="E8310">
        <v>8</v>
      </c>
      <c r="F8310" t="s">
        <v>19251</v>
      </c>
    </row>
    <row r="8311" spans="1:6">
      <c r="A8311" s="2" t="s">
        <v>34944</v>
      </c>
      <c r="B8311">
        <v>154</v>
      </c>
      <c r="C8311" s="2" t="s">
        <v>19261</v>
      </c>
      <c r="D8311" t="s">
        <v>19262</v>
      </c>
      <c r="E8311">
        <v>4</v>
      </c>
      <c r="F8311" t="s">
        <v>19263</v>
      </c>
    </row>
    <row r="8312" spans="1:6">
      <c r="A8312" s="2" t="s">
        <v>34945</v>
      </c>
      <c r="B8312">
        <v>144</v>
      </c>
      <c r="C8312" s="2" t="s">
        <v>21797</v>
      </c>
      <c r="D8312" t="s">
        <v>21798</v>
      </c>
      <c r="E8312">
        <v>4</v>
      </c>
      <c r="F8312" t="s">
        <v>19267</v>
      </c>
    </row>
    <row r="8313" spans="1:6">
      <c r="A8313" s="2" t="s">
        <v>34946</v>
      </c>
      <c r="B8313">
        <v>289</v>
      </c>
      <c r="C8313" s="2" t="s">
        <v>31111</v>
      </c>
      <c r="D8313" t="s">
        <v>21352</v>
      </c>
      <c r="E8313">
        <v>8</v>
      </c>
      <c r="F8313" t="s">
        <v>22378</v>
      </c>
    </row>
    <row r="8314" spans="1:6">
      <c r="A8314" s="2" t="s">
        <v>34947</v>
      </c>
      <c r="B8314">
        <v>309</v>
      </c>
      <c r="C8314" s="2" t="s">
        <v>22550</v>
      </c>
      <c r="D8314" t="s">
        <v>22551</v>
      </c>
      <c r="E8314">
        <v>8</v>
      </c>
      <c r="F8314" t="s">
        <v>22552</v>
      </c>
    </row>
    <row r="8315" spans="1:6">
      <c r="A8315" s="2" t="s">
        <v>34948</v>
      </c>
      <c r="B8315">
        <v>289</v>
      </c>
      <c r="C8315" s="2" t="s">
        <v>25966</v>
      </c>
      <c r="D8315" t="s">
        <v>24052</v>
      </c>
      <c r="E8315">
        <v>8</v>
      </c>
      <c r="F8315" t="s">
        <v>20261</v>
      </c>
    </row>
    <row r="8316" spans="1:6">
      <c r="A8316" s="2" t="s">
        <v>34949</v>
      </c>
      <c r="B8316">
        <v>309</v>
      </c>
      <c r="C8316" s="2" t="s">
        <v>20263</v>
      </c>
      <c r="D8316" t="s">
        <v>20264</v>
      </c>
      <c r="E8316">
        <v>8</v>
      </c>
      <c r="F8316" t="s">
        <v>20265</v>
      </c>
    </row>
    <row r="8317" spans="1:6">
      <c r="A8317" s="2" t="s">
        <v>34950</v>
      </c>
      <c r="B8317">
        <v>154</v>
      </c>
      <c r="C8317" s="2" t="s">
        <v>19261</v>
      </c>
      <c r="D8317" t="s">
        <v>19262</v>
      </c>
      <c r="E8317">
        <v>4</v>
      </c>
      <c r="F8317" t="s">
        <v>19263</v>
      </c>
    </row>
    <row r="8318" spans="1:6">
      <c r="A8318" s="2" t="s">
        <v>34951</v>
      </c>
      <c r="B8318">
        <v>308</v>
      </c>
      <c r="C8318" s="2" t="s">
        <v>31870</v>
      </c>
      <c r="D8318" t="s">
        <v>21832</v>
      </c>
      <c r="E8318">
        <v>8</v>
      </c>
      <c r="F8318" t="s">
        <v>21833</v>
      </c>
    </row>
    <row r="8319" spans="1:6">
      <c r="A8319" s="2" t="s">
        <v>34952</v>
      </c>
      <c r="B8319">
        <v>144</v>
      </c>
      <c r="C8319" s="2" t="s">
        <v>19265</v>
      </c>
      <c r="D8319" t="s">
        <v>19266</v>
      </c>
      <c r="E8319">
        <v>4</v>
      </c>
      <c r="F8319" t="s">
        <v>19267</v>
      </c>
    </row>
    <row r="8320" spans="1:6">
      <c r="A8320" s="2" t="s">
        <v>34953</v>
      </c>
      <c r="B8320">
        <v>144</v>
      </c>
      <c r="C8320" s="2" t="s">
        <v>19265</v>
      </c>
      <c r="D8320" t="s">
        <v>19266</v>
      </c>
      <c r="E8320">
        <v>4</v>
      </c>
      <c r="F8320" t="s">
        <v>19267</v>
      </c>
    </row>
    <row r="8321" spans="1:6">
      <c r="A8321" s="2" t="s">
        <v>34954</v>
      </c>
      <c r="B8321">
        <v>154</v>
      </c>
      <c r="C8321" s="2" t="s">
        <v>19261</v>
      </c>
      <c r="D8321" t="s">
        <v>19262</v>
      </c>
      <c r="E8321">
        <v>4</v>
      </c>
      <c r="F8321" t="s">
        <v>19263</v>
      </c>
    </row>
    <row r="8322" spans="1:6">
      <c r="A8322" s="2" t="s">
        <v>34955</v>
      </c>
      <c r="B8322">
        <v>538</v>
      </c>
      <c r="C8322" s="2" t="s">
        <v>19333</v>
      </c>
      <c r="D8322" t="s">
        <v>25151</v>
      </c>
      <c r="E8322">
        <v>8</v>
      </c>
      <c r="F8322" t="s">
        <v>21337</v>
      </c>
    </row>
    <row r="8323" spans="1:6">
      <c r="A8323" s="2" t="s">
        <v>34956</v>
      </c>
      <c r="B8323">
        <v>290</v>
      </c>
      <c r="C8323" s="2" t="s">
        <v>19696</v>
      </c>
      <c r="D8323" t="s">
        <v>19250</v>
      </c>
      <c r="E8323">
        <v>8</v>
      </c>
      <c r="F8323" t="s">
        <v>19251</v>
      </c>
    </row>
    <row r="8324" spans="1:6">
      <c r="A8324" s="2" t="s">
        <v>34957</v>
      </c>
      <c r="B8324">
        <v>152</v>
      </c>
      <c r="C8324" s="2" t="s">
        <v>20066</v>
      </c>
      <c r="D8324" t="s">
        <v>20067</v>
      </c>
      <c r="E8324">
        <v>4</v>
      </c>
      <c r="F8324" t="s">
        <v>19460</v>
      </c>
    </row>
    <row r="8325" spans="1:6">
      <c r="A8325" s="2" t="s">
        <v>34958</v>
      </c>
      <c r="B8325">
        <v>314</v>
      </c>
      <c r="C8325" s="2" t="s">
        <v>19798</v>
      </c>
      <c r="D8325" t="s">
        <v>19786</v>
      </c>
      <c r="E8325">
        <v>7</v>
      </c>
      <c r="F8325" t="s">
        <v>19464</v>
      </c>
    </row>
    <row r="8326" spans="1:6">
      <c r="A8326" s="2" t="s">
        <v>34959</v>
      </c>
      <c r="B8326">
        <v>308</v>
      </c>
      <c r="C8326" s="2" t="s">
        <v>19449</v>
      </c>
      <c r="D8326" t="s">
        <v>19450</v>
      </c>
      <c r="E8326">
        <v>8</v>
      </c>
      <c r="F8326" t="s">
        <v>19451</v>
      </c>
    </row>
    <row r="8327" spans="1:6">
      <c r="A8327" s="2" t="s">
        <v>34960</v>
      </c>
      <c r="B8327">
        <v>308</v>
      </c>
      <c r="C8327" s="2" t="s">
        <v>21099</v>
      </c>
      <c r="D8327" t="s">
        <v>21189</v>
      </c>
      <c r="E8327">
        <v>9</v>
      </c>
      <c r="F8327" t="s">
        <v>34961</v>
      </c>
    </row>
    <row r="8328" spans="1:6">
      <c r="A8328" s="2" t="s">
        <v>34962</v>
      </c>
      <c r="B8328">
        <v>701</v>
      </c>
      <c r="C8328" s="2" t="s">
        <v>34963</v>
      </c>
      <c r="D8328" t="s">
        <v>31875</v>
      </c>
      <c r="E8328">
        <v>16</v>
      </c>
      <c r="F8328" t="s">
        <v>34964</v>
      </c>
    </row>
    <row r="8329" spans="1:6">
      <c r="A8329" s="2" t="s">
        <v>34965</v>
      </c>
      <c r="B8329">
        <v>708</v>
      </c>
      <c r="C8329" s="2" t="s">
        <v>34966</v>
      </c>
      <c r="D8329" t="s">
        <v>34967</v>
      </c>
      <c r="E8329">
        <v>16</v>
      </c>
      <c r="F8329" t="s">
        <v>34968</v>
      </c>
    </row>
    <row r="8330" spans="1:6">
      <c r="A8330" s="2" t="s">
        <v>34969</v>
      </c>
      <c r="B8330">
        <v>290</v>
      </c>
      <c r="C8330" s="2" t="s">
        <v>29363</v>
      </c>
      <c r="D8330" t="s">
        <v>26074</v>
      </c>
      <c r="E8330">
        <v>8</v>
      </c>
      <c r="F8330" t="s">
        <v>26154</v>
      </c>
    </row>
    <row r="8331" spans="1:6">
      <c r="A8331" s="2" t="s">
        <v>34970</v>
      </c>
      <c r="B8331">
        <v>293</v>
      </c>
      <c r="C8331" s="2" t="s">
        <v>26148</v>
      </c>
      <c r="D8331" t="s">
        <v>22814</v>
      </c>
      <c r="E8331">
        <v>8</v>
      </c>
      <c r="F8331" t="s">
        <v>20876</v>
      </c>
    </row>
    <row r="8332" spans="1:6">
      <c r="A8332" s="2" t="s">
        <v>34971</v>
      </c>
      <c r="B8332">
        <v>269</v>
      </c>
      <c r="C8332" s="2" t="s">
        <v>34972</v>
      </c>
      <c r="D8332" t="s">
        <v>34973</v>
      </c>
      <c r="E8332">
        <v>7</v>
      </c>
      <c r="F8332" t="s">
        <v>34974</v>
      </c>
    </row>
    <row r="8333" spans="1:6">
      <c r="A8333" s="2" t="s">
        <v>34975</v>
      </c>
      <c r="B8333">
        <v>154</v>
      </c>
      <c r="C8333" s="2" t="s">
        <v>19261</v>
      </c>
      <c r="D8333" t="s">
        <v>19262</v>
      </c>
      <c r="E8333">
        <v>4</v>
      </c>
      <c r="F8333" t="s">
        <v>19263</v>
      </c>
    </row>
    <row r="8334" spans="1:6">
      <c r="A8334" s="2" t="s">
        <v>34976</v>
      </c>
      <c r="B8334">
        <v>144</v>
      </c>
      <c r="C8334" s="2" t="s">
        <v>19911</v>
      </c>
      <c r="D8334" t="s">
        <v>19912</v>
      </c>
      <c r="E8334">
        <v>4</v>
      </c>
      <c r="F8334" t="s">
        <v>19267</v>
      </c>
    </row>
    <row r="8335" spans="1:6">
      <c r="A8335" s="2" t="s">
        <v>34977</v>
      </c>
      <c r="B8335">
        <v>290</v>
      </c>
      <c r="C8335" s="2" t="s">
        <v>28043</v>
      </c>
      <c r="D8335" t="s">
        <v>19625</v>
      </c>
      <c r="E8335">
        <v>8</v>
      </c>
      <c r="F8335" t="s">
        <v>19251</v>
      </c>
    </row>
    <row r="8336" spans="1:6">
      <c r="A8336" s="2" t="s">
        <v>34978</v>
      </c>
      <c r="B8336">
        <v>545</v>
      </c>
      <c r="C8336" s="2" t="s">
        <v>34979</v>
      </c>
      <c r="D8336" t="s">
        <v>22802</v>
      </c>
      <c r="E8336">
        <v>8</v>
      </c>
      <c r="F8336" t="s">
        <v>31743</v>
      </c>
    </row>
    <row r="8337" spans="1:6">
      <c r="A8337" s="2" t="s">
        <v>34980</v>
      </c>
      <c r="B8337">
        <v>551</v>
      </c>
      <c r="C8337" s="2" t="s">
        <v>34981</v>
      </c>
      <c r="D8337" t="s">
        <v>19707</v>
      </c>
      <c r="E8337">
        <v>11</v>
      </c>
      <c r="F8337" t="s">
        <v>34982</v>
      </c>
    </row>
    <row r="8338" spans="1:6">
      <c r="A8338" s="2" t="s">
        <v>34983</v>
      </c>
      <c r="B8338">
        <v>153</v>
      </c>
      <c r="C8338" s="2" t="s">
        <v>27194</v>
      </c>
      <c r="D8338" t="s">
        <v>34984</v>
      </c>
      <c r="E8338">
        <v>4</v>
      </c>
      <c r="F8338" t="s">
        <v>34985</v>
      </c>
    </row>
    <row r="8339" spans="1:6">
      <c r="A8339" s="2" t="s">
        <v>34986</v>
      </c>
      <c r="B8339">
        <v>299</v>
      </c>
      <c r="C8339" s="2" t="s">
        <v>31717</v>
      </c>
      <c r="D8339" t="s">
        <v>22435</v>
      </c>
      <c r="E8339">
        <v>8</v>
      </c>
      <c r="F8339" t="s">
        <v>34987</v>
      </c>
    </row>
    <row r="8340" spans="1:6">
      <c r="A8340" s="2" t="s">
        <v>34988</v>
      </c>
      <c r="B8340">
        <v>151</v>
      </c>
      <c r="C8340" s="2" t="s">
        <v>34989</v>
      </c>
      <c r="D8340" t="s">
        <v>24583</v>
      </c>
      <c r="E8340">
        <v>4</v>
      </c>
      <c r="F8340" t="s">
        <v>19904</v>
      </c>
    </row>
    <row r="8341" spans="1:6">
      <c r="A8341" s="2" t="s">
        <v>34990</v>
      </c>
      <c r="B8341">
        <v>149</v>
      </c>
      <c r="C8341" s="2" t="s">
        <v>34991</v>
      </c>
      <c r="D8341" t="s">
        <v>27880</v>
      </c>
      <c r="E8341">
        <v>4</v>
      </c>
      <c r="F8341" t="s">
        <v>34992</v>
      </c>
    </row>
    <row r="8342" spans="1:6">
      <c r="A8342" s="2" t="s">
        <v>34993</v>
      </c>
      <c r="B8342">
        <v>533</v>
      </c>
      <c r="C8342" s="2" t="s">
        <v>34994</v>
      </c>
      <c r="D8342" t="s">
        <v>34995</v>
      </c>
      <c r="E8342">
        <v>13</v>
      </c>
      <c r="F8342" t="s">
        <v>34996</v>
      </c>
    </row>
    <row r="8343" spans="1:6">
      <c r="A8343" s="2" t="s">
        <v>34997</v>
      </c>
      <c r="B8343">
        <v>289</v>
      </c>
      <c r="C8343" s="2" t="s">
        <v>31111</v>
      </c>
      <c r="D8343" t="s">
        <v>21352</v>
      </c>
      <c r="E8343">
        <v>8</v>
      </c>
      <c r="F8343" t="s">
        <v>22378</v>
      </c>
    </row>
    <row r="8344" spans="1:6">
      <c r="A8344" s="2" t="s">
        <v>34998</v>
      </c>
      <c r="B8344">
        <v>291</v>
      </c>
      <c r="C8344" s="2" t="s">
        <v>19353</v>
      </c>
      <c r="D8344" t="s">
        <v>20604</v>
      </c>
      <c r="E8344">
        <v>8</v>
      </c>
      <c r="F8344" t="s">
        <v>19351</v>
      </c>
    </row>
    <row r="8345" spans="1:6">
      <c r="A8345" s="2" t="s">
        <v>34999</v>
      </c>
      <c r="B8345">
        <v>353</v>
      </c>
      <c r="C8345" s="2" t="s">
        <v>35000</v>
      </c>
      <c r="D8345" t="s">
        <v>26754</v>
      </c>
      <c r="E8345">
        <v>10</v>
      </c>
      <c r="F8345" t="s">
        <v>26728</v>
      </c>
    </row>
    <row r="8346" spans="1:6">
      <c r="A8346" s="2" t="s">
        <v>35001</v>
      </c>
      <c r="B8346">
        <v>535</v>
      </c>
      <c r="C8346" s="2" t="s">
        <v>24962</v>
      </c>
      <c r="D8346" t="s">
        <v>21357</v>
      </c>
      <c r="E8346">
        <v>9</v>
      </c>
      <c r="F8346" t="s">
        <v>35002</v>
      </c>
    </row>
    <row r="8347" spans="1:6">
      <c r="A8347" s="2" t="s">
        <v>35003</v>
      </c>
      <c r="B8347">
        <v>290</v>
      </c>
      <c r="C8347" s="2" t="s">
        <v>34830</v>
      </c>
      <c r="D8347" t="s">
        <v>22032</v>
      </c>
      <c r="E8347">
        <v>8</v>
      </c>
      <c r="F8347" t="s">
        <v>19251</v>
      </c>
    </row>
    <row r="8348" spans="1:6">
      <c r="A8348" s="2" t="s">
        <v>35004</v>
      </c>
      <c r="B8348">
        <v>289</v>
      </c>
      <c r="C8348" s="2" t="s">
        <v>25966</v>
      </c>
      <c r="D8348" t="s">
        <v>24052</v>
      </c>
      <c r="E8348">
        <v>8</v>
      </c>
      <c r="F8348" t="s">
        <v>20261</v>
      </c>
    </row>
    <row r="8349" spans="1:6">
      <c r="A8349" s="2" t="s">
        <v>35005</v>
      </c>
      <c r="B8349">
        <v>289</v>
      </c>
      <c r="C8349" s="2" t="s">
        <v>25966</v>
      </c>
      <c r="D8349" t="s">
        <v>24052</v>
      </c>
      <c r="E8349">
        <v>8</v>
      </c>
      <c r="F8349" t="s">
        <v>20261</v>
      </c>
    </row>
    <row r="8350" spans="1:6">
      <c r="A8350" s="2" t="s">
        <v>35006</v>
      </c>
      <c r="B8350">
        <v>309</v>
      </c>
      <c r="C8350" s="2" t="s">
        <v>20263</v>
      </c>
      <c r="D8350" t="s">
        <v>20264</v>
      </c>
      <c r="E8350">
        <v>8</v>
      </c>
      <c r="F8350" t="s">
        <v>20265</v>
      </c>
    </row>
    <row r="8351" spans="1:6">
      <c r="A8351" s="2" t="s">
        <v>35007</v>
      </c>
      <c r="B8351">
        <v>290</v>
      </c>
      <c r="C8351" s="2" t="s">
        <v>19810</v>
      </c>
      <c r="D8351" t="s">
        <v>19811</v>
      </c>
      <c r="E8351">
        <v>8</v>
      </c>
      <c r="F8351" t="s">
        <v>19812</v>
      </c>
    </row>
    <row r="8352" spans="1:6">
      <c r="A8352" s="2" t="s">
        <v>35008</v>
      </c>
      <c r="B8352">
        <v>289</v>
      </c>
      <c r="C8352" s="2" t="s">
        <v>35009</v>
      </c>
      <c r="D8352" t="s">
        <v>25856</v>
      </c>
      <c r="E8352">
        <v>8</v>
      </c>
      <c r="F8352" t="s">
        <v>25857</v>
      </c>
    </row>
    <row r="8353" spans="1:6">
      <c r="A8353" s="2" t="s">
        <v>35010</v>
      </c>
      <c r="B8353">
        <v>309</v>
      </c>
      <c r="C8353" s="2" t="s">
        <v>20263</v>
      </c>
      <c r="D8353" t="s">
        <v>20264</v>
      </c>
      <c r="E8353">
        <v>8</v>
      </c>
      <c r="F8353" t="s">
        <v>20265</v>
      </c>
    </row>
    <row r="8354" spans="1:6">
      <c r="A8354" s="2" t="s">
        <v>35011</v>
      </c>
      <c r="B8354">
        <v>290</v>
      </c>
      <c r="C8354" s="2" t="s">
        <v>19249</v>
      </c>
      <c r="D8354" t="s">
        <v>19250</v>
      </c>
      <c r="E8354">
        <v>8</v>
      </c>
      <c r="F8354" t="s">
        <v>19251</v>
      </c>
    </row>
    <row r="8355" spans="1:6">
      <c r="A8355" s="2" t="s">
        <v>35012</v>
      </c>
      <c r="B8355">
        <v>308</v>
      </c>
      <c r="C8355" s="2" t="s">
        <v>21831</v>
      </c>
      <c r="D8355" t="s">
        <v>21832</v>
      </c>
      <c r="E8355">
        <v>8</v>
      </c>
      <c r="F8355" t="s">
        <v>21833</v>
      </c>
    </row>
    <row r="8356" spans="1:6">
      <c r="A8356" s="2" t="s">
        <v>35013</v>
      </c>
      <c r="B8356">
        <v>154</v>
      </c>
      <c r="C8356" s="2" t="s">
        <v>19261</v>
      </c>
      <c r="D8356" t="s">
        <v>19262</v>
      </c>
      <c r="E8356">
        <v>4</v>
      </c>
      <c r="F8356" t="s">
        <v>19263</v>
      </c>
    </row>
    <row r="8357" spans="1:6">
      <c r="A8357" s="2" t="s">
        <v>35014</v>
      </c>
      <c r="B8357">
        <v>144</v>
      </c>
      <c r="C8357" s="2" t="s">
        <v>24480</v>
      </c>
      <c r="D8357" t="s">
        <v>22166</v>
      </c>
      <c r="E8357">
        <v>4</v>
      </c>
      <c r="F8357" t="s">
        <v>19267</v>
      </c>
    </row>
    <row r="8358" spans="1:6">
      <c r="A8358" s="2" t="s">
        <v>35015</v>
      </c>
      <c r="B8358">
        <v>290</v>
      </c>
      <c r="C8358" s="2" t="s">
        <v>25645</v>
      </c>
      <c r="D8358" t="s">
        <v>26139</v>
      </c>
      <c r="E8358">
        <v>8</v>
      </c>
      <c r="F8358" t="s">
        <v>26140</v>
      </c>
    </row>
    <row r="8359" spans="1:6">
      <c r="A8359" s="2" t="s">
        <v>35016</v>
      </c>
      <c r="B8359">
        <v>290</v>
      </c>
      <c r="C8359" s="2" t="s">
        <v>26470</v>
      </c>
      <c r="D8359" t="s">
        <v>29172</v>
      </c>
      <c r="E8359">
        <v>8</v>
      </c>
      <c r="F8359" t="s">
        <v>26154</v>
      </c>
    </row>
    <row r="8360" spans="1:6">
      <c r="A8360" s="2" t="s">
        <v>35017</v>
      </c>
      <c r="B8360">
        <v>544</v>
      </c>
      <c r="C8360" s="2" t="s">
        <v>35018</v>
      </c>
      <c r="D8360" t="s">
        <v>19378</v>
      </c>
      <c r="E8360">
        <v>9</v>
      </c>
      <c r="F8360" t="s">
        <v>19379</v>
      </c>
    </row>
    <row r="8361" spans="1:6">
      <c r="A8361" s="2" t="s">
        <v>35019</v>
      </c>
      <c r="B8361">
        <v>154</v>
      </c>
      <c r="C8361" s="2" t="s">
        <v>23218</v>
      </c>
      <c r="D8361" t="s">
        <v>23192</v>
      </c>
      <c r="E8361">
        <v>4</v>
      </c>
      <c r="F8361" t="s">
        <v>19497</v>
      </c>
    </row>
    <row r="8362" spans="1:6">
      <c r="A8362" s="2" t="s">
        <v>35020</v>
      </c>
      <c r="B8362">
        <v>290</v>
      </c>
      <c r="C8362" s="2" t="s">
        <v>29363</v>
      </c>
      <c r="D8362" t="s">
        <v>26074</v>
      </c>
      <c r="E8362">
        <v>8</v>
      </c>
      <c r="F8362" t="s">
        <v>26154</v>
      </c>
    </row>
    <row r="8363" spans="1:6">
      <c r="A8363" s="2" t="s">
        <v>35021</v>
      </c>
      <c r="B8363">
        <v>289</v>
      </c>
      <c r="C8363" s="2" t="s">
        <v>25966</v>
      </c>
      <c r="D8363" t="s">
        <v>24052</v>
      </c>
      <c r="E8363">
        <v>8</v>
      </c>
      <c r="F8363" t="s">
        <v>20261</v>
      </c>
    </row>
    <row r="8364" spans="1:6">
      <c r="A8364" s="2" t="s">
        <v>35022</v>
      </c>
      <c r="B8364">
        <v>309</v>
      </c>
      <c r="C8364" s="2" t="s">
        <v>20263</v>
      </c>
      <c r="D8364" t="s">
        <v>20264</v>
      </c>
      <c r="E8364">
        <v>8</v>
      </c>
      <c r="F8364" t="s">
        <v>20265</v>
      </c>
    </row>
    <row r="8365" spans="1:6">
      <c r="A8365" s="2" t="s">
        <v>35023</v>
      </c>
      <c r="B8365">
        <v>552</v>
      </c>
      <c r="C8365" s="2" t="s">
        <v>35024</v>
      </c>
      <c r="D8365" t="s">
        <v>20733</v>
      </c>
      <c r="E8365">
        <v>9</v>
      </c>
      <c r="F8365" t="s">
        <v>35025</v>
      </c>
    </row>
    <row r="8366" spans="1:6">
      <c r="A8366" s="2" t="s">
        <v>35026</v>
      </c>
      <c r="B8366">
        <v>290</v>
      </c>
      <c r="C8366" s="2" t="s">
        <v>35027</v>
      </c>
      <c r="D8366" t="s">
        <v>35028</v>
      </c>
      <c r="E8366">
        <v>8</v>
      </c>
      <c r="F8366" t="s">
        <v>26140</v>
      </c>
    </row>
    <row r="8367" spans="1:6">
      <c r="A8367" s="2" t="s">
        <v>35029</v>
      </c>
      <c r="B8367">
        <v>309</v>
      </c>
      <c r="C8367" s="2" t="s">
        <v>21506</v>
      </c>
      <c r="D8367" t="s">
        <v>23898</v>
      </c>
      <c r="E8367">
        <v>7</v>
      </c>
      <c r="F8367" t="s">
        <v>35030</v>
      </c>
    </row>
    <row r="8368" spans="1:6">
      <c r="A8368" s="2" t="s">
        <v>35031</v>
      </c>
      <c r="B8368">
        <v>591</v>
      </c>
      <c r="C8368" s="2" t="s">
        <v>35032</v>
      </c>
      <c r="D8368" t="s">
        <v>19979</v>
      </c>
      <c r="E8368">
        <v>8</v>
      </c>
      <c r="F8368" t="s">
        <v>25604</v>
      </c>
    </row>
    <row r="8369" spans="1:6">
      <c r="A8369" s="2" t="s">
        <v>35033</v>
      </c>
      <c r="B8369">
        <v>289</v>
      </c>
      <c r="C8369" s="2" t="s">
        <v>20259</v>
      </c>
      <c r="D8369" t="s">
        <v>20260</v>
      </c>
      <c r="E8369">
        <v>8</v>
      </c>
      <c r="F8369" t="s">
        <v>20261</v>
      </c>
    </row>
    <row r="8370" spans="1:6">
      <c r="A8370" s="2" t="s">
        <v>35034</v>
      </c>
      <c r="B8370">
        <v>290</v>
      </c>
      <c r="C8370" s="2" t="s">
        <v>21775</v>
      </c>
      <c r="D8370" t="s">
        <v>19625</v>
      </c>
      <c r="E8370">
        <v>8</v>
      </c>
      <c r="F8370" t="s">
        <v>19251</v>
      </c>
    </row>
    <row r="8371" spans="1:6">
      <c r="A8371" s="2" t="s">
        <v>35035</v>
      </c>
      <c r="B8371">
        <v>154</v>
      </c>
      <c r="C8371" s="2" t="s">
        <v>19261</v>
      </c>
      <c r="D8371" t="s">
        <v>19262</v>
      </c>
      <c r="E8371">
        <v>4</v>
      </c>
      <c r="F8371" t="s">
        <v>19263</v>
      </c>
    </row>
    <row r="8372" spans="1:6">
      <c r="A8372" s="2" t="s">
        <v>35036</v>
      </c>
      <c r="B8372">
        <v>144</v>
      </c>
      <c r="C8372" s="2" t="s">
        <v>19911</v>
      </c>
      <c r="D8372" t="s">
        <v>19912</v>
      </c>
      <c r="E8372">
        <v>4</v>
      </c>
      <c r="F8372" t="s">
        <v>19267</v>
      </c>
    </row>
    <row r="8373" spans="1:6">
      <c r="A8373" s="2" t="s">
        <v>35037</v>
      </c>
      <c r="B8373">
        <v>154</v>
      </c>
      <c r="C8373" s="2" t="s">
        <v>19261</v>
      </c>
      <c r="D8373" t="s">
        <v>19262</v>
      </c>
      <c r="E8373">
        <v>4</v>
      </c>
      <c r="F8373" t="s">
        <v>19263</v>
      </c>
    </row>
    <row r="8374" spans="1:6">
      <c r="A8374" s="2" t="s">
        <v>35038</v>
      </c>
      <c r="B8374">
        <v>144</v>
      </c>
      <c r="C8374" s="2" t="s">
        <v>19265</v>
      </c>
      <c r="D8374" t="s">
        <v>19266</v>
      </c>
      <c r="E8374">
        <v>4</v>
      </c>
      <c r="F8374" t="s">
        <v>19267</v>
      </c>
    </row>
    <row r="8375" spans="1:6">
      <c r="A8375" s="2" t="s">
        <v>35039</v>
      </c>
      <c r="B8375">
        <v>308</v>
      </c>
      <c r="C8375" s="2" t="s">
        <v>21831</v>
      </c>
      <c r="D8375" t="s">
        <v>21832</v>
      </c>
      <c r="E8375">
        <v>8</v>
      </c>
      <c r="F8375" t="s">
        <v>21833</v>
      </c>
    </row>
    <row r="8376" spans="1:6">
      <c r="A8376" s="2" t="s">
        <v>35040</v>
      </c>
      <c r="B8376">
        <v>154</v>
      </c>
      <c r="C8376" s="2" t="s">
        <v>19261</v>
      </c>
      <c r="D8376" t="s">
        <v>19262</v>
      </c>
      <c r="E8376">
        <v>4</v>
      </c>
      <c r="F8376" t="s">
        <v>19263</v>
      </c>
    </row>
    <row r="8377" spans="1:6">
      <c r="A8377" s="2" t="s">
        <v>35041</v>
      </c>
      <c r="B8377">
        <v>144</v>
      </c>
      <c r="C8377" s="2" t="s">
        <v>21797</v>
      </c>
      <c r="D8377" t="s">
        <v>21798</v>
      </c>
      <c r="E8377">
        <v>4</v>
      </c>
      <c r="F8377" t="s">
        <v>19267</v>
      </c>
    </row>
    <row r="8378" spans="1:6">
      <c r="A8378" s="2" t="s">
        <v>35042</v>
      </c>
      <c r="B8378">
        <v>291</v>
      </c>
      <c r="C8378" s="2" t="s">
        <v>20512</v>
      </c>
      <c r="D8378" t="s">
        <v>19350</v>
      </c>
      <c r="E8378">
        <v>8</v>
      </c>
      <c r="F8378" t="s">
        <v>19351</v>
      </c>
    </row>
    <row r="8379" spans="1:6">
      <c r="A8379" s="2" t="s">
        <v>35043</v>
      </c>
      <c r="B8379">
        <v>289</v>
      </c>
      <c r="C8379" s="2" t="s">
        <v>27844</v>
      </c>
      <c r="D8379" t="s">
        <v>19617</v>
      </c>
      <c r="E8379">
        <v>8</v>
      </c>
      <c r="F8379" t="s">
        <v>25857</v>
      </c>
    </row>
    <row r="8380" spans="1:6">
      <c r="A8380" s="2" t="s">
        <v>35044</v>
      </c>
      <c r="B8380">
        <v>290</v>
      </c>
      <c r="C8380" s="2" t="s">
        <v>26470</v>
      </c>
      <c r="D8380" t="s">
        <v>29172</v>
      </c>
      <c r="E8380">
        <v>8</v>
      </c>
      <c r="F8380" t="s">
        <v>26154</v>
      </c>
    </row>
    <row r="8381" spans="1:6">
      <c r="A8381" s="2" t="s">
        <v>35045</v>
      </c>
      <c r="B8381">
        <v>290</v>
      </c>
      <c r="C8381" s="2" t="s">
        <v>26173</v>
      </c>
      <c r="D8381" t="s">
        <v>26174</v>
      </c>
      <c r="E8381">
        <v>8</v>
      </c>
      <c r="F8381" t="s">
        <v>26154</v>
      </c>
    </row>
    <row r="8382" spans="1:6">
      <c r="A8382" s="2" t="s">
        <v>35046</v>
      </c>
      <c r="B8382">
        <v>291</v>
      </c>
      <c r="C8382" s="2" t="s">
        <v>20512</v>
      </c>
      <c r="D8382" t="s">
        <v>19350</v>
      </c>
      <c r="E8382">
        <v>8</v>
      </c>
      <c r="F8382" t="s">
        <v>19351</v>
      </c>
    </row>
    <row r="8383" spans="1:6">
      <c r="A8383" s="2" t="s">
        <v>35047</v>
      </c>
      <c r="B8383">
        <v>309</v>
      </c>
      <c r="C8383" s="2" t="s">
        <v>20263</v>
      </c>
      <c r="D8383" t="s">
        <v>20264</v>
      </c>
      <c r="E8383">
        <v>8</v>
      </c>
      <c r="F8383" t="s">
        <v>20265</v>
      </c>
    </row>
    <row r="8384" spans="1:6">
      <c r="A8384" s="2" t="s">
        <v>35048</v>
      </c>
      <c r="B8384">
        <v>289</v>
      </c>
      <c r="C8384" s="2" t="s">
        <v>35049</v>
      </c>
      <c r="D8384" t="s">
        <v>25324</v>
      </c>
      <c r="E8384">
        <v>8</v>
      </c>
      <c r="F8384" t="s">
        <v>22378</v>
      </c>
    </row>
    <row r="8385" spans="1:6">
      <c r="A8385" s="2" t="s">
        <v>35050</v>
      </c>
      <c r="B8385">
        <v>549</v>
      </c>
      <c r="C8385" s="2" t="s">
        <v>20617</v>
      </c>
      <c r="D8385" t="s">
        <v>20414</v>
      </c>
      <c r="E8385">
        <v>9</v>
      </c>
      <c r="F8385" t="s">
        <v>19972</v>
      </c>
    </row>
    <row r="8386" spans="1:6">
      <c r="A8386" s="2" t="s">
        <v>35051</v>
      </c>
      <c r="B8386">
        <v>154</v>
      </c>
      <c r="C8386" s="2" t="s">
        <v>19261</v>
      </c>
      <c r="D8386" t="s">
        <v>19262</v>
      </c>
      <c r="E8386">
        <v>4</v>
      </c>
      <c r="F8386" t="s">
        <v>19263</v>
      </c>
    </row>
    <row r="8387" spans="1:6">
      <c r="A8387" s="2" t="s">
        <v>35052</v>
      </c>
      <c r="B8387">
        <v>144</v>
      </c>
      <c r="C8387" s="2" t="s">
        <v>19911</v>
      </c>
      <c r="D8387" t="s">
        <v>19912</v>
      </c>
      <c r="E8387">
        <v>4</v>
      </c>
      <c r="F8387" t="s">
        <v>19267</v>
      </c>
    </row>
    <row r="8388" spans="1:6">
      <c r="A8388" s="2" t="s">
        <v>35053</v>
      </c>
      <c r="B8388">
        <v>158</v>
      </c>
      <c r="C8388" s="2" t="s">
        <v>23736</v>
      </c>
      <c r="D8388" t="s">
        <v>19750</v>
      </c>
      <c r="E8388">
        <v>4</v>
      </c>
      <c r="F8388" t="s">
        <v>23737</v>
      </c>
    </row>
    <row r="8389" spans="1:6">
      <c r="A8389" s="2" t="s">
        <v>35054</v>
      </c>
      <c r="B8389">
        <v>154</v>
      </c>
      <c r="C8389" s="2" t="s">
        <v>27108</v>
      </c>
      <c r="D8389" t="s">
        <v>25728</v>
      </c>
      <c r="E8389">
        <v>4</v>
      </c>
      <c r="F8389" t="s">
        <v>19315</v>
      </c>
    </row>
    <row r="8390" spans="1:6">
      <c r="A8390" s="2" t="s">
        <v>35055</v>
      </c>
      <c r="B8390">
        <v>289</v>
      </c>
      <c r="C8390" s="2" t="s">
        <v>28904</v>
      </c>
      <c r="D8390" t="s">
        <v>23388</v>
      </c>
      <c r="E8390">
        <v>8</v>
      </c>
      <c r="F8390" t="s">
        <v>31239</v>
      </c>
    </row>
    <row r="8391" spans="1:6">
      <c r="A8391" s="2" t="s">
        <v>35056</v>
      </c>
      <c r="B8391">
        <v>154</v>
      </c>
      <c r="C8391" s="2" t="s">
        <v>19827</v>
      </c>
      <c r="D8391" t="s">
        <v>19828</v>
      </c>
      <c r="E8391">
        <v>4</v>
      </c>
      <c r="F8391" t="s">
        <v>19263</v>
      </c>
    </row>
    <row r="8392" spans="1:6">
      <c r="A8392" s="2" t="s">
        <v>35057</v>
      </c>
      <c r="B8392">
        <v>144</v>
      </c>
      <c r="C8392" s="2" t="s">
        <v>19911</v>
      </c>
      <c r="D8392" t="s">
        <v>19912</v>
      </c>
      <c r="E8392">
        <v>4</v>
      </c>
      <c r="F8392" t="s">
        <v>19267</v>
      </c>
    </row>
    <row r="8393" spans="1:6">
      <c r="A8393" s="2" t="s">
        <v>35058</v>
      </c>
      <c r="B8393">
        <v>301</v>
      </c>
      <c r="C8393" s="2" t="s">
        <v>35059</v>
      </c>
      <c r="D8393" t="s">
        <v>23315</v>
      </c>
      <c r="E8393">
        <v>8</v>
      </c>
      <c r="F8393" t="s">
        <v>35060</v>
      </c>
    </row>
    <row r="8394" spans="1:6">
      <c r="A8394" s="2" t="s">
        <v>35061</v>
      </c>
      <c r="B8394">
        <v>301</v>
      </c>
      <c r="C8394" s="2" t="s">
        <v>19635</v>
      </c>
      <c r="D8394" t="s">
        <v>35062</v>
      </c>
      <c r="E8394">
        <v>8</v>
      </c>
      <c r="F8394" t="s">
        <v>35063</v>
      </c>
    </row>
    <row r="8395" spans="1:6">
      <c r="A8395" s="2" t="s">
        <v>35064</v>
      </c>
      <c r="B8395">
        <v>290</v>
      </c>
      <c r="C8395" s="2" t="s">
        <v>34830</v>
      </c>
      <c r="D8395" t="s">
        <v>22032</v>
      </c>
      <c r="E8395">
        <v>8</v>
      </c>
      <c r="F8395" t="s">
        <v>19251</v>
      </c>
    </row>
    <row r="8396" spans="1:6">
      <c r="A8396" s="2" t="s">
        <v>35065</v>
      </c>
      <c r="B8396">
        <v>684</v>
      </c>
      <c r="C8396" s="2" t="s">
        <v>32162</v>
      </c>
      <c r="D8396" t="s">
        <v>21136</v>
      </c>
      <c r="E8396">
        <v>16</v>
      </c>
      <c r="F8396" t="s">
        <v>32163</v>
      </c>
    </row>
    <row r="8397" spans="1:6">
      <c r="A8397" s="2" t="s">
        <v>35066</v>
      </c>
      <c r="B8397">
        <v>639</v>
      </c>
      <c r="C8397" s="2" t="s">
        <v>35067</v>
      </c>
      <c r="D8397" t="s">
        <v>24371</v>
      </c>
      <c r="E8397">
        <v>13</v>
      </c>
      <c r="F8397" t="s">
        <v>35068</v>
      </c>
    </row>
    <row r="8398" spans="1:6">
      <c r="A8398" s="2" t="s">
        <v>35069</v>
      </c>
      <c r="B8398">
        <v>291</v>
      </c>
      <c r="C8398" s="2" t="s">
        <v>19273</v>
      </c>
      <c r="D8398" t="s">
        <v>19350</v>
      </c>
      <c r="E8398">
        <v>8</v>
      </c>
      <c r="F8398" t="s">
        <v>28233</v>
      </c>
    </row>
    <row r="8399" spans="1:6">
      <c r="A8399" s="2" t="s">
        <v>35070</v>
      </c>
      <c r="B8399">
        <v>144</v>
      </c>
      <c r="C8399" s="2" t="s">
        <v>35071</v>
      </c>
      <c r="D8399" t="s">
        <v>33192</v>
      </c>
      <c r="E8399">
        <v>4</v>
      </c>
      <c r="F8399" t="s">
        <v>19267</v>
      </c>
    </row>
    <row r="8400" spans="1:6">
      <c r="A8400" s="2" t="s">
        <v>35072</v>
      </c>
      <c r="B8400">
        <v>154</v>
      </c>
      <c r="C8400" s="2" t="s">
        <v>35073</v>
      </c>
      <c r="D8400" t="s">
        <v>21747</v>
      </c>
      <c r="E8400">
        <v>4</v>
      </c>
      <c r="F8400" t="s">
        <v>19263</v>
      </c>
    </row>
    <row r="8401" spans="1:6">
      <c r="A8401" s="2" t="s">
        <v>35074</v>
      </c>
      <c r="B8401">
        <v>154</v>
      </c>
      <c r="C8401" s="2" t="s">
        <v>19827</v>
      </c>
      <c r="D8401" t="s">
        <v>19828</v>
      </c>
      <c r="E8401">
        <v>4</v>
      </c>
      <c r="F8401" t="s">
        <v>19263</v>
      </c>
    </row>
    <row r="8402" spans="1:6">
      <c r="A8402" s="2" t="s">
        <v>35075</v>
      </c>
      <c r="B8402">
        <v>144</v>
      </c>
      <c r="C8402" s="2" t="s">
        <v>19911</v>
      </c>
      <c r="D8402" t="s">
        <v>19912</v>
      </c>
      <c r="E8402">
        <v>4</v>
      </c>
      <c r="F8402" t="s">
        <v>19267</v>
      </c>
    </row>
    <row r="8403" spans="1:6">
      <c r="A8403" s="2" t="s">
        <v>35076</v>
      </c>
      <c r="B8403">
        <v>289</v>
      </c>
      <c r="C8403" s="2" t="s">
        <v>20259</v>
      </c>
      <c r="D8403" t="s">
        <v>20260</v>
      </c>
      <c r="E8403">
        <v>8</v>
      </c>
      <c r="F8403" t="s">
        <v>20261</v>
      </c>
    </row>
    <row r="8404" spans="1:6">
      <c r="A8404" s="2" t="s">
        <v>35077</v>
      </c>
      <c r="B8404">
        <v>154</v>
      </c>
      <c r="C8404" s="2" t="s">
        <v>19261</v>
      </c>
      <c r="D8404" t="s">
        <v>19262</v>
      </c>
      <c r="E8404">
        <v>4</v>
      </c>
      <c r="F8404" t="s">
        <v>19263</v>
      </c>
    </row>
    <row r="8405" spans="1:6">
      <c r="A8405" s="2" t="s">
        <v>35078</v>
      </c>
      <c r="B8405">
        <v>144</v>
      </c>
      <c r="C8405" s="2" t="s">
        <v>19911</v>
      </c>
      <c r="D8405" t="s">
        <v>19912</v>
      </c>
      <c r="E8405">
        <v>4</v>
      </c>
      <c r="F8405" t="s">
        <v>19267</v>
      </c>
    </row>
    <row r="8406" spans="1:6">
      <c r="A8406" s="2" t="s">
        <v>35079</v>
      </c>
      <c r="B8406">
        <v>291</v>
      </c>
      <c r="C8406" s="2" t="s">
        <v>27346</v>
      </c>
      <c r="D8406" t="s">
        <v>20402</v>
      </c>
      <c r="E8406">
        <v>8</v>
      </c>
      <c r="F8406" t="s">
        <v>19351</v>
      </c>
    </row>
    <row r="8407" spans="1:6">
      <c r="A8407" s="2" t="s">
        <v>35080</v>
      </c>
      <c r="B8407">
        <v>154</v>
      </c>
      <c r="C8407" s="2" t="s">
        <v>23236</v>
      </c>
      <c r="D8407" t="s">
        <v>23237</v>
      </c>
      <c r="E8407">
        <v>4</v>
      </c>
      <c r="F8407" t="s">
        <v>23238</v>
      </c>
    </row>
    <row r="8408" spans="1:6">
      <c r="A8408" s="2" t="s">
        <v>35081</v>
      </c>
      <c r="B8408">
        <v>178</v>
      </c>
      <c r="C8408" s="2" t="s">
        <v>35082</v>
      </c>
      <c r="D8408" t="s">
        <v>35083</v>
      </c>
      <c r="E8408">
        <v>5</v>
      </c>
      <c r="F8408" t="s">
        <v>35084</v>
      </c>
    </row>
    <row r="8409" spans="1:6">
      <c r="A8409" s="2" t="s">
        <v>35085</v>
      </c>
      <c r="B8409">
        <v>56</v>
      </c>
      <c r="C8409" s="2" t="s">
        <v>35086</v>
      </c>
      <c r="D8409" t="s">
        <v>34597</v>
      </c>
      <c r="E8409">
        <v>1</v>
      </c>
      <c r="F8409" t="s">
        <v>35087</v>
      </c>
    </row>
    <row r="8410" spans="1:6">
      <c r="A8410" s="2" t="s">
        <v>35088</v>
      </c>
      <c r="B8410">
        <v>290</v>
      </c>
      <c r="C8410" s="2" t="s">
        <v>19624</v>
      </c>
      <c r="D8410" t="s">
        <v>19625</v>
      </c>
      <c r="E8410">
        <v>8</v>
      </c>
      <c r="F8410" t="s">
        <v>19251</v>
      </c>
    </row>
    <row r="8411" spans="1:6">
      <c r="A8411" s="2" t="s">
        <v>35089</v>
      </c>
      <c r="B8411">
        <v>152</v>
      </c>
      <c r="C8411" s="2" t="s">
        <v>27472</v>
      </c>
      <c r="D8411" t="s">
        <v>22401</v>
      </c>
      <c r="E8411">
        <v>4</v>
      </c>
      <c r="F8411" t="s">
        <v>27473</v>
      </c>
    </row>
    <row r="8412" spans="1:6">
      <c r="A8412" s="2" t="s">
        <v>35090</v>
      </c>
      <c r="B8412">
        <v>154</v>
      </c>
      <c r="C8412" s="2" t="s">
        <v>19261</v>
      </c>
      <c r="D8412" t="s">
        <v>19262</v>
      </c>
      <c r="E8412">
        <v>4</v>
      </c>
      <c r="F8412" t="s">
        <v>19263</v>
      </c>
    </row>
    <row r="8413" spans="1:6">
      <c r="A8413" s="2" t="s">
        <v>35091</v>
      </c>
      <c r="B8413">
        <v>144</v>
      </c>
      <c r="C8413" s="2" t="s">
        <v>19911</v>
      </c>
      <c r="D8413" t="s">
        <v>19912</v>
      </c>
      <c r="E8413">
        <v>4</v>
      </c>
      <c r="F8413" t="s">
        <v>19267</v>
      </c>
    </row>
    <row r="8414" spans="1:6">
      <c r="A8414" s="2" t="s">
        <v>35092</v>
      </c>
      <c r="B8414">
        <v>291</v>
      </c>
      <c r="C8414" s="2" t="s">
        <v>20512</v>
      </c>
      <c r="D8414" t="s">
        <v>19350</v>
      </c>
      <c r="E8414">
        <v>8</v>
      </c>
      <c r="F8414" t="s">
        <v>19351</v>
      </c>
    </row>
    <row r="8415" spans="1:6">
      <c r="A8415" s="2" t="s">
        <v>35093</v>
      </c>
      <c r="B8415">
        <v>290</v>
      </c>
      <c r="C8415" s="2" t="s">
        <v>19696</v>
      </c>
      <c r="D8415" t="s">
        <v>19250</v>
      </c>
      <c r="E8415">
        <v>8</v>
      </c>
      <c r="F8415" t="s">
        <v>19251</v>
      </c>
    </row>
    <row r="8416" spans="1:6">
      <c r="A8416" s="2" t="s">
        <v>35094</v>
      </c>
      <c r="B8416">
        <v>154</v>
      </c>
      <c r="C8416" s="2" t="s">
        <v>19827</v>
      </c>
      <c r="D8416" t="s">
        <v>19828</v>
      </c>
      <c r="E8416">
        <v>4</v>
      </c>
      <c r="F8416" t="s">
        <v>19263</v>
      </c>
    </row>
    <row r="8417" spans="1:6">
      <c r="A8417" s="2" t="s">
        <v>35095</v>
      </c>
      <c r="B8417">
        <v>144</v>
      </c>
      <c r="C8417" s="2" t="s">
        <v>19911</v>
      </c>
      <c r="D8417" t="s">
        <v>19912</v>
      </c>
      <c r="E8417">
        <v>4</v>
      </c>
      <c r="F8417" t="s">
        <v>19267</v>
      </c>
    </row>
    <row r="8418" spans="1:6">
      <c r="A8418" s="2" t="s">
        <v>35096</v>
      </c>
      <c r="B8418">
        <v>681</v>
      </c>
      <c r="C8418" s="2" t="s">
        <v>31916</v>
      </c>
      <c r="D8418" t="s">
        <v>19699</v>
      </c>
      <c r="E8418">
        <v>16</v>
      </c>
      <c r="F8418" t="s">
        <v>22481</v>
      </c>
    </row>
    <row r="8419" spans="1:6">
      <c r="A8419" s="2" t="s">
        <v>35097</v>
      </c>
      <c r="B8419">
        <v>291</v>
      </c>
      <c r="C8419" s="2" t="s">
        <v>27346</v>
      </c>
      <c r="D8419" t="s">
        <v>20402</v>
      </c>
      <c r="E8419">
        <v>8</v>
      </c>
      <c r="F8419" t="s">
        <v>19351</v>
      </c>
    </row>
    <row r="8420" spans="1:6">
      <c r="A8420" s="2" t="s">
        <v>35098</v>
      </c>
      <c r="B8420">
        <v>291</v>
      </c>
      <c r="C8420" s="2" t="s">
        <v>20512</v>
      </c>
      <c r="D8420" t="s">
        <v>19350</v>
      </c>
      <c r="E8420">
        <v>8</v>
      </c>
      <c r="F8420" t="s">
        <v>19351</v>
      </c>
    </row>
    <row r="8421" spans="1:6">
      <c r="A8421" s="2" t="s">
        <v>35099</v>
      </c>
      <c r="B8421">
        <v>291</v>
      </c>
      <c r="C8421" s="2" t="s">
        <v>20512</v>
      </c>
      <c r="D8421" t="s">
        <v>19350</v>
      </c>
      <c r="E8421">
        <v>8</v>
      </c>
      <c r="F8421" t="s">
        <v>19351</v>
      </c>
    </row>
    <row r="8422" spans="1:6">
      <c r="A8422" s="2" t="s">
        <v>35100</v>
      </c>
      <c r="B8422">
        <v>291</v>
      </c>
      <c r="C8422" s="2" t="s">
        <v>19349</v>
      </c>
      <c r="D8422" t="s">
        <v>19350</v>
      </c>
      <c r="E8422">
        <v>8</v>
      </c>
      <c r="F8422" t="s">
        <v>19351</v>
      </c>
    </row>
    <row r="8423" spans="1:6">
      <c r="A8423" s="2" t="s">
        <v>35101</v>
      </c>
      <c r="B8423">
        <v>309</v>
      </c>
      <c r="C8423" s="2" t="s">
        <v>20263</v>
      </c>
      <c r="D8423" t="s">
        <v>20264</v>
      </c>
      <c r="E8423">
        <v>8</v>
      </c>
      <c r="F8423" t="s">
        <v>20265</v>
      </c>
    </row>
    <row r="8424" spans="1:6">
      <c r="A8424" s="2" t="s">
        <v>35102</v>
      </c>
      <c r="B8424">
        <v>289</v>
      </c>
      <c r="C8424" s="2" t="s">
        <v>35103</v>
      </c>
      <c r="D8424" t="s">
        <v>23598</v>
      </c>
      <c r="E8424">
        <v>8</v>
      </c>
      <c r="F8424" t="s">
        <v>34915</v>
      </c>
    </row>
    <row r="8425" spans="1:6">
      <c r="A8425" s="2" t="s">
        <v>35104</v>
      </c>
      <c r="B8425">
        <v>154</v>
      </c>
      <c r="C8425" s="2" t="s">
        <v>19261</v>
      </c>
      <c r="D8425" t="s">
        <v>19262</v>
      </c>
      <c r="E8425">
        <v>4</v>
      </c>
      <c r="F8425" t="s">
        <v>19263</v>
      </c>
    </row>
    <row r="8426" spans="1:6">
      <c r="A8426" s="2" t="s">
        <v>35105</v>
      </c>
      <c r="B8426">
        <v>144</v>
      </c>
      <c r="C8426" s="2" t="s">
        <v>19911</v>
      </c>
      <c r="D8426" t="s">
        <v>19912</v>
      </c>
      <c r="E8426">
        <v>4</v>
      </c>
      <c r="F8426" t="s">
        <v>19267</v>
      </c>
    </row>
    <row r="8427" spans="1:6">
      <c r="A8427" s="2" t="s">
        <v>35106</v>
      </c>
      <c r="B8427">
        <v>290</v>
      </c>
      <c r="C8427" s="2" t="s">
        <v>34764</v>
      </c>
      <c r="D8427" t="s">
        <v>22309</v>
      </c>
      <c r="E8427">
        <v>8</v>
      </c>
      <c r="F8427" t="s">
        <v>26154</v>
      </c>
    </row>
    <row r="8428" spans="1:6">
      <c r="A8428" s="2" t="s">
        <v>35107</v>
      </c>
      <c r="B8428">
        <v>290</v>
      </c>
      <c r="C8428" s="2" t="s">
        <v>34830</v>
      </c>
      <c r="D8428" t="s">
        <v>22032</v>
      </c>
      <c r="E8428">
        <v>8</v>
      </c>
      <c r="F8428" t="s">
        <v>19251</v>
      </c>
    </row>
    <row r="8429" spans="1:6">
      <c r="A8429" s="2" t="s">
        <v>35108</v>
      </c>
      <c r="B8429">
        <v>290</v>
      </c>
      <c r="C8429" s="2" t="s">
        <v>29363</v>
      </c>
      <c r="D8429" t="s">
        <v>26074</v>
      </c>
      <c r="E8429">
        <v>8</v>
      </c>
      <c r="F8429" t="s">
        <v>26154</v>
      </c>
    </row>
    <row r="8430" spans="1:6">
      <c r="A8430" s="2" t="s">
        <v>35109</v>
      </c>
      <c r="B8430">
        <v>290</v>
      </c>
      <c r="C8430" s="2" t="s">
        <v>21207</v>
      </c>
      <c r="D8430" t="s">
        <v>19817</v>
      </c>
      <c r="E8430">
        <v>8</v>
      </c>
      <c r="F8430" t="s">
        <v>19251</v>
      </c>
    </row>
    <row r="8431" spans="1:6">
      <c r="A8431" s="2" t="s">
        <v>35110</v>
      </c>
      <c r="B8431">
        <v>313</v>
      </c>
      <c r="C8431" s="2" t="s">
        <v>26080</v>
      </c>
      <c r="D8431" t="s">
        <v>27207</v>
      </c>
      <c r="E8431">
        <v>9</v>
      </c>
      <c r="F8431" t="s">
        <v>21184</v>
      </c>
    </row>
    <row r="8432" spans="1:6">
      <c r="A8432" s="2" t="s">
        <v>35111</v>
      </c>
      <c r="B8432">
        <v>682</v>
      </c>
      <c r="C8432" s="2" t="s">
        <v>21188</v>
      </c>
      <c r="D8432" t="s">
        <v>21189</v>
      </c>
      <c r="E8432">
        <v>16</v>
      </c>
      <c r="F8432" t="s">
        <v>21190</v>
      </c>
    </row>
    <row r="8433" spans="1:6">
      <c r="A8433" s="2" t="s">
        <v>35112</v>
      </c>
      <c r="B8433">
        <v>289</v>
      </c>
      <c r="C8433" s="2" t="s">
        <v>20259</v>
      </c>
      <c r="D8433" t="s">
        <v>20260</v>
      </c>
      <c r="E8433">
        <v>8</v>
      </c>
      <c r="F8433" t="s">
        <v>20261</v>
      </c>
    </row>
    <row r="8434" spans="1:6">
      <c r="A8434" s="2" t="s">
        <v>35113</v>
      </c>
      <c r="B8434">
        <v>309</v>
      </c>
      <c r="C8434" s="2" t="s">
        <v>20263</v>
      </c>
      <c r="D8434" t="s">
        <v>20264</v>
      </c>
      <c r="E8434">
        <v>8</v>
      </c>
      <c r="F8434" t="s">
        <v>20265</v>
      </c>
    </row>
    <row r="8435" spans="1:6">
      <c r="A8435" s="2" t="s">
        <v>35114</v>
      </c>
      <c r="B8435">
        <v>533</v>
      </c>
      <c r="C8435" s="2" t="s">
        <v>24983</v>
      </c>
      <c r="D8435" t="s">
        <v>21906</v>
      </c>
      <c r="E8435">
        <v>9</v>
      </c>
      <c r="F8435" t="s">
        <v>29584</v>
      </c>
    </row>
    <row r="8436" spans="1:6">
      <c r="A8436" s="2" t="s">
        <v>35115</v>
      </c>
      <c r="B8436">
        <v>189</v>
      </c>
      <c r="C8436" s="2" t="s">
        <v>35116</v>
      </c>
      <c r="D8436" t="s">
        <v>25728</v>
      </c>
      <c r="E8436">
        <v>5</v>
      </c>
      <c r="F8436" t="s">
        <v>35117</v>
      </c>
    </row>
    <row r="8437" spans="1:6">
      <c r="A8437" s="2" t="s">
        <v>35118</v>
      </c>
      <c r="B8437">
        <v>293</v>
      </c>
      <c r="C8437" s="2" t="s">
        <v>20874</v>
      </c>
      <c r="D8437" t="s">
        <v>20875</v>
      </c>
      <c r="E8437">
        <v>8</v>
      </c>
      <c r="F8437" t="s">
        <v>20876</v>
      </c>
    </row>
    <row r="8438" spans="1:6">
      <c r="A8438" s="2" t="s">
        <v>35119</v>
      </c>
      <c r="B8438">
        <v>290</v>
      </c>
      <c r="C8438" s="2" t="s">
        <v>21207</v>
      </c>
      <c r="D8438" t="s">
        <v>19817</v>
      </c>
      <c r="E8438">
        <v>8</v>
      </c>
      <c r="F8438" t="s">
        <v>19251</v>
      </c>
    </row>
    <row r="8439" spans="1:6">
      <c r="A8439" s="2" t="s">
        <v>35120</v>
      </c>
      <c r="B8439">
        <v>154</v>
      </c>
      <c r="C8439" s="2" t="s">
        <v>19261</v>
      </c>
      <c r="D8439" t="s">
        <v>19262</v>
      </c>
      <c r="E8439">
        <v>4</v>
      </c>
      <c r="F8439" t="s">
        <v>19263</v>
      </c>
    </row>
    <row r="8440" spans="1:6">
      <c r="A8440" s="2" t="s">
        <v>35121</v>
      </c>
      <c r="B8440">
        <v>144</v>
      </c>
      <c r="C8440" s="2" t="s">
        <v>35122</v>
      </c>
      <c r="D8440" t="s">
        <v>21808</v>
      </c>
      <c r="E8440">
        <v>4</v>
      </c>
      <c r="F8440" t="s">
        <v>19267</v>
      </c>
    </row>
    <row r="8441" spans="1:6">
      <c r="A8441" s="2" t="s">
        <v>35123</v>
      </c>
      <c r="B8441">
        <v>689</v>
      </c>
      <c r="C8441" s="2" t="s">
        <v>21438</v>
      </c>
      <c r="D8441" t="s">
        <v>21439</v>
      </c>
      <c r="E8441">
        <v>16</v>
      </c>
      <c r="F8441" t="s">
        <v>19310</v>
      </c>
    </row>
    <row r="8442" spans="1:6">
      <c r="A8442" s="2" t="s">
        <v>35124</v>
      </c>
      <c r="B8442">
        <v>289</v>
      </c>
      <c r="C8442" s="2" t="s">
        <v>31111</v>
      </c>
      <c r="D8442" t="s">
        <v>21352</v>
      </c>
      <c r="E8442">
        <v>8</v>
      </c>
      <c r="F8442" t="s">
        <v>22378</v>
      </c>
    </row>
    <row r="8443" spans="1:6">
      <c r="A8443" s="2" t="s">
        <v>35125</v>
      </c>
      <c r="B8443">
        <v>154</v>
      </c>
      <c r="C8443" s="2" t="s">
        <v>21795</v>
      </c>
      <c r="D8443" t="s">
        <v>19262</v>
      </c>
      <c r="E8443">
        <v>4</v>
      </c>
      <c r="F8443" t="s">
        <v>19263</v>
      </c>
    </row>
    <row r="8444" spans="1:6">
      <c r="A8444" s="2" t="s">
        <v>35126</v>
      </c>
      <c r="B8444">
        <v>144</v>
      </c>
      <c r="C8444" s="2" t="s">
        <v>21797</v>
      </c>
      <c r="D8444" t="s">
        <v>21798</v>
      </c>
      <c r="E8444">
        <v>4</v>
      </c>
      <c r="F8444" t="s">
        <v>19267</v>
      </c>
    </row>
    <row r="8445" spans="1:6">
      <c r="A8445" s="2" t="s">
        <v>35127</v>
      </c>
      <c r="B8445">
        <v>289</v>
      </c>
      <c r="C8445" s="2" t="s">
        <v>25966</v>
      </c>
      <c r="D8445" t="s">
        <v>24052</v>
      </c>
      <c r="E8445">
        <v>8</v>
      </c>
      <c r="F8445" t="s">
        <v>20261</v>
      </c>
    </row>
    <row r="8446" spans="1:6">
      <c r="A8446" s="2" t="s">
        <v>35128</v>
      </c>
      <c r="B8446">
        <v>309</v>
      </c>
      <c r="C8446" s="2" t="s">
        <v>20263</v>
      </c>
      <c r="D8446" t="s">
        <v>20264</v>
      </c>
      <c r="E8446">
        <v>8</v>
      </c>
      <c r="F8446" t="s">
        <v>20265</v>
      </c>
    </row>
    <row r="8447" spans="1:6">
      <c r="A8447" s="2" t="s">
        <v>35129</v>
      </c>
      <c r="B8447">
        <v>183</v>
      </c>
      <c r="C8447" s="2" t="s">
        <v>35130</v>
      </c>
      <c r="D8447" t="s">
        <v>23977</v>
      </c>
      <c r="E8447">
        <v>5</v>
      </c>
      <c r="F8447" t="s">
        <v>35131</v>
      </c>
    </row>
    <row r="8448" spans="1:6">
      <c r="A8448" s="2" t="s">
        <v>35132</v>
      </c>
      <c r="B8448">
        <v>308</v>
      </c>
      <c r="C8448" s="2" t="s">
        <v>20204</v>
      </c>
      <c r="D8448" t="s">
        <v>21832</v>
      </c>
      <c r="E8448">
        <v>8</v>
      </c>
      <c r="F8448" t="s">
        <v>21833</v>
      </c>
    </row>
    <row r="8449" spans="1:6">
      <c r="A8449" s="2" t="s">
        <v>35133</v>
      </c>
      <c r="B8449">
        <v>144</v>
      </c>
      <c r="C8449" s="2" t="s">
        <v>19911</v>
      </c>
      <c r="D8449" t="s">
        <v>19912</v>
      </c>
      <c r="E8449">
        <v>4</v>
      </c>
      <c r="F8449" t="s">
        <v>19267</v>
      </c>
    </row>
    <row r="8450" spans="1:6">
      <c r="A8450" s="2" t="s">
        <v>35134</v>
      </c>
      <c r="B8450">
        <v>154</v>
      </c>
      <c r="C8450" s="2" t="s">
        <v>23221</v>
      </c>
      <c r="D8450" t="s">
        <v>35135</v>
      </c>
      <c r="E8450">
        <v>4</v>
      </c>
      <c r="F8450" t="s">
        <v>19263</v>
      </c>
    </row>
    <row r="8451" spans="1:6">
      <c r="A8451" s="2" t="s">
        <v>35136</v>
      </c>
      <c r="B8451">
        <v>289</v>
      </c>
      <c r="C8451" s="2" t="s">
        <v>31111</v>
      </c>
      <c r="D8451" t="s">
        <v>21352</v>
      </c>
      <c r="E8451">
        <v>8</v>
      </c>
      <c r="F8451" t="s">
        <v>22378</v>
      </c>
    </row>
    <row r="8452" spans="1:6">
      <c r="A8452" s="2" t="s">
        <v>35137</v>
      </c>
      <c r="B8452">
        <v>289</v>
      </c>
      <c r="C8452" s="2" t="s">
        <v>25966</v>
      </c>
      <c r="D8452" t="s">
        <v>24052</v>
      </c>
      <c r="E8452">
        <v>8</v>
      </c>
      <c r="F8452" t="s">
        <v>20261</v>
      </c>
    </row>
    <row r="8453" spans="1:6">
      <c r="A8453" s="2" t="s">
        <v>35138</v>
      </c>
      <c r="B8453">
        <v>309</v>
      </c>
      <c r="C8453" s="2" t="s">
        <v>20263</v>
      </c>
      <c r="D8453" t="s">
        <v>20264</v>
      </c>
      <c r="E8453">
        <v>8</v>
      </c>
      <c r="F8453" t="s">
        <v>20265</v>
      </c>
    </row>
    <row r="8454" spans="1:6">
      <c r="A8454" s="2" t="s">
        <v>35139</v>
      </c>
      <c r="B8454">
        <v>308</v>
      </c>
      <c r="C8454" s="2" t="s">
        <v>20204</v>
      </c>
      <c r="D8454" t="s">
        <v>21832</v>
      </c>
      <c r="E8454">
        <v>8</v>
      </c>
      <c r="F8454" t="s">
        <v>21833</v>
      </c>
    </row>
    <row r="8455" spans="1:6">
      <c r="A8455" s="2" t="s">
        <v>35140</v>
      </c>
      <c r="B8455">
        <v>154</v>
      </c>
      <c r="C8455" s="2" t="s">
        <v>19261</v>
      </c>
      <c r="D8455" t="s">
        <v>19262</v>
      </c>
      <c r="E8455">
        <v>4</v>
      </c>
      <c r="F8455" t="s">
        <v>19263</v>
      </c>
    </row>
    <row r="8456" spans="1:6">
      <c r="A8456" s="2" t="s">
        <v>35141</v>
      </c>
      <c r="B8456">
        <v>144</v>
      </c>
      <c r="C8456" s="2" t="s">
        <v>19911</v>
      </c>
      <c r="D8456" t="s">
        <v>19912</v>
      </c>
      <c r="E8456">
        <v>4</v>
      </c>
      <c r="F8456" t="s">
        <v>19267</v>
      </c>
    </row>
    <row r="8457" spans="1:6">
      <c r="A8457" s="2" t="s">
        <v>35142</v>
      </c>
      <c r="B8457">
        <v>289</v>
      </c>
      <c r="C8457" s="2" t="s">
        <v>25966</v>
      </c>
      <c r="D8457" t="s">
        <v>24052</v>
      </c>
      <c r="E8457">
        <v>8</v>
      </c>
      <c r="F8457" t="s">
        <v>20261</v>
      </c>
    </row>
    <row r="8458" spans="1:6">
      <c r="A8458" s="2" t="s">
        <v>35143</v>
      </c>
      <c r="B8458">
        <v>309</v>
      </c>
      <c r="C8458" s="2" t="s">
        <v>20263</v>
      </c>
      <c r="D8458" t="s">
        <v>20264</v>
      </c>
      <c r="E8458">
        <v>8</v>
      </c>
      <c r="F8458" t="s">
        <v>20265</v>
      </c>
    </row>
    <row r="8459" spans="1:6">
      <c r="A8459" s="2" t="s">
        <v>35144</v>
      </c>
      <c r="B8459">
        <v>308</v>
      </c>
      <c r="C8459" s="2" t="s">
        <v>19449</v>
      </c>
      <c r="D8459" t="s">
        <v>19450</v>
      </c>
      <c r="E8459">
        <v>8</v>
      </c>
      <c r="F8459" t="s">
        <v>19451</v>
      </c>
    </row>
    <row r="8460" spans="1:6">
      <c r="A8460" s="2" t="s">
        <v>35145</v>
      </c>
      <c r="B8460">
        <v>152</v>
      </c>
      <c r="C8460" s="2" t="s">
        <v>20066</v>
      </c>
      <c r="D8460" t="s">
        <v>20067</v>
      </c>
      <c r="E8460">
        <v>4</v>
      </c>
      <c r="F8460" t="s">
        <v>19460</v>
      </c>
    </row>
    <row r="8461" spans="1:6">
      <c r="A8461" s="2" t="s">
        <v>35146</v>
      </c>
      <c r="B8461">
        <v>314</v>
      </c>
      <c r="C8461" s="2" t="s">
        <v>20638</v>
      </c>
      <c r="D8461" t="s">
        <v>19786</v>
      </c>
      <c r="E8461">
        <v>7</v>
      </c>
      <c r="F8461" t="s">
        <v>19464</v>
      </c>
    </row>
    <row r="8462" spans="1:6">
      <c r="A8462" s="2" t="s">
        <v>35147</v>
      </c>
      <c r="B8462">
        <v>291</v>
      </c>
      <c r="C8462" s="2" t="s">
        <v>19349</v>
      </c>
      <c r="D8462" t="s">
        <v>19350</v>
      </c>
      <c r="E8462">
        <v>8</v>
      </c>
      <c r="F8462" t="s">
        <v>19351</v>
      </c>
    </row>
    <row r="8463" spans="1:6">
      <c r="A8463" s="2" t="s">
        <v>35148</v>
      </c>
      <c r="B8463">
        <v>309</v>
      </c>
      <c r="C8463" s="2" t="s">
        <v>20263</v>
      </c>
      <c r="D8463" t="s">
        <v>20264</v>
      </c>
      <c r="E8463">
        <v>8</v>
      </c>
      <c r="F8463" t="s">
        <v>20265</v>
      </c>
    </row>
    <row r="8464" spans="1:6">
      <c r="A8464" s="2" t="s">
        <v>35149</v>
      </c>
      <c r="B8464">
        <v>291</v>
      </c>
      <c r="C8464" s="2" t="s">
        <v>19353</v>
      </c>
      <c r="D8464" t="s">
        <v>19350</v>
      </c>
      <c r="E8464">
        <v>8</v>
      </c>
      <c r="F8464" t="s">
        <v>19351</v>
      </c>
    </row>
    <row r="8465" spans="1:6">
      <c r="A8465" s="2" t="s">
        <v>35150</v>
      </c>
      <c r="B8465">
        <v>289</v>
      </c>
      <c r="C8465" s="2" t="s">
        <v>33362</v>
      </c>
      <c r="D8465" t="s">
        <v>34842</v>
      </c>
      <c r="E8465">
        <v>8</v>
      </c>
      <c r="F8465" t="s">
        <v>34735</v>
      </c>
    </row>
    <row r="8466" spans="1:6">
      <c r="A8466" s="2" t="s">
        <v>35151</v>
      </c>
      <c r="B8466">
        <v>309</v>
      </c>
      <c r="C8466" s="2" t="s">
        <v>20263</v>
      </c>
      <c r="D8466" t="s">
        <v>20264</v>
      </c>
      <c r="E8466">
        <v>8</v>
      </c>
      <c r="F8466" t="s">
        <v>20265</v>
      </c>
    </row>
    <row r="8467" spans="1:6">
      <c r="A8467" s="2" t="s">
        <v>35152</v>
      </c>
      <c r="B8467">
        <v>144</v>
      </c>
      <c r="C8467" s="2" t="s">
        <v>19265</v>
      </c>
      <c r="D8467" t="s">
        <v>19266</v>
      </c>
      <c r="E8467">
        <v>4</v>
      </c>
      <c r="F8467" t="s">
        <v>19267</v>
      </c>
    </row>
    <row r="8468" spans="1:6">
      <c r="A8468" s="2" t="s">
        <v>35153</v>
      </c>
      <c r="B8468">
        <v>308</v>
      </c>
      <c r="C8468" s="2" t="s">
        <v>21831</v>
      </c>
      <c r="D8468" t="s">
        <v>21832</v>
      </c>
      <c r="E8468">
        <v>8</v>
      </c>
      <c r="F8468" t="s">
        <v>21833</v>
      </c>
    </row>
    <row r="8469" spans="1:6">
      <c r="A8469" s="2" t="s">
        <v>35154</v>
      </c>
      <c r="B8469">
        <v>154</v>
      </c>
      <c r="C8469" s="2" t="s">
        <v>19261</v>
      </c>
      <c r="D8469" t="s">
        <v>19262</v>
      </c>
      <c r="E8469">
        <v>4</v>
      </c>
      <c r="F8469" t="s">
        <v>19263</v>
      </c>
    </row>
    <row r="8470" spans="1:6">
      <c r="A8470" s="2" t="s">
        <v>35155</v>
      </c>
      <c r="B8470">
        <v>150</v>
      </c>
      <c r="C8470" s="2" t="s">
        <v>24242</v>
      </c>
      <c r="D8470" t="s">
        <v>23365</v>
      </c>
      <c r="E8470">
        <v>4</v>
      </c>
      <c r="F8470" t="s">
        <v>33077</v>
      </c>
    </row>
    <row r="8471" spans="1:6">
      <c r="A8471" s="2" t="s">
        <v>35156</v>
      </c>
      <c r="B8471">
        <v>329</v>
      </c>
      <c r="C8471" s="2" t="s">
        <v>33157</v>
      </c>
      <c r="D8471" t="s">
        <v>33158</v>
      </c>
      <c r="E8471">
        <v>8</v>
      </c>
      <c r="F8471" t="s">
        <v>33159</v>
      </c>
    </row>
    <row r="8472" spans="1:6">
      <c r="A8472" s="2" t="s">
        <v>35157</v>
      </c>
      <c r="B8472">
        <v>291</v>
      </c>
      <c r="C8472" s="2" t="s">
        <v>20512</v>
      </c>
      <c r="D8472" t="s">
        <v>19350</v>
      </c>
      <c r="E8472">
        <v>8</v>
      </c>
      <c r="F8472" t="s">
        <v>19351</v>
      </c>
    </row>
    <row r="8473" spans="1:6">
      <c r="A8473" s="2" t="s">
        <v>35158</v>
      </c>
      <c r="B8473">
        <v>154</v>
      </c>
      <c r="C8473" s="2" t="s">
        <v>35159</v>
      </c>
      <c r="D8473" t="s">
        <v>35160</v>
      </c>
      <c r="E8473">
        <v>4</v>
      </c>
      <c r="F8473" t="s">
        <v>19665</v>
      </c>
    </row>
    <row r="8474" spans="1:6">
      <c r="A8474" s="2" t="s">
        <v>35161</v>
      </c>
      <c r="B8474">
        <v>289</v>
      </c>
      <c r="C8474" s="2" t="s">
        <v>25966</v>
      </c>
      <c r="D8474" t="s">
        <v>24052</v>
      </c>
      <c r="E8474">
        <v>8</v>
      </c>
      <c r="F8474" t="s">
        <v>20261</v>
      </c>
    </row>
    <row r="8475" spans="1:6">
      <c r="A8475" s="2" t="s">
        <v>35162</v>
      </c>
      <c r="B8475">
        <v>309</v>
      </c>
      <c r="C8475" s="2" t="s">
        <v>20263</v>
      </c>
      <c r="D8475" t="s">
        <v>20264</v>
      </c>
      <c r="E8475">
        <v>8</v>
      </c>
      <c r="F8475" t="s">
        <v>20265</v>
      </c>
    </row>
    <row r="8476" spans="1:6">
      <c r="A8476" s="2" t="s">
        <v>35163</v>
      </c>
      <c r="B8476">
        <v>289</v>
      </c>
      <c r="C8476" s="2" t="s">
        <v>20259</v>
      </c>
      <c r="D8476" t="s">
        <v>20260</v>
      </c>
      <c r="E8476">
        <v>8</v>
      </c>
      <c r="F8476" t="s">
        <v>20261</v>
      </c>
    </row>
    <row r="8477" spans="1:6">
      <c r="A8477" s="2" t="s">
        <v>35164</v>
      </c>
      <c r="B8477">
        <v>309</v>
      </c>
      <c r="C8477" s="2" t="s">
        <v>20263</v>
      </c>
      <c r="D8477" t="s">
        <v>20264</v>
      </c>
      <c r="E8477">
        <v>8</v>
      </c>
      <c r="F8477" t="s">
        <v>20265</v>
      </c>
    </row>
    <row r="8478" spans="1:6">
      <c r="A8478" s="2" t="s">
        <v>35165</v>
      </c>
      <c r="B8478">
        <v>289</v>
      </c>
      <c r="C8478" s="2" t="s">
        <v>24361</v>
      </c>
      <c r="D8478" t="s">
        <v>20260</v>
      </c>
      <c r="E8478">
        <v>8</v>
      </c>
      <c r="F8478" t="s">
        <v>20261</v>
      </c>
    </row>
    <row r="8479" spans="1:6">
      <c r="A8479" s="2" t="s">
        <v>35166</v>
      </c>
      <c r="B8479">
        <v>309</v>
      </c>
      <c r="C8479" s="2" t="s">
        <v>20263</v>
      </c>
      <c r="D8479" t="s">
        <v>20264</v>
      </c>
      <c r="E8479">
        <v>8</v>
      </c>
      <c r="F8479" t="s">
        <v>20265</v>
      </c>
    </row>
    <row r="8480" spans="1:6">
      <c r="A8480" s="2" t="s">
        <v>35167</v>
      </c>
      <c r="B8480">
        <v>290</v>
      </c>
      <c r="C8480" s="2" t="s">
        <v>19810</v>
      </c>
      <c r="D8480" t="s">
        <v>19811</v>
      </c>
      <c r="E8480">
        <v>8</v>
      </c>
      <c r="F8480" t="s">
        <v>19812</v>
      </c>
    </row>
    <row r="8481" spans="1:6">
      <c r="A8481" s="2" t="s">
        <v>35168</v>
      </c>
      <c r="B8481">
        <v>291</v>
      </c>
      <c r="C8481" s="2" t="s">
        <v>20512</v>
      </c>
      <c r="D8481" t="s">
        <v>19350</v>
      </c>
      <c r="E8481">
        <v>8</v>
      </c>
      <c r="F8481" t="s">
        <v>19351</v>
      </c>
    </row>
    <row r="8482" spans="1:6">
      <c r="A8482" s="2" t="s">
        <v>35169</v>
      </c>
      <c r="B8482">
        <v>289</v>
      </c>
      <c r="C8482" s="2" t="s">
        <v>25966</v>
      </c>
      <c r="D8482" t="s">
        <v>24052</v>
      </c>
      <c r="E8482">
        <v>8</v>
      </c>
      <c r="F8482" t="s">
        <v>20261</v>
      </c>
    </row>
    <row r="8483" spans="1:6">
      <c r="A8483" s="2" t="s">
        <v>35170</v>
      </c>
      <c r="B8483">
        <v>309</v>
      </c>
      <c r="C8483" s="2" t="s">
        <v>20263</v>
      </c>
      <c r="D8483" t="s">
        <v>20264</v>
      </c>
      <c r="E8483">
        <v>8</v>
      </c>
      <c r="F8483" t="s">
        <v>20265</v>
      </c>
    </row>
    <row r="8484" spans="1:6">
      <c r="A8484" s="2" t="s">
        <v>35171</v>
      </c>
      <c r="B8484">
        <v>154</v>
      </c>
      <c r="C8484" s="2" t="s">
        <v>19261</v>
      </c>
      <c r="D8484" t="s">
        <v>19262</v>
      </c>
      <c r="E8484">
        <v>4</v>
      </c>
      <c r="F8484" t="s">
        <v>19263</v>
      </c>
    </row>
    <row r="8485" spans="1:6">
      <c r="A8485" s="2" t="s">
        <v>35172</v>
      </c>
      <c r="B8485">
        <v>144</v>
      </c>
      <c r="C8485" s="2" t="s">
        <v>21797</v>
      </c>
      <c r="D8485" t="s">
        <v>21798</v>
      </c>
      <c r="E8485">
        <v>4</v>
      </c>
      <c r="F8485" t="s">
        <v>19267</v>
      </c>
    </row>
    <row r="8486" spans="1:6">
      <c r="A8486" s="2" t="s">
        <v>35173</v>
      </c>
      <c r="B8486">
        <v>290</v>
      </c>
      <c r="C8486" s="2" t="s">
        <v>20871</v>
      </c>
      <c r="D8486" t="s">
        <v>19811</v>
      </c>
      <c r="E8486">
        <v>8</v>
      </c>
      <c r="F8486" t="s">
        <v>20872</v>
      </c>
    </row>
    <row r="8487" spans="1:6">
      <c r="A8487" s="2" t="s">
        <v>35174</v>
      </c>
      <c r="B8487">
        <v>291</v>
      </c>
      <c r="C8487" s="2" t="s">
        <v>35175</v>
      </c>
      <c r="D8487" t="s">
        <v>19350</v>
      </c>
      <c r="E8487">
        <v>8</v>
      </c>
      <c r="F8487" t="s">
        <v>19351</v>
      </c>
    </row>
    <row r="8488" spans="1:6">
      <c r="A8488" s="2" t="s">
        <v>35176</v>
      </c>
      <c r="B8488">
        <v>544</v>
      </c>
      <c r="C8488" s="2" t="s">
        <v>24163</v>
      </c>
      <c r="D8488" t="s">
        <v>35177</v>
      </c>
      <c r="E8488">
        <v>9</v>
      </c>
      <c r="F8488" t="s">
        <v>20328</v>
      </c>
    </row>
    <row r="8489" spans="1:6">
      <c r="A8489" s="2" t="s">
        <v>35178</v>
      </c>
      <c r="B8489">
        <v>289</v>
      </c>
      <c r="C8489" s="2" t="s">
        <v>25855</v>
      </c>
      <c r="D8489" t="s">
        <v>25856</v>
      </c>
      <c r="E8489">
        <v>8</v>
      </c>
      <c r="F8489" t="s">
        <v>25857</v>
      </c>
    </row>
    <row r="8490" spans="1:6">
      <c r="A8490" s="2" t="s">
        <v>35179</v>
      </c>
      <c r="B8490">
        <v>309</v>
      </c>
      <c r="C8490" s="2" t="s">
        <v>35180</v>
      </c>
      <c r="D8490" t="s">
        <v>30082</v>
      </c>
      <c r="E8490">
        <v>8</v>
      </c>
      <c r="F8490" t="s">
        <v>20265</v>
      </c>
    </row>
    <row r="8491" spans="1:6">
      <c r="A8491" s="2" t="s">
        <v>35181</v>
      </c>
      <c r="B8491">
        <v>308</v>
      </c>
      <c r="C8491" s="2" t="s">
        <v>21831</v>
      </c>
      <c r="D8491" t="s">
        <v>21832</v>
      </c>
      <c r="E8491">
        <v>8</v>
      </c>
      <c r="F8491" t="s">
        <v>21833</v>
      </c>
    </row>
    <row r="8492" spans="1:6">
      <c r="A8492" s="2" t="s">
        <v>35182</v>
      </c>
      <c r="B8492">
        <v>154</v>
      </c>
      <c r="C8492" s="2" t="s">
        <v>19261</v>
      </c>
      <c r="D8492" t="s">
        <v>19262</v>
      </c>
      <c r="E8492">
        <v>4</v>
      </c>
      <c r="F8492" t="s">
        <v>19263</v>
      </c>
    </row>
    <row r="8493" spans="1:6">
      <c r="A8493" s="2" t="s">
        <v>35183</v>
      </c>
      <c r="B8493">
        <v>144</v>
      </c>
      <c r="C8493" s="2" t="s">
        <v>22158</v>
      </c>
      <c r="D8493" t="s">
        <v>35184</v>
      </c>
      <c r="E8493">
        <v>4</v>
      </c>
      <c r="F8493" t="s">
        <v>19267</v>
      </c>
    </row>
    <row r="8494" spans="1:6">
      <c r="A8494" s="2" t="s">
        <v>35185</v>
      </c>
      <c r="B8494">
        <v>154</v>
      </c>
      <c r="C8494" s="2" t="s">
        <v>19261</v>
      </c>
      <c r="D8494" t="s">
        <v>19262</v>
      </c>
      <c r="E8494">
        <v>4</v>
      </c>
      <c r="F8494" t="s">
        <v>19263</v>
      </c>
    </row>
    <row r="8495" spans="1:6">
      <c r="A8495" s="2" t="s">
        <v>35186</v>
      </c>
      <c r="B8495">
        <v>144</v>
      </c>
      <c r="C8495" s="2" t="s">
        <v>21797</v>
      </c>
      <c r="D8495" t="s">
        <v>21798</v>
      </c>
      <c r="E8495">
        <v>4</v>
      </c>
      <c r="F8495" t="s">
        <v>19267</v>
      </c>
    </row>
    <row r="8496" spans="1:6">
      <c r="A8496" s="2" t="s">
        <v>35187</v>
      </c>
      <c r="B8496">
        <v>290</v>
      </c>
      <c r="C8496" s="2" t="s">
        <v>34830</v>
      </c>
      <c r="D8496" t="s">
        <v>22032</v>
      </c>
      <c r="E8496">
        <v>8</v>
      </c>
      <c r="F8496" t="s">
        <v>19251</v>
      </c>
    </row>
    <row r="8497" spans="1:6">
      <c r="A8497" s="2" t="s">
        <v>35188</v>
      </c>
      <c r="B8497">
        <v>314</v>
      </c>
      <c r="C8497" s="2" t="s">
        <v>19907</v>
      </c>
      <c r="D8497" t="s">
        <v>19908</v>
      </c>
      <c r="E8497">
        <v>8</v>
      </c>
      <c r="F8497" t="s">
        <v>22657</v>
      </c>
    </row>
    <row r="8498" spans="1:6">
      <c r="A8498" s="2" t="s">
        <v>35189</v>
      </c>
      <c r="B8498">
        <v>287</v>
      </c>
      <c r="C8498" s="2" t="s">
        <v>19361</v>
      </c>
      <c r="D8498" t="s">
        <v>35190</v>
      </c>
      <c r="E8498">
        <v>8</v>
      </c>
      <c r="F8498" t="s">
        <v>35191</v>
      </c>
    </row>
    <row r="8499" spans="1:6">
      <c r="A8499" s="2" t="s">
        <v>35192</v>
      </c>
      <c r="B8499">
        <v>290</v>
      </c>
      <c r="C8499" s="2" t="s">
        <v>21775</v>
      </c>
      <c r="D8499" t="s">
        <v>19625</v>
      </c>
      <c r="E8499">
        <v>8</v>
      </c>
      <c r="F8499" t="s">
        <v>19251</v>
      </c>
    </row>
    <row r="8500" spans="1:6">
      <c r="A8500" s="2" t="s">
        <v>35193</v>
      </c>
      <c r="B8500">
        <v>149</v>
      </c>
      <c r="C8500" s="2" t="s">
        <v>24394</v>
      </c>
      <c r="D8500" t="s">
        <v>26074</v>
      </c>
      <c r="E8500">
        <v>4</v>
      </c>
      <c r="F8500" t="s">
        <v>23440</v>
      </c>
    </row>
    <row r="8501" spans="1:6">
      <c r="A8501" s="2" t="s">
        <v>35194</v>
      </c>
      <c r="B8501">
        <v>154</v>
      </c>
      <c r="C8501" s="2" t="s">
        <v>19827</v>
      </c>
      <c r="D8501" t="s">
        <v>19828</v>
      </c>
      <c r="E8501">
        <v>4</v>
      </c>
      <c r="F8501" t="s">
        <v>19263</v>
      </c>
    </row>
    <row r="8502" spans="1:6">
      <c r="A8502" s="2" t="s">
        <v>35195</v>
      </c>
      <c r="B8502">
        <v>144</v>
      </c>
      <c r="C8502" s="2" t="s">
        <v>19265</v>
      </c>
      <c r="D8502" t="s">
        <v>19266</v>
      </c>
      <c r="E8502">
        <v>4</v>
      </c>
      <c r="F8502" t="s">
        <v>19267</v>
      </c>
    </row>
    <row r="8503" spans="1:6">
      <c r="A8503" s="2" t="s">
        <v>35196</v>
      </c>
      <c r="B8503">
        <v>154</v>
      </c>
      <c r="C8503" s="2" t="s">
        <v>19261</v>
      </c>
      <c r="D8503" t="s">
        <v>19262</v>
      </c>
      <c r="E8503">
        <v>4</v>
      </c>
      <c r="F8503" t="s">
        <v>19263</v>
      </c>
    </row>
    <row r="8504" spans="1:6">
      <c r="A8504" s="2" t="s">
        <v>35197</v>
      </c>
      <c r="B8504">
        <v>87</v>
      </c>
      <c r="C8504" s="2" t="s">
        <v>35198</v>
      </c>
      <c r="D8504" t="s">
        <v>35199</v>
      </c>
      <c r="E8504">
        <v>1</v>
      </c>
      <c r="F8504" t="s">
        <v>35200</v>
      </c>
    </row>
    <row r="8505" spans="1:6">
      <c r="A8505" s="2" t="s">
        <v>35201</v>
      </c>
      <c r="B8505">
        <v>291</v>
      </c>
      <c r="C8505" s="2" t="s">
        <v>20512</v>
      </c>
      <c r="D8505" t="s">
        <v>19350</v>
      </c>
      <c r="E8505">
        <v>8</v>
      </c>
      <c r="F8505" t="s">
        <v>19351</v>
      </c>
    </row>
    <row r="8506" spans="1:6">
      <c r="A8506" s="2" t="s">
        <v>35202</v>
      </c>
      <c r="B8506">
        <v>302</v>
      </c>
      <c r="C8506" s="2" t="s">
        <v>26193</v>
      </c>
      <c r="D8506" t="s">
        <v>27248</v>
      </c>
      <c r="E8506">
        <v>8</v>
      </c>
      <c r="F8506" t="s">
        <v>31782</v>
      </c>
    </row>
    <row r="8507" spans="1:6">
      <c r="A8507" s="2" t="s">
        <v>35203</v>
      </c>
      <c r="B8507">
        <v>293</v>
      </c>
      <c r="C8507" s="2" t="s">
        <v>35204</v>
      </c>
      <c r="D8507" t="s">
        <v>23906</v>
      </c>
      <c r="E8507">
        <v>8</v>
      </c>
      <c r="F8507" t="s">
        <v>21456</v>
      </c>
    </row>
    <row r="8508" spans="1:6">
      <c r="A8508" s="2" t="s">
        <v>35205</v>
      </c>
      <c r="B8508">
        <v>290</v>
      </c>
      <c r="C8508" s="2" t="s">
        <v>21775</v>
      </c>
      <c r="D8508" t="s">
        <v>19625</v>
      </c>
      <c r="E8508">
        <v>8</v>
      </c>
      <c r="F8508" t="s">
        <v>19251</v>
      </c>
    </row>
    <row r="8509" spans="1:6">
      <c r="A8509" s="2" t="s">
        <v>35206</v>
      </c>
      <c r="B8509">
        <v>541</v>
      </c>
      <c r="C8509" s="2" t="s">
        <v>21019</v>
      </c>
      <c r="D8509" t="s">
        <v>21020</v>
      </c>
      <c r="E8509">
        <v>9</v>
      </c>
      <c r="F8509" t="s">
        <v>21021</v>
      </c>
    </row>
    <row r="8510" spans="1:6">
      <c r="A8510" s="2" t="s">
        <v>35207</v>
      </c>
      <c r="B8510">
        <v>154</v>
      </c>
      <c r="C8510" s="2" t="s">
        <v>19827</v>
      </c>
      <c r="D8510" t="s">
        <v>19828</v>
      </c>
      <c r="E8510">
        <v>4</v>
      </c>
      <c r="F8510" t="s">
        <v>19263</v>
      </c>
    </row>
    <row r="8511" spans="1:6">
      <c r="A8511" s="2" t="s">
        <v>35208</v>
      </c>
      <c r="B8511">
        <v>144</v>
      </c>
      <c r="C8511" s="2" t="s">
        <v>19911</v>
      </c>
      <c r="D8511" t="s">
        <v>19912</v>
      </c>
      <c r="E8511">
        <v>4</v>
      </c>
      <c r="F8511" t="s">
        <v>19267</v>
      </c>
    </row>
    <row r="8512" spans="1:6">
      <c r="A8512" s="2" t="s">
        <v>35209</v>
      </c>
      <c r="B8512">
        <v>291</v>
      </c>
      <c r="C8512" s="2" t="s">
        <v>19349</v>
      </c>
      <c r="D8512" t="s">
        <v>19350</v>
      </c>
      <c r="E8512">
        <v>8</v>
      </c>
      <c r="F8512" t="s">
        <v>19351</v>
      </c>
    </row>
    <row r="8513" spans="1:6">
      <c r="A8513" s="2" t="s">
        <v>35210</v>
      </c>
      <c r="B8513">
        <v>289</v>
      </c>
      <c r="C8513" s="2" t="s">
        <v>35049</v>
      </c>
      <c r="D8513" t="s">
        <v>25324</v>
      </c>
      <c r="E8513">
        <v>8</v>
      </c>
      <c r="F8513" t="s">
        <v>22378</v>
      </c>
    </row>
    <row r="8514" spans="1:6">
      <c r="A8514" s="2" t="s">
        <v>35211</v>
      </c>
      <c r="B8514">
        <v>291</v>
      </c>
      <c r="C8514" s="2" t="s">
        <v>19834</v>
      </c>
      <c r="D8514" t="s">
        <v>20402</v>
      </c>
      <c r="E8514">
        <v>8</v>
      </c>
      <c r="F8514" t="s">
        <v>19351</v>
      </c>
    </row>
    <row r="8515" spans="1:6">
      <c r="A8515" s="2" t="s">
        <v>35212</v>
      </c>
      <c r="B8515">
        <v>289</v>
      </c>
      <c r="C8515" s="2" t="s">
        <v>33362</v>
      </c>
      <c r="D8515" t="s">
        <v>34842</v>
      </c>
      <c r="E8515">
        <v>8</v>
      </c>
      <c r="F8515" t="s">
        <v>34735</v>
      </c>
    </row>
    <row r="8516" spans="1:6">
      <c r="A8516" s="2" t="s">
        <v>35213</v>
      </c>
      <c r="B8516">
        <v>674</v>
      </c>
      <c r="C8516" s="2" t="s">
        <v>24106</v>
      </c>
      <c r="D8516" t="s">
        <v>19326</v>
      </c>
      <c r="E8516">
        <v>16</v>
      </c>
      <c r="F8516" t="s">
        <v>23011</v>
      </c>
    </row>
    <row r="8517" spans="1:6">
      <c r="A8517" s="2" t="s">
        <v>35214</v>
      </c>
      <c r="B8517">
        <v>295</v>
      </c>
      <c r="C8517" s="2" t="s">
        <v>27244</v>
      </c>
      <c r="D8517" t="s">
        <v>21887</v>
      </c>
      <c r="E8517">
        <v>9</v>
      </c>
      <c r="F8517" t="s">
        <v>35215</v>
      </c>
    </row>
    <row r="8518" spans="1:6">
      <c r="A8518" s="2" t="s">
        <v>35216</v>
      </c>
      <c r="B8518">
        <v>290</v>
      </c>
      <c r="C8518" s="2" t="s">
        <v>20871</v>
      </c>
      <c r="D8518" t="s">
        <v>19811</v>
      </c>
      <c r="E8518">
        <v>8</v>
      </c>
      <c r="F8518" t="s">
        <v>20872</v>
      </c>
    </row>
    <row r="8519" spans="1:6">
      <c r="A8519" s="2" t="s">
        <v>35217</v>
      </c>
      <c r="B8519">
        <v>658</v>
      </c>
      <c r="C8519" s="2" t="s">
        <v>24004</v>
      </c>
      <c r="D8519" t="s">
        <v>30918</v>
      </c>
      <c r="E8519">
        <v>16</v>
      </c>
      <c r="F8519" t="s">
        <v>35218</v>
      </c>
    </row>
    <row r="8520" spans="1:6">
      <c r="A8520" s="2" t="s">
        <v>35219</v>
      </c>
      <c r="B8520">
        <v>311</v>
      </c>
      <c r="C8520" s="2" t="s">
        <v>20190</v>
      </c>
      <c r="D8520" t="s">
        <v>27975</v>
      </c>
      <c r="E8520">
        <v>8</v>
      </c>
      <c r="F8520" t="s">
        <v>22555</v>
      </c>
    </row>
    <row r="8521" spans="1:6">
      <c r="A8521" s="2" t="s">
        <v>35220</v>
      </c>
      <c r="B8521">
        <v>290</v>
      </c>
      <c r="C8521" s="2" t="s">
        <v>19624</v>
      </c>
      <c r="D8521" t="s">
        <v>19625</v>
      </c>
      <c r="E8521">
        <v>8</v>
      </c>
      <c r="F8521" t="s">
        <v>19251</v>
      </c>
    </row>
    <row r="8522" spans="1:6">
      <c r="A8522" s="2" t="s">
        <v>35221</v>
      </c>
      <c r="B8522">
        <v>291</v>
      </c>
      <c r="C8522" s="2" t="s">
        <v>19349</v>
      </c>
      <c r="D8522" t="s">
        <v>19350</v>
      </c>
      <c r="E8522">
        <v>8</v>
      </c>
      <c r="F8522" t="s">
        <v>19351</v>
      </c>
    </row>
    <row r="8523" spans="1:6">
      <c r="A8523" s="2" t="s">
        <v>35222</v>
      </c>
      <c r="B8523">
        <v>640</v>
      </c>
      <c r="C8523" s="2" t="s">
        <v>22520</v>
      </c>
      <c r="D8523" t="s">
        <v>19822</v>
      </c>
      <c r="E8523">
        <v>16</v>
      </c>
      <c r="F8523" t="s">
        <v>22521</v>
      </c>
    </row>
    <row r="8524" spans="1:6">
      <c r="A8524" s="2" t="s">
        <v>35223</v>
      </c>
      <c r="B8524">
        <v>750</v>
      </c>
      <c r="C8524" s="2" t="s">
        <v>35224</v>
      </c>
      <c r="D8524" t="s">
        <v>21520</v>
      </c>
      <c r="E8524">
        <v>16</v>
      </c>
      <c r="F8524" t="s">
        <v>35225</v>
      </c>
    </row>
    <row r="8525" spans="1:6">
      <c r="A8525" s="2" t="s">
        <v>35226</v>
      </c>
      <c r="B8525">
        <v>133</v>
      </c>
      <c r="C8525" s="2" t="s">
        <v>35227</v>
      </c>
      <c r="D8525" t="s">
        <v>35228</v>
      </c>
      <c r="E8525">
        <v>3</v>
      </c>
      <c r="F8525" t="s">
        <v>35229</v>
      </c>
    </row>
    <row r="8526" spans="1:6">
      <c r="A8526" s="2" t="s">
        <v>35230</v>
      </c>
      <c r="B8526">
        <v>144</v>
      </c>
      <c r="C8526" s="2" t="s">
        <v>19911</v>
      </c>
      <c r="D8526" t="s">
        <v>19912</v>
      </c>
      <c r="E8526">
        <v>4</v>
      </c>
      <c r="F8526" t="s">
        <v>19267</v>
      </c>
    </row>
    <row r="8527" spans="1:6">
      <c r="A8527" s="2" t="s">
        <v>35231</v>
      </c>
      <c r="B8527">
        <v>640</v>
      </c>
      <c r="C8527" s="2" t="s">
        <v>22520</v>
      </c>
      <c r="D8527" t="s">
        <v>19822</v>
      </c>
      <c r="E8527">
        <v>16</v>
      </c>
      <c r="F8527" t="s">
        <v>22521</v>
      </c>
    </row>
    <row r="8528" spans="1:6">
      <c r="A8528" s="2" t="s">
        <v>35232</v>
      </c>
      <c r="B8528">
        <v>359</v>
      </c>
      <c r="C8528" s="2" t="s">
        <v>35233</v>
      </c>
      <c r="D8528" t="s">
        <v>20866</v>
      </c>
      <c r="E8528">
        <v>10</v>
      </c>
      <c r="F8528" t="s">
        <v>35234</v>
      </c>
    </row>
    <row r="8529" spans="1:6">
      <c r="A8529" s="2" t="s">
        <v>35235</v>
      </c>
      <c r="B8529">
        <v>527</v>
      </c>
      <c r="C8529" s="2" t="s">
        <v>35236</v>
      </c>
      <c r="D8529" t="s">
        <v>23902</v>
      </c>
      <c r="E8529">
        <v>9</v>
      </c>
      <c r="F8529" t="s">
        <v>35237</v>
      </c>
    </row>
    <row r="8530" spans="1:6">
      <c r="A8530" s="2" t="s">
        <v>35238</v>
      </c>
      <c r="B8530">
        <v>289</v>
      </c>
      <c r="C8530" s="2" t="s">
        <v>20259</v>
      </c>
      <c r="D8530" t="s">
        <v>20260</v>
      </c>
      <c r="E8530">
        <v>8</v>
      </c>
      <c r="F8530" t="s">
        <v>20261</v>
      </c>
    </row>
    <row r="8531" spans="1:6">
      <c r="A8531" s="2" t="s">
        <v>35239</v>
      </c>
      <c r="B8531">
        <v>309</v>
      </c>
      <c r="C8531" s="2" t="s">
        <v>20345</v>
      </c>
      <c r="D8531" t="s">
        <v>20264</v>
      </c>
      <c r="E8531">
        <v>8</v>
      </c>
      <c r="F8531" t="s">
        <v>20265</v>
      </c>
    </row>
    <row r="8532" spans="1:6">
      <c r="A8532" s="2" t="s">
        <v>35240</v>
      </c>
      <c r="B8532">
        <v>289</v>
      </c>
      <c r="C8532" s="2" t="s">
        <v>31111</v>
      </c>
      <c r="D8532" t="s">
        <v>21352</v>
      </c>
      <c r="E8532">
        <v>8</v>
      </c>
      <c r="F8532" t="s">
        <v>22378</v>
      </c>
    </row>
    <row r="8533" spans="1:6">
      <c r="A8533" s="2" t="s">
        <v>35241</v>
      </c>
      <c r="B8533">
        <v>151</v>
      </c>
      <c r="C8533" s="2" t="s">
        <v>35242</v>
      </c>
      <c r="D8533" t="s">
        <v>20430</v>
      </c>
      <c r="E8533">
        <v>4</v>
      </c>
      <c r="F8533" t="s">
        <v>20342</v>
      </c>
    </row>
    <row r="8534" spans="1:6">
      <c r="A8534" s="2" t="s">
        <v>35243</v>
      </c>
      <c r="B8534">
        <v>289</v>
      </c>
      <c r="C8534" s="2" t="s">
        <v>24361</v>
      </c>
      <c r="D8534" t="s">
        <v>20260</v>
      </c>
      <c r="E8534">
        <v>8</v>
      </c>
      <c r="F8534" t="s">
        <v>20261</v>
      </c>
    </row>
    <row r="8535" spans="1:6">
      <c r="A8535" s="2" t="s">
        <v>35244</v>
      </c>
      <c r="B8535">
        <v>309</v>
      </c>
      <c r="C8535" s="2" t="s">
        <v>20263</v>
      </c>
      <c r="D8535" t="s">
        <v>20264</v>
      </c>
      <c r="E8535">
        <v>8</v>
      </c>
      <c r="F8535" t="s">
        <v>20265</v>
      </c>
    </row>
    <row r="8536" spans="1:6">
      <c r="A8536" s="2" t="s">
        <v>35245</v>
      </c>
      <c r="B8536">
        <v>154</v>
      </c>
      <c r="C8536" s="2" t="s">
        <v>19261</v>
      </c>
      <c r="D8536" t="s">
        <v>19754</v>
      </c>
      <c r="E8536">
        <v>4</v>
      </c>
      <c r="F8536" t="s">
        <v>19541</v>
      </c>
    </row>
    <row r="8537" spans="1:6">
      <c r="A8537" s="2" t="s">
        <v>35246</v>
      </c>
      <c r="B8537">
        <v>144</v>
      </c>
      <c r="C8537" s="2" t="s">
        <v>31886</v>
      </c>
      <c r="D8537" t="s">
        <v>24191</v>
      </c>
      <c r="E8537">
        <v>4</v>
      </c>
      <c r="F8537" t="s">
        <v>20185</v>
      </c>
    </row>
    <row r="8538" spans="1:6">
      <c r="A8538" s="2" t="s">
        <v>35247</v>
      </c>
      <c r="B8538">
        <v>293</v>
      </c>
      <c r="C8538" s="2" t="s">
        <v>22583</v>
      </c>
      <c r="D8538" t="s">
        <v>21808</v>
      </c>
      <c r="E8538">
        <v>8</v>
      </c>
      <c r="F8538" t="s">
        <v>20876</v>
      </c>
    </row>
    <row r="8539" spans="1:6">
      <c r="A8539" s="2" t="s">
        <v>35248</v>
      </c>
      <c r="B8539">
        <v>154</v>
      </c>
      <c r="C8539" s="2" t="s">
        <v>19261</v>
      </c>
      <c r="D8539" t="s">
        <v>19262</v>
      </c>
      <c r="E8539">
        <v>4</v>
      </c>
      <c r="F8539" t="s">
        <v>19263</v>
      </c>
    </row>
    <row r="8540" spans="1:6">
      <c r="A8540" s="2" t="s">
        <v>35249</v>
      </c>
      <c r="B8540">
        <v>144</v>
      </c>
      <c r="C8540" s="2" t="s">
        <v>19911</v>
      </c>
      <c r="D8540" t="s">
        <v>19912</v>
      </c>
      <c r="E8540">
        <v>4</v>
      </c>
      <c r="F8540" t="s">
        <v>19267</v>
      </c>
    </row>
    <row r="8541" spans="1:6">
      <c r="A8541" s="2" t="s">
        <v>35250</v>
      </c>
      <c r="B8541">
        <v>289</v>
      </c>
      <c r="C8541" s="2" t="s">
        <v>26735</v>
      </c>
      <c r="D8541" t="s">
        <v>33325</v>
      </c>
      <c r="E8541">
        <v>8</v>
      </c>
      <c r="F8541" t="s">
        <v>20261</v>
      </c>
    </row>
    <row r="8542" spans="1:6">
      <c r="A8542" s="2" t="s">
        <v>35251</v>
      </c>
      <c r="B8542">
        <v>309</v>
      </c>
      <c r="C8542" s="2" t="s">
        <v>20263</v>
      </c>
      <c r="D8542" t="s">
        <v>20264</v>
      </c>
      <c r="E8542">
        <v>8</v>
      </c>
      <c r="F8542" t="s">
        <v>20265</v>
      </c>
    </row>
    <row r="8543" spans="1:6">
      <c r="A8543" s="2" t="s">
        <v>35252</v>
      </c>
      <c r="B8543">
        <v>154</v>
      </c>
      <c r="C8543" s="2" t="s">
        <v>21795</v>
      </c>
      <c r="D8543" t="s">
        <v>19262</v>
      </c>
      <c r="E8543">
        <v>4</v>
      </c>
      <c r="F8543" t="s">
        <v>19263</v>
      </c>
    </row>
    <row r="8544" spans="1:6">
      <c r="A8544" s="2" t="s">
        <v>35253</v>
      </c>
      <c r="B8544">
        <v>144</v>
      </c>
      <c r="C8544" s="2" t="s">
        <v>22337</v>
      </c>
      <c r="D8544" t="s">
        <v>22338</v>
      </c>
      <c r="E8544">
        <v>4</v>
      </c>
      <c r="F8544" t="s">
        <v>19267</v>
      </c>
    </row>
    <row r="8545" spans="1:6">
      <c r="A8545" s="2" t="s">
        <v>35254</v>
      </c>
      <c r="B8545">
        <v>291</v>
      </c>
      <c r="C8545" s="2" t="s">
        <v>19353</v>
      </c>
      <c r="D8545" t="s">
        <v>20604</v>
      </c>
      <c r="E8545">
        <v>8</v>
      </c>
      <c r="F8545" t="s">
        <v>19351</v>
      </c>
    </row>
    <row r="8546" spans="1:6">
      <c r="A8546" s="2" t="s">
        <v>35255</v>
      </c>
      <c r="B8546">
        <v>309</v>
      </c>
      <c r="C8546" s="2" t="s">
        <v>20263</v>
      </c>
      <c r="D8546" t="s">
        <v>20264</v>
      </c>
      <c r="E8546">
        <v>8</v>
      </c>
      <c r="F8546" t="s">
        <v>20265</v>
      </c>
    </row>
    <row r="8547" spans="1:6">
      <c r="A8547" s="2" t="s">
        <v>35256</v>
      </c>
      <c r="B8547">
        <v>289</v>
      </c>
      <c r="C8547" s="2" t="s">
        <v>33362</v>
      </c>
      <c r="D8547" t="s">
        <v>34842</v>
      </c>
      <c r="E8547">
        <v>8</v>
      </c>
      <c r="F8547" t="s">
        <v>34735</v>
      </c>
    </row>
    <row r="8548" spans="1:6">
      <c r="A8548" s="2" t="s">
        <v>35257</v>
      </c>
      <c r="B8548">
        <v>289</v>
      </c>
      <c r="C8548" s="2" t="s">
        <v>33362</v>
      </c>
      <c r="D8548" t="s">
        <v>34842</v>
      </c>
      <c r="E8548">
        <v>8</v>
      </c>
      <c r="F8548" t="s">
        <v>34735</v>
      </c>
    </row>
    <row r="8549" spans="1:6">
      <c r="A8549" s="2" t="s">
        <v>35258</v>
      </c>
      <c r="B8549">
        <v>309</v>
      </c>
      <c r="C8549" s="2" t="s">
        <v>20263</v>
      </c>
      <c r="D8549" t="s">
        <v>20264</v>
      </c>
      <c r="E8549">
        <v>8</v>
      </c>
      <c r="F8549" t="s">
        <v>20265</v>
      </c>
    </row>
    <row r="8550" spans="1:6">
      <c r="A8550" s="2" t="s">
        <v>35259</v>
      </c>
      <c r="B8550">
        <v>293</v>
      </c>
      <c r="C8550" s="2" t="s">
        <v>28707</v>
      </c>
      <c r="D8550" t="s">
        <v>21719</v>
      </c>
      <c r="E8550">
        <v>8</v>
      </c>
      <c r="F8550" t="s">
        <v>20876</v>
      </c>
    </row>
    <row r="8551" spans="1:6">
      <c r="A8551" s="2" t="s">
        <v>35260</v>
      </c>
      <c r="B8551">
        <v>289</v>
      </c>
      <c r="C8551" s="2" t="s">
        <v>26735</v>
      </c>
      <c r="D8551" t="s">
        <v>33325</v>
      </c>
      <c r="E8551">
        <v>8</v>
      </c>
      <c r="F8551" t="s">
        <v>20261</v>
      </c>
    </row>
    <row r="8552" spans="1:6">
      <c r="A8552" s="2" t="s">
        <v>35261</v>
      </c>
      <c r="B8552">
        <v>309</v>
      </c>
      <c r="C8552" s="2" t="s">
        <v>20263</v>
      </c>
      <c r="D8552" t="s">
        <v>20264</v>
      </c>
      <c r="E8552">
        <v>8</v>
      </c>
      <c r="F8552" t="s">
        <v>20265</v>
      </c>
    </row>
    <row r="8553" spans="1:6">
      <c r="A8553" s="2" t="s">
        <v>35262</v>
      </c>
      <c r="B8553">
        <v>289</v>
      </c>
      <c r="C8553" s="2" t="s">
        <v>22508</v>
      </c>
      <c r="D8553" t="s">
        <v>23977</v>
      </c>
      <c r="E8553">
        <v>8</v>
      </c>
      <c r="F8553" t="s">
        <v>28580</v>
      </c>
    </row>
    <row r="8554" spans="1:6">
      <c r="A8554" s="2" t="s">
        <v>35263</v>
      </c>
      <c r="B8554">
        <v>309</v>
      </c>
      <c r="C8554" s="2" t="s">
        <v>20263</v>
      </c>
      <c r="D8554" t="s">
        <v>20264</v>
      </c>
      <c r="E8554">
        <v>8</v>
      </c>
      <c r="F8554" t="s">
        <v>20265</v>
      </c>
    </row>
    <row r="8555" spans="1:6">
      <c r="A8555" s="2" t="s">
        <v>35264</v>
      </c>
      <c r="B8555">
        <v>144</v>
      </c>
      <c r="C8555" s="2" t="s">
        <v>19911</v>
      </c>
      <c r="D8555" t="s">
        <v>19912</v>
      </c>
      <c r="E8555">
        <v>4</v>
      </c>
      <c r="F8555" t="s">
        <v>19267</v>
      </c>
    </row>
    <row r="8556" spans="1:6">
      <c r="A8556" s="2" t="s">
        <v>35265</v>
      </c>
      <c r="B8556">
        <v>154</v>
      </c>
      <c r="C8556" s="2" t="s">
        <v>19261</v>
      </c>
      <c r="D8556" t="s">
        <v>19262</v>
      </c>
      <c r="E8556">
        <v>4</v>
      </c>
      <c r="F8556" t="s">
        <v>19263</v>
      </c>
    </row>
    <row r="8557" spans="1:6">
      <c r="A8557" s="2" t="s">
        <v>35266</v>
      </c>
      <c r="B8557">
        <v>289</v>
      </c>
      <c r="C8557" s="2" t="s">
        <v>35267</v>
      </c>
      <c r="D8557" t="s">
        <v>23164</v>
      </c>
      <c r="E8557">
        <v>8</v>
      </c>
      <c r="F8557" t="s">
        <v>22378</v>
      </c>
    </row>
    <row r="8558" spans="1:6">
      <c r="A8558" s="2" t="s">
        <v>35268</v>
      </c>
      <c r="B8558">
        <v>293</v>
      </c>
      <c r="C8558" s="2" t="s">
        <v>28345</v>
      </c>
      <c r="D8558" t="s">
        <v>22329</v>
      </c>
      <c r="E8558">
        <v>8</v>
      </c>
      <c r="F8558" t="s">
        <v>21456</v>
      </c>
    </row>
    <row r="8559" spans="1:6">
      <c r="A8559" s="2" t="s">
        <v>35269</v>
      </c>
      <c r="B8559">
        <v>289</v>
      </c>
      <c r="C8559" s="2" t="s">
        <v>25966</v>
      </c>
      <c r="D8559" t="s">
        <v>24052</v>
      </c>
      <c r="E8559">
        <v>8</v>
      </c>
      <c r="F8559" t="s">
        <v>20261</v>
      </c>
    </row>
    <row r="8560" spans="1:6">
      <c r="A8560" s="2" t="s">
        <v>35270</v>
      </c>
      <c r="B8560">
        <v>309</v>
      </c>
      <c r="C8560" s="2" t="s">
        <v>20263</v>
      </c>
      <c r="D8560" t="s">
        <v>20264</v>
      </c>
      <c r="E8560">
        <v>8</v>
      </c>
      <c r="F8560" t="s">
        <v>20265</v>
      </c>
    </row>
    <row r="8561" spans="1:6">
      <c r="A8561" s="2" t="s">
        <v>35271</v>
      </c>
      <c r="B8561">
        <v>289</v>
      </c>
      <c r="C8561" s="2" t="s">
        <v>25966</v>
      </c>
      <c r="D8561" t="s">
        <v>24052</v>
      </c>
      <c r="E8561">
        <v>8</v>
      </c>
      <c r="F8561" t="s">
        <v>20261</v>
      </c>
    </row>
    <row r="8562" spans="1:6">
      <c r="A8562" s="2" t="s">
        <v>35272</v>
      </c>
      <c r="B8562">
        <v>309</v>
      </c>
      <c r="C8562" s="2" t="s">
        <v>20263</v>
      </c>
      <c r="D8562" t="s">
        <v>20264</v>
      </c>
      <c r="E8562">
        <v>8</v>
      </c>
      <c r="F8562" t="s">
        <v>20265</v>
      </c>
    </row>
    <row r="8563" spans="1:6">
      <c r="A8563" s="2" t="s">
        <v>35273</v>
      </c>
      <c r="B8563">
        <v>289</v>
      </c>
      <c r="C8563" s="2" t="s">
        <v>35274</v>
      </c>
      <c r="D8563" t="s">
        <v>35275</v>
      </c>
      <c r="E8563">
        <v>8</v>
      </c>
      <c r="F8563" t="s">
        <v>21739</v>
      </c>
    </row>
    <row r="8564" spans="1:6">
      <c r="A8564" s="2" t="s">
        <v>35276</v>
      </c>
      <c r="B8564">
        <v>307</v>
      </c>
      <c r="C8564" s="2" t="s">
        <v>35277</v>
      </c>
      <c r="D8564" t="s">
        <v>29438</v>
      </c>
      <c r="E8564">
        <v>8</v>
      </c>
      <c r="F8564" t="s">
        <v>35278</v>
      </c>
    </row>
    <row r="8565" spans="1:6">
      <c r="A8565" s="2" t="s">
        <v>35279</v>
      </c>
      <c r="B8565">
        <v>144</v>
      </c>
      <c r="C8565" s="2" t="s">
        <v>19265</v>
      </c>
      <c r="D8565" t="s">
        <v>19266</v>
      </c>
      <c r="E8565">
        <v>4</v>
      </c>
      <c r="F8565" t="s">
        <v>19267</v>
      </c>
    </row>
    <row r="8566" spans="1:6">
      <c r="A8566" s="2" t="s">
        <v>35280</v>
      </c>
      <c r="B8566">
        <v>154</v>
      </c>
      <c r="C8566" s="2" t="s">
        <v>19261</v>
      </c>
      <c r="D8566" t="s">
        <v>19262</v>
      </c>
      <c r="E8566">
        <v>4</v>
      </c>
      <c r="F8566" t="s">
        <v>19263</v>
      </c>
    </row>
    <row r="8567" spans="1:6">
      <c r="A8567" s="2" t="s">
        <v>35281</v>
      </c>
      <c r="B8567">
        <v>308</v>
      </c>
      <c r="C8567" s="2" t="s">
        <v>21831</v>
      </c>
      <c r="D8567" t="s">
        <v>21832</v>
      </c>
      <c r="E8567">
        <v>8</v>
      </c>
      <c r="F8567" t="s">
        <v>21833</v>
      </c>
    </row>
    <row r="8568" spans="1:6">
      <c r="A8568" s="2" t="s">
        <v>35282</v>
      </c>
      <c r="B8568">
        <v>308</v>
      </c>
      <c r="C8568" s="2" t="s">
        <v>21831</v>
      </c>
      <c r="D8568" t="s">
        <v>21832</v>
      </c>
      <c r="E8568">
        <v>8</v>
      </c>
      <c r="F8568" t="s">
        <v>21833</v>
      </c>
    </row>
    <row r="8569" spans="1:6">
      <c r="A8569" s="2" t="s">
        <v>35283</v>
      </c>
      <c r="B8569">
        <v>144</v>
      </c>
      <c r="C8569" s="2" t="s">
        <v>19265</v>
      </c>
      <c r="D8569" t="s">
        <v>19266</v>
      </c>
      <c r="E8569">
        <v>4</v>
      </c>
      <c r="F8569" t="s">
        <v>19267</v>
      </c>
    </row>
    <row r="8570" spans="1:6">
      <c r="A8570" s="2" t="s">
        <v>35284</v>
      </c>
      <c r="B8570">
        <v>154</v>
      </c>
      <c r="C8570" s="2" t="s">
        <v>19261</v>
      </c>
      <c r="D8570" t="s">
        <v>19262</v>
      </c>
      <c r="E8570">
        <v>4</v>
      </c>
      <c r="F8570" t="s">
        <v>19263</v>
      </c>
    </row>
    <row r="8571" spans="1:6">
      <c r="A8571" s="2" t="s">
        <v>35285</v>
      </c>
      <c r="B8571">
        <v>290</v>
      </c>
      <c r="C8571" s="2" t="s">
        <v>21207</v>
      </c>
      <c r="D8571" t="s">
        <v>19817</v>
      </c>
      <c r="E8571">
        <v>8</v>
      </c>
      <c r="F8571" t="s">
        <v>19251</v>
      </c>
    </row>
    <row r="8572" spans="1:6">
      <c r="A8572" s="2" t="s">
        <v>35286</v>
      </c>
      <c r="B8572">
        <v>290</v>
      </c>
      <c r="C8572" s="2" t="s">
        <v>26173</v>
      </c>
      <c r="D8572" t="s">
        <v>26174</v>
      </c>
      <c r="E8572">
        <v>8</v>
      </c>
      <c r="F8572" t="s">
        <v>26154</v>
      </c>
    </row>
    <row r="8573" spans="1:6">
      <c r="A8573" s="2" t="s">
        <v>35287</v>
      </c>
      <c r="B8573">
        <v>314</v>
      </c>
      <c r="C8573" s="2" t="s">
        <v>22655</v>
      </c>
      <c r="D8573" t="s">
        <v>22656</v>
      </c>
      <c r="E8573">
        <v>8</v>
      </c>
      <c r="F8573" t="s">
        <v>22657</v>
      </c>
    </row>
    <row r="8574" spans="1:6">
      <c r="A8574" s="2" t="s">
        <v>35288</v>
      </c>
      <c r="B8574">
        <v>282</v>
      </c>
      <c r="C8574" s="2" t="s">
        <v>20619</v>
      </c>
      <c r="D8574" t="s">
        <v>35289</v>
      </c>
      <c r="E8574">
        <v>8</v>
      </c>
      <c r="F8574" t="s">
        <v>35290</v>
      </c>
    </row>
    <row r="8575" spans="1:6">
      <c r="A8575" s="2" t="s">
        <v>35291</v>
      </c>
      <c r="B8575">
        <v>290</v>
      </c>
      <c r="C8575" s="2" t="s">
        <v>19810</v>
      </c>
      <c r="D8575" t="s">
        <v>19811</v>
      </c>
      <c r="E8575">
        <v>8</v>
      </c>
      <c r="F8575" t="s">
        <v>19812</v>
      </c>
    </row>
    <row r="8576" spans="1:6">
      <c r="A8576" s="2" t="s">
        <v>35292</v>
      </c>
      <c r="B8576">
        <v>291</v>
      </c>
      <c r="C8576" s="2" t="s">
        <v>20512</v>
      </c>
      <c r="D8576" t="s">
        <v>19350</v>
      </c>
      <c r="E8576">
        <v>8</v>
      </c>
      <c r="F8576" t="s">
        <v>19351</v>
      </c>
    </row>
    <row r="8577" spans="1:6">
      <c r="A8577" s="2" t="s">
        <v>35293</v>
      </c>
      <c r="B8577">
        <v>289</v>
      </c>
      <c r="C8577" s="2" t="s">
        <v>35294</v>
      </c>
      <c r="D8577" t="s">
        <v>23140</v>
      </c>
      <c r="E8577">
        <v>8</v>
      </c>
      <c r="F8577" t="s">
        <v>23141</v>
      </c>
    </row>
    <row r="8578" spans="1:6">
      <c r="A8578" s="2" t="s">
        <v>35295</v>
      </c>
      <c r="B8578">
        <v>308</v>
      </c>
      <c r="C8578" s="2" t="s">
        <v>21831</v>
      </c>
      <c r="D8578" t="s">
        <v>21832</v>
      </c>
      <c r="E8578">
        <v>8</v>
      </c>
      <c r="F8578" t="s">
        <v>21833</v>
      </c>
    </row>
    <row r="8579" spans="1:6">
      <c r="A8579" s="2" t="s">
        <v>35296</v>
      </c>
      <c r="B8579">
        <v>154</v>
      </c>
      <c r="C8579" s="2" t="s">
        <v>21795</v>
      </c>
      <c r="D8579" t="s">
        <v>19262</v>
      </c>
      <c r="E8579">
        <v>4</v>
      </c>
      <c r="F8579" t="s">
        <v>19263</v>
      </c>
    </row>
    <row r="8580" spans="1:6">
      <c r="A8580" s="2" t="s">
        <v>35297</v>
      </c>
      <c r="B8580">
        <v>144</v>
      </c>
      <c r="C8580" s="2" t="s">
        <v>22337</v>
      </c>
      <c r="D8580" t="s">
        <v>22338</v>
      </c>
      <c r="E8580">
        <v>4</v>
      </c>
      <c r="F8580" t="s">
        <v>19267</v>
      </c>
    </row>
    <row r="8581" spans="1:6">
      <c r="A8581" s="2" t="s">
        <v>35298</v>
      </c>
      <c r="B8581">
        <v>290</v>
      </c>
      <c r="C8581" s="2" t="s">
        <v>34830</v>
      </c>
      <c r="D8581" t="s">
        <v>22032</v>
      </c>
      <c r="E8581">
        <v>8</v>
      </c>
      <c r="F8581" t="s">
        <v>19251</v>
      </c>
    </row>
    <row r="8582" spans="1:6">
      <c r="A8582" s="2" t="s">
        <v>35299</v>
      </c>
      <c r="B8582">
        <v>290</v>
      </c>
      <c r="C8582" s="2" t="s">
        <v>23301</v>
      </c>
      <c r="D8582" t="s">
        <v>27891</v>
      </c>
      <c r="E8582">
        <v>8</v>
      </c>
      <c r="F8582" t="s">
        <v>26154</v>
      </c>
    </row>
    <row r="8583" spans="1:6">
      <c r="A8583" s="2" t="s">
        <v>35300</v>
      </c>
      <c r="B8583">
        <v>308</v>
      </c>
      <c r="C8583" s="2" t="s">
        <v>21831</v>
      </c>
      <c r="D8583" t="s">
        <v>21832</v>
      </c>
      <c r="E8583">
        <v>8</v>
      </c>
      <c r="F8583" t="s">
        <v>21833</v>
      </c>
    </row>
    <row r="8584" spans="1:6">
      <c r="A8584" s="2" t="s">
        <v>35301</v>
      </c>
      <c r="B8584">
        <v>154</v>
      </c>
      <c r="C8584" s="2" t="s">
        <v>19261</v>
      </c>
      <c r="D8584" t="s">
        <v>19262</v>
      </c>
      <c r="E8584">
        <v>4</v>
      </c>
      <c r="F8584" t="s">
        <v>19263</v>
      </c>
    </row>
    <row r="8585" spans="1:6">
      <c r="A8585" s="2" t="s">
        <v>35302</v>
      </c>
      <c r="B8585">
        <v>144</v>
      </c>
      <c r="C8585" s="2" t="s">
        <v>21797</v>
      </c>
      <c r="D8585" t="s">
        <v>21798</v>
      </c>
      <c r="E8585">
        <v>4</v>
      </c>
      <c r="F8585" t="s">
        <v>19267</v>
      </c>
    </row>
    <row r="8586" spans="1:6">
      <c r="A8586" s="2" t="s">
        <v>35303</v>
      </c>
      <c r="B8586">
        <v>291</v>
      </c>
      <c r="C8586" s="2" t="s">
        <v>19353</v>
      </c>
      <c r="D8586" t="s">
        <v>20604</v>
      </c>
      <c r="E8586">
        <v>8</v>
      </c>
      <c r="F8586" t="s">
        <v>19351</v>
      </c>
    </row>
    <row r="8587" spans="1:6">
      <c r="A8587" s="2" t="s">
        <v>35304</v>
      </c>
      <c r="B8587">
        <v>308</v>
      </c>
      <c r="C8587" s="2" t="s">
        <v>21831</v>
      </c>
      <c r="D8587" t="s">
        <v>21832</v>
      </c>
      <c r="E8587">
        <v>8</v>
      </c>
      <c r="F8587" t="s">
        <v>21833</v>
      </c>
    </row>
    <row r="8588" spans="1:6">
      <c r="A8588" s="2" t="s">
        <v>35305</v>
      </c>
      <c r="B8588">
        <v>154</v>
      </c>
      <c r="C8588" s="2" t="s">
        <v>19261</v>
      </c>
      <c r="D8588" t="s">
        <v>19262</v>
      </c>
      <c r="E8588">
        <v>4</v>
      </c>
      <c r="F8588" t="s">
        <v>19263</v>
      </c>
    </row>
    <row r="8589" spans="1:6">
      <c r="A8589" s="2" t="s">
        <v>35306</v>
      </c>
      <c r="B8589">
        <v>144</v>
      </c>
      <c r="C8589" s="2" t="s">
        <v>19265</v>
      </c>
      <c r="D8589" t="s">
        <v>19266</v>
      </c>
      <c r="E8589">
        <v>4</v>
      </c>
      <c r="F8589" t="s">
        <v>19267</v>
      </c>
    </row>
    <row r="8590" spans="1:6">
      <c r="A8590" s="2" t="s">
        <v>35307</v>
      </c>
      <c r="B8590">
        <v>315</v>
      </c>
      <c r="C8590" s="2" t="s">
        <v>35308</v>
      </c>
      <c r="D8590" t="s">
        <v>35309</v>
      </c>
      <c r="E8590">
        <v>5</v>
      </c>
      <c r="F8590" t="s">
        <v>35310</v>
      </c>
    </row>
    <row r="8591" spans="1:6">
      <c r="A8591" s="2" t="s">
        <v>35311</v>
      </c>
      <c r="B8591">
        <v>155</v>
      </c>
      <c r="C8591" s="2" t="s">
        <v>35312</v>
      </c>
      <c r="D8591" t="s">
        <v>29574</v>
      </c>
      <c r="E8591">
        <v>4</v>
      </c>
      <c r="F8591" t="s">
        <v>35313</v>
      </c>
    </row>
    <row r="8592" spans="1:6">
      <c r="A8592" s="2" t="s">
        <v>35314</v>
      </c>
      <c r="B8592">
        <v>545</v>
      </c>
      <c r="C8592" s="2" t="s">
        <v>33858</v>
      </c>
      <c r="D8592" t="s">
        <v>24313</v>
      </c>
      <c r="E8592">
        <v>14</v>
      </c>
      <c r="F8592" t="s">
        <v>22130</v>
      </c>
    </row>
    <row r="8593" spans="1:6">
      <c r="A8593" s="2" t="s">
        <v>35315</v>
      </c>
      <c r="B8593">
        <v>293</v>
      </c>
      <c r="C8593" s="2" t="s">
        <v>28874</v>
      </c>
      <c r="D8593" t="s">
        <v>27287</v>
      </c>
      <c r="E8593">
        <v>8</v>
      </c>
      <c r="F8593" t="s">
        <v>35316</v>
      </c>
    </row>
    <row r="8594" spans="1:6">
      <c r="A8594" s="2" t="s">
        <v>35317</v>
      </c>
      <c r="B8594">
        <v>154</v>
      </c>
      <c r="C8594" s="2" t="s">
        <v>35318</v>
      </c>
      <c r="D8594" t="s">
        <v>35319</v>
      </c>
      <c r="E8594">
        <v>4</v>
      </c>
      <c r="F8594" t="s">
        <v>33034</v>
      </c>
    </row>
    <row r="8595" spans="1:6">
      <c r="A8595" s="2" t="s">
        <v>35320</v>
      </c>
      <c r="B8595">
        <v>307</v>
      </c>
      <c r="C8595" s="2" t="s">
        <v>35321</v>
      </c>
      <c r="D8595" t="s">
        <v>24124</v>
      </c>
      <c r="E8595">
        <v>8</v>
      </c>
      <c r="F8595" t="s">
        <v>35322</v>
      </c>
    </row>
    <row r="8596" spans="1:6">
      <c r="A8596" s="2" t="s">
        <v>35323</v>
      </c>
      <c r="B8596">
        <v>551</v>
      </c>
      <c r="C8596" s="2" t="s">
        <v>23330</v>
      </c>
      <c r="D8596" t="s">
        <v>23331</v>
      </c>
      <c r="E8596">
        <v>14</v>
      </c>
      <c r="F8596" t="s">
        <v>23332</v>
      </c>
    </row>
    <row r="8597" spans="1:6">
      <c r="A8597" s="2" t="s">
        <v>35324</v>
      </c>
      <c r="B8597">
        <v>147</v>
      </c>
      <c r="C8597" s="2" t="s">
        <v>22753</v>
      </c>
      <c r="D8597" t="s">
        <v>22461</v>
      </c>
      <c r="E8597">
        <v>4</v>
      </c>
      <c r="F8597" t="s">
        <v>22674</v>
      </c>
    </row>
    <row r="8598" spans="1:6">
      <c r="A8598" s="2" t="s">
        <v>35325</v>
      </c>
      <c r="B8598">
        <v>542</v>
      </c>
      <c r="C8598" s="2" t="s">
        <v>35326</v>
      </c>
      <c r="D8598" t="s">
        <v>20250</v>
      </c>
      <c r="E8598">
        <v>12</v>
      </c>
      <c r="F8598" t="s">
        <v>23328</v>
      </c>
    </row>
    <row r="8599" spans="1:6">
      <c r="A8599" s="2" t="s">
        <v>35327</v>
      </c>
      <c r="B8599">
        <v>420</v>
      </c>
      <c r="C8599" s="2" t="s">
        <v>23369</v>
      </c>
      <c r="D8599" t="s">
        <v>25396</v>
      </c>
      <c r="E8599">
        <v>9</v>
      </c>
      <c r="F8599" t="s">
        <v>35328</v>
      </c>
    </row>
    <row r="8600" spans="1:6">
      <c r="A8600" s="2" t="s">
        <v>35329</v>
      </c>
      <c r="B8600">
        <v>621</v>
      </c>
      <c r="C8600" s="2" t="s">
        <v>31081</v>
      </c>
      <c r="D8600" t="s">
        <v>19330</v>
      </c>
      <c r="E8600">
        <v>8</v>
      </c>
      <c r="F8600" t="s">
        <v>35330</v>
      </c>
    </row>
    <row r="8601" spans="1:6">
      <c r="A8601" s="2" t="s">
        <v>35331</v>
      </c>
      <c r="B8601">
        <v>542</v>
      </c>
      <c r="C8601" s="2" t="s">
        <v>33877</v>
      </c>
      <c r="D8601" t="s">
        <v>20299</v>
      </c>
      <c r="E8601">
        <v>9</v>
      </c>
      <c r="F8601" t="s">
        <v>20300</v>
      </c>
    </row>
    <row r="8602" spans="1:6">
      <c r="A8602" s="2" t="s">
        <v>35332</v>
      </c>
      <c r="B8602">
        <v>166</v>
      </c>
      <c r="C8602" s="2" t="s">
        <v>20743</v>
      </c>
      <c r="D8602" t="s">
        <v>35333</v>
      </c>
      <c r="E8602">
        <v>4</v>
      </c>
      <c r="F8602" t="s">
        <v>35334</v>
      </c>
    </row>
    <row r="8603" spans="1:6">
      <c r="A8603" s="2" t="s">
        <v>35335</v>
      </c>
      <c r="B8603">
        <v>689</v>
      </c>
      <c r="C8603" s="2" t="s">
        <v>23625</v>
      </c>
      <c r="D8603" t="s">
        <v>21376</v>
      </c>
      <c r="E8603">
        <v>9</v>
      </c>
      <c r="F8603" t="s">
        <v>35336</v>
      </c>
    </row>
    <row r="8604" spans="1:6">
      <c r="A8604" s="2" t="s">
        <v>35337</v>
      </c>
      <c r="B8604">
        <v>392</v>
      </c>
      <c r="C8604" s="2" t="s">
        <v>25201</v>
      </c>
      <c r="D8604" t="s">
        <v>20147</v>
      </c>
      <c r="E8604">
        <v>9</v>
      </c>
      <c r="F8604" t="s">
        <v>35338</v>
      </c>
    </row>
    <row r="8605" spans="1:6">
      <c r="A8605" s="2" t="s">
        <v>35339</v>
      </c>
      <c r="B8605">
        <v>443</v>
      </c>
      <c r="C8605" s="2" t="s">
        <v>35340</v>
      </c>
      <c r="D8605" t="s">
        <v>24788</v>
      </c>
      <c r="E8605">
        <v>9</v>
      </c>
      <c r="F8605" t="s">
        <v>35341</v>
      </c>
    </row>
    <row r="8606" spans="1:6">
      <c r="A8606" s="2" t="s">
        <v>35342</v>
      </c>
      <c r="B8606">
        <v>307</v>
      </c>
      <c r="C8606" s="2" t="s">
        <v>25716</v>
      </c>
      <c r="D8606" t="s">
        <v>21395</v>
      </c>
      <c r="E8606">
        <v>8</v>
      </c>
      <c r="F8606" t="s">
        <v>35343</v>
      </c>
    </row>
    <row r="8607" spans="1:6">
      <c r="A8607" s="2" t="s">
        <v>35344</v>
      </c>
      <c r="B8607">
        <v>153</v>
      </c>
      <c r="C8607" s="2" t="s">
        <v>32899</v>
      </c>
      <c r="D8607" t="s">
        <v>25744</v>
      </c>
      <c r="E8607">
        <v>4</v>
      </c>
      <c r="F8607" t="s">
        <v>21200</v>
      </c>
    </row>
    <row r="8608" spans="1:6">
      <c r="A8608" s="2" t="s">
        <v>35345</v>
      </c>
      <c r="B8608">
        <v>154</v>
      </c>
      <c r="C8608" s="2" t="s">
        <v>34812</v>
      </c>
      <c r="D8608" t="s">
        <v>24950</v>
      </c>
      <c r="E8608">
        <v>4</v>
      </c>
      <c r="F8608" t="s">
        <v>19263</v>
      </c>
    </row>
    <row r="8609" spans="1:6">
      <c r="A8609" s="2" t="s">
        <v>35346</v>
      </c>
      <c r="B8609">
        <v>144</v>
      </c>
      <c r="C8609" s="2" t="s">
        <v>19265</v>
      </c>
      <c r="D8609" t="s">
        <v>19266</v>
      </c>
      <c r="E8609">
        <v>4</v>
      </c>
      <c r="F8609" t="s">
        <v>19267</v>
      </c>
    </row>
    <row r="8610" spans="1:6">
      <c r="A8610" s="2" t="s">
        <v>35347</v>
      </c>
      <c r="B8610">
        <v>148</v>
      </c>
      <c r="C8610" s="2" t="s">
        <v>19265</v>
      </c>
      <c r="D8610" t="s">
        <v>32025</v>
      </c>
      <c r="E8610">
        <v>4</v>
      </c>
      <c r="F8610" t="s">
        <v>35348</v>
      </c>
    </row>
    <row r="8611" spans="1:6">
      <c r="A8611" s="2" t="s">
        <v>35349</v>
      </c>
      <c r="B8611">
        <v>309</v>
      </c>
      <c r="C8611" s="2" t="s">
        <v>35350</v>
      </c>
      <c r="D8611" t="s">
        <v>35351</v>
      </c>
      <c r="E8611">
        <v>8</v>
      </c>
      <c r="F8611" t="s">
        <v>22619</v>
      </c>
    </row>
    <row r="8612" spans="1:6">
      <c r="A8612" s="2" t="s">
        <v>35352</v>
      </c>
      <c r="B8612">
        <v>543</v>
      </c>
      <c r="C8612" s="2" t="s">
        <v>35353</v>
      </c>
      <c r="D8612" t="s">
        <v>25829</v>
      </c>
      <c r="E8612">
        <v>13</v>
      </c>
      <c r="F8612" t="s">
        <v>35354</v>
      </c>
    </row>
    <row r="8613" spans="1:6">
      <c r="A8613" s="2" t="s">
        <v>35355</v>
      </c>
      <c r="B8613">
        <v>151</v>
      </c>
      <c r="C8613" s="2" t="s">
        <v>35356</v>
      </c>
      <c r="D8613" t="s">
        <v>22409</v>
      </c>
      <c r="E8613">
        <v>4</v>
      </c>
      <c r="F8613" t="s">
        <v>20342</v>
      </c>
    </row>
    <row r="8614" spans="1:6">
      <c r="A8614" s="2" t="s">
        <v>35357</v>
      </c>
      <c r="B8614">
        <v>485</v>
      </c>
      <c r="C8614" s="2" t="s">
        <v>28565</v>
      </c>
      <c r="D8614" t="s">
        <v>21265</v>
      </c>
      <c r="E8614">
        <v>9</v>
      </c>
      <c r="F8614" t="s">
        <v>35358</v>
      </c>
    </row>
    <row r="8615" spans="1:6">
      <c r="A8615" s="2" t="s">
        <v>35359</v>
      </c>
      <c r="B8615">
        <v>681</v>
      </c>
      <c r="C8615" s="2" t="s">
        <v>35360</v>
      </c>
      <c r="D8615" t="s">
        <v>21085</v>
      </c>
      <c r="E8615">
        <v>9</v>
      </c>
      <c r="F8615" t="s">
        <v>35361</v>
      </c>
    </row>
    <row r="8616" spans="1:6">
      <c r="A8616" s="2" t="s">
        <v>35362</v>
      </c>
      <c r="B8616">
        <v>417</v>
      </c>
      <c r="C8616" s="2" t="s">
        <v>23690</v>
      </c>
      <c r="D8616" t="s">
        <v>25950</v>
      </c>
      <c r="E8616">
        <v>9</v>
      </c>
      <c r="F8616" t="s">
        <v>35363</v>
      </c>
    </row>
    <row r="8617" spans="1:6">
      <c r="A8617" s="2" t="s">
        <v>35364</v>
      </c>
      <c r="B8617">
        <v>302</v>
      </c>
      <c r="C8617" s="2" t="s">
        <v>35365</v>
      </c>
      <c r="D8617" t="s">
        <v>27847</v>
      </c>
      <c r="E8617">
        <v>8</v>
      </c>
      <c r="F8617" t="s">
        <v>35366</v>
      </c>
    </row>
    <row r="8618" spans="1:6">
      <c r="A8618" s="2" t="s">
        <v>35367</v>
      </c>
      <c r="B8618">
        <v>154</v>
      </c>
      <c r="C8618" s="2" t="s">
        <v>35368</v>
      </c>
      <c r="D8618" t="s">
        <v>19632</v>
      </c>
      <c r="E8618">
        <v>4</v>
      </c>
      <c r="F8618" t="s">
        <v>23073</v>
      </c>
    </row>
    <row r="8619" spans="1:6">
      <c r="A8619" s="2" t="s">
        <v>35369</v>
      </c>
      <c r="B8619">
        <v>294</v>
      </c>
      <c r="C8619" s="2" t="s">
        <v>35370</v>
      </c>
      <c r="D8619" t="s">
        <v>24690</v>
      </c>
      <c r="E8619">
        <v>7</v>
      </c>
      <c r="F8619" t="s">
        <v>35371</v>
      </c>
    </row>
    <row r="8620" spans="1:6">
      <c r="A8620" s="2" t="s">
        <v>35372</v>
      </c>
      <c r="B8620">
        <v>285</v>
      </c>
      <c r="C8620" s="2" t="s">
        <v>23113</v>
      </c>
      <c r="D8620" t="s">
        <v>35373</v>
      </c>
      <c r="E8620">
        <v>8</v>
      </c>
      <c r="F8620" t="s">
        <v>35374</v>
      </c>
    </row>
    <row r="8621" spans="1:6">
      <c r="A8621" s="2" t="s">
        <v>35375</v>
      </c>
      <c r="B8621">
        <v>414</v>
      </c>
      <c r="C8621" s="2" t="s">
        <v>35376</v>
      </c>
      <c r="D8621" t="s">
        <v>20158</v>
      </c>
      <c r="E8621">
        <v>9</v>
      </c>
      <c r="F8621" t="s">
        <v>35377</v>
      </c>
    </row>
    <row r="8622" spans="1:6">
      <c r="A8622" s="2" t="s">
        <v>35378</v>
      </c>
      <c r="B8622">
        <v>681</v>
      </c>
      <c r="C8622" s="2" t="s">
        <v>23942</v>
      </c>
      <c r="D8622" t="s">
        <v>23025</v>
      </c>
      <c r="E8622">
        <v>8</v>
      </c>
      <c r="F8622" t="s">
        <v>35379</v>
      </c>
    </row>
    <row r="8623" spans="1:6">
      <c r="A8623" s="2" t="s">
        <v>35380</v>
      </c>
      <c r="B8623">
        <v>449</v>
      </c>
      <c r="C8623" s="2" t="s">
        <v>35381</v>
      </c>
      <c r="D8623" t="s">
        <v>35382</v>
      </c>
      <c r="E8623">
        <v>9</v>
      </c>
      <c r="F8623" t="s">
        <v>35383</v>
      </c>
    </row>
    <row r="8624" spans="1:6">
      <c r="A8624" s="2" t="s">
        <v>35384</v>
      </c>
      <c r="B8624">
        <v>707</v>
      </c>
      <c r="C8624" s="2" t="s">
        <v>20970</v>
      </c>
      <c r="D8624" t="s">
        <v>22802</v>
      </c>
      <c r="E8624">
        <v>9</v>
      </c>
      <c r="F8624" t="s">
        <v>35385</v>
      </c>
    </row>
    <row r="8625" spans="1:6">
      <c r="A8625" s="2" t="s">
        <v>35386</v>
      </c>
      <c r="B8625">
        <v>617</v>
      </c>
      <c r="C8625" s="2" t="s">
        <v>35387</v>
      </c>
      <c r="D8625" t="s">
        <v>20242</v>
      </c>
      <c r="E8625">
        <v>9</v>
      </c>
      <c r="F8625" t="s">
        <v>35388</v>
      </c>
    </row>
    <row r="8626" spans="1:6">
      <c r="A8626" s="2" t="s">
        <v>35389</v>
      </c>
      <c r="B8626">
        <v>653</v>
      </c>
      <c r="C8626" s="2" t="s">
        <v>24076</v>
      </c>
      <c r="D8626" t="s">
        <v>21139</v>
      </c>
      <c r="E8626">
        <v>9</v>
      </c>
      <c r="F8626" t="s">
        <v>35390</v>
      </c>
    </row>
    <row r="8627" spans="1:6">
      <c r="A8627" s="2" t="s">
        <v>35391</v>
      </c>
      <c r="B8627">
        <v>474</v>
      </c>
      <c r="C8627" s="2" t="s">
        <v>19358</v>
      </c>
      <c r="D8627" t="s">
        <v>20729</v>
      </c>
      <c r="E8627">
        <v>9</v>
      </c>
      <c r="F8627" t="s">
        <v>35392</v>
      </c>
    </row>
    <row r="8628" spans="1:6">
      <c r="A8628" s="2" t="s">
        <v>35393</v>
      </c>
      <c r="B8628">
        <v>386</v>
      </c>
      <c r="C8628" s="2" t="s">
        <v>31075</v>
      </c>
      <c r="D8628" t="s">
        <v>22055</v>
      </c>
      <c r="E8628">
        <v>9</v>
      </c>
      <c r="F8628" t="s">
        <v>35394</v>
      </c>
    </row>
    <row r="8629" spans="1:6">
      <c r="A8629" s="2" t="s">
        <v>35395</v>
      </c>
      <c r="B8629">
        <v>661</v>
      </c>
      <c r="C8629" s="2" t="s">
        <v>19253</v>
      </c>
      <c r="D8629" t="s">
        <v>19254</v>
      </c>
      <c r="E8629">
        <v>16</v>
      </c>
      <c r="F8629" t="s">
        <v>19255</v>
      </c>
    </row>
    <row r="8630" spans="1:6">
      <c r="A8630" s="2" t="s">
        <v>35396</v>
      </c>
      <c r="B8630">
        <v>293</v>
      </c>
      <c r="C8630" s="2" t="s">
        <v>35365</v>
      </c>
      <c r="D8630" t="s">
        <v>24717</v>
      </c>
      <c r="E8630">
        <v>8</v>
      </c>
      <c r="F8630" t="s">
        <v>35397</v>
      </c>
    </row>
    <row r="8631" spans="1:6">
      <c r="A8631" s="2" t="s">
        <v>35398</v>
      </c>
      <c r="B8631">
        <v>144</v>
      </c>
      <c r="C8631" s="2" t="s">
        <v>25869</v>
      </c>
      <c r="D8631" t="s">
        <v>21322</v>
      </c>
      <c r="E8631">
        <v>4</v>
      </c>
      <c r="F8631" t="s">
        <v>20185</v>
      </c>
    </row>
    <row r="8632" spans="1:6">
      <c r="A8632" s="2" t="s">
        <v>35399</v>
      </c>
      <c r="B8632">
        <v>154</v>
      </c>
      <c r="C8632" s="2" t="s">
        <v>35400</v>
      </c>
      <c r="D8632" t="s">
        <v>21600</v>
      </c>
      <c r="E8632">
        <v>4</v>
      </c>
      <c r="F8632" t="s">
        <v>19541</v>
      </c>
    </row>
    <row r="8633" spans="1:6">
      <c r="A8633" s="2" t="s">
        <v>35401</v>
      </c>
      <c r="B8633">
        <v>282</v>
      </c>
      <c r="C8633" s="2" t="s">
        <v>20190</v>
      </c>
      <c r="D8633" t="s">
        <v>23520</v>
      </c>
      <c r="E8633">
        <v>8</v>
      </c>
      <c r="F8633" t="s">
        <v>21888</v>
      </c>
    </row>
    <row r="8634" spans="1:6">
      <c r="A8634" s="2" t="s">
        <v>35402</v>
      </c>
      <c r="B8634">
        <v>661</v>
      </c>
      <c r="C8634" s="2" t="s">
        <v>19253</v>
      </c>
      <c r="D8634" t="s">
        <v>19254</v>
      </c>
      <c r="E8634">
        <v>16</v>
      </c>
      <c r="F8634" t="s">
        <v>19255</v>
      </c>
    </row>
    <row r="8635" spans="1:6">
      <c r="A8635" s="2" t="s">
        <v>35403</v>
      </c>
      <c r="B8635">
        <v>289</v>
      </c>
      <c r="C8635" s="2" t="s">
        <v>35404</v>
      </c>
      <c r="D8635" t="s">
        <v>35405</v>
      </c>
      <c r="E8635">
        <v>8</v>
      </c>
      <c r="F8635" t="s">
        <v>23141</v>
      </c>
    </row>
    <row r="8636" spans="1:6">
      <c r="A8636" s="2" t="s">
        <v>35406</v>
      </c>
      <c r="B8636">
        <v>309</v>
      </c>
      <c r="C8636" s="2" t="s">
        <v>20263</v>
      </c>
      <c r="D8636" t="s">
        <v>20264</v>
      </c>
      <c r="E8636">
        <v>8</v>
      </c>
      <c r="F8636" t="s">
        <v>20265</v>
      </c>
    </row>
    <row r="8637" spans="1:6">
      <c r="A8637" s="2" t="s">
        <v>35407</v>
      </c>
      <c r="B8637">
        <v>291</v>
      </c>
      <c r="C8637" s="2" t="s">
        <v>20510</v>
      </c>
      <c r="D8637" t="s">
        <v>20194</v>
      </c>
      <c r="E8637">
        <v>8</v>
      </c>
      <c r="F8637" t="s">
        <v>19351</v>
      </c>
    </row>
    <row r="8638" spans="1:6">
      <c r="A8638" s="2" t="s">
        <v>35408</v>
      </c>
      <c r="B8638">
        <v>154</v>
      </c>
      <c r="C8638" s="2" t="s">
        <v>19261</v>
      </c>
      <c r="D8638" t="s">
        <v>19262</v>
      </c>
      <c r="E8638">
        <v>4</v>
      </c>
      <c r="F8638" t="s">
        <v>19263</v>
      </c>
    </row>
    <row r="8639" spans="1:6">
      <c r="A8639" s="2" t="s">
        <v>35409</v>
      </c>
      <c r="B8639">
        <v>144</v>
      </c>
      <c r="C8639" s="2" t="s">
        <v>19911</v>
      </c>
      <c r="D8639" t="s">
        <v>19912</v>
      </c>
      <c r="E8639">
        <v>4</v>
      </c>
      <c r="F8639" t="s">
        <v>19267</v>
      </c>
    </row>
    <row r="8640" spans="1:6">
      <c r="A8640" s="2" t="s">
        <v>35410</v>
      </c>
      <c r="B8640">
        <v>661</v>
      </c>
      <c r="C8640" s="2" t="s">
        <v>19253</v>
      </c>
      <c r="D8640" t="s">
        <v>19254</v>
      </c>
      <c r="E8640">
        <v>16</v>
      </c>
      <c r="F8640" t="s">
        <v>19255</v>
      </c>
    </row>
    <row r="8641" spans="1:6">
      <c r="A8641" s="2" t="s">
        <v>35411</v>
      </c>
      <c r="B8641">
        <v>661</v>
      </c>
      <c r="C8641" s="2" t="s">
        <v>19253</v>
      </c>
      <c r="D8641" t="s">
        <v>19254</v>
      </c>
      <c r="E8641">
        <v>16</v>
      </c>
      <c r="F8641" t="s">
        <v>19255</v>
      </c>
    </row>
    <row r="8642" spans="1:6">
      <c r="A8642" s="2" t="s">
        <v>35412</v>
      </c>
      <c r="B8642">
        <v>661</v>
      </c>
      <c r="C8642" s="2" t="s">
        <v>19253</v>
      </c>
      <c r="D8642" t="s">
        <v>19254</v>
      </c>
      <c r="E8642">
        <v>16</v>
      </c>
      <c r="F8642" t="s">
        <v>19255</v>
      </c>
    </row>
    <row r="8643" spans="1:6">
      <c r="A8643" s="2" t="s">
        <v>35413</v>
      </c>
      <c r="B8643">
        <v>661</v>
      </c>
      <c r="C8643" s="2" t="s">
        <v>19253</v>
      </c>
      <c r="D8643" t="s">
        <v>19254</v>
      </c>
      <c r="E8643">
        <v>16</v>
      </c>
      <c r="F8643" t="s">
        <v>19255</v>
      </c>
    </row>
    <row r="8644" spans="1:6">
      <c r="A8644" s="2" t="s">
        <v>35414</v>
      </c>
      <c r="B8644">
        <v>291</v>
      </c>
      <c r="C8644" s="2" t="s">
        <v>20512</v>
      </c>
      <c r="D8644" t="s">
        <v>19350</v>
      </c>
      <c r="E8644">
        <v>8</v>
      </c>
      <c r="F8644" t="s">
        <v>19351</v>
      </c>
    </row>
    <row r="8645" spans="1:6">
      <c r="A8645" s="2" t="s">
        <v>35415</v>
      </c>
      <c r="B8645">
        <v>315</v>
      </c>
      <c r="C8645" s="2" t="s">
        <v>22980</v>
      </c>
      <c r="D8645" t="s">
        <v>22981</v>
      </c>
      <c r="E8645">
        <v>8</v>
      </c>
      <c r="F8645" t="s">
        <v>22982</v>
      </c>
    </row>
    <row r="8646" spans="1:6">
      <c r="A8646" s="2" t="s">
        <v>35416</v>
      </c>
      <c r="B8646">
        <v>661</v>
      </c>
      <c r="C8646" s="2" t="s">
        <v>19253</v>
      </c>
      <c r="D8646" t="s">
        <v>19254</v>
      </c>
      <c r="E8646">
        <v>16</v>
      </c>
      <c r="F8646" t="s">
        <v>19255</v>
      </c>
    </row>
    <row r="8647" spans="1:6">
      <c r="A8647" s="2" t="s">
        <v>35417</v>
      </c>
      <c r="B8647">
        <v>661</v>
      </c>
      <c r="C8647" s="2" t="s">
        <v>19253</v>
      </c>
      <c r="D8647" t="s">
        <v>19254</v>
      </c>
      <c r="E8647">
        <v>16</v>
      </c>
      <c r="F8647" t="s">
        <v>19255</v>
      </c>
    </row>
    <row r="8648" spans="1:6">
      <c r="A8648" s="2" t="s">
        <v>35418</v>
      </c>
      <c r="B8648">
        <v>752</v>
      </c>
      <c r="C8648" s="2" t="s">
        <v>23017</v>
      </c>
      <c r="D8648" t="s">
        <v>23018</v>
      </c>
      <c r="E8648">
        <v>16</v>
      </c>
      <c r="F8648" t="s">
        <v>21215</v>
      </c>
    </row>
    <row r="8649" spans="1:6">
      <c r="A8649" s="2" t="s">
        <v>35419</v>
      </c>
      <c r="B8649">
        <v>661</v>
      </c>
      <c r="C8649" s="2" t="s">
        <v>19253</v>
      </c>
      <c r="D8649" t="s">
        <v>19254</v>
      </c>
      <c r="E8649">
        <v>16</v>
      </c>
      <c r="F8649" t="s">
        <v>19255</v>
      </c>
    </row>
    <row r="8650" spans="1:6">
      <c r="A8650" s="2" t="s">
        <v>35420</v>
      </c>
      <c r="B8650">
        <v>661</v>
      </c>
      <c r="C8650" s="2" t="s">
        <v>19253</v>
      </c>
      <c r="D8650" t="s">
        <v>19254</v>
      </c>
      <c r="E8650">
        <v>16</v>
      </c>
      <c r="F8650" t="s">
        <v>19255</v>
      </c>
    </row>
    <row r="8651" spans="1:6">
      <c r="A8651" s="2" t="s">
        <v>35421</v>
      </c>
      <c r="B8651">
        <v>661</v>
      </c>
      <c r="C8651" s="2" t="s">
        <v>19253</v>
      </c>
      <c r="D8651" t="s">
        <v>19254</v>
      </c>
      <c r="E8651">
        <v>16</v>
      </c>
      <c r="F8651" t="s">
        <v>19255</v>
      </c>
    </row>
    <row r="8652" spans="1:6">
      <c r="A8652" s="2" t="s">
        <v>35422</v>
      </c>
      <c r="B8652">
        <v>661</v>
      </c>
      <c r="C8652" s="2" t="s">
        <v>19253</v>
      </c>
      <c r="D8652" t="s">
        <v>19254</v>
      </c>
      <c r="E8652">
        <v>16</v>
      </c>
      <c r="F8652" t="s">
        <v>19255</v>
      </c>
    </row>
    <row r="8653" spans="1:6">
      <c r="A8653" s="2" t="s">
        <v>35423</v>
      </c>
      <c r="B8653">
        <v>661</v>
      </c>
      <c r="C8653" s="2" t="s">
        <v>35424</v>
      </c>
      <c r="D8653" t="s">
        <v>19254</v>
      </c>
      <c r="E8653">
        <v>16</v>
      </c>
      <c r="F8653" t="s">
        <v>19255</v>
      </c>
    </row>
    <row r="8654" spans="1:6">
      <c r="A8654" s="2" t="s">
        <v>35425</v>
      </c>
      <c r="B8654">
        <v>290</v>
      </c>
      <c r="C8654" s="2" t="s">
        <v>21775</v>
      </c>
      <c r="D8654" t="s">
        <v>19625</v>
      </c>
      <c r="E8654">
        <v>8</v>
      </c>
      <c r="F8654" t="s">
        <v>19251</v>
      </c>
    </row>
    <row r="8655" spans="1:6">
      <c r="A8655" s="2" t="s">
        <v>35426</v>
      </c>
      <c r="B8655">
        <v>293</v>
      </c>
      <c r="C8655" s="2" t="s">
        <v>20091</v>
      </c>
      <c r="D8655" t="s">
        <v>20815</v>
      </c>
      <c r="E8655">
        <v>8</v>
      </c>
      <c r="F8655" t="s">
        <v>32101</v>
      </c>
    </row>
    <row r="8656" spans="1:6">
      <c r="A8656" s="2" t="s">
        <v>35427</v>
      </c>
      <c r="B8656">
        <v>154</v>
      </c>
      <c r="C8656" s="2" t="s">
        <v>23191</v>
      </c>
      <c r="D8656" t="s">
        <v>23192</v>
      </c>
      <c r="E8656">
        <v>4</v>
      </c>
      <c r="F8656" t="s">
        <v>19497</v>
      </c>
    </row>
    <row r="8657" spans="1:6">
      <c r="A8657" s="2" t="s">
        <v>35428</v>
      </c>
      <c r="B8657">
        <v>661</v>
      </c>
      <c r="C8657" s="2" t="s">
        <v>19253</v>
      </c>
      <c r="D8657" t="s">
        <v>19254</v>
      </c>
      <c r="E8657">
        <v>16</v>
      </c>
      <c r="F8657" t="s">
        <v>19255</v>
      </c>
    </row>
    <row r="8658" spans="1:6">
      <c r="A8658" s="2" t="s">
        <v>35429</v>
      </c>
      <c r="B8658">
        <v>661</v>
      </c>
      <c r="C8658" s="2" t="s">
        <v>19253</v>
      </c>
      <c r="D8658" t="s">
        <v>19254</v>
      </c>
      <c r="E8658">
        <v>16</v>
      </c>
      <c r="F8658" t="s">
        <v>19255</v>
      </c>
    </row>
    <row r="8659" spans="1:6">
      <c r="A8659" s="2" t="s">
        <v>35430</v>
      </c>
      <c r="B8659">
        <v>661</v>
      </c>
      <c r="C8659" s="2" t="s">
        <v>19253</v>
      </c>
      <c r="D8659" t="s">
        <v>19254</v>
      </c>
      <c r="E8659">
        <v>16</v>
      </c>
      <c r="F8659" t="s">
        <v>19255</v>
      </c>
    </row>
    <row r="8660" spans="1:6">
      <c r="A8660" s="2" t="s">
        <v>35431</v>
      </c>
      <c r="B8660">
        <v>622</v>
      </c>
      <c r="C8660" s="2" t="s">
        <v>35432</v>
      </c>
      <c r="D8660" t="s">
        <v>35433</v>
      </c>
      <c r="E8660">
        <v>9</v>
      </c>
      <c r="F8660" t="s">
        <v>35434</v>
      </c>
    </row>
    <row r="8661" spans="1:6">
      <c r="A8661" s="2" t="s">
        <v>35435</v>
      </c>
      <c r="B8661">
        <v>650</v>
      </c>
      <c r="C8661" s="2" t="s">
        <v>29856</v>
      </c>
      <c r="D8661" t="s">
        <v>19409</v>
      </c>
      <c r="E8661">
        <v>9</v>
      </c>
      <c r="F8661" t="s">
        <v>35436</v>
      </c>
    </row>
    <row r="8662" spans="1:6">
      <c r="A8662" s="2" t="s">
        <v>35437</v>
      </c>
      <c r="B8662">
        <v>661</v>
      </c>
      <c r="C8662" s="2" t="s">
        <v>19253</v>
      </c>
      <c r="D8662" t="s">
        <v>19254</v>
      </c>
      <c r="E8662">
        <v>16</v>
      </c>
      <c r="F8662" t="s">
        <v>19255</v>
      </c>
    </row>
    <row r="8663" spans="1:6">
      <c r="A8663" s="2" t="s">
        <v>35438</v>
      </c>
      <c r="B8663">
        <v>661</v>
      </c>
      <c r="C8663" s="2" t="s">
        <v>19253</v>
      </c>
      <c r="D8663" t="s">
        <v>19254</v>
      </c>
      <c r="E8663">
        <v>16</v>
      </c>
      <c r="F8663" t="s">
        <v>19255</v>
      </c>
    </row>
    <row r="8664" spans="1:6">
      <c r="A8664" s="2" t="s">
        <v>35439</v>
      </c>
      <c r="B8664">
        <v>661</v>
      </c>
      <c r="C8664" s="2" t="s">
        <v>19253</v>
      </c>
      <c r="D8664" t="s">
        <v>19254</v>
      </c>
      <c r="E8664">
        <v>16</v>
      </c>
      <c r="F8664" t="s">
        <v>19255</v>
      </c>
    </row>
    <row r="8665" spans="1:6">
      <c r="A8665" s="2" t="s">
        <v>35440</v>
      </c>
      <c r="B8665">
        <v>309</v>
      </c>
      <c r="C8665" s="2" t="s">
        <v>20263</v>
      </c>
      <c r="D8665" t="s">
        <v>20264</v>
      </c>
      <c r="E8665">
        <v>8</v>
      </c>
      <c r="F8665" t="s">
        <v>20265</v>
      </c>
    </row>
    <row r="8666" spans="1:6">
      <c r="A8666" s="2" t="s">
        <v>35441</v>
      </c>
      <c r="B8666">
        <v>291</v>
      </c>
      <c r="C8666" s="2" t="s">
        <v>28703</v>
      </c>
      <c r="D8666" t="s">
        <v>20095</v>
      </c>
      <c r="E8666">
        <v>8</v>
      </c>
      <c r="F8666" t="s">
        <v>19351</v>
      </c>
    </row>
    <row r="8667" spans="1:6">
      <c r="A8667" s="2" t="s">
        <v>35442</v>
      </c>
      <c r="B8667">
        <v>661</v>
      </c>
      <c r="C8667" s="2" t="s">
        <v>19253</v>
      </c>
      <c r="D8667" t="s">
        <v>19254</v>
      </c>
      <c r="E8667">
        <v>16</v>
      </c>
      <c r="F8667" t="s">
        <v>19255</v>
      </c>
    </row>
    <row r="8668" spans="1:6">
      <c r="A8668" s="2" t="s">
        <v>35443</v>
      </c>
      <c r="B8668">
        <v>661</v>
      </c>
      <c r="C8668" s="2" t="s">
        <v>19253</v>
      </c>
      <c r="D8668" t="s">
        <v>19254</v>
      </c>
      <c r="E8668">
        <v>16</v>
      </c>
      <c r="F8668" t="s">
        <v>19255</v>
      </c>
    </row>
    <row r="8669" spans="1:6">
      <c r="A8669" s="2" t="s">
        <v>35444</v>
      </c>
      <c r="B8669">
        <v>661</v>
      </c>
      <c r="C8669" s="2" t="s">
        <v>19253</v>
      </c>
      <c r="D8669" t="s">
        <v>19254</v>
      </c>
      <c r="E8669">
        <v>16</v>
      </c>
      <c r="F8669" t="s">
        <v>19255</v>
      </c>
    </row>
    <row r="8670" spans="1:6">
      <c r="A8670" s="2" t="s">
        <v>35445</v>
      </c>
      <c r="B8670">
        <v>661</v>
      </c>
      <c r="C8670" s="2" t="s">
        <v>19253</v>
      </c>
      <c r="D8670" t="s">
        <v>19254</v>
      </c>
      <c r="E8670">
        <v>16</v>
      </c>
      <c r="F8670" t="s">
        <v>19255</v>
      </c>
    </row>
    <row r="8671" spans="1:6">
      <c r="A8671" s="2" t="s">
        <v>35446</v>
      </c>
      <c r="B8671">
        <v>661</v>
      </c>
      <c r="C8671" s="2" t="s">
        <v>19253</v>
      </c>
      <c r="D8671" t="s">
        <v>19254</v>
      </c>
      <c r="E8671">
        <v>16</v>
      </c>
      <c r="F8671" t="s">
        <v>19255</v>
      </c>
    </row>
    <row r="8672" spans="1:6">
      <c r="A8672" s="2" t="s">
        <v>35447</v>
      </c>
      <c r="B8672">
        <v>661</v>
      </c>
      <c r="C8672" s="2" t="s">
        <v>19253</v>
      </c>
      <c r="D8672" t="s">
        <v>19254</v>
      </c>
      <c r="E8672">
        <v>16</v>
      </c>
      <c r="F8672" t="s">
        <v>19255</v>
      </c>
    </row>
    <row r="8673" spans="1:6">
      <c r="A8673" s="2" t="s">
        <v>35448</v>
      </c>
      <c r="B8673">
        <v>661</v>
      </c>
      <c r="C8673" s="2" t="s">
        <v>19253</v>
      </c>
      <c r="D8673" t="s">
        <v>19254</v>
      </c>
      <c r="E8673">
        <v>16</v>
      </c>
      <c r="F8673" t="s">
        <v>19255</v>
      </c>
    </row>
    <row r="8674" spans="1:6">
      <c r="A8674" s="2" t="s">
        <v>35449</v>
      </c>
      <c r="B8674">
        <v>293</v>
      </c>
      <c r="C8674" s="2" t="s">
        <v>26148</v>
      </c>
      <c r="D8674" t="s">
        <v>22814</v>
      </c>
      <c r="E8674">
        <v>8</v>
      </c>
      <c r="F8674" t="s">
        <v>20876</v>
      </c>
    </row>
    <row r="8675" spans="1:6">
      <c r="A8675" s="2" t="s">
        <v>35450</v>
      </c>
      <c r="B8675">
        <v>661</v>
      </c>
      <c r="C8675" s="2" t="s">
        <v>19253</v>
      </c>
      <c r="D8675" t="s">
        <v>19254</v>
      </c>
      <c r="E8675">
        <v>16</v>
      </c>
      <c r="F8675" t="s">
        <v>19255</v>
      </c>
    </row>
    <row r="8676" spans="1:6">
      <c r="A8676" s="2" t="s">
        <v>35451</v>
      </c>
      <c r="B8676">
        <v>661</v>
      </c>
      <c r="C8676" s="2" t="s">
        <v>19253</v>
      </c>
      <c r="D8676" t="s">
        <v>19254</v>
      </c>
      <c r="E8676">
        <v>16</v>
      </c>
      <c r="F8676" t="s">
        <v>19255</v>
      </c>
    </row>
    <row r="8677" spans="1:6">
      <c r="A8677" s="2" t="s">
        <v>35452</v>
      </c>
      <c r="B8677">
        <v>661</v>
      </c>
      <c r="C8677" s="2" t="s">
        <v>19253</v>
      </c>
      <c r="D8677" t="s">
        <v>19254</v>
      </c>
      <c r="E8677">
        <v>16</v>
      </c>
      <c r="F8677" t="s">
        <v>19255</v>
      </c>
    </row>
    <row r="8678" spans="1:6">
      <c r="A8678" s="2" t="s">
        <v>35453</v>
      </c>
      <c r="B8678">
        <v>661</v>
      </c>
      <c r="C8678" s="2" t="s">
        <v>19253</v>
      </c>
      <c r="D8678" t="s">
        <v>19254</v>
      </c>
      <c r="E8678">
        <v>16</v>
      </c>
      <c r="F8678" t="s">
        <v>19255</v>
      </c>
    </row>
    <row r="8679" spans="1:6">
      <c r="A8679" s="2" t="s">
        <v>35454</v>
      </c>
      <c r="B8679">
        <v>661</v>
      </c>
      <c r="C8679" s="2" t="s">
        <v>19253</v>
      </c>
      <c r="D8679" t="s">
        <v>19254</v>
      </c>
      <c r="E8679">
        <v>16</v>
      </c>
      <c r="F8679" t="s">
        <v>19255</v>
      </c>
    </row>
    <row r="8680" spans="1:6">
      <c r="A8680" s="2" t="s">
        <v>35455</v>
      </c>
      <c r="B8680">
        <v>661</v>
      </c>
      <c r="C8680" s="2" t="s">
        <v>33391</v>
      </c>
      <c r="D8680" t="s">
        <v>21675</v>
      </c>
      <c r="E8680">
        <v>15</v>
      </c>
      <c r="F8680" t="s">
        <v>35456</v>
      </c>
    </row>
    <row r="8681" spans="1:6">
      <c r="A8681" s="2" t="s">
        <v>35457</v>
      </c>
      <c r="B8681">
        <v>661</v>
      </c>
      <c r="C8681" s="2" t="s">
        <v>19253</v>
      </c>
      <c r="D8681" t="s">
        <v>19254</v>
      </c>
      <c r="E8681">
        <v>16</v>
      </c>
      <c r="F8681" t="s">
        <v>19255</v>
      </c>
    </row>
    <row r="8682" spans="1:6">
      <c r="A8682" s="2" t="s">
        <v>35458</v>
      </c>
      <c r="B8682">
        <v>661</v>
      </c>
      <c r="C8682" s="2" t="s">
        <v>19253</v>
      </c>
      <c r="D8682" t="s">
        <v>19254</v>
      </c>
      <c r="E8682">
        <v>16</v>
      </c>
      <c r="F8682" t="s">
        <v>19255</v>
      </c>
    </row>
    <row r="8683" spans="1:6">
      <c r="A8683" s="2" t="s">
        <v>35459</v>
      </c>
      <c r="B8683">
        <v>661</v>
      </c>
      <c r="C8683" s="2" t="s">
        <v>19253</v>
      </c>
      <c r="D8683" t="s">
        <v>19254</v>
      </c>
      <c r="E8683">
        <v>16</v>
      </c>
      <c r="F8683" t="s">
        <v>19255</v>
      </c>
    </row>
    <row r="8684" spans="1:6">
      <c r="A8684" s="2" t="s">
        <v>35460</v>
      </c>
      <c r="B8684">
        <v>661</v>
      </c>
      <c r="C8684" s="2" t="s">
        <v>19253</v>
      </c>
      <c r="D8684" t="s">
        <v>19254</v>
      </c>
      <c r="E8684">
        <v>16</v>
      </c>
      <c r="F8684" t="s">
        <v>19255</v>
      </c>
    </row>
    <row r="8685" spans="1:6">
      <c r="A8685" s="2" t="s">
        <v>35461</v>
      </c>
      <c r="B8685">
        <v>661</v>
      </c>
      <c r="C8685" s="2" t="s">
        <v>19253</v>
      </c>
      <c r="D8685" t="s">
        <v>19254</v>
      </c>
      <c r="E8685">
        <v>16</v>
      </c>
      <c r="F8685" t="s">
        <v>19255</v>
      </c>
    </row>
    <row r="8686" spans="1:6">
      <c r="A8686" s="2" t="s">
        <v>35462</v>
      </c>
      <c r="B8686">
        <v>661</v>
      </c>
      <c r="C8686" s="2" t="s">
        <v>35424</v>
      </c>
      <c r="D8686" t="s">
        <v>19254</v>
      </c>
      <c r="E8686">
        <v>16</v>
      </c>
      <c r="F8686" t="s">
        <v>19255</v>
      </c>
    </row>
    <row r="8687" spans="1:6">
      <c r="A8687" s="2" t="s">
        <v>35463</v>
      </c>
      <c r="B8687">
        <v>661</v>
      </c>
      <c r="C8687" s="2" t="s">
        <v>19253</v>
      </c>
      <c r="D8687" t="s">
        <v>19254</v>
      </c>
      <c r="E8687">
        <v>16</v>
      </c>
      <c r="F8687" t="s">
        <v>19255</v>
      </c>
    </row>
    <row r="8688" spans="1:6">
      <c r="A8688" s="2" t="s">
        <v>35464</v>
      </c>
      <c r="B8688">
        <v>661</v>
      </c>
      <c r="C8688" s="2" t="s">
        <v>19253</v>
      </c>
      <c r="D8688" t="s">
        <v>19254</v>
      </c>
      <c r="E8688">
        <v>16</v>
      </c>
      <c r="F8688" t="s">
        <v>19255</v>
      </c>
    </row>
    <row r="8689" spans="1:6">
      <c r="A8689" s="2" t="s">
        <v>35465</v>
      </c>
      <c r="B8689">
        <v>289</v>
      </c>
      <c r="C8689" s="2" t="s">
        <v>26456</v>
      </c>
      <c r="D8689" t="s">
        <v>26457</v>
      </c>
      <c r="E8689">
        <v>8</v>
      </c>
      <c r="F8689" t="s">
        <v>23978</v>
      </c>
    </row>
    <row r="8690" spans="1:6">
      <c r="A8690" s="2" t="s">
        <v>35466</v>
      </c>
      <c r="B8690">
        <v>309</v>
      </c>
      <c r="C8690" s="2" t="s">
        <v>29932</v>
      </c>
      <c r="D8690" t="s">
        <v>26098</v>
      </c>
      <c r="E8690">
        <v>8</v>
      </c>
      <c r="F8690" t="s">
        <v>29933</v>
      </c>
    </row>
    <row r="8691" spans="1:6">
      <c r="A8691" s="2" t="s">
        <v>35467</v>
      </c>
      <c r="B8691">
        <v>661</v>
      </c>
      <c r="C8691" s="2" t="s">
        <v>19253</v>
      </c>
      <c r="D8691" t="s">
        <v>19254</v>
      </c>
      <c r="E8691">
        <v>16</v>
      </c>
      <c r="F8691" t="s">
        <v>19255</v>
      </c>
    </row>
    <row r="8692" spans="1:6">
      <c r="A8692" s="2" t="s">
        <v>35468</v>
      </c>
      <c r="B8692">
        <v>661</v>
      </c>
      <c r="C8692" s="2" t="s">
        <v>19253</v>
      </c>
      <c r="D8692" t="s">
        <v>19254</v>
      </c>
      <c r="E8692">
        <v>16</v>
      </c>
      <c r="F8692" t="s">
        <v>19255</v>
      </c>
    </row>
    <row r="8693" spans="1:6">
      <c r="A8693" s="2" t="s">
        <v>35469</v>
      </c>
      <c r="B8693">
        <v>290</v>
      </c>
      <c r="C8693" s="2" t="s">
        <v>34830</v>
      </c>
      <c r="D8693" t="s">
        <v>22032</v>
      </c>
      <c r="E8693">
        <v>8</v>
      </c>
      <c r="F8693" t="s">
        <v>19251</v>
      </c>
    </row>
    <row r="8694" spans="1:6">
      <c r="A8694" s="2" t="s">
        <v>35470</v>
      </c>
      <c r="B8694">
        <v>661</v>
      </c>
      <c r="C8694" s="2" t="s">
        <v>19253</v>
      </c>
      <c r="D8694" t="s">
        <v>19254</v>
      </c>
      <c r="E8694">
        <v>16</v>
      </c>
      <c r="F8694" t="s">
        <v>19255</v>
      </c>
    </row>
    <row r="8695" spans="1:6">
      <c r="A8695" s="2" t="s">
        <v>35471</v>
      </c>
      <c r="B8695">
        <v>661</v>
      </c>
      <c r="C8695" s="2" t="s">
        <v>19253</v>
      </c>
      <c r="D8695" t="s">
        <v>19254</v>
      </c>
      <c r="E8695">
        <v>16</v>
      </c>
      <c r="F8695" t="s">
        <v>19255</v>
      </c>
    </row>
    <row r="8696" spans="1:6">
      <c r="A8696" s="2" t="s">
        <v>35472</v>
      </c>
      <c r="B8696">
        <v>289</v>
      </c>
      <c r="C8696" s="2" t="s">
        <v>21737</v>
      </c>
      <c r="D8696" t="s">
        <v>24052</v>
      </c>
      <c r="E8696">
        <v>8</v>
      </c>
      <c r="F8696" t="s">
        <v>20261</v>
      </c>
    </row>
    <row r="8697" spans="1:6">
      <c r="A8697" s="2" t="s">
        <v>35473</v>
      </c>
      <c r="B8697">
        <v>1087</v>
      </c>
      <c r="C8697" s="2" t="s">
        <v>23369</v>
      </c>
      <c r="D8697" t="s">
        <v>21180</v>
      </c>
      <c r="E8697">
        <v>9</v>
      </c>
      <c r="F8697" t="s">
        <v>29010</v>
      </c>
    </row>
    <row r="8698" spans="1:6">
      <c r="A8698" s="2" t="s">
        <v>35474</v>
      </c>
      <c r="B8698">
        <v>661</v>
      </c>
      <c r="C8698" s="2" t="s">
        <v>19253</v>
      </c>
      <c r="D8698" t="s">
        <v>19254</v>
      </c>
      <c r="E8698">
        <v>16</v>
      </c>
      <c r="F8698" t="s">
        <v>19255</v>
      </c>
    </row>
    <row r="8699" spans="1:6">
      <c r="A8699" s="2" t="s">
        <v>35475</v>
      </c>
      <c r="B8699">
        <v>661</v>
      </c>
      <c r="C8699" s="2" t="s">
        <v>19253</v>
      </c>
      <c r="D8699" t="s">
        <v>19254</v>
      </c>
      <c r="E8699">
        <v>16</v>
      </c>
      <c r="F8699" t="s">
        <v>19255</v>
      </c>
    </row>
    <row r="8700" spans="1:6">
      <c r="A8700" s="2" t="s">
        <v>35476</v>
      </c>
      <c r="B8700">
        <v>661</v>
      </c>
      <c r="C8700" s="2" t="s">
        <v>19253</v>
      </c>
      <c r="D8700" t="s">
        <v>19254</v>
      </c>
      <c r="E8700">
        <v>16</v>
      </c>
      <c r="F8700" t="s">
        <v>19255</v>
      </c>
    </row>
    <row r="8701" spans="1:6">
      <c r="A8701" s="2" t="s">
        <v>35477</v>
      </c>
      <c r="B8701">
        <v>302</v>
      </c>
      <c r="C8701" s="2" t="s">
        <v>30658</v>
      </c>
      <c r="D8701" t="s">
        <v>34901</v>
      </c>
      <c r="E8701">
        <v>7</v>
      </c>
      <c r="F8701" t="s">
        <v>30830</v>
      </c>
    </row>
    <row r="8702" spans="1:6">
      <c r="A8702" s="2" t="s">
        <v>35478</v>
      </c>
      <c r="B8702">
        <v>295</v>
      </c>
      <c r="C8702" s="2" t="s">
        <v>34899</v>
      </c>
      <c r="D8702" t="s">
        <v>24124</v>
      </c>
      <c r="E8702">
        <v>8</v>
      </c>
      <c r="F8702" t="s">
        <v>22932</v>
      </c>
    </row>
    <row r="8703" spans="1:6">
      <c r="A8703" s="2" t="s">
        <v>35479</v>
      </c>
      <c r="B8703">
        <v>661</v>
      </c>
      <c r="C8703" s="2" t="s">
        <v>19253</v>
      </c>
      <c r="D8703" t="s">
        <v>19254</v>
      </c>
      <c r="E8703">
        <v>16</v>
      </c>
      <c r="F8703" t="s">
        <v>19255</v>
      </c>
    </row>
    <row r="8704" spans="1:6">
      <c r="A8704" s="2" t="s">
        <v>35480</v>
      </c>
      <c r="B8704">
        <v>661</v>
      </c>
      <c r="C8704" s="2" t="s">
        <v>19253</v>
      </c>
      <c r="D8704" t="s">
        <v>19254</v>
      </c>
      <c r="E8704">
        <v>16</v>
      </c>
      <c r="F8704" t="s">
        <v>19255</v>
      </c>
    </row>
    <row r="8705" spans="1:6">
      <c r="A8705" s="2" t="s">
        <v>35481</v>
      </c>
      <c r="B8705">
        <v>154</v>
      </c>
      <c r="C8705" s="2" t="s">
        <v>19261</v>
      </c>
      <c r="D8705" t="s">
        <v>19262</v>
      </c>
      <c r="E8705">
        <v>4</v>
      </c>
      <c r="F8705" t="s">
        <v>19263</v>
      </c>
    </row>
    <row r="8706" spans="1:6">
      <c r="A8706" s="2" t="s">
        <v>35482</v>
      </c>
      <c r="B8706">
        <v>144</v>
      </c>
      <c r="C8706" s="2" t="s">
        <v>19265</v>
      </c>
      <c r="D8706" t="s">
        <v>19266</v>
      </c>
      <c r="E8706">
        <v>4</v>
      </c>
      <c r="F8706" t="s">
        <v>19267</v>
      </c>
    </row>
    <row r="8707" spans="1:6">
      <c r="A8707" s="2" t="s">
        <v>35483</v>
      </c>
      <c r="B8707">
        <v>661</v>
      </c>
      <c r="C8707" s="2" t="s">
        <v>19253</v>
      </c>
      <c r="D8707" t="s">
        <v>19254</v>
      </c>
      <c r="E8707">
        <v>16</v>
      </c>
      <c r="F8707" t="s">
        <v>19255</v>
      </c>
    </row>
    <row r="8708" spans="1:6">
      <c r="A8708" s="2" t="s">
        <v>35484</v>
      </c>
      <c r="B8708">
        <v>661</v>
      </c>
      <c r="C8708" s="2" t="s">
        <v>19253</v>
      </c>
      <c r="D8708" t="s">
        <v>19254</v>
      </c>
      <c r="E8708">
        <v>16</v>
      </c>
      <c r="F8708" t="s">
        <v>19255</v>
      </c>
    </row>
    <row r="8709" spans="1:6">
      <c r="A8709" s="2" t="s">
        <v>35485</v>
      </c>
      <c r="B8709">
        <v>661</v>
      </c>
      <c r="C8709" s="2" t="s">
        <v>19253</v>
      </c>
      <c r="D8709" t="s">
        <v>19254</v>
      </c>
      <c r="E8709">
        <v>16</v>
      </c>
      <c r="F8709" t="s">
        <v>19255</v>
      </c>
    </row>
    <row r="8710" spans="1:6">
      <c r="A8710" s="2" t="s">
        <v>35486</v>
      </c>
      <c r="B8710">
        <v>661</v>
      </c>
      <c r="C8710" s="2" t="s">
        <v>19253</v>
      </c>
      <c r="D8710" t="s">
        <v>19254</v>
      </c>
      <c r="E8710">
        <v>16</v>
      </c>
      <c r="F8710" t="s">
        <v>19255</v>
      </c>
    </row>
    <row r="8711" spans="1:6">
      <c r="A8711" s="2" t="s">
        <v>35487</v>
      </c>
      <c r="B8711">
        <v>661</v>
      </c>
      <c r="C8711" s="2" t="s">
        <v>19253</v>
      </c>
      <c r="D8711" t="s">
        <v>19254</v>
      </c>
      <c r="E8711">
        <v>16</v>
      </c>
      <c r="F8711" t="s">
        <v>19255</v>
      </c>
    </row>
    <row r="8712" spans="1:6">
      <c r="A8712" s="2" t="s">
        <v>35488</v>
      </c>
      <c r="B8712">
        <v>290</v>
      </c>
      <c r="C8712" s="2" t="s">
        <v>26173</v>
      </c>
      <c r="D8712" t="s">
        <v>26174</v>
      </c>
      <c r="E8712">
        <v>8</v>
      </c>
      <c r="F8712" t="s">
        <v>26154</v>
      </c>
    </row>
    <row r="8713" spans="1:6">
      <c r="A8713" s="2" t="s">
        <v>35489</v>
      </c>
      <c r="B8713">
        <v>661</v>
      </c>
      <c r="C8713" s="2" t="s">
        <v>19253</v>
      </c>
      <c r="D8713" t="s">
        <v>19254</v>
      </c>
      <c r="E8713">
        <v>16</v>
      </c>
      <c r="F8713" t="s">
        <v>19255</v>
      </c>
    </row>
    <row r="8714" spans="1:6">
      <c r="A8714" s="2" t="s">
        <v>35490</v>
      </c>
      <c r="B8714">
        <v>661</v>
      </c>
      <c r="C8714" s="2" t="s">
        <v>19253</v>
      </c>
      <c r="D8714" t="s">
        <v>19254</v>
      </c>
      <c r="E8714">
        <v>16</v>
      </c>
      <c r="F8714" t="s">
        <v>19255</v>
      </c>
    </row>
    <row r="8715" spans="1:6">
      <c r="A8715" s="2" t="s">
        <v>35491</v>
      </c>
      <c r="B8715">
        <v>661</v>
      </c>
      <c r="C8715" s="2" t="s">
        <v>19253</v>
      </c>
      <c r="D8715" t="s">
        <v>19254</v>
      </c>
      <c r="E8715">
        <v>16</v>
      </c>
      <c r="F8715" t="s">
        <v>19255</v>
      </c>
    </row>
    <row r="8716" spans="1:6">
      <c r="A8716" s="2" t="s">
        <v>35492</v>
      </c>
      <c r="B8716">
        <v>661</v>
      </c>
      <c r="C8716" s="2" t="s">
        <v>19253</v>
      </c>
      <c r="D8716" t="s">
        <v>19254</v>
      </c>
      <c r="E8716">
        <v>16</v>
      </c>
      <c r="F8716" t="s">
        <v>19255</v>
      </c>
    </row>
    <row r="8717" spans="1:6">
      <c r="A8717" s="2" t="s">
        <v>35493</v>
      </c>
      <c r="B8717">
        <v>661</v>
      </c>
      <c r="C8717" s="2" t="s">
        <v>19253</v>
      </c>
      <c r="D8717" t="s">
        <v>19254</v>
      </c>
      <c r="E8717">
        <v>16</v>
      </c>
      <c r="F8717" t="s">
        <v>19255</v>
      </c>
    </row>
    <row r="8718" spans="1:6">
      <c r="A8718" s="2" t="s">
        <v>35494</v>
      </c>
      <c r="B8718">
        <v>661</v>
      </c>
      <c r="C8718" s="2" t="s">
        <v>19253</v>
      </c>
      <c r="D8718" t="s">
        <v>19254</v>
      </c>
      <c r="E8718">
        <v>16</v>
      </c>
      <c r="F8718" t="s">
        <v>19255</v>
      </c>
    </row>
    <row r="8719" spans="1:6">
      <c r="A8719" s="2" t="s">
        <v>35495</v>
      </c>
      <c r="B8719">
        <v>291</v>
      </c>
      <c r="C8719" s="2" t="s">
        <v>19349</v>
      </c>
      <c r="D8719" t="s">
        <v>19350</v>
      </c>
      <c r="E8719">
        <v>8</v>
      </c>
      <c r="F8719" t="s">
        <v>19351</v>
      </c>
    </row>
    <row r="8720" spans="1:6">
      <c r="A8720" s="2" t="s">
        <v>35496</v>
      </c>
      <c r="B8720">
        <v>290</v>
      </c>
      <c r="C8720" s="2" t="s">
        <v>29363</v>
      </c>
      <c r="D8720" t="s">
        <v>26074</v>
      </c>
      <c r="E8720">
        <v>8</v>
      </c>
      <c r="F8720" t="s">
        <v>26154</v>
      </c>
    </row>
    <row r="8721" spans="1:6">
      <c r="A8721" s="2" t="s">
        <v>35497</v>
      </c>
      <c r="B8721">
        <v>661</v>
      </c>
      <c r="C8721" s="2" t="s">
        <v>19253</v>
      </c>
      <c r="D8721" t="s">
        <v>19254</v>
      </c>
      <c r="E8721">
        <v>16</v>
      </c>
      <c r="F8721" t="s">
        <v>19255</v>
      </c>
    </row>
    <row r="8722" spans="1:6">
      <c r="A8722" s="2" t="s">
        <v>35498</v>
      </c>
      <c r="B8722">
        <v>661</v>
      </c>
      <c r="C8722" s="2" t="s">
        <v>19253</v>
      </c>
      <c r="D8722" t="s">
        <v>19254</v>
      </c>
      <c r="E8722">
        <v>16</v>
      </c>
      <c r="F8722" t="s">
        <v>19255</v>
      </c>
    </row>
    <row r="8723" spans="1:6">
      <c r="A8723" s="2" t="s">
        <v>35499</v>
      </c>
      <c r="B8723">
        <v>661</v>
      </c>
      <c r="C8723" s="2" t="s">
        <v>19253</v>
      </c>
      <c r="D8723" t="s">
        <v>19254</v>
      </c>
      <c r="E8723">
        <v>16</v>
      </c>
      <c r="F8723" t="s">
        <v>19255</v>
      </c>
    </row>
    <row r="8724" spans="1:6">
      <c r="A8724" s="2" t="s">
        <v>35500</v>
      </c>
      <c r="B8724">
        <v>154</v>
      </c>
      <c r="C8724" s="2" t="s">
        <v>19261</v>
      </c>
      <c r="D8724" t="s">
        <v>19262</v>
      </c>
      <c r="E8724">
        <v>4</v>
      </c>
      <c r="F8724" t="s">
        <v>19263</v>
      </c>
    </row>
    <row r="8725" spans="1:6">
      <c r="A8725" s="2" t="s">
        <v>35501</v>
      </c>
      <c r="B8725">
        <v>144</v>
      </c>
      <c r="C8725" s="2" t="s">
        <v>19911</v>
      </c>
      <c r="D8725" t="s">
        <v>19912</v>
      </c>
      <c r="E8725">
        <v>4</v>
      </c>
      <c r="F8725" t="s">
        <v>19267</v>
      </c>
    </row>
    <row r="8726" spans="1:6">
      <c r="A8726" s="2" t="s">
        <v>35502</v>
      </c>
      <c r="B8726">
        <v>661</v>
      </c>
      <c r="C8726" s="2" t="s">
        <v>19253</v>
      </c>
      <c r="D8726" t="s">
        <v>19254</v>
      </c>
      <c r="E8726">
        <v>16</v>
      </c>
      <c r="F8726" t="s">
        <v>19255</v>
      </c>
    </row>
    <row r="8727" spans="1:6">
      <c r="A8727" s="2" t="s">
        <v>35503</v>
      </c>
      <c r="B8727">
        <v>544</v>
      </c>
      <c r="C8727" s="2" t="s">
        <v>25551</v>
      </c>
      <c r="D8727" t="s">
        <v>19861</v>
      </c>
      <c r="E8727">
        <v>9</v>
      </c>
      <c r="F8727" t="s">
        <v>22867</v>
      </c>
    </row>
    <row r="8728" spans="1:6">
      <c r="A8728" s="2" t="s">
        <v>35504</v>
      </c>
      <c r="B8728">
        <v>661</v>
      </c>
      <c r="C8728" s="2" t="s">
        <v>19253</v>
      </c>
      <c r="D8728" t="s">
        <v>19254</v>
      </c>
      <c r="E8728">
        <v>16</v>
      </c>
      <c r="F8728" t="s">
        <v>19255</v>
      </c>
    </row>
    <row r="8729" spans="1:6">
      <c r="A8729" s="2" t="s">
        <v>35505</v>
      </c>
      <c r="B8729">
        <v>661</v>
      </c>
      <c r="C8729" s="2" t="s">
        <v>35424</v>
      </c>
      <c r="D8729" t="s">
        <v>19254</v>
      </c>
      <c r="E8729">
        <v>16</v>
      </c>
      <c r="F8729" t="s">
        <v>19255</v>
      </c>
    </row>
    <row r="8730" spans="1:6">
      <c r="A8730" s="2" t="s">
        <v>35506</v>
      </c>
      <c r="B8730">
        <v>289</v>
      </c>
      <c r="C8730" s="2" t="s">
        <v>35507</v>
      </c>
      <c r="D8730" t="s">
        <v>21917</v>
      </c>
      <c r="E8730">
        <v>8</v>
      </c>
      <c r="F8730" t="s">
        <v>20261</v>
      </c>
    </row>
    <row r="8731" spans="1:6">
      <c r="A8731" s="2" t="s">
        <v>35508</v>
      </c>
      <c r="B8731">
        <v>544</v>
      </c>
      <c r="C8731" s="2" t="s">
        <v>21761</v>
      </c>
      <c r="D8731" t="s">
        <v>21136</v>
      </c>
      <c r="E8731">
        <v>9</v>
      </c>
      <c r="F8731" t="s">
        <v>19379</v>
      </c>
    </row>
    <row r="8732" spans="1:6">
      <c r="A8732" s="2" t="s">
        <v>35509</v>
      </c>
      <c r="B8732">
        <v>661</v>
      </c>
      <c r="C8732" s="2" t="s">
        <v>19253</v>
      </c>
      <c r="D8732" t="s">
        <v>19254</v>
      </c>
      <c r="E8732">
        <v>16</v>
      </c>
      <c r="F8732" t="s">
        <v>19255</v>
      </c>
    </row>
    <row r="8733" spans="1:6">
      <c r="A8733" s="2" t="s">
        <v>35510</v>
      </c>
      <c r="B8733">
        <v>661</v>
      </c>
      <c r="C8733" s="2" t="s">
        <v>19253</v>
      </c>
      <c r="D8733" t="s">
        <v>19254</v>
      </c>
      <c r="E8733">
        <v>16</v>
      </c>
      <c r="F8733" t="s">
        <v>19255</v>
      </c>
    </row>
    <row r="8734" spans="1:6">
      <c r="A8734" s="2" t="s">
        <v>35511</v>
      </c>
      <c r="B8734">
        <v>154</v>
      </c>
      <c r="C8734" s="2" t="s">
        <v>19261</v>
      </c>
      <c r="D8734" t="s">
        <v>19262</v>
      </c>
      <c r="E8734">
        <v>4</v>
      </c>
      <c r="F8734" t="s">
        <v>19263</v>
      </c>
    </row>
    <row r="8735" spans="1:6">
      <c r="A8735" s="2" t="s">
        <v>35512</v>
      </c>
      <c r="B8735">
        <v>144</v>
      </c>
      <c r="C8735" s="2" t="s">
        <v>19911</v>
      </c>
      <c r="D8735" t="s">
        <v>19912</v>
      </c>
      <c r="E8735">
        <v>4</v>
      </c>
      <c r="F8735" t="s">
        <v>19267</v>
      </c>
    </row>
    <row r="8736" spans="1:6">
      <c r="A8736" s="2" t="s">
        <v>35513</v>
      </c>
      <c r="B8736">
        <v>661</v>
      </c>
      <c r="C8736" s="2" t="s">
        <v>19253</v>
      </c>
      <c r="D8736" t="s">
        <v>19254</v>
      </c>
      <c r="E8736">
        <v>16</v>
      </c>
      <c r="F8736" t="s">
        <v>19255</v>
      </c>
    </row>
    <row r="8737" spans="1:6">
      <c r="A8737" s="2" t="s">
        <v>35514</v>
      </c>
      <c r="B8737">
        <v>661</v>
      </c>
      <c r="C8737" s="2" t="s">
        <v>19253</v>
      </c>
      <c r="D8737" t="s">
        <v>19254</v>
      </c>
      <c r="E8737">
        <v>16</v>
      </c>
      <c r="F8737" t="s">
        <v>19255</v>
      </c>
    </row>
    <row r="8738" spans="1:6">
      <c r="A8738" s="2" t="s">
        <v>35515</v>
      </c>
      <c r="B8738">
        <v>661</v>
      </c>
      <c r="C8738" s="2" t="s">
        <v>19253</v>
      </c>
      <c r="D8738" t="s">
        <v>19254</v>
      </c>
      <c r="E8738">
        <v>16</v>
      </c>
      <c r="F8738" t="s">
        <v>19255</v>
      </c>
    </row>
    <row r="8739" spans="1:6">
      <c r="A8739" s="2" t="s">
        <v>35516</v>
      </c>
      <c r="B8739">
        <v>661</v>
      </c>
      <c r="C8739" s="2" t="s">
        <v>33391</v>
      </c>
      <c r="D8739" t="s">
        <v>21675</v>
      </c>
      <c r="E8739">
        <v>15</v>
      </c>
      <c r="F8739" t="s">
        <v>35456</v>
      </c>
    </row>
    <row r="8740" spans="1:6">
      <c r="A8740" s="2" t="s">
        <v>35517</v>
      </c>
      <c r="B8740">
        <v>290</v>
      </c>
      <c r="C8740" s="2" t="s">
        <v>19397</v>
      </c>
      <c r="D8740" t="s">
        <v>19250</v>
      </c>
      <c r="E8740">
        <v>8</v>
      </c>
      <c r="F8740" t="s">
        <v>19251</v>
      </c>
    </row>
    <row r="8741" spans="1:6">
      <c r="A8741" s="2" t="s">
        <v>35518</v>
      </c>
      <c r="B8741">
        <v>661</v>
      </c>
      <c r="C8741" s="2" t="s">
        <v>19253</v>
      </c>
      <c r="D8741" t="s">
        <v>19254</v>
      </c>
      <c r="E8741">
        <v>16</v>
      </c>
      <c r="F8741" t="s">
        <v>19255</v>
      </c>
    </row>
    <row r="8742" spans="1:6">
      <c r="A8742" s="2" t="s">
        <v>35519</v>
      </c>
      <c r="B8742">
        <v>661</v>
      </c>
      <c r="C8742" s="2" t="s">
        <v>19253</v>
      </c>
      <c r="D8742" t="s">
        <v>19254</v>
      </c>
      <c r="E8742">
        <v>16</v>
      </c>
      <c r="F8742" t="s">
        <v>19255</v>
      </c>
    </row>
    <row r="8743" spans="1:6">
      <c r="A8743" s="2" t="s">
        <v>35520</v>
      </c>
      <c r="B8743">
        <v>661</v>
      </c>
      <c r="C8743" s="2" t="s">
        <v>19253</v>
      </c>
      <c r="D8743" t="s">
        <v>19254</v>
      </c>
      <c r="E8743">
        <v>16</v>
      </c>
      <c r="F8743" t="s">
        <v>19255</v>
      </c>
    </row>
    <row r="8744" spans="1:6">
      <c r="A8744" s="2" t="s">
        <v>35521</v>
      </c>
      <c r="B8744">
        <v>154</v>
      </c>
      <c r="C8744" s="2" t="s">
        <v>35522</v>
      </c>
      <c r="D8744" t="s">
        <v>19387</v>
      </c>
      <c r="E8744">
        <v>4</v>
      </c>
      <c r="F8744" t="s">
        <v>19541</v>
      </c>
    </row>
    <row r="8745" spans="1:6">
      <c r="A8745" s="2" t="s">
        <v>35523</v>
      </c>
      <c r="B8745">
        <v>661</v>
      </c>
      <c r="C8745" s="2" t="s">
        <v>19253</v>
      </c>
      <c r="D8745" t="s">
        <v>19254</v>
      </c>
      <c r="E8745">
        <v>16</v>
      </c>
      <c r="F8745" t="s">
        <v>19255</v>
      </c>
    </row>
    <row r="8746" spans="1:6">
      <c r="A8746" s="2" t="s">
        <v>35524</v>
      </c>
      <c r="B8746">
        <v>661</v>
      </c>
      <c r="C8746" s="2" t="s">
        <v>19253</v>
      </c>
      <c r="D8746" t="s">
        <v>19254</v>
      </c>
      <c r="E8746">
        <v>16</v>
      </c>
      <c r="F8746" t="s">
        <v>19255</v>
      </c>
    </row>
    <row r="8747" spans="1:6">
      <c r="A8747" s="2" t="s">
        <v>35525</v>
      </c>
      <c r="B8747">
        <v>640</v>
      </c>
      <c r="C8747" s="2" t="s">
        <v>22520</v>
      </c>
      <c r="D8747" t="s">
        <v>19822</v>
      </c>
      <c r="E8747">
        <v>16</v>
      </c>
      <c r="F8747" t="s">
        <v>22521</v>
      </c>
    </row>
    <row r="8748" spans="1:6">
      <c r="A8748" s="2" t="s">
        <v>35526</v>
      </c>
      <c r="B8748">
        <v>661</v>
      </c>
      <c r="C8748" s="2" t="s">
        <v>19253</v>
      </c>
      <c r="D8748" t="s">
        <v>19254</v>
      </c>
      <c r="E8748">
        <v>16</v>
      </c>
      <c r="F8748" t="s">
        <v>19255</v>
      </c>
    </row>
    <row r="8749" spans="1:6">
      <c r="A8749" s="2" t="s">
        <v>35527</v>
      </c>
      <c r="B8749">
        <v>661</v>
      </c>
      <c r="C8749" s="2" t="s">
        <v>19253</v>
      </c>
      <c r="D8749" t="s">
        <v>19254</v>
      </c>
      <c r="E8749">
        <v>16</v>
      </c>
      <c r="F8749" t="s">
        <v>19255</v>
      </c>
    </row>
    <row r="8750" spans="1:6">
      <c r="A8750" s="2" t="s">
        <v>35528</v>
      </c>
      <c r="B8750">
        <v>661</v>
      </c>
      <c r="C8750" s="2" t="s">
        <v>35424</v>
      </c>
      <c r="D8750" t="s">
        <v>19254</v>
      </c>
      <c r="E8750">
        <v>16</v>
      </c>
      <c r="F8750" t="s">
        <v>19255</v>
      </c>
    </row>
    <row r="8751" spans="1:6">
      <c r="A8751" s="2" t="s">
        <v>35529</v>
      </c>
      <c r="B8751">
        <v>661</v>
      </c>
      <c r="C8751" s="2" t="s">
        <v>19253</v>
      </c>
      <c r="D8751" t="s">
        <v>19254</v>
      </c>
      <c r="E8751">
        <v>16</v>
      </c>
      <c r="F8751" t="s">
        <v>19255</v>
      </c>
    </row>
    <row r="8752" spans="1:6">
      <c r="A8752" s="2" t="s">
        <v>35530</v>
      </c>
      <c r="B8752">
        <v>144</v>
      </c>
      <c r="C8752" s="2" t="s">
        <v>19265</v>
      </c>
      <c r="D8752" t="s">
        <v>19266</v>
      </c>
      <c r="E8752">
        <v>4</v>
      </c>
      <c r="F8752" t="s">
        <v>19267</v>
      </c>
    </row>
    <row r="8753" spans="1:6">
      <c r="A8753" s="2" t="s">
        <v>35531</v>
      </c>
      <c r="B8753">
        <v>154</v>
      </c>
      <c r="C8753" s="2" t="s">
        <v>19261</v>
      </c>
      <c r="D8753" t="s">
        <v>19262</v>
      </c>
      <c r="E8753">
        <v>4</v>
      </c>
      <c r="F8753" t="s">
        <v>19263</v>
      </c>
    </row>
    <row r="8754" spans="1:6">
      <c r="A8754" s="2" t="s">
        <v>35532</v>
      </c>
      <c r="B8754">
        <v>308</v>
      </c>
      <c r="C8754" s="2" t="s">
        <v>21831</v>
      </c>
      <c r="D8754" t="s">
        <v>21832</v>
      </c>
      <c r="E8754">
        <v>8</v>
      </c>
      <c r="F8754" t="s">
        <v>21833</v>
      </c>
    </row>
    <row r="8755" spans="1:6">
      <c r="A8755" s="2" t="s">
        <v>35533</v>
      </c>
      <c r="B8755">
        <v>661</v>
      </c>
      <c r="C8755" s="2" t="s">
        <v>19253</v>
      </c>
      <c r="D8755" t="s">
        <v>19254</v>
      </c>
      <c r="E8755">
        <v>16</v>
      </c>
      <c r="F8755" t="s">
        <v>19255</v>
      </c>
    </row>
    <row r="8756" spans="1:6">
      <c r="A8756" s="2" t="s">
        <v>35534</v>
      </c>
      <c r="B8756">
        <v>661</v>
      </c>
      <c r="C8756" s="2" t="s">
        <v>19253</v>
      </c>
      <c r="D8756" t="s">
        <v>19254</v>
      </c>
      <c r="E8756">
        <v>16</v>
      </c>
      <c r="F8756" t="s">
        <v>19255</v>
      </c>
    </row>
    <row r="8757" spans="1:6">
      <c r="A8757" s="2" t="s">
        <v>35535</v>
      </c>
      <c r="B8757">
        <v>661</v>
      </c>
      <c r="C8757" s="2" t="s">
        <v>19253</v>
      </c>
      <c r="D8757" t="s">
        <v>19254</v>
      </c>
      <c r="E8757">
        <v>16</v>
      </c>
      <c r="F8757" t="s">
        <v>19255</v>
      </c>
    </row>
    <row r="8758" spans="1:6">
      <c r="A8758" s="2" t="s">
        <v>35536</v>
      </c>
      <c r="B8758">
        <v>661</v>
      </c>
      <c r="C8758" s="2" t="s">
        <v>19253</v>
      </c>
      <c r="D8758" t="s">
        <v>19254</v>
      </c>
      <c r="E8758">
        <v>16</v>
      </c>
      <c r="F8758" t="s">
        <v>19255</v>
      </c>
    </row>
    <row r="8759" spans="1:6">
      <c r="A8759" s="2" t="s">
        <v>35537</v>
      </c>
      <c r="B8759">
        <v>661</v>
      </c>
      <c r="C8759" s="2" t="s">
        <v>19253</v>
      </c>
      <c r="D8759" t="s">
        <v>19254</v>
      </c>
      <c r="E8759">
        <v>16</v>
      </c>
      <c r="F8759" t="s">
        <v>19255</v>
      </c>
    </row>
    <row r="8760" spans="1:6">
      <c r="A8760" s="2" t="s">
        <v>35538</v>
      </c>
      <c r="B8760">
        <v>661</v>
      </c>
      <c r="C8760" s="2" t="s">
        <v>19253</v>
      </c>
      <c r="D8760" t="s">
        <v>19254</v>
      </c>
      <c r="E8760">
        <v>16</v>
      </c>
      <c r="F8760" t="s">
        <v>19255</v>
      </c>
    </row>
    <row r="8761" spans="1:6">
      <c r="A8761" s="2" t="s">
        <v>35539</v>
      </c>
      <c r="B8761">
        <v>661</v>
      </c>
      <c r="C8761" s="2" t="s">
        <v>19253</v>
      </c>
      <c r="D8761" t="s">
        <v>19254</v>
      </c>
      <c r="E8761">
        <v>16</v>
      </c>
      <c r="F8761" t="s">
        <v>19255</v>
      </c>
    </row>
    <row r="8762" spans="1:6">
      <c r="A8762" s="2" t="s">
        <v>35540</v>
      </c>
      <c r="B8762">
        <v>661</v>
      </c>
      <c r="C8762" s="2" t="s">
        <v>19253</v>
      </c>
      <c r="D8762" t="s">
        <v>19254</v>
      </c>
      <c r="E8762">
        <v>16</v>
      </c>
      <c r="F8762" t="s">
        <v>19255</v>
      </c>
    </row>
    <row r="8763" spans="1:6">
      <c r="A8763" s="2" t="s">
        <v>35541</v>
      </c>
      <c r="B8763">
        <v>661</v>
      </c>
      <c r="C8763" s="2" t="s">
        <v>35542</v>
      </c>
      <c r="D8763" t="s">
        <v>19861</v>
      </c>
      <c r="E8763">
        <v>16</v>
      </c>
      <c r="F8763" t="s">
        <v>19255</v>
      </c>
    </row>
    <row r="8764" spans="1:6">
      <c r="A8764" s="2" t="s">
        <v>35543</v>
      </c>
      <c r="B8764">
        <v>661</v>
      </c>
      <c r="C8764" s="2" t="s">
        <v>19253</v>
      </c>
      <c r="D8764" t="s">
        <v>19254</v>
      </c>
      <c r="E8764">
        <v>16</v>
      </c>
      <c r="F8764" t="s">
        <v>19255</v>
      </c>
    </row>
    <row r="8765" spans="1:6">
      <c r="A8765" s="2" t="s">
        <v>35544</v>
      </c>
      <c r="B8765">
        <v>290</v>
      </c>
      <c r="C8765" s="2" t="s">
        <v>23301</v>
      </c>
      <c r="D8765" t="s">
        <v>26074</v>
      </c>
      <c r="E8765">
        <v>8</v>
      </c>
      <c r="F8765" t="s">
        <v>26154</v>
      </c>
    </row>
    <row r="8766" spans="1:6">
      <c r="A8766" s="2" t="s">
        <v>35545</v>
      </c>
      <c r="B8766">
        <v>661</v>
      </c>
      <c r="C8766" s="2" t="s">
        <v>19253</v>
      </c>
      <c r="D8766" t="s">
        <v>19254</v>
      </c>
      <c r="E8766">
        <v>16</v>
      </c>
      <c r="F8766" t="s">
        <v>19255</v>
      </c>
    </row>
    <row r="8767" spans="1:6">
      <c r="A8767" s="2" t="s">
        <v>35546</v>
      </c>
      <c r="B8767">
        <v>661</v>
      </c>
      <c r="C8767" s="2" t="s">
        <v>19253</v>
      </c>
      <c r="D8767" t="s">
        <v>19254</v>
      </c>
      <c r="E8767">
        <v>16</v>
      </c>
      <c r="F8767" t="s">
        <v>19255</v>
      </c>
    </row>
    <row r="8768" spans="1:6">
      <c r="A8768" s="2" t="s">
        <v>35547</v>
      </c>
      <c r="B8768">
        <v>661</v>
      </c>
      <c r="C8768" s="2" t="s">
        <v>19253</v>
      </c>
      <c r="D8768" t="s">
        <v>19254</v>
      </c>
      <c r="E8768">
        <v>16</v>
      </c>
      <c r="F8768" t="s">
        <v>19255</v>
      </c>
    </row>
    <row r="8769" spans="1:6">
      <c r="A8769" s="2" t="s">
        <v>35548</v>
      </c>
      <c r="B8769">
        <v>541</v>
      </c>
      <c r="C8769" s="2" t="s">
        <v>19317</v>
      </c>
      <c r="D8769" t="s">
        <v>19318</v>
      </c>
      <c r="E8769">
        <v>9</v>
      </c>
      <c r="F8769" t="s">
        <v>19319</v>
      </c>
    </row>
    <row r="8770" spans="1:6">
      <c r="A8770" s="2" t="s">
        <v>35549</v>
      </c>
      <c r="B8770">
        <v>661</v>
      </c>
      <c r="C8770" s="2" t="s">
        <v>19253</v>
      </c>
      <c r="D8770" t="s">
        <v>19254</v>
      </c>
      <c r="E8770">
        <v>16</v>
      </c>
      <c r="F8770" t="s">
        <v>19255</v>
      </c>
    </row>
    <row r="8771" spans="1:6">
      <c r="A8771" s="2" t="s">
        <v>35550</v>
      </c>
      <c r="B8771">
        <v>154</v>
      </c>
      <c r="C8771" s="2" t="s">
        <v>19261</v>
      </c>
      <c r="D8771" t="s">
        <v>19262</v>
      </c>
      <c r="E8771">
        <v>4</v>
      </c>
      <c r="F8771" t="s">
        <v>19263</v>
      </c>
    </row>
    <row r="8772" spans="1:6">
      <c r="A8772" s="2" t="s">
        <v>35551</v>
      </c>
      <c r="B8772">
        <v>144</v>
      </c>
      <c r="C8772" s="2" t="s">
        <v>19911</v>
      </c>
      <c r="D8772" t="s">
        <v>19912</v>
      </c>
      <c r="E8772">
        <v>4</v>
      </c>
      <c r="F8772" t="s">
        <v>19267</v>
      </c>
    </row>
    <row r="8773" spans="1:6">
      <c r="A8773" s="2" t="s">
        <v>35552</v>
      </c>
      <c r="B8773">
        <v>661</v>
      </c>
      <c r="C8773" s="2" t="s">
        <v>19253</v>
      </c>
      <c r="D8773" t="s">
        <v>19254</v>
      </c>
      <c r="E8773">
        <v>16</v>
      </c>
      <c r="F8773" t="s">
        <v>19255</v>
      </c>
    </row>
    <row r="8774" spans="1:6">
      <c r="A8774" s="2" t="s">
        <v>35553</v>
      </c>
      <c r="B8774">
        <v>661</v>
      </c>
      <c r="C8774" s="2" t="s">
        <v>19253</v>
      </c>
      <c r="D8774" t="s">
        <v>19254</v>
      </c>
      <c r="E8774">
        <v>16</v>
      </c>
      <c r="F8774" t="s">
        <v>19255</v>
      </c>
    </row>
    <row r="8775" spans="1:6">
      <c r="A8775" s="2" t="s">
        <v>35554</v>
      </c>
      <c r="B8775">
        <v>661</v>
      </c>
      <c r="C8775" s="2" t="s">
        <v>19253</v>
      </c>
      <c r="D8775" t="s">
        <v>19254</v>
      </c>
      <c r="E8775">
        <v>16</v>
      </c>
      <c r="F8775" t="s">
        <v>19255</v>
      </c>
    </row>
    <row r="8776" spans="1:6">
      <c r="A8776" s="2" t="s">
        <v>35555</v>
      </c>
      <c r="B8776">
        <v>661</v>
      </c>
      <c r="C8776" s="2" t="s">
        <v>19253</v>
      </c>
      <c r="D8776" t="s">
        <v>19254</v>
      </c>
      <c r="E8776">
        <v>16</v>
      </c>
      <c r="F8776" t="s">
        <v>19255</v>
      </c>
    </row>
    <row r="8777" spans="1:6">
      <c r="A8777" s="2" t="s">
        <v>35556</v>
      </c>
      <c r="B8777">
        <v>661</v>
      </c>
      <c r="C8777" s="2" t="s">
        <v>19253</v>
      </c>
      <c r="D8777" t="s">
        <v>19254</v>
      </c>
      <c r="E8777">
        <v>16</v>
      </c>
      <c r="F8777" t="s">
        <v>19255</v>
      </c>
    </row>
    <row r="8778" spans="1:6">
      <c r="A8778" s="2" t="s">
        <v>35557</v>
      </c>
      <c r="B8778">
        <v>661</v>
      </c>
      <c r="C8778" s="2" t="s">
        <v>19253</v>
      </c>
      <c r="D8778" t="s">
        <v>19254</v>
      </c>
      <c r="E8778">
        <v>16</v>
      </c>
      <c r="F8778" t="s">
        <v>19255</v>
      </c>
    </row>
    <row r="8779" spans="1:6">
      <c r="A8779" s="2" t="s">
        <v>35558</v>
      </c>
      <c r="B8779">
        <v>661</v>
      </c>
      <c r="C8779" s="2" t="s">
        <v>19253</v>
      </c>
      <c r="D8779" t="s">
        <v>19254</v>
      </c>
      <c r="E8779">
        <v>16</v>
      </c>
      <c r="F8779" t="s">
        <v>19255</v>
      </c>
    </row>
    <row r="8780" spans="1:6">
      <c r="A8780" s="2" t="s">
        <v>35559</v>
      </c>
      <c r="B8780">
        <v>661</v>
      </c>
      <c r="C8780" s="2" t="s">
        <v>19253</v>
      </c>
      <c r="D8780" t="s">
        <v>19254</v>
      </c>
      <c r="E8780">
        <v>16</v>
      </c>
      <c r="F8780" t="s">
        <v>19255</v>
      </c>
    </row>
    <row r="8781" spans="1:6">
      <c r="A8781" s="2" t="s">
        <v>35560</v>
      </c>
      <c r="B8781">
        <v>661</v>
      </c>
      <c r="C8781" s="2" t="s">
        <v>19253</v>
      </c>
      <c r="D8781" t="s">
        <v>19254</v>
      </c>
      <c r="E8781">
        <v>16</v>
      </c>
      <c r="F8781" t="s">
        <v>19255</v>
      </c>
    </row>
    <row r="8782" spans="1:6">
      <c r="A8782" s="2" t="s">
        <v>35561</v>
      </c>
      <c r="B8782">
        <v>661</v>
      </c>
      <c r="C8782" s="2" t="s">
        <v>19253</v>
      </c>
      <c r="D8782" t="s">
        <v>19254</v>
      </c>
      <c r="E8782">
        <v>16</v>
      </c>
      <c r="F8782" t="s">
        <v>19255</v>
      </c>
    </row>
    <row r="8783" spans="1:6">
      <c r="A8783" s="2" t="s">
        <v>35562</v>
      </c>
      <c r="B8783">
        <v>154</v>
      </c>
      <c r="C8783" s="2" t="s">
        <v>19261</v>
      </c>
      <c r="D8783" t="s">
        <v>19262</v>
      </c>
      <c r="E8783">
        <v>4</v>
      </c>
      <c r="F8783" t="s">
        <v>19263</v>
      </c>
    </row>
    <row r="8784" spans="1:6">
      <c r="A8784" s="2" t="s">
        <v>35563</v>
      </c>
      <c r="B8784">
        <v>308</v>
      </c>
      <c r="C8784" s="2" t="s">
        <v>21831</v>
      </c>
      <c r="D8784" t="s">
        <v>21832</v>
      </c>
      <c r="E8784">
        <v>8</v>
      </c>
      <c r="F8784" t="s">
        <v>21833</v>
      </c>
    </row>
    <row r="8785" spans="1:6">
      <c r="A8785" s="2" t="s">
        <v>35564</v>
      </c>
      <c r="B8785">
        <v>144</v>
      </c>
      <c r="C8785" s="2" t="s">
        <v>19265</v>
      </c>
      <c r="D8785" t="s">
        <v>19266</v>
      </c>
      <c r="E8785">
        <v>4</v>
      </c>
      <c r="F8785" t="s">
        <v>19267</v>
      </c>
    </row>
    <row r="8786" spans="1:6">
      <c r="A8786" s="2" t="s">
        <v>35565</v>
      </c>
      <c r="B8786">
        <v>661</v>
      </c>
      <c r="C8786" s="2" t="s">
        <v>19253</v>
      </c>
      <c r="D8786" t="s">
        <v>19254</v>
      </c>
      <c r="E8786">
        <v>16</v>
      </c>
      <c r="F8786" t="s">
        <v>19255</v>
      </c>
    </row>
    <row r="8787" spans="1:6">
      <c r="A8787" s="2" t="s">
        <v>35566</v>
      </c>
      <c r="B8787">
        <v>661</v>
      </c>
      <c r="C8787" s="2" t="s">
        <v>19253</v>
      </c>
      <c r="D8787" t="s">
        <v>19254</v>
      </c>
      <c r="E8787">
        <v>16</v>
      </c>
      <c r="F8787" t="s">
        <v>19255</v>
      </c>
    </row>
    <row r="8788" spans="1:6">
      <c r="A8788" s="2" t="s">
        <v>35567</v>
      </c>
      <c r="B8788">
        <v>661</v>
      </c>
      <c r="C8788" s="2" t="s">
        <v>19253</v>
      </c>
      <c r="D8788" t="s">
        <v>19254</v>
      </c>
      <c r="E8788">
        <v>16</v>
      </c>
      <c r="F8788" t="s">
        <v>19255</v>
      </c>
    </row>
    <row r="8789" spans="1:6">
      <c r="A8789" s="2" t="s">
        <v>35568</v>
      </c>
      <c r="B8789">
        <v>154</v>
      </c>
      <c r="C8789" s="2" t="s">
        <v>21795</v>
      </c>
      <c r="D8789" t="s">
        <v>19262</v>
      </c>
      <c r="E8789">
        <v>4</v>
      </c>
      <c r="F8789" t="s">
        <v>19263</v>
      </c>
    </row>
    <row r="8790" spans="1:6">
      <c r="A8790" s="2" t="s">
        <v>35569</v>
      </c>
      <c r="B8790">
        <v>308</v>
      </c>
      <c r="C8790" s="2" t="s">
        <v>21831</v>
      </c>
      <c r="D8790" t="s">
        <v>21832</v>
      </c>
      <c r="E8790">
        <v>8</v>
      </c>
      <c r="F8790" t="s">
        <v>21833</v>
      </c>
    </row>
    <row r="8791" spans="1:6">
      <c r="A8791" s="2" t="s">
        <v>35570</v>
      </c>
      <c r="B8791">
        <v>144</v>
      </c>
      <c r="C8791" s="2" t="s">
        <v>21797</v>
      </c>
      <c r="D8791" t="s">
        <v>21798</v>
      </c>
      <c r="E8791">
        <v>4</v>
      </c>
      <c r="F8791" t="s">
        <v>19267</v>
      </c>
    </row>
    <row r="8792" spans="1:6">
      <c r="A8792" s="2" t="s">
        <v>35571</v>
      </c>
      <c r="B8792">
        <v>308</v>
      </c>
      <c r="C8792" s="2" t="s">
        <v>21831</v>
      </c>
      <c r="D8792" t="s">
        <v>21832</v>
      </c>
      <c r="E8792">
        <v>8</v>
      </c>
      <c r="F8792" t="s">
        <v>21833</v>
      </c>
    </row>
    <row r="8793" spans="1:6">
      <c r="A8793" s="2" t="s">
        <v>35572</v>
      </c>
      <c r="B8793">
        <v>154</v>
      </c>
      <c r="C8793" s="2" t="s">
        <v>21795</v>
      </c>
      <c r="D8793" t="s">
        <v>19262</v>
      </c>
      <c r="E8793">
        <v>4</v>
      </c>
      <c r="F8793" t="s">
        <v>19263</v>
      </c>
    </row>
    <row r="8794" spans="1:6">
      <c r="A8794" s="2" t="s">
        <v>35573</v>
      </c>
      <c r="B8794">
        <v>144</v>
      </c>
      <c r="C8794" s="2" t="s">
        <v>21797</v>
      </c>
      <c r="D8794" t="s">
        <v>21798</v>
      </c>
      <c r="E8794">
        <v>4</v>
      </c>
      <c r="F8794" t="s">
        <v>19267</v>
      </c>
    </row>
    <row r="8795" spans="1:6">
      <c r="A8795" s="2" t="s">
        <v>35574</v>
      </c>
      <c r="B8795">
        <v>291</v>
      </c>
      <c r="C8795" s="2" t="s">
        <v>20512</v>
      </c>
      <c r="D8795" t="s">
        <v>19350</v>
      </c>
      <c r="E8795">
        <v>8</v>
      </c>
      <c r="F8795" t="s">
        <v>19351</v>
      </c>
    </row>
    <row r="8796" spans="1:6">
      <c r="A8796" s="2" t="s">
        <v>35575</v>
      </c>
      <c r="B8796">
        <v>661</v>
      </c>
      <c r="C8796" s="2" t="s">
        <v>19253</v>
      </c>
      <c r="D8796" t="s">
        <v>19254</v>
      </c>
      <c r="E8796">
        <v>16</v>
      </c>
      <c r="F8796" t="s">
        <v>19255</v>
      </c>
    </row>
    <row r="8797" spans="1:6">
      <c r="A8797" s="2" t="s">
        <v>35576</v>
      </c>
      <c r="B8797">
        <v>154</v>
      </c>
      <c r="C8797" s="2" t="s">
        <v>19261</v>
      </c>
      <c r="D8797" t="s">
        <v>19262</v>
      </c>
      <c r="E8797">
        <v>4</v>
      </c>
      <c r="F8797" t="s">
        <v>19263</v>
      </c>
    </row>
    <row r="8798" spans="1:6">
      <c r="A8798" s="2" t="s">
        <v>35577</v>
      </c>
      <c r="B8798">
        <v>144</v>
      </c>
      <c r="C8798" s="2" t="s">
        <v>19265</v>
      </c>
      <c r="D8798" t="s">
        <v>19266</v>
      </c>
      <c r="E8798">
        <v>4</v>
      </c>
      <c r="F8798" t="s">
        <v>19267</v>
      </c>
    </row>
    <row r="8799" spans="1:6">
      <c r="A8799" s="2" t="s">
        <v>35578</v>
      </c>
      <c r="B8799">
        <v>661</v>
      </c>
      <c r="C8799" s="2" t="s">
        <v>19253</v>
      </c>
      <c r="D8799" t="s">
        <v>19254</v>
      </c>
      <c r="E8799">
        <v>16</v>
      </c>
      <c r="F8799" t="s">
        <v>19255</v>
      </c>
    </row>
    <row r="8800" spans="1:6">
      <c r="A8800" s="2" t="s">
        <v>35579</v>
      </c>
      <c r="B8800">
        <v>661</v>
      </c>
      <c r="C8800" s="2" t="s">
        <v>19253</v>
      </c>
      <c r="D8800" t="s">
        <v>19254</v>
      </c>
      <c r="E8800">
        <v>16</v>
      </c>
      <c r="F8800" t="s">
        <v>19255</v>
      </c>
    </row>
    <row r="8801" spans="1:6">
      <c r="A8801" s="2" t="s">
        <v>35580</v>
      </c>
      <c r="B8801">
        <v>661</v>
      </c>
      <c r="C8801" s="2" t="s">
        <v>19253</v>
      </c>
      <c r="D8801" t="s">
        <v>19254</v>
      </c>
      <c r="E8801">
        <v>16</v>
      </c>
      <c r="F8801" t="s">
        <v>19255</v>
      </c>
    </row>
    <row r="8802" spans="1:6">
      <c r="A8802" s="2" t="s">
        <v>35581</v>
      </c>
      <c r="B8802">
        <v>289</v>
      </c>
      <c r="C8802" s="2" t="s">
        <v>29929</v>
      </c>
      <c r="D8802" t="s">
        <v>24052</v>
      </c>
      <c r="E8802">
        <v>8</v>
      </c>
      <c r="F8802" t="s">
        <v>20261</v>
      </c>
    </row>
    <row r="8803" spans="1:6">
      <c r="A8803" s="2" t="s">
        <v>35582</v>
      </c>
      <c r="B8803">
        <v>661</v>
      </c>
      <c r="C8803" s="2" t="s">
        <v>19253</v>
      </c>
      <c r="D8803" t="s">
        <v>19254</v>
      </c>
      <c r="E8803">
        <v>16</v>
      </c>
      <c r="F8803" t="s">
        <v>19255</v>
      </c>
    </row>
    <row r="8804" spans="1:6">
      <c r="A8804" s="2" t="s">
        <v>35583</v>
      </c>
      <c r="B8804">
        <v>290</v>
      </c>
      <c r="C8804" s="2" t="s">
        <v>19696</v>
      </c>
      <c r="D8804" t="s">
        <v>19250</v>
      </c>
      <c r="E8804">
        <v>8</v>
      </c>
      <c r="F8804" t="s">
        <v>19251</v>
      </c>
    </row>
    <row r="8805" spans="1:6">
      <c r="A8805" s="2" t="s">
        <v>35584</v>
      </c>
      <c r="B8805">
        <v>291</v>
      </c>
      <c r="C8805" s="2" t="s">
        <v>20512</v>
      </c>
      <c r="D8805" t="s">
        <v>19350</v>
      </c>
      <c r="E8805">
        <v>8</v>
      </c>
      <c r="F8805" t="s">
        <v>19351</v>
      </c>
    </row>
    <row r="8806" spans="1:6">
      <c r="A8806" s="2" t="s">
        <v>35585</v>
      </c>
      <c r="B8806">
        <v>661</v>
      </c>
      <c r="C8806" s="2" t="s">
        <v>19253</v>
      </c>
      <c r="D8806" t="s">
        <v>19254</v>
      </c>
      <c r="E8806">
        <v>16</v>
      </c>
      <c r="F8806" t="s">
        <v>19255</v>
      </c>
    </row>
    <row r="8807" spans="1:6">
      <c r="A8807" s="2" t="s">
        <v>35586</v>
      </c>
      <c r="B8807">
        <v>310</v>
      </c>
      <c r="C8807" s="2" t="s">
        <v>35587</v>
      </c>
      <c r="D8807" t="s">
        <v>21218</v>
      </c>
      <c r="E8807">
        <v>8</v>
      </c>
      <c r="F8807" t="s">
        <v>35588</v>
      </c>
    </row>
    <row r="8808" spans="1:6">
      <c r="A8808" s="2" t="s">
        <v>35589</v>
      </c>
      <c r="B8808">
        <v>104</v>
      </c>
      <c r="C8808" s="2" t="s">
        <v>35590</v>
      </c>
      <c r="D8808" t="s">
        <v>35591</v>
      </c>
      <c r="E8808">
        <v>2</v>
      </c>
      <c r="F8808" t="s">
        <v>35592</v>
      </c>
    </row>
    <row r="8809" spans="1:6">
      <c r="A8809" s="2" t="s">
        <v>35593</v>
      </c>
      <c r="B8809">
        <v>291</v>
      </c>
      <c r="C8809" s="2" t="s">
        <v>19349</v>
      </c>
      <c r="D8809" t="s">
        <v>19350</v>
      </c>
      <c r="E8809">
        <v>8</v>
      </c>
      <c r="F8809" t="s">
        <v>19351</v>
      </c>
    </row>
    <row r="8810" spans="1:6">
      <c r="A8810" s="2" t="s">
        <v>35594</v>
      </c>
      <c r="B8810">
        <v>308</v>
      </c>
      <c r="C8810" s="2" t="s">
        <v>21831</v>
      </c>
      <c r="D8810" t="s">
        <v>21832</v>
      </c>
      <c r="E8810">
        <v>8</v>
      </c>
      <c r="F8810" t="s">
        <v>21833</v>
      </c>
    </row>
    <row r="8811" spans="1:6">
      <c r="A8811" s="2" t="s">
        <v>35595</v>
      </c>
      <c r="B8811">
        <v>144</v>
      </c>
      <c r="C8811" s="2" t="s">
        <v>21797</v>
      </c>
      <c r="D8811" t="s">
        <v>21798</v>
      </c>
      <c r="E8811">
        <v>4</v>
      </c>
      <c r="F8811" t="s">
        <v>19267</v>
      </c>
    </row>
    <row r="8812" spans="1:6">
      <c r="A8812" s="2" t="s">
        <v>35596</v>
      </c>
      <c r="B8812">
        <v>154</v>
      </c>
      <c r="C8812" s="2" t="s">
        <v>19261</v>
      </c>
      <c r="D8812" t="s">
        <v>19262</v>
      </c>
      <c r="E8812">
        <v>4</v>
      </c>
      <c r="F8812" t="s">
        <v>19263</v>
      </c>
    </row>
    <row r="8813" spans="1:6">
      <c r="A8813" s="2" t="s">
        <v>35597</v>
      </c>
      <c r="B8813">
        <v>661</v>
      </c>
      <c r="C8813" s="2" t="s">
        <v>19253</v>
      </c>
      <c r="D8813" t="s">
        <v>19254</v>
      </c>
      <c r="E8813">
        <v>16</v>
      </c>
      <c r="F8813" t="s">
        <v>19255</v>
      </c>
    </row>
    <row r="8814" spans="1:6">
      <c r="A8814" s="2" t="s">
        <v>35598</v>
      </c>
      <c r="B8814">
        <v>661</v>
      </c>
      <c r="C8814" s="2" t="s">
        <v>19253</v>
      </c>
      <c r="D8814" t="s">
        <v>19254</v>
      </c>
      <c r="E8814">
        <v>16</v>
      </c>
      <c r="F8814" t="s">
        <v>19255</v>
      </c>
    </row>
    <row r="8815" spans="1:6">
      <c r="A8815" s="2" t="s">
        <v>35599</v>
      </c>
      <c r="B8815">
        <v>661</v>
      </c>
      <c r="C8815" s="2" t="s">
        <v>35424</v>
      </c>
      <c r="D8815" t="s">
        <v>19254</v>
      </c>
      <c r="E8815">
        <v>16</v>
      </c>
      <c r="F8815" t="s">
        <v>19255</v>
      </c>
    </row>
    <row r="8816" spans="1:6">
      <c r="A8816" s="2" t="s">
        <v>35600</v>
      </c>
      <c r="B8816">
        <v>541</v>
      </c>
      <c r="C8816" s="2" t="s">
        <v>32699</v>
      </c>
      <c r="D8816" t="s">
        <v>21020</v>
      </c>
      <c r="E8816">
        <v>8</v>
      </c>
      <c r="F8816" t="s">
        <v>35601</v>
      </c>
    </row>
    <row r="8817" spans="1:6">
      <c r="A8817" s="2" t="s">
        <v>35602</v>
      </c>
      <c r="B8817">
        <v>661</v>
      </c>
      <c r="C8817" s="2" t="s">
        <v>19253</v>
      </c>
      <c r="D8817" t="s">
        <v>19254</v>
      </c>
      <c r="E8817">
        <v>16</v>
      </c>
      <c r="F8817" t="s">
        <v>19255</v>
      </c>
    </row>
    <row r="8818" spans="1:6">
      <c r="A8818" s="2" t="s">
        <v>35603</v>
      </c>
      <c r="B8818">
        <v>292</v>
      </c>
      <c r="C8818" s="2" t="s">
        <v>24586</v>
      </c>
      <c r="D8818" t="s">
        <v>27254</v>
      </c>
      <c r="E8818">
        <v>8</v>
      </c>
      <c r="F8818" t="s">
        <v>35604</v>
      </c>
    </row>
    <row r="8819" spans="1:6">
      <c r="A8819" s="2" t="s">
        <v>35605</v>
      </c>
      <c r="B8819">
        <v>292</v>
      </c>
      <c r="C8819" s="2" t="s">
        <v>35606</v>
      </c>
      <c r="D8819" t="s">
        <v>32142</v>
      </c>
      <c r="E8819">
        <v>7</v>
      </c>
      <c r="F8819" t="s">
        <v>35607</v>
      </c>
    </row>
    <row r="8820" spans="1:6">
      <c r="A8820" s="2" t="s">
        <v>35608</v>
      </c>
      <c r="B8820">
        <v>291</v>
      </c>
      <c r="C8820" s="2" t="s">
        <v>19353</v>
      </c>
      <c r="D8820" t="s">
        <v>19350</v>
      </c>
      <c r="E8820">
        <v>8</v>
      </c>
      <c r="F8820" t="s">
        <v>19351</v>
      </c>
    </row>
    <row r="8821" spans="1:6">
      <c r="A8821" s="2" t="s">
        <v>35609</v>
      </c>
      <c r="B8821">
        <v>309</v>
      </c>
      <c r="C8821" s="2" t="s">
        <v>20263</v>
      </c>
      <c r="D8821" t="s">
        <v>20264</v>
      </c>
      <c r="E8821">
        <v>8</v>
      </c>
      <c r="F8821" t="s">
        <v>20265</v>
      </c>
    </row>
    <row r="8822" spans="1:6">
      <c r="A8822" s="2" t="s">
        <v>35610</v>
      </c>
      <c r="B8822">
        <v>661</v>
      </c>
      <c r="C8822" s="2" t="s">
        <v>19253</v>
      </c>
      <c r="D8822" t="s">
        <v>19254</v>
      </c>
      <c r="E8822">
        <v>16</v>
      </c>
      <c r="F8822" t="s">
        <v>19255</v>
      </c>
    </row>
    <row r="8823" spans="1:6">
      <c r="A8823" s="2" t="s">
        <v>35611</v>
      </c>
      <c r="B8823">
        <v>661</v>
      </c>
      <c r="C8823" s="2" t="s">
        <v>19253</v>
      </c>
      <c r="D8823" t="s">
        <v>19254</v>
      </c>
      <c r="E8823">
        <v>16</v>
      </c>
      <c r="F8823" t="s">
        <v>19255</v>
      </c>
    </row>
    <row r="8824" spans="1:6">
      <c r="A8824" s="2" t="s">
        <v>35612</v>
      </c>
      <c r="B8824">
        <v>661</v>
      </c>
      <c r="C8824" s="2" t="s">
        <v>19253</v>
      </c>
      <c r="D8824" t="s">
        <v>19254</v>
      </c>
      <c r="E8824">
        <v>16</v>
      </c>
      <c r="F8824" t="s">
        <v>19255</v>
      </c>
    </row>
    <row r="8825" spans="1:6">
      <c r="A8825" s="2" t="s">
        <v>35613</v>
      </c>
      <c r="B8825">
        <v>661</v>
      </c>
      <c r="C8825" s="2" t="s">
        <v>19253</v>
      </c>
      <c r="D8825" t="s">
        <v>19254</v>
      </c>
      <c r="E8825">
        <v>16</v>
      </c>
      <c r="F8825" t="s">
        <v>19255</v>
      </c>
    </row>
    <row r="8826" spans="1:6">
      <c r="A8826" s="2" t="s">
        <v>35614</v>
      </c>
      <c r="B8826">
        <v>291</v>
      </c>
      <c r="C8826" s="2" t="s">
        <v>19353</v>
      </c>
      <c r="D8826" t="s">
        <v>20604</v>
      </c>
      <c r="E8826">
        <v>8</v>
      </c>
      <c r="F8826" t="s">
        <v>19351</v>
      </c>
    </row>
    <row r="8827" spans="1:6">
      <c r="A8827" s="2" t="s">
        <v>35615</v>
      </c>
      <c r="B8827">
        <v>661</v>
      </c>
      <c r="C8827" s="2" t="s">
        <v>19253</v>
      </c>
      <c r="D8827" t="s">
        <v>19254</v>
      </c>
      <c r="E8827">
        <v>16</v>
      </c>
      <c r="F8827" t="s">
        <v>19255</v>
      </c>
    </row>
    <row r="8828" spans="1:6">
      <c r="A8828" s="2" t="s">
        <v>35616</v>
      </c>
      <c r="B8828">
        <v>661</v>
      </c>
      <c r="C8828" s="2" t="s">
        <v>19253</v>
      </c>
      <c r="D8828" t="s">
        <v>19254</v>
      </c>
      <c r="E8828">
        <v>16</v>
      </c>
      <c r="F8828" t="s">
        <v>19255</v>
      </c>
    </row>
    <row r="8829" spans="1:6">
      <c r="A8829" s="2" t="s">
        <v>35617</v>
      </c>
      <c r="B8829">
        <v>661</v>
      </c>
      <c r="C8829" s="2" t="s">
        <v>19253</v>
      </c>
      <c r="D8829" t="s">
        <v>19254</v>
      </c>
      <c r="E8829">
        <v>16</v>
      </c>
      <c r="F8829" t="s">
        <v>19255</v>
      </c>
    </row>
    <row r="8830" spans="1:6">
      <c r="A8830" s="2" t="s">
        <v>35618</v>
      </c>
      <c r="B8830">
        <v>661</v>
      </c>
      <c r="C8830" s="2" t="s">
        <v>19253</v>
      </c>
      <c r="D8830" t="s">
        <v>19254</v>
      </c>
      <c r="E8830">
        <v>16</v>
      </c>
      <c r="F8830" t="s">
        <v>19255</v>
      </c>
    </row>
    <row r="8831" spans="1:6">
      <c r="A8831" s="2" t="s">
        <v>35619</v>
      </c>
      <c r="B8831">
        <v>661</v>
      </c>
      <c r="C8831" s="2" t="s">
        <v>19253</v>
      </c>
      <c r="D8831" t="s">
        <v>19254</v>
      </c>
      <c r="E8831">
        <v>16</v>
      </c>
      <c r="F8831" t="s">
        <v>19255</v>
      </c>
    </row>
    <row r="8832" spans="1:6">
      <c r="A8832" s="2" t="s">
        <v>35620</v>
      </c>
      <c r="B8832">
        <v>661</v>
      </c>
      <c r="C8832" s="2" t="s">
        <v>19253</v>
      </c>
      <c r="D8832" t="s">
        <v>19254</v>
      </c>
      <c r="E8832">
        <v>16</v>
      </c>
      <c r="F8832" t="s">
        <v>19255</v>
      </c>
    </row>
    <row r="8833" spans="1:6">
      <c r="A8833" s="2" t="s">
        <v>35621</v>
      </c>
      <c r="B8833">
        <v>154</v>
      </c>
      <c r="C8833" s="2" t="s">
        <v>21795</v>
      </c>
      <c r="D8833" t="s">
        <v>19262</v>
      </c>
      <c r="E8833">
        <v>4</v>
      </c>
      <c r="F8833" t="s">
        <v>19263</v>
      </c>
    </row>
    <row r="8834" spans="1:6">
      <c r="A8834" s="2" t="s">
        <v>35622</v>
      </c>
      <c r="B8834">
        <v>308</v>
      </c>
      <c r="C8834" s="2" t="s">
        <v>22797</v>
      </c>
      <c r="D8834" t="s">
        <v>21832</v>
      </c>
      <c r="E8834">
        <v>8</v>
      </c>
      <c r="F8834" t="s">
        <v>21833</v>
      </c>
    </row>
    <row r="8835" spans="1:6">
      <c r="A8835" s="2" t="s">
        <v>35623</v>
      </c>
      <c r="B8835">
        <v>144</v>
      </c>
      <c r="C8835" s="2" t="s">
        <v>19265</v>
      </c>
      <c r="D8835" t="s">
        <v>19266</v>
      </c>
      <c r="E8835">
        <v>4</v>
      </c>
      <c r="F8835" t="s">
        <v>19267</v>
      </c>
    </row>
    <row r="8836" spans="1:6">
      <c r="A8836" s="2" t="s">
        <v>35624</v>
      </c>
      <c r="B8836">
        <v>661</v>
      </c>
      <c r="C8836" s="2" t="s">
        <v>19253</v>
      </c>
      <c r="D8836" t="s">
        <v>19254</v>
      </c>
      <c r="E8836">
        <v>16</v>
      </c>
      <c r="F8836" t="s">
        <v>19255</v>
      </c>
    </row>
    <row r="8837" spans="1:6">
      <c r="A8837" s="2" t="s">
        <v>35625</v>
      </c>
      <c r="B8837">
        <v>661</v>
      </c>
      <c r="C8837" s="2" t="s">
        <v>19253</v>
      </c>
      <c r="D8837" t="s">
        <v>19254</v>
      </c>
      <c r="E8837">
        <v>16</v>
      </c>
      <c r="F8837" t="s">
        <v>19255</v>
      </c>
    </row>
    <row r="8838" spans="1:6">
      <c r="A8838" s="2" t="s">
        <v>35626</v>
      </c>
      <c r="B8838">
        <v>661</v>
      </c>
      <c r="C8838" s="2" t="s">
        <v>19253</v>
      </c>
      <c r="D8838" t="s">
        <v>19254</v>
      </c>
      <c r="E8838">
        <v>16</v>
      </c>
      <c r="F8838" t="s">
        <v>19255</v>
      </c>
    </row>
    <row r="8839" spans="1:6">
      <c r="A8839" s="2" t="s">
        <v>35627</v>
      </c>
      <c r="B8839">
        <v>290</v>
      </c>
      <c r="C8839" s="2" t="s">
        <v>19810</v>
      </c>
      <c r="D8839" t="s">
        <v>19811</v>
      </c>
      <c r="E8839">
        <v>8</v>
      </c>
      <c r="F8839" t="s">
        <v>19812</v>
      </c>
    </row>
    <row r="8840" spans="1:6">
      <c r="A8840" s="2" t="s">
        <v>35628</v>
      </c>
      <c r="B8840">
        <v>309</v>
      </c>
      <c r="C8840" s="2" t="s">
        <v>20263</v>
      </c>
      <c r="D8840" t="s">
        <v>20264</v>
      </c>
      <c r="E8840">
        <v>8</v>
      </c>
      <c r="F8840" t="s">
        <v>20265</v>
      </c>
    </row>
    <row r="8841" spans="1:6">
      <c r="A8841" s="2" t="s">
        <v>35629</v>
      </c>
      <c r="B8841">
        <v>291</v>
      </c>
      <c r="C8841" s="2" t="s">
        <v>19353</v>
      </c>
      <c r="D8841" t="s">
        <v>19350</v>
      </c>
      <c r="E8841">
        <v>8</v>
      </c>
      <c r="F8841" t="s">
        <v>19351</v>
      </c>
    </row>
    <row r="8842" spans="1:6">
      <c r="A8842" s="2" t="s">
        <v>35630</v>
      </c>
      <c r="B8842">
        <v>661</v>
      </c>
      <c r="C8842" s="2" t="s">
        <v>33391</v>
      </c>
      <c r="D8842" t="s">
        <v>21675</v>
      </c>
      <c r="E8842">
        <v>15</v>
      </c>
      <c r="F8842" t="s">
        <v>35456</v>
      </c>
    </row>
    <row r="8843" spans="1:6">
      <c r="A8843" s="2" t="s">
        <v>35631</v>
      </c>
      <c r="B8843">
        <v>290</v>
      </c>
      <c r="C8843" s="2" t="s">
        <v>19397</v>
      </c>
      <c r="D8843" t="s">
        <v>19250</v>
      </c>
      <c r="E8843">
        <v>8</v>
      </c>
      <c r="F8843" t="s">
        <v>19251</v>
      </c>
    </row>
    <row r="8844" spans="1:6">
      <c r="A8844" s="2" t="s">
        <v>35632</v>
      </c>
      <c r="B8844">
        <v>661</v>
      </c>
      <c r="C8844" s="2" t="s">
        <v>19253</v>
      </c>
      <c r="D8844" t="s">
        <v>19254</v>
      </c>
      <c r="E8844">
        <v>16</v>
      </c>
      <c r="F8844" t="s">
        <v>19255</v>
      </c>
    </row>
    <row r="8845" spans="1:6">
      <c r="A8845" s="2" t="s">
        <v>35633</v>
      </c>
      <c r="B8845">
        <v>661</v>
      </c>
      <c r="C8845" s="2" t="s">
        <v>19253</v>
      </c>
      <c r="D8845" t="s">
        <v>19254</v>
      </c>
      <c r="E8845">
        <v>16</v>
      </c>
      <c r="F8845" t="s">
        <v>19255</v>
      </c>
    </row>
    <row r="8846" spans="1:6">
      <c r="A8846" s="2" t="s">
        <v>35634</v>
      </c>
      <c r="B8846">
        <v>661</v>
      </c>
      <c r="C8846" s="2" t="s">
        <v>19253</v>
      </c>
      <c r="D8846" t="s">
        <v>19254</v>
      </c>
      <c r="E8846">
        <v>16</v>
      </c>
      <c r="F8846" t="s">
        <v>19255</v>
      </c>
    </row>
    <row r="8847" spans="1:6">
      <c r="A8847" s="2" t="s">
        <v>35635</v>
      </c>
      <c r="B8847">
        <v>661</v>
      </c>
      <c r="C8847" s="2" t="s">
        <v>19253</v>
      </c>
      <c r="D8847" t="s">
        <v>19254</v>
      </c>
      <c r="E8847">
        <v>16</v>
      </c>
      <c r="F8847" t="s">
        <v>19255</v>
      </c>
    </row>
    <row r="8848" spans="1:6">
      <c r="A8848" s="2" t="s">
        <v>35636</v>
      </c>
      <c r="B8848">
        <v>290</v>
      </c>
      <c r="C8848" s="2" t="s">
        <v>19696</v>
      </c>
      <c r="D8848" t="s">
        <v>19250</v>
      </c>
      <c r="E8848">
        <v>8</v>
      </c>
      <c r="F8848" t="s">
        <v>19251</v>
      </c>
    </row>
    <row r="8849" spans="1:6">
      <c r="A8849" s="2" t="s">
        <v>35637</v>
      </c>
      <c r="B8849">
        <v>661</v>
      </c>
      <c r="C8849" s="2" t="s">
        <v>19253</v>
      </c>
      <c r="D8849" t="s">
        <v>22847</v>
      </c>
      <c r="E8849">
        <v>16</v>
      </c>
      <c r="F8849" t="s">
        <v>19255</v>
      </c>
    </row>
    <row r="8850" spans="1:6">
      <c r="A8850" s="2" t="s">
        <v>35638</v>
      </c>
      <c r="B8850">
        <v>661</v>
      </c>
      <c r="C8850" s="2" t="s">
        <v>19253</v>
      </c>
      <c r="D8850" t="s">
        <v>19254</v>
      </c>
      <c r="E8850">
        <v>16</v>
      </c>
      <c r="F8850" t="s">
        <v>19255</v>
      </c>
    </row>
    <row r="8851" spans="1:6">
      <c r="A8851" s="2" t="s">
        <v>35639</v>
      </c>
      <c r="B8851">
        <v>147</v>
      </c>
      <c r="C8851" s="2" t="s">
        <v>35640</v>
      </c>
      <c r="D8851" t="s">
        <v>20582</v>
      </c>
      <c r="E8851">
        <v>4</v>
      </c>
      <c r="F8851" t="s">
        <v>22674</v>
      </c>
    </row>
    <row r="8852" spans="1:6">
      <c r="A8852" s="2" t="s">
        <v>35641</v>
      </c>
      <c r="B8852">
        <v>661</v>
      </c>
      <c r="C8852" s="2" t="s">
        <v>19253</v>
      </c>
      <c r="D8852" t="s">
        <v>19254</v>
      </c>
      <c r="E8852">
        <v>16</v>
      </c>
      <c r="F8852" t="s">
        <v>19255</v>
      </c>
    </row>
    <row r="8853" spans="1:6">
      <c r="A8853" s="2" t="s">
        <v>35642</v>
      </c>
      <c r="B8853">
        <v>659</v>
      </c>
      <c r="C8853" s="2" t="s">
        <v>35643</v>
      </c>
      <c r="D8853" t="s">
        <v>35644</v>
      </c>
      <c r="E8853">
        <v>16</v>
      </c>
      <c r="F8853" t="s">
        <v>35645</v>
      </c>
    </row>
    <row r="8854" spans="1:6">
      <c r="A8854" s="2" t="s">
        <v>35646</v>
      </c>
      <c r="B8854">
        <v>685</v>
      </c>
      <c r="C8854" s="2" t="s">
        <v>20794</v>
      </c>
      <c r="D8854" t="s">
        <v>21451</v>
      </c>
      <c r="E8854">
        <v>16</v>
      </c>
      <c r="F8854" t="s">
        <v>35647</v>
      </c>
    </row>
    <row r="8855" spans="1:6">
      <c r="A8855" s="2" t="s">
        <v>35648</v>
      </c>
      <c r="B8855">
        <v>290</v>
      </c>
      <c r="C8855" s="2" t="s">
        <v>23125</v>
      </c>
      <c r="D8855" t="s">
        <v>29172</v>
      </c>
      <c r="E8855">
        <v>8</v>
      </c>
      <c r="F8855" t="s">
        <v>26154</v>
      </c>
    </row>
    <row r="8856" spans="1:6">
      <c r="A8856" s="2" t="s">
        <v>35649</v>
      </c>
      <c r="B8856">
        <v>661</v>
      </c>
      <c r="C8856" s="2" t="s">
        <v>19253</v>
      </c>
      <c r="D8856" t="s">
        <v>19254</v>
      </c>
      <c r="E8856">
        <v>16</v>
      </c>
      <c r="F8856" t="s">
        <v>19255</v>
      </c>
    </row>
    <row r="8857" spans="1:6">
      <c r="A8857" s="2" t="s">
        <v>35650</v>
      </c>
      <c r="B8857">
        <v>661</v>
      </c>
      <c r="C8857" s="2" t="s">
        <v>19253</v>
      </c>
      <c r="D8857" t="s">
        <v>19254</v>
      </c>
      <c r="E8857">
        <v>16</v>
      </c>
      <c r="F8857" t="s">
        <v>19255</v>
      </c>
    </row>
    <row r="8858" spans="1:6">
      <c r="A8858" s="2" t="s">
        <v>35651</v>
      </c>
      <c r="B8858">
        <v>661</v>
      </c>
      <c r="C8858" s="2" t="s">
        <v>19253</v>
      </c>
      <c r="D8858" t="s">
        <v>19254</v>
      </c>
      <c r="E8858">
        <v>16</v>
      </c>
      <c r="F8858" t="s">
        <v>19255</v>
      </c>
    </row>
    <row r="8859" spans="1:6">
      <c r="A8859" s="2" t="s">
        <v>35652</v>
      </c>
      <c r="B8859">
        <v>661</v>
      </c>
      <c r="C8859" s="2" t="s">
        <v>19253</v>
      </c>
      <c r="D8859" t="s">
        <v>19254</v>
      </c>
      <c r="E8859">
        <v>16</v>
      </c>
      <c r="F8859" t="s">
        <v>19255</v>
      </c>
    </row>
    <row r="8860" spans="1:6">
      <c r="A8860" s="2" t="s">
        <v>35653</v>
      </c>
      <c r="B8860">
        <v>661</v>
      </c>
      <c r="C8860" s="2" t="s">
        <v>19253</v>
      </c>
      <c r="D8860" t="s">
        <v>19254</v>
      </c>
      <c r="E8860">
        <v>16</v>
      </c>
      <c r="F8860" t="s">
        <v>19255</v>
      </c>
    </row>
    <row r="8861" spans="1:6">
      <c r="A8861" s="2" t="s">
        <v>35654</v>
      </c>
      <c r="B8861">
        <v>303</v>
      </c>
      <c r="C8861" s="2" t="s">
        <v>27782</v>
      </c>
      <c r="D8861" t="s">
        <v>35655</v>
      </c>
      <c r="E8861">
        <v>8</v>
      </c>
      <c r="F8861" t="s">
        <v>24011</v>
      </c>
    </row>
    <row r="8862" spans="1:6">
      <c r="A8862" s="2" t="s">
        <v>35656</v>
      </c>
      <c r="B8862">
        <v>312</v>
      </c>
      <c r="C8862" s="2" t="s">
        <v>31701</v>
      </c>
      <c r="D8862" t="s">
        <v>19656</v>
      </c>
      <c r="E8862">
        <v>8</v>
      </c>
      <c r="F8862" t="s">
        <v>35657</v>
      </c>
    </row>
    <row r="8863" spans="1:6">
      <c r="A8863" s="2" t="s">
        <v>35658</v>
      </c>
      <c r="B8863">
        <v>154</v>
      </c>
      <c r="C8863" s="2" t="s">
        <v>33181</v>
      </c>
      <c r="D8863" t="s">
        <v>23069</v>
      </c>
      <c r="E8863">
        <v>4</v>
      </c>
      <c r="F8863" t="s">
        <v>23070</v>
      </c>
    </row>
    <row r="8864" spans="1:6">
      <c r="A8864" s="2" t="s">
        <v>35659</v>
      </c>
      <c r="B8864">
        <v>289</v>
      </c>
      <c r="C8864" s="2" t="s">
        <v>25966</v>
      </c>
      <c r="D8864" t="s">
        <v>24052</v>
      </c>
      <c r="E8864">
        <v>8</v>
      </c>
      <c r="F8864" t="s">
        <v>20261</v>
      </c>
    </row>
    <row r="8865" spans="1:6">
      <c r="A8865" s="2" t="s">
        <v>35660</v>
      </c>
      <c r="B8865">
        <v>309</v>
      </c>
      <c r="C8865" s="2" t="s">
        <v>20263</v>
      </c>
      <c r="D8865" t="s">
        <v>20264</v>
      </c>
      <c r="E8865">
        <v>8</v>
      </c>
      <c r="F8865" t="s">
        <v>20265</v>
      </c>
    </row>
    <row r="8866" spans="1:6">
      <c r="A8866" s="2" t="s">
        <v>35661</v>
      </c>
      <c r="B8866">
        <v>661</v>
      </c>
      <c r="C8866" s="2" t="s">
        <v>19253</v>
      </c>
      <c r="D8866" t="s">
        <v>19254</v>
      </c>
      <c r="E8866">
        <v>16</v>
      </c>
      <c r="F8866" t="s">
        <v>19255</v>
      </c>
    </row>
    <row r="8867" spans="1:6">
      <c r="A8867" s="2" t="s">
        <v>35662</v>
      </c>
      <c r="B8867">
        <v>661</v>
      </c>
      <c r="C8867" s="2" t="s">
        <v>19253</v>
      </c>
      <c r="D8867" t="s">
        <v>19254</v>
      </c>
      <c r="E8867">
        <v>16</v>
      </c>
      <c r="F8867" t="s">
        <v>19255</v>
      </c>
    </row>
    <row r="8868" spans="1:6">
      <c r="A8868" s="2" t="s">
        <v>35663</v>
      </c>
      <c r="B8868">
        <v>661</v>
      </c>
      <c r="C8868" s="2" t="s">
        <v>19253</v>
      </c>
      <c r="D8868" t="s">
        <v>19254</v>
      </c>
      <c r="E8868">
        <v>16</v>
      </c>
      <c r="F8868" t="s">
        <v>19255</v>
      </c>
    </row>
    <row r="8869" spans="1:6">
      <c r="A8869" s="2" t="s">
        <v>35664</v>
      </c>
      <c r="B8869">
        <v>544</v>
      </c>
      <c r="C8869" s="2" t="s">
        <v>19971</v>
      </c>
      <c r="D8869" t="s">
        <v>22866</v>
      </c>
      <c r="E8869">
        <v>9</v>
      </c>
      <c r="F8869" t="s">
        <v>22867</v>
      </c>
    </row>
    <row r="8870" spans="1:6">
      <c r="A8870" s="2" t="s">
        <v>35665</v>
      </c>
      <c r="B8870">
        <v>678</v>
      </c>
      <c r="C8870" s="2" t="s">
        <v>30844</v>
      </c>
      <c r="D8870" t="s">
        <v>19346</v>
      </c>
      <c r="E8870">
        <v>8</v>
      </c>
      <c r="F8870" t="s">
        <v>30845</v>
      </c>
    </row>
    <row r="8871" spans="1:6">
      <c r="A8871" s="2" t="s">
        <v>35666</v>
      </c>
      <c r="B8871">
        <v>669</v>
      </c>
      <c r="C8871" s="2" t="s">
        <v>26449</v>
      </c>
      <c r="D8871" t="s">
        <v>20436</v>
      </c>
      <c r="E8871">
        <v>16</v>
      </c>
      <c r="F8871" t="s">
        <v>20437</v>
      </c>
    </row>
    <row r="8872" spans="1:6">
      <c r="A8872" s="2" t="s">
        <v>35667</v>
      </c>
      <c r="B8872">
        <v>290</v>
      </c>
      <c r="C8872" s="2" t="s">
        <v>21775</v>
      </c>
      <c r="D8872" t="s">
        <v>19625</v>
      </c>
      <c r="E8872">
        <v>8</v>
      </c>
      <c r="F8872" t="s">
        <v>19251</v>
      </c>
    </row>
    <row r="8873" spans="1:6">
      <c r="A8873" s="2" t="s">
        <v>35668</v>
      </c>
      <c r="B8873">
        <v>661</v>
      </c>
      <c r="C8873" s="2" t="s">
        <v>19253</v>
      </c>
      <c r="D8873" t="s">
        <v>19254</v>
      </c>
      <c r="E8873">
        <v>16</v>
      </c>
      <c r="F8873" t="s">
        <v>19255</v>
      </c>
    </row>
    <row r="8874" spans="1:6">
      <c r="A8874" s="2" t="s">
        <v>35669</v>
      </c>
      <c r="B8874">
        <v>661</v>
      </c>
      <c r="C8874" s="2" t="s">
        <v>35424</v>
      </c>
      <c r="D8874" t="s">
        <v>19254</v>
      </c>
      <c r="E8874">
        <v>16</v>
      </c>
      <c r="F8874" t="s">
        <v>19255</v>
      </c>
    </row>
    <row r="8875" spans="1:6">
      <c r="A8875" s="2" t="s">
        <v>35670</v>
      </c>
      <c r="B8875">
        <v>661</v>
      </c>
      <c r="C8875" s="2" t="s">
        <v>19253</v>
      </c>
      <c r="D8875" t="s">
        <v>19254</v>
      </c>
      <c r="E8875">
        <v>16</v>
      </c>
      <c r="F8875" t="s">
        <v>19255</v>
      </c>
    </row>
    <row r="8876" spans="1:6">
      <c r="A8876" s="2" t="s">
        <v>35671</v>
      </c>
      <c r="B8876">
        <v>689</v>
      </c>
      <c r="C8876" s="2" t="s">
        <v>19308</v>
      </c>
      <c r="D8876" t="s">
        <v>19309</v>
      </c>
      <c r="E8876">
        <v>16</v>
      </c>
      <c r="F8876" t="s">
        <v>19310</v>
      </c>
    </row>
    <row r="8877" spans="1:6">
      <c r="A8877" s="2" t="s">
        <v>35672</v>
      </c>
      <c r="B8877">
        <v>154</v>
      </c>
      <c r="C8877" s="2" t="s">
        <v>19261</v>
      </c>
      <c r="D8877" t="s">
        <v>19262</v>
      </c>
      <c r="E8877">
        <v>4</v>
      </c>
      <c r="F8877" t="s">
        <v>19263</v>
      </c>
    </row>
    <row r="8878" spans="1:6">
      <c r="A8878" s="2" t="s">
        <v>35673</v>
      </c>
      <c r="B8878">
        <v>144</v>
      </c>
      <c r="C8878" s="2" t="s">
        <v>19265</v>
      </c>
      <c r="D8878" t="s">
        <v>19266</v>
      </c>
      <c r="E8878">
        <v>4</v>
      </c>
      <c r="F8878" t="s">
        <v>19267</v>
      </c>
    </row>
    <row r="8879" spans="1:6">
      <c r="A8879" s="2" t="s">
        <v>35674</v>
      </c>
      <c r="B8879">
        <v>661</v>
      </c>
      <c r="C8879" s="2" t="s">
        <v>19253</v>
      </c>
      <c r="D8879" t="s">
        <v>19254</v>
      </c>
      <c r="E8879">
        <v>16</v>
      </c>
      <c r="F8879" t="s">
        <v>19255</v>
      </c>
    </row>
    <row r="8880" spans="1:6">
      <c r="A8880" s="2" t="s">
        <v>35675</v>
      </c>
      <c r="B8880">
        <v>144</v>
      </c>
      <c r="C8880" s="2" t="s">
        <v>21797</v>
      </c>
      <c r="D8880" t="s">
        <v>21798</v>
      </c>
      <c r="E8880">
        <v>4</v>
      </c>
      <c r="F8880" t="s">
        <v>19267</v>
      </c>
    </row>
    <row r="8881" spans="1:6">
      <c r="A8881" s="2" t="s">
        <v>35676</v>
      </c>
      <c r="B8881">
        <v>154</v>
      </c>
      <c r="C8881" s="2" t="s">
        <v>19261</v>
      </c>
      <c r="D8881" t="s">
        <v>19262</v>
      </c>
      <c r="E8881">
        <v>4</v>
      </c>
      <c r="F8881" t="s">
        <v>19263</v>
      </c>
    </row>
    <row r="8882" spans="1:6">
      <c r="A8882" s="2" t="s">
        <v>35677</v>
      </c>
      <c r="B8882">
        <v>661</v>
      </c>
      <c r="C8882" s="2" t="s">
        <v>19253</v>
      </c>
      <c r="D8882" t="s">
        <v>19254</v>
      </c>
      <c r="E8882">
        <v>16</v>
      </c>
      <c r="F8882" t="s">
        <v>19255</v>
      </c>
    </row>
    <row r="8883" spans="1:6">
      <c r="A8883" s="2" t="s">
        <v>35678</v>
      </c>
      <c r="B8883">
        <v>661</v>
      </c>
      <c r="C8883" s="2" t="s">
        <v>19253</v>
      </c>
      <c r="D8883" t="s">
        <v>19254</v>
      </c>
      <c r="E8883">
        <v>16</v>
      </c>
      <c r="F8883" t="s">
        <v>19255</v>
      </c>
    </row>
    <row r="8884" spans="1:6">
      <c r="A8884" s="2" t="s">
        <v>35679</v>
      </c>
      <c r="B8884">
        <v>298</v>
      </c>
      <c r="C8884" s="2" t="s">
        <v>23665</v>
      </c>
      <c r="D8884" t="s">
        <v>19350</v>
      </c>
      <c r="E8884">
        <v>8</v>
      </c>
      <c r="F8884" t="s">
        <v>35680</v>
      </c>
    </row>
    <row r="8885" spans="1:6">
      <c r="A8885" s="2" t="s">
        <v>35681</v>
      </c>
      <c r="B8885">
        <v>549</v>
      </c>
      <c r="C8885" s="2" t="s">
        <v>35682</v>
      </c>
      <c r="D8885" t="s">
        <v>26298</v>
      </c>
      <c r="E8885">
        <v>9</v>
      </c>
      <c r="F8885" t="s">
        <v>19410</v>
      </c>
    </row>
    <row r="8886" spans="1:6">
      <c r="A8886" s="2" t="s">
        <v>35683</v>
      </c>
      <c r="B8886">
        <v>548</v>
      </c>
      <c r="C8886" s="2" t="s">
        <v>19919</v>
      </c>
      <c r="D8886" t="s">
        <v>19920</v>
      </c>
      <c r="E8886">
        <v>8</v>
      </c>
      <c r="F8886" t="s">
        <v>19921</v>
      </c>
    </row>
    <row r="8887" spans="1:6">
      <c r="A8887" s="2" t="s">
        <v>35684</v>
      </c>
      <c r="B8887">
        <v>661</v>
      </c>
      <c r="C8887" s="2" t="s">
        <v>19253</v>
      </c>
      <c r="D8887" t="s">
        <v>19254</v>
      </c>
      <c r="E8887">
        <v>16</v>
      </c>
      <c r="F8887" t="s">
        <v>19255</v>
      </c>
    </row>
    <row r="8888" spans="1:6">
      <c r="A8888" s="2" t="s">
        <v>35685</v>
      </c>
      <c r="B8888">
        <v>661</v>
      </c>
      <c r="C8888" s="2" t="s">
        <v>19253</v>
      </c>
      <c r="D8888" t="s">
        <v>19254</v>
      </c>
      <c r="E8888">
        <v>16</v>
      </c>
      <c r="F8888" t="s">
        <v>19255</v>
      </c>
    </row>
    <row r="8889" spans="1:6">
      <c r="A8889" s="2" t="s">
        <v>35686</v>
      </c>
      <c r="B8889">
        <v>661</v>
      </c>
      <c r="C8889" s="2" t="s">
        <v>19253</v>
      </c>
      <c r="D8889" t="s">
        <v>19254</v>
      </c>
      <c r="E8889">
        <v>16</v>
      </c>
      <c r="F8889" t="s">
        <v>19255</v>
      </c>
    </row>
    <row r="8890" spans="1:6">
      <c r="A8890" s="2" t="s">
        <v>35687</v>
      </c>
      <c r="B8890">
        <v>314</v>
      </c>
      <c r="C8890" s="2" t="s">
        <v>31607</v>
      </c>
      <c r="D8890" t="s">
        <v>19908</v>
      </c>
      <c r="E8890">
        <v>8</v>
      </c>
      <c r="F8890" t="s">
        <v>19909</v>
      </c>
    </row>
    <row r="8891" spans="1:6">
      <c r="A8891" s="2" t="s">
        <v>35688</v>
      </c>
      <c r="B8891">
        <v>288</v>
      </c>
      <c r="C8891" s="2" t="s">
        <v>35689</v>
      </c>
      <c r="D8891" t="s">
        <v>35690</v>
      </c>
      <c r="E8891">
        <v>8</v>
      </c>
      <c r="F8891" t="s">
        <v>26378</v>
      </c>
    </row>
    <row r="8892" spans="1:6">
      <c r="A8892" s="2" t="s">
        <v>35691</v>
      </c>
      <c r="B8892">
        <v>661</v>
      </c>
      <c r="C8892" s="2" t="s">
        <v>19253</v>
      </c>
      <c r="D8892" t="s">
        <v>19254</v>
      </c>
      <c r="E8892">
        <v>16</v>
      </c>
      <c r="F8892" t="s">
        <v>19255</v>
      </c>
    </row>
    <row r="8893" spans="1:6">
      <c r="A8893" s="2" t="s">
        <v>35692</v>
      </c>
      <c r="B8893">
        <v>661</v>
      </c>
      <c r="C8893" s="2" t="s">
        <v>19253</v>
      </c>
      <c r="D8893" t="s">
        <v>19254</v>
      </c>
      <c r="E8893">
        <v>16</v>
      </c>
      <c r="F8893" t="s">
        <v>19255</v>
      </c>
    </row>
    <row r="8894" spans="1:6">
      <c r="A8894" s="2" t="s">
        <v>35693</v>
      </c>
      <c r="B8894">
        <v>661</v>
      </c>
      <c r="C8894" s="2" t="s">
        <v>19253</v>
      </c>
      <c r="D8894" t="s">
        <v>19254</v>
      </c>
      <c r="E8894">
        <v>16</v>
      </c>
      <c r="F8894" t="s">
        <v>19255</v>
      </c>
    </row>
    <row r="8895" spans="1:6">
      <c r="A8895" s="2" t="s">
        <v>35694</v>
      </c>
      <c r="B8895">
        <v>290</v>
      </c>
      <c r="C8895" s="2" t="s">
        <v>19624</v>
      </c>
      <c r="D8895" t="s">
        <v>19625</v>
      </c>
      <c r="E8895">
        <v>8</v>
      </c>
      <c r="F8895" t="s">
        <v>19251</v>
      </c>
    </row>
    <row r="8896" spans="1:6">
      <c r="A8896" s="2" t="s">
        <v>35695</v>
      </c>
      <c r="B8896">
        <v>154</v>
      </c>
      <c r="C8896" s="2" t="s">
        <v>19261</v>
      </c>
      <c r="D8896" t="s">
        <v>19262</v>
      </c>
      <c r="E8896">
        <v>4</v>
      </c>
      <c r="F8896" t="s">
        <v>19263</v>
      </c>
    </row>
    <row r="8897" spans="1:6">
      <c r="A8897" s="2" t="s">
        <v>35696</v>
      </c>
      <c r="B8897">
        <v>144</v>
      </c>
      <c r="C8897" s="2" t="s">
        <v>19930</v>
      </c>
      <c r="D8897" t="s">
        <v>19931</v>
      </c>
      <c r="E8897">
        <v>4</v>
      </c>
      <c r="F8897" t="s">
        <v>19267</v>
      </c>
    </row>
    <row r="8898" spans="1:6">
      <c r="A8898" s="2" t="s">
        <v>35697</v>
      </c>
      <c r="B8898">
        <v>291</v>
      </c>
      <c r="C8898" s="2" t="s">
        <v>20601</v>
      </c>
      <c r="D8898" t="s">
        <v>20402</v>
      </c>
      <c r="E8898">
        <v>8</v>
      </c>
      <c r="F8898" t="s">
        <v>19351</v>
      </c>
    </row>
    <row r="8899" spans="1:6">
      <c r="A8899" s="2" t="s">
        <v>35698</v>
      </c>
      <c r="B8899">
        <v>661</v>
      </c>
      <c r="C8899" s="2" t="s">
        <v>19253</v>
      </c>
      <c r="D8899" t="s">
        <v>19254</v>
      </c>
      <c r="E8899">
        <v>16</v>
      </c>
      <c r="F8899" t="s">
        <v>19255</v>
      </c>
    </row>
    <row r="8900" spans="1:6">
      <c r="A8900" s="2" t="s">
        <v>35699</v>
      </c>
      <c r="B8900">
        <v>290</v>
      </c>
      <c r="C8900" s="2" t="s">
        <v>29363</v>
      </c>
      <c r="D8900" t="s">
        <v>26074</v>
      </c>
      <c r="E8900">
        <v>8</v>
      </c>
      <c r="F8900" t="s">
        <v>26154</v>
      </c>
    </row>
    <row r="8901" spans="1:6">
      <c r="A8901" s="2" t="s">
        <v>35700</v>
      </c>
      <c r="B8901">
        <v>661</v>
      </c>
      <c r="C8901" s="2" t="s">
        <v>19253</v>
      </c>
      <c r="D8901" t="s">
        <v>19254</v>
      </c>
      <c r="E8901">
        <v>16</v>
      </c>
      <c r="F8901" t="s">
        <v>19255</v>
      </c>
    </row>
    <row r="8902" spans="1:6">
      <c r="A8902" s="2" t="s">
        <v>35701</v>
      </c>
      <c r="B8902">
        <v>661</v>
      </c>
      <c r="C8902" s="2" t="s">
        <v>19253</v>
      </c>
      <c r="D8902" t="s">
        <v>19254</v>
      </c>
      <c r="E8902">
        <v>16</v>
      </c>
      <c r="F8902" t="s">
        <v>19255</v>
      </c>
    </row>
    <row r="8903" spans="1:6">
      <c r="A8903" s="2" t="s">
        <v>35702</v>
      </c>
      <c r="B8903">
        <v>661</v>
      </c>
      <c r="C8903" s="2" t="s">
        <v>19253</v>
      </c>
      <c r="D8903" t="s">
        <v>19254</v>
      </c>
      <c r="E8903">
        <v>16</v>
      </c>
      <c r="F8903" t="s">
        <v>19255</v>
      </c>
    </row>
    <row r="8904" spans="1:6">
      <c r="A8904" s="2" t="s">
        <v>35703</v>
      </c>
      <c r="B8904">
        <v>661</v>
      </c>
      <c r="C8904" s="2" t="s">
        <v>19253</v>
      </c>
      <c r="D8904" t="s">
        <v>19254</v>
      </c>
      <c r="E8904">
        <v>16</v>
      </c>
      <c r="F8904" t="s">
        <v>19255</v>
      </c>
    </row>
    <row r="8905" spans="1:6">
      <c r="A8905" s="2" t="s">
        <v>35704</v>
      </c>
      <c r="B8905">
        <v>289</v>
      </c>
      <c r="C8905" s="2" t="s">
        <v>25966</v>
      </c>
      <c r="D8905" t="s">
        <v>24052</v>
      </c>
      <c r="E8905">
        <v>8</v>
      </c>
      <c r="F8905" t="s">
        <v>20261</v>
      </c>
    </row>
    <row r="8906" spans="1:6">
      <c r="A8906" s="2" t="s">
        <v>35705</v>
      </c>
      <c r="B8906">
        <v>309</v>
      </c>
      <c r="C8906" s="2" t="s">
        <v>20263</v>
      </c>
      <c r="D8906" t="s">
        <v>20264</v>
      </c>
      <c r="E8906">
        <v>8</v>
      </c>
      <c r="F8906" t="s">
        <v>20265</v>
      </c>
    </row>
    <row r="8907" spans="1:6">
      <c r="A8907" s="2" t="s">
        <v>35706</v>
      </c>
      <c r="B8907">
        <v>661</v>
      </c>
      <c r="C8907" s="2" t="s">
        <v>19253</v>
      </c>
      <c r="D8907" t="s">
        <v>19254</v>
      </c>
      <c r="E8907">
        <v>16</v>
      </c>
      <c r="F8907" t="s">
        <v>19255</v>
      </c>
    </row>
    <row r="8908" spans="1:6">
      <c r="A8908" s="2" t="s">
        <v>35707</v>
      </c>
      <c r="B8908">
        <v>290</v>
      </c>
      <c r="C8908" s="2" t="s">
        <v>29363</v>
      </c>
      <c r="D8908" t="s">
        <v>26074</v>
      </c>
      <c r="E8908">
        <v>8</v>
      </c>
      <c r="F8908" t="s">
        <v>26154</v>
      </c>
    </row>
    <row r="8909" spans="1:6">
      <c r="A8909" s="2" t="s">
        <v>35708</v>
      </c>
      <c r="B8909">
        <v>661</v>
      </c>
      <c r="C8909" s="2" t="s">
        <v>19253</v>
      </c>
      <c r="D8909" t="s">
        <v>19254</v>
      </c>
      <c r="E8909">
        <v>16</v>
      </c>
      <c r="F8909" t="s">
        <v>19255</v>
      </c>
    </row>
    <row r="8910" spans="1:6">
      <c r="A8910" s="2" t="s">
        <v>35709</v>
      </c>
      <c r="B8910">
        <v>661</v>
      </c>
      <c r="C8910" s="2" t="s">
        <v>19253</v>
      </c>
      <c r="D8910" t="s">
        <v>19254</v>
      </c>
      <c r="E8910">
        <v>16</v>
      </c>
      <c r="F8910" t="s">
        <v>19255</v>
      </c>
    </row>
    <row r="8911" spans="1:6">
      <c r="A8911" s="2" t="s">
        <v>35710</v>
      </c>
      <c r="B8911">
        <v>661</v>
      </c>
      <c r="C8911" s="2" t="s">
        <v>35424</v>
      </c>
      <c r="D8911" t="s">
        <v>19254</v>
      </c>
      <c r="E8911">
        <v>16</v>
      </c>
      <c r="F8911" t="s">
        <v>19255</v>
      </c>
    </row>
    <row r="8912" spans="1:6">
      <c r="A8912" s="2" t="s">
        <v>35711</v>
      </c>
      <c r="B8912">
        <v>309</v>
      </c>
      <c r="C8912" s="2" t="s">
        <v>20263</v>
      </c>
      <c r="D8912" t="s">
        <v>20264</v>
      </c>
      <c r="E8912">
        <v>8</v>
      </c>
      <c r="F8912" t="s">
        <v>20265</v>
      </c>
    </row>
    <row r="8913" spans="1:6">
      <c r="A8913" s="2" t="s">
        <v>35712</v>
      </c>
      <c r="B8913">
        <v>290</v>
      </c>
      <c r="C8913" s="2" t="s">
        <v>19696</v>
      </c>
      <c r="D8913" t="s">
        <v>19250</v>
      </c>
      <c r="E8913">
        <v>8</v>
      </c>
      <c r="F8913" t="s">
        <v>19251</v>
      </c>
    </row>
    <row r="8914" spans="1:6">
      <c r="A8914" s="2" t="s">
        <v>35713</v>
      </c>
      <c r="B8914">
        <v>661</v>
      </c>
      <c r="C8914" s="2" t="s">
        <v>19253</v>
      </c>
      <c r="D8914" t="s">
        <v>19254</v>
      </c>
      <c r="E8914">
        <v>16</v>
      </c>
      <c r="F8914" t="s">
        <v>19255</v>
      </c>
    </row>
    <row r="8915" spans="1:6">
      <c r="A8915" s="2" t="s">
        <v>35714</v>
      </c>
      <c r="B8915">
        <v>661</v>
      </c>
      <c r="C8915" s="2" t="s">
        <v>19253</v>
      </c>
      <c r="D8915" t="s">
        <v>19254</v>
      </c>
      <c r="E8915">
        <v>16</v>
      </c>
      <c r="F8915" t="s">
        <v>19255</v>
      </c>
    </row>
    <row r="8916" spans="1:6">
      <c r="A8916" s="2" t="s">
        <v>35715</v>
      </c>
      <c r="B8916">
        <v>661</v>
      </c>
      <c r="C8916" s="2" t="s">
        <v>19253</v>
      </c>
      <c r="D8916" t="s">
        <v>19254</v>
      </c>
      <c r="E8916">
        <v>16</v>
      </c>
      <c r="F8916" t="s">
        <v>19255</v>
      </c>
    </row>
    <row r="8917" spans="1:6">
      <c r="A8917" s="2" t="s">
        <v>35716</v>
      </c>
      <c r="B8917">
        <v>661</v>
      </c>
      <c r="C8917" s="2" t="s">
        <v>19253</v>
      </c>
      <c r="D8917" t="s">
        <v>19254</v>
      </c>
      <c r="E8917">
        <v>16</v>
      </c>
      <c r="F8917" t="s">
        <v>19255</v>
      </c>
    </row>
    <row r="8918" spans="1:6">
      <c r="A8918" s="2" t="s">
        <v>35717</v>
      </c>
      <c r="B8918">
        <v>661</v>
      </c>
      <c r="C8918" s="2" t="s">
        <v>19253</v>
      </c>
      <c r="D8918" t="s">
        <v>19254</v>
      </c>
      <c r="E8918">
        <v>16</v>
      </c>
      <c r="F8918" t="s">
        <v>19255</v>
      </c>
    </row>
    <row r="8919" spans="1:6">
      <c r="A8919" s="2" t="s">
        <v>35718</v>
      </c>
      <c r="B8919">
        <v>661</v>
      </c>
      <c r="C8919" s="2" t="s">
        <v>35719</v>
      </c>
      <c r="D8919" t="s">
        <v>19254</v>
      </c>
      <c r="E8919">
        <v>16</v>
      </c>
      <c r="F8919" t="s">
        <v>19255</v>
      </c>
    </row>
    <row r="8920" spans="1:6">
      <c r="A8920" s="2" t="s">
        <v>35720</v>
      </c>
      <c r="B8920">
        <v>661</v>
      </c>
      <c r="C8920" s="2" t="s">
        <v>19253</v>
      </c>
      <c r="D8920" t="s">
        <v>19254</v>
      </c>
      <c r="E8920">
        <v>16</v>
      </c>
      <c r="F8920" t="s">
        <v>19255</v>
      </c>
    </row>
    <row r="8921" spans="1:6">
      <c r="A8921" s="2" t="s">
        <v>35721</v>
      </c>
      <c r="B8921">
        <v>661</v>
      </c>
      <c r="C8921" s="2" t="s">
        <v>19253</v>
      </c>
      <c r="D8921" t="s">
        <v>19254</v>
      </c>
      <c r="E8921">
        <v>16</v>
      </c>
      <c r="F8921" t="s">
        <v>19255</v>
      </c>
    </row>
    <row r="8922" spans="1:6">
      <c r="A8922" s="2" t="s">
        <v>35722</v>
      </c>
      <c r="B8922">
        <v>661</v>
      </c>
      <c r="C8922" s="2" t="s">
        <v>23402</v>
      </c>
      <c r="D8922" t="s">
        <v>24401</v>
      </c>
      <c r="E8922">
        <v>15</v>
      </c>
      <c r="F8922" t="s">
        <v>35456</v>
      </c>
    </row>
    <row r="8923" spans="1:6">
      <c r="A8923" s="2" t="s">
        <v>35723</v>
      </c>
      <c r="B8923">
        <v>661</v>
      </c>
      <c r="C8923" s="2" t="s">
        <v>19253</v>
      </c>
      <c r="D8923" t="s">
        <v>19254</v>
      </c>
      <c r="E8923">
        <v>16</v>
      </c>
      <c r="F8923" t="s">
        <v>19255</v>
      </c>
    </row>
    <row r="8924" spans="1:6">
      <c r="A8924" s="2" t="s">
        <v>35724</v>
      </c>
      <c r="B8924">
        <v>661</v>
      </c>
      <c r="C8924" s="2" t="s">
        <v>19253</v>
      </c>
      <c r="D8924" t="s">
        <v>19254</v>
      </c>
      <c r="E8924">
        <v>16</v>
      </c>
      <c r="F8924" t="s">
        <v>19255</v>
      </c>
    </row>
    <row r="8925" spans="1:6">
      <c r="A8925" s="2" t="s">
        <v>35725</v>
      </c>
      <c r="B8925">
        <v>661</v>
      </c>
      <c r="C8925" s="2" t="s">
        <v>19253</v>
      </c>
      <c r="D8925" t="s">
        <v>19254</v>
      </c>
      <c r="E8925">
        <v>16</v>
      </c>
      <c r="F8925" t="s">
        <v>19255</v>
      </c>
    </row>
    <row r="8926" spans="1:6">
      <c r="A8926" s="2" t="s">
        <v>35726</v>
      </c>
      <c r="B8926">
        <v>661</v>
      </c>
      <c r="C8926" s="2" t="s">
        <v>19253</v>
      </c>
      <c r="D8926" t="s">
        <v>19254</v>
      </c>
      <c r="E8926">
        <v>16</v>
      </c>
      <c r="F8926" t="s">
        <v>19255</v>
      </c>
    </row>
    <row r="8927" spans="1:6">
      <c r="A8927" s="2" t="s">
        <v>35727</v>
      </c>
      <c r="B8927">
        <v>289</v>
      </c>
      <c r="C8927" s="2" t="s">
        <v>29929</v>
      </c>
      <c r="D8927" t="s">
        <v>24052</v>
      </c>
      <c r="E8927">
        <v>8</v>
      </c>
      <c r="F8927" t="s">
        <v>20261</v>
      </c>
    </row>
    <row r="8928" spans="1:6">
      <c r="A8928" s="2" t="s">
        <v>35728</v>
      </c>
      <c r="B8928">
        <v>309</v>
      </c>
      <c r="C8928" s="2" t="s">
        <v>20263</v>
      </c>
      <c r="D8928" t="s">
        <v>20264</v>
      </c>
      <c r="E8928">
        <v>8</v>
      </c>
      <c r="F8928" t="s">
        <v>20265</v>
      </c>
    </row>
    <row r="8929" spans="1:6">
      <c r="A8929" s="2" t="s">
        <v>35729</v>
      </c>
      <c r="B8929">
        <v>661</v>
      </c>
      <c r="C8929" s="2" t="s">
        <v>19253</v>
      </c>
      <c r="D8929" t="s">
        <v>19254</v>
      </c>
      <c r="E8929">
        <v>16</v>
      </c>
      <c r="F8929" t="s">
        <v>19255</v>
      </c>
    </row>
    <row r="8930" spans="1:6">
      <c r="A8930" s="2" t="s">
        <v>35730</v>
      </c>
      <c r="B8930">
        <v>661</v>
      </c>
      <c r="C8930" s="2" t="s">
        <v>19253</v>
      </c>
      <c r="D8930" t="s">
        <v>19254</v>
      </c>
      <c r="E8930">
        <v>16</v>
      </c>
      <c r="F8930" t="s">
        <v>19255</v>
      </c>
    </row>
    <row r="8931" spans="1:6">
      <c r="A8931" s="2" t="s">
        <v>35731</v>
      </c>
      <c r="B8931">
        <v>661</v>
      </c>
      <c r="C8931" s="2" t="s">
        <v>19253</v>
      </c>
      <c r="D8931" t="s">
        <v>19254</v>
      </c>
      <c r="E8931">
        <v>16</v>
      </c>
      <c r="F8931" t="s">
        <v>19255</v>
      </c>
    </row>
    <row r="8932" spans="1:6">
      <c r="A8932" s="2" t="s">
        <v>35732</v>
      </c>
      <c r="B8932">
        <v>661</v>
      </c>
      <c r="C8932" s="2" t="s">
        <v>19253</v>
      </c>
      <c r="D8932" t="s">
        <v>19254</v>
      </c>
      <c r="E8932">
        <v>16</v>
      </c>
      <c r="F8932" t="s">
        <v>19255</v>
      </c>
    </row>
    <row r="8933" spans="1:6">
      <c r="A8933" s="2" t="s">
        <v>35733</v>
      </c>
      <c r="B8933">
        <v>661</v>
      </c>
      <c r="C8933" s="2" t="s">
        <v>19253</v>
      </c>
      <c r="D8933" t="s">
        <v>19254</v>
      </c>
      <c r="E8933">
        <v>16</v>
      </c>
      <c r="F8933" t="s">
        <v>19255</v>
      </c>
    </row>
    <row r="8934" spans="1:6">
      <c r="A8934" s="2" t="s">
        <v>35734</v>
      </c>
      <c r="B8934">
        <v>265</v>
      </c>
      <c r="C8934" s="2" t="s">
        <v>35735</v>
      </c>
      <c r="D8934" t="s">
        <v>35736</v>
      </c>
      <c r="E8934">
        <v>4</v>
      </c>
      <c r="F8934" t="s">
        <v>35737</v>
      </c>
    </row>
    <row r="8935" spans="1:6">
      <c r="A8935" s="2" t="s">
        <v>35738</v>
      </c>
      <c r="B8935">
        <v>661</v>
      </c>
      <c r="C8935" s="2" t="s">
        <v>19253</v>
      </c>
      <c r="D8935" t="s">
        <v>19254</v>
      </c>
      <c r="E8935">
        <v>16</v>
      </c>
      <c r="F8935" t="s">
        <v>19255</v>
      </c>
    </row>
    <row r="8936" spans="1:6">
      <c r="A8936" s="2" t="s">
        <v>35739</v>
      </c>
      <c r="B8936">
        <v>661</v>
      </c>
      <c r="C8936" s="2" t="s">
        <v>19253</v>
      </c>
      <c r="D8936" t="s">
        <v>19254</v>
      </c>
      <c r="E8936">
        <v>16</v>
      </c>
      <c r="F8936" t="s">
        <v>19255</v>
      </c>
    </row>
    <row r="8937" spans="1:6">
      <c r="A8937" s="2" t="s">
        <v>35740</v>
      </c>
      <c r="B8937">
        <v>290</v>
      </c>
      <c r="C8937" s="2" t="s">
        <v>29363</v>
      </c>
      <c r="D8937" t="s">
        <v>26074</v>
      </c>
      <c r="E8937">
        <v>8</v>
      </c>
      <c r="F8937" t="s">
        <v>26154</v>
      </c>
    </row>
    <row r="8938" spans="1:6">
      <c r="A8938" s="2" t="s">
        <v>35741</v>
      </c>
      <c r="B8938">
        <v>661</v>
      </c>
      <c r="C8938" s="2" t="s">
        <v>19253</v>
      </c>
      <c r="D8938" t="s">
        <v>19254</v>
      </c>
      <c r="E8938">
        <v>16</v>
      </c>
      <c r="F8938" t="s">
        <v>19255</v>
      </c>
    </row>
    <row r="8939" spans="1:6">
      <c r="A8939" s="2" t="s">
        <v>35742</v>
      </c>
      <c r="B8939">
        <v>661</v>
      </c>
      <c r="C8939" s="2" t="s">
        <v>19253</v>
      </c>
      <c r="D8939" t="s">
        <v>19254</v>
      </c>
      <c r="E8939">
        <v>16</v>
      </c>
      <c r="F8939" t="s">
        <v>19255</v>
      </c>
    </row>
    <row r="8940" spans="1:6">
      <c r="A8940" s="2" t="s">
        <v>35743</v>
      </c>
      <c r="B8940">
        <v>661</v>
      </c>
      <c r="C8940" s="2" t="s">
        <v>19253</v>
      </c>
      <c r="D8940" t="s">
        <v>19254</v>
      </c>
      <c r="E8940">
        <v>16</v>
      </c>
      <c r="F8940" t="s">
        <v>19255</v>
      </c>
    </row>
    <row r="8941" spans="1:6">
      <c r="A8941" s="2" t="s">
        <v>35744</v>
      </c>
      <c r="B8941">
        <v>661</v>
      </c>
      <c r="C8941" s="2" t="s">
        <v>19253</v>
      </c>
      <c r="D8941" t="s">
        <v>19254</v>
      </c>
      <c r="E8941">
        <v>16</v>
      </c>
      <c r="F8941" t="s">
        <v>19255</v>
      </c>
    </row>
    <row r="8942" spans="1:6">
      <c r="A8942" s="2" t="s">
        <v>35745</v>
      </c>
      <c r="B8942">
        <v>661</v>
      </c>
      <c r="C8942" s="2" t="s">
        <v>19253</v>
      </c>
      <c r="D8942" t="s">
        <v>19254</v>
      </c>
      <c r="E8942">
        <v>16</v>
      </c>
      <c r="F8942" t="s">
        <v>19255</v>
      </c>
    </row>
    <row r="8943" spans="1:6">
      <c r="A8943" s="2" t="s">
        <v>35746</v>
      </c>
      <c r="B8943">
        <v>661</v>
      </c>
      <c r="C8943" s="2" t="s">
        <v>19253</v>
      </c>
      <c r="D8943" t="s">
        <v>19254</v>
      </c>
      <c r="E8943">
        <v>16</v>
      </c>
      <c r="F8943" t="s">
        <v>19255</v>
      </c>
    </row>
    <row r="8944" spans="1:6">
      <c r="A8944" s="2" t="s">
        <v>35747</v>
      </c>
      <c r="B8944">
        <v>661</v>
      </c>
      <c r="C8944" s="2" t="s">
        <v>19253</v>
      </c>
      <c r="D8944" t="s">
        <v>19254</v>
      </c>
      <c r="E8944">
        <v>16</v>
      </c>
      <c r="F8944" t="s">
        <v>19255</v>
      </c>
    </row>
    <row r="8945" spans="1:6">
      <c r="A8945" s="2" t="s">
        <v>35748</v>
      </c>
      <c r="B8945">
        <v>661</v>
      </c>
      <c r="C8945" s="2" t="s">
        <v>19253</v>
      </c>
      <c r="D8945" t="s">
        <v>19254</v>
      </c>
      <c r="E8945">
        <v>16</v>
      </c>
      <c r="F8945" t="s">
        <v>19255</v>
      </c>
    </row>
    <row r="8946" spans="1:6">
      <c r="A8946" s="2" t="s">
        <v>35749</v>
      </c>
      <c r="B8946">
        <v>661</v>
      </c>
      <c r="C8946" s="2" t="s">
        <v>19253</v>
      </c>
      <c r="D8946" t="s">
        <v>19254</v>
      </c>
      <c r="E8946">
        <v>16</v>
      </c>
      <c r="F8946" t="s">
        <v>19255</v>
      </c>
    </row>
    <row r="8947" spans="1:6">
      <c r="A8947" s="2" t="s">
        <v>35750</v>
      </c>
      <c r="B8947">
        <v>153</v>
      </c>
      <c r="C8947" s="2" t="s">
        <v>32998</v>
      </c>
      <c r="D8947" t="s">
        <v>19489</v>
      </c>
      <c r="E8947">
        <v>4</v>
      </c>
      <c r="F8947" t="s">
        <v>35751</v>
      </c>
    </row>
    <row r="8948" spans="1:6">
      <c r="A8948" s="2" t="s">
        <v>35752</v>
      </c>
      <c r="B8948">
        <v>687</v>
      </c>
      <c r="C8948" s="2" t="s">
        <v>35753</v>
      </c>
      <c r="D8948" t="s">
        <v>22677</v>
      </c>
      <c r="E8948">
        <v>10</v>
      </c>
      <c r="F8948" t="s">
        <v>35754</v>
      </c>
    </row>
    <row r="8949" spans="1:6">
      <c r="A8949" s="2" t="s">
        <v>35755</v>
      </c>
      <c r="B8949">
        <v>311</v>
      </c>
      <c r="C8949" s="2" t="s">
        <v>35756</v>
      </c>
      <c r="D8949" t="s">
        <v>19387</v>
      </c>
      <c r="E8949">
        <v>8</v>
      </c>
      <c r="F8949" t="s">
        <v>35757</v>
      </c>
    </row>
    <row r="8950" spans="1:6">
      <c r="A8950" s="2" t="s">
        <v>35758</v>
      </c>
      <c r="B8950">
        <v>601</v>
      </c>
      <c r="C8950" s="2" t="s">
        <v>35759</v>
      </c>
      <c r="D8950" t="s">
        <v>19807</v>
      </c>
      <c r="E8950">
        <v>10</v>
      </c>
      <c r="F8950" t="s">
        <v>35760</v>
      </c>
    </row>
    <row r="8951" spans="1:6">
      <c r="A8951" s="2" t="s">
        <v>35761</v>
      </c>
      <c r="B8951">
        <v>728</v>
      </c>
      <c r="C8951" s="2" t="s">
        <v>35762</v>
      </c>
      <c r="D8951" t="s">
        <v>21097</v>
      </c>
      <c r="E8951">
        <v>9</v>
      </c>
      <c r="F8951" t="s">
        <v>35763</v>
      </c>
    </row>
    <row r="8952" spans="1:6">
      <c r="A8952" s="2" t="s">
        <v>35764</v>
      </c>
      <c r="B8952">
        <v>166</v>
      </c>
      <c r="C8952" s="2" t="s">
        <v>19286</v>
      </c>
      <c r="D8952" t="s">
        <v>20385</v>
      </c>
      <c r="E8952">
        <v>4</v>
      </c>
      <c r="F8952" t="s">
        <v>35765</v>
      </c>
    </row>
    <row r="8953" spans="1:6">
      <c r="A8953" s="2" t="s">
        <v>35766</v>
      </c>
      <c r="B8953">
        <v>545</v>
      </c>
      <c r="C8953" s="2" t="s">
        <v>33858</v>
      </c>
      <c r="D8953" t="s">
        <v>24313</v>
      </c>
      <c r="E8953">
        <v>14</v>
      </c>
      <c r="F8953" t="s">
        <v>22130</v>
      </c>
    </row>
    <row r="8954" spans="1:6">
      <c r="A8954" s="2" t="s">
        <v>35767</v>
      </c>
      <c r="B8954">
        <v>661</v>
      </c>
      <c r="C8954" s="2" t="s">
        <v>19253</v>
      </c>
      <c r="D8954" t="s">
        <v>19254</v>
      </c>
      <c r="E8954">
        <v>16</v>
      </c>
      <c r="F8954" t="s">
        <v>19255</v>
      </c>
    </row>
    <row r="8955" spans="1:6">
      <c r="A8955" s="2" t="s">
        <v>35768</v>
      </c>
      <c r="B8955">
        <v>154</v>
      </c>
      <c r="C8955" s="2" t="s">
        <v>19261</v>
      </c>
      <c r="D8955" t="s">
        <v>19262</v>
      </c>
      <c r="E8955">
        <v>4</v>
      </c>
      <c r="F8955" t="s">
        <v>19263</v>
      </c>
    </row>
    <row r="8956" spans="1:6">
      <c r="A8956" s="2" t="s">
        <v>35769</v>
      </c>
      <c r="B8956">
        <v>144</v>
      </c>
      <c r="C8956" s="2" t="s">
        <v>19911</v>
      </c>
      <c r="D8956" t="s">
        <v>19912</v>
      </c>
      <c r="E8956">
        <v>4</v>
      </c>
      <c r="F8956" t="s">
        <v>19267</v>
      </c>
    </row>
    <row r="8957" spans="1:6">
      <c r="A8957" s="2" t="s">
        <v>35770</v>
      </c>
      <c r="B8957">
        <v>661</v>
      </c>
      <c r="C8957" s="2" t="s">
        <v>19253</v>
      </c>
      <c r="D8957" t="s">
        <v>19254</v>
      </c>
      <c r="E8957">
        <v>16</v>
      </c>
      <c r="F8957" t="s">
        <v>19255</v>
      </c>
    </row>
    <row r="8958" spans="1:6">
      <c r="A8958" s="2" t="s">
        <v>35771</v>
      </c>
      <c r="B8958">
        <v>661</v>
      </c>
      <c r="C8958" s="2" t="s">
        <v>19253</v>
      </c>
      <c r="D8958" t="s">
        <v>19254</v>
      </c>
      <c r="E8958">
        <v>16</v>
      </c>
      <c r="F8958" t="s">
        <v>19255</v>
      </c>
    </row>
    <row r="8959" spans="1:6">
      <c r="A8959" s="2" t="s">
        <v>35772</v>
      </c>
      <c r="B8959">
        <v>291</v>
      </c>
      <c r="C8959" s="2" t="s">
        <v>35773</v>
      </c>
      <c r="D8959" t="s">
        <v>35774</v>
      </c>
      <c r="E8959">
        <v>8</v>
      </c>
      <c r="F8959" t="s">
        <v>35775</v>
      </c>
    </row>
    <row r="8960" spans="1:6">
      <c r="A8960" s="2" t="s">
        <v>35776</v>
      </c>
      <c r="B8960">
        <v>291</v>
      </c>
      <c r="C8960" s="2" t="s">
        <v>32210</v>
      </c>
      <c r="D8960" t="s">
        <v>19350</v>
      </c>
      <c r="E8960">
        <v>8</v>
      </c>
      <c r="F8960" t="s">
        <v>19351</v>
      </c>
    </row>
    <row r="8961" spans="1:6">
      <c r="A8961" s="2" t="s">
        <v>35777</v>
      </c>
      <c r="B8961">
        <v>301</v>
      </c>
      <c r="C8961" s="2" t="s">
        <v>27251</v>
      </c>
      <c r="D8961" t="s">
        <v>33096</v>
      </c>
      <c r="E8961">
        <v>8</v>
      </c>
      <c r="F8961" t="s">
        <v>35778</v>
      </c>
    </row>
    <row r="8962" spans="1:6">
      <c r="A8962" s="2" t="s">
        <v>35779</v>
      </c>
      <c r="B8962">
        <v>154</v>
      </c>
      <c r="C8962" s="2" t="s">
        <v>23223</v>
      </c>
      <c r="D8962" t="s">
        <v>20084</v>
      </c>
      <c r="E8962">
        <v>4</v>
      </c>
      <c r="F8962" t="s">
        <v>19263</v>
      </c>
    </row>
    <row r="8963" spans="1:6">
      <c r="A8963" s="2" t="s">
        <v>35780</v>
      </c>
      <c r="B8963">
        <v>291</v>
      </c>
      <c r="C8963" s="2" t="s">
        <v>25429</v>
      </c>
      <c r="D8963" t="s">
        <v>23890</v>
      </c>
      <c r="E8963">
        <v>8</v>
      </c>
      <c r="F8963" t="s">
        <v>35781</v>
      </c>
    </row>
    <row r="8964" spans="1:6">
      <c r="A8964" s="2" t="s">
        <v>35782</v>
      </c>
      <c r="B8964">
        <v>661</v>
      </c>
      <c r="C8964" s="2" t="s">
        <v>19253</v>
      </c>
      <c r="D8964" t="s">
        <v>19254</v>
      </c>
      <c r="E8964">
        <v>16</v>
      </c>
      <c r="F8964" t="s">
        <v>19255</v>
      </c>
    </row>
    <row r="8965" spans="1:6">
      <c r="A8965" s="2" t="s">
        <v>35783</v>
      </c>
      <c r="B8965">
        <v>661</v>
      </c>
      <c r="C8965" s="2" t="s">
        <v>19253</v>
      </c>
      <c r="D8965" t="s">
        <v>19254</v>
      </c>
      <c r="E8965">
        <v>16</v>
      </c>
      <c r="F8965" t="s">
        <v>19255</v>
      </c>
    </row>
    <row r="8966" spans="1:6">
      <c r="A8966" s="2" t="s">
        <v>35784</v>
      </c>
      <c r="B8966">
        <v>661</v>
      </c>
      <c r="C8966" s="2" t="s">
        <v>19253</v>
      </c>
      <c r="D8966" t="s">
        <v>19254</v>
      </c>
      <c r="E8966">
        <v>16</v>
      </c>
      <c r="F8966" t="s">
        <v>19255</v>
      </c>
    </row>
    <row r="8967" spans="1:6">
      <c r="A8967" s="2" t="s">
        <v>35785</v>
      </c>
      <c r="B8967">
        <v>661</v>
      </c>
      <c r="C8967" s="2" t="s">
        <v>19253</v>
      </c>
      <c r="D8967" t="s">
        <v>19254</v>
      </c>
      <c r="E8967">
        <v>16</v>
      </c>
      <c r="F8967" t="s">
        <v>19255</v>
      </c>
    </row>
    <row r="8968" spans="1:6">
      <c r="A8968" s="2" t="s">
        <v>35786</v>
      </c>
      <c r="B8968">
        <v>661</v>
      </c>
      <c r="C8968" s="2" t="s">
        <v>19253</v>
      </c>
      <c r="D8968" t="s">
        <v>19254</v>
      </c>
      <c r="E8968">
        <v>16</v>
      </c>
      <c r="F8968" t="s">
        <v>19255</v>
      </c>
    </row>
    <row r="8969" spans="1:6">
      <c r="A8969" s="2" t="s">
        <v>35787</v>
      </c>
      <c r="B8969">
        <v>154</v>
      </c>
      <c r="C8969" s="2" t="s">
        <v>19261</v>
      </c>
      <c r="D8969" t="s">
        <v>19262</v>
      </c>
      <c r="E8969">
        <v>4</v>
      </c>
      <c r="F8969" t="s">
        <v>19263</v>
      </c>
    </row>
    <row r="8970" spans="1:6">
      <c r="A8970" s="2" t="s">
        <v>35788</v>
      </c>
      <c r="B8970">
        <v>144</v>
      </c>
      <c r="C8970" s="2" t="s">
        <v>19265</v>
      </c>
      <c r="D8970" t="s">
        <v>19266</v>
      </c>
      <c r="E8970">
        <v>4</v>
      </c>
      <c r="F8970" t="s">
        <v>19267</v>
      </c>
    </row>
    <row r="8971" spans="1:6">
      <c r="A8971" s="2" t="s">
        <v>35789</v>
      </c>
      <c r="B8971">
        <v>150</v>
      </c>
      <c r="C8971" s="2" t="s">
        <v>19298</v>
      </c>
      <c r="D8971" t="s">
        <v>19287</v>
      </c>
      <c r="E8971">
        <v>4</v>
      </c>
      <c r="F8971" t="s">
        <v>19288</v>
      </c>
    </row>
    <row r="8972" spans="1:6">
      <c r="A8972" s="2" t="s">
        <v>35790</v>
      </c>
      <c r="B8972">
        <v>148</v>
      </c>
      <c r="C8972" s="2" t="s">
        <v>19290</v>
      </c>
      <c r="D8972" t="s">
        <v>19291</v>
      </c>
      <c r="E8972">
        <v>4</v>
      </c>
      <c r="F8972" t="s">
        <v>19292</v>
      </c>
    </row>
    <row r="8973" spans="1:6">
      <c r="A8973" s="2" t="s">
        <v>35791</v>
      </c>
      <c r="B8973">
        <v>661</v>
      </c>
      <c r="C8973" s="2" t="s">
        <v>19253</v>
      </c>
      <c r="D8973" t="s">
        <v>19254</v>
      </c>
      <c r="E8973">
        <v>16</v>
      </c>
      <c r="F8973" t="s">
        <v>19255</v>
      </c>
    </row>
    <row r="8974" spans="1:6">
      <c r="A8974" s="2" t="s">
        <v>35792</v>
      </c>
      <c r="B8974">
        <v>665</v>
      </c>
      <c r="C8974" s="2" t="s">
        <v>35793</v>
      </c>
      <c r="D8974" t="s">
        <v>20274</v>
      </c>
      <c r="E8974">
        <v>16</v>
      </c>
      <c r="F8974" t="s">
        <v>35794</v>
      </c>
    </row>
    <row r="8975" spans="1:6">
      <c r="A8975" s="2" t="s">
        <v>35795</v>
      </c>
      <c r="B8975">
        <v>661</v>
      </c>
      <c r="C8975" s="2" t="s">
        <v>19253</v>
      </c>
      <c r="D8975" t="s">
        <v>19254</v>
      </c>
      <c r="E8975">
        <v>16</v>
      </c>
      <c r="F8975" t="s">
        <v>19255</v>
      </c>
    </row>
    <row r="8976" spans="1:6">
      <c r="A8976" s="2" t="s">
        <v>35796</v>
      </c>
      <c r="B8976">
        <v>661</v>
      </c>
      <c r="C8976" s="2" t="s">
        <v>19253</v>
      </c>
      <c r="D8976" t="s">
        <v>19254</v>
      </c>
      <c r="E8976">
        <v>16</v>
      </c>
      <c r="F8976" t="s">
        <v>19255</v>
      </c>
    </row>
    <row r="8977" spans="1:6">
      <c r="A8977" s="2" t="s">
        <v>35797</v>
      </c>
      <c r="B8977">
        <v>661</v>
      </c>
      <c r="C8977" s="2" t="s">
        <v>19253</v>
      </c>
      <c r="D8977" t="s">
        <v>19254</v>
      </c>
      <c r="E8977">
        <v>16</v>
      </c>
      <c r="F8977" t="s">
        <v>19255</v>
      </c>
    </row>
    <row r="8978" spans="1:6">
      <c r="A8978" s="2" t="s">
        <v>35798</v>
      </c>
      <c r="B8978">
        <v>661</v>
      </c>
      <c r="C8978" s="2" t="s">
        <v>19253</v>
      </c>
      <c r="D8978" t="s">
        <v>19254</v>
      </c>
      <c r="E8978">
        <v>16</v>
      </c>
      <c r="F8978" t="s">
        <v>19255</v>
      </c>
    </row>
    <row r="8979" spans="1:6">
      <c r="A8979" s="2" t="s">
        <v>35799</v>
      </c>
      <c r="B8979">
        <v>661</v>
      </c>
      <c r="C8979" s="2" t="s">
        <v>19253</v>
      </c>
      <c r="D8979" t="s">
        <v>19254</v>
      </c>
      <c r="E8979">
        <v>16</v>
      </c>
      <c r="F8979" t="s">
        <v>19255</v>
      </c>
    </row>
    <row r="8980" spans="1:6">
      <c r="A8980" s="2" t="s">
        <v>35800</v>
      </c>
      <c r="B8980">
        <v>661</v>
      </c>
      <c r="C8980" s="2" t="s">
        <v>19253</v>
      </c>
      <c r="D8980" t="s">
        <v>19254</v>
      </c>
      <c r="E8980">
        <v>16</v>
      </c>
      <c r="F8980" t="s">
        <v>19255</v>
      </c>
    </row>
    <row r="8981" spans="1:6">
      <c r="A8981" s="2" t="s">
        <v>35801</v>
      </c>
      <c r="B8981">
        <v>661</v>
      </c>
      <c r="C8981" s="2" t="s">
        <v>19253</v>
      </c>
      <c r="D8981" t="s">
        <v>19254</v>
      </c>
      <c r="E8981">
        <v>16</v>
      </c>
      <c r="F8981" t="s">
        <v>19255</v>
      </c>
    </row>
    <row r="8982" spans="1:6">
      <c r="A8982" s="2" t="s">
        <v>35802</v>
      </c>
      <c r="B8982">
        <v>633</v>
      </c>
      <c r="C8982" s="2" t="s">
        <v>35803</v>
      </c>
      <c r="D8982" t="s">
        <v>35804</v>
      </c>
      <c r="E8982">
        <v>16</v>
      </c>
      <c r="F8982" t="s">
        <v>35805</v>
      </c>
    </row>
    <row r="8983" spans="1:6">
      <c r="A8983" s="2" t="s">
        <v>35806</v>
      </c>
      <c r="B8983">
        <v>684</v>
      </c>
      <c r="C8983" s="2" t="s">
        <v>27115</v>
      </c>
      <c r="D8983" t="s">
        <v>20840</v>
      </c>
      <c r="E8983">
        <v>16</v>
      </c>
      <c r="F8983" t="s">
        <v>35807</v>
      </c>
    </row>
    <row r="8984" spans="1:6">
      <c r="A8984" s="2" t="s">
        <v>35808</v>
      </c>
      <c r="B8984">
        <v>661</v>
      </c>
      <c r="C8984" s="2" t="s">
        <v>19253</v>
      </c>
      <c r="D8984" t="s">
        <v>19254</v>
      </c>
      <c r="E8984">
        <v>16</v>
      </c>
      <c r="F8984" t="s">
        <v>19255</v>
      </c>
    </row>
    <row r="8985" spans="1:6">
      <c r="A8985" s="2" t="s">
        <v>35809</v>
      </c>
      <c r="B8985">
        <v>291</v>
      </c>
      <c r="C8985" s="2" t="s">
        <v>19349</v>
      </c>
      <c r="D8985" t="s">
        <v>19350</v>
      </c>
      <c r="E8985">
        <v>8</v>
      </c>
      <c r="F8985" t="s">
        <v>19351</v>
      </c>
    </row>
    <row r="8986" spans="1:6">
      <c r="A8986" s="2" t="s">
        <v>35810</v>
      </c>
      <c r="B8986">
        <v>661</v>
      </c>
      <c r="C8986" s="2" t="s">
        <v>35811</v>
      </c>
      <c r="D8986" t="s">
        <v>19254</v>
      </c>
      <c r="E8986">
        <v>16</v>
      </c>
      <c r="F8986" t="s">
        <v>19255</v>
      </c>
    </row>
    <row r="8987" spans="1:6">
      <c r="A8987" s="2" t="s">
        <v>35812</v>
      </c>
      <c r="B8987">
        <v>661</v>
      </c>
      <c r="C8987" s="2" t="s">
        <v>19253</v>
      </c>
      <c r="D8987" t="s">
        <v>19254</v>
      </c>
      <c r="E8987">
        <v>16</v>
      </c>
      <c r="F8987" t="s">
        <v>19255</v>
      </c>
    </row>
    <row r="8988" spans="1:6">
      <c r="A8988" s="2" t="s">
        <v>35813</v>
      </c>
      <c r="B8988">
        <v>154</v>
      </c>
      <c r="C8988" s="2" t="s">
        <v>19261</v>
      </c>
      <c r="D8988" t="s">
        <v>19262</v>
      </c>
      <c r="E8988">
        <v>4</v>
      </c>
      <c r="F8988" t="s">
        <v>19263</v>
      </c>
    </row>
    <row r="8989" spans="1:6">
      <c r="A8989" s="2" t="s">
        <v>35814</v>
      </c>
      <c r="B8989">
        <v>144</v>
      </c>
      <c r="C8989" s="2" t="s">
        <v>19265</v>
      </c>
      <c r="D8989" t="s">
        <v>19266</v>
      </c>
      <c r="E8989">
        <v>4</v>
      </c>
      <c r="F8989" t="s">
        <v>19267</v>
      </c>
    </row>
    <row r="8990" spans="1:6">
      <c r="A8990" s="2" t="s">
        <v>35815</v>
      </c>
      <c r="B8990">
        <v>289</v>
      </c>
      <c r="C8990" s="2" t="s">
        <v>27064</v>
      </c>
      <c r="D8990" t="s">
        <v>27397</v>
      </c>
      <c r="E8990">
        <v>8</v>
      </c>
      <c r="F8990" t="s">
        <v>20308</v>
      </c>
    </row>
    <row r="8991" spans="1:6">
      <c r="A8991" s="2" t="s">
        <v>35816</v>
      </c>
      <c r="B8991">
        <v>309</v>
      </c>
      <c r="C8991" s="2" t="s">
        <v>20263</v>
      </c>
      <c r="D8991" t="s">
        <v>20264</v>
      </c>
      <c r="E8991">
        <v>8</v>
      </c>
      <c r="F8991" t="s">
        <v>20265</v>
      </c>
    </row>
    <row r="8992" spans="1:6">
      <c r="A8992" s="2" t="s">
        <v>35817</v>
      </c>
      <c r="B8992">
        <v>661</v>
      </c>
      <c r="C8992" s="2" t="s">
        <v>19253</v>
      </c>
      <c r="D8992" t="s">
        <v>19254</v>
      </c>
      <c r="E8992">
        <v>16</v>
      </c>
      <c r="F8992" t="s">
        <v>19255</v>
      </c>
    </row>
    <row r="8993" spans="1:6">
      <c r="A8993" s="2" t="s">
        <v>35818</v>
      </c>
      <c r="B8993">
        <v>661</v>
      </c>
      <c r="C8993" s="2" t="s">
        <v>19253</v>
      </c>
      <c r="D8993" t="s">
        <v>19254</v>
      </c>
      <c r="E8993">
        <v>16</v>
      </c>
      <c r="F8993" t="s">
        <v>19255</v>
      </c>
    </row>
    <row r="8994" spans="1:6">
      <c r="A8994" s="2" t="s">
        <v>35819</v>
      </c>
      <c r="B8994">
        <v>661</v>
      </c>
      <c r="C8994" s="2" t="s">
        <v>19253</v>
      </c>
      <c r="D8994" t="s">
        <v>19254</v>
      </c>
      <c r="E8994">
        <v>16</v>
      </c>
      <c r="F8994" t="s">
        <v>19255</v>
      </c>
    </row>
    <row r="8995" spans="1:6">
      <c r="A8995" s="2" t="s">
        <v>35820</v>
      </c>
      <c r="B8995">
        <v>291</v>
      </c>
      <c r="C8995" s="2" t="s">
        <v>19353</v>
      </c>
      <c r="D8995" t="s">
        <v>20604</v>
      </c>
      <c r="E8995">
        <v>8</v>
      </c>
      <c r="F8995" t="s">
        <v>19351</v>
      </c>
    </row>
    <row r="8996" spans="1:6">
      <c r="A8996" s="2" t="s">
        <v>35821</v>
      </c>
      <c r="B8996">
        <v>661</v>
      </c>
      <c r="C8996" s="2" t="s">
        <v>19253</v>
      </c>
      <c r="D8996" t="s">
        <v>19254</v>
      </c>
      <c r="E8996">
        <v>16</v>
      </c>
      <c r="F8996" t="s">
        <v>19255</v>
      </c>
    </row>
    <row r="8997" spans="1:6">
      <c r="A8997" s="2" t="s">
        <v>35822</v>
      </c>
      <c r="B8997">
        <v>661</v>
      </c>
      <c r="C8997" s="2" t="s">
        <v>19253</v>
      </c>
      <c r="D8997" t="s">
        <v>19254</v>
      </c>
      <c r="E8997">
        <v>16</v>
      </c>
      <c r="F8997" t="s">
        <v>19255</v>
      </c>
    </row>
    <row r="8998" spans="1:6">
      <c r="A8998" s="2" t="s">
        <v>35823</v>
      </c>
      <c r="B8998">
        <v>291</v>
      </c>
      <c r="C8998" s="2" t="s">
        <v>20512</v>
      </c>
      <c r="D8998" t="s">
        <v>20606</v>
      </c>
      <c r="E8998">
        <v>8</v>
      </c>
      <c r="F8998" t="s">
        <v>19351</v>
      </c>
    </row>
    <row r="8999" spans="1:6">
      <c r="A8999" s="2" t="s">
        <v>35824</v>
      </c>
      <c r="B8999">
        <v>661</v>
      </c>
      <c r="C8999" s="2" t="s">
        <v>19253</v>
      </c>
      <c r="D8999" t="s">
        <v>19254</v>
      </c>
      <c r="E8999">
        <v>16</v>
      </c>
      <c r="F8999" t="s">
        <v>19255</v>
      </c>
    </row>
    <row r="9000" spans="1:6">
      <c r="A9000" s="2" t="s">
        <v>35825</v>
      </c>
      <c r="B9000">
        <v>302</v>
      </c>
      <c r="C9000" s="2" t="s">
        <v>35826</v>
      </c>
      <c r="D9000" t="s">
        <v>35827</v>
      </c>
      <c r="E9000">
        <v>8</v>
      </c>
      <c r="F9000" t="s">
        <v>29822</v>
      </c>
    </row>
    <row r="9001" spans="1:6">
      <c r="A9001" s="2" t="s">
        <v>35828</v>
      </c>
      <c r="B9001">
        <v>661</v>
      </c>
      <c r="C9001" s="2" t="s">
        <v>19253</v>
      </c>
      <c r="D9001" t="s">
        <v>19254</v>
      </c>
      <c r="E9001">
        <v>16</v>
      </c>
      <c r="F9001" t="s">
        <v>19255</v>
      </c>
    </row>
    <row r="9002" spans="1:6">
      <c r="A9002" s="2" t="s">
        <v>35829</v>
      </c>
      <c r="B9002">
        <v>661</v>
      </c>
      <c r="C9002" s="2" t="s">
        <v>19253</v>
      </c>
      <c r="D9002" t="s">
        <v>19254</v>
      </c>
      <c r="E9002">
        <v>16</v>
      </c>
      <c r="F9002" t="s">
        <v>19255</v>
      </c>
    </row>
    <row r="9003" spans="1:6">
      <c r="A9003" s="2" t="s">
        <v>35830</v>
      </c>
      <c r="B9003">
        <v>661</v>
      </c>
      <c r="C9003" s="2" t="s">
        <v>35831</v>
      </c>
      <c r="D9003" t="s">
        <v>22847</v>
      </c>
      <c r="E9003">
        <v>16</v>
      </c>
      <c r="F9003" t="s">
        <v>19255</v>
      </c>
    </row>
    <row r="9004" spans="1:6">
      <c r="A9004" s="2" t="s">
        <v>35832</v>
      </c>
      <c r="B9004">
        <v>661</v>
      </c>
      <c r="C9004" s="2" t="s">
        <v>19253</v>
      </c>
      <c r="D9004" t="s">
        <v>19254</v>
      </c>
      <c r="E9004">
        <v>16</v>
      </c>
      <c r="F9004" t="s">
        <v>19255</v>
      </c>
    </row>
    <row r="9005" spans="1:6">
      <c r="A9005" s="2" t="s">
        <v>35833</v>
      </c>
      <c r="B9005">
        <v>661</v>
      </c>
      <c r="C9005" s="2" t="s">
        <v>19253</v>
      </c>
      <c r="D9005" t="s">
        <v>19254</v>
      </c>
      <c r="E9005">
        <v>16</v>
      </c>
      <c r="F9005" t="s">
        <v>19255</v>
      </c>
    </row>
    <row r="9006" spans="1:6">
      <c r="A9006" s="2" t="s">
        <v>35834</v>
      </c>
      <c r="B9006">
        <v>661</v>
      </c>
      <c r="C9006" s="2" t="s">
        <v>19253</v>
      </c>
      <c r="D9006" t="s">
        <v>19254</v>
      </c>
      <c r="E9006">
        <v>16</v>
      </c>
      <c r="F9006" t="s">
        <v>19255</v>
      </c>
    </row>
    <row r="9007" spans="1:6">
      <c r="A9007" s="2" t="s">
        <v>35835</v>
      </c>
      <c r="B9007">
        <v>661</v>
      </c>
      <c r="C9007" s="2" t="s">
        <v>19253</v>
      </c>
      <c r="D9007" t="s">
        <v>19254</v>
      </c>
      <c r="E9007">
        <v>16</v>
      </c>
      <c r="F9007" t="s">
        <v>19255</v>
      </c>
    </row>
    <row r="9008" spans="1:6">
      <c r="A9008" s="2" t="s">
        <v>35836</v>
      </c>
      <c r="B9008">
        <v>290</v>
      </c>
      <c r="C9008" s="2" t="s">
        <v>19810</v>
      </c>
      <c r="D9008" t="s">
        <v>19811</v>
      </c>
      <c r="E9008">
        <v>8</v>
      </c>
      <c r="F9008" t="s">
        <v>19812</v>
      </c>
    </row>
    <row r="9009" spans="1:6">
      <c r="A9009" s="2" t="s">
        <v>35837</v>
      </c>
      <c r="B9009">
        <v>661</v>
      </c>
      <c r="C9009" s="2" t="s">
        <v>19253</v>
      </c>
      <c r="D9009" t="s">
        <v>19254</v>
      </c>
      <c r="E9009">
        <v>16</v>
      </c>
      <c r="F9009" t="s">
        <v>19255</v>
      </c>
    </row>
    <row r="9010" spans="1:6">
      <c r="A9010" s="2" t="s">
        <v>35838</v>
      </c>
      <c r="B9010">
        <v>661</v>
      </c>
      <c r="C9010" s="2" t="s">
        <v>19253</v>
      </c>
      <c r="D9010" t="s">
        <v>19254</v>
      </c>
      <c r="E9010">
        <v>16</v>
      </c>
      <c r="F9010" t="s">
        <v>19255</v>
      </c>
    </row>
    <row r="9011" spans="1:6">
      <c r="A9011" s="2" t="s">
        <v>35839</v>
      </c>
      <c r="B9011">
        <v>152</v>
      </c>
      <c r="C9011" s="2" t="s">
        <v>35840</v>
      </c>
      <c r="D9011" t="s">
        <v>35841</v>
      </c>
      <c r="E9011">
        <v>4</v>
      </c>
      <c r="F9011" t="s">
        <v>19633</v>
      </c>
    </row>
    <row r="9012" spans="1:6">
      <c r="A9012" s="2" t="s">
        <v>35842</v>
      </c>
      <c r="B9012">
        <v>312</v>
      </c>
      <c r="C9012" s="2" t="s">
        <v>35843</v>
      </c>
      <c r="D9012" t="s">
        <v>29821</v>
      </c>
      <c r="E9012">
        <v>8</v>
      </c>
      <c r="F9012" t="s">
        <v>22419</v>
      </c>
    </row>
    <row r="9013" spans="1:6">
      <c r="A9013" s="2" t="s">
        <v>35844</v>
      </c>
      <c r="B9013">
        <v>202</v>
      </c>
      <c r="C9013" s="2" t="s">
        <v>20578</v>
      </c>
      <c r="D9013" t="s">
        <v>35845</v>
      </c>
      <c r="E9013">
        <v>5</v>
      </c>
      <c r="F9013" t="s">
        <v>35846</v>
      </c>
    </row>
    <row r="9014" spans="1:6">
      <c r="A9014" s="2" t="s">
        <v>35847</v>
      </c>
      <c r="B9014">
        <v>661</v>
      </c>
      <c r="C9014" s="2" t="s">
        <v>19253</v>
      </c>
      <c r="D9014" t="s">
        <v>19254</v>
      </c>
      <c r="E9014">
        <v>16</v>
      </c>
      <c r="F9014" t="s">
        <v>19255</v>
      </c>
    </row>
    <row r="9015" spans="1:6">
      <c r="A9015" s="2" t="s">
        <v>35848</v>
      </c>
      <c r="B9015">
        <v>661</v>
      </c>
      <c r="C9015" s="2" t="s">
        <v>19253</v>
      </c>
      <c r="D9015" t="s">
        <v>19254</v>
      </c>
      <c r="E9015">
        <v>16</v>
      </c>
      <c r="F9015" t="s">
        <v>19255</v>
      </c>
    </row>
    <row r="9016" spans="1:6">
      <c r="A9016" s="2" t="s">
        <v>35849</v>
      </c>
      <c r="B9016">
        <v>289</v>
      </c>
      <c r="C9016" s="2" t="s">
        <v>28851</v>
      </c>
      <c r="D9016" t="s">
        <v>20260</v>
      </c>
      <c r="E9016">
        <v>8</v>
      </c>
      <c r="F9016" t="s">
        <v>20261</v>
      </c>
    </row>
    <row r="9017" spans="1:6">
      <c r="A9017" s="2" t="s">
        <v>35850</v>
      </c>
      <c r="B9017">
        <v>661</v>
      </c>
      <c r="C9017" s="2" t="s">
        <v>19253</v>
      </c>
      <c r="D9017" t="s">
        <v>19254</v>
      </c>
      <c r="E9017">
        <v>16</v>
      </c>
      <c r="F9017" t="s">
        <v>19255</v>
      </c>
    </row>
    <row r="9018" spans="1:6">
      <c r="A9018" s="2" t="s">
        <v>35851</v>
      </c>
      <c r="B9018">
        <v>661</v>
      </c>
      <c r="C9018" s="2" t="s">
        <v>19253</v>
      </c>
      <c r="D9018" t="s">
        <v>19254</v>
      </c>
      <c r="E9018">
        <v>16</v>
      </c>
      <c r="F9018" t="s">
        <v>19255</v>
      </c>
    </row>
    <row r="9019" spans="1:6">
      <c r="A9019" s="2" t="s">
        <v>35852</v>
      </c>
      <c r="B9019">
        <v>290</v>
      </c>
      <c r="C9019" s="2" t="s">
        <v>19696</v>
      </c>
      <c r="D9019" t="s">
        <v>19250</v>
      </c>
      <c r="E9019">
        <v>8</v>
      </c>
      <c r="F9019" t="s">
        <v>19251</v>
      </c>
    </row>
    <row r="9020" spans="1:6">
      <c r="A9020" s="2" t="s">
        <v>35853</v>
      </c>
      <c r="B9020">
        <v>309</v>
      </c>
      <c r="C9020" s="2" t="s">
        <v>20263</v>
      </c>
      <c r="D9020" t="s">
        <v>20264</v>
      </c>
      <c r="E9020">
        <v>8</v>
      </c>
      <c r="F9020" t="s">
        <v>20265</v>
      </c>
    </row>
    <row r="9021" spans="1:6">
      <c r="A9021" s="2" t="s">
        <v>35854</v>
      </c>
      <c r="B9021">
        <v>661</v>
      </c>
      <c r="C9021" s="2" t="s">
        <v>19253</v>
      </c>
      <c r="D9021" t="s">
        <v>19254</v>
      </c>
      <c r="E9021">
        <v>16</v>
      </c>
      <c r="F9021" t="s">
        <v>19255</v>
      </c>
    </row>
    <row r="9022" spans="1:6">
      <c r="A9022" s="2" t="s">
        <v>35855</v>
      </c>
      <c r="B9022">
        <v>308</v>
      </c>
      <c r="C9022" s="2" t="s">
        <v>35856</v>
      </c>
      <c r="D9022" t="s">
        <v>22133</v>
      </c>
      <c r="E9022">
        <v>8</v>
      </c>
      <c r="F9022" t="s">
        <v>33802</v>
      </c>
    </row>
    <row r="9023" spans="1:6">
      <c r="A9023" s="2" t="s">
        <v>35857</v>
      </c>
      <c r="B9023">
        <v>640</v>
      </c>
      <c r="C9023" s="2" t="s">
        <v>22520</v>
      </c>
      <c r="D9023" t="s">
        <v>19822</v>
      </c>
      <c r="E9023">
        <v>16</v>
      </c>
      <c r="F9023" t="s">
        <v>22521</v>
      </c>
    </row>
    <row r="9024" spans="1:6">
      <c r="A9024" s="2" t="s">
        <v>35858</v>
      </c>
      <c r="B9024">
        <v>293</v>
      </c>
      <c r="C9024" s="2" t="s">
        <v>29359</v>
      </c>
      <c r="D9024" t="s">
        <v>29360</v>
      </c>
      <c r="E9024">
        <v>8</v>
      </c>
      <c r="F9024" t="s">
        <v>20876</v>
      </c>
    </row>
    <row r="9025" spans="1:6">
      <c r="A9025" s="2" t="s">
        <v>35859</v>
      </c>
      <c r="B9025">
        <v>661</v>
      </c>
      <c r="C9025" s="2" t="s">
        <v>19253</v>
      </c>
      <c r="D9025" t="s">
        <v>19254</v>
      </c>
      <c r="E9025">
        <v>16</v>
      </c>
      <c r="F9025" t="s">
        <v>19255</v>
      </c>
    </row>
    <row r="9026" spans="1:6">
      <c r="A9026" s="2" t="s">
        <v>35860</v>
      </c>
      <c r="B9026">
        <v>661</v>
      </c>
      <c r="C9026" s="2" t="s">
        <v>19253</v>
      </c>
      <c r="D9026" t="s">
        <v>19254</v>
      </c>
      <c r="E9026">
        <v>16</v>
      </c>
      <c r="F9026" t="s">
        <v>19255</v>
      </c>
    </row>
    <row r="9027" spans="1:6">
      <c r="A9027" s="2" t="s">
        <v>35861</v>
      </c>
      <c r="B9027">
        <v>661</v>
      </c>
      <c r="C9027" s="2" t="s">
        <v>19253</v>
      </c>
      <c r="D9027" t="s">
        <v>19254</v>
      </c>
      <c r="E9027">
        <v>16</v>
      </c>
      <c r="F9027" t="s">
        <v>19255</v>
      </c>
    </row>
    <row r="9028" spans="1:6">
      <c r="A9028" s="2" t="s">
        <v>35862</v>
      </c>
      <c r="B9028">
        <v>154</v>
      </c>
      <c r="C9028" s="2" t="s">
        <v>35863</v>
      </c>
      <c r="D9028" t="s">
        <v>19750</v>
      </c>
      <c r="E9028">
        <v>4</v>
      </c>
      <c r="F9028" t="s">
        <v>20195</v>
      </c>
    </row>
    <row r="9029" spans="1:6">
      <c r="A9029" s="2" t="s">
        <v>35864</v>
      </c>
      <c r="B9029">
        <v>290</v>
      </c>
      <c r="C9029" s="2" t="s">
        <v>21775</v>
      </c>
      <c r="D9029" t="s">
        <v>19625</v>
      </c>
      <c r="E9029">
        <v>8</v>
      </c>
      <c r="F9029" t="s">
        <v>19251</v>
      </c>
    </row>
    <row r="9030" spans="1:6">
      <c r="A9030" s="2" t="s">
        <v>35865</v>
      </c>
      <c r="B9030">
        <v>291</v>
      </c>
      <c r="C9030" s="2" t="s">
        <v>19349</v>
      </c>
      <c r="D9030" t="s">
        <v>19350</v>
      </c>
      <c r="E9030">
        <v>8</v>
      </c>
      <c r="F9030" t="s">
        <v>19351</v>
      </c>
    </row>
    <row r="9031" spans="1:6">
      <c r="A9031" s="2" t="s">
        <v>35866</v>
      </c>
      <c r="B9031">
        <v>661</v>
      </c>
      <c r="C9031" s="2" t="s">
        <v>19253</v>
      </c>
      <c r="D9031" t="s">
        <v>19254</v>
      </c>
      <c r="E9031">
        <v>16</v>
      </c>
      <c r="F9031" t="s">
        <v>19255</v>
      </c>
    </row>
    <row r="9032" spans="1:6">
      <c r="A9032" s="2" t="s">
        <v>35867</v>
      </c>
      <c r="B9032">
        <v>661</v>
      </c>
      <c r="C9032" s="2" t="s">
        <v>19253</v>
      </c>
      <c r="D9032" t="s">
        <v>19254</v>
      </c>
      <c r="E9032">
        <v>16</v>
      </c>
      <c r="F9032" t="s">
        <v>19255</v>
      </c>
    </row>
    <row r="9033" spans="1:6">
      <c r="A9033" s="2" t="s">
        <v>35868</v>
      </c>
      <c r="B9033">
        <v>661</v>
      </c>
      <c r="C9033" s="2" t="s">
        <v>19253</v>
      </c>
      <c r="D9033" t="s">
        <v>19254</v>
      </c>
      <c r="E9033">
        <v>16</v>
      </c>
      <c r="F9033" t="s">
        <v>19255</v>
      </c>
    </row>
    <row r="9034" spans="1:6">
      <c r="A9034" s="2" t="s">
        <v>35869</v>
      </c>
      <c r="B9034">
        <v>661</v>
      </c>
      <c r="C9034" s="2" t="s">
        <v>19253</v>
      </c>
      <c r="D9034" t="s">
        <v>19254</v>
      </c>
      <c r="E9034">
        <v>16</v>
      </c>
      <c r="F9034" t="s">
        <v>19255</v>
      </c>
    </row>
    <row r="9035" spans="1:6">
      <c r="A9035" s="2" t="s">
        <v>35870</v>
      </c>
      <c r="B9035">
        <v>661</v>
      </c>
      <c r="C9035" s="2" t="s">
        <v>19253</v>
      </c>
      <c r="D9035" t="s">
        <v>19254</v>
      </c>
      <c r="E9035">
        <v>16</v>
      </c>
      <c r="F9035" t="s">
        <v>19255</v>
      </c>
    </row>
    <row r="9036" spans="1:6">
      <c r="A9036" s="2" t="s">
        <v>35871</v>
      </c>
      <c r="B9036">
        <v>290</v>
      </c>
      <c r="C9036" s="2" t="s">
        <v>20871</v>
      </c>
      <c r="D9036" t="s">
        <v>19811</v>
      </c>
      <c r="E9036">
        <v>8</v>
      </c>
      <c r="F9036" t="s">
        <v>20872</v>
      </c>
    </row>
    <row r="9037" spans="1:6">
      <c r="A9037" s="2" t="s">
        <v>35872</v>
      </c>
      <c r="B9037">
        <v>661</v>
      </c>
      <c r="C9037" s="2" t="s">
        <v>19253</v>
      </c>
      <c r="D9037" t="s">
        <v>19254</v>
      </c>
      <c r="E9037">
        <v>16</v>
      </c>
      <c r="F9037" t="s">
        <v>19255</v>
      </c>
    </row>
    <row r="9038" spans="1:6">
      <c r="A9038" s="2" t="s">
        <v>35873</v>
      </c>
      <c r="B9038">
        <v>661</v>
      </c>
      <c r="C9038" s="2" t="s">
        <v>19253</v>
      </c>
      <c r="D9038" t="s">
        <v>19254</v>
      </c>
      <c r="E9038">
        <v>16</v>
      </c>
      <c r="F9038" t="s">
        <v>19255</v>
      </c>
    </row>
    <row r="9039" spans="1:6">
      <c r="A9039" s="2" t="s">
        <v>35874</v>
      </c>
      <c r="B9039">
        <v>289</v>
      </c>
      <c r="C9039" s="2" t="s">
        <v>25966</v>
      </c>
      <c r="D9039" t="s">
        <v>24052</v>
      </c>
      <c r="E9039">
        <v>8</v>
      </c>
      <c r="F9039" t="s">
        <v>20261</v>
      </c>
    </row>
    <row r="9040" spans="1:6">
      <c r="A9040" s="2" t="s">
        <v>35875</v>
      </c>
      <c r="B9040">
        <v>309</v>
      </c>
      <c r="C9040" s="2" t="s">
        <v>20263</v>
      </c>
      <c r="D9040" t="s">
        <v>20264</v>
      </c>
      <c r="E9040">
        <v>8</v>
      </c>
      <c r="F9040" t="s">
        <v>20265</v>
      </c>
    </row>
    <row r="9041" spans="1:6">
      <c r="A9041" s="2" t="s">
        <v>35876</v>
      </c>
      <c r="B9041">
        <v>661</v>
      </c>
      <c r="C9041" s="2" t="s">
        <v>19253</v>
      </c>
      <c r="D9041" t="s">
        <v>19254</v>
      </c>
      <c r="E9041">
        <v>16</v>
      </c>
      <c r="F9041" t="s">
        <v>19255</v>
      </c>
    </row>
    <row r="9042" spans="1:6">
      <c r="A9042" s="2" t="s">
        <v>35877</v>
      </c>
      <c r="B9042">
        <v>661</v>
      </c>
      <c r="C9042" s="2" t="s">
        <v>19253</v>
      </c>
      <c r="D9042" t="s">
        <v>19254</v>
      </c>
      <c r="E9042">
        <v>16</v>
      </c>
      <c r="F9042" t="s">
        <v>19255</v>
      </c>
    </row>
    <row r="9043" spans="1:6">
      <c r="A9043" s="2" t="s">
        <v>35878</v>
      </c>
      <c r="B9043">
        <v>661</v>
      </c>
      <c r="C9043" s="2" t="s">
        <v>19253</v>
      </c>
      <c r="D9043" t="s">
        <v>19254</v>
      </c>
      <c r="E9043">
        <v>16</v>
      </c>
      <c r="F9043" t="s">
        <v>19255</v>
      </c>
    </row>
    <row r="9044" spans="1:6">
      <c r="A9044" s="2" t="s">
        <v>35879</v>
      </c>
      <c r="B9044">
        <v>661</v>
      </c>
      <c r="C9044" s="2" t="s">
        <v>19253</v>
      </c>
      <c r="D9044" t="s">
        <v>19254</v>
      </c>
      <c r="E9044">
        <v>16</v>
      </c>
      <c r="F9044" t="s">
        <v>19255</v>
      </c>
    </row>
    <row r="9045" spans="1:6">
      <c r="A9045" s="2" t="s">
        <v>35880</v>
      </c>
      <c r="B9045">
        <v>289</v>
      </c>
      <c r="C9045" s="2" t="s">
        <v>25966</v>
      </c>
      <c r="D9045" t="s">
        <v>24052</v>
      </c>
      <c r="E9045">
        <v>8</v>
      </c>
      <c r="F9045" t="s">
        <v>20261</v>
      </c>
    </row>
    <row r="9046" spans="1:6">
      <c r="A9046" s="2" t="s">
        <v>35881</v>
      </c>
      <c r="B9046">
        <v>309</v>
      </c>
      <c r="C9046" s="2" t="s">
        <v>20263</v>
      </c>
      <c r="D9046" t="s">
        <v>20264</v>
      </c>
      <c r="E9046">
        <v>8</v>
      </c>
      <c r="F9046" t="s">
        <v>20265</v>
      </c>
    </row>
    <row r="9047" spans="1:6">
      <c r="A9047" s="2" t="s">
        <v>35882</v>
      </c>
      <c r="B9047">
        <v>661</v>
      </c>
      <c r="C9047" s="2" t="s">
        <v>19253</v>
      </c>
      <c r="D9047" t="s">
        <v>19254</v>
      </c>
      <c r="E9047">
        <v>16</v>
      </c>
      <c r="F9047" t="s">
        <v>19255</v>
      </c>
    </row>
    <row r="9048" spans="1:6">
      <c r="A9048" s="2" t="s">
        <v>35883</v>
      </c>
      <c r="B9048">
        <v>689</v>
      </c>
      <c r="C9048" s="2" t="s">
        <v>21438</v>
      </c>
      <c r="D9048" t="s">
        <v>21439</v>
      </c>
      <c r="E9048">
        <v>16</v>
      </c>
      <c r="F9048" t="s">
        <v>19310</v>
      </c>
    </row>
    <row r="9049" spans="1:6">
      <c r="A9049" s="2" t="s">
        <v>35884</v>
      </c>
      <c r="B9049">
        <v>661</v>
      </c>
      <c r="C9049" s="2" t="s">
        <v>19253</v>
      </c>
      <c r="D9049" t="s">
        <v>19254</v>
      </c>
      <c r="E9049">
        <v>16</v>
      </c>
      <c r="F9049" t="s">
        <v>19255</v>
      </c>
    </row>
    <row r="9050" spans="1:6">
      <c r="A9050" s="2" t="s">
        <v>35885</v>
      </c>
      <c r="B9050">
        <v>661</v>
      </c>
      <c r="C9050" s="2" t="s">
        <v>19253</v>
      </c>
      <c r="D9050" t="s">
        <v>19254</v>
      </c>
      <c r="E9050">
        <v>16</v>
      </c>
      <c r="F9050" t="s">
        <v>19255</v>
      </c>
    </row>
    <row r="9051" spans="1:6">
      <c r="A9051" s="2" t="s">
        <v>35886</v>
      </c>
      <c r="B9051">
        <v>661</v>
      </c>
      <c r="C9051" s="2" t="s">
        <v>19253</v>
      </c>
      <c r="D9051" t="s">
        <v>19254</v>
      </c>
      <c r="E9051">
        <v>16</v>
      </c>
      <c r="F9051" t="s">
        <v>19255</v>
      </c>
    </row>
    <row r="9052" spans="1:6">
      <c r="A9052" s="2" t="s">
        <v>35887</v>
      </c>
      <c r="B9052">
        <v>293</v>
      </c>
      <c r="C9052" s="2" t="s">
        <v>21385</v>
      </c>
      <c r="D9052" t="s">
        <v>23977</v>
      </c>
      <c r="E9052">
        <v>8</v>
      </c>
      <c r="F9052" t="s">
        <v>20323</v>
      </c>
    </row>
    <row r="9053" spans="1:6">
      <c r="A9053" s="2" t="s">
        <v>35888</v>
      </c>
      <c r="B9053">
        <v>289</v>
      </c>
      <c r="C9053" s="2" t="s">
        <v>29551</v>
      </c>
      <c r="D9053" t="s">
        <v>21039</v>
      </c>
      <c r="E9053">
        <v>8</v>
      </c>
      <c r="F9053" t="s">
        <v>23141</v>
      </c>
    </row>
    <row r="9054" spans="1:6">
      <c r="A9054" s="2" t="s">
        <v>35889</v>
      </c>
      <c r="B9054">
        <v>309</v>
      </c>
      <c r="C9054" s="2" t="s">
        <v>20263</v>
      </c>
      <c r="D9054" t="s">
        <v>20264</v>
      </c>
      <c r="E9054">
        <v>8</v>
      </c>
      <c r="F9054" t="s">
        <v>20265</v>
      </c>
    </row>
    <row r="9055" spans="1:6">
      <c r="A9055" s="2" t="s">
        <v>35890</v>
      </c>
      <c r="B9055">
        <v>661</v>
      </c>
      <c r="C9055" s="2" t="s">
        <v>19253</v>
      </c>
      <c r="D9055" t="s">
        <v>19254</v>
      </c>
      <c r="E9055">
        <v>16</v>
      </c>
      <c r="F9055" t="s">
        <v>19255</v>
      </c>
    </row>
    <row r="9056" spans="1:6">
      <c r="A9056" s="2" t="s">
        <v>35891</v>
      </c>
      <c r="B9056">
        <v>290</v>
      </c>
      <c r="C9056" s="2" t="s">
        <v>19810</v>
      </c>
      <c r="D9056" t="s">
        <v>19811</v>
      </c>
      <c r="E9056">
        <v>8</v>
      </c>
      <c r="F9056" t="s">
        <v>19812</v>
      </c>
    </row>
    <row r="9057" spans="1:6">
      <c r="A9057" s="2" t="s">
        <v>35892</v>
      </c>
      <c r="B9057">
        <v>290</v>
      </c>
      <c r="C9057" s="2" t="s">
        <v>19865</v>
      </c>
      <c r="D9057" t="s">
        <v>19250</v>
      </c>
      <c r="E9057">
        <v>8</v>
      </c>
      <c r="F9057" t="s">
        <v>19251</v>
      </c>
    </row>
    <row r="9058" spans="1:6">
      <c r="A9058" s="2" t="s">
        <v>35893</v>
      </c>
      <c r="B9058">
        <v>661</v>
      </c>
      <c r="C9058" s="2" t="s">
        <v>19253</v>
      </c>
      <c r="D9058" t="s">
        <v>19254</v>
      </c>
      <c r="E9058">
        <v>16</v>
      </c>
      <c r="F9058" t="s">
        <v>19255</v>
      </c>
    </row>
    <row r="9059" spans="1:6">
      <c r="A9059" s="2" t="s">
        <v>35894</v>
      </c>
      <c r="B9059">
        <v>313</v>
      </c>
      <c r="C9059" s="2" t="s">
        <v>24962</v>
      </c>
      <c r="D9059" t="s">
        <v>27207</v>
      </c>
      <c r="E9059">
        <v>9</v>
      </c>
      <c r="F9059" t="s">
        <v>21184</v>
      </c>
    </row>
    <row r="9060" spans="1:6">
      <c r="A9060" s="2" t="s">
        <v>35895</v>
      </c>
      <c r="B9060">
        <v>711</v>
      </c>
      <c r="C9060" s="2" t="s">
        <v>20106</v>
      </c>
      <c r="D9060" t="s">
        <v>20986</v>
      </c>
      <c r="E9060">
        <v>16</v>
      </c>
      <c r="F9060" t="s">
        <v>20987</v>
      </c>
    </row>
    <row r="9061" spans="1:6">
      <c r="A9061" s="2" t="s">
        <v>35896</v>
      </c>
      <c r="B9061">
        <v>661</v>
      </c>
      <c r="C9061" s="2" t="s">
        <v>19253</v>
      </c>
      <c r="D9061" t="s">
        <v>19254</v>
      </c>
      <c r="E9061">
        <v>16</v>
      </c>
      <c r="F9061" t="s">
        <v>19255</v>
      </c>
    </row>
    <row r="9062" spans="1:6">
      <c r="A9062" s="2" t="s">
        <v>35897</v>
      </c>
      <c r="B9062">
        <v>290</v>
      </c>
      <c r="C9062" s="2" t="s">
        <v>19624</v>
      </c>
      <c r="D9062" t="s">
        <v>19625</v>
      </c>
      <c r="E9062">
        <v>8</v>
      </c>
      <c r="F9062" t="s">
        <v>19251</v>
      </c>
    </row>
    <row r="9063" spans="1:6">
      <c r="A9063" s="2" t="s">
        <v>35898</v>
      </c>
      <c r="B9063">
        <v>661</v>
      </c>
      <c r="C9063" s="2" t="s">
        <v>19253</v>
      </c>
      <c r="D9063" t="s">
        <v>19254</v>
      </c>
      <c r="E9063">
        <v>16</v>
      </c>
      <c r="F9063" t="s">
        <v>19255</v>
      </c>
    </row>
    <row r="9064" spans="1:6">
      <c r="A9064" s="2" t="s">
        <v>35899</v>
      </c>
      <c r="B9064">
        <v>661</v>
      </c>
      <c r="C9064" s="2" t="s">
        <v>19253</v>
      </c>
      <c r="D9064" t="s">
        <v>19254</v>
      </c>
      <c r="E9064">
        <v>16</v>
      </c>
      <c r="F9064" t="s">
        <v>19255</v>
      </c>
    </row>
    <row r="9065" spans="1:6">
      <c r="A9065" s="2" t="s">
        <v>35900</v>
      </c>
      <c r="B9065">
        <v>661</v>
      </c>
      <c r="C9065" s="2" t="s">
        <v>19253</v>
      </c>
      <c r="D9065" t="s">
        <v>19254</v>
      </c>
      <c r="E9065">
        <v>16</v>
      </c>
      <c r="F9065" t="s">
        <v>19255</v>
      </c>
    </row>
    <row r="9066" spans="1:6">
      <c r="A9066" s="2" t="s">
        <v>35901</v>
      </c>
      <c r="B9066">
        <v>290</v>
      </c>
      <c r="C9066" s="2" t="s">
        <v>26470</v>
      </c>
      <c r="D9066" t="s">
        <v>26074</v>
      </c>
      <c r="E9066">
        <v>8</v>
      </c>
      <c r="F9066" t="s">
        <v>26154</v>
      </c>
    </row>
    <row r="9067" spans="1:6">
      <c r="A9067" s="2" t="s">
        <v>35902</v>
      </c>
      <c r="B9067">
        <v>661</v>
      </c>
      <c r="C9067" s="2" t="s">
        <v>19253</v>
      </c>
      <c r="D9067" t="s">
        <v>19254</v>
      </c>
      <c r="E9067">
        <v>16</v>
      </c>
      <c r="F9067" t="s">
        <v>19255</v>
      </c>
    </row>
    <row r="9068" spans="1:6">
      <c r="A9068" s="2" t="s">
        <v>35903</v>
      </c>
      <c r="B9068">
        <v>688</v>
      </c>
      <c r="C9068" s="2" t="s">
        <v>35904</v>
      </c>
      <c r="D9068" t="s">
        <v>24510</v>
      </c>
      <c r="E9068">
        <v>16</v>
      </c>
      <c r="F9068" t="s">
        <v>33752</v>
      </c>
    </row>
    <row r="9069" spans="1:6">
      <c r="A9069" s="2" t="s">
        <v>35905</v>
      </c>
      <c r="B9069">
        <v>661</v>
      </c>
      <c r="C9069" s="2" t="s">
        <v>19253</v>
      </c>
      <c r="D9069" t="s">
        <v>19254</v>
      </c>
      <c r="E9069">
        <v>16</v>
      </c>
      <c r="F9069" t="s">
        <v>19255</v>
      </c>
    </row>
    <row r="9070" spans="1:6">
      <c r="A9070" s="2" t="s">
        <v>35906</v>
      </c>
      <c r="B9070">
        <v>661</v>
      </c>
      <c r="C9070" s="2" t="s">
        <v>19253</v>
      </c>
      <c r="D9070" t="s">
        <v>19254</v>
      </c>
      <c r="E9070">
        <v>16</v>
      </c>
      <c r="F9070" t="s">
        <v>19255</v>
      </c>
    </row>
    <row r="9071" spans="1:6">
      <c r="A9071" s="2" t="s">
        <v>35907</v>
      </c>
      <c r="B9071">
        <v>661</v>
      </c>
      <c r="C9071" s="2" t="s">
        <v>19253</v>
      </c>
      <c r="D9071" t="s">
        <v>19254</v>
      </c>
      <c r="E9071">
        <v>16</v>
      </c>
      <c r="F9071" t="s">
        <v>19255</v>
      </c>
    </row>
    <row r="9072" spans="1:6">
      <c r="A9072" s="2" t="s">
        <v>35908</v>
      </c>
      <c r="B9072">
        <v>154</v>
      </c>
      <c r="C9072" s="2" t="s">
        <v>19261</v>
      </c>
      <c r="D9072" t="s">
        <v>19262</v>
      </c>
      <c r="E9072">
        <v>4</v>
      </c>
      <c r="F9072" t="s">
        <v>19263</v>
      </c>
    </row>
    <row r="9073" spans="1:6">
      <c r="A9073" s="2" t="s">
        <v>35909</v>
      </c>
      <c r="B9073">
        <v>144</v>
      </c>
      <c r="C9073" s="2" t="s">
        <v>19265</v>
      </c>
      <c r="D9073" t="s">
        <v>19266</v>
      </c>
      <c r="E9073">
        <v>4</v>
      </c>
      <c r="F9073" t="s">
        <v>19267</v>
      </c>
    </row>
    <row r="9074" spans="1:6">
      <c r="A9074" s="2" t="s">
        <v>35910</v>
      </c>
      <c r="B9074">
        <v>661</v>
      </c>
      <c r="C9074" s="2" t="s">
        <v>19253</v>
      </c>
      <c r="D9074" t="s">
        <v>19254</v>
      </c>
      <c r="E9074">
        <v>16</v>
      </c>
      <c r="F9074" t="s">
        <v>19255</v>
      </c>
    </row>
    <row r="9075" spans="1:6">
      <c r="A9075" s="2" t="s">
        <v>35911</v>
      </c>
      <c r="B9075">
        <v>661</v>
      </c>
      <c r="C9075" s="2" t="s">
        <v>19253</v>
      </c>
      <c r="D9075" t="s">
        <v>19254</v>
      </c>
      <c r="E9075">
        <v>16</v>
      </c>
      <c r="F9075" t="s">
        <v>19255</v>
      </c>
    </row>
    <row r="9076" spans="1:6">
      <c r="A9076" s="2" t="s">
        <v>35912</v>
      </c>
      <c r="B9076">
        <v>661</v>
      </c>
      <c r="C9076" s="2" t="s">
        <v>19253</v>
      </c>
      <c r="D9076" t="s">
        <v>19254</v>
      </c>
      <c r="E9076">
        <v>16</v>
      </c>
      <c r="F9076" t="s">
        <v>19255</v>
      </c>
    </row>
    <row r="9077" spans="1:6">
      <c r="A9077" s="2" t="s">
        <v>35913</v>
      </c>
      <c r="B9077">
        <v>661</v>
      </c>
      <c r="C9077" s="2" t="s">
        <v>19253</v>
      </c>
      <c r="D9077" t="s">
        <v>19254</v>
      </c>
      <c r="E9077">
        <v>16</v>
      </c>
      <c r="F9077" t="s">
        <v>19255</v>
      </c>
    </row>
    <row r="9078" spans="1:6">
      <c r="A9078" s="2" t="s">
        <v>35914</v>
      </c>
      <c r="B9078">
        <v>158</v>
      </c>
      <c r="C9078" s="2" t="s">
        <v>35915</v>
      </c>
      <c r="D9078" t="s">
        <v>35916</v>
      </c>
      <c r="E9078">
        <v>4</v>
      </c>
      <c r="F9078" t="s">
        <v>20055</v>
      </c>
    </row>
    <row r="9079" spans="1:6">
      <c r="A9079" s="2" t="s">
        <v>35917</v>
      </c>
      <c r="B9079">
        <v>79</v>
      </c>
      <c r="C9079" s="2" t="s">
        <v>35918</v>
      </c>
      <c r="D9079" t="s">
        <v>21600</v>
      </c>
      <c r="E9079">
        <v>3</v>
      </c>
      <c r="F9079" t="s">
        <v>35919</v>
      </c>
    </row>
    <row r="9080" spans="1:6">
      <c r="A9080" s="2" t="s">
        <v>35920</v>
      </c>
      <c r="B9080">
        <v>308</v>
      </c>
      <c r="C9080" s="2" t="s">
        <v>35921</v>
      </c>
      <c r="D9080" t="s">
        <v>35922</v>
      </c>
      <c r="E9080">
        <v>8</v>
      </c>
      <c r="F9080" t="s">
        <v>20375</v>
      </c>
    </row>
    <row r="9081" spans="1:6">
      <c r="A9081" s="2" t="s">
        <v>35923</v>
      </c>
      <c r="B9081">
        <v>293</v>
      </c>
      <c r="C9081" s="2" t="s">
        <v>19696</v>
      </c>
      <c r="D9081" t="s">
        <v>33325</v>
      </c>
      <c r="E9081">
        <v>8</v>
      </c>
      <c r="F9081" t="s">
        <v>33326</v>
      </c>
    </row>
    <row r="9082" spans="1:6">
      <c r="A9082" s="2" t="s">
        <v>35924</v>
      </c>
      <c r="B9082">
        <v>661</v>
      </c>
      <c r="C9082" s="2" t="s">
        <v>19253</v>
      </c>
      <c r="D9082" t="s">
        <v>19254</v>
      </c>
      <c r="E9082">
        <v>16</v>
      </c>
      <c r="F9082" t="s">
        <v>19255</v>
      </c>
    </row>
    <row r="9083" spans="1:6">
      <c r="A9083" s="2" t="s">
        <v>35925</v>
      </c>
      <c r="B9083">
        <v>289</v>
      </c>
      <c r="C9083" s="2" t="s">
        <v>20259</v>
      </c>
      <c r="D9083" t="s">
        <v>20260</v>
      </c>
      <c r="E9083">
        <v>8</v>
      </c>
      <c r="F9083" t="s">
        <v>20261</v>
      </c>
    </row>
    <row r="9084" spans="1:6">
      <c r="A9084" s="2" t="s">
        <v>35926</v>
      </c>
      <c r="B9084">
        <v>309</v>
      </c>
      <c r="C9084" s="2" t="s">
        <v>20263</v>
      </c>
      <c r="D9084" t="s">
        <v>20264</v>
      </c>
      <c r="E9084">
        <v>8</v>
      </c>
      <c r="F9084" t="s">
        <v>20265</v>
      </c>
    </row>
    <row r="9085" spans="1:6">
      <c r="A9085" s="2" t="s">
        <v>35927</v>
      </c>
      <c r="B9085">
        <v>661</v>
      </c>
      <c r="C9085" s="2" t="s">
        <v>19253</v>
      </c>
      <c r="D9085" t="s">
        <v>19254</v>
      </c>
      <c r="E9085">
        <v>16</v>
      </c>
      <c r="F9085" t="s">
        <v>19255</v>
      </c>
    </row>
    <row r="9086" spans="1:6">
      <c r="A9086" s="2" t="s">
        <v>35928</v>
      </c>
      <c r="B9086">
        <v>290</v>
      </c>
      <c r="C9086" s="2" t="s">
        <v>23125</v>
      </c>
      <c r="D9086" t="s">
        <v>29172</v>
      </c>
      <c r="E9086">
        <v>8</v>
      </c>
      <c r="F9086" t="s">
        <v>26154</v>
      </c>
    </row>
    <row r="9087" spans="1:6">
      <c r="A9087" s="2" t="s">
        <v>35929</v>
      </c>
      <c r="B9087">
        <v>661</v>
      </c>
      <c r="C9087" s="2" t="s">
        <v>19253</v>
      </c>
      <c r="D9087" t="s">
        <v>19254</v>
      </c>
      <c r="E9087">
        <v>16</v>
      </c>
      <c r="F9087" t="s">
        <v>19255</v>
      </c>
    </row>
    <row r="9088" spans="1:6">
      <c r="A9088" s="2" t="s">
        <v>35930</v>
      </c>
      <c r="B9088">
        <v>289</v>
      </c>
      <c r="C9088" s="2" t="s">
        <v>25966</v>
      </c>
      <c r="D9088" t="s">
        <v>24052</v>
      </c>
      <c r="E9088">
        <v>8</v>
      </c>
      <c r="F9088" t="s">
        <v>20261</v>
      </c>
    </row>
    <row r="9089" spans="1:6">
      <c r="A9089" s="2" t="s">
        <v>35931</v>
      </c>
      <c r="B9089">
        <v>291</v>
      </c>
      <c r="C9089" s="2" t="s">
        <v>20510</v>
      </c>
      <c r="D9089" t="s">
        <v>20194</v>
      </c>
      <c r="E9089">
        <v>8</v>
      </c>
      <c r="F9089" t="s">
        <v>19351</v>
      </c>
    </row>
    <row r="9090" spans="1:6">
      <c r="A9090" s="2" t="s">
        <v>35932</v>
      </c>
      <c r="B9090">
        <v>302</v>
      </c>
      <c r="C9090" s="2" t="s">
        <v>35933</v>
      </c>
      <c r="D9090" t="s">
        <v>30146</v>
      </c>
      <c r="E9090">
        <v>8</v>
      </c>
      <c r="F9090" t="s">
        <v>35934</v>
      </c>
    </row>
    <row r="9091" spans="1:6">
      <c r="A9091" s="2" t="s">
        <v>35935</v>
      </c>
      <c r="B9091">
        <v>295</v>
      </c>
      <c r="C9091" s="2" t="s">
        <v>22934</v>
      </c>
      <c r="D9091" t="s">
        <v>22935</v>
      </c>
      <c r="E9091">
        <v>8</v>
      </c>
      <c r="F9091" t="s">
        <v>22932</v>
      </c>
    </row>
    <row r="9092" spans="1:6">
      <c r="A9092" s="2" t="s">
        <v>35936</v>
      </c>
      <c r="B9092">
        <v>661</v>
      </c>
      <c r="C9092" s="2" t="s">
        <v>19253</v>
      </c>
      <c r="D9092" t="s">
        <v>19254</v>
      </c>
      <c r="E9092">
        <v>16</v>
      </c>
      <c r="F9092" t="s">
        <v>19255</v>
      </c>
    </row>
    <row r="9093" spans="1:6">
      <c r="A9093" s="2" t="s">
        <v>35937</v>
      </c>
      <c r="B9093">
        <v>661</v>
      </c>
      <c r="C9093" s="2" t="s">
        <v>19253</v>
      </c>
      <c r="D9093" t="s">
        <v>19254</v>
      </c>
      <c r="E9093">
        <v>16</v>
      </c>
      <c r="F9093" t="s">
        <v>19255</v>
      </c>
    </row>
    <row r="9094" spans="1:6">
      <c r="A9094" s="2" t="s">
        <v>35938</v>
      </c>
      <c r="B9094">
        <v>661</v>
      </c>
      <c r="C9094" s="2" t="s">
        <v>19253</v>
      </c>
      <c r="D9094" t="s">
        <v>19254</v>
      </c>
      <c r="E9094">
        <v>16</v>
      </c>
      <c r="F9094" t="s">
        <v>19255</v>
      </c>
    </row>
    <row r="9095" spans="1:6">
      <c r="A9095" s="2" t="s">
        <v>35939</v>
      </c>
      <c r="B9095">
        <v>289</v>
      </c>
      <c r="C9095" s="2" t="s">
        <v>33362</v>
      </c>
      <c r="D9095" t="s">
        <v>34842</v>
      </c>
      <c r="E9095">
        <v>8</v>
      </c>
      <c r="F9095" t="s">
        <v>34735</v>
      </c>
    </row>
    <row r="9096" spans="1:6">
      <c r="A9096" s="2" t="s">
        <v>35940</v>
      </c>
      <c r="B9096">
        <v>309</v>
      </c>
      <c r="C9096" s="2" t="s">
        <v>20263</v>
      </c>
      <c r="D9096" t="s">
        <v>20264</v>
      </c>
      <c r="E9096">
        <v>8</v>
      </c>
      <c r="F9096" t="s">
        <v>20265</v>
      </c>
    </row>
    <row r="9097" spans="1:6">
      <c r="A9097" s="2" t="s">
        <v>35941</v>
      </c>
      <c r="B9097">
        <v>661</v>
      </c>
      <c r="C9097" s="2" t="s">
        <v>19253</v>
      </c>
      <c r="D9097" t="s">
        <v>19254</v>
      </c>
      <c r="E9097">
        <v>16</v>
      </c>
      <c r="F9097" t="s">
        <v>19255</v>
      </c>
    </row>
    <row r="9098" spans="1:6">
      <c r="A9098" s="2" t="s">
        <v>35942</v>
      </c>
      <c r="B9098">
        <v>661</v>
      </c>
      <c r="C9098" s="2" t="s">
        <v>19253</v>
      </c>
      <c r="D9098" t="s">
        <v>19254</v>
      </c>
      <c r="E9098">
        <v>16</v>
      </c>
      <c r="F9098" t="s">
        <v>19255</v>
      </c>
    </row>
    <row r="9099" spans="1:6">
      <c r="A9099" s="2" t="s">
        <v>35943</v>
      </c>
      <c r="B9099">
        <v>661</v>
      </c>
      <c r="C9099" s="2" t="s">
        <v>19253</v>
      </c>
      <c r="D9099" t="s">
        <v>19254</v>
      </c>
      <c r="E9099">
        <v>16</v>
      </c>
      <c r="F9099" t="s">
        <v>19255</v>
      </c>
    </row>
    <row r="9100" spans="1:6">
      <c r="A9100" s="2" t="s">
        <v>35944</v>
      </c>
      <c r="B9100">
        <v>359</v>
      </c>
      <c r="C9100" s="2" t="s">
        <v>35945</v>
      </c>
      <c r="D9100" t="s">
        <v>21067</v>
      </c>
      <c r="E9100">
        <v>9</v>
      </c>
      <c r="F9100" t="s">
        <v>35946</v>
      </c>
    </row>
    <row r="9101" spans="1:6">
      <c r="A9101" s="2" t="s">
        <v>35947</v>
      </c>
      <c r="B9101">
        <v>661</v>
      </c>
      <c r="C9101" s="2" t="s">
        <v>19253</v>
      </c>
      <c r="D9101" t="s">
        <v>19254</v>
      </c>
      <c r="E9101">
        <v>16</v>
      </c>
      <c r="F9101" t="s">
        <v>19255</v>
      </c>
    </row>
    <row r="9102" spans="1:6">
      <c r="A9102" s="2" t="s">
        <v>35948</v>
      </c>
      <c r="B9102">
        <v>661</v>
      </c>
      <c r="C9102" s="2" t="s">
        <v>19253</v>
      </c>
      <c r="D9102" t="s">
        <v>19254</v>
      </c>
      <c r="E9102">
        <v>16</v>
      </c>
      <c r="F9102" t="s">
        <v>19255</v>
      </c>
    </row>
    <row r="9103" spans="1:6">
      <c r="A9103" s="2" t="s">
        <v>35949</v>
      </c>
      <c r="B9103">
        <v>661</v>
      </c>
      <c r="C9103" s="2" t="s">
        <v>19253</v>
      </c>
      <c r="D9103" t="s">
        <v>19254</v>
      </c>
      <c r="E9103">
        <v>16</v>
      </c>
      <c r="F9103" t="s">
        <v>19255</v>
      </c>
    </row>
    <row r="9104" spans="1:6">
      <c r="A9104" s="2" t="s">
        <v>35950</v>
      </c>
      <c r="B9104">
        <v>661</v>
      </c>
      <c r="C9104" s="2" t="s">
        <v>19253</v>
      </c>
      <c r="D9104" t="s">
        <v>19254</v>
      </c>
      <c r="E9104">
        <v>16</v>
      </c>
      <c r="F9104" t="s">
        <v>19255</v>
      </c>
    </row>
    <row r="9105" spans="1:6">
      <c r="A9105" s="2" t="s">
        <v>35951</v>
      </c>
      <c r="B9105">
        <v>661</v>
      </c>
      <c r="C9105" s="2" t="s">
        <v>19253</v>
      </c>
      <c r="D9105" t="s">
        <v>19254</v>
      </c>
      <c r="E9105">
        <v>16</v>
      </c>
      <c r="F9105" t="s">
        <v>19255</v>
      </c>
    </row>
    <row r="9106" spans="1:6">
      <c r="A9106" s="2" t="s">
        <v>35952</v>
      </c>
      <c r="B9106">
        <v>661</v>
      </c>
      <c r="C9106" s="2" t="s">
        <v>19253</v>
      </c>
      <c r="D9106" t="s">
        <v>19254</v>
      </c>
      <c r="E9106">
        <v>16</v>
      </c>
      <c r="F9106" t="s">
        <v>19255</v>
      </c>
    </row>
    <row r="9107" spans="1:6">
      <c r="A9107" s="2" t="s">
        <v>35953</v>
      </c>
      <c r="B9107">
        <v>661</v>
      </c>
      <c r="C9107" s="2" t="s">
        <v>19253</v>
      </c>
      <c r="D9107" t="s">
        <v>19254</v>
      </c>
      <c r="E9107">
        <v>16</v>
      </c>
      <c r="F9107" t="s">
        <v>19255</v>
      </c>
    </row>
    <row r="9108" spans="1:6">
      <c r="A9108" s="2" t="s">
        <v>35954</v>
      </c>
      <c r="B9108">
        <v>661</v>
      </c>
      <c r="C9108" s="2" t="s">
        <v>19253</v>
      </c>
      <c r="D9108" t="s">
        <v>19254</v>
      </c>
      <c r="E9108">
        <v>16</v>
      </c>
      <c r="F9108" t="s">
        <v>19255</v>
      </c>
    </row>
    <row r="9109" spans="1:6">
      <c r="A9109" s="2" t="s">
        <v>35955</v>
      </c>
      <c r="B9109">
        <v>661</v>
      </c>
      <c r="C9109" s="2" t="s">
        <v>19253</v>
      </c>
      <c r="D9109" t="s">
        <v>19254</v>
      </c>
      <c r="E9109">
        <v>16</v>
      </c>
      <c r="F9109" t="s">
        <v>19255</v>
      </c>
    </row>
    <row r="9110" spans="1:6">
      <c r="A9110" s="2" t="s">
        <v>35956</v>
      </c>
      <c r="B9110">
        <v>661</v>
      </c>
      <c r="C9110" s="2" t="s">
        <v>19253</v>
      </c>
      <c r="D9110" t="s">
        <v>19254</v>
      </c>
      <c r="E9110">
        <v>16</v>
      </c>
      <c r="F9110" t="s">
        <v>19255</v>
      </c>
    </row>
    <row r="9111" spans="1:6">
      <c r="A9111" s="2" t="s">
        <v>35957</v>
      </c>
      <c r="B9111">
        <v>661</v>
      </c>
      <c r="C9111" s="2" t="s">
        <v>19253</v>
      </c>
      <c r="D9111" t="s">
        <v>19254</v>
      </c>
      <c r="E9111">
        <v>16</v>
      </c>
      <c r="F9111" t="s">
        <v>19255</v>
      </c>
    </row>
    <row r="9112" spans="1:6">
      <c r="A9112" s="2" t="s">
        <v>35958</v>
      </c>
      <c r="B9112">
        <v>661</v>
      </c>
      <c r="C9112" s="2" t="s">
        <v>35811</v>
      </c>
      <c r="D9112" t="s">
        <v>19254</v>
      </c>
      <c r="E9112">
        <v>16</v>
      </c>
      <c r="F9112" t="s">
        <v>19255</v>
      </c>
    </row>
    <row r="9113" spans="1:6">
      <c r="A9113" s="2" t="s">
        <v>35959</v>
      </c>
      <c r="B9113">
        <v>542</v>
      </c>
      <c r="C9113" s="2" t="s">
        <v>23969</v>
      </c>
      <c r="D9113" t="s">
        <v>23970</v>
      </c>
      <c r="E9113">
        <v>9</v>
      </c>
      <c r="F9113" t="s">
        <v>20300</v>
      </c>
    </row>
    <row r="9114" spans="1:6">
      <c r="A9114" s="2" t="s">
        <v>35960</v>
      </c>
      <c r="B9114">
        <v>661</v>
      </c>
      <c r="C9114" s="2" t="s">
        <v>19253</v>
      </c>
      <c r="D9114" t="s">
        <v>19254</v>
      </c>
      <c r="E9114">
        <v>16</v>
      </c>
      <c r="F9114" t="s">
        <v>19255</v>
      </c>
    </row>
    <row r="9115" spans="1:6">
      <c r="A9115" s="2" t="s">
        <v>35961</v>
      </c>
      <c r="B9115">
        <v>661</v>
      </c>
      <c r="C9115" s="2" t="s">
        <v>19253</v>
      </c>
      <c r="D9115" t="s">
        <v>19254</v>
      </c>
      <c r="E9115">
        <v>16</v>
      </c>
      <c r="F9115" t="s">
        <v>19255</v>
      </c>
    </row>
    <row r="9116" spans="1:6">
      <c r="A9116" s="2" t="s">
        <v>35962</v>
      </c>
      <c r="B9116">
        <v>660</v>
      </c>
      <c r="C9116" s="2" t="s">
        <v>25039</v>
      </c>
      <c r="D9116" t="s">
        <v>24682</v>
      </c>
      <c r="E9116">
        <v>16</v>
      </c>
      <c r="F9116" t="s">
        <v>35963</v>
      </c>
    </row>
    <row r="9117" spans="1:6">
      <c r="A9117" s="2" t="s">
        <v>35964</v>
      </c>
      <c r="B9117">
        <v>661</v>
      </c>
      <c r="C9117" s="2" t="s">
        <v>19253</v>
      </c>
      <c r="D9117" t="s">
        <v>19254</v>
      </c>
      <c r="E9117">
        <v>16</v>
      </c>
      <c r="F9117" t="s">
        <v>19255</v>
      </c>
    </row>
    <row r="9118" spans="1:6">
      <c r="A9118" s="2" t="s">
        <v>35965</v>
      </c>
      <c r="B9118">
        <v>289</v>
      </c>
      <c r="C9118" s="2" t="s">
        <v>20259</v>
      </c>
      <c r="D9118" t="s">
        <v>20260</v>
      </c>
      <c r="E9118">
        <v>8</v>
      </c>
      <c r="F9118" t="s">
        <v>20261</v>
      </c>
    </row>
    <row r="9119" spans="1:6">
      <c r="A9119" s="2" t="s">
        <v>35966</v>
      </c>
      <c r="B9119">
        <v>661</v>
      </c>
      <c r="C9119" s="2" t="s">
        <v>19253</v>
      </c>
      <c r="D9119" t="s">
        <v>19254</v>
      </c>
      <c r="E9119">
        <v>16</v>
      </c>
      <c r="F9119" t="s">
        <v>19255</v>
      </c>
    </row>
    <row r="9120" spans="1:6">
      <c r="A9120" s="2" t="s">
        <v>35967</v>
      </c>
      <c r="B9120">
        <v>661</v>
      </c>
      <c r="C9120" s="2" t="s">
        <v>19253</v>
      </c>
      <c r="D9120" t="s">
        <v>19254</v>
      </c>
      <c r="E9120">
        <v>16</v>
      </c>
      <c r="F9120" t="s">
        <v>19255</v>
      </c>
    </row>
    <row r="9121" spans="1:6">
      <c r="A9121" s="2" t="s">
        <v>35968</v>
      </c>
      <c r="B9121">
        <v>661</v>
      </c>
      <c r="C9121" s="2" t="s">
        <v>19253</v>
      </c>
      <c r="D9121" t="s">
        <v>19254</v>
      </c>
      <c r="E9121">
        <v>16</v>
      </c>
      <c r="F9121" t="s">
        <v>19255</v>
      </c>
    </row>
    <row r="9122" spans="1:6">
      <c r="A9122" s="2" t="s">
        <v>35969</v>
      </c>
      <c r="B9122">
        <v>661</v>
      </c>
      <c r="C9122" s="2" t="s">
        <v>33391</v>
      </c>
      <c r="D9122" t="s">
        <v>21675</v>
      </c>
      <c r="E9122">
        <v>15</v>
      </c>
      <c r="F9122" t="s">
        <v>35456</v>
      </c>
    </row>
    <row r="9123" spans="1:6">
      <c r="A9123" s="2" t="s">
        <v>35970</v>
      </c>
      <c r="B9123">
        <v>661</v>
      </c>
      <c r="C9123" s="2" t="s">
        <v>19253</v>
      </c>
      <c r="D9123" t="s">
        <v>19254</v>
      </c>
      <c r="E9123">
        <v>16</v>
      </c>
      <c r="F9123" t="s">
        <v>19255</v>
      </c>
    </row>
    <row r="9124" spans="1:6">
      <c r="A9124" s="2" t="s">
        <v>35971</v>
      </c>
      <c r="B9124">
        <v>154</v>
      </c>
      <c r="C9124" s="2" t="s">
        <v>19261</v>
      </c>
      <c r="D9124" t="s">
        <v>19262</v>
      </c>
      <c r="E9124">
        <v>4</v>
      </c>
      <c r="F9124" t="s">
        <v>19263</v>
      </c>
    </row>
    <row r="9125" spans="1:6">
      <c r="A9125" s="2" t="s">
        <v>35972</v>
      </c>
      <c r="B9125">
        <v>144</v>
      </c>
      <c r="C9125" s="2" t="s">
        <v>19265</v>
      </c>
      <c r="D9125" t="s">
        <v>19266</v>
      </c>
      <c r="E9125">
        <v>4</v>
      </c>
      <c r="F9125" t="s">
        <v>19267</v>
      </c>
    </row>
    <row r="9126" spans="1:6">
      <c r="A9126" s="2" t="s">
        <v>35973</v>
      </c>
      <c r="B9126">
        <v>661</v>
      </c>
      <c r="C9126" s="2" t="s">
        <v>19253</v>
      </c>
      <c r="D9126" t="s">
        <v>19254</v>
      </c>
      <c r="E9126">
        <v>16</v>
      </c>
      <c r="F9126" t="s">
        <v>19255</v>
      </c>
    </row>
    <row r="9127" spans="1:6">
      <c r="A9127" s="2" t="s">
        <v>35974</v>
      </c>
      <c r="B9127">
        <v>661</v>
      </c>
      <c r="C9127" s="2" t="s">
        <v>19253</v>
      </c>
      <c r="D9127" t="s">
        <v>19254</v>
      </c>
      <c r="E9127">
        <v>16</v>
      </c>
      <c r="F9127" t="s">
        <v>19255</v>
      </c>
    </row>
    <row r="9128" spans="1:6">
      <c r="A9128" s="2" t="s">
        <v>35975</v>
      </c>
      <c r="B9128">
        <v>661</v>
      </c>
      <c r="C9128" s="2" t="s">
        <v>19253</v>
      </c>
      <c r="D9128" t="s">
        <v>19254</v>
      </c>
      <c r="E9128">
        <v>16</v>
      </c>
      <c r="F9128" t="s">
        <v>19255</v>
      </c>
    </row>
    <row r="9129" spans="1:6">
      <c r="A9129" s="2" t="s">
        <v>35976</v>
      </c>
      <c r="B9129">
        <v>150</v>
      </c>
      <c r="C9129" s="2" t="s">
        <v>19286</v>
      </c>
      <c r="D9129" t="s">
        <v>19287</v>
      </c>
      <c r="E9129">
        <v>4</v>
      </c>
      <c r="F9129" t="s">
        <v>19288</v>
      </c>
    </row>
    <row r="9130" spans="1:6">
      <c r="A9130" s="2" t="s">
        <v>35977</v>
      </c>
      <c r="B9130">
        <v>148</v>
      </c>
      <c r="C9130" s="2" t="s">
        <v>19290</v>
      </c>
      <c r="D9130" t="s">
        <v>19291</v>
      </c>
      <c r="E9130">
        <v>4</v>
      </c>
      <c r="F9130" t="s">
        <v>19292</v>
      </c>
    </row>
    <row r="9131" spans="1:6">
      <c r="A9131" s="2" t="s">
        <v>35978</v>
      </c>
      <c r="B9131">
        <v>661</v>
      </c>
      <c r="C9131" s="2" t="s">
        <v>19253</v>
      </c>
      <c r="D9131" t="s">
        <v>19254</v>
      </c>
      <c r="E9131">
        <v>16</v>
      </c>
      <c r="F9131" t="s">
        <v>19255</v>
      </c>
    </row>
    <row r="9132" spans="1:6">
      <c r="A9132" s="2" t="s">
        <v>35979</v>
      </c>
      <c r="B9132">
        <v>661</v>
      </c>
      <c r="C9132" s="2" t="s">
        <v>19253</v>
      </c>
      <c r="D9132" t="s">
        <v>19254</v>
      </c>
      <c r="E9132">
        <v>16</v>
      </c>
      <c r="F9132" t="s">
        <v>19255</v>
      </c>
    </row>
    <row r="9133" spans="1:6">
      <c r="A9133" s="2" t="s">
        <v>35980</v>
      </c>
      <c r="B9133">
        <v>661</v>
      </c>
      <c r="C9133" s="2" t="s">
        <v>19253</v>
      </c>
      <c r="D9133" t="s">
        <v>19254</v>
      </c>
      <c r="E9133">
        <v>16</v>
      </c>
      <c r="F9133" t="s">
        <v>19255</v>
      </c>
    </row>
    <row r="9134" spans="1:6">
      <c r="A9134" s="2" t="s">
        <v>35981</v>
      </c>
      <c r="B9134">
        <v>661</v>
      </c>
      <c r="C9134" s="2" t="s">
        <v>19253</v>
      </c>
      <c r="D9134" t="s">
        <v>19254</v>
      </c>
      <c r="E9134">
        <v>16</v>
      </c>
      <c r="F9134" t="s">
        <v>19255</v>
      </c>
    </row>
    <row r="9135" spans="1:6">
      <c r="A9135" s="2" t="s">
        <v>35982</v>
      </c>
      <c r="B9135">
        <v>661</v>
      </c>
      <c r="C9135" s="2" t="s">
        <v>19253</v>
      </c>
      <c r="D9135" t="s">
        <v>19254</v>
      </c>
      <c r="E9135">
        <v>16</v>
      </c>
      <c r="F9135" t="s">
        <v>19255</v>
      </c>
    </row>
    <row r="9136" spans="1:6">
      <c r="A9136" s="2" t="s">
        <v>35983</v>
      </c>
      <c r="B9136">
        <v>661</v>
      </c>
      <c r="C9136" s="2" t="s">
        <v>19253</v>
      </c>
      <c r="D9136" t="s">
        <v>19254</v>
      </c>
      <c r="E9136">
        <v>16</v>
      </c>
      <c r="F9136" t="s">
        <v>19255</v>
      </c>
    </row>
    <row r="9137" spans="1:6">
      <c r="A9137" s="2" t="s">
        <v>35984</v>
      </c>
      <c r="B9137">
        <v>661</v>
      </c>
      <c r="C9137" s="2" t="s">
        <v>19253</v>
      </c>
      <c r="D9137" t="s">
        <v>19254</v>
      </c>
      <c r="E9137">
        <v>16</v>
      </c>
      <c r="F9137" t="s">
        <v>19255</v>
      </c>
    </row>
    <row r="9138" spans="1:6">
      <c r="A9138" s="2" t="s">
        <v>35985</v>
      </c>
      <c r="B9138">
        <v>661</v>
      </c>
      <c r="C9138" s="2" t="s">
        <v>19253</v>
      </c>
      <c r="D9138" t="s">
        <v>19254</v>
      </c>
      <c r="E9138">
        <v>16</v>
      </c>
      <c r="F9138" t="s">
        <v>19255</v>
      </c>
    </row>
    <row r="9139" spans="1:6">
      <c r="A9139" s="2" t="s">
        <v>35986</v>
      </c>
      <c r="B9139">
        <v>290</v>
      </c>
      <c r="C9139" s="2" t="s">
        <v>23301</v>
      </c>
      <c r="D9139" t="s">
        <v>26074</v>
      </c>
      <c r="E9139">
        <v>8</v>
      </c>
      <c r="F9139" t="s">
        <v>26154</v>
      </c>
    </row>
    <row r="9140" spans="1:6">
      <c r="A9140" s="2" t="s">
        <v>35987</v>
      </c>
      <c r="B9140">
        <v>661</v>
      </c>
      <c r="C9140" s="2" t="s">
        <v>19253</v>
      </c>
      <c r="D9140" t="s">
        <v>19254</v>
      </c>
      <c r="E9140">
        <v>16</v>
      </c>
      <c r="F9140" t="s">
        <v>19255</v>
      </c>
    </row>
    <row r="9141" spans="1:6">
      <c r="A9141" s="2" t="s">
        <v>35988</v>
      </c>
      <c r="B9141">
        <v>661</v>
      </c>
      <c r="C9141" s="2" t="s">
        <v>19253</v>
      </c>
      <c r="D9141" t="s">
        <v>19254</v>
      </c>
      <c r="E9141">
        <v>16</v>
      </c>
      <c r="F9141" t="s">
        <v>19255</v>
      </c>
    </row>
    <row r="9142" spans="1:6">
      <c r="A9142" s="2" t="s">
        <v>35989</v>
      </c>
      <c r="B9142">
        <v>661</v>
      </c>
      <c r="C9142" s="2" t="s">
        <v>19253</v>
      </c>
      <c r="D9142" t="s">
        <v>19254</v>
      </c>
      <c r="E9142">
        <v>16</v>
      </c>
      <c r="F9142" t="s">
        <v>19255</v>
      </c>
    </row>
    <row r="9143" spans="1:6">
      <c r="A9143" s="2" t="s">
        <v>35990</v>
      </c>
      <c r="B9143">
        <v>661</v>
      </c>
      <c r="C9143" s="2" t="s">
        <v>19253</v>
      </c>
      <c r="D9143" t="s">
        <v>19254</v>
      </c>
      <c r="E9143">
        <v>16</v>
      </c>
      <c r="F9143" t="s">
        <v>19255</v>
      </c>
    </row>
    <row r="9144" spans="1:6">
      <c r="A9144" s="2" t="s">
        <v>35991</v>
      </c>
      <c r="B9144">
        <v>661</v>
      </c>
      <c r="C9144" s="2" t="s">
        <v>19253</v>
      </c>
      <c r="D9144" t="s">
        <v>19254</v>
      </c>
      <c r="E9144">
        <v>16</v>
      </c>
      <c r="F9144" t="s">
        <v>19255</v>
      </c>
    </row>
    <row r="9145" spans="1:6">
      <c r="A9145" s="2" t="s">
        <v>35992</v>
      </c>
      <c r="B9145">
        <v>661</v>
      </c>
      <c r="C9145" s="2" t="s">
        <v>19253</v>
      </c>
      <c r="D9145" t="s">
        <v>19254</v>
      </c>
      <c r="E9145">
        <v>16</v>
      </c>
      <c r="F9145" t="s">
        <v>19255</v>
      </c>
    </row>
    <row r="9146" spans="1:6">
      <c r="A9146" s="2" t="s">
        <v>35993</v>
      </c>
      <c r="B9146">
        <v>661</v>
      </c>
      <c r="C9146" s="2" t="s">
        <v>19253</v>
      </c>
      <c r="D9146" t="s">
        <v>19254</v>
      </c>
      <c r="E9146">
        <v>16</v>
      </c>
      <c r="F9146" t="s">
        <v>19255</v>
      </c>
    </row>
    <row r="9147" spans="1:6">
      <c r="A9147" s="2" t="s">
        <v>35994</v>
      </c>
      <c r="B9147">
        <v>289</v>
      </c>
      <c r="C9147" s="2" t="s">
        <v>25966</v>
      </c>
      <c r="D9147" t="s">
        <v>24052</v>
      </c>
      <c r="E9147">
        <v>8</v>
      </c>
      <c r="F9147" t="s">
        <v>20261</v>
      </c>
    </row>
    <row r="9148" spans="1:6">
      <c r="A9148" s="2" t="s">
        <v>35995</v>
      </c>
      <c r="B9148">
        <v>309</v>
      </c>
      <c r="C9148" s="2" t="s">
        <v>20263</v>
      </c>
      <c r="D9148" t="s">
        <v>20264</v>
      </c>
      <c r="E9148">
        <v>8</v>
      </c>
      <c r="F9148" t="s">
        <v>20265</v>
      </c>
    </row>
    <row r="9149" spans="1:6">
      <c r="A9149" s="2" t="s">
        <v>35996</v>
      </c>
      <c r="B9149">
        <v>661</v>
      </c>
      <c r="C9149" s="2" t="s">
        <v>19253</v>
      </c>
      <c r="D9149" t="s">
        <v>19254</v>
      </c>
      <c r="E9149">
        <v>16</v>
      </c>
      <c r="F9149" t="s">
        <v>19255</v>
      </c>
    </row>
    <row r="9150" spans="1:6">
      <c r="A9150" s="2" t="s">
        <v>35997</v>
      </c>
      <c r="B9150">
        <v>661</v>
      </c>
      <c r="C9150" s="2" t="s">
        <v>19253</v>
      </c>
      <c r="D9150" t="s">
        <v>19254</v>
      </c>
      <c r="E9150">
        <v>16</v>
      </c>
      <c r="F9150" t="s">
        <v>19255</v>
      </c>
    </row>
    <row r="9151" spans="1:6">
      <c r="A9151" s="2" t="s">
        <v>35998</v>
      </c>
      <c r="B9151">
        <v>661</v>
      </c>
      <c r="C9151" s="2" t="s">
        <v>19253</v>
      </c>
      <c r="D9151" t="s">
        <v>19254</v>
      </c>
      <c r="E9151">
        <v>16</v>
      </c>
      <c r="F9151" t="s">
        <v>19255</v>
      </c>
    </row>
    <row r="9152" spans="1:6">
      <c r="A9152" s="2" t="s">
        <v>35999</v>
      </c>
      <c r="B9152">
        <v>165</v>
      </c>
      <c r="C9152" s="2" t="s">
        <v>23897</v>
      </c>
      <c r="D9152" t="s">
        <v>24556</v>
      </c>
      <c r="E9152">
        <v>4</v>
      </c>
      <c r="F9152" t="s">
        <v>20400</v>
      </c>
    </row>
    <row r="9153" spans="1:6">
      <c r="A9153" s="2" t="s">
        <v>36000</v>
      </c>
      <c r="B9153">
        <v>164</v>
      </c>
      <c r="C9153" s="2" t="s">
        <v>27194</v>
      </c>
      <c r="D9153" t="s">
        <v>27195</v>
      </c>
      <c r="E9153">
        <v>4</v>
      </c>
      <c r="F9153" t="s">
        <v>27196</v>
      </c>
    </row>
    <row r="9154" spans="1:6">
      <c r="A9154" s="2" t="s">
        <v>36001</v>
      </c>
      <c r="B9154">
        <v>165</v>
      </c>
      <c r="C9154" s="2" t="s">
        <v>23897</v>
      </c>
      <c r="D9154" t="s">
        <v>24556</v>
      </c>
      <c r="E9154">
        <v>4</v>
      </c>
      <c r="F9154" t="s">
        <v>20400</v>
      </c>
    </row>
    <row r="9155" spans="1:6">
      <c r="A9155" s="2" t="s">
        <v>36002</v>
      </c>
      <c r="B9155">
        <v>953</v>
      </c>
      <c r="C9155" s="2" t="s">
        <v>27192</v>
      </c>
      <c r="D9155" t="s">
        <v>22924</v>
      </c>
      <c r="E9155">
        <v>10</v>
      </c>
      <c r="F9155" t="s">
        <v>24229</v>
      </c>
    </row>
    <row r="9156" spans="1:6">
      <c r="A9156" s="2" t="s">
        <v>36003</v>
      </c>
      <c r="B9156">
        <v>164</v>
      </c>
      <c r="C9156" s="2" t="s">
        <v>27194</v>
      </c>
      <c r="D9156" t="s">
        <v>27195</v>
      </c>
      <c r="E9156">
        <v>4</v>
      </c>
      <c r="F9156" t="s">
        <v>27196</v>
      </c>
    </row>
    <row r="9157" spans="1:6">
      <c r="A9157" s="2" t="s">
        <v>36004</v>
      </c>
      <c r="B9157">
        <v>164</v>
      </c>
      <c r="C9157" s="2" t="s">
        <v>20678</v>
      </c>
      <c r="D9157" t="s">
        <v>27238</v>
      </c>
      <c r="E9157">
        <v>4</v>
      </c>
      <c r="F9157" t="s">
        <v>24221</v>
      </c>
    </row>
    <row r="9158" spans="1:6">
      <c r="A9158" s="2" t="s">
        <v>36005</v>
      </c>
      <c r="B9158">
        <v>953</v>
      </c>
      <c r="C9158" s="2" t="s">
        <v>36006</v>
      </c>
      <c r="D9158" t="s">
        <v>22924</v>
      </c>
      <c r="E9158">
        <v>10</v>
      </c>
      <c r="F9158" t="s">
        <v>24229</v>
      </c>
    </row>
    <row r="9159" spans="1:6">
      <c r="A9159" s="2" t="s">
        <v>36007</v>
      </c>
      <c r="B9159">
        <v>165</v>
      </c>
      <c r="C9159" s="2" t="s">
        <v>20769</v>
      </c>
      <c r="D9159" t="s">
        <v>36008</v>
      </c>
      <c r="E9159">
        <v>4</v>
      </c>
      <c r="F9159" t="s">
        <v>25131</v>
      </c>
    </row>
    <row r="9160" spans="1:6">
      <c r="A9160" s="2" t="s">
        <v>36009</v>
      </c>
      <c r="B9160">
        <v>168</v>
      </c>
      <c r="C9160" s="2" t="s">
        <v>30905</v>
      </c>
      <c r="D9160" t="s">
        <v>27911</v>
      </c>
      <c r="E9160">
        <v>4</v>
      </c>
      <c r="F9160" t="s">
        <v>36010</v>
      </c>
    </row>
    <row r="9161" spans="1:6">
      <c r="A9161" s="2" t="s">
        <v>36011</v>
      </c>
      <c r="B9161">
        <v>443</v>
      </c>
      <c r="C9161" s="2" t="s">
        <v>36012</v>
      </c>
      <c r="D9161" t="s">
        <v>21085</v>
      </c>
      <c r="E9161">
        <v>8</v>
      </c>
      <c r="F9161" t="s">
        <v>36013</v>
      </c>
    </row>
    <row r="9162" spans="1:6">
      <c r="A9162" s="2" t="s">
        <v>36014</v>
      </c>
      <c r="B9162">
        <v>551</v>
      </c>
      <c r="C9162" s="2" t="s">
        <v>36015</v>
      </c>
      <c r="D9162" t="s">
        <v>36016</v>
      </c>
      <c r="E9162">
        <v>14</v>
      </c>
      <c r="F9162" t="s">
        <v>36017</v>
      </c>
    </row>
    <row r="9163" spans="1:6">
      <c r="A9163" s="2" t="s">
        <v>36018</v>
      </c>
      <c r="B9163">
        <v>287</v>
      </c>
      <c r="C9163" s="2" t="s">
        <v>36019</v>
      </c>
      <c r="D9163" t="s">
        <v>23902</v>
      </c>
      <c r="E9163">
        <v>7</v>
      </c>
      <c r="F9163" t="s">
        <v>36020</v>
      </c>
    </row>
    <row r="9164" spans="1:6">
      <c r="A9164" s="2" t="s">
        <v>36021</v>
      </c>
      <c r="B9164">
        <v>154</v>
      </c>
      <c r="C9164" s="2" t="s">
        <v>27111</v>
      </c>
      <c r="D9164" t="s">
        <v>19536</v>
      </c>
      <c r="E9164">
        <v>4</v>
      </c>
      <c r="F9164" t="s">
        <v>31740</v>
      </c>
    </row>
    <row r="9165" spans="1:6">
      <c r="A9165" s="2" t="s">
        <v>36022</v>
      </c>
      <c r="B9165">
        <v>312</v>
      </c>
      <c r="C9165" s="2" t="s">
        <v>36023</v>
      </c>
      <c r="D9165" t="s">
        <v>19703</v>
      </c>
      <c r="E9165">
        <v>9</v>
      </c>
      <c r="F9165" t="s">
        <v>19704</v>
      </c>
    </row>
    <row r="9166" spans="1:6">
      <c r="A9166" s="2" t="s">
        <v>36024</v>
      </c>
      <c r="B9166">
        <v>372</v>
      </c>
      <c r="C9166" s="2" t="s">
        <v>20617</v>
      </c>
      <c r="D9166" t="s">
        <v>24510</v>
      </c>
      <c r="E9166">
        <v>9</v>
      </c>
      <c r="F9166" t="s">
        <v>36025</v>
      </c>
    </row>
    <row r="9167" spans="1:6">
      <c r="A9167" s="2" t="s">
        <v>36026</v>
      </c>
      <c r="B9167">
        <v>309</v>
      </c>
      <c r="C9167" s="2" t="s">
        <v>20263</v>
      </c>
      <c r="D9167" t="s">
        <v>20264</v>
      </c>
      <c r="E9167">
        <v>8</v>
      </c>
      <c r="F9167" t="s">
        <v>20265</v>
      </c>
    </row>
    <row r="9168" spans="1:6">
      <c r="A9168" s="2" t="s">
        <v>36027</v>
      </c>
      <c r="B9168">
        <v>290</v>
      </c>
      <c r="C9168" s="2" t="s">
        <v>26730</v>
      </c>
      <c r="D9168" t="s">
        <v>24103</v>
      </c>
      <c r="E9168">
        <v>8</v>
      </c>
      <c r="F9168" t="s">
        <v>36028</v>
      </c>
    </row>
    <row r="9169" spans="1:6">
      <c r="A9169" s="2" t="s">
        <v>36029</v>
      </c>
      <c r="B9169">
        <v>729</v>
      </c>
      <c r="C9169" s="2" t="s">
        <v>36030</v>
      </c>
      <c r="D9169" t="s">
        <v>24803</v>
      </c>
      <c r="E9169">
        <v>16</v>
      </c>
      <c r="F9169" t="s">
        <v>36031</v>
      </c>
    </row>
    <row r="9170" spans="1:6">
      <c r="A9170" s="2" t="s">
        <v>36032</v>
      </c>
      <c r="B9170">
        <v>541</v>
      </c>
      <c r="C9170" s="2" t="s">
        <v>19767</v>
      </c>
      <c r="D9170" t="s">
        <v>19318</v>
      </c>
      <c r="E9170">
        <v>9</v>
      </c>
      <c r="F9170" t="s">
        <v>19319</v>
      </c>
    </row>
    <row r="9171" spans="1:6">
      <c r="A9171" s="2" t="s">
        <v>36033</v>
      </c>
      <c r="B9171">
        <v>296</v>
      </c>
      <c r="C9171" s="2" t="s">
        <v>22712</v>
      </c>
      <c r="D9171" t="s">
        <v>22066</v>
      </c>
      <c r="E9171">
        <v>8</v>
      </c>
      <c r="F9171" t="s">
        <v>36034</v>
      </c>
    </row>
    <row r="9172" spans="1:6">
      <c r="A9172" s="2" t="s">
        <v>36035</v>
      </c>
      <c r="B9172">
        <v>166</v>
      </c>
      <c r="C9172" s="2" t="s">
        <v>36036</v>
      </c>
      <c r="D9172" t="s">
        <v>25506</v>
      </c>
      <c r="E9172">
        <v>4</v>
      </c>
      <c r="F9172" t="s">
        <v>25301</v>
      </c>
    </row>
    <row r="9173" spans="1:6">
      <c r="A9173" s="2" t="s">
        <v>36037</v>
      </c>
      <c r="B9173">
        <v>423</v>
      </c>
      <c r="C9173" s="2" t="s">
        <v>30760</v>
      </c>
      <c r="D9173" t="s">
        <v>36038</v>
      </c>
      <c r="E9173">
        <v>9</v>
      </c>
      <c r="F9173" t="s">
        <v>36039</v>
      </c>
    </row>
    <row r="9174" spans="1:6">
      <c r="A9174" s="2" t="s">
        <v>36040</v>
      </c>
      <c r="B9174">
        <v>303</v>
      </c>
      <c r="C9174" s="2" t="s">
        <v>29897</v>
      </c>
      <c r="D9174" t="s">
        <v>32185</v>
      </c>
      <c r="E9174">
        <v>8</v>
      </c>
      <c r="F9174" t="s">
        <v>36041</v>
      </c>
    </row>
    <row r="9175" spans="1:6">
      <c r="A9175" s="2" t="s">
        <v>36042</v>
      </c>
      <c r="B9175">
        <v>299</v>
      </c>
      <c r="C9175" s="2" t="s">
        <v>27989</v>
      </c>
      <c r="D9175" t="s">
        <v>29232</v>
      </c>
      <c r="E9175">
        <v>8</v>
      </c>
      <c r="F9175" t="s">
        <v>36043</v>
      </c>
    </row>
    <row r="9176" spans="1:6">
      <c r="A9176" s="2" t="s">
        <v>36044</v>
      </c>
      <c r="B9176">
        <v>149</v>
      </c>
      <c r="C9176" s="2" t="s">
        <v>23357</v>
      </c>
      <c r="D9176" t="s">
        <v>19287</v>
      </c>
      <c r="E9176">
        <v>4</v>
      </c>
      <c r="F9176" t="s">
        <v>23358</v>
      </c>
    </row>
    <row r="9177" spans="1:6">
      <c r="A9177" s="2" t="s">
        <v>36045</v>
      </c>
      <c r="B9177">
        <v>542</v>
      </c>
      <c r="C9177" s="2" t="s">
        <v>33877</v>
      </c>
      <c r="D9177" t="s">
        <v>20299</v>
      </c>
      <c r="E9177">
        <v>9</v>
      </c>
      <c r="F9177" t="s">
        <v>20300</v>
      </c>
    </row>
    <row r="9178" spans="1:6">
      <c r="A9178" s="2" t="s">
        <v>36046</v>
      </c>
      <c r="B9178">
        <v>289</v>
      </c>
      <c r="C9178" s="2" t="s">
        <v>35404</v>
      </c>
      <c r="D9178" t="s">
        <v>35405</v>
      </c>
      <c r="E9178">
        <v>8</v>
      </c>
      <c r="F9178" t="s">
        <v>23141</v>
      </c>
    </row>
    <row r="9179" spans="1:6">
      <c r="A9179" s="2" t="s">
        <v>36047</v>
      </c>
      <c r="B9179">
        <v>309</v>
      </c>
      <c r="C9179" s="2" t="s">
        <v>36048</v>
      </c>
      <c r="D9179" t="s">
        <v>29360</v>
      </c>
      <c r="E9179">
        <v>8</v>
      </c>
      <c r="F9179" t="s">
        <v>36049</v>
      </c>
    </row>
    <row r="9180" spans="1:6">
      <c r="A9180" s="2" t="s">
        <v>36050</v>
      </c>
      <c r="B9180">
        <v>293</v>
      </c>
      <c r="C9180" s="2" t="s">
        <v>26405</v>
      </c>
      <c r="D9180" t="s">
        <v>25691</v>
      </c>
      <c r="E9180">
        <v>8</v>
      </c>
      <c r="F9180" t="s">
        <v>25692</v>
      </c>
    </row>
    <row r="9181" spans="1:6">
      <c r="A9181" s="2" t="s">
        <v>36051</v>
      </c>
      <c r="B9181">
        <v>544</v>
      </c>
      <c r="C9181" s="2" t="s">
        <v>19971</v>
      </c>
      <c r="D9181" t="s">
        <v>22866</v>
      </c>
      <c r="E9181">
        <v>9</v>
      </c>
      <c r="F9181" t="s">
        <v>22867</v>
      </c>
    </row>
    <row r="9182" spans="1:6">
      <c r="A9182" s="2" t="s">
        <v>36052</v>
      </c>
      <c r="B9182">
        <v>293</v>
      </c>
      <c r="C9182" s="2" t="s">
        <v>36053</v>
      </c>
      <c r="D9182" t="s">
        <v>22580</v>
      </c>
      <c r="E9182">
        <v>8</v>
      </c>
      <c r="F9182" t="s">
        <v>20323</v>
      </c>
    </row>
    <row r="9183" spans="1:6">
      <c r="A9183" s="2" t="s">
        <v>36054</v>
      </c>
      <c r="B9183">
        <v>551</v>
      </c>
      <c r="C9183" s="2" t="s">
        <v>36055</v>
      </c>
      <c r="D9183" t="s">
        <v>36056</v>
      </c>
      <c r="E9183">
        <v>13</v>
      </c>
      <c r="F9183" t="s">
        <v>19405</v>
      </c>
    </row>
    <row r="9184" spans="1:6">
      <c r="A9184" s="2" t="s">
        <v>36057</v>
      </c>
      <c r="B9184">
        <v>519</v>
      </c>
      <c r="C9184" s="2" t="s">
        <v>24272</v>
      </c>
      <c r="D9184" t="s">
        <v>19378</v>
      </c>
      <c r="E9184">
        <v>9</v>
      </c>
      <c r="F9184" t="s">
        <v>23903</v>
      </c>
    </row>
    <row r="9185" spans="1:6">
      <c r="A9185" s="2" t="s">
        <v>36058</v>
      </c>
      <c r="B9185">
        <v>544</v>
      </c>
      <c r="C9185" s="2" t="s">
        <v>36059</v>
      </c>
      <c r="D9185" t="s">
        <v>24201</v>
      </c>
      <c r="E9185">
        <v>9</v>
      </c>
      <c r="F9185" t="s">
        <v>20328</v>
      </c>
    </row>
    <row r="9186" spans="1:6">
      <c r="A9186" s="2" t="s">
        <v>36060</v>
      </c>
      <c r="B9186">
        <v>544</v>
      </c>
      <c r="C9186" s="2" t="s">
        <v>36061</v>
      </c>
      <c r="D9186" t="s">
        <v>21010</v>
      </c>
      <c r="E9186">
        <v>9</v>
      </c>
      <c r="F9186" t="s">
        <v>20328</v>
      </c>
    </row>
    <row r="9187" spans="1:6">
      <c r="A9187" s="2" t="s">
        <v>36062</v>
      </c>
      <c r="B9187">
        <v>359</v>
      </c>
      <c r="C9187" s="2" t="s">
        <v>36063</v>
      </c>
      <c r="D9187" t="s">
        <v>20150</v>
      </c>
      <c r="E9187">
        <v>10</v>
      </c>
      <c r="F9187" t="s">
        <v>36064</v>
      </c>
    </row>
    <row r="9188" spans="1:6">
      <c r="A9188" s="2" t="s">
        <v>36065</v>
      </c>
      <c r="B9188">
        <v>549</v>
      </c>
      <c r="C9188" s="2" t="s">
        <v>36066</v>
      </c>
      <c r="D9188" t="s">
        <v>24277</v>
      </c>
      <c r="E9188">
        <v>9</v>
      </c>
      <c r="F9188" t="s">
        <v>32303</v>
      </c>
    </row>
    <row r="9189" spans="1:6">
      <c r="A9189" s="2" t="s">
        <v>36067</v>
      </c>
      <c r="B9189">
        <v>797</v>
      </c>
      <c r="C9189" s="2" t="s">
        <v>21179</v>
      </c>
      <c r="D9189" t="s">
        <v>21376</v>
      </c>
      <c r="E9189">
        <v>8</v>
      </c>
      <c r="F9189" t="s">
        <v>36068</v>
      </c>
    </row>
    <row r="9190" spans="1:6">
      <c r="A9190" s="2" t="s">
        <v>36069</v>
      </c>
      <c r="B9190">
        <v>276</v>
      </c>
      <c r="C9190" s="2" t="s">
        <v>19738</v>
      </c>
      <c r="D9190" t="s">
        <v>19739</v>
      </c>
      <c r="E9190">
        <v>8</v>
      </c>
      <c r="F9190" t="s">
        <v>19740</v>
      </c>
    </row>
    <row r="9191" spans="1:6">
      <c r="A9191" s="2" t="s">
        <v>36070</v>
      </c>
      <c r="B9191">
        <v>276</v>
      </c>
      <c r="C9191" s="2" t="s">
        <v>34180</v>
      </c>
      <c r="D9191" t="s">
        <v>36071</v>
      </c>
      <c r="E9191">
        <v>8</v>
      </c>
      <c r="F9191" t="s">
        <v>19740</v>
      </c>
    </row>
    <row r="9192" spans="1:6">
      <c r="A9192" s="2" t="s">
        <v>36072</v>
      </c>
      <c r="B9192">
        <v>289</v>
      </c>
      <c r="C9192" s="2" t="s">
        <v>32471</v>
      </c>
      <c r="D9192" t="s">
        <v>25324</v>
      </c>
      <c r="E9192">
        <v>8</v>
      </c>
      <c r="F9192" t="s">
        <v>22378</v>
      </c>
    </row>
    <row r="9193" spans="1:6">
      <c r="A9193" s="2" t="s">
        <v>36073</v>
      </c>
      <c r="B9193">
        <v>289</v>
      </c>
      <c r="C9193" s="2" t="s">
        <v>33362</v>
      </c>
      <c r="D9193" t="s">
        <v>34842</v>
      </c>
      <c r="E9193">
        <v>8</v>
      </c>
      <c r="F9193" t="s">
        <v>34735</v>
      </c>
    </row>
    <row r="9194" spans="1:6">
      <c r="A9194" s="2" t="s">
        <v>36074</v>
      </c>
      <c r="B9194">
        <v>309</v>
      </c>
      <c r="C9194" s="2" t="s">
        <v>20263</v>
      </c>
      <c r="D9194" t="s">
        <v>20264</v>
      </c>
      <c r="E9194">
        <v>8</v>
      </c>
      <c r="F9194" t="s">
        <v>20265</v>
      </c>
    </row>
    <row r="9195" spans="1:6">
      <c r="A9195" s="2" t="s">
        <v>36075</v>
      </c>
      <c r="B9195">
        <v>289</v>
      </c>
      <c r="C9195" s="2" t="s">
        <v>35049</v>
      </c>
      <c r="D9195" t="s">
        <v>25324</v>
      </c>
      <c r="E9195">
        <v>8</v>
      </c>
      <c r="F9195" t="s">
        <v>22378</v>
      </c>
    </row>
    <row r="9196" spans="1:6">
      <c r="A9196" s="2" t="s">
        <v>36076</v>
      </c>
      <c r="B9196">
        <v>289</v>
      </c>
      <c r="C9196" s="2" t="s">
        <v>33362</v>
      </c>
      <c r="D9196" t="s">
        <v>33484</v>
      </c>
      <c r="E9196">
        <v>8</v>
      </c>
      <c r="F9196" t="s">
        <v>36077</v>
      </c>
    </row>
    <row r="9197" spans="1:6">
      <c r="A9197" s="2" t="s">
        <v>36078</v>
      </c>
      <c r="B9197">
        <v>309</v>
      </c>
      <c r="C9197" s="2" t="s">
        <v>20263</v>
      </c>
      <c r="D9197" t="s">
        <v>20264</v>
      </c>
      <c r="E9197">
        <v>8</v>
      </c>
      <c r="F9197" t="s">
        <v>20265</v>
      </c>
    </row>
    <row r="9198" spans="1:6">
      <c r="A9198" s="2" t="s">
        <v>36079</v>
      </c>
      <c r="B9198">
        <v>289</v>
      </c>
      <c r="C9198" s="2" t="s">
        <v>36080</v>
      </c>
      <c r="D9198" t="s">
        <v>28602</v>
      </c>
      <c r="E9198">
        <v>8</v>
      </c>
      <c r="F9198" t="s">
        <v>28603</v>
      </c>
    </row>
    <row r="9199" spans="1:6">
      <c r="A9199" s="2" t="s">
        <v>36081</v>
      </c>
      <c r="B9199">
        <v>309</v>
      </c>
      <c r="C9199" s="2" t="s">
        <v>20263</v>
      </c>
      <c r="D9199" t="s">
        <v>20264</v>
      </c>
      <c r="E9199">
        <v>8</v>
      </c>
      <c r="F9199" t="s">
        <v>20265</v>
      </c>
    </row>
    <row r="9200" spans="1:6">
      <c r="A9200" s="2" t="s">
        <v>36082</v>
      </c>
      <c r="B9200">
        <v>289</v>
      </c>
      <c r="C9200" s="2" t="s">
        <v>35009</v>
      </c>
      <c r="D9200" t="s">
        <v>25856</v>
      </c>
      <c r="E9200">
        <v>8</v>
      </c>
      <c r="F9200" t="s">
        <v>25857</v>
      </c>
    </row>
    <row r="9201" spans="1:6">
      <c r="A9201" s="2" t="s">
        <v>36083</v>
      </c>
      <c r="B9201">
        <v>309</v>
      </c>
      <c r="C9201" s="2" t="s">
        <v>20263</v>
      </c>
      <c r="D9201" t="s">
        <v>20264</v>
      </c>
      <c r="E9201">
        <v>8</v>
      </c>
      <c r="F9201" t="s">
        <v>20265</v>
      </c>
    </row>
    <row r="9202" spans="1:6">
      <c r="A9202" s="2" t="s">
        <v>36084</v>
      </c>
      <c r="B9202">
        <v>289</v>
      </c>
      <c r="C9202" s="2" t="s">
        <v>33362</v>
      </c>
      <c r="D9202" t="s">
        <v>34842</v>
      </c>
      <c r="E9202">
        <v>8</v>
      </c>
      <c r="F9202" t="s">
        <v>34735</v>
      </c>
    </row>
    <row r="9203" spans="1:6">
      <c r="A9203" s="2" t="s">
        <v>36085</v>
      </c>
      <c r="B9203">
        <v>309</v>
      </c>
      <c r="C9203" s="2" t="s">
        <v>20263</v>
      </c>
      <c r="D9203" t="s">
        <v>20264</v>
      </c>
      <c r="E9203">
        <v>8</v>
      </c>
      <c r="F9203" t="s">
        <v>20265</v>
      </c>
    </row>
    <row r="9204" spans="1:6">
      <c r="A9204" s="2" t="s">
        <v>36086</v>
      </c>
      <c r="B9204">
        <v>289</v>
      </c>
      <c r="C9204" s="2" t="s">
        <v>28666</v>
      </c>
      <c r="D9204" t="s">
        <v>28602</v>
      </c>
      <c r="E9204">
        <v>8</v>
      </c>
      <c r="F9204" t="s">
        <v>28603</v>
      </c>
    </row>
    <row r="9205" spans="1:6">
      <c r="A9205" s="2" t="s">
        <v>36087</v>
      </c>
      <c r="B9205">
        <v>309</v>
      </c>
      <c r="C9205" s="2" t="s">
        <v>20263</v>
      </c>
      <c r="D9205" t="s">
        <v>20264</v>
      </c>
      <c r="E9205">
        <v>8</v>
      </c>
      <c r="F9205" t="s">
        <v>20265</v>
      </c>
    </row>
    <row r="9206" spans="1:6">
      <c r="A9206" s="2" t="s">
        <v>36088</v>
      </c>
      <c r="B9206">
        <v>289</v>
      </c>
      <c r="C9206" s="2" t="s">
        <v>36089</v>
      </c>
      <c r="D9206" t="s">
        <v>25324</v>
      </c>
      <c r="E9206">
        <v>8</v>
      </c>
      <c r="F9206" t="s">
        <v>22378</v>
      </c>
    </row>
    <row r="9207" spans="1:6">
      <c r="A9207" s="2" t="s">
        <v>36090</v>
      </c>
      <c r="B9207">
        <v>309</v>
      </c>
      <c r="C9207" s="2" t="s">
        <v>20263</v>
      </c>
      <c r="D9207" t="s">
        <v>20264</v>
      </c>
      <c r="E9207">
        <v>8</v>
      </c>
      <c r="F9207" t="s">
        <v>20265</v>
      </c>
    </row>
    <row r="9208" spans="1:6">
      <c r="A9208" s="2" t="s">
        <v>36091</v>
      </c>
      <c r="B9208">
        <v>309</v>
      </c>
      <c r="C9208" s="2" t="s">
        <v>20263</v>
      </c>
      <c r="D9208" t="s">
        <v>20264</v>
      </c>
      <c r="E9208">
        <v>8</v>
      </c>
      <c r="F9208" t="s">
        <v>20265</v>
      </c>
    </row>
    <row r="9209" spans="1:6">
      <c r="A9209" s="2" t="s">
        <v>36092</v>
      </c>
      <c r="B9209">
        <v>289</v>
      </c>
      <c r="C9209" s="2" t="s">
        <v>35049</v>
      </c>
      <c r="D9209" t="s">
        <v>25324</v>
      </c>
      <c r="E9209">
        <v>8</v>
      </c>
      <c r="F9209" t="s">
        <v>22378</v>
      </c>
    </row>
    <row r="9210" spans="1:6">
      <c r="A9210" s="2" t="s">
        <v>36093</v>
      </c>
      <c r="B9210">
        <v>289</v>
      </c>
      <c r="C9210" s="2" t="s">
        <v>36094</v>
      </c>
      <c r="D9210" t="s">
        <v>22554</v>
      </c>
      <c r="E9210">
        <v>8</v>
      </c>
      <c r="F9210" t="s">
        <v>36095</v>
      </c>
    </row>
    <row r="9211" spans="1:6">
      <c r="A9211" s="2" t="s">
        <v>36096</v>
      </c>
      <c r="B9211">
        <v>309</v>
      </c>
      <c r="C9211" s="2" t="s">
        <v>19992</v>
      </c>
      <c r="D9211" t="s">
        <v>20264</v>
      </c>
      <c r="E9211">
        <v>8</v>
      </c>
      <c r="F9211" t="s">
        <v>20265</v>
      </c>
    </row>
    <row r="9212" spans="1:6">
      <c r="A9212" s="2" t="s">
        <v>36097</v>
      </c>
      <c r="B9212">
        <v>515</v>
      </c>
      <c r="C9212" s="2" t="s">
        <v>36098</v>
      </c>
      <c r="D9212" t="s">
        <v>32847</v>
      </c>
      <c r="E9212">
        <v>6</v>
      </c>
      <c r="F9212" t="s">
        <v>36099</v>
      </c>
    </row>
    <row r="9213" spans="1:6">
      <c r="A9213" s="2" t="s">
        <v>36100</v>
      </c>
      <c r="B9213">
        <v>289</v>
      </c>
      <c r="C9213" s="2" t="s">
        <v>31111</v>
      </c>
      <c r="D9213" t="s">
        <v>21352</v>
      </c>
      <c r="E9213">
        <v>8</v>
      </c>
      <c r="F9213" t="s">
        <v>22378</v>
      </c>
    </row>
    <row r="9214" spans="1:6">
      <c r="A9214" s="2" t="s">
        <v>36101</v>
      </c>
      <c r="B9214">
        <v>309</v>
      </c>
      <c r="C9214" s="2" t="s">
        <v>20263</v>
      </c>
      <c r="D9214" t="s">
        <v>20264</v>
      </c>
      <c r="E9214">
        <v>8</v>
      </c>
      <c r="F9214" t="s">
        <v>20265</v>
      </c>
    </row>
    <row r="9215" spans="1:6">
      <c r="A9215" s="2" t="s">
        <v>36102</v>
      </c>
      <c r="B9215">
        <v>429</v>
      </c>
      <c r="C9215" s="2" t="s">
        <v>19419</v>
      </c>
      <c r="D9215" t="s">
        <v>30922</v>
      </c>
      <c r="E9215">
        <v>8</v>
      </c>
      <c r="F9215" t="s">
        <v>36103</v>
      </c>
    </row>
    <row r="9216" spans="1:6">
      <c r="A9216" s="2" t="s">
        <v>36104</v>
      </c>
      <c r="B9216">
        <v>559</v>
      </c>
      <c r="C9216" s="2" t="s">
        <v>19608</v>
      </c>
      <c r="D9216" t="s">
        <v>19609</v>
      </c>
      <c r="E9216">
        <v>9</v>
      </c>
      <c r="F9216" t="s">
        <v>19610</v>
      </c>
    </row>
    <row r="9217" spans="1:6">
      <c r="A9217" s="2" t="s">
        <v>36105</v>
      </c>
      <c r="B9217">
        <v>289</v>
      </c>
      <c r="C9217" s="2" t="s">
        <v>30511</v>
      </c>
      <c r="D9217" t="s">
        <v>19993</v>
      </c>
      <c r="E9217">
        <v>8</v>
      </c>
      <c r="F9217" t="s">
        <v>22474</v>
      </c>
    </row>
    <row r="9218" spans="1:6">
      <c r="A9218" s="2" t="s">
        <v>36106</v>
      </c>
      <c r="B9218">
        <v>289</v>
      </c>
      <c r="C9218" s="2" t="s">
        <v>35049</v>
      </c>
      <c r="D9218" t="s">
        <v>25324</v>
      </c>
      <c r="E9218">
        <v>8</v>
      </c>
      <c r="F9218" t="s">
        <v>22378</v>
      </c>
    </row>
    <row r="9219" spans="1:6">
      <c r="A9219" s="2" t="s">
        <v>36107</v>
      </c>
      <c r="B9219">
        <v>289</v>
      </c>
      <c r="C9219" s="2" t="s">
        <v>35274</v>
      </c>
      <c r="D9219" t="s">
        <v>35275</v>
      </c>
      <c r="E9219">
        <v>8</v>
      </c>
      <c r="F9219" t="s">
        <v>21739</v>
      </c>
    </row>
    <row r="9220" spans="1:6">
      <c r="A9220" s="2" t="s">
        <v>36108</v>
      </c>
      <c r="B9220">
        <v>542</v>
      </c>
      <c r="C9220" s="2" t="s">
        <v>24460</v>
      </c>
      <c r="D9220" t="s">
        <v>20299</v>
      </c>
      <c r="E9220">
        <v>9</v>
      </c>
      <c r="F9220" t="s">
        <v>20300</v>
      </c>
    </row>
    <row r="9221" spans="1:6">
      <c r="A9221" s="2" t="s">
        <v>36109</v>
      </c>
      <c r="B9221">
        <v>313</v>
      </c>
      <c r="C9221" s="2" t="s">
        <v>29363</v>
      </c>
      <c r="D9221" t="s">
        <v>36110</v>
      </c>
      <c r="E9221">
        <v>7</v>
      </c>
      <c r="F9221" t="s">
        <v>36111</v>
      </c>
    </row>
    <row r="9222" spans="1:6">
      <c r="A9222" s="2" t="s">
        <v>36112</v>
      </c>
      <c r="B9222">
        <v>310</v>
      </c>
      <c r="C9222" s="2" t="s">
        <v>19831</v>
      </c>
      <c r="D9222" t="s">
        <v>19832</v>
      </c>
      <c r="E9222">
        <v>8</v>
      </c>
      <c r="F9222" t="s">
        <v>19555</v>
      </c>
    </row>
    <row r="9223" spans="1:6">
      <c r="A9223" s="2" t="s">
        <v>36113</v>
      </c>
      <c r="B9223">
        <v>152</v>
      </c>
      <c r="C9223" s="2" t="s">
        <v>19675</v>
      </c>
      <c r="D9223" t="s">
        <v>19676</v>
      </c>
      <c r="E9223">
        <v>4</v>
      </c>
      <c r="F9223" t="s">
        <v>19460</v>
      </c>
    </row>
    <row r="9224" spans="1:6">
      <c r="A9224" s="2" t="s">
        <v>36114</v>
      </c>
      <c r="B9224">
        <v>289</v>
      </c>
      <c r="C9224" s="2" t="s">
        <v>23811</v>
      </c>
      <c r="D9224" t="s">
        <v>32885</v>
      </c>
      <c r="E9224">
        <v>8</v>
      </c>
      <c r="F9224" t="s">
        <v>22474</v>
      </c>
    </row>
    <row r="9225" spans="1:6">
      <c r="A9225" s="2" t="s">
        <v>36115</v>
      </c>
      <c r="B9225">
        <v>289</v>
      </c>
      <c r="C9225" s="2" t="s">
        <v>30511</v>
      </c>
      <c r="D9225" t="s">
        <v>19993</v>
      </c>
      <c r="E9225">
        <v>8</v>
      </c>
      <c r="F9225" t="s">
        <v>22474</v>
      </c>
    </row>
    <row r="9226" spans="1:6">
      <c r="A9226" s="2" t="s">
        <v>36116</v>
      </c>
      <c r="B9226">
        <v>289</v>
      </c>
      <c r="C9226" s="2" t="s">
        <v>23811</v>
      </c>
      <c r="D9226" t="s">
        <v>32885</v>
      </c>
      <c r="E9226">
        <v>8</v>
      </c>
      <c r="F9226" t="s">
        <v>22474</v>
      </c>
    </row>
    <row r="9227" spans="1:6">
      <c r="A9227" s="2" t="s">
        <v>36117</v>
      </c>
      <c r="B9227">
        <v>293</v>
      </c>
      <c r="C9227" s="2" t="s">
        <v>36118</v>
      </c>
      <c r="D9227" t="s">
        <v>36119</v>
      </c>
      <c r="E9227">
        <v>8</v>
      </c>
      <c r="F9227" t="s">
        <v>20323</v>
      </c>
    </row>
    <row r="9228" spans="1:6">
      <c r="A9228" s="2" t="s">
        <v>36120</v>
      </c>
      <c r="B9228">
        <v>289</v>
      </c>
      <c r="C9228" s="2" t="s">
        <v>33362</v>
      </c>
      <c r="D9228" t="s">
        <v>34842</v>
      </c>
      <c r="E9228">
        <v>8</v>
      </c>
      <c r="F9228" t="s">
        <v>34735</v>
      </c>
    </row>
    <row r="9229" spans="1:6">
      <c r="A9229" s="2" t="s">
        <v>36121</v>
      </c>
      <c r="B9229">
        <v>309</v>
      </c>
      <c r="C9229" s="2" t="s">
        <v>20263</v>
      </c>
      <c r="D9229" t="s">
        <v>20264</v>
      </c>
      <c r="E9229">
        <v>8</v>
      </c>
      <c r="F9229" t="s">
        <v>20265</v>
      </c>
    </row>
    <row r="9230" spans="1:6">
      <c r="A9230" s="2" t="s">
        <v>36122</v>
      </c>
      <c r="B9230">
        <v>150</v>
      </c>
      <c r="C9230" s="2" t="s">
        <v>31690</v>
      </c>
      <c r="D9230" t="s">
        <v>31056</v>
      </c>
      <c r="E9230">
        <v>4</v>
      </c>
      <c r="F9230" t="s">
        <v>36123</v>
      </c>
    </row>
    <row r="9231" spans="1:6">
      <c r="A9231" s="2" t="s">
        <v>36124</v>
      </c>
      <c r="B9231">
        <v>140</v>
      </c>
      <c r="C9231" s="2" t="s">
        <v>36125</v>
      </c>
      <c r="D9231" t="s">
        <v>23323</v>
      </c>
      <c r="E9231">
        <v>4</v>
      </c>
      <c r="F9231" t="s">
        <v>36126</v>
      </c>
    </row>
    <row r="9232" spans="1:6">
      <c r="A9232" s="2" t="s">
        <v>36127</v>
      </c>
      <c r="B9232">
        <v>143</v>
      </c>
      <c r="C9232" s="2" t="s">
        <v>36128</v>
      </c>
      <c r="D9232" t="s">
        <v>34042</v>
      </c>
      <c r="E9232">
        <v>4</v>
      </c>
      <c r="F9232" t="s">
        <v>24524</v>
      </c>
    </row>
    <row r="9233" spans="1:6">
      <c r="A9233" s="2" t="s">
        <v>36129</v>
      </c>
      <c r="B9233">
        <v>289</v>
      </c>
      <c r="C9233" s="2" t="s">
        <v>30511</v>
      </c>
      <c r="D9233" t="s">
        <v>19993</v>
      </c>
      <c r="E9233">
        <v>8</v>
      </c>
      <c r="F9233" t="s">
        <v>22474</v>
      </c>
    </row>
    <row r="9234" spans="1:6">
      <c r="A9234" s="2" t="s">
        <v>36130</v>
      </c>
      <c r="B9234">
        <v>289</v>
      </c>
      <c r="C9234" s="2" t="s">
        <v>31111</v>
      </c>
      <c r="D9234" t="s">
        <v>21352</v>
      </c>
      <c r="E9234">
        <v>8</v>
      </c>
      <c r="F9234" t="s">
        <v>22378</v>
      </c>
    </row>
    <row r="9235" spans="1:6">
      <c r="A9235" s="2" t="s">
        <v>36131</v>
      </c>
      <c r="B9235">
        <v>674</v>
      </c>
      <c r="C9235" s="2" t="s">
        <v>20102</v>
      </c>
      <c r="D9235" t="s">
        <v>20103</v>
      </c>
      <c r="E9235">
        <v>16</v>
      </c>
      <c r="F9235" t="s">
        <v>20104</v>
      </c>
    </row>
    <row r="9236" spans="1:6">
      <c r="A9236" s="2" t="s">
        <v>36132</v>
      </c>
      <c r="B9236">
        <v>351</v>
      </c>
      <c r="C9236" s="2" t="s">
        <v>20098</v>
      </c>
      <c r="D9236" t="s">
        <v>20099</v>
      </c>
      <c r="E9236">
        <v>9</v>
      </c>
      <c r="F9236" t="s">
        <v>20100</v>
      </c>
    </row>
    <row r="9237" spans="1:6">
      <c r="A9237" s="2" t="s">
        <v>36133</v>
      </c>
      <c r="B9237">
        <v>403</v>
      </c>
      <c r="C9237" s="2" t="s">
        <v>36134</v>
      </c>
      <c r="D9237" t="s">
        <v>36135</v>
      </c>
      <c r="E9237">
        <v>10</v>
      </c>
      <c r="F9237" t="s">
        <v>36136</v>
      </c>
    </row>
    <row r="9238" spans="1:6">
      <c r="A9238" s="2" t="s">
        <v>36137</v>
      </c>
      <c r="B9238">
        <v>635</v>
      </c>
      <c r="C9238" s="2" t="s">
        <v>20110</v>
      </c>
      <c r="D9238" t="s">
        <v>20111</v>
      </c>
      <c r="E9238">
        <v>14</v>
      </c>
      <c r="F9238" t="s">
        <v>20112</v>
      </c>
    </row>
    <row r="9239" spans="1:6">
      <c r="A9239" s="2" t="s">
        <v>36138</v>
      </c>
      <c r="B9239">
        <v>127</v>
      </c>
      <c r="C9239" s="2" t="s">
        <v>19453</v>
      </c>
      <c r="D9239" t="s">
        <v>19409</v>
      </c>
      <c r="E9239">
        <v>3</v>
      </c>
      <c r="F9239" t="s">
        <v>36139</v>
      </c>
    </row>
    <row r="9240" spans="1:6">
      <c r="A9240" s="2" t="s">
        <v>36140</v>
      </c>
      <c r="B9240">
        <v>291</v>
      </c>
      <c r="C9240" s="2" t="s">
        <v>36094</v>
      </c>
      <c r="D9240" t="s">
        <v>24014</v>
      </c>
      <c r="E9240">
        <v>8</v>
      </c>
      <c r="F9240" t="s">
        <v>24015</v>
      </c>
    </row>
    <row r="9241" spans="1:6">
      <c r="A9241" s="2" t="s">
        <v>36141</v>
      </c>
      <c r="B9241">
        <v>541</v>
      </c>
      <c r="C9241" s="2" t="s">
        <v>19765</v>
      </c>
      <c r="D9241" t="s">
        <v>19356</v>
      </c>
      <c r="E9241">
        <v>9</v>
      </c>
      <c r="F9241" t="s">
        <v>19319</v>
      </c>
    </row>
    <row r="9242" spans="1:6">
      <c r="A9242" s="2" t="s">
        <v>36142</v>
      </c>
      <c r="B9242">
        <v>291</v>
      </c>
      <c r="C9242" s="2" t="s">
        <v>32546</v>
      </c>
      <c r="D9242" t="s">
        <v>19544</v>
      </c>
      <c r="E9242">
        <v>8</v>
      </c>
      <c r="F9242" t="s">
        <v>31069</v>
      </c>
    </row>
    <row r="9243" spans="1:6">
      <c r="A9243" s="2" t="s">
        <v>36143</v>
      </c>
      <c r="B9243">
        <v>148</v>
      </c>
      <c r="C9243" s="2" t="s">
        <v>19290</v>
      </c>
      <c r="D9243" t="s">
        <v>19291</v>
      </c>
      <c r="E9243">
        <v>4</v>
      </c>
      <c r="F9243" t="s">
        <v>19292</v>
      </c>
    </row>
    <row r="9244" spans="1:6">
      <c r="A9244" s="2" t="s">
        <v>36144</v>
      </c>
      <c r="B9244">
        <v>150</v>
      </c>
      <c r="C9244" s="2" t="s">
        <v>19298</v>
      </c>
      <c r="D9244" t="s">
        <v>19287</v>
      </c>
      <c r="E9244">
        <v>4</v>
      </c>
      <c r="F9244" t="s">
        <v>19288</v>
      </c>
    </row>
    <row r="9245" spans="1:6">
      <c r="A9245" s="2" t="s">
        <v>36145</v>
      </c>
      <c r="B9245">
        <v>302</v>
      </c>
      <c r="C9245" s="2" t="s">
        <v>22574</v>
      </c>
      <c r="D9245" t="s">
        <v>30829</v>
      </c>
      <c r="E9245">
        <v>7</v>
      </c>
      <c r="F9245" t="s">
        <v>30830</v>
      </c>
    </row>
    <row r="9246" spans="1:6">
      <c r="A9246" s="2" t="s">
        <v>36146</v>
      </c>
      <c r="B9246">
        <v>298</v>
      </c>
      <c r="C9246" s="2" t="s">
        <v>36147</v>
      </c>
      <c r="D9246" t="s">
        <v>20979</v>
      </c>
      <c r="E9246">
        <v>8</v>
      </c>
      <c r="F9246" t="s">
        <v>36148</v>
      </c>
    </row>
    <row r="9247" spans="1:6">
      <c r="A9247" s="2" t="s">
        <v>36149</v>
      </c>
      <c r="B9247">
        <v>537</v>
      </c>
      <c r="C9247" s="2" t="s">
        <v>24526</v>
      </c>
      <c r="D9247" t="s">
        <v>22866</v>
      </c>
      <c r="E9247">
        <v>9</v>
      </c>
      <c r="F9247" t="s">
        <v>36150</v>
      </c>
    </row>
    <row r="9248" spans="1:6">
      <c r="A9248" s="2" t="s">
        <v>36151</v>
      </c>
      <c r="B9248">
        <v>80</v>
      </c>
      <c r="C9248" s="2" t="s">
        <v>36152</v>
      </c>
      <c r="D9248" t="s">
        <v>23824</v>
      </c>
      <c r="E9248">
        <v>2</v>
      </c>
      <c r="F9248" t="s">
        <v>36153</v>
      </c>
    </row>
    <row r="9249" spans="1:6">
      <c r="A9249" s="2" t="s">
        <v>36154</v>
      </c>
      <c r="B9249">
        <v>532</v>
      </c>
      <c r="C9249" s="2" t="s">
        <v>36155</v>
      </c>
      <c r="D9249" t="s">
        <v>24201</v>
      </c>
      <c r="E9249">
        <v>9</v>
      </c>
      <c r="F9249" t="s">
        <v>36156</v>
      </c>
    </row>
    <row r="9250" spans="1:6">
      <c r="A9250" s="2" t="s">
        <v>36157</v>
      </c>
      <c r="B9250">
        <v>536</v>
      </c>
      <c r="C9250" s="2" t="s">
        <v>23504</v>
      </c>
      <c r="D9250" t="s">
        <v>20004</v>
      </c>
      <c r="E9250">
        <v>9</v>
      </c>
      <c r="F9250" t="s">
        <v>36158</v>
      </c>
    </row>
    <row r="9251" spans="1:6">
      <c r="A9251" s="2" t="s">
        <v>36159</v>
      </c>
      <c r="B9251">
        <v>156</v>
      </c>
      <c r="C9251" s="2" t="s">
        <v>26190</v>
      </c>
      <c r="D9251" t="s">
        <v>23606</v>
      </c>
      <c r="E9251">
        <v>4</v>
      </c>
      <c r="F9251" t="s">
        <v>36160</v>
      </c>
    </row>
    <row r="9252" spans="1:6">
      <c r="A9252" s="2" t="s">
        <v>36161</v>
      </c>
      <c r="B9252">
        <v>361</v>
      </c>
      <c r="C9252" s="2" t="s">
        <v>36162</v>
      </c>
      <c r="D9252" t="s">
        <v>33066</v>
      </c>
      <c r="E9252">
        <v>10</v>
      </c>
      <c r="F9252" t="s">
        <v>36163</v>
      </c>
    </row>
    <row r="9253" spans="1:6">
      <c r="A9253" s="2" t="s">
        <v>36164</v>
      </c>
      <c r="B9253">
        <v>542</v>
      </c>
      <c r="C9253" s="2" t="s">
        <v>36165</v>
      </c>
      <c r="D9253" t="s">
        <v>21361</v>
      </c>
      <c r="E9253">
        <v>9</v>
      </c>
      <c r="F9253" t="s">
        <v>36166</v>
      </c>
    </row>
    <row r="9254" spans="1:6">
      <c r="A9254" s="2" t="s">
        <v>36167</v>
      </c>
      <c r="B9254">
        <v>672</v>
      </c>
      <c r="C9254" s="2" t="s">
        <v>36168</v>
      </c>
      <c r="D9254" t="s">
        <v>36169</v>
      </c>
      <c r="E9254">
        <v>16</v>
      </c>
      <c r="F9254" t="s">
        <v>31672</v>
      </c>
    </row>
    <row r="9255" spans="1:6">
      <c r="A9255" s="2" t="s">
        <v>36170</v>
      </c>
      <c r="B9255">
        <v>677</v>
      </c>
      <c r="C9255" s="2" t="s">
        <v>36171</v>
      </c>
      <c r="D9255" t="s">
        <v>31669</v>
      </c>
      <c r="E9255">
        <v>16</v>
      </c>
      <c r="F9255" t="s">
        <v>28427</v>
      </c>
    </row>
    <row r="9256" spans="1:6">
      <c r="A9256" s="2" t="s">
        <v>36172</v>
      </c>
      <c r="B9256">
        <v>315</v>
      </c>
      <c r="C9256" s="2" t="s">
        <v>21160</v>
      </c>
      <c r="D9256" t="s">
        <v>23536</v>
      </c>
      <c r="E9256">
        <v>9</v>
      </c>
      <c r="F9256" t="s">
        <v>31666</v>
      </c>
    </row>
    <row r="9257" spans="1:6">
      <c r="A9257" s="2" t="s">
        <v>36173</v>
      </c>
      <c r="B9257">
        <v>289</v>
      </c>
      <c r="C9257" s="2" t="s">
        <v>30543</v>
      </c>
      <c r="D9257" t="s">
        <v>25820</v>
      </c>
      <c r="E9257">
        <v>8</v>
      </c>
      <c r="F9257" t="s">
        <v>36174</v>
      </c>
    </row>
    <row r="9258" spans="1:6">
      <c r="A9258" s="2" t="s">
        <v>36175</v>
      </c>
      <c r="B9258">
        <v>289</v>
      </c>
      <c r="C9258" s="2" t="s">
        <v>23811</v>
      </c>
      <c r="D9258" t="s">
        <v>32885</v>
      </c>
      <c r="E9258">
        <v>8</v>
      </c>
      <c r="F9258" t="s">
        <v>22474</v>
      </c>
    </row>
    <row r="9259" spans="1:6">
      <c r="A9259" s="2" t="s">
        <v>36176</v>
      </c>
      <c r="B9259">
        <v>289</v>
      </c>
      <c r="C9259" s="2" t="s">
        <v>28666</v>
      </c>
      <c r="D9259" t="s">
        <v>28602</v>
      </c>
      <c r="E9259">
        <v>8</v>
      </c>
      <c r="F9259" t="s">
        <v>28603</v>
      </c>
    </row>
    <row r="9260" spans="1:6">
      <c r="A9260" s="2" t="s">
        <v>36177</v>
      </c>
      <c r="B9260">
        <v>309</v>
      </c>
      <c r="C9260" s="2" t="s">
        <v>20263</v>
      </c>
      <c r="D9260" t="s">
        <v>20264</v>
      </c>
      <c r="E9260">
        <v>8</v>
      </c>
      <c r="F9260" t="s">
        <v>20265</v>
      </c>
    </row>
    <row r="9261" spans="1:6">
      <c r="A9261" s="2" t="s">
        <v>36178</v>
      </c>
      <c r="B9261">
        <v>293</v>
      </c>
      <c r="C9261" s="2" t="s">
        <v>36179</v>
      </c>
      <c r="D9261" t="s">
        <v>26457</v>
      </c>
      <c r="E9261">
        <v>8</v>
      </c>
      <c r="F9261" t="s">
        <v>20323</v>
      </c>
    </row>
    <row r="9262" spans="1:6">
      <c r="A9262" s="2" t="s">
        <v>36180</v>
      </c>
      <c r="B9262">
        <v>289</v>
      </c>
      <c r="C9262" s="2" t="s">
        <v>20871</v>
      </c>
      <c r="D9262" t="s">
        <v>21832</v>
      </c>
      <c r="E9262">
        <v>8</v>
      </c>
      <c r="F9262" t="s">
        <v>22474</v>
      </c>
    </row>
    <row r="9263" spans="1:6">
      <c r="A9263" s="2" t="s">
        <v>36181</v>
      </c>
      <c r="B9263">
        <v>289</v>
      </c>
      <c r="C9263" s="2" t="s">
        <v>36182</v>
      </c>
      <c r="D9263" t="s">
        <v>28602</v>
      </c>
      <c r="E9263">
        <v>8</v>
      </c>
      <c r="F9263" t="s">
        <v>28603</v>
      </c>
    </row>
    <row r="9264" spans="1:6">
      <c r="A9264" s="2" t="s">
        <v>36183</v>
      </c>
      <c r="B9264">
        <v>309</v>
      </c>
      <c r="C9264" s="2" t="s">
        <v>34035</v>
      </c>
      <c r="D9264" t="s">
        <v>26098</v>
      </c>
      <c r="E9264">
        <v>8</v>
      </c>
      <c r="F9264" t="s">
        <v>29933</v>
      </c>
    </row>
    <row r="9265" spans="1:6">
      <c r="A9265" s="2" t="s">
        <v>36184</v>
      </c>
      <c r="B9265">
        <v>289</v>
      </c>
      <c r="C9265" s="2" t="s">
        <v>36185</v>
      </c>
      <c r="D9265" t="s">
        <v>21738</v>
      </c>
      <c r="E9265">
        <v>8</v>
      </c>
      <c r="F9265" t="s">
        <v>25857</v>
      </c>
    </row>
    <row r="9266" spans="1:6">
      <c r="A9266" s="2" t="s">
        <v>36186</v>
      </c>
      <c r="B9266">
        <v>309</v>
      </c>
      <c r="C9266" s="2" t="s">
        <v>20263</v>
      </c>
      <c r="D9266" t="s">
        <v>20264</v>
      </c>
      <c r="E9266">
        <v>8</v>
      </c>
      <c r="F9266" t="s">
        <v>20265</v>
      </c>
    </row>
    <row r="9267" spans="1:6">
      <c r="A9267" s="2" t="s">
        <v>36187</v>
      </c>
      <c r="B9267">
        <v>289</v>
      </c>
      <c r="C9267" s="2" t="s">
        <v>35049</v>
      </c>
      <c r="D9267" t="s">
        <v>25324</v>
      </c>
      <c r="E9267">
        <v>8</v>
      </c>
      <c r="F9267" t="s">
        <v>22378</v>
      </c>
    </row>
    <row r="9268" spans="1:6">
      <c r="A9268" s="2" t="s">
        <v>36188</v>
      </c>
      <c r="B9268">
        <v>309</v>
      </c>
      <c r="C9268" s="2" t="s">
        <v>20263</v>
      </c>
      <c r="D9268" t="s">
        <v>20264</v>
      </c>
      <c r="E9268">
        <v>8</v>
      </c>
      <c r="F9268" t="s">
        <v>20265</v>
      </c>
    </row>
    <row r="9269" spans="1:6">
      <c r="A9269" s="2" t="s">
        <v>36189</v>
      </c>
      <c r="B9269">
        <v>289</v>
      </c>
      <c r="C9269" s="2" t="s">
        <v>23811</v>
      </c>
      <c r="D9269" t="s">
        <v>32885</v>
      </c>
      <c r="E9269">
        <v>8</v>
      </c>
      <c r="F9269" t="s">
        <v>22474</v>
      </c>
    </row>
    <row r="9270" spans="1:6">
      <c r="A9270" s="2" t="s">
        <v>36190</v>
      </c>
      <c r="B9270">
        <v>166</v>
      </c>
      <c r="C9270" s="2" t="s">
        <v>19321</v>
      </c>
      <c r="D9270" t="s">
        <v>29709</v>
      </c>
      <c r="E9270">
        <v>4</v>
      </c>
      <c r="F9270" t="s">
        <v>29710</v>
      </c>
    </row>
    <row r="9271" spans="1:6">
      <c r="A9271" s="2" t="s">
        <v>36191</v>
      </c>
      <c r="B9271">
        <v>289</v>
      </c>
      <c r="C9271" s="2" t="s">
        <v>33362</v>
      </c>
      <c r="D9271" t="s">
        <v>34842</v>
      </c>
      <c r="E9271">
        <v>8</v>
      </c>
      <c r="F9271" t="s">
        <v>34735</v>
      </c>
    </row>
    <row r="9272" spans="1:6">
      <c r="A9272" s="2" t="s">
        <v>36192</v>
      </c>
      <c r="B9272">
        <v>293</v>
      </c>
      <c r="C9272" s="2" t="s">
        <v>36193</v>
      </c>
      <c r="D9272" t="s">
        <v>24014</v>
      </c>
      <c r="E9272">
        <v>8</v>
      </c>
      <c r="F9272" t="s">
        <v>20323</v>
      </c>
    </row>
    <row r="9273" spans="1:6">
      <c r="A9273" s="2" t="s">
        <v>36194</v>
      </c>
      <c r="B9273">
        <v>309</v>
      </c>
      <c r="C9273" s="2" t="s">
        <v>20263</v>
      </c>
      <c r="D9273" t="s">
        <v>20264</v>
      </c>
      <c r="E9273">
        <v>8</v>
      </c>
      <c r="F9273" t="s">
        <v>20265</v>
      </c>
    </row>
    <row r="9274" spans="1:6">
      <c r="A9274" s="2" t="s">
        <v>36195</v>
      </c>
      <c r="B9274">
        <v>290</v>
      </c>
      <c r="C9274" s="2" t="s">
        <v>36196</v>
      </c>
      <c r="D9274" t="s">
        <v>22066</v>
      </c>
      <c r="E9274">
        <v>8</v>
      </c>
      <c r="F9274" t="s">
        <v>36197</v>
      </c>
    </row>
    <row r="9275" spans="1:6">
      <c r="A9275" s="2" t="s">
        <v>36198</v>
      </c>
      <c r="B9275">
        <v>309</v>
      </c>
      <c r="C9275" s="2" t="s">
        <v>20263</v>
      </c>
      <c r="D9275" t="s">
        <v>20264</v>
      </c>
      <c r="E9275">
        <v>8</v>
      </c>
      <c r="F9275" t="s">
        <v>20265</v>
      </c>
    </row>
    <row r="9276" spans="1:6">
      <c r="A9276" s="2" t="s">
        <v>36199</v>
      </c>
      <c r="B9276">
        <v>289</v>
      </c>
      <c r="C9276" s="2" t="s">
        <v>31111</v>
      </c>
      <c r="D9276" t="s">
        <v>21352</v>
      </c>
      <c r="E9276">
        <v>8</v>
      </c>
      <c r="F9276" t="s">
        <v>22378</v>
      </c>
    </row>
    <row r="9277" spans="1:6">
      <c r="A9277" s="2" t="s">
        <v>36200</v>
      </c>
      <c r="B9277">
        <v>289</v>
      </c>
      <c r="C9277" s="2" t="s">
        <v>36201</v>
      </c>
      <c r="D9277" t="s">
        <v>27839</v>
      </c>
      <c r="E9277">
        <v>8</v>
      </c>
      <c r="F9277" t="s">
        <v>25857</v>
      </c>
    </row>
    <row r="9278" spans="1:6">
      <c r="A9278" s="2" t="s">
        <v>36202</v>
      </c>
      <c r="B9278">
        <v>309</v>
      </c>
      <c r="C9278" s="2" t="s">
        <v>20263</v>
      </c>
      <c r="D9278" t="s">
        <v>20264</v>
      </c>
      <c r="E9278">
        <v>8</v>
      </c>
      <c r="F9278" t="s">
        <v>20265</v>
      </c>
    </row>
    <row r="9279" spans="1:6">
      <c r="A9279" s="2" t="s">
        <v>36203</v>
      </c>
      <c r="B9279">
        <v>290</v>
      </c>
      <c r="C9279" s="2" t="s">
        <v>30374</v>
      </c>
      <c r="D9279" t="s">
        <v>26139</v>
      </c>
      <c r="E9279">
        <v>8</v>
      </c>
      <c r="F9279" t="s">
        <v>26140</v>
      </c>
    </row>
    <row r="9280" spans="1:6">
      <c r="A9280" s="2" t="s">
        <v>36204</v>
      </c>
      <c r="B9280">
        <v>309</v>
      </c>
      <c r="C9280" s="2" t="s">
        <v>19543</v>
      </c>
      <c r="D9280" t="s">
        <v>21509</v>
      </c>
      <c r="E9280">
        <v>8</v>
      </c>
      <c r="F9280" t="s">
        <v>21510</v>
      </c>
    </row>
    <row r="9281" spans="1:6">
      <c r="A9281" s="2" t="s">
        <v>36205</v>
      </c>
      <c r="B9281">
        <v>150</v>
      </c>
      <c r="C9281" s="2" t="s">
        <v>19286</v>
      </c>
      <c r="D9281" t="s">
        <v>19287</v>
      </c>
      <c r="E9281">
        <v>4</v>
      </c>
      <c r="F9281" t="s">
        <v>19288</v>
      </c>
    </row>
    <row r="9282" spans="1:6">
      <c r="A9282" s="2" t="s">
        <v>36206</v>
      </c>
      <c r="B9282">
        <v>150</v>
      </c>
      <c r="C9282" s="2" t="s">
        <v>19286</v>
      </c>
      <c r="D9282" t="s">
        <v>19287</v>
      </c>
      <c r="E9282">
        <v>4</v>
      </c>
      <c r="F9282" t="s">
        <v>19288</v>
      </c>
    </row>
    <row r="9283" spans="1:6">
      <c r="A9283" s="2" t="s">
        <v>36207</v>
      </c>
      <c r="B9283">
        <v>541</v>
      </c>
      <c r="C9283" s="2" t="s">
        <v>20369</v>
      </c>
      <c r="D9283" t="s">
        <v>19356</v>
      </c>
      <c r="E9283">
        <v>9</v>
      </c>
      <c r="F9283" t="s">
        <v>19319</v>
      </c>
    </row>
    <row r="9284" spans="1:6">
      <c r="A9284" s="2" t="s">
        <v>36208</v>
      </c>
      <c r="B9284">
        <v>200</v>
      </c>
      <c r="C9284" s="2" t="s">
        <v>29005</v>
      </c>
      <c r="D9284" t="s">
        <v>29006</v>
      </c>
      <c r="E9284">
        <v>4</v>
      </c>
      <c r="F9284" t="s">
        <v>29007</v>
      </c>
    </row>
    <row r="9285" spans="1:6">
      <c r="A9285" s="2" t="s">
        <v>36209</v>
      </c>
      <c r="B9285">
        <v>668</v>
      </c>
      <c r="C9285" s="2" t="s">
        <v>32583</v>
      </c>
      <c r="D9285" t="s">
        <v>23164</v>
      </c>
      <c r="E9285">
        <v>16</v>
      </c>
      <c r="F9285" t="s">
        <v>36210</v>
      </c>
    </row>
    <row r="9286" spans="1:6">
      <c r="A9286" s="2" t="s">
        <v>36211</v>
      </c>
      <c r="B9286">
        <v>148</v>
      </c>
      <c r="C9286" s="2" t="s">
        <v>19290</v>
      </c>
      <c r="D9286" t="s">
        <v>19291</v>
      </c>
      <c r="E9286">
        <v>4</v>
      </c>
      <c r="F9286" t="s">
        <v>19292</v>
      </c>
    </row>
    <row r="9287" spans="1:6">
      <c r="A9287" s="2" t="s">
        <v>36212</v>
      </c>
      <c r="B9287">
        <v>150</v>
      </c>
      <c r="C9287" s="2" t="s">
        <v>19286</v>
      </c>
      <c r="D9287" t="s">
        <v>19287</v>
      </c>
      <c r="E9287">
        <v>4</v>
      </c>
      <c r="F9287" t="s">
        <v>19288</v>
      </c>
    </row>
    <row r="9288" spans="1:6">
      <c r="A9288" s="2" t="s">
        <v>36213</v>
      </c>
      <c r="B9288">
        <v>542</v>
      </c>
      <c r="C9288" s="2" t="s">
        <v>36214</v>
      </c>
      <c r="D9288" t="s">
        <v>20299</v>
      </c>
      <c r="E9288">
        <v>9</v>
      </c>
      <c r="F9288" t="s">
        <v>20300</v>
      </c>
    </row>
    <row r="9289" spans="1:6">
      <c r="A9289" s="2" t="s">
        <v>36215</v>
      </c>
      <c r="B9289">
        <v>289</v>
      </c>
      <c r="C9289" s="2" t="s">
        <v>26714</v>
      </c>
      <c r="D9289" t="s">
        <v>28906</v>
      </c>
      <c r="E9289">
        <v>8</v>
      </c>
      <c r="F9289" t="s">
        <v>28907</v>
      </c>
    </row>
    <row r="9290" spans="1:6">
      <c r="A9290" s="2" t="s">
        <v>36216</v>
      </c>
      <c r="B9290">
        <v>288</v>
      </c>
      <c r="C9290" s="2" t="s">
        <v>36217</v>
      </c>
      <c r="D9290" t="s">
        <v>28290</v>
      </c>
      <c r="E9290">
        <v>8</v>
      </c>
      <c r="F9290" t="s">
        <v>20247</v>
      </c>
    </row>
    <row r="9291" spans="1:6">
      <c r="A9291" s="2" t="s">
        <v>36218</v>
      </c>
      <c r="B9291">
        <v>288</v>
      </c>
      <c r="C9291" s="2" t="s">
        <v>22182</v>
      </c>
      <c r="D9291" t="s">
        <v>36119</v>
      </c>
      <c r="E9291">
        <v>8</v>
      </c>
      <c r="F9291" t="s">
        <v>36219</v>
      </c>
    </row>
    <row r="9292" spans="1:6">
      <c r="A9292" s="2" t="s">
        <v>36220</v>
      </c>
      <c r="B9292">
        <v>150</v>
      </c>
      <c r="C9292" s="2" t="s">
        <v>19286</v>
      </c>
      <c r="D9292" t="s">
        <v>19287</v>
      </c>
      <c r="E9292">
        <v>4</v>
      </c>
      <c r="F9292" t="s">
        <v>19288</v>
      </c>
    </row>
    <row r="9293" spans="1:6">
      <c r="A9293" s="2" t="s">
        <v>36221</v>
      </c>
      <c r="B9293">
        <v>148</v>
      </c>
      <c r="C9293" s="2" t="s">
        <v>19290</v>
      </c>
      <c r="D9293" t="s">
        <v>19291</v>
      </c>
      <c r="E9293">
        <v>4</v>
      </c>
      <c r="F9293" t="s">
        <v>19292</v>
      </c>
    </row>
    <row r="9294" spans="1:6">
      <c r="A9294" s="2" t="s">
        <v>36222</v>
      </c>
      <c r="B9294">
        <v>148</v>
      </c>
      <c r="C9294" s="2" t="s">
        <v>19290</v>
      </c>
      <c r="D9294" t="s">
        <v>19291</v>
      </c>
      <c r="E9294">
        <v>4</v>
      </c>
      <c r="F9294" t="s">
        <v>19292</v>
      </c>
    </row>
    <row r="9295" spans="1:6">
      <c r="A9295" s="2" t="s">
        <v>36223</v>
      </c>
      <c r="B9295">
        <v>150</v>
      </c>
      <c r="C9295" s="2" t="s">
        <v>19286</v>
      </c>
      <c r="D9295" t="s">
        <v>19287</v>
      </c>
      <c r="E9295">
        <v>4</v>
      </c>
      <c r="F9295" t="s">
        <v>19288</v>
      </c>
    </row>
    <row r="9296" spans="1:6">
      <c r="A9296" s="2" t="s">
        <v>36224</v>
      </c>
      <c r="B9296">
        <v>150</v>
      </c>
      <c r="C9296" s="2" t="s">
        <v>19286</v>
      </c>
      <c r="D9296" t="s">
        <v>19287</v>
      </c>
      <c r="E9296">
        <v>4</v>
      </c>
      <c r="F9296" t="s">
        <v>19288</v>
      </c>
    </row>
    <row r="9297" spans="1:6">
      <c r="A9297" s="2" t="s">
        <v>36225</v>
      </c>
      <c r="B9297">
        <v>148</v>
      </c>
      <c r="C9297" s="2" t="s">
        <v>19290</v>
      </c>
      <c r="D9297" t="s">
        <v>19291</v>
      </c>
      <c r="E9297">
        <v>4</v>
      </c>
      <c r="F9297" t="s">
        <v>19292</v>
      </c>
    </row>
    <row r="9298" spans="1:6">
      <c r="A9298" s="2" t="s">
        <v>36226</v>
      </c>
      <c r="B9298">
        <v>148</v>
      </c>
      <c r="C9298" s="2" t="s">
        <v>19290</v>
      </c>
      <c r="D9298" t="s">
        <v>19291</v>
      </c>
      <c r="E9298">
        <v>4</v>
      </c>
      <c r="F9298" t="s">
        <v>19292</v>
      </c>
    </row>
    <row r="9299" spans="1:6">
      <c r="A9299" s="2" t="s">
        <v>36227</v>
      </c>
      <c r="B9299">
        <v>150</v>
      </c>
      <c r="C9299" s="2" t="s">
        <v>19286</v>
      </c>
      <c r="D9299" t="s">
        <v>19287</v>
      </c>
      <c r="E9299">
        <v>4</v>
      </c>
      <c r="F9299" t="s">
        <v>19288</v>
      </c>
    </row>
    <row r="9300" spans="1:6">
      <c r="A9300" s="2" t="s">
        <v>36228</v>
      </c>
      <c r="B9300">
        <v>150</v>
      </c>
      <c r="C9300" s="2" t="s">
        <v>19286</v>
      </c>
      <c r="D9300" t="s">
        <v>19287</v>
      </c>
      <c r="E9300">
        <v>4</v>
      </c>
      <c r="F9300" t="s">
        <v>19288</v>
      </c>
    </row>
    <row r="9301" spans="1:6">
      <c r="A9301" s="2" t="s">
        <v>36229</v>
      </c>
      <c r="B9301">
        <v>148</v>
      </c>
      <c r="C9301" s="2" t="s">
        <v>19290</v>
      </c>
      <c r="D9301" t="s">
        <v>19291</v>
      </c>
      <c r="E9301">
        <v>4</v>
      </c>
      <c r="F9301" t="s">
        <v>19292</v>
      </c>
    </row>
    <row r="9302" spans="1:6">
      <c r="A9302" s="2" t="s">
        <v>36230</v>
      </c>
      <c r="B9302">
        <v>150</v>
      </c>
      <c r="C9302" s="2" t="s">
        <v>19298</v>
      </c>
      <c r="D9302" t="s">
        <v>19287</v>
      </c>
      <c r="E9302">
        <v>4</v>
      </c>
      <c r="F9302" t="s">
        <v>19288</v>
      </c>
    </row>
    <row r="9303" spans="1:6">
      <c r="A9303" s="2" t="s">
        <v>36231</v>
      </c>
      <c r="B9303">
        <v>148</v>
      </c>
      <c r="C9303" s="2" t="s">
        <v>19290</v>
      </c>
      <c r="D9303" t="s">
        <v>19291</v>
      </c>
      <c r="E9303">
        <v>4</v>
      </c>
      <c r="F9303" t="s">
        <v>19292</v>
      </c>
    </row>
    <row r="9304" spans="1:6">
      <c r="A9304" s="2" t="s">
        <v>36232</v>
      </c>
      <c r="B9304">
        <v>150</v>
      </c>
      <c r="C9304" s="2" t="s">
        <v>19298</v>
      </c>
      <c r="D9304" t="s">
        <v>19287</v>
      </c>
      <c r="E9304">
        <v>4</v>
      </c>
      <c r="F9304" t="s">
        <v>19288</v>
      </c>
    </row>
    <row r="9305" spans="1:6">
      <c r="A9305" s="2" t="s">
        <v>36233</v>
      </c>
      <c r="B9305">
        <v>148</v>
      </c>
      <c r="C9305" s="2" t="s">
        <v>19290</v>
      </c>
      <c r="D9305" t="s">
        <v>19291</v>
      </c>
      <c r="E9305">
        <v>4</v>
      </c>
      <c r="F9305" t="s">
        <v>19292</v>
      </c>
    </row>
    <row r="9306" spans="1:6">
      <c r="A9306" s="2" t="s">
        <v>36234</v>
      </c>
      <c r="B9306">
        <v>150</v>
      </c>
      <c r="C9306" s="2" t="s">
        <v>19298</v>
      </c>
      <c r="D9306" t="s">
        <v>19287</v>
      </c>
      <c r="E9306">
        <v>4</v>
      </c>
      <c r="F9306" t="s">
        <v>19288</v>
      </c>
    </row>
    <row r="9307" spans="1:6">
      <c r="A9307" s="2" t="s">
        <v>36235</v>
      </c>
      <c r="B9307">
        <v>150</v>
      </c>
      <c r="C9307" s="2" t="s">
        <v>19286</v>
      </c>
      <c r="D9307" t="s">
        <v>19287</v>
      </c>
      <c r="E9307">
        <v>4</v>
      </c>
      <c r="F9307" t="s">
        <v>19288</v>
      </c>
    </row>
    <row r="9308" spans="1:6">
      <c r="A9308" s="2" t="s">
        <v>36236</v>
      </c>
      <c r="B9308">
        <v>148</v>
      </c>
      <c r="C9308" s="2" t="s">
        <v>19290</v>
      </c>
      <c r="D9308" t="s">
        <v>19291</v>
      </c>
      <c r="E9308">
        <v>4</v>
      </c>
      <c r="F9308" t="s">
        <v>19292</v>
      </c>
    </row>
    <row r="9309" spans="1:6">
      <c r="A9309" s="2" t="s">
        <v>36237</v>
      </c>
      <c r="B9309">
        <v>150</v>
      </c>
      <c r="C9309" s="2" t="s">
        <v>19286</v>
      </c>
      <c r="D9309" t="s">
        <v>19287</v>
      </c>
      <c r="E9309">
        <v>4</v>
      </c>
      <c r="F9309" t="s">
        <v>19288</v>
      </c>
    </row>
    <row r="9310" spans="1:6">
      <c r="A9310" s="2" t="s">
        <v>36238</v>
      </c>
      <c r="B9310">
        <v>305</v>
      </c>
      <c r="C9310" s="2" t="s">
        <v>36239</v>
      </c>
      <c r="D9310" t="s">
        <v>19481</v>
      </c>
      <c r="E9310">
        <v>8</v>
      </c>
      <c r="F9310" t="s">
        <v>19653</v>
      </c>
    </row>
    <row r="9311" spans="1:6">
      <c r="A9311" s="2" t="s">
        <v>36240</v>
      </c>
      <c r="B9311">
        <v>153</v>
      </c>
      <c r="C9311" s="2" t="s">
        <v>25010</v>
      </c>
      <c r="D9311" t="s">
        <v>23807</v>
      </c>
      <c r="E9311">
        <v>4</v>
      </c>
      <c r="F9311" t="s">
        <v>24576</v>
      </c>
    </row>
    <row r="9312" spans="1:6">
      <c r="A9312" s="2" t="s">
        <v>36241</v>
      </c>
      <c r="B9312">
        <v>539</v>
      </c>
      <c r="C9312" s="2" t="s">
        <v>36242</v>
      </c>
      <c r="D9312" t="s">
        <v>36243</v>
      </c>
      <c r="E9312">
        <v>10</v>
      </c>
      <c r="F9312" t="s">
        <v>36244</v>
      </c>
    </row>
    <row r="9313" spans="1:6">
      <c r="A9313" s="2" t="s">
        <v>36245</v>
      </c>
      <c r="B9313">
        <v>308</v>
      </c>
      <c r="C9313" s="2" t="s">
        <v>20693</v>
      </c>
      <c r="D9313" t="s">
        <v>29472</v>
      </c>
      <c r="E9313">
        <v>8</v>
      </c>
      <c r="F9313" t="s">
        <v>29473</v>
      </c>
    </row>
    <row r="9314" spans="1:6">
      <c r="A9314" s="2" t="s">
        <v>36246</v>
      </c>
      <c r="B9314">
        <v>314</v>
      </c>
      <c r="C9314" s="2" t="s">
        <v>22655</v>
      </c>
      <c r="D9314" t="s">
        <v>22656</v>
      </c>
      <c r="E9314">
        <v>8</v>
      </c>
      <c r="F9314" t="s">
        <v>22657</v>
      </c>
    </row>
    <row r="9315" spans="1:6">
      <c r="A9315" s="2" t="s">
        <v>36247</v>
      </c>
      <c r="B9315">
        <v>328</v>
      </c>
      <c r="C9315" s="2" t="s">
        <v>36248</v>
      </c>
      <c r="D9315" t="s">
        <v>21058</v>
      </c>
      <c r="E9315">
        <v>10</v>
      </c>
      <c r="F9315" t="s">
        <v>36249</v>
      </c>
    </row>
    <row r="9316" spans="1:6">
      <c r="A9316" s="2" t="s">
        <v>36250</v>
      </c>
      <c r="B9316">
        <v>752</v>
      </c>
      <c r="C9316" s="2" t="s">
        <v>36251</v>
      </c>
      <c r="D9316" t="s">
        <v>23018</v>
      </c>
      <c r="E9316">
        <v>16</v>
      </c>
      <c r="F9316" t="s">
        <v>21215</v>
      </c>
    </row>
    <row r="9317" spans="1:6">
      <c r="A9317" s="2" t="s">
        <v>36252</v>
      </c>
      <c r="B9317">
        <v>538</v>
      </c>
      <c r="C9317" s="2" t="s">
        <v>36253</v>
      </c>
      <c r="D9317" t="s">
        <v>23685</v>
      </c>
      <c r="E9317">
        <v>9</v>
      </c>
      <c r="F9317" t="s">
        <v>36254</v>
      </c>
    </row>
    <row r="9318" spans="1:6">
      <c r="A9318" s="2" t="s">
        <v>36255</v>
      </c>
      <c r="B9318">
        <v>663</v>
      </c>
      <c r="C9318" s="2" t="s">
        <v>36256</v>
      </c>
      <c r="D9318" t="s">
        <v>19682</v>
      </c>
      <c r="E9318">
        <v>16</v>
      </c>
      <c r="F9318" t="s">
        <v>36257</v>
      </c>
    </row>
    <row r="9319" spans="1:6">
      <c r="A9319" s="2" t="s">
        <v>36258</v>
      </c>
      <c r="B9319">
        <v>314</v>
      </c>
      <c r="C9319" s="2" t="s">
        <v>31607</v>
      </c>
      <c r="D9319" t="s">
        <v>19908</v>
      </c>
      <c r="E9319">
        <v>8</v>
      </c>
      <c r="F9319" t="s">
        <v>19909</v>
      </c>
    </row>
    <row r="9320" spans="1:6">
      <c r="A9320" s="2" t="s">
        <v>36259</v>
      </c>
      <c r="B9320">
        <v>288</v>
      </c>
      <c r="C9320" s="2" t="s">
        <v>35689</v>
      </c>
      <c r="D9320" t="s">
        <v>35690</v>
      </c>
      <c r="E9320">
        <v>8</v>
      </c>
      <c r="F9320" t="s">
        <v>26378</v>
      </c>
    </row>
    <row r="9321" spans="1:6">
      <c r="A9321" s="2" t="s">
        <v>36260</v>
      </c>
      <c r="B9321">
        <v>752</v>
      </c>
      <c r="C9321" s="2" t="s">
        <v>36261</v>
      </c>
      <c r="D9321" t="s">
        <v>21823</v>
      </c>
      <c r="E9321">
        <v>16</v>
      </c>
      <c r="F9321" t="s">
        <v>21215</v>
      </c>
    </row>
    <row r="9322" spans="1:6">
      <c r="A9322" s="2" t="s">
        <v>36262</v>
      </c>
      <c r="B9322">
        <v>292</v>
      </c>
      <c r="C9322" s="2" t="s">
        <v>20190</v>
      </c>
      <c r="D9322" t="s">
        <v>23132</v>
      </c>
      <c r="E9322">
        <v>8</v>
      </c>
      <c r="F9322" t="s">
        <v>36263</v>
      </c>
    </row>
    <row r="9323" spans="1:6">
      <c r="A9323" s="2" t="s">
        <v>36264</v>
      </c>
      <c r="B9323">
        <v>291</v>
      </c>
      <c r="C9323" s="2" t="s">
        <v>30678</v>
      </c>
      <c r="D9323" t="s">
        <v>23812</v>
      </c>
      <c r="E9323">
        <v>8</v>
      </c>
      <c r="F9323" t="s">
        <v>33212</v>
      </c>
    </row>
    <row r="9324" spans="1:6">
      <c r="A9324" s="2" t="s">
        <v>36265</v>
      </c>
      <c r="B9324">
        <v>539</v>
      </c>
      <c r="C9324" s="2" t="s">
        <v>36242</v>
      </c>
      <c r="D9324" t="s">
        <v>36243</v>
      </c>
      <c r="E9324">
        <v>10</v>
      </c>
      <c r="F9324" t="s">
        <v>36244</v>
      </c>
    </row>
    <row r="9325" spans="1:6">
      <c r="A9325" s="2" t="s">
        <v>36266</v>
      </c>
      <c r="B9325">
        <v>549</v>
      </c>
      <c r="C9325" s="2" t="s">
        <v>20617</v>
      </c>
      <c r="D9325" t="s">
        <v>20414</v>
      </c>
      <c r="E9325">
        <v>9</v>
      </c>
      <c r="F9325" t="s">
        <v>19972</v>
      </c>
    </row>
    <row r="9326" spans="1:6">
      <c r="A9326" s="2" t="s">
        <v>36267</v>
      </c>
      <c r="B9326">
        <v>693</v>
      </c>
      <c r="C9326" s="2" t="s">
        <v>32583</v>
      </c>
      <c r="D9326" t="s">
        <v>21466</v>
      </c>
      <c r="E9326">
        <v>16</v>
      </c>
      <c r="F9326" t="s">
        <v>36268</v>
      </c>
    </row>
    <row r="9327" spans="1:6">
      <c r="A9327" s="2" t="s">
        <v>36269</v>
      </c>
      <c r="B9327">
        <v>641</v>
      </c>
      <c r="C9327" s="2" t="s">
        <v>36270</v>
      </c>
      <c r="D9327" t="s">
        <v>28047</v>
      </c>
      <c r="E9327">
        <v>16</v>
      </c>
      <c r="F9327" t="s">
        <v>36271</v>
      </c>
    </row>
    <row r="9328" spans="1:6">
      <c r="A9328" s="2" t="s">
        <v>36272</v>
      </c>
      <c r="B9328">
        <v>549</v>
      </c>
      <c r="C9328" s="2" t="s">
        <v>19806</v>
      </c>
      <c r="D9328" t="s">
        <v>19807</v>
      </c>
      <c r="E9328">
        <v>9</v>
      </c>
      <c r="F9328" t="s">
        <v>19808</v>
      </c>
    </row>
    <row r="9329" spans="1:6">
      <c r="A9329" s="2" t="s">
        <v>36273</v>
      </c>
      <c r="B9329">
        <v>313</v>
      </c>
      <c r="C9329" s="2" t="s">
        <v>36274</v>
      </c>
      <c r="D9329" t="s">
        <v>36275</v>
      </c>
      <c r="E9329">
        <v>7</v>
      </c>
      <c r="F9329" t="s">
        <v>36276</v>
      </c>
    </row>
    <row r="9330" spans="1:6">
      <c r="A9330" s="2" t="s">
        <v>36277</v>
      </c>
      <c r="B9330">
        <v>152</v>
      </c>
      <c r="C9330" s="2" t="s">
        <v>36278</v>
      </c>
      <c r="D9330" t="s">
        <v>36279</v>
      </c>
      <c r="E9330">
        <v>4</v>
      </c>
      <c r="F9330" t="s">
        <v>19460</v>
      </c>
    </row>
    <row r="9331" spans="1:6">
      <c r="A9331" s="2" t="s">
        <v>36280</v>
      </c>
      <c r="B9331">
        <v>310</v>
      </c>
      <c r="C9331" s="2" t="s">
        <v>36281</v>
      </c>
      <c r="D9331" t="s">
        <v>22453</v>
      </c>
      <c r="E9331">
        <v>7</v>
      </c>
      <c r="F9331" t="s">
        <v>36282</v>
      </c>
    </row>
    <row r="9332" spans="1:6">
      <c r="A9332" s="2" t="s">
        <v>36283</v>
      </c>
      <c r="B9332">
        <v>268</v>
      </c>
      <c r="C9332" s="2" t="s">
        <v>36284</v>
      </c>
      <c r="D9332" t="s">
        <v>36285</v>
      </c>
      <c r="E9332">
        <v>7</v>
      </c>
      <c r="F9332" t="s">
        <v>36286</v>
      </c>
    </row>
    <row r="9333" spans="1:6">
      <c r="A9333" s="2" t="s">
        <v>36287</v>
      </c>
      <c r="B9333">
        <v>622</v>
      </c>
      <c r="C9333" s="2" t="s">
        <v>34256</v>
      </c>
      <c r="D9333" t="s">
        <v>36288</v>
      </c>
      <c r="E9333">
        <v>8</v>
      </c>
      <c r="F9333" t="s">
        <v>36289</v>
      </c>
    </row>
    <row r="9334" spans="1:6">
      <c r="A9334" s="2" t="s">
        <v>36290</v>
      </c>
      <c r="B9334">
        <v>635</v>
      </c>
      <c r="C9334" s="2" t="s">
        <v>36291</v>
      </c>
      <c r="D9334" t="s">
        <v>21067</v>
      </c>
      <c r="E9334">
        <v>16</v>
      </c>
      <c r="F9334" t="s">
        <v>36292</v>
      </c>
    </row>
    <row r="9335" spans="1:6">
      <c r="A9335" s="2" t="s">
        <v>36293</v>
      </c>
      <c r="B9335">
        <v>542</v>
      </c>
      <c r="C9335" s="2" t="s">
        <v>36294</v>
      </c>
      <c r="D9335" t="s">
        <v>23970</v>
      </c>
      <c r="E9335">
        <v>9</v>
      </c>
      <c r="F9335" t="s">
        <v>20300</v>
      </c>
    </row>
    <row r="9336" spans="1:6">
      <c r="A9336" s="2" t="s">
        <v>36295</v>
      </c>
      <c r="B9336">
        <v>309</v>
      </c>
      <c r="C9336" s="2" t="s">
        <v>25456</v>
      </c>
      <c r="D9336" t="s">
        <v>20078</v>
      </c>
      <c r="E9336">
        <v>8</v>
      </c>
      <c r="F9336" t="s">
        <v>36296</v>
      </c>
    </row>
    <row r="9337" spans="1:6">
      <c r="A9337" s="2" t="s">
        <v>36297</v>
      </c>
      <c r="B9337">
        <v>314</v>
      </c>
      <c r="C9337" s="2" t="s">
        <v>36298</v>
      </c>
      <c r="D9337" t="s">
        <v>22530</v>
      </c>
      <c r="E9337">
        <v>8</v>
      </c>
      <c r="F9337" t="s">
        <v>36299</v>
      </c>
    </row>
    <row r="9338" spans="1:6">
      <c r="A9338" s="2" t="s">
        <v>36300</v>
      </c>
      <c r="B9338">
        <v>152</v>
      </c>
      <c r="C9338" s="2" t="s">
        <v>36301</v>
      </c>
      <c r="D9338" t="s">
        <v>21993</v>
      </c>
      <c r="E9338">
        <v>4</v>
      </c>
      <c r="F9338" t="s">
        <v>23993</v>
      </c>
    </row>
    <row r="9339" spans="1:6">
      <c r="A9339" s="2" t="s">
        <v>36302</v>
      </c>
      <c r="B9339">
        <v>541</v>
      </c>
      <c r="C9339" s="2" t="s">
        <v>36303</v>
      </c>
      <c r="D9339" t="s">
        <v>21020</v>
      </c>
      <c r="E9339">
        <v>9</v>
      </c>
      <c r="F9339" t="s">
        <v>21021</v>
      </c>
    </row>
    <row r="9340" spans="1:6">
      <c r="A9340" s="2" t="s">
        <v>36304</v>
      </c>
      <c r="B9340">
        <v>549</v>
      </c>
      <c r="C9340" s="2" t="s">
        <v>21102</v>
      </c>
      <c r="D9340" t="s">
        <v>20158</v>
      </c>
      <c r="E9340">
        <v>9</v>
      </c>
      <c r="F9340" t="s">
        <v>19808</v>
      </c>
    </row>
    <row r="9341" spans="1:6">
      <c r="A9341" s="2" t="s">
        <v>36305</v>
      </c>
      <c r="B9341">
        <v>292</v>
      </c>
      <c r="C9341" s="2" t="s">
        <v>25150</v>
      </c>
      <c r="D9341" t="s">
        <v>19839</v>
      </c>
      <c r="E9341">
        <v>8</v>
      </c>
      <c r="F9341" t="s">
        <v>19880</v>
      </c>
    </row>
    <row r="9342" spans="1:6">
      <c r="A9342" s="2" t="s">
        <v>36306</v>
      </c>
      <c r="B9342">
        <v>570</v>
      </c>
      <c r="C9342" s="2" t="s">
        <v>36307</v>
      </c>
      <c r="D9342" t="s">
        <v>27611</v>
      </c>
      <c r="E9342">
        <v>14</v>
      </c>
      <c r="F9342" t="s">
        <v>36308</v>
      </c>
    </row>
    <row r="9343" spans="1:6">
      <c r="A9343" s="2" t="s">
        <v>36309</v>
      </c>
      <c r="B9343">
        <v>669</v>
      </c>
      <c r="C9343" s="2" t="s">
        <v>35803</v>
      </c>
      <c r="D9343" t="s">
        <v>36310</v>
      </c>
      <c r="E9343">
        <v>16</v>
      </c>
      <c r="F9343" t="s">
        <v>36311</v>
      </c>
    </row>
    <row r="9344" spans="1:6">
      <c r="A9344" s="2" t="s">
        <v>36312</v>
      </c>
      <c r="B9344">
        <v>308</v>
      </c>
      <c r="C9344" s="2" t="s">
        <v>36313</v>
      </c>
      <c r="D9344" t="s">
        <v>19467</v>
      </c>
      <c r="E9344">
        <v>9</v>
      </c>
      <c r="F9344" t="s">
        <v>36314</v>
      </c>
    </row>
    <row r="9345" spans="1:6">
      <c r="A9345" s="2" t="s">
        <v>36315</v>
      </c>
      <c r="B9345">
        <v>308</v>
      </c>
      <c r="C9345" s="2" t="s">
        <v>21831</v>
      </c>
      <c r="D9345" t="s">
        <v>21832</v>
      </c>
      <c r="E9345">
        <v>8</v>
      </c>
      <c r="F9345" t="s">
        <v>21833</v>
      </c>
    </row>
    <row r="9346" spans="1:6">
      <c r="A9346" s="2" t="s">
        <v>36316</v>
      </c>
      <c r="B9346">
        <v>154</v>
      </c>
      <c r="C9346" s="2" t="s">
        <v>19261</v>
      </c>
      <c r="D9346" t="s">
        <v>19262</v>
      </c>
      <c r="E9346">
        <v>4</v>
      </c>
      <c r="F9346" t="s">
        <v>19263</v>
      </c>
    </row>
    <row r="9347" spans="1:6">
      <c r="A9347" s="2" t="s">
        <v>36317</v>
      </c>
      <c r="B9347">
        <v>144</v>
      </c>
      <c r="C9347" s="2" t="s">
        <v>36318</v>
      </c>
      <c r="D9347" t="s">
        <v>24587</v>
      </c>
      <c r="E9347">
        <v>4</v>
      </c>
      <c r="F9347" t="s">
        <v>19267</v>
      </c>
    </row>
    <row r="9348" spans="1:6">
      <c r="A9348" s="2" t="s">
        <v>36319</v>
      </c>
      <c r="B9348">
        <v>661</v>
      </c>
      <c r="C9348" s="2" t="s">
        <v>19253</v>
      </c>
      <c r="D9348" t="s">
        <v>19254</v>
      </c>
      <c r="E9348">
        <v>16</v>
      </c>
      <c r="F9348" t="s">
        <v>19255</v>
      </c>
    </row>
    <row r="9349" spans="1:6">
      <c r="A9349" s="2" t="s">
        <v>36320</v>
      </c>
      <c r="B9349">
        <v>661</v>
      </c>
      <c r="C9349" s="2" t="s">
        <v>19253</v>
      </c>
      <c r="D9349" t="s">
        <v>19254</v>
      </c>
      <c r="E9349">
        <v>16</v>
      </c>
      <c r="F9349" t="s">
        <v>19255</v>
      </c>
    </row>
    <row r="9350" spans="1:6">
      <c r="A9350" s="2" t="s">
        <v>36321</v>
      </c>
      <c r="B9350">
        <v>661</v>
      </c>
      <c r="C9350" s="2" t="s">
        <v>19253</v>
      </c>
      <c r="D9350" t="s">
        <v>19254</v>
      </c>
      <c r="E9350">
        <v>16</v>
      </c>
      <c r="F9350" t="s">
        <v>19255</v>
      </c>
    </row>
    <row r="9351" spans="1:6">
      <c r="A9351" s="2" t="s">
        <v>36322</v>
      </c>
      <c r="B9351">
        <v>661</v>
      </c>
      <c r="C9351" s="2" t="s">
        <v>19253</v>
      </c>
      <c r="D9351" t="s">
        <v>19254</v>
      </c>
      <c r="E9351">
        <v>16</v>
      </c>
      <c r="F9351" t="s">
        <v>19255</v>
      </c>
    </row>
    <row r="9352" spans="1:6">
      <c r="A9352" s="2" t="s">
        <v>36323</v>
      </c>
      <c r="B9352">
        <v>661</v>
      </c>
      <c r="C9352" s="2" t="s">
        <v>19253</v>
      </c>
      <c r="D9352" t="s">
        <v>19254</v>
      </c>
      <c r="E9352">
        <v>16</v>
      </c>
      <c r="F9352" t="s">
        <v>19255</v>
      </c>
    </row>
    <row r="9353" spans="1:6">
      <c r="A9353" s="2" t="s">
        <v>36324</v>
      </c>
      <c r="B9353">
        <v>151</v>
      </c>
      <c r="C9353" s="2" t="s">
        <v>36128</v>
      </c>
      <c r="D9353" t="s">
        <v>20084</v>
      </c>
      <c r="E9353">
        <v>4</v>
      </c>
      <c r="F9353" t="s">
        <v>20342</v>
      </c>
    </row>
    <row r="9354" spans="1:6">
      <c r="A9354" s="2" t="s">
        <v>36325</v>
      </c>
      <c r="B9354">
        <v>485</v>
      </c>
      <c r="C9354" s="2" t="s">
        <v>36326</v>
      </c>
      <c r="D9354" t="s">
        <v>21403</v>
      </c>
      <c r="E9354">
        <v>8</v>
      </c>
      <c r="F9354" t="s">
        <v>36327</v>
      </c>
    </row>
    <row r="9355" spans="1:6">
      <c r="A9355" s="2" t="s">
        <v>36328</v>
      </c>
      <c r="B9355">
        <v>364</v>
      </c>
      <c r="C9355" s="2" t="s">
        <v>20901</v>
      </c>
      <c r="D9355" t="s">
        <v>20902</v>
      </c>
      <c r="E9355">
        <v>8</v>
      </c>
      <c r="F9355" t="s">
        <v>20903</v>
      </c>
    </row>
    <row r="9356" spans="1:6">
      <c r="A9356" s="2" t="s">
        <v>36329</v>
      </c>
      <c r="B9356">
        <v>154</v>
      </c>
      <c r="C9356" s="2" t="s">
        <v>20769</v>
      </c>
      <c r="D9356" t="s">
        <v>20770</v>
      </c>
      <c r="E9356">
        <v>4</v>
      </c>
      <c r="F9356" t="s">
        <v>20771</v>
      </c>
    </row>
    <row r="9357" spans="1:6">
      <c r="A9357" s="2" t="s">
        <v>36330</v>
      </c>
      <c r="B9357">
        <v>154</v>
      </c>
      <c r="C9357" s="2" t="s">
        <v>19827</v>
      </c>
      <c r="D9357" t="s">
        <v>19828</v>
      </c>
      <c r="E9357">
        <v>4</v>
      </c>
      <c r="F9357" t="s">
        <v>19263</v>
      </c>
    </row>
    <row r="9358" spans="1:6">
      <c r="A9358" s="2" t="s">
        <v>36331</v>
      </c>
      <c r="B9358">
        <v>144</v>
      </c>
      <c r="C9358" s="2" t="s">
        <v>19911</v>
      </c>
      <c r="D9358" t="s">
        <v>19912</v>
      </c>
      <c r="E9358">
        <v>4</v>
      </c>
      <c r="F9358" t="s">
        <v>19267</v>
      </c>
    </row>
    <row r="9359" spans="1:6">
      <c r="A9359" s="2" t="s">
        <v>36332</v>
      </c>
      <c r="B9359">
        <v>291</v>
      </c>
      <c r="C9359" s="2" t="s">
        <v>20512</v>
      </c>
      <c r="D9359" t="s">
        <v>19350</v>
      </c>
      <c r="E9359">
        <v>8</v>
      </c>
      <c r="F9359" t="s">
        <v>19351</v>
      </c>
    </row>
    <row r="9360" spans="1:6">
      <c r="A9360" s="2" t="s">
        <v>36333</v>
      </c>
      <c r="B9360">
        <v>291</v>
      </c>
      <c r="C9360" s="2" t="s">
        <v>19349</v>
      </c>
      <c r="D9360" t="s">
        <v>19350</v>
      </c>
      <c r="E9360">
        <v>8</v>
      </c>
      <c r="F9360" t="s">
        <v>19351</v>
      </c>
    </row>
    <row r="9361" spans="1:6">
      <c r="A9361" s="2" t="s">
        <v>36334</v>
      </c>
      <c r="B9361">
        <v>293</v>
      </c>
      <c r="C9361" s="2" t="s">
        <v>22165</v>
      </c>
      <c r="D9361" t="s">
        <v>20815</v>
      </c>
      <c r="E9361">
        <v>8</v>
      </c>
      <c r="F9361" t="s">
        <v>32101</v>
      </c>
    </row>
    <row r="9362" spans="1:6">
      <c r="A9362" s="2" t="s">
        <v>36335</v>
      </c>
      <c r="B9362">
        <v>290</v>
      </c>
      <c r="C9362" s="2" t="s">
        <v>19810</v>
      </c>
      <c r="D9362" t="s">
        <v>19811</v>
      </c>
      <c r="E9362">
        <v>8</v>
      </c>
      <c r="F9362" t="s">
        <v>19812</v>
      </c>
    </row>
    <row r="9363" spans="1:6">
      <c r="A9363" s="2" t="s">
        <v>36336</v>
      </c>
      <c r="B9363">
        <v>290</v>
      </c>
      <c r="C9363" s="2" t="s">
        <v>36337</v>
      </c>
      <c r="D9363" t="s">
        <v>29172</v>
      </c>
      <c r="E9363">
        <v>8</v>
      </c>
      <c r="F9363" t="s">
        <v>26154</v>
      </c>
    </row>
    <row r="9364" spans="1:6">
      <c r="A9364" s="2" t="s">
        <v>36338</v>
      </c>
      <c r="B9364">
        <v>290</v>
      </c>
      <c r="C9364" s="2" t="s">
        <v>19249</v>
      </c>
      <c r="D9364" t="s">
        <v>19250</v>
      </c>
      <c r="E9364">
        <v>8</v>
      </c>
      <c r="F9364" t="s">
        <v>19251</v>
      </c>
    </row>
    <row r="9365" spans="1:6">
      <c r="A9365" s="2" t="s">
        <v>36339</v>
      </c>
      <c r="B9365">
        <v>291</v>
      </c>
      <c r="C9365" s="2" t="s">
        <v>19478</v>
      </c>
      <c r="D9365" t="s">
        <v>19350</v>
      </c>
      <c r="E9365">
        <v>8</v>
      </c>
      <c r="F9365" t="s">
        <v>19351</v>
      </c>
    </row>
    <row r="9366" spans="1:6">
      <c r="A9366" s="2" t="s">
        <v>36340</v>
      </c>
      <c r="B9366">
        <v>290</v>
      </c>
      <c r="C9366" s="2" t="s">
        <v>21775</v>
      </c>
      <c r="D9366" t="s">
        <v>19625</v>
      </c>
      <c r="E9366">
        <v>8</v>
      </c>
      <c r="F9366" t="s">
        <v>19251</v>
      </c>
    </row>
    <row r="9367" spans="1:6">
      <c r="A9367" s="2" t="s">
        <v>36341</v>
      </c>
      <c r="B9367">
        <v>309</v>
      </c>
      <c r="C9367" s="2" t="s">
        <v>20263</v>
      </c>
      <c r="D9367" t="s">
        <v>20264</v>
      </c>
      <c r="E9367">
        <v>8</v>
      </c>
      <c r="F9367" t="s">
        <v>20265</v>
      </c>
    </row>
    <row r="9368" spans="1:6">
      <c r="A9368" s="2" t="s">
        <v>36342</v>
      </c>
      <c r="B9368">
        <v>290</v>
      </c>
      <c r="C9368" s="2" t="s">
        <v>19696</v>
      </c>
      <c r="D9368" t="s">
        <v>19250</v>
      </c>
      <c r="E9368">
        <v>8</v>
      </c>
      <c r="F9368" t="s">
        <v>19251</v>
      </c>
    </row>
    <row r="9369" spans="1:6">
      <c r="A9369" s="2" t="s">
        <v>36343</v>
      </c>
      <c r="B9369">
        <v>308</v>
      </c>
      <c r="C9369" s="2" t="s">
        <v>21831</v>
      </c>
      <c r="D9369" t="s">
        <v>21832</v>
      </c>
      <c r="E9369">
        <v>8</v>
      </c>
      <c r="F9369" t="s">
        <v>21833</v>
      </c>
    </row>
    <row r="9370" spans="1:6">
      <c r="A9370" s="2" t="s">
        <v>36344</v>
      </c>
      <c r="B9370">
        <v>154</v>
      </c>
      <c r="C9370" s="2" t="s">
        <v>19261</v>
      </c>
      <c r="D9370" t="s">
        <v>19262</v>
      </c>
      <c r="E9370">
        <v>4</v>
      </c>
      <c r="F9370" t="s">
        <v>19263</v>
      </c>
    </row>
    <row r="9371" spans="1:6">
      <c r="A9371" s="2" t="s">
        <v>36345</v>
      </c>
      <c r="B9371">
        <v>144</v>
      </c>
      <c r="C9371" s="2" t="s">
        <v>19911</v>
      </c>
      <c r="D9371" t="s">
        <v>19912</v>
      </c>
      <c r="E9371">
        <v>4</v>
      </c>
      <c r="F9371" t="s">
        <v>19267</v>
      </c>
    </row>
    <row r="9372" spans="1:6">
      <c r="A9372" s="2" t="s">
        <v>36346</v>
      </c>
      <c r="B9372">
        <v>291</v>
      </c>
      <c r="C9372" s="2" t="s">
        <v>19353</v>
      </c>
      <c r="D9372" t="s">
        <v>20604</v>
      </c>
      <c r="E9372">
        <v>8</v>
      </c>
      <c r="F9372" t="s">
        <v>19351</v>
      </c>
    </row>
    <row r="9373" spans="1:6">
      <c r="A9373" s="2" t="s">
        <v>36347</v>
      </c>
      <c r="B9373">
        <v>544</v>
      </c>
      <c r="C9373" s="2" t="s">
        <v>26424</v>
      </c>
      <c r="D9373" t="s">
        <v>19861</v>
      </c>
      <c r="E9373">
        <v>9</v>
      </c>
      <c r="F9373" t="s">
        <v>22867</v>
      </c>
    </row>
    <row r="9374" spans="1:6">
      <c r="A9374" s="2" t="s">
        <v>36348</v>
      </c>
      <c r="B9374">
        <v>293</v>
      </c>
      <c r="C9374" s="2" t="s">
        <v>22165</v>
      </c>
      <c r="D9374" t="s">
        <v>20815</v>
      </c>
      <c r="E9374">
        <v>8</v>
      </c>
      <c r="F9374" t="s">
        <v>32101</v>
      </c>
    </row>
    <row r="9375" spans="1:6">
      <c r="A9375" s="2" t="s">
        <v>36349</v>
      </c>
      <c r="B9375">
        <v>154</v>
      </c>
      <c r="C9375" s="2" t="s">
        <v>19261</v>
      </c>
      <c r="D9375" t="s">
        <v>19262</v>
      </c>
      <c r="E9375">
        <v>4</v>
      </c>
      <c r="F9375" t="s">
        <v>19263</v>
      </c>
    </row>
    <row r="9376" spans="1:6">
      <c r="A9376" s="2" t="s">
        <v>36350</v>
      </c>
      <c r="B9376">
        <v>144</v>
      </c>
      <c r="C9376" s="2" t="s">
        <v>19911</v>
      </c>
      <c r="D9376" t="s">
        <v>19912</v>
      </c>
      <c r="E9376">
        <v>4</v>
      </c>
      <c r="F9376" t="s">
        <v>19267</v>
      </c>
    </row>
    <row r="9377" spans="1:6">
      <c r="A9377" s="2" t="s">
        <v>36351</v>
      </c>
      <c r="B9377">
        <v>657</v>
      </c>
      <c r="C9377" s="2" t="s">
        <v>36352</v>
      </c>
      <c r="D9377" t="s">
        <v>21136</v>
      </c>
      <c r="E9377">
        <v>9</v>
      </c>
      <c r="F9377" t="s">
        <v>36353</v>
      </c>
    </row>
    <row r="9378" spans="1:6">
      <c r="A9378" s="2" t="s">
        <v>36354</v>
      </c>
      <c r="B9378">
        <v>638</v>
      </c>
      <c r="C9378" s="2" t="s">
        <v>34370</v>
      </c>
      <c r="D9378" t="s">
        <v>27546</v>
      </c>
      <c r="E9378">
        <v>9</v>
      </c>
      <c r="F9378" t="s">
        <v>36355</v>
      </c>
    </row>
    <row r="9379" spans="1:6">
      <c r="A9379" s="2" t="s">
        <v>36356</v>
      </c>
      <c r="B9379">
        <v>299</v>
      </c>
      <c r="C9379" s="2" t="s">
        <v>19419</v>
      </c>
      <c r="D9379" t="s">
        <v>36357</v>
      </c>
      <c r="E9379">
        <v>8</v>
      </c>
      <c r="F9379" t="s">
        <v>36358</v>
      </c>
    </row>
    <row r="9380" spans="1:6">
      <c r="A9380" s="2" t="s">
        <v>36359</v>
      </c>
      <c r="B9380">
        <v>560</v>
      </c>
      <c r="C9380" s="2" t="s">
        <v>36360</v>
      </c>
      <c r="D9380" t="s">
        <v>26302</v>
      </c>
      <c r="E9380">
        <v>9</v>
      </c>
      <c r="F9380" t="s">
        <v>36361</v>
      </c>
    </row>
    <row r="9381" spans="1:6">
      <c r="A9381" s="2" t="s">
        <v>36362</v>
      </c>
      <c r="B9381">
        <v>290</v>
      </c>
      <c r="C9381" s="2" t="s">
        <v>19397</v>
      </c>
      <c r="D9381" t="s">
        <v>19250</v>
      </c>
      <c r="E9381">
        <v>8</v>
      </c>
      <c r="F9381" t="s">
        <v>19251</v>
      </c>
    </row>
    <row r="9382" spans="1:6">
      <c r="A9382" s="2" t="s">
        <v>36363</v>
      </c>
      <c r="B9382">
        <v>689</v>
      </c>
      <c r="C9382" s="2" t="s">
        <v>19959</v>
      </c>
      <c r="D9382" t="s">
        <v>19960</v>
      </c>
      <c r="E9382">
        <v>16</v>
      </c>
      <c r="F9382" t="s">
        <v>19961</v>
      </c>
    </row>
    <row r="9383" spans="1:6">
      <c r="A9383" s="2" t="s">
        <v>36364</v>
      </c>
      <c r="B9383">
        <v>308</v>
      </c>
      <c r="C9383" s="2" t="s">
        <v>21831</v>
      </c>
      <c r="D9383" t="s">
        <v>21832</v>
      </c>
      <c r="E9383">
        <v>8</v>
      </c>
      <c r="F9383" t="s">
        <v>21833</v>
      </c>
    </row>
    <row r="9384" spans="1:6">
      <c r="A9384" s="2" t="s">
        <v>36365</v>
      </c>
      <c r="B9384">
        <v>154</v>
      </c>
      <c r="C9384" s="2" t="s">
        <v>19261</v>
      </c>
      <c r="D9384" t="s">
        <v>19262</v>
      </c>
      <c r="E9384">
        <v>4</v>
      </c>
      <c r="F9384" t="s">
        <v>19263</v>
      </c>
    </row>
    <row r="9385" spans="1:6">
      <c r="A9385" s="2" t="s">
        <v>36366</v>
      </c>
      <c r="B9385">
        <v>144</v>
      </c>
      <c r="C9385" s="2" t="s">
        <v>19911</v>
      </c>
      <c r="D9385" t="s">
        <v>19912</v>
      </c>
      <c r="E9385">
        <v>4</v>
      </c>
      <c r="F9385" t="s">
        <v>19267</v>
      </c>
    </row>
    <row r="9386" spans="1:6">
      <c r="A9386" s="2" t="s">
        <v>36367</v>
      </c>
      <c r="B9386">
        <v>291</v>
      </c>
      <c r="C9386" s="2" t="s">
        <v>20512</v>
      </c>
      <c r="D9386" t="s">
        <v>19350</v>
      </c>
      <c r="E9386">
        <v>8</v>
      </c>
      <c r="F9386" t="s">
        <v>19351</v>
      </c>
    </row>
    <row r="9387" spans="1:6">
      <c r="A9387" s="2" t="s">
        <v>36368</v>
      </c>
      <c r="B9387">
        <v>291</v>
      </c>
      <c r="C9387" s="2" t="s">
        <v>19353</v>
      </c>
      <c r="D9387" t="s">
        <v>19350</v>
      </c>
      <c r="E9387">
        <v>8</v>
      </c>
      <c r="F9387" t="s">
        <v>19351</v>
      </c>
    </row>
    <row r="9388" spans="1:6">
      <c r="A9388" s="2" t="s">
        <v>36369</v>
      </c>
      <c r="B9388">
        <v>309</v>
      </c>
      <c r="C9388" s="2" t="s">
        <v>20263</v>
      </c>
      <c r="D9388" t="s">
        <v>20264</v>
      </c>
      <c r="E9388">
        <v>8</v>
      </c>
      <c r="F9388" t="s">
        <v>20265</v>
      </c>
    </row>
    <row r="9389" spans="1:6">
      <c r="A9389" s="2" t="s">
        <v>36370</v>
      </c>
      <c r="B9389">
        <v>154</v>
      </c>
      <c r="C9389" s="2" t="s">
        <v>35522</v>
      </c>
      <c r="D9389" t="s">
        <v>19387</v>
      </c>
      <c r="E9389">
        <v>4</v>
      </c>
      <c r="F9389" t="s">
        <v>19541</v>
      </c>
    </row>
    <row r="9390" spans="1:6">
      <c r="A9390" s="2" t="s">
        <v>36371</v>
      </c>
      <c r="B9390">
        <v>291</v>
      </c>
      <c r="C9390" s="2" t="s">
        <v>19834</v>
      </c>
      <c r="D9390" t="s">
        <v>20402</v>
      </c>
      <c r="E9390">
        <v>8</v>
      </c>
      <c r="F9390" t="s">
        <v>19351</v>
      </c>
    </row>
    <row r="9391" spans="1:6">
      <c r="A9391" s="2" t="s">
        <v>36372</v>
      </c>
      <c r="B9391">
        <v>541</v>
      </c>
      <c r="C9391" s="2" t="s">
        <v>30656</v>
      </c>
      <c r="D9391" t="s">
        <v>23021</v>
      </c>
      <c r="E9391">
        <v>9</v>
      </c>
      <c r="F9391" t="s">
        <v>21021</v>
      </c>
    </row>
    <row r="9392" spans="1:6">
      <c r="A9392" s="2" t="s">
        <v>36373</v>
      </c>
      <c r="B9392">
        <v>291</v>
      </c>
      <c r="C9392" s="2" t="s">
        <v>19349</v>
      </c>
      <c r="D9392" t="s">
        <v>19350</v>
      </c>
      <c r="E9392">
        <v>8</v>
      </c>
      <c r="F9392" t="s">
        <v>19351</v>
      </c>
    </row>
    <row r="9393" spans="1:6">
      <c r="A9393" s="2" t="s">
        <v>36374</v>
      </c>
      <c r="B9393">
        <v>371</v>
      </c>
      <c r="C9393" s="2" t="s">
        <v>36375</v>
      </c>
      <c r="D9393" t="s">
        <v>22301</v>
      </c>
      <c r="E9393">
        <v>10</v>
      </c>
      <c r="F9393" t="s">
        <v>36376</v>
      </c>
    </row>
    <row r="9394" spans="1:6">
      <c r="A9394" s="2" t="s">
        <v>36377</v>
      </c>
      <c r="B9394">
        <v>289</v>
      </c>
      <c r="C9394" s="2" t="s">
        <v>28851</v>
      </c>
      <c r="D9394" t="s">
        <v>20260</v>
      </c>
      <c r="E9394">
        <v>8</v>
      </c>
      <c r="F9394" t="s">
        <v>20261</v>
      </c>
    </row>
    <row r="9395" spans="1:6">
      <c r="A9395" s="2" t="s">
        <v>36378</v>
      </c>
      <c r="B9395">
        <v>154</v>
      </c>
      <c r="C9395" s="2" t="s">
        <v>23194</v>
      </c>
      <c r="D9395" t="s">
        <v>22362</v>
      </c>
      <c r="E9395">
        <v>4</v>
      </c>
      <c r="F9395" t="s">
        <v>19315</v>
      </c>
    </row>
    <row r="9396" spans="1:6">
      <c r="A9396" s="2" t="s">
        <v>36379</v>
      </c>
      <c r="B9396">
        <v>154</v>
      </c>
      <c r="C9396" s="2" t="s">
        <v>19261</v>
      </c>
      <c r="D9396" t="s">
        <v>19262</v>
      </c>
      <c r="E9396">
        <v>4</v>
      </c>
      <c r="F9396" t="s">
        <v>19263</v>
      </c>
    </row>
    <row r="9397" spans="1:6">
      <c r="A9397" s="2" t="s">
        <v>36380</v>
      </c>
      <c r="B9397">
        <v>144</v>
      </c>
      <c r="C9397" s="2" t="s">
        <v>19911</v>
      </c>
      <c r="D9397" t="s">
        <v>19912</v>
      </c>
      <c r="E9397">
        <v>4</v>
      </c>
      <c r="F9397" t="s">
        <v>19267</v>
      </c>
    </row>
    <row r="9398" spans="1:6">
      <c r="A9398" s="2" t="s">
        <v>36381</v>
      </c>
      <c r="B9398">
        <v>290</v>
      </c>
      <c r="C9398" s="2" t="s">
        <v>21775</v>
      </c>
      <c r="D9398" t="s">
        <v>19625</v>
      </c>
      <c r="E9398">
        <v>8</v>
      </c>
      <c r="F9398" t="s">
        <v>19251</v>
      </c>
    </row>
    <row r="9399" spans="1:6">
      <c r="A9399" s="2" t="s">
        <v>36382</v>
      </c>
      <c r="B9399">
        <v>155</v>
      </c>
      <c r="C9399" s="2" t="s">
        <v>36383</v>
      </c>
      <c r="D9399" t="s">
        <v>36384</v>
      </c>
      <c r="E9399">
        <v>4</v>
      </c>
      <c r="F9399" t="s">
        <v>23318</v>
      </c>
    </row>
    <row r="9400" spans="1:6">
      <c r="A9400" s="2" t="s">
        <v>36385</v>
      </c>
      <c r="B9400">
        <v>290</v>
      </c>
      <c r="C9400" s="2" t="s">
        <v>29363</v>
      </c>
      <c r="D9400" t="s">
        <v>26074</v>
      </c>
      <c r="E9400">
        <v>8</v>
      </c>
      <c r="F9400" t="s">
        <v>26154</v>
      </c>
    </row>
    <row r="9401" spans="1:6">
      <c r="A9401" s="2" t="s">
        <v>36386</v>
      </c>
      <c r="B9401">
        <v>154</v>
      </c>
      <c r="C9401" s="2" t="s">
        <v>31775</v>
      </c>
      <c r="D9401" t="s">
        <v>31776</v>
      </c>
      <c r="E9401">
        <v>4</v>
      </c>
      <c r="F9401" t="s">
        <v>19263</v>
      </c>
    </row>
    <row r="9402" spans="1:6">
      <c r="A9402" s="2" t="s">
        <v>36387</v>
      </c>
      <c r="B9402">
        <v>144</v>
      </c>
      <c r="C9402" s="2" t="s">
        <v>19911</v>
      </c>
      <c r="D9402" t="s">
        <v>19912</v>
      </c>
      <c r="E9402">
        <v>4</v>
      </c>
      <c r="F9402" t="s">
        <v>19267</v>
      </c>
    </row>
    <row r="9403" spans="1:6">
      <c r="A9403" s="2" t="s">
        <v>36388</v>
      </c>
      <c r="B9403">
        <v>291</v>
      </c>
      <c r="C9403" s="2" t="s">
        <v>19353</v>
      </c>
      <c r="D9403" t="s">
        <v>20604</v>
      </c>
      <c r="E9403">
        <v>8</v>
      </c>
      <c r="F9403" t="s">
        <v>19351</v>
      </c>
    </row>
    <row r="9404" spans="1:6">
      <c r="A9404" s="2" t="s">
        <v>36389</v>
      </c>
      <c r="B9404">
        <v>291</v>
      </c>
      <c r="C9404" s="2" t="s">
        <v>20512</v>
      </c>
      <c r="D9404" t="s">
        <v>19350</v>
      </c>
      <c r="E9404">
        <v>8</v>
      </c>
      <c r="F9404" t="s">
        <v>19351</v>
      </c>
    </row>
    <row r="9405" spans="1:6">
      <c r="A9405" s="2" t="s">
        <v>36390</v>
      </c>
      <c r="B9405">
        <v>661</v>
      </c>
      <c r="C9405" s="2" t="s">
        <v>19253</v>
      </c>
      <c r="D9405" t="s">
        <v>19254</v>
      </c>
      <c r="E9405">
        <v>16</v>
      </c>
      <c r="F9405" t="s">
        <v>19255</v>
      </c>
    </row>
    <row r="9406" spans="1:6">
      <c r="A9406" s="2" t="s">
        <v>36391</v>
      </c>
      <c r="B9406">
        <v>308</v>
      </c>
      <c r="C9406" s="2" t="s">
        <v>21831</v>
      </c>
      <c r="D9406" t="s">
        <v>21832</v>
      </c>
      <c r="E9406">
        <v>8</v>
      </c>
      <c r="F9406" t="s">
        <v>21833</v>
      </c>
    </row>
    <row r="9407" spans="1:6">
      <c r="A9407" s="2" t="s">
        <v>36392</v>
      </c>
      <c r="B9407">
        <v>154</v>
      </c>
      <c r="C9407" s="2" t="s">
        <v>21795</v>
      </c>
      <c r="D9407" t="s">
        <v>19262</v>
      </c>
      <c r="E9407">
        <v>4</v>
      </c>
      <c r="F9407" t="s">
        <v>19263</v>
      </c>
    </row>
    <row r="9408" spans="1:6">
      <c r="A9408" s="2" t="s">
        <v>36393</v>
      </c>
      <c r="B9408">
        <v>144</v>
      </c>
      <c r="C9408" s="2" t="s">
        <v>22337</v>
      </c>
      <c r="D9408" t="s">
        <v>22338</v>
      </c>
      <c r="E9408">
        <v>4</v>
      </c>
      <c r="F9408" t="s">
        <v>19267</v>
      </c>
    </row>
    <row r="9409" spans="1:6">
      <c r="A9409" s="2" t="s">
        <v>36394</v>
      </c>
      <c r="B9409">
        <v>154</v>
      </c>
      <c r="C9409" s="2" t="s">
        <v>21795</v>
      </c>
      <c r="D9409" t="s">
        <v>19262</v>
      </c>
      <c r="E9409">
        <v>4</v>
      </c>
      <c r="F9409" t="s">
        <v>19263</v>
      </c>
    </row>
    <row r="9410" spans="1:6">
      <c r="A9410" s="2" t="s">
        <v>36395</v>
      </c>
      <c r="B9410">
        <v>144</v>
      </c>
      <c r="C9410" s="2" t="s">
        <v>22337</v>
      </c>
      <c r="D9410" t="s">
        <v>22338</v>
      </c>
      <c r="E9410">
        <v>4</v>
      </c>
      <c r="F9410" t="s">
        <v>19267</v>
      </c>
    </row>
    <row r="9411" spans="1:6">
      <c r="A9411" s="2" t="s">
        <v>36396</v>
      </c>
      <c r="B9411">
        <v>289</v>
      </c>
      <c r="C9411" s="2" t="s">
        <v>23976</v>
      </c>
      <c r="D9411" t="s">
        <v>23977</v>
      </c>
      <c r="E9411">
        <v>8</v>
      </c>
      <c r="F9411" t="s">
        <v>23978</v>
      </c>
    </row>
    <row r="9412" spans="1:6">
      <c r="A9412" s="2" t="s">
        <v>36397</v>
      </c>
      <c r="B9412">
        <v>302</v>
      </c>
      <c r="C9412" s="2" t="s">
        <v>36398</v>
      </c>
      <c r="D9412" t="s">
        <v>27241</v>
      </c>
      <c r="E9412">
        <v>8</v>
      </c>
      <c r="F9412" t="s">
        <v>29822</v>
      </c>
    </row>
    <row r="9413" spans="1:6">
      <c r="A9413" s="2" t="s">
        <v>36399</v>
      </c>
      <c r="B9413">
        <v>289</v>
      </c>
      <c r="C9413" s="2" t="s">
        <v>36400</v>
      </c>
      <c r="D9413" t="s">
        <v>35774</v>
      </c>
      <c r="E9413">
        <v>8</v>
      </c>
      <c r="F9413" t="s">
        <v>23978</v>
      </c>
    </row>
    <row r="9414" spans="1:6">
      <c r="A9414" s="2" t="s">
        <v>36401</v>
      </c>
      <c r="B9414">
        <v>309</v>
      </c>
      <c r="C9414" s="2" t="s">
        <v>20263</v>
      </c>
      <c r="D9414" t="s">
        <v>20264</v>
      </c>
      <c r="E9414">
        <v>8</v>
      </c>
      <c r="F9414" t="s">
        <v>20265</v>
      </c>
    </row>
    <row r="9415" spans="1:6">
      <c r="A9415" s="2" t="s">
        <v>36402</v>
      </c>
      <c r="B9415">
        <v>154</v>
      </c>
      <c r="C9415" s="2" t="s">
        <v>19261</v>
      </c>
      <c r="D9415" t="s">
        <v>19262</v>
      </c>
      <c r="E9415">
        <v>4</v>
      </c>
      <c r="F9415" t="s">
        <v>19263</v>
      </c>
    </row>
    <row r="9416" spans="1:6">
      <c r="A9416" s="2" t="s">
        <v>36403</v>
      </c>
      <c r="B9416">
        <v>308</v>
      </c>
      <c r="C9416" s="2" t="s">
        <v>21831</v>
      </c>
      <c r="D9416" t="s">
        <v>21832</v>
      </c>
      <c r="E9416">
        <v>8</v>
      </c>
      <c r="F9416" t="s">
        <v>21833</v>
      </c>
    </row>
    <row r="9417" spans="1:6">
      <c r="A9417" s="2" t="s">
        <v>36404</v>
      </c>
      <c r="B9417">
        <v>144</v>
      </c>
      <c r="C9417" s="2" t="s">
        <v>22158</v>
      </c>
      <c r="D9417" t="s">
        <v>35184</v>
      </c>
      <c r="E9417">
        <v>4</v>
      </c>
      <c r="F9417" t="s">
        <v>19267</v>
      </c>
    </row>
    <row r="9418" spans="1:6">
      <c r="A9418" s="2" t="s">
        <v>36405</v>
      </c>
      <c r="B9418">
        <v>669</v>
      </c>
      <c r="C9418" s="2" t="s">
        <v>20435</v>
      </c>
      <c r="D9418" t="s">
        <v>20436</v>
      </c>
      <c r="E9418">
        <v>16</v>
      </c>
      <c r="F9418" t="s">
        <v>20437</v>
      </c>
    </row>
    <row r="9419" spans="1:6">
      <c r="A9419" s="2" t="s">
        <v>36406</v>
      </c>
      <c r="B9419">
        <v>290</v>
      </c>
      <c r="C9419" s="2" t="s">
        <v>21775</v>
      </c>
      <c r="D9419" t="s">
        <v>19625</v>
      </c>
      <c r="E9419">
        <v>8</v>
      </c>
      <c r="F9419" t="s">
        <v>19251</v>
      </c>
    </row>
    <row r="9420" spans="1:6">
      <c r="A9420" s="2" t="s">
        <v>36407</v>
      </c>
      <c r="B9420">
        <v>290</v>
      </c>
      <c r="C9420" s="2" t="s">
        <v>21207</v>
      </c>
      <c r="D9420" t="s">
        <v>19817</v>
      </c>
      <c r="E9420">
        <v>8</v>
      </c>
      <c r="F9420" t="s">
        <v>19251</v>
      </c>
    </row>
    <row r="9421" spans="1:6">
      <c r="A9421" s="2" t="s">
        <v>36408</v>
      </c>
      <c r="B9421">
        <v>293</v>
      </c>
      <c r="C9421" s="2" t="s">
        <v>21807</v>
      </c>
      <c r="D9421" t="s">
        <v>21808</v>
      </c>
      <c r="E9421">
        <v>8</v>
      </c>
      <c r="F9421" t="s">
        <v>20876</v>
      </c>
    </row>
    <row r="9422" spans="1:6">
      <c r="A9422" s="2" t="s">
        <v>36409</v>
      </c>
      <c r="B9422">
        <v>290</v>
      </c>
      <c r="C9422" s="2" t="s">
        <v>21207</v>
      </c>
      <c r="D9422" t="s">
        <v>19817</v>
      </c>
      <c r="E9422">
        <v>8</v>
      </c>
      <c r="F9422" t="s">
        <v>19251</v>
      </c>
    </row>
    <row r="9423" spans="1:6">
      <c r="A9423" s="2" t="s">
        <v>36410</v>
      </c>
      <c r="B9423">
        <v>290</v>
      </c>
      <c r="C9423" s="2" t="s">
        <v>34830</v>
      </c>
      <c r="D9423" t="s">
        <v>22032</v>
      </c>
      <c r="E9423">
        <v>8</v>
      </c>
      <c r="F9423" t="s">
        <v>19251</v>
      </c>
    </row>
    <row r="9424" spans="1:6">
      <c r="A9424" s="2" t="s">
        <v>36411</v>
      </c>
      <c r="B9424">
        <v>289</v>
      </c>
      <c r="C9424" s="2" t="s">
        <v>36412</v>
      </c>
      <c r="D9424" t="s">
        <v>27290</v>
      </c>
      <c r="E9424">
        <v>8</v>
      </c>
      <c r="F9424" t="s">
        <v>23141</v>
      </c>
    </row>
    <row r="9425" spans="1:6">
      <c r="A9425" s="2" t="s">
        <v>36413</v>
      </c>
      <c r="B9425">
        <v>291</v>
      </c>
      <c r="C9425" s="2" t="s">
        <v>19353</v>
      </c>
      <c r="D9425" t="s">
        <v>20604</v>
      </c>
      <c r="E9425">
        <v>8</v>
      </c>
      <c r="F9425" t="s">
        <v>19351</v>
      </c>
    </row>
    <row r="9426" spans="1:6">
      <c r="A9426" s="2" t="s">
        <v>36414</v>
      </c>
      <c r="B9426">
        <v>290</v>
      </c>
      <c r="C9426" s="2" t="s">
        <v>19810</v>
      </c>
      <c r="D9426" t="s">
        <v>19811</v>
      </c>
      <c r="E9426">
        <v>8</v>
      </c>
      <c r="F9426" t="s">
        <v>19812</v>
      </c>
    </row>
    <row r="9427" spans="1:6">
      <c r="A9427" s="2" t="s">
        <v>36415</v>
      </c>
      <c r="B9427">
        <v>309</v>
      </c>
      <c r="C9427" s="2" t="s">
        <v>29652</v>
      </c>
      <c r="D9427" t="s">
        <v>22691</v>
      </c>
      <c r="E9427">
        <v>8</v>
      </c>
      <c r="F9427" t="s">
        <v>23491</v>
      </c>
    </row>
    <row r="9428" spans="1:6">
      <c r="A9428" s="2" t="s">
        <v>36416</v>
      </c>
      <c r="B9428">
        <v>152</v>
      </c>
      <c r="C9428" s="2" t="s">
        <v>36417</v>
      </c>
      <c r="D9428" t="s">
        <v>25689</v>
      </c>
      <c r="E9428">
        <v>4</v>
      </c>
      <c r="F9428" t="s">
        <v>20643</v>
      </c>
    </row>
    <row r="9429" spans="1:6">
      <c r="A9429" s="2" t="s">
        <v>36418</v>
      </c>
      <c r="B9429">
        <v>314</v>
      </c>
      <c r="C9429" s="2" t="s">
        <v>29951</v>
      </c>
      <c r="D9429" t="s">
        <v>36419</v>
      </c>
      <c r="E9429">
        <v>7</v>
      </c>
      <c r="F9429" t="s">
        <v>32709</v>
      </c>
    </row>
    <row r="9430" spans="1:6">
      <c r="A9430" s="2" t="s">
        <v>36420</v>
      </c>
      <c r="B9430">
        <v>316</v>
      </c>
      <c r="C9430" s="2" t="s">
        <v>36421</v>
      </c>
      <c r="D9430" t="s">
        <v>19540</v>
      </c>
      <c r="E9430">
        <v>8</v>
      </c>
      <c r="F9430" t="s">
        <v>36422</v>
      </c>
    </row>
    <row r="9431" spans="1:6">
      <c r="A9431" s="2" t="s">
        <v>36423</v>
      </c>
      <c r="B9431">
        <v>313</v>
      </c>
      <c r="C9431" s="2" t="s">
        <v>31393</v>
      </c>
      <c r="D9431" t="s">
        <v>26310</v>
      </c>
      <c r="E9431">
        <v>8</v>
      </c>
      <c r="F9431" t="s">
        <v>24813</v>
      </c>
    </row>
    <row r="9432" spans="1:6">
      <c r="A9432" s="2" t="s">
        <v>36424</v>
      </c>
      <c r="B9432">
        <v>313</v>
      </c>
      <c r="C9432" s="2" t="s">
        <v>27943</v>
      </c>
      <c r="D9432" t="s">
        <v>23076</v>
      </c>
      <c r="E9432">
        <v>8</v>
      </c>
      <c r="F9432" t="s">
        <v>27944</v>
      </c>
    </row>
    <row r="9433" spans="1:6">
      <c r="A9433" s="2" t="s">
        <v>36425</v>
      </c>
      <c r="B9433">
        <v>130</v>
      </c>
      <c r="C9433" s="2" t="s">
        <v>36426</v>
      </c>
      <c r="D9433" t="s">
        <v>21020</v>
      </c>
      <c r="E9433">
        <v>3</v>
      </c>
      <c r="F9433" t="s">
        <v>36427</v>
      </c>
    </row>
    <row r="9434" spans="1:6">
      <c r="A9434" s="2" t="s">
        <v>36428</v>
      </c>
      <c r="B9434">
        <v>308</v>
      </c>
      <c r="C9434" s="2" t="s">
        <v>22797</v>
      </c>
      <c r="D9434" t="s">
        <v>21832</v>
      </c>
      <c r="E9434">
        <v>8</v>
      </c>
      <c r="F9434" t="s">
        <v>21833</v>
      </c>
    </row>
    <row r="9435" spans="1:6">
      <c r="A9435" s="2" t="s">
        <v>36429</v>
      </c>
      <c r="B9435">
        <v>144</v>
      </c>
      <c r="C9435" s="2" t="s">
        <v>21797</v>
      </c>
      <c r="D9435" t="s">
        <v>21798</v>
      </c>
      <c r="E9435">
        <v>4</v>
      </c>
      <c r="F9435" t="s">
        <v>19267</v>
      </c>
    </row>
    <row r="9436" spans="1:6">
      <c r="A9436" s="2" t="s">
        <v>36430</v>
      </c>
      <c r="B9436">
        <v>154</v>
      </c>
      <c r="C9436" s="2" t="s">
        <v>19261</v>
      </c>
      <c r="D9436" t="s">
        <v>19262</v>
      </c>
      <c r="E9436">
        <v>4</v>
      </c>
      <c r="F9436" t="s">
        <v>19263</v>
      </c>
    </row>
    <row r="9437" spans="1:6">
      <c r="A9437" s="2" t="s">
        <v>36431</v>
      </c>
      <c r="B9437">
        <v>289</v>
      </c>
      <c r="C9437" s="2" t="s">
        <v>25966</v>
      </c>
      <c r="D9437" t="s">
        <v>24052</v>
      </c>
      <c r="E9437">
        <v>8</v>
      </c>
      <c r="F9437" t="s">
        <v>20261</v>
      </c>
    </row>
    <row r="9438" spans="1:6">
      <c r="A9438" s="2" t="s">
        <v>36432</v>
      </c>
      <c r="B9438">
        <v>309</v>
      </c>
      <c r="C9438" s="2" t="s">
        <v>20263</v>
      </c>
      <c r="D9438" t="s">
        <v>20264</v>
      </c>
      <c r="E9438">
        <v>8</v>
      </c>
      <c r="F9438" t="s">
        <v>20265</v>
      </c>
    </row>
    <row r="9439" spans="1:6">
      <c r="A9439" s="2" t="s">
        <v>36433</v>
      </c>
      <c r="B9439">
        <v>154</v>
      </c>
      <c r="C9439" s="2" t="s">
        <v>19261</v>
      </c>
      <c r="D9439" t="s">
        <v>19262</v>
      </c>
      <c r="E9439">
        <v>4</v>
      </c>
      <c r="F9439" t="s">
        <v>19263</v>
      </c>
    </row>
    <row r="9440" spans="1:6">
      <c r="A9440" s="2" t="s">
        <v>36434</v>
      </c>
      <c r="B9440">
        <v>144</v>
      </c>
      <c r="C9440" s="2" t="s">
        <v>19265</v>
      </c>
      <c r="D9440" t="s">
        <v>19266</v>
      </c>
      <c r="E9440">
        <v>4</v>
      </c>
      <c r="F9440" t="s">
        <v>19267</v>
      </c>
    </row>
    <row r="9441" spans="1:6">
      <c r="A9441" s="2" t="s">
        <v>36435</v>
      </c>
      <c r="B9441">
        <v>308</v>
      </c>
      <c r="C9441" s="2" t="s">
        <v>22797</v>
      </c>
      <c r="D9441" t="s">
        <v>21832</v>
      </c>
      <c r="E9441">
        <v>8</v>
      </c>
      <c r="F9441" t="s">
        <v>21833</v>
      </c>
    </row>
    <row r="9442" spans="1:6">
      <c r="A9442" s="2" t="s">
        <v>36436</v>
      </c>
      <c r="B9442">
        <v>290</v>
      </c>
      <c r="C9442" s="2" t="s">
        <v>19865</v>
      </c>
      <c r="D9442" t="s">
        <v>19250</v>
      </c>
      <c r="E9442">
        <v>8</v>
      </c>
      <c r="F9442" t="s">
        <v>19251</v>
      </c>
    </row>
    <row r="9443" spans="1:6">
      <c r="A9443" s="2" t="s">
        <v>36437</v>
      </c>
      <c r="B9443">
        <v>661</v>
      </c>
      <c r="C9443" s="2" t="s">
        <v>19253</v>
      </c>
      <c r="D9443" t="s">
        <v>19254</v>
      </c>
      <c r="E9443">
        <v>16</v>
      </c>
      <c r="F9443" t="s">
        <v>19255</v>
      </c>
    </row>
    <row r="9444" spans="1:6">
      <c r="A9444" s="2" t="s">
        <v>36438</v>
      </c>
      <c r="B9444">
        <v>285</v>
      </c>
      <c r="C9444" s="2" t="s">
        <v>36439</v>
      </c>
      <c r="D9444" t="s">
        <v>36440</v>
      </c>
      <c r="E9444">
        <v>8</v>
      </c>
      <c r="F9444" t="s">
        <v>36441</v>
      </c>
    </row>
    <row r="9445" spans="1:6">
      <c r="A9445" s="2" t="s">
        <v>36442</v>
      </c>
      <c r="B9445">
        <v>154</v>
      </c>
      <c r="C9445" s="2" t="s">
        <v>36443</v>
      </c>
      <c r="D9445" t="s">
        <v>23195</v>
      </c>
      <c r="E9445">
        <v>4</v>
      </c>
      <c r="F9445" t="s">
        <v>20643</v>
      </c>
    </row>
    <row r="9446" spans="1:6">
      <c r="A9446" s="2" t="s">
        <v>36444</v>
      </c>
      <c r="B9446">
        <v>150</v>
      </c>
      <c r="C9446" s="2" t="s">
        <v>25491</v>
      </c>
      <c r="D9446" t="s">
        <v>22329</v>
      </c>
      <c r="E9446">
        <v>4</v>
      </c>
      <c r="F9446" t="s">
        <v>24554</v>
      </c>
    </row>
    <row r="9447" spans="1:6">
      <c r="A9447" s="2" t="s">
        <v>36445</v>
      </c>
      <c r="B9447">
        <v>289</v>
      </c>
      <c r="C9447" s="2" t="s">
        <v>26456</v>
      </c>
      <c r="D9447" t="s">
        <v>26457</v>
      </c>
      <c r="E9447">
        <v>8</v>
      </c>
      <c r="F9447" t="s">
        <v>23978</v>
      </c>
    </row>
    <row r="9448" spans="1:6">
      <c r="A9448" s="2" t="s">
        <v>36446</v>
      </c>
      <c r="B9448">
        <v>290</v>
      </c>
      <c r="C9448" s="2" t="s">
        <v>20898</v>
      </c>
      <c r="D9448" t="s">
        <v>19625</v>
      </c>
      <c r="E9448">
        <v>8</v>
      </c>
      <c r="F9448" t="s">
        <v>19251</v>
      </c>
    </row>
    <row r="9449" spans="1:6">
      <c r="A9449" s="2" t="s">
        <v>36447</v>
      </c>
      <c r="B9449">
        <v>154</v>
      </c>
      <c r="C9449" s="2" t="s">
        <v>19261</v>
      </c>
      <c r="D9449" t="s">
        <v>19262</v>
      </c>
      <c r="E9449">
        <v>4</v>
      </c>
      <c r="F9449" t="s">
        <v>19263</v>
      </c>
    </row>
    <row r="9450" spans="1:6">
      <c r="A9450" s="2" t="s">
        <v>36448</v>
      </c>
      <c r="B9450">
        <v>144</v>
      </c>
      <c r="C9450" s="2" t="s">
        <v>19911</v>
      </c>
      <c r="D9450" t="s">
        <v>19912</v>
      </c>
      <c r="E9450">
        <v>4</v>
      </c>
      <c r="F9450" t="s">
        <v>19267</v>
      </c>
    </row>
    <row r="9451" spans="1:6">
      <c r="A9451" s="2" t="s">
        <v>36449</v>
      </c>
      <c r="B9451">
        <v>290</v>
      </c>
      <c r="C9451" s="2" t="s">
        <v>19810</v>
      </c>
      <c r="D9451" t="s">
        <v>19811</v>
      </c>
      <c r="E9451">
        <v>8</v>
      </c>
      <c r="F9451" t="s">
        <v>19812</v>
      </c>
    </row>
    <row r="9452" spans="1:6">
      <c r="A9452" s="2" t="s">
        <v>36450</v>
      </c>
      <c r="B9452">
        <v>309</v>
      </c>
      <c r="C9452" s="2" t="s">
        <v>20263</v>
      </c>
      <c r="D9452" t="s">
        <v>20264</v>
      </c>
      <c r="E9452">
        <v>8</v>
      </c>
      <c r="F9452" t="s">
        <v>20265</v>
      </c>
    </row>
    <row r="9453" spans="1:6">
      <c r="A9453" s="2" t="s">
        <v>36451</v>
      </c>
      <c r="B9453">
        <v>290</v>
      </c>
      <c r="C9453" s="2" t="s">
        <v>19696</v>
      </c>
      <c r="D9453" t="s">
        <v>19250</v>
      </c>
      <c r="E9453">
        <v>8</v>
      </c>
      <c r="F9453" t="s">
        <v>19251</v>
      </c>
    </row>
    <row r="9454" spans="1:6">
      <c r="A9454" s="2" t="s">
        <v>36452</v>
      </c>
      <c r="B9454">
        <v>290</v>
      </c>
      <c r="C9454" s="2" t="s">
        <v>19810</v>
      </c>
      <c r="D9454" t="s">
        <v>19811</v>
      </c>
      <c r="E9454">
        <v>8</v>
      </c>
      <c r="F9454" t="s">
        <v>19812</v>
      </c>
    </row>
    <row r="9455" spans="1:6">
      <c r="A9455" s="2" t="s">
        <v>36453</v>
      </c>
      <c r="B9455">
        <v>661</v>
      </c>
      <c r="C9455" s="2" t="s">
        <v>19253</v>
      </c>
      <c r="D9455" t="s">
        <v>19254</v>
      </c>
      <c r="E9455">
        <v>16</v>
      </c>
      <c r="F9455" t="s">
        <v>19255</v>
      </c>
    </row>
    <row r="9456" spans="1:6">
      <c r="A9456" s="2" t="s">
        <v>36454</v>
      </c>
      <c r="B9456">
        <v>290</v>
      </c>
      <c r="C9456" s="2" t="s">
        <v>29363</v>
      </c>
      <c r="D9456" t="s">
        <v>26074</v>
      </c>
      <c r="E9456">
        <v>8</v>
      </c>
      <c r="F9456" t="s">
        <v>26154</v>
      </c>
    </row>
    <row r="9457" spans="1:6">
      <c r="A9457" s="2" t="s">
        <v>36455</v>
      </c>
      <c r="B9457">
        <v>293</v>
      </c>
      <c r="C9457" s="2" t="s">
        <v>20874</v>
      </c>
      <c r="D9457" t="s">
        <v>20875</v>
      </c>
      <c r="E9457">
        <v>8</v>
      </c>
      <c r="F9457" t="s">
        <v>20876</v>
      </c>
    </row>
    <row r="9458" spans="1:6">
      <c r="A9458" s="2" t="s">
        <v>36456</v>
      </c>
      <c r="B9458">
        <v>290</v>
      </c>
      <c r="C9458" s="2" t="s">
        <v>19810</v>
      </c>
      <c r="D9458" t="s">
        <v>19811</v>
      </c>
      <c r="E9458">
        <v>8</v>
      </c>
      <c r="F9458" t="s">
        <v>19812</v>
      </c>
    </row>
    <row r="9459" spans="1:6">
      <c r="A9459" s="2" t="s">
        <v>36457</v>
      </c>
      <c r="B9459">
        <v>290</v>
      </c>
      <c r="C9459" s="2" t="s">
        <v>19810</v>
      </c>
      <c r="D9459" t="s">
        <v>19811</v>
      </c>
      <c r="E9459">
        <v>8</v>
      </c>
      <c r="F9459" t="s">
        <v>19812</v>
      </c>
    </row>
    <row r="9460" spans="1:6">
      <c r="A9460" s="2" t="s">
        <v>36458</v>
      </c>
      <c r="B9460">
        <v>290</v>
      </c>
      <c r="C9460" s="2" t="s">
        <v>19249</v>
      </c>
      <c r="D9460" t="s">
        <v>19250</v>
      </c>
      <c r="E9460">
        <v>8</v>
      </c>
      <c r="F9460" t="s">
        <v>19251</v>
      </c>
    </row>
    <row r="9461" spans="1:6">
      <c r="A9461" s="2" t="s">
        <v>36459</v>
      </c>
      <c r="B9461">
        <v>719</v>
      </c>
      <c r="C9461" s="2" t="s">
        <v>19689</v>
      </c>
      <c r="D9461" t="s">
        <v>19400</v>
      </c>
      <c r="E9461">
        <v>9</v>
      </c>
      <c r="F9461" t="s">
        <v>36460</v>
      </c>
    </row>
    <row r="9462" spans="1:6">
      <c r="A9462" s="2" t="s">
        <v>36461</v>
      </c>
      <c r="B9462">
        <v>290</v>
      </c>
      <c r="C9462" s="2" t="s">
        <v>19810</v>
      </c>
      <c r="D9462" t="s">
        <v>19811</v>
      </c>
      <c r="E9462">
        <v>8</v>
      </c>
      <c r="F9462" t="s">
        <v>19812</v>
      </c>
    </row>
    <row r="9463" spans="1:6">
      <c r="A9463" s="2" t="s">
        <v>36462</v>
      </c>
      <c r="B9463">
        <v>308</v>
      </c>
      <c r="C9463" s="2" t="s">
        <v>31289</v>
      </c>
      <c r="D9463" t="s">
        <v>21832</v>
      </c>
      <c r="E9463">
        <v>8</v>
      </c>
      <c r="F9463" t="s">
        <v>21833</v>
      </c>
    </row>
    <row r="9464" spans="1:6">
      <c r="A9464" s="2" t="s">
        <v>36463</v>
      </c>
      <c r="B9464">
        <v>154</v>
      </c>
      <c r="C9464" s="2" t="s">
        <v>21795</v>
      </c>
      <c r="D9464" t="s">
        <v>19262</v>
      </c>
      <c r="E9464">
        <v>4</v>
      </c>
      <c r="F9464" t="s">
        <v>19263</v>
      </c>
    </row>
    <row r="9465" spans="1:6">
      <c r="A9465" s="2" t="s">
        <v>36464</v>
      </c>
      <c r="B9465">
        <v>144</v>
      </c>
      <c r="C9465" s="2" t="s">
        <v>22337</v>
      </c>
      <c r="D9465" t="s">
        <v>22338</v>
      </c>
      <c r="E9465">
        <v>4</v>
      </c>
      <c r="F9465" t="s">
        <v>19267</v>
      </c>
    </row>
    <row r="9466" spans="1:6">
      <c r="A9466" s="2" t="s">
        <v>36465</v>
      </c>
      <c r="B9466">
        <v>295</v>
      </c>
      <c r="C9466" s="2" t="s">
        <v>22934</v>
      </c>
      <c r="D9466" t="s">
        <v>22935</v>
      </c>
      <c r="E9466">
        <v>8</v>
      </c>
      <c r="F9466" t="s">
        <v>22932</v>
      </c>
    </row>
    <row r="9467" spans="1:6">
      <c r="A9467" s="2" t="s">
        <v>36466</v>
      </c>
      <c r="B9467">
        <v>302</v>
      </c>
      <c r="C9467" s="2" t="s">
        <v>35933</v>
      </c>
      <c r="D9467" t="s">
        <v>30146</v>
      </c>
      <c r="E9467">
        <v>8</v>
      </c>
      <c r="F9467" t="s">
        <v>35934</v>
      </c>
    </row>
    <row r="9468" spans="1:6">
      <c r="A9468" s="2" t="s">
        <v>36467</v>
      </c>
      <c r="B9468">
        <v>290</v>
      </c>
      <c r="C9468" s="2" t="s">
        <v>29363</v>
      </c>
      <c r="D9468" t="s">
        <v>26074</v>
      </c>
      <c r="E9468">
        <v>8</v>
      </c>
      <c r="F9468" t="s">
        <v>26154</v>
      </c>
    </row>
    <row r="9469" spans="1:6">
      <c r="A9469" s="2" t="s">
        <v>36468</v>
      </c>
      <c r="B9469">
        <v>290</v>
      </c>
      <c r="C9469" s="2" t="s">
        <v>19810</v>
      </c>
      <c r="D9469" t="s">
        <v>19811</v>
      </c>
      <c r="E9469">
        <v>8</v>
      </c>
      <c r="F9469" t="s">
        <v>19812</v>
      </c>
    </row>
    <row r="9470" spans="1:6">
      <c r="A9470" s="2" t="s">
        <v>36469</v>
      </c>
      <c r="B9470">
        <v>293</v>
      </c>
      <c r="C9470" s="2" t="s">
        <v>26405</v>
      </c>
      <c r="D9470" t="s">
        <v>24296</v>
      </c>
      <c r="E9470">
        <v>8</v>
      </c>
      <c r="F9470" t="s">
        <v>20323</v>
      </c>
    </row>
    <row r="9471" spans="1:6">
      <c r="A9471" s="2" t="s">
        <v>36470</v>
      </c>
      <c r="B9471">
        <v>661</v>
      </c>
      <c r="C9471" s="2" t="s">
        <v>19253</v>
      </c>
      <c r="D9471" t="s">
        <v>19254</v>
      </c>
      <c r="E9471">
        <v>16</v>
      </c>
      <c r="F9471" t="s">
        <v>19255</v>
      </c>
    </row>
    <row r="9472" spans="1:6">
      <c r="A9472" s="2" t="s">
        <v>36471</v>
      </c>
      <c r="B9472">
        <v>290</v>
      </c>
      <c r="C9472" s="2" t="s">
        <v>19249</v>
      </c>
      <c r="D9472" t="s">
        <v>19250</v>
      </c>
      <c r="E9472">
        <v>8</v>
      </c>
      <c r="F9472" t="s">
        <v>19251</v>
      </c>
    </row>
    <row r="9473" spans="1:6">
      <c r="A9473" s="2" t="s">
        <v>36472</v>
      </c>
      <c r="B9473">
        <v>291</v>
      </c>
      <c r="C9473" s="2" t="s">
        <v>19353</v>
      </c>
      <c r="D9473" t="s">
        <v>20604</v>
      </c>
      <c r="E9473">
        <v>8</v>
      </c>
      <c r="F9473" t="s">
        <v>19351</v>
      </c>
    </row>
    <row r="9474" spans="1:6">
      <c r="A9474" s="2" t="s">
        <v>36473</v>
      </c>
      <c r="B9474">
        <v>290</v>
      </c>
      <c r="C9474" s="2" t="s">
        <v>21775</v>
      </c>
      <c r="D9474" t="s">
        <v>19625</v>
      </c>
      <c r="E9474">
        <v>8</v>
      </c>
      <c r="F9474" t="s">
        <v>19251</v>
      </c>
    </row>
    <row r="9475" spans="1:6">
      <c r="A9475" s="2" t="s">
        <v>36474</v>
      </c>
      <c r="B9475">
        <v>155</v>
      </c>
      <c r="C9475" s="2" t="s">
        <v>22952</v>
      </c>
      <c r="D9475" t="s">
        <v>36475</v>
      </c>
      <c r="E9475">
        <v>4</v>
      </c>
      <c r="F9475" t="s">
        <v>21319</v>
      </c>
    </row>
    <row r="9476" spans="1:6">
      <c r="A9476" s="2" t="s">
        <v>36476</v>
      </c>
      <c r="B9476">
        <v>309</v>
      </c>
      <c r="C9476" s="2" t="s">
        <v>20277</v>
      </c>
      <c r="D9476" t="s">
        <v>36477</v>
      </c>
      <c r="E9476">
        <v>8</v>
      </c>
      <c r="F9476" t="s">
        <v>36478</v>
      </c>
    </row>
    <row r="9477" spans="1:6">
      <c r="A9477" s="2" t="s">
        <v>36479</v>
      </c>
      <c r="B9477">
        <v>290</v>
      </c>
      <c r="C9477" s="2" t="s">
        <v>19810</v>
      </c>
      <c r="D9477" t="s">
        <v>19811</v>
      </c>
      <c r="E9477">
        <v>8</v>
      </c>
      <c r="F9477" t="s">
        <v>19812</v>
      </c>
    </row>
    <row r="9478" spans="1:6">
      <c r="A9478" s="2" t="s">
        <v>36480</v>
      </c>
      <c r="B9478">
        <v>290</v>
      </c>
      <c r="C9478" s="2" t="s">
        <v>26173</v>
      </c>
      <c r="D9478" t="s">
        <v>31225</v>
      </c>
      <c r="E9478">
        <v>8</v>
      </c>
      <c r="F9478" t="s">
        <v>26154</v>
      </c>
    </row>
    <row r="9479" spans="1:6">
      <c r="A9479" s="2" t="s">
        <v>36481</v>
      </c>
      <c r="B9479">
        <v>284</v>
      </c>
      <c r="C9479" s="2" t="s">
        <v>30678</v>
      </c>
      <c r="D9479" t="s">
        <v>36482</v>
      </c>
      <c r="E9479">
        <v>8</v>
      </c>
      <c r="F9479" t="s">
        <v>36483</v>
      </c>
    </row>
    <row r="9480" spans="1:6">
      <c r="A9480" s="2" t="s">
        <v>36484</v>
      </c>
      <c r="B9480">
        <v>689</v>
      </c>
      <c r="C9480" s="2" t="s">
        <v>20044</v>
      </c>
      <c r="D9480" t="s">
        <v>22981</v>
      </c>
      <c r="E9480">
        <v>16</v>
      </c>
      <c r="F9480" t="s">
        <v>36485</v>
      </c>
    </row>
    <row r="9481" spans="1:6">
      <c r="A9481" s="2" t="s">
        <v>36486</v>
      </c>
      <c r="B9481">
        <v>290</v>
      </c>
      <c r="C9481" s="2" t="s">
        <v>29897</v>
      </c>
      <c r="D9481" t="s">
        <v>26074</v>
      </c>
      <c r="E9481">
        <v>8</v>
      </c>
      <c r="F9481" t="s">
        <v>26154</v>
      </c>
    </row>
    <row r="9482" spans="1:6">
      <c r="A9482" s="2" t="s">
        <v>36487</v>
      </c>
      <c r="B9482">
        <v>302</v>
      </c>
      <c r="C9482" s="2" t="s">
        <v>26193</v>
      </c>
      <c r="D9482" t="s">
        <v>27248</v>
      </c>
      <c r="E9482">
        <v>8</v>
      </c>
      <c r="F9482" t="s">
        <v>31782</v>
      </c>
    </row>
    <row r="9483" spans="1:6">
      <c r="A9483" s="2" t="s">
        <v>36488</v>
      </c>
      <c r="B9483">
        <v>302</v>
      </c>
      <c r="C9483" s="2" t="s">
        <v>34753</v>
      </c>
      <c r="D9483" t="s">
        <v>30146</v>
      </c>
      <c r="E9483">
        <v>8</v>
      </c>
      <c r="F9483" t="s">
        <v>29822</v>
      </c>
    </row>
    <row r="9484" spans="1:6">
      <c r="A9484" s="2" t="s">
        <v>36489</v>
      </c>
      <c r="B9484">
        <v>309</v>
      </c>
      <c r="C9484" s="2" t="s">
        <v>20263</v>
      </c>
      <c r="D9484" t="s">
        <v>20264</v>
      </c>
      <c r="E9484">
        <v>8</v>
      </c>
      <c r="F9484" t="s">
        <v>20265</v>
      </c>
    </row>
    <row r="9485" spans="1:6">
      <c r="A9485" s="2" t="s">
        <v>36490</v>
      </c>
      <c r="B9485">
        <v>289</v>
      </c>
      <c r="C9485" s="2" t="s">
        <v>33362</v>
      </c>
      <c r="D9485" t="s">
        <v>34842</v>
      </c>
      <c r="E9485">
        <v>8</v>
      </c>
      <c r="F9485" t="s">
        <v>34735</v>
      </c>
    </row>
    <row r="9486" spans="1:6">
      <c r="A9486" s="2" t="s">
        <v>36491</v>
      </c>
      <c r="B9486">
        <v>653</v>
      </c>
      <c r="C9486" s="2" t="s">
        <v>26783</v>
      </c>
      <c r="D9486" t="s">
        <v>20473</v>
      </c>
      <c r="E9486">
        <v>16</v>
      </c>
      <c r="F9486" t="s">
        <v>36492</v>
      </c>
    </row>
    <row r="9487" spans="1:6">
      <c r="A9487" s="2" t="s">
        <v>36493</v>
      </c>
      <c r="B9487">
        <v>290</v>
      </c>
      <c r="C9487" s="2" t="s">
        <v>34830</v>
      </c>
      <c r="D9487" t="s">
        <v>22032</v>
      </c>
      <c r="E9487">
        <v>8</v>
      </c>
      <c r="F9487" t="s">
        <v>19251</v>
      </c>
    </row>
    <row r="9488" spans="1:6">
      <c r="A9488" s="2" t="s">
        <v>36494</v>
      </c>
      <c r="B9488">
        <v>308</v>
      </c>
      <c r="C9488" s="2" t="s">
        <v>21831</v>
      </c>
      <c r="D9488" t="s">
        <v>21832</v>
      </c>
      <c r="E9488">
        <v>8</v>
      </c>
      <c r="F9488" t="s">
        <v>21833</v>
      </c>
    </row>
    <row r="9489" spans="1:6">
      <c r="A9489" s="2" t="s">
        <v>36495</v>
      </c>
      <c r="B9489">
        <v>144</v>
      </c>
      <c r="C9489" s="2" t="s">
        <v>21797</v>
      </c>
      <c r="D9489" t="s">
        <v>21798</v>
      </c>
      <c r="E9489">
        <v>4</v>
      </c>
      <c r="F9489" t="s">
        <v>19267</v>
      </c>
    </row>
    <row r="9490" spans="1:6">
      <c r="A9490" s="2" t="s">
        <v>36496</v>
      </c>
      <c r="B9490">
        <v>154</v>
      </c>
      <c r="C9490" s="2" t="s">
        <v>19261</v>
      </c>
      <c r="D9490" t="s">
        <v>19262</v>
      </c>
      <c r="E9490">
        <v>4</v>
      </c>
      <c r="F9490" t="s">
        <v>19263</v>
      </c>
    </row>
    <row r="9491" spans="1:6">
      <c r="A9491" s="2" t="s">
        <v>36497</v>
      </c>
      <c r="B9491">
        <v>154</v>
      </c>
      <c r="C9491" s="2" t="s">
        <v>31775</v>
      </c>
      <c r="D9491" t="s">
        <v>31776</v>
      </c>
      <c r="E9491">
        <v>4</v>
      </c>
      <c r="F9491" t="s">
        <v>19263</v>
      </c>
    </row>
    <row r="9492" spans="1:6">
      <c r="A9492" s="2" t="s">
        <v>36498</v>
      </c>
      <c r="B9492">
        <v>144</v>
      </c>
      <c r="C9492" s="2" t="s">
        <v>19911</v>
      </c>
      <c r="D9492" t="s">
        <v>19912</v>
      </c>
      <c r="E9492">
        <v>4</v>
      </c>
      <c r="F9492" t="s">
        <v>19267</v>
      </c>
    </row>
    <row r="9493" spans="1:6">
      <c r="A9493" s="2" t="s">
        <v>36499</v>
      </c>
      <c r="B9493">
        <v>152</v>
      </c>
      <c r="C9493" s="2" t="s">
        <v>20281</v>
      </c>
      <c r="D9493" t="s">
        <v>20552</v>
      </c>
      <c r="E9493">
        <v>4</v>
      </c>
      <c r="F9493" t="s">
        <v>20643</v>
      </c>
    </row>
    <row r="9494" spans="1:6">
      <c r="A9494" s="2" t="s">
        <v>36500</v>
      </c>
      <c r="B9494">
        <v>143</v>
      </c>
      <c r="C9494" s="2" t="s">
        <v>27210</v>
      </c>
      <c r="D9494" t="s">
        <v>36501</v>
      </c>
      <c r="E9494">
        <v>4</v>
      </c>
      <c r="F9494" t="s">
        <v>36502</v>
      </c>
    </row>
    <row r="9495" spans="1:6">
      <c r="A9495" s="2" t="s">
        <v>36503</v>
      </c>
      <c r="B9495">
        <v>154</v>
      </c>
      <c r="C9495" s="2" t="s">
        <v>19261</v>
      </c>
      <c r="D9495" t="s">
        <v>19262</v>
      </c>
      <c r="E9495">
        <v>4</v>
      </c>
      <c r="F9495" t="s">
        <v>19263</v>
      </c>
    </row>
    <row r="9496" spans="1:6">
      <c r="A9496" s="2" t="s">
        <v>36504</v>
      </c>
      <c r="B9496">
        <v>144</v>
      </c>
      <c r="C9496" s="2" t="s">
        <v>19911</v>
      </c>
      <c r="D9496" t="s">
        <v>19912</v>
      </c>
      <c r="E9496">
        <v>4</v>
      </c>
      <c r="F9496" t="s">
        <v>19267</v>
      </c>
    </row>
    <row r="9497" spans="1:6">
      <c r="A9497" s="2" t="s">
        <v>36505</v>
      </c>
      <c r="B9497">
        <v>289</v>
      </c>
      <c r="C9497" s="2" t="s">
        <v>31111</v>
      </c>
      <c r="D9497" t="s">
        <v>32025</v>
      </c>
      <c r="E9497">
        <v>8</v>
      </c>
      <c r="F9497" t="s">
        <v>22378</v>
      </c>
    </row>
    <row r="9498" spans="1:6">
      <c r="A9498" s="2" t="s">
        <v>36506</v>
      </c>
      <c r="B9498">
        <v>309</v>
      </c>
      <c r="C9498" s="2" t="s">
        <v>20263</v>
      </c>
      <c r="D9498" t="s">
        <v>20264</v>
      </c>
      <c r="E9498">
        <v>8</v>
      </c>
      <c r="F9498" t="s">
        <v>20265</v>
      </c>
    </row>
    <row r="9499" spans="1:6">
      <c r="A9499" s="2" t="s">
        <v>36507</v>
      </c>
      <c r="B9499">
        <v>154</v>
      </c>
      <c r="C9499" s="2" t="s">
        <v>31775</v>
      </c>
      <c r="D9499" t="s">
        <v>31776</v>
      </c>
      <c r="E9499">
        <v>4</v>
      </c>
      <c r="F9499" t="s">
        <v>19263</v>
      </c>
    </row>
    <row r="9500" spans="1:6">
      <c r="A9500" s="2" t="s">
        <v>36508</v>
      </c>
      <c r="B9500">
        <v>144</v>
      </c>
      <c r="C9500" s="2" t="s">
        <v>19911</v>
      </c>
      <c r="D9500" t="s">
        <v>19912</v>
      </c>
      <c r="E9500">
        <v>4</v>
      </c>
      <c r="F9500" t="s">
        <v>19267</v>
      </c>
    </row>
    <row r="9501" spans="1:6">
      <c r="A9501" s="2" t="s">
        <v>36509</v>
      </c>
      <c r="B9501">
        <v>290</v>
      </c>
      <c r="C9501" s="2" t="s">
        <v>23301</v>
      </c>
      <c r="D9501" t="s">
        <v>26074</v>
      </c>
      <c r="E9501">
        <v>8</v>
      </c>
      <c r="F9501" t="s">
        <v>26154</v>
      </c>
    </row>
    <row r="9502" spans="1:6">
      <c r="A9502" s="2" t="s">
        <v>36510</v>
      </c>
      <c r="B9502">
        <v>152</v>
      </c>
      <c r="C9502" s="2" t="s">
        <v>36511</v>
      </c>
      <c r="D9502" t="s">
        <v>23224</v>
      </c>
      <c r="E9502">
        <v>4</v>
      </c>
      <c r="F9502" t="s">
        <v>20643</v>
      </c>
    </row>
    <row r="9503" spans="1:6">
      <c r="A9503" s="2" t="s">
        <v>36512</v>
      </c>
      <c r="B9503">
        <v>308</v>
      </c>
      <c r="C9503" s="2" t="s">
        <v>36513</v>
      </c>
      <c r="D9503" t="s">
        <v>20041</v>
      </c>
      <c r="E9503">
        <v>8</v>
      </c>
      <c r="F9503" t="s">
        <v>36514</v>
      </c>
    </row>
    <row r="9504" spans="1:6">
      <c r="A9504" s="2" t="s">
        <v>36515</v>
      </c>
      <c r="B9504">
        <v>303</v>
      </c>
      <c r="C9504" s="2" t="s">
        <v>30543</v>
      </c>
      <c r="D9504" t="s">
        <v>26604</v>
      </c>
      <c r="E9504">
        <v>8</v>
      </c>
      <c r="F9504" t="s">
        <v>36516</v>
      </c>
    </row>
    <row r="9505" spans="1:6">
      <c r="A9505" s="2" t="s">
        <v>36517</v>
      </c>
      <c r="B9505">
        <v>154</v>
      </c>
      <c r="C9505" s="2" t="s">
        <v>23218</v>
      </c>
      <c r="D9505" t="s">
        <v>23192</v>
      </c>
      <c r="E9505">
        <v>4</v>
      </c>
      <c r="F9505" t="s">
        <v>19497</v>
      </c>
    </row>
    <row r="9506" spans="1:6">
      <c r="A9506" s="2" t="s">
        <v>36518</v>
      </c>
      <c r="B9506">
        <v>154</v>
      </c>
      <c r="C9506" s="2" t="s">
        <v>35368</v>
      </c>
      <c r="D9506" t="s">
        <v>20430</v>
      </c>
      <c r="E9506">
        <v>4</v>
      </c>
      <c r="F9506" t="s">
        <v>22860</v>
      </c>
    </row>
    <row r="9507" spans="1:6">
      <c r="A9507" s="2" t="s">
        <v>36519</v>
      </c>
      <c r="B9507">
        <v>289</v>
      </c>
      <c r="C9507" s="2" t="s">
        <v>36520</v>
      </c>
      <c r="D9507" t="s">
        <v>36521</v>
      </c>
      <c r="E9507">
        <v>8</v>
      </c>
      <c r="F9507" t="s">
        <v>36522</v>
      </c>
    </row>
    <row r="9508" spans="1:6">
      <c r="A9508" s="2" t="s">
        <v>36523</v>
      </c>
      <c r="B9508">
        <v>285</v>
      </c>
      <c r="C9508" s="2" t="s">
        <v>20871</v>
      </c>
      <c r="D9508" t="s">
        <v>22117</v>
      </c>
      <c r="E9508">
        <v>8</v>
      </c>
      <c r="F9508" t="s">
        <v>22864</v>
      </c>
    </row>
    <row r="9509" spans="1:6">
      <c r="A9509" s="2" t="s">
        <v>36524</v>
      </c>
      <c r="B9509">
        <v>290</v>
      </c>
      <c r="C9509" s="2" t="s">
        <v>21207</v>
      </c>
      <c r="D9509" t="s">
        <v>19817</v>
      </c>
      <c r="E9509">
        <v>8</v>
      </c>
      <c r="F9509" t="s">
        <v>19251</v>
      </c>
    </row>
    <row r="9510" spans="1:6">
      <c r="A9510" s="2" t="s">
        <v>36525</v>
      </c>
      <c r="B9510">
        <v>154</v>
      </c>
      <c r="C9510" s="2" t="s">
        <v>19261</v>
      </c>
      <c r="D9510" t="s">
        <v>19262</v>
      </c>
      <c r="E9510">
        <v>4</v>
      </c>
      <c r="F9510" t="s">
        <v>19263</v>
      </c>
    </row>
    <row r="9511" spans="1:6">
      <c r="A9511" s="2" t="s">
        <v>36526</v>
      </c>
      <c r="B9511">
        <v>144</v>
      </c>
      <c r="C9511" s="2" t="s">
        <v>19911</v>
      </c>
      <c r="D9511" t="s">
        <v>19912</v>
      </c>
      <c r="E9511">
        <v>4</v>
      </c>
      <c r="F9511" t="s">
        <v>19267</v>
      </c>
    </row>
    <row r="9512" spans="1:6">
      <c r="A9512" s="2" t="s">
        <v>36527</v>
      </c>
      <c r="B9512">
        <v>290</v>
      </c>
      <c r="C9512" s="2" t="s">
        <v>21775</v>
      </c>
      <c r="D9512" t="s">
        <v>19625</v>
      </c>
      <c r="E9512">
        <v>8</v>
      </c>
      <c r="F9512" t="s">
        <v>19251</v>
      </c>
    </row>
    <row r="9513" spans="1:6">
      <c r="A9513" s="2" t="s">
        <v>36528</v>
      </c>
      <c r="B9513">
        <v>289</v>
      </c>
      <c r="C9513" s="2" t="s">
        <v>20901</v>
      </c>
      <c r="D9513" t="s">
        <v>21352</v>
      </c>
      <c r="E9513">
        <v>8</v>
      </c>
      <c r="F9513" t="s">
        <v>36529</v>
      </c>
    </row>
    <row r="9514" spans="1:6">
      <c r="A9514" s="2" t="s">
        <v>36530</v>
      </c>
      <c r="B9514">
        <v>154</v>
      </c>
      <c r="C9514" s="2" t="s">
        <v>19261</v>
      </c>
      <c r="D9514" t="s">
        <v>19262</v>
      </c>
      <c r="E9514">
        <v>4</v>
      </c>
      <c r="F9514" t="s">
        <v>19263</v>
      </c>
    </row>
    <row r="9515" spans="1:6">
      <c r="A9515" s="2" t="s">
        <v>36531</v>
      </c>
      <c r="B9515">
        <v>144</v>
      </c>
      <c r="C9515" s="2" t="s">
        <v>19911</v>
      </c>
      <c r="D9515" t="s">
        <v>19912</v>
      </c>
      <c r="E9515">
        <v>4</v>
      </c>
      <c r="F9515" t="s">
        <v>19267</v>
      </c>
    </row>
    <row r="9516" spans="1:6">
      <c r="A9516" s="2" t="s">
        <v>36532</v>
      </c>
      <c r="B9516">
        <v>661</v>
      </c>
      <c r="C9516" s="2" t="s">
        <v>19253</v>
      </c>
      <c r="D9516" t="s">
        <v>19254</v>
      </c>
      <c r="E9516">
        <v>16</v>
      </c>
      <c r="F9516" t="s">
        <v>19255</v>
      </c>
    </row>
    <row r="9517" spans="1:6">
      <c r="A9517" s="2" t="s">
        <v>36533</v>
      </c>
      <c r="B9517">
        <v>167</v>
      </c>
      <c r="C9517" s="2" t="s">
        <v>36534</v>
      </c>
      <c r="D9517" t="s">
        <v>26633</v>
      </c>
      <c r="E9517">
        <v>4</v>
      </c>
      <c r="F9517" t="s">
        <v>36535</v>
      </c>
    </row>
    <row r="9518" spans="1:6">
      <c r="A9518" s="2" t="s">
        <v>36536</v>
      </c>
      <c r="B9518">
        <v>158</v>
      </c>
      <c r="C9518" s="2" t="s">
        <v>36537</v>
      </c>
      <c r="D9518" t="s">
        <v>23136</v>
      </c>
      <c r="E9518">
        <v>4</v>
      </c>
      <c r="F9518" t="s">
        <v>36538</v>
      </c>
    </row>
    <row r="9519" spans="1:6">
      <c r="A9519" s="2" t="s">
        <v>36539</v>
      </c>
      <c r="B9519">
        <v>229</v>
      </c>
      <c r="C9519" s="2" t="s">
        <v>36540</v>
      </c>
      <c r="D9519" t="s">
        <v>22385</v>
      </c>
      <c r="E9519">
        <v>3</v>
      </c>
      <c r="F9519" t="s">
        <v>36541</v>
      </c>
    </row>
    <row r="9520" spans="1:6">
      <c r="A9520" s="2" t="s">
        <v>36542</v>
      </c>
      <c r="B9520">
        <v>290</v>
      </c>
      <c r="C9520" s="2" t="s">
        <v>36543</v>
      </c>
      <c r="D9520" t="s">
        <v>36544</v>
      </c>
      <c r="E9520">
        <v>8</v>
      </c>
      <c r="F9520" t="s">
        <v>36545</v>
      </c>
    </row>
    <row r="9521" spans="1:6">
      <c r="A9521" s="2" t="s">
        <v>36546</v>
      </c>
      <c r="B9521">
        <v>291</v>
      </c>
      <c r="C9521" s="2" t="s">
        <v>19349</v>
      </c>
      <c r="D9521" t="s">
        <v>19350</v>
      </c>
      <c r="E9521">
        <v>8</v>
      </c>
      <c r="F9521" t="s">
        <v>19351</v>
      </c>
    </row>
    <row r="9522" spans="1:6">
      <c r="A9522" s="2" t="s">
        <v>36547</v>
      </c>
      <c r="B9522">
        <v>684</v>
      </c>
      <c r="C9522" s="2" t="s">
        <v>36548</v>
      </c>
      <c r="D9522" t="s">
        <v>25090</v>
      </c>
      <c r="E9522">
        <v>9</v>
      </c>
      <c r="F9522" t="s">
        <v>25091</v>
      </c>
    </row>
    <row r="9523" spans="1:6">
      <c r="A9523" s="2" t="s">
        <v>36549</v>
      </c>
      <c r="B9523">
        <v>290</v>
      </c>
      <c r="C9523" s="2" t="s">
        <v>19397</v>
      </c>
      <c r="D9523" t="s">
        <v>19250</v>
      </c>
      <c r="E9523">
        <v>8</v>
      </c>
      <c r="F9523" t="s">
        <v>19251</v>
      </c>
    </row>
    <row r="9524" spans="1:6">
      <c r="A9524" s="2" t="s">
        <v>36550</v>
      </c>
      <c r="B9524">
        <v>285</v>
      </c>
      <c r="C9524" s="2" t="s">
        <v>21949</v>
      </c>
      <c r="D9524" t="s">
        <v>22667</v>
      </c>
      <c r="E9524">
        <v>8</v>
      </c>
      <c r="F9524" t="s">
        <v>36551</v>
      </c>
    </row>
    <row r="9525" spans="1:6">
      <c r="A9525" s="2" t="s">
        <v>36552</v>
      </c>
      <c r="B9525">
        <v>155</v>
      </c>
      <c r="C9525" s="2" t="s">
        <v>35400</v>
      </c>
      <c r="D9525" t="s">
        <v>23209</v>
      </c>
      <c r="E9525">
        <v>4</v>
      </c>
      <c r="F9525" t="s">
        <v>22326</v>
      </c>
    </row>
    <row r="9526" spans="1:6">
      <c r="A9526" s="2" t="s">
        <v>36553</v>
      </c>
      <c r="B9526">
        <v>290</v>
      </c>
      <c r="C9526" s="2" t="s">
        <v>21775</v>
      </c>
      <c r="D9526" t="s">
        <v>19625</v>
      </c>
      <c r="E9526">
        <v>8</v>
      </c>
      <c r="F9526" t="s">
        <v>19251</v>
      </c>
    </row>
    <row r="9527" spans="1:6">
      <c r="A9527" s="2" t="s">
        <v>36554</v>
      </c>
      <c r="B9527">
        <v>669</v>
      </c>
      <c r="C9527" s="2" t="s">
        <v>31762</v>
      </c>
      <c r="D9527" t="s">
        <v>24653</v>
      </c>
      <c r="E9527">
        <v>16</v>
      </c>
      <c r="F9527" t="s">
        <v>20437</v>
      </c>
    </row>
    <row r="9528" spans="1:6">
      <c r="A9528" s="2" t="s">
        <v>36555</v>
      </c>
      <c r="B9528">
        <v>689</v>
      </c>
      <c r="C9528" s="2" t="s">
        <v>21438</v>
      </c>
      <c r="D9528" t="s">
        <v>21439</v>
      </c>
      <c r="E9528">
        <v>16</v>
      </c>
      <c r="F9528" t="s">
        <v>19310</v>
      </c>
    </row>
    <row r="9529" spans="1:6">
      <c r="A9529" s="2" t="s">
        <v>36556</v>
      </c>
      <c r="B9529">
        <v>661</v>
      </c>
      <c r="C9529" s="2" t="s">
        <v>19253</v>
      </c>
      <c r="D9529" t="s">
        <v>19254</v>
      </c>
      <c r="E9529">
        <v>16</v>
      </c>
      <c r="F9529" t="s">
        <v>19255</v>
      </c>
    </row>
    <row r="9530" spans="1:6">
      <c r="A9530" s="2" t="s">
        <v>36557</v>
      </c>
      <c r="B9530">
        <v>288</v>
      </c>
      <c r="C9530" s="2" t="s">
        <v>35321</v>
      </c>
      <c r="D9530" t="s">
        <v>36558</v>
      </c>
      <c r="E9530">
        <v>8</v>
      </c>
      <c r="F9530" t="s">
        <v>36559</v>
      </c>
    </row>
    <row r="9531" spans="1:6">
      <c r="A9531" s="2" t="s">
        <v>36560</v>
      </c>
      <c r="B9531">
        <v>154</v>
      </c>
      <c r="C9531" s="2" t="s">
        <v>19261</v>
      </c>
      <c r="D9531" t="s">
        <v>19262</v>
      </c>
      <c r="E9531">
        <v>4</v>
      </c>
      <c r="F9531" t="s">
        <v>19263</v>
      </c>
    </row>
    <row r="9532" spans="1:6">
      <c r="A9532" s="2" t="s">
        <v>36561</v>
      </c>
      <c r="B9532">
        <v>144</v>
      </c>
      <c r="C9532" s="2" t="s">
        <v>21797</v>
      </c>
      <c r="D9532" t="s">
        <v>21798</v>
      </c>
      <c r="E9532">
        <v>4</v>
      </c>
      <c r="F9532" t="s">
        <v>19267</v>
      </c>
    </row>
    <row r="9533" spans="1:6">
      <c r="A9533" s="2" t="s">
        <v>36562</v>
      </c>
      <c r="B9533">
        <v>308</v>
      </c>
      <c r="C9533" s="2" t="s">
        <v>21831</v>
      </c>
      <c r="D9533" t="s">
        <v>21832</v>
      </c>
      <c r="E9533">
        <v>8</v>
      </c>
      <c r="F9533" t="s">
        <v>21833</v>
      </c>
    </row>
    <row r="9534" spans="1:6">
      <c r="A9534" s="2" t="s">
        <v>36563</v>
      </c>
      <c r="B9534">
        <v>154</v>
      </c>
      <c r="C9534" s="2" t="s">
        <v>19261</v>
      </c>
      <c r="D9534" t="s">
        <v>19262</v>
      </c>
      <c r="E9534">
        <v>4</v>
      </c>
      <c r="F9534" t="s">
        <v>19263</v>
      </c>
    </row>
    <row r="9535" spans="1:6">
      <c r="A9535" s="2" t="s">
        <v>36564</v>
      </c>
      <c r="B9535">
        <v>144</v>
      </c>
      <c r="C9535" s="2" t="s">
        <v>19265</v>
      </c>
      <c r="D9535" t="s">
        <v>19266</v>
      </c>
      <c r="E9535">
        <v>4</v>
      </c>
      <c r="F9535" t="s">
        <v>19267</v>
      </c>
    </row>
    <row r="9536" spans="1:6">
      <c r="A9536" s="2" t="s">
        <v>36565</v>
      </c>
      <c r="B9536">
        <v>661</v>
      </c>
      <c r="C9536" s="2" t="s">
        <v>19253</v>
      </c>
      <c r="D9536" t="s">
        <v>19254</v>
      </c>
      <c r="E9536">
        <v>16</v>
      </c>
      <c r="F9536" t="s">
        <v>19255</v>
      </c>
    </row>
    <row r="9537" spans="1:6">
      <c r="A9537" s="2" t="s">
        <v>36566</v>
      </c>
      <c r="B9537">
        <v>689</v>
      </c>
      <c r="C9537" s="2" t="s">
        <v>20044</v>
      </c>
      <c r="D9537" t="s">
        <v>22981</v>
      </c>
      <c r="E9537">
        <v>16</v>
      </c>
      <c r="F9537" t="s">
        <v>36485</v>
      </c>
    </row>
    <row r="9538" spans="1:6">
      <c r="A9538" s="2" t="s">
        <v>36567</v>
      </c>
      <c r="B9538">
        <v>154</v>
      </c>
      <c r="C9538" s="2" t="s">
        <v>19261</v>
      </c>
      <c r="D9538" t="s">
        <v>19262</v>
      </c>
      <c r="E9538">
        <v>4</v>
      </c>
      <c r="F9538" t="s">
        <v>19263</v>
      </c>
    </row>
    <row r="9539" spans="1:6">
      <c r="A9539" s="2" t="s">
        <v>36568</v>
      </c>
      <c r="B9539">
        <v>144</v>
      </c>
      <c r="C9539" s="2" t="s">
        <v>19911</v>
      </c>
      <c r="D9539" t="s">
        <v>19912</v>
      </c>
      <c r="E9539">
        <v>4</v>
      </c>
      <c r="F9539" t="s">
        <v>19267</v>
      </c>
    </row>
    <row r="9540" spans="1:6">
      <c r="A9540" s="2" t="s">
        <v>36569</v>
      </c>
      <c r="B9540">
        <v>293</v>
      </c>
      <c r="C9540" s="2" t="s">
        <v>28285</v>
      </c>
      <c r="D9540" t="s">
        <v>21836</v>
      </c>
      <c r="E9540">
        <v>8</v>
      </c>
      <c r="F9540" t="s">
        <v>28286</v>
      </c>
    </row>
    <row r="9541" spans="1:6">
      <c r="A9541" s="2" t="s">
        <v>36570</v>
      </c>
      <c r="B9541">
        <v>293</v>
      </c>
      <c r="C9541" s="2" t="s">
        <v>20443</v>
      </c>
      <c r="D9541" t="s">
        <v>24911</v>
      </c>
      <c r="E9541">
        <v>8</v>
      </c>
      <c r="F9541" t="s">
        <v>20876</v>
      </c>
    </row>
    <row r="9542" spans="1:6">
      <c r="A9542" s="2" t="s">
        <v>36571</v>
      </c>
      <c r="B9542">
        <v>301</v>
      </c>
      <c r="C9542" s="2" t="s">
        <v>36572</v>
      </c>
      <c r="D9542" t="s">
        <v>27975</v>
      </c>
      <c r="E9542">
        <v>8</v>
      </c>
      <c r="F9542" t="s">
        <v>36573</v>
      </c>
    </row>
    <row r="9543" spans="1:6">
      <c r="A9543" s="2" t="s">
        <v>36574</v>
      </c>
      <c r="B9543">
        <v>293</v>
      </c>
      <c r="C9543" s="2" t="s">
        <v>22165</v>
      </c>
      <c r="D9543" t="s">
        <v>20815</v>
      </c>
      <c r="E9543">
        <v>8</v>
      </c>
      <c r="F9543" t="s">
        <v>32101</v>
      </c>
    </row>
    <row r="9544" spans="1:6">
      <c r="A9544" s="2" t="s">
        <v>36575</v>
      </c>
      <c r="B9544">
        <v>304</v>
      </c>
      <c r="C9544" s="2" t="s">
        <v>28740</v>
      </c>
      <c r="D9544" t="s">
        <v>36576</v>
      </c>
      <c r="E9544">
        <v>8</v>
      </c>
      <c r="F9544" t="s">
        <v>36577</v>
      </c>
    </row>
    <row r="9545" spans="1:6">
      <c r="A9545" s="2" t="s">
        <v>36578</v>
      </c>
      <c r="B9545">
        <v>154</v>
      </c>
      <c r="C9545" s="2" t="s">
        <v>19495</v>
      </c>
      <c r="D9545" t="s">
        <v>20230</v>
      </c>
      <c r="E9545">
        <v>4</v>
      </c>
      <c r="F9545" t="s">
        <v>19263</v>
      </c>
    </row>
    <row r="9546" spans="1:6">
      <c r="A9546" s="2" t="s">
        <v>36579</v>
      </c>
      <c r="B9546">
        <v>290</v>
      </c>
      <c r="C9546" s="2" t="s">
        <v>19249</v>
      </c>
      <c r="D9546" t="s">
        <v>19250</v>
      </c>
      <c r="E9546">
        <v>8</v>
      </c>
      <c r="F9546" t="s">
        <v>19251</v>
      </c>
    </row>
    <row r="9547" spans="1:6">
      <c r="A9547" s="2" t="s">
        <v>36580</v>
      </c>
      <c r="B9547">
        <v>290</v>
      </c>
      <c r="C9547" s="2" t="s">
        <v>22781</v>
      </c>
      <c r="D9547" t="s">
        <v>19250</v>
      </c>
      <c r="E9547">
        <v>8</v>
      </c>
      <c r="F9547" t="s">
        <v>19251</v>
      </c>
    </row>
    <row r="9548" spans="1:6">
      <c r="A9548" s="2" t="s">
        <v>36581</v>
      </c>
      <c r="B9548">
        <v>290</v>
      </c>
      <c r="C9548" s="2" t="s">
        <v>20871</v>
      </c>
      <c r="D9548" t="s">
        <v>19811</v>
      </c>
      <c r="E9548">
        <v>8</v>
      </c>
      <c r="F9548" t="s">
        <v>20872</v>
      </c>
    </row>
    <row r="9549" spans="1:6">
      <c r="A9549" s="2" t="s">
        <v>36582</v>
      </c>
      <c r="B9549">
        <v>290</v>
      </c>
      <c r="C9549" s="2" t="s">
        <v>26105</v>
      </c>
      <c r="D9549" t="s">
        <v>33942</v>
      </c>
      <c r="E9549">
        <v>8</v>
      </c>
      <c r="F9549" t="s">
        <v>19251</v>
      </c>
    </row>
    <row r="9550" spans="1:6">
      <c r="A9550" s="2" t="s">
        <v>36583</v>
      </c>
      <c r="B9550">
        <v>154</v>
      </c>
      <c r="C9550" s="2" t="s">
        <v>19261</v>
      </c>
      <c r="D9550" t="s">
        <v>19262</v>
      </c>
      <c r="E9550">
        <v>4</v>
      </c>
      <c r="F9550" t="s">
        <v>19263</v>
      </c>
    </row>
    <row r="9551" spans="1:6">
      <c r="A9551" s="2" t="s">
        <v>36584</v>
      </c>
      <c r="B9551">
        <v>144</v>
      </c>
      <c r="C9551" s="2" t="s">
        <v>19911</v>
      </c>
      <c r="D9551" t="s">
        <v>19912</v>
      </c>
      <c r="E9551">
        <v>4</v>
      </c>
      <c r="F9551" t="s">
        <v>19267</v>
      </c>
    </row>
    <row r="9552" spans="1:6">
      <c r="A9552" s="2" t="s">
        <v>36585</v>
      </c>
      <c r="B9552">
        <v>549</v>
      </c>
      <c r="C9552" s="2" t="s">
        <v>21147</v>
      </c>
      <c r="D9552" t="s">
        <v>19861</v>
      </c>
      <c r="E9552">
        <v>9</v>
      </c>
      <c r="F9552" t="s">
        <v>19972</v>
      </c>
    </row>
    <row r="9553" spans="1:6">
      <c r="A9553" s="2" t="s">
        <v>36586</v>
      </c>
      <c r="B9553">
        <v>291</v>
      </c>
      <c r="C9553" s="2" t="s">
        <v>20512</v>
      </c>
      <c r="D9553" t="s">
        <v>19350</v>
      </c>
      <c r="E9553">
        <v>8</v>
      </c>
      <c r="F9553" t="s">
        <v>19351</v>
      </c>
    </row>
    <row r="9554" spans="1:6">
      <c r="A9554" s="2" t="s">
        <v>36587</v>
      </c>
      <c r="B9554">
        <v>154</v>
      </c>
      <c r="C9554" s="2" t="s">
        <v>19261</v>
      </c>
      <c r="D9554" t="s">
        <v>19262</v>
      </c>
      <c r="E9554">
        <v>4</v>
      </c>
      <c r="F9554" t="s">
        <v>19263</v>
      </c>
    </row>
    <row r="9555" spans="1:6">
      <c r="A9555" s="2" t="s">
        <v>36588</v>
      </c>
      <c r="B9555">
        <v>144</v>
      </c>
      <c r="C9555" s="2" t="s">
        <v>19911</v>
      </c>
      <c r="D9555" t="s">
        <v>19912</v>
      </c>
      <c r="E9555">
        <v>4</v>
      </c>
      <c r="F9555" t="s">
        <v>19267</v>
      </c>
    </row>
    <row r="9556" spans="1:6">
      <c r="A9556" s="2" t="s">
        <v>36589</v>
      </c>
      <c r="B9556">
        <v>154</v>
      </c>
      <c r="C9556" s="2" t="s">
        <v>19261</v>
      </c>
      <c r="D9556" t="s">
        <v>19262</v>
      </c>
      <c r="E9556">
        <v>4</v>
      </c>
      <c r="F9556" t="s">
        <v>19263</v>
      </c>
    </row>
    <row r="9557" spans="1:6">
      <c r="A9557" s="2" t="s">
        <v>36590</v>
      </c>
      <c r="B9557">
        <v>144</v>
      </c>
      <c r="C9557" s="2" t="s">
        <v>21797</v>
      </c>
      <c r="D9557" t="s">
        <v>21798</v>
      </c>
      <c r="E9557">
        <v>4</v>
      </c>
      <c r="F9557" t="s">
        <v>19267</v>
      </c>
    </row>
    <row r="9558" spans="1:6">
      <c r="A9558" s="2" t="s">
        <v>36591</v>
      </c>
      <c r="B9558">
        <v>311</v>
      </c>
      <c r="C9558" s="2" t="s">
        <v>36592</v>
      </c>
      <c r="D9558" t="s">
        <v>33678</v>
      </c>
      <c r="E9558">
        <v>8</v>
      </c>
      <c r="F9558" t="s">
        <v>36593</v>
      </c>
    </row>
    <row r="9559" spans="1:6">
      <c r="A9559" s="2" t="s">
        <v>36594</v>
      </c>
      <c r="B9559">
        <v>309</v>
      </c>
      <c r="C9559" s="2" t="s">
        <v>36595</v>
      </c>
      <c r="D9559" t="s">
        <v>27476</v>
      </c>
      <c r="E9559">
        <v>8</v>
      </c>
      <c r="F9559" t="s">
        <v>36596</v>
      </c>
    </row>
    <row r="9560" spans="1:6">
      <c r="A9560" s="2" t="s">
        <v>36597</v>
      </c>
      <c r="B9560">
        <v>314</v>
      </c>
      <c r="C9560" s="2" t="s">
        <v>22655</v>
      </c>
      <c r="D9560" t="s">
        <v>22656</v>
      </c>
      <c r="E9560">
        <v>8</v>
      </c>
      <c r="F9560" t="s">
        <v>22657</v>
      </c>
    </row>
    <row r="9561" spans="1:6">
      <c r="A9561" s="2" t="s">
        <v>36598</v>
      </c>
      <c r="B9561">
        <v>291</v>
      </c>
      <c r="C9561" s="2" t="s">
        <v>19349</v>
      </c>
      <c r="D9561" t="s">
        <v>19350</v>
      </c>
      <c r="E9561">
        <v>8</v>
      </c>
      <c r="F9561" t="s">
        <v>19351</v>
      </c>
    </row>
    <row r="9562" spans="1:6">
      <c r="A9562" s="2" t="s">
        <v>36599</v>
      </c>
      <c r="B9562">
        <v>290</v>
      </c>
      <c r="C9562" s="2" t="s">
        <v>19249</v>
      </c>
      <c r="D9562" t="s">
        <v>19250</v>
      </c>
      <c r="E9562">
        <v>8</v>
      </c>
      <c r="F9562" t="s">
        <v>19251</v>
      </c>
    </row>
    <row r="9563" spans="1:6">
      <c r="A9563" s="2" t="s">
        <v>36600</v>
      </c>
      <c r="B9563">
        <v>661</v>
      </c>
      <c r="C9563" s="2" t="s">
        <v>19253</v>
      </c>
      <c r="D9563" t="s">
        <v>19254</v>
      </c>
      <c r="E9563">
        <v>16</v>
      </c>
      <c r="F9563" t="s">
        <v>19255</v>
      </c>
    </row>
    <row r="9564" spans="1:6">
      <c r="A9564" s="2" t="s">
        <v>36601</v>
      </c>
      <c r="B9564">
        <v>290</v>
      </c>
      <c r="C9564" s="2" t="s">
        <v>19810</v>
      </c>
      <c r="D9564" t="s">
        <v>19811</v>
      </c>
      <c r="E9564">
        <v>8</v>
      </c>
      <c r="F9564" t="s">
        <v>19812</v>
      </c>
    </row>
    <row r="9565" spans="1:6">
      <c r="A9565" s="2" t="s">
        <v>36602</v>
      </c>
      <c r="B9565">
        <v>308</v>
      </c>
      <c r="C9565" s="2" t="s">
        <v>21831</v>
      </c>
      <c r="D9565" t="s">
        <v>19679</v>
      </c>
      <c r="E9565">
        <v>8</v>
      </c>
      <c r="F9565" t="s">
        <v>36603</v>
      </c>
    </row>
    <row r="9566" spans="1:6">
      <c r="A9566" s="2" t="s">
        <v>36604</v>
      </c>
      <c r="B9566">
        <v>305</v>
      </c>
      <c r="C9566" s="2" t="s">
        <v>20048</v>
      </c>
      <c r="D9566" t="s">
        <v>21836</v>
      </c>
      <c r="E9566">
        <v>8</v>
      </c>
      <c r="F9566" t="s">
        <v>36605</v>
      </c>
    </row>
    <row r="9567" spans="1:6">
      <c r="A9567" s="2" t="s">
        <v>36606</v>
      </c>
      <c r="B9567">
        <v>152</v>
      </c>
      <c r="C9567" s="2" t="s">
        <v>22537</v>
      </c>
      <c r="D9567" t="s">
        <v>19562</v>
      </c>
      <c r="E9567">
        <v>4</v>
      </c>
      <c r="F9567" t="s">
        <v>19633</v>
      </c>
    </row>
    <row r="9568" spans="1:6">
      <c r="A9568" s="2" t="s">
        <v>36607</v>
      </c>
      <c r="B9568">
        <v>545</v>
      </c>
      <c r="C9568" s="2" t="s">
        <v>31745</v>
      </c>
      <c r="D9568" t="s">
        <v>24483</v>
      </c>
      <c r="E9568">
        <v>8</v>
      </c>
      <c r="F9568" t="s">
        <v>31743</v>
      </c>
    </row>
    <row r="9569" spans="1:6">
      <c r="A9569" s="2" t="s">
        <v>36608</v>
      </c>
      <c r="B9569">
        <v>290</v>
      </c>
      <c r="C9569" s="2" t="s">
        <v>19397</v>
      </c>
      <c r="D9569" t="s">
        <v>19250</v>
      </c>
      <c r="E9569">
        <v>8</v>
      </c>
      <c r="F9569" t="s">
        <v>19251</v>
      </c>
    </row>
    <row r="9570" spans="1:6">
      <c r="A9570" s="2" t="s">
        <v>36609</v>
      </c>
      <c r="B9570">
        <v>689</v>
      </c>
      <c r="C9570" s="2" t="s">
        <v>21438</v>
      </c>
      <c r="D9570" t="s">
        <v>21439</v>
      </c>
      <c r="E9570">
        <v>16</v>
      </c>
      <c r="F9570" t="s">
        <v>19310</v>
      </c>
    </row>
    <row r="9571" spans="1:6">
      <c r="A9571" s="2" t="s">
        <v>36610</v>
      </c>
      <c r="B9571">
        <v>290</v>
      </c>
      <c r="C9571" s="2" t="s">
        <v>20871</v>
      </c>
      <c r="D9571" t="s">
        <v>19811</v>
      </c>
      <c r="E9571">
        <v>8</v>
      </c>
      <c r="F9571" t="s">
        <v>20872</v>
      </c>
    </row>
    <row r="9572" spans="1:6">
      <c r="A9572" s="2" t="s">
        <v>36611</v>
      </c>
      <c r="B9572">
        <v>292</v>
      </c>
      <c r="C9572" s="2" t="s">
        <v>36612</v>
      </c>
      <c r="D9572" t="s">
        <v>22985</v>
      </c>
      <c r="E9572">
        <v>7</v>
      </c>
      <c r="F9572" t="s">
        <v>36613</v>
      </c>
    </row>
    <row r="9573" spans="1:6">
      <c r="A9573" s="2" t="s">
        <v>36614</v>
      </c>
      <c r="B9573">
        <v>290</v>
      </c>
      <c r="C9573" s="2" t="s">
        <v>19810</v>
      </c>
      <c r="D9573" t="s">
        <v>19811</v>
      </c>
      <c r="E9573">
        <v>8</v>
      </c>
      <c r="F9573" t="s">
        <v>19812</v>
      </c>
    </row>
    <row r="9574" spans="1:6">
      <c r="A9574" s="2" t="s">
        <v>36615</v>
      </c>
      <c r="B9574">
        <v>289</v>
      </c>
      <c r="C9574" s="2" t="s">
        <v>33362</v>
      </c>
      <c r="D9574" t="s">
        <v>33484</v>
      </c>
      <c r="E9574">
        <v>8</v>
      </c>
      <c r="F9574" t="s">
        <v>36077</v>
      </c>
    </row>
    <row r="9575" spans="1:6">
      <c r="A9575" s="2" t="s">
        <v>36616</v>
      </c>
      <c r="B9575">
        <v>309</v>
      </c>
      <c r="C9575" s="2" t="s">
        <v>20263</v>
      </c>
      <c r="D9575" t="s">
        <v>20264</v>
      </c>
      <c r="E9575">
        <v>8</v>
      </c>
      <c r="F9575" t="s">
        <v>20265</v>
      </c>
    </row>
    <row r="9576" spans="1:6">
      <c r="A9576" s="2" t="s">
        <v>36617</v>
      </c>
      <c r="B9576">
        <v>290</v>
      </c>
      <c r="C9576" s="2" t="s">
        <v>19696</v>
      </c>
      <c r="D9576" t="s">
        <v>19250</v>
      </c>
      <c r="E9576">
        <v>8</v>
      </c>
      <c r="F9576" t="s">
        <v>19251</v>
      </c>
    </row>
    <row r="9577" spans="1:6">
      <c r="A9577" s="2" t="s">
        <v>36618</v>
      </c>
      <c r="B9577">
        <v>154</v>
      </c>
      <c r="C9577" s="2" t="s">
        <v>19261</v>
      </c>
      <c r="D9577" t="s">
        <v>19262</v>
      </c>
      <c r="E9577">
        <v>4</v>
      </c>
      <c r="F9577" t="s">
        <v>19263</v>
      </c>
    </row>
    <row r="9578" spans="1:6">
      <c r="A9578" s="2" t="s">
        <v>36619</v>
      </c>
      <c r="B9578">
        <v>144</v>
      </c>
      <c r="C9578" s="2" t="s">
        <v>19265</v>
      </c>
      <c r="D9578" t="s">
        <v>19266</v>
      </c>
      <c r="E9578">
        <v>4</v>
      </c>
      <c r="F9578" t="s">
        <v>19267</v>
      </c>
    </row>
    <row r="9579" spans="1:6">
      <c r="A9579" s="2" t="s">
        <v>36620</v>
      </c>
      <c r="B9579">
        <v>290</v>
      </c>
      <c r="C9579" s="2" t="s">
        <v>19249</v>
      </c>
      <c r="D9579" t="s">
        <v>19250</v>
      </c>
      <c r="E9579">
        <v>8</v>
      </c>
      <c r="F9579" t="s">
        <v>19251</v>
      </c>
    </row>
    <row r="9580" spans="1:6">
      <c r="A9580" s="2" t="s">
        <v>36621</v>
      </c>
      <c r="B9580">
        <v>290</v>
      </c>
      <c r="C9580" s="2" t="s">
        <v>19810</v>
      </c>
      <c r="D9580" t="s">
        <v>19811</v>
      </c>
      <c r="E9580">
        <v>8</v>
      </c>
      <c r="F9580" t="s">
        <v>19812</v>
      </c>
    </row>
    <row r="9581" spans="1:6">
      <c r="A9581" s="2" t="s">
        <v>36622</v>
      </c>
      <c r="B9581">
        <v>290</v>
      </c>
      <c r="C9581" s="2" t="s">
        <v>20898</v>
      </c>
      <c r="D9581" t="s">
        <v>20451</v>
      </c>
      <c r="E9581">
        <v>8</v>
      </c>
      <c r="F9581" t="s">
        <v>19251</v>
      </c>
    </row>
    <row r="9582" spans="1:6">
      <c r="A9582" s="2" t="s">
        <v>36623</v>
      </c>
      <c r="B9582">
        <v>289</v>
      </c>
      <c r="C9582" s="2" t="s">
        <v>29929</v>
      </c>
      <c r="D9582" t="s">
        <v>22731</v>
      </c>
      <c r="E9582">
        <v>8</v>
      </c>
      <c r="F9582" t="s">
        <v>20261</v>
      </c>
    </row>
    <row r="9583" spans="1:6">
      <c r="A9583" s="2" t="s">
        <v>36624</v>
      </c>
      <c r="B9583">
        <v>309</v>
      </c>
      <c r="C9583" s="2" t="s">
        <v>20263</v>
      </c>
      <c r="D9583" t="s">
        <v>20264</v>
      </c>
      <c r="E9583">
        <v>8</v>
      </c>
      <c r="F9583" t="s">
        <v>20265</v>
      </c>
    </row>
    <row r="9584" spans="1:6">
      <c r="A9584" s="2" t="s">
        <v>36625</v>
      </c>
      <c r="B9584">
        <v>290</v>
      </c>
      <c r="C9584" s="2" t="s">
        <v>29363</v>
      </c>
      <c r="D9584" t="s">
        <v>26074</v>
      </c>
      <c r="E9584">
        <v>8</v>
      </c>
      <c r="F9584" t="s">
        <v>26154</v>
      </c>
    </row>
    <row r="9585" spans="1:6">
      <c r="A9585" s="2" t="s">
        <v>36626</v>
      </c>
      <c r="B9585">
        <v>290</v>
      </c>
      <c r="C9585" s="2" t="s">
        <v>19397</v>
      </c>
      <c r="D9585" t="s">
        <v>19250</v>
      </c>
      <c r="E9585">
        <v>8</v>
      </c>
      <c r="F9585" t="s">
        <v>19251</v>
      </c>
    </row>
    <row r="9586" spans="1:6">
      <c r="A9586" s="2" t="s">
        <v>36627</v>
      </c>
      <c r="B9586">
        <v>290</v>
      </c>
      <c r="C9586" s="2" t="s">
        <v>29363</v>
      </c>
      <c r="D9586" t="s">
        <v>26074</v>
      </c>
      <c r="E9586">
        <v>8</v>
      </c>
      <c r="F9586" t="s">
        <v>26154</v>
      </c>
    </row>
    <row r="9587" spans="1:6">
      <c r="A9587" s="2" t="s">
        <v>36628</v>
      </c>
      <c r="B9587">
        <v>310</v>
      </c>
      <c r="C9587" s="2" t="s">
        <v>19831</v>
      </c>
      <c r="D9587" t="s">
        <v>19832</v>
      </c>
      <c r="E9587">
        <v>8</v>
      </c>
      <c r="F9587" t="s">
        <v>19555</v>
      </c>
    </row>
    <row r="9588" spans="1:6">
      <c r="A9588" s="2" t="s">
        <v>36629</v>
      </c>
      <c r="B9588">
        <v>307</v>
      </c>
      <c r="C9588" s="2" t="s">
        <v>28583</v>
      </c>
      <c r="D9588" t="s">
        <v>36630</v>
      </c>
      <c r="E9588">
        <v>8</v>
      </c>
      <c r="F9588" t="s">
        <v>36631</v>
      </c>
    </row>
    <row r="9589" spans="1:6">
      <c r="A9589" s="2" t="s">
        <v>36632</v>
      </c>
      <c r="B9589">
        <v>72</v>
      </c>
      <c r="C9589" s="2" t="s">
        <v>36633</v>
      </c>
      <c r="D9589" t="s">
        <v>36634</v>
      </c>
      <c r="E9589">
        <v>1</v>
      </c>
      <c r="F9589" t="s">
        <v>36635</v>
      </c>
    </row>
    <row r="9590" spans="1:6">
      <c r="A9590" s="2" t="s">
        <v>36636</v>
      </c>
      <c r="B9590">
        <v>152</v>
      </c>
      <c r="C9590" s="2" t="s">
        <v>19675</v>
      </c>
      <c r="D9590" t="s">
        <v>19676</v>
      </c>
      <c r="E9590">
        <v>4</v>
      </c>
      <c r="F9590" t="s">
        <v>19460</v>
      </c>
    </row>
    <row r="9591" spans="1:6">
      <c r="A9591" s="2" t="s">
        <v>36637</v>
      </c>
      <c r="B9591">
        <v>689</v>
      </c>
      <c r="C9591" s="2" t="s">
        <v>21438</v>
      </c>
      <c r="D9591" t="s">
        <v>21439</v>
      </c>
      <c r="E9591">
        <v>16</v>
      </c>
      <c r="F9591" t="s">
        <v>19310</v>
      </c>
    </row>
    <row r="9592" spans="1:6">
      <c r="A9592" s="2" t="s">
        <v>36638</v>
      </c>
      <c r="B9592">
        <v>293</v>
      </c>
      <c r="C9592" s="2" t="s">
        <v>36639</v>
      </c>
      <c r="D9592" t="s">
        <v>20815</v>
      </c>
      <c r="E9592">
        <v>8</v>
      </c>
      <c r="F9592" t="s">
        <v>32101</v>
      </c>
    </row>
    <row r="9593" spans="1:6">
      <c r="A9593" s="2" t="s">
        <v>36640</v>
      </c>
      <c r="B9593">
        <v>290</v>
      </c>
      <c r="C9593" s="2" t="s">
        <v>19810</v>
      </c>
      <c r="D9593" t="s">
        <v>19811</v>
      </c>
      <c r="E9593">
        <v>8</v>
      </c>
      <c r="F9593" t="s">
        <v>19812</v>
      </c>
    </row>
    <row r="9594" spans="1:6">
      <c r="A9594" s="2" t="s">
        <v>36641</v>
      </c>
      <c r="B9594">
        <v>154</v>
      </c>
      <c r="C9594" s="2" t="s">
        <v>19261</v>
      </c>
      <c r="D9594" t="s">
        <v>19262</v>
      </c>
      <c r="E9594">
        <v>4</v>
      </c>
      <c r="F9594" t="s">
        <v>19263</v>
      </c>
    </row>
    <row r="9595" spans="1:6">
      <c r="A9595" s="2" t="s">
        <v>36642</v>
      </c>
      <c r="B9595">
        <v>144</v>
      </c>
      <c r="C9595" s="2" t="s">
        <v>19930</v>
      </c>
      <c r="D9595" t="s">
        <v>19931</v>
      </c>
      <c r="E9595">
        <v>4</v>
      </c>
      <c r="F9595" t="s">
        <v>19267</v>
      </c>
    </row>
    <row r="9596" spans="1:6">
      <c r="A9596" s="2" t="s">
        <v>36643</v>
      </c>
      <c r="B9596">
        <v>308</v>
      </c>
      <c r="C9596" s="2" t="s">
        <v>21831</v>
      </c>
      <c r="D9596" t="s">
        <v>21832</v>
      </c>
      <c r="E9596">
        <v>8</v>
      </c>
      <c r="F9596" t="s">
        <v>21833</v>
      </c>
    </row>
    <row r="9597" spans="1:6">
      <c r="A9597" s="2" t="s">
        <v>36644</v>
      </c>
      <c r="B9597">
        <v>154</v>
      </c>
      <c r="C9597" s="2" t="s">
        <v>19261</v>
      </c>
      <c r="D9597" t="s">
        <v>19262</v>
      </c>
      <c r="E9597">
        <v>4</v>
      </c>
      <c r="F9597" t="s">
        <v>19263</v>
      </c>
    </row>
    <row r="9598" spans="1:6">
      <c r="A9598" s="2" t="s">
        <v>36645</v>
      </c>
      <c r="B9598">
        <v>144</v>
      </c>
      <c r="C9598" s="2" t="s">
        <v>19265</v>
      </c>
      <c r="D9598" t="s">
        <v>19266</v>
      </c>
      <c r="E9598">
        <v>4</v>
      </c>
      <c r="F9598" t="s">
        <v>19267</v>
      </c>
    </row>
    <row r="9599" spans="1:6">
      <c r="A9599" s="2" t="s">
        <v>36646</v>
      </c>
      <c r="B9599">
        <v>311</v>
      </c>
      <c r="C9599" s="2" t="s">
        <v>20190</v>
      </c>
      <c r="D9599" t="s">
        <v>27975</v>
      </c>
      <c r="E9599">
        <v>8</v>
      </c>
      <c r="F9599" t="s">
        <v>22555</v>
      </c>
    </row>
    <row r="9600" spans="1:6">
      <c r="A9600" s="2" t="s">
        <v>36647</v>
      </c>
      <c r="B9600">
        <v>154</v>
      </c>
      <c r="C9600" s="2" t="s">
        <v>19261</v>
      </c>
      <c r="D9600" t="s">
        <v>19262</v>
      </c>
      <c r="E9600">
        <v>4</v>
      </c>
      <c r="F9600" t="s">
        <v>19263</v>
      </c>
    </row>
    <row r="9601" spans="1:6">
      <c r="A9601" s="2" t="s">
        <v>36648</v>
      </c>
      <c r="B9601">
        <v>144</v>
      </c>
      <c r="C9601" s="2" t="s">
        <v>21797</v>
      </c>
      <c r="D9601" t="s">
        <v>21798</v>
      </c>
      <c r="E9601">
        <v>4</v>
      </c>
      <c r="F9601" t="s">
        <v>19267</v>
      </c>
    </row>
    <row r="9602" spans="1:6">
      <c r="A9602" s="2" t="s">
        <v>36649</v>
      </c>
      <c r="B9602">
        <v>293</v>
      </c>
      <c r="C9602" s="2" t="s">
        <v>22165</v>
      </c>
      <c r="D9602" t="s">
        <v>20815</v>
      </c>
      <c r="E9602">
        <v>8</v>
      </c>
      <c r="F9602" t="s">
        <v>32101</v>
      </c>
    </row>
    <row r="9603" spans="1:6">
      <c r="A9603" s="2" t="s">
        <v>36650</v>
      </c>
      <c r="B9603">
        <v>293</v>
      </c>
      <c r="C9603" s="2" t="s">
        <v>21202</v>
      </c>
      <c r="D9603" t="s">
        <v>21808</v>
      </c>
      <c r="E9603">
        <v>8</v>
      </c>
      <c r="F9603" t="s">
        <v>20876</v>
      </c>
    </row>
    <row r="9604" spans="1:6">
      <c r="A9604" s="2" t="s">
        <v>36651</v>
      </c>
      <c r="B9604">
        <v>651</v>
      </c>
      <c r="C9604" s="2" t="s">
        <v>36652</v>
      </c>
      <c r="D9604" t="s">
        <v>25461</v>
      </c>
      <c r="E9604">
        <v>15</v>
      </c>
      <c r="F9604" t="s">
        <v>36653</v>
      </c>
    </row>
    <row r="9605" spans="1:6">
      <c r="A9605" s="2" t="s">
        <v>36654</v>
      </c>
      <c r="B9605">
        <v>675</v>
      </c>
      <c r="C9605" s="2" t="s">
        <v>30844</v>
      </c>
      <c r="D9605" t="s">
        <v>19346</v>
      </c>
      <c r="E9605">
        <v>8</v>
      </c>
      <c r="F9605" t="s">
        <v>36655</v>
      </c>
    </row>
    <row r="9606" spans="1:6">
      <c r="A9606" s="2" t="s">
        <v>36656</v>
      </c>
      <c r="B9606">
        <v>154</v>
      </c>
      <c r="C9606" s="2" t="s">
        <v>19261</v>
      </c>
      <c r="D9606" t="s">
        <v>19262</v>
      </c>
      <c r="E9606">
        <v>4</v>
      </c>
      <c r="F9606" t="s">
        <v>19263</v>
      </c>
    </row>
    <row r="9607" spans="1:6">
      <c r="A9607" s="2" t="s">
        <v>36657</v>
      </c>
      <c r="B9607">
        <v>144</v>
      </c>
      <c r="C9607" s="2" t="s">
        <v>19911</v>
      </c>
      <c r="D9607" t="s">
        <v>19912</v>
      </c>
      <c r="E9607">
        <v>4</v>
      </c>
      <c r="F9607" t="s">
        <v>19267</v>
      </c>
    </row>
    <row r="9608" spans="1:6">
      <c r="A9608" s="2" t="s">
        <v>36658</v>
      </c>
      <c r="B9608">
        <v>420</v>
      </c>
      <c r="C9608" s="2" t="s">
        <v>21894</v>
      </c>
      <c r="D9608" t="s">
        <v>36659</v>
      </c>
      <c r="E9608">
        <v>7</v>
      </c>
      <c r="F9608" t="s">
        <v>36660</v>
      </c>
    </row>
    <row r="9609" spans="1:6">
      <c r="A9609" s="2" t="s">
        <v>36661</v>
      </c>
      <c r="B9609">
        <v>154</v>
      </c>
      <c r="C9609" s="2" t="s">
        <v>19261</v>
      </c>
      <c r="D9609" t="s">
        <v>19262</v>
      </c>
      <c r="E9609">
        <v>4</v>
      </c>
      <c r="F9609" t="s">
        <v>19263</v>
      </c>
    </row>
    <row r="9610" spans="1:6">
      <c r="A9610" s="2" t="s">
        <v>36662</v>
      </c>
      <c r="B9610">
        <v>144</v>
      </c>
      <c r="C9610" s="2" t="s">
        <v>19911</v>
      </c>
      <c r="D9610" t="s">
        <v>19912</v>
      </c>
      <c r="E9610">
        <v>4</v>
      </c>
      <c r="F9610" t="s">
        <v>19267</v>
      </c>
    </row>
    <row r="9611" spans="1:6">
      <c r="A9611" s="2" t="s">
        <v>36663</v>
      </c>
      <c r="B9611">
        <v>290</v>
      </c>
      <c r="C9611" s="2" t="s">
        <v>19865</v>
      </c>
      <c r="D9611" t="s">
        <v>19250</v>
      </c>
      <c r="E9611">
        <v>8</v>
      </c>
      <c r="F9611" t="s">
        <v>19251</v>
      </c>
    </row>
    <row r="9612" spans="1:6">
      <c r="A9612" s="2" t="s">
        <v>36664</v>
      </c>
      <c r="B9612">
        <v>308</v>
      </c>
      <c r="C9612" s="2" t="s">
        <v>34786</v>
      </c>
      <c r="D9612" t="s">
        <v>25899</v>
      </c>
      <c r="E9612">
        <v>8</v>
      </c>
      <c r="F9612" t="s">
        <v>21833</v>
      </c>
    </row>
    <row r="9613" spans="1:6">
      <c r="A9613" s="2" t="s">
        <v>36665</v>
      </c>
      <c r="B9613">
        <v>154</v>
      </c>
      <c r="C9613" s="2" t="s">
        <v>19261</v>
      </c>
      <c r="D9613" t="s">
        <v>19262</v>
      </c>
      <c r="E9613">
        <v>4</v>
      </c>
      <c r="F9613" t="s">
        <v>19263</v>
      </c>
    </row>
    <row r="9614" spans="1:6">
      <c r="A9614" s="2" t="s">
        <v>36666</v>
      </c>
      <c r="B9614">
        <v>144</v>
      </c>
      <c r="C9614" s="2" t="s">
        <v>19265</v>
      </c>
      <c r="D9614" t="s">
        <v>19266</v>
      </c>
      <c r="E9614">
        <v>4</v>
      </c>
      <c r="F9614" t="s">
        <v>19267</v>
      </c>
    </row>
    <row r="9615" spans="1:6">
      <c r="A9615" s="2" t="s">
        <v>36667</v>
      </c>
      <c r="B9615">
        <v>290</v>
      </c>
      <c r="C9615" s="2" t="s">
        <v>29897</v>
      </c>
      <c r="D9615" t="s">
        <v>26074</v>
      </c>
      <c r="E9615">
        <v>8</v>
      </c>
      <c r="F9615" t="s">
        <v>26154</v>
      </c>
    </row>
    <row r="9616" spans="1:6">
      <c r="A9616" s="2" t="s">
        <v>36668</v>
      </c>
      <c r="B9616">
        <v>290</v>
      </c>
      <c r="C9616" s="2" t="s">
        <v>34830</v>
      </c>
      <c r="D9616" t="s">
        <v>22032</v>
      </c>
      <c r="E9616">
        <v>8</v>
      </c>
      <c r="F9616" t="s">
        <v>19251</v>
      </c>
    </row>
    <row r="9617" spans="1:6">
      <c r="A9617" s="2" t="s">
        <v>36669</v>
      </c>
      <c r="B9617">
        <v>583</v>
      </c>
      <c r="C9617" s="2" t="s">
        <v>20302</v>
      </c>
      <c r="D9617" t="s">
        <v>25396</v>
      </c>
      <c r="E9617">
        <v>9</v>
      </c>
      <c r="F9617" t="s">
        <v>36670</v>
      </c>
    </row>
    <row r="9618" spans="1:6">
      <c r="A9618" s="2" t="s">
        <v>36671</v>
      </c>
      <c r="B9618">
        <v>154</v>
      </c>
      <c r="C9618" s="2" t="s">
        <v>36672</v>
      </c>
      <c r="D9618" t="s">
        <v>23807</v>
      </c>
      <c r="E9618">
        <v>4</v>
      </c>
      <c r="F9618" t="s">
        <v>20195</v>
      </c>
    </row>
    <row r="9619" spans="1:6">
      <c r="A9619" s="2" t="s">
        <v>36673</v>
      </c>
      <c r="B9619">
        <v>286</v>
      </c>
      <c r="C9619" s="2" t="s">
        <v>20754</v>
      </c>
      <c r="D9619" t="s">
        <v>22409</v>
      </c>
      <c r="E9619">
        <v>8</v>
      </c>
      <c r="F9619" t="s">
        <v>36674</v>
      </c>
    </row>
    <row r="9620" spans="1:6">
      <c r="A9620" s="2" t="s">
        <v>36675</v>
      </c>
      <c r="B9620">
        <v>154</v>
      </c>
      <c r="C9620" s="2" t="s">
        <v>19827</v>
      </c>
      <c r="D9620" t="s">
        <v>19828</v>
      </c>
      <c r="E9620">
        <v>4</v>
      </c>
      <c r="F9620" t="s">
        <v>19263</v>
      </c>
    </row>
    <row r="9621" spans="1:6">
      <c r="A9621" s="2" t="s">
        <v>36676</v>
      </c>
      <c r="B9621">
        <v>144</v>
      </c>
      <c r="C9621" s="2" t="s">
        <v>22158</v>
      </c>
      <c r="D9621" t="s">
        <v>35184</v>
      </c>
      <c r="E9621">
        <v>4</v>
      </c>
      <c r="F9621" t="s">
        <v>19267</v>
      </c>
    </row>
    <row r="9622" spans="1:6">
      <c r="A9622" s="2" t="s">
        <v>36677</v>
      </c>
      <c r="B9622">
        <v>291</v>
      </c>
      <c r="C9622" s="2" t="s">
        <v>20512</v>
      </c>
      <c r="D9622" t="s">
        <v>19350</v>
      </c>
      <c r="E9622">
        <v>8</v>
      </c>
      <c r="F9622" t="s">
        <v>19351</v>
      </c>
    </row>
    <row r="9623" spans="1:6">
      <c r="A9623" s="2" t="s">
        <v>36678</v>
      </c>
      <c r="B9623">
        <v>154</v>
      </c>
      <c r="C9623" s="2" t="s">
        <v>19261</v>
      </c>
      <c r="D9623" t="s">
        <v>19262</v>
      </c>
      <c r="E9623">
        <v>4</v>
      </c>
      <c r="F9623" t="s">
        <v>19263</v>
      </c>
    </row>
    <row r="9624" spans="1:6">
      <c r="A9624" s="2" t="s">
        <v>36679</v>
      </c>
      <c r="B9624">
        <v>144</v>
      </c>
      <c r="C9624" s="2" t="s">
        <v>21797</v>
      </c>
      <c r="D9624" t="s">
        <v>21798</v>
      </c>
      <c r="E9624">
        <v>4</v>
      </c>
      <c r="F9624" t="s">
        <v>19267</v>
      </c>
    </row>
    <row r="9625" spans="1:6">
      <c r="A9625" s="2" t="s">
        <v>36680</v>
      </c>
      <c r="B9625">
        <v>290</v>
      </c>
      <c r="C9625" s="2" t="s">
        <v>21775</v>
      </c>
      <c r="D9625" t="s">
        <v>19625</v>
      </c>
      <c r="E9625">
        <v>8</v>
      </c>
      <c r="F9625" t="s">
        <v>19251</v>
      </c>
    </row>
    <row r="9626" spans="1:6">
      <c r="A9626" s="2" t="s">
        <v>36681</v>
      </c>
      <c r="B9626">
        <v>290</v>
      </c>
      <c r="C9626" s="2" t="s">
        <v>19810</v>
      </c>
      <c r="D9626" t="s">
        <v>19811</v>
      </c>
      <c r="E9626">
        <v>8</v>
      </c>
      <c r="F9626" t="s">
        <v>19812</v>
      </c>
    </row>
    <row r="9627" spans="1:6">
      <c r="A9627" s="2" t="s">
        <v>36682</v>
      </c>
      <c r="B9627">
        <v>572</v>
      </c>
      <c r="C9627" s="2" t="s">
        <v>26024</v>
      </c>
      <c r="D9627" t="s">
        <v>24448</v>
      </c>
      <c r="E9627">
        <v>9</v>
      </c>
      <c r="F9627" t="s">
        <v>36683</v>
      </c>
    </row>
    <row r="9628" spans="1:6">
      <c r="A9628" s="2" t="s">
        <v>36684</v>
      </c>
      <c r="B9628">
        <v>154</v>
      </c>
      <c r="C9628" s="2" t="s">
        <v>19261</v>
      </c>
      <c r="D9628" t="s">
        <v>19262</v>
      </c>
      <c r="E9628">
        <v>4</v>
      </c>
      <c r="F9628" t="s">
        <v>19263</v>
      </c>
    </row>
    <row r="9629" spans="1:6">
      <c r="A9629" s="2" t="s">
        <v>36685</v>
      </c>
      <c r="B9629">
        <v>144</v>
      </c>
      <c r="C9629" s="2" t="s">
        <v>19265</v>
      </c>
      <c r="D9629" t="s">
        <v>19266</v>
      </c>
      <c r="E9629">
        <v>4</v>
      </c>
      <c r="F9629" t="s">
        <v>19267</v>
      </c>
    </row>
    <row r="9630" spans="1:6">
      <c r="A9630" s="2" t="s">
        <v>36686</v>
      </c>
      <c r="B9630">
        <v>154</v>
      </c>
      <c r="C9630" s="2" t="s">
        <v>36687</v>
      </c>
      <c r="D9630" t="s">
        <v>23951</v>
      </c>
      <c r="E9630">
        <v>3</v>
      </c>
      <c r="F9630" t="s">
        <v>21805</v>
      </c>
    </row>
    <row r="9631" spans="1:6">
      <c r="A9631" s="2" t="s">
        <v>36688</v>
      </c>
      <c r="B9631">
        <v>293</v>
      </c>
      <c r="C9631" s="2" t="s">
        <v>28345</v>
      </c>
      <c r="D9631" t="s">
        <v>22329</v>
      </c>
      <c r="E9631">
        <v>8</v>
      </c>
      <c r="F9631" t="s">
        <v>21456</v>
      </c>
    </row>
    <row r="9632" spans="1:6">
      <c r="A9632" s="2" t="s">
        <v>36689</v>
      </c>
      <c r="B9632">
        <v>560</v>
      </c>
      <c r="C9632" s="2" t="s">
        <v>36360</v>
      </c>
      <c r="D9632" t="s">
        <v>26302</v>
      </c>
      <c r="E9632">
        <v>9</v>
      </c>
      <c r="F9632" t="s">
        <v>36361</v>
      </c>
    </row>
    <row r="9633" spans="1:6">
      <c r="A9633" s="2" t="s">
        <v>36690</v>
      </c>
      <c r="B9633">
        <v>290</v>
      </c>
      <c r="C9633" s="2" t="s">
        <v>19397</v>
      </c>
      <c r="D9633" t="s">
        <v>19250</v>
      </c>
      <c r="E9633">
        <v>8</v>
      </c>
      <c r="F9633" t="s">
        <v>19251</v>
      </c>
    </row>
    <row r="9634" spans="1:6">
      <c r="A9634" s="2" t="s">
        <v>36691</v>
      </c>
      <c r="B9634">
        <v>144</v>
      </c>
      <c r="C9634" s="2" t="s">
        <v>19911</v>
      </c>
      <c r="D9634" t="s">
        <v>19912</v>
      </c>
      <c r="E9634">
        <v>4</v>
      </c>
      <c r="F9634" t="s">
        <v>19267</v>
      </c>
    </row>
    <row r="9635" spans="1:6">
      <c r="A9635" s="2" t="s">
        <v>36692</v>
      </c>
      <c r="B9635">
        <v>308</v>
      </c>
      <c r="C9635" s="2" t="s">
        <v>21831</v>
      </c>
      <c r="D9635" t="s">
        <v>21832</v>
      </c>
      <c r="E9635">
        <v>8</v>
      </c>
      <c r="F9635" t="s">
        <v>21833</v>
      </c>
    </row>
    <row r="9636" spans="1:6">
      <c r="A9636" s="2" t="s">
        <v>36693</v>
      </c>
      <c r="B9636">
        <v>154</v>
      </c>
      <c r="C9636" s="2" t="s">
        <v>19261</v>
      </c>
      <c r="D9636" t="s">
        <v>19262</v>
      </c>
      <c r="E9636">
        <v>4</v>
      </c>
      <c r="F9636" t="s">
        <v>19263</v>
      </c>
    </row>
    <row r="9637" spans="1:6">
      <c r="A9637" s="2" t="s">
        <v>36694</v>
      </c>
      <c r="B9637">
        <v>293</v>
      </c>
      <c r="C9637" s="2" t="s">
        <v>29652</v>
      </c>
      <c r="D9637" t="s">
        <v>22329</v>
      </c>
      <c r="E9637">
        <v>8</v>
      </c>
      <c r="F9637" t="s">
        <v>21456</v>
      </c>
    </row>
    <row r="9638" spans="1:6">
      <c r="A9638" s="2" t="s">
        <v>36695</v>
      </c>
      <c r="B9638">
        <v>290</v>
      </c>
      <c r="C9638" s="2" t="s">
        <v>19810</v>
      </c>
      <c r="D9638" t="s">
        <v>19811</v>
      </c>
      <c r="E9638">
        <v>8</v>
      </c>
      <c r="F9638" t="s">
        <v>19812</v>
      </c>
    </row>
    <row r="9639" spans="1:6">
      <c r="A9639" s="2" t="s">
        <v>36696</v>
      </c>
      <c r="B9639">
        <v>293</v>
      </c>
      <c r="C9639" s="2" t="s">
        <v>26148</v>
      </c>
      <c r="D9639" t="s">
        <v>22814</v>
      </c>
      <c r="E9639">
        <v>8</v>
      </c>
      <c r="F9639" t="s">
        <v>20876</v>
      </c>
    </row>
    <row r="9640" spans="1:6">
      <c r="A9640" s="2" t="s">
        <v>36697</v>
      </c>
      <c r="B9640">
        <v>290</v>
      </c>
      <c r="C9640" s="2" t="s">
        <v>19810</v>
      </c>
      <c r="D9640" t="s">
        <v>19811</v>
      </c>
      <c r="E9640">
        <v>8</v>
      </c>
      <c r="F9640" t="s">
        <v>19812</v>
      </c>
    </row>
    <row r="9641" spans="1:6">
      <c r="A9641" s="2" t="s">
        <v>36698</v>
      </c>
      <c r="B9641">
        <v>661</v>
      </c>
      <c r="C9641" s="2" t="s">
        <v>19253</v>
      </c>
      <c r="D9641" t="s">
        <v>19254</v>
      </c>
      <c r="E9641">
        <v>16</v>
      </c>
      <c r="F9641" t="s">
        <v>19255</v>
      </c>
    </row>
    <row r="9642" spans="1:6">
      <c r="A9642" s="2" t="s">
        <v>36699</v>
      </c>
      <c r="B9642">
        <v>290</v>
      </c>
      <c r="C9642" s="2" t="s">
        <v>19624</v>
      </c>
      <c r="D9642" t="s">
        <v>19625</v>
      </c>
      <c r="E9642">
        <v>8</v>
      </c>
      <c r="F9642" t="s">
        <v>19251</v>
      </c>
    </row>
    <row r="9643" spans="1:6">
      <c r="A9643" s="2" t="s">
        <v>36700</v>
      </c>
      <c r="B9643">
        <v>661</v>
      </c>
      <c r="C9643" s="2" t="s">
        <v>19253</v>
      </c>
      <c r="D9643" t="s">
        <v>19254</v>
      </c>
      <c r="E9643">
        <v>16</v>
      </c>
      <c r="F9643" t="s">
        <v>19255</v>
      </c>
    </row>
    <row r="9644" spans="1:6">
      <c r="A9644" s="2" t="s">
        <v>36701</v>
      </c>
      <c r="B9644">
        <v>290</v>
      </c>
      <c r="C9644" s="2" t="s">
        <v>21207</v>
      </c>
      <c r="D9644" t="s">
        <v>19817</v>
      </c>
      <c r="E9644">
        <v>8</v>
      </c>
      <c r="F9644" t="s">
        <v>19251</v>
      </c>
    </row>
    <row r="9645" spans="1:6">
      <c r="A9645" s="2" t="s">
        <v>36702</v>
      </c>
      <c r="B9645">
        <v>661</v>
      </c>
      <c r="C9645" s="2" t="s">
        <v>35831</v>
      </c>
      <c r="D9645" t="s">
        <v>22847</v>
      </c>
      <c r="E9645">
        <v>16</v>
      </c>
      <c r="F9645" t="s">
        <v>19255</v>
      </c>
    </row>
    <row r="9646" spans="1:6">
      <c r="A9646" s="2" t="s">
        <v>36703</v>
      </c>
      <c r="B9646">
        <v>290</v>
      </c>
      <c r="C9646" s="2" t="s">
        <v>21775</v>
      </c>
      <c r="D9646" t="s">
        <v>19625</v>
      </c>
      <c r="E9646">
        <v>8</v>
      </c>
      <c r="F9646" t="s">
        <v>19251</v>
      </c>
    </row>
    <row r="9647" spans="1:6">
      <c r="A9647" s="2" t="s">
        <v>36704</v>
      </c>
      <c r="B9647">
        <v>689</v>
      </c>
      <c r="C9647" s="2" t="s">
        <v>20919</v>
      </c>
      <c r="D9647" t="s">
        <v>19960</v>
      </c>
      <c r="E9647">
        <v>16</v>
      </c>
      <c r="F9647" t="s">
        <v>19961</v>
      </c>
    </row>
    <row r="9648" spans="1:6">
      <c r="A9648" s="2" t="s">
        <v>36705</v>
      </c>
      <c r="B9648">
        <v>154</v>
      </c>
      <c r="C9648" s="2" t="s">
        <v>31775</v>
      </c>
      <c r="D9648" t="s">
        <v>31776</v>
      </c>
      <c r="E9648">
        <v>4</v>
      </c>
      <c r="F9648" t="s">
        <v>19263</v>
      </c>
    </row>
    <row r="9649" spans="1:6">
      <c r="A9649" s="2" t="s">
        <v>36706</v>
      </c>
      <c r="B9649">
        <v>144</v>
      </c>
      <c r="C9649" s="2" t="s">
        <v>19911</v>
      </c>
      <c r="D9649" t="s">
        <v>19912</v>
      </c>
      <c r="E9649">
        <v>4</v>
      </c>
      <c r="F9649" t="s">
        <v>19267</v>
      </c>
    </row>
    <row r="9650" spans="1:6">
      <c r="A9650" s="2" t="s">
        <v>36707</v>
      </c>
      <c r="B9650">
        <v>210</v>
      </c>
      <c r="C9650" s="2" t="s">
        <v>36708</v>
      </c>
      <c r="D9650" t="s">
        <v>36709</v>
      </c>
      <c r="E9650">
        <v>6</v>
      </c>
      <c r="F9650" t="s">
        <v>36710</v>
      </c>
    </row>
    <row r="9651" spans="1:6">
      <c r="A9651" s="2" t="s">
        <v>36711</v>
      </c>
      <c r="B9651">
        <v>302</v>
      </c>
      <c r="C9651" s="2" t="s">
        <v>29820</v>
      </c>
      <c r="D9651" t="s">
        <v>29821</v>
      </c>
      <c r="E9651">
        <v>8</v>
      </c>
      <c r="F9651" t="s">
        <v>29822</v>
      </c>
    </row>
    <row r="9652" spans="1:6">
      <c r="A9652" s="2" t="s">
        <v>36712</v>
      </c>
      <c r="B9652">
        <v>295</v>
      </c>
      <c r="C9652" s="2" t="s">
        <v>36713</v>
      </c>
      <c r="D9652" t="s">
        <v>36714</v>
      </c>
      <c r="E9652">
        <v>8</v>
      </c>
      <c r="F9652" t="s">
        <v>22932</v>
      </c>
    </row>
    <row r="9653" spans="1:6">
      <c r="A9653" s="2" t="s">
        <v>36715</v>
      </c>
      <c r="B9653">
        <v>555</v>
      </c>
      <c r="C9653" s="2" t="s">
        <v>25572</v>
      </c>
      <c r="D9653" t="s">
        <v>19254</v>
      </c>
      <c r="E9653">
        <v>9</v>
      </c>
      <c r="F9653" t="s">
        <v>36716</v>
      </c>
    </row>
    <row r="9654" spans="1:6">
      <c r="A9654" s="2" t="s">
        <v>36717</v>
      </c>
      <c r="B9654">
        <v>290</v>
      </c>
      <c r="C9654" s="2" t="s">
        <v>19810</v>
      </c>
      <c r="D9654" t="s">
        <v>19811</v>
      </c>
      <c r="E9654">
        <v>8</v>
      </c>
      <c r="F9654" t="s">
        <v>19812</v>
      </c>
    </row>
    <row r="9655" spans="1:6">
      <c r="A9655" s="2" t="s">
        <v>36718</v>
      </c>
      <c r="B9655">
        <v>293</v>
      </c>
      <c r="C9655" s="2" t="s">
        <v>20874</v>
      </c>
      <c r="D9655" t="s">
        <v>20875</v>
      </c>
      <c r="E9655">
        <v>8</v>
      </c>
      <c r="F9655" t="s">
        <v>20876</v>
      </c>
    </row>
    <row r="9656" spans="1:6">
      <c r="A9656" s="2" t="s">
        <v>36719</v>
      </c>
      <c r="B9656">
        <v>154</v>
      </c>
      <c r="C9656" s="2" t="s">
        <v>21795</v>
      </c>
      <c r="D9656" t="s">
        <v>19262</v>
      </c>
      <c r="E9656">
        <v>4</v>
      </c>
      <c r="F9656" t="s">
        <v>19263</v>
      </c>
    </row>
    <row r="9657" spans="1:6">
      <c r="A9657" s="2" t="s">
        <v>36720</v>
      </c>
      <c r="B9657">
        <v>144</v>
      </c>
      <c r="C9657" s="2" t="s">
        <v>21797</v>
      </c>
      <c r="D9657" t="s">
        <v>21798</v>
      </c>
      <c r="E9657">
        <v>4</v>
      </c>
      <c r="F9657" t="s">
        <v>19267</v>
      </c>
    </row>
    <row r="9658" spans="1:6">
      <c r="A9658" s="2" t="s">
        <v>36721</v>
      </c>
      <c r="B9658">
        <v>144</v>
      </c>
      <c r="C9658" s="2" t="s">
        <v>19911</v>
      </c>
      <c r="D9658" t="s">
        <v>19912</v>
      </c>
      <c r="E9658">
        <v>4</v>
      </c>
      <c r="F9658" t="s">
        <v>19267</v>
      </c>
    </row>
    <row r="9659" spans="1:6">
      <c r="A9659" s="2" t="s">
        <v>36722</v>
      </c>
      <c r="B9659">
        <v>154</v>
      </c>
      <c r="C9659" s="2" t="s">
        <v>19261</v>
      </c>
      <c r="D9659" t="s">
        <v>19262</v>
      </c>
      <c r="E9659">
        <v>4</v>
      </c>
      <c r="F9659" t="s">
        <v>19263</v>
      </c>
    </row>
    <row r="9660" spans="1:6">
      <c r="A9660" s="2" t="s">
        <v>36723</v>
      </c>
      <c r="B9660">
        <v>290</v>
      </c>
      <c r="C9660" s="2" t="s">
        <v>20142</v>
      </c>
      <c r="D9660" t="s">
        <v>19817</v>
      </c>
      <c r="E9660">
        <v>8</v>
      </c>
      <c r="F9660" t="s">
        <v>19251</v>
      </c>
    </row>
    <row r="9661" spans="1:6">
      <c r="A9661" s="2" t="s">
        <v>36724</v>
      </c>
      <c r="B9661">
        <v>520</v>
      </c>
      <c r="C9661" s="2" t="s">
        <v>36725</v>
      </c>
      <c r="D9661" t="s">
        <v>21129</v>
      </c>
      <c r="E9661">
        <v>9</v>
      </c>
      <c r="F9661" t="s">
        <v>24402</v>
      </c>
    </row>
    <row r="9662" spans="1:6">
      <c r="A9662" s="2" t="s">
        <v>36726</v>
      </c>
      <c r="B9662">
        <v>290</v>
      </c>
      <c r="C9662" s="2" t="s">
        <v>21775</v>
      </c>
      <c r="D9662" t="s">
        <v>19625</v>
      </c>
      <c r="E9662">
        <v>8</v>
      </c>
      <c r="F9662" t="s">
        <v>19251</v>
      </c>
    </row>
    <row r="9663" spans="1:6">
      <c r="A9663" s="2" t="s">
        <v>36727</v>
      </c>
      <c r="B9663">
        <v>282</v>
      </c>
      <c r="C9663" s="2" t="s">
        <v>25360</v>
      </c>
      <c r="D9663" t="s">
        <v>19467</v>
      </c>
      <c r="E9663">
        <v>8</v>
      </c>
      <c r="F9663" t="s">
        <v>36728</v>
      </c>
    </row>
    <row r="9664" spans="1:6">
      <c r="A9664" s="2" t="s">
        <v>36729</v>
      </c>
      <c r="B9664">
        <v>282</v>
      </c>
      <c r="C9664" s="2" t="s">
        <v>19667</v>
      </c>
      <c r="D9664" t="s">
        <v>36730</v>
      </c>
      <c r="E9664">
        <v>7</v>
      </c>
      <c r="F9664" t="s">
        <v>36731</v>
      </c>
    </row>
    <row r="9665" spans="1:6">
      <c r="A9665" s="2" t="s">
        <v>36732</v>
      </c>
      <c r="B9665">
        <v>154</v>
      </c>
      <c r="C9665" s="2" t="s">
        <v>19261</v>
      </c>
      <c r="D9665" t="s">
        <v>19262</v>
      </c>
      <c r="E9665">
        <v>4</v>
      </c>
      <c r="F9665" t="s">
        <v>19263</v>
      </c>
    </row>
    <row r="9666" spans="1:6">
      <c r="A9666" s="2" t="s">
        <v>36733</v>
      </c>
      <c r="B9666">
        <v>144</v>
      </c>
      <c r="C9666" s="2" t="s">
        <v>19911</v>
      </c>
      <c r="D9666" t="s">
        <v>19912</v>
      </c>
      <c r="E9666">
        <v>4</v>
      </c>
      <c r="F9666" t="s">
        <v>19267</v>
      </c>
    </row>
    <row r="9667" spans="1:6">
      <c r="A9667" s="2" t="s">
        <v>36734</v>
      </c>
      <c r="B9667">
        <v>290</v>
      </c>
      <c r="C9667" s="2" t="s">
        <v>23301</v>
      </c>
      <c r="D9667" t="s">
        <v>26074</v>
      </c>
      <c r="E9667">
        <v>8</v>
      </c>
      <c r="F9667" t="s">
        <v>26154</v>
      </c>
    </row>
    <row r="9668" spans="1:6">
      <c r="A9668" s="2" t="s">
        <v>36735</v>
      </c>
      <c r="B9668">
        <v>291</v>
      </c>
      <c r="C9668" s="2" t="s">
        <v>19353</v>
      </c>
      <c r="D9668" t="s">
        <v>20604</v>
      </c>
      <c r="E9668">
        <v>8</v>
      </c>
      <c r="F9668" t="s">
        <v>19351</v>
      </c>
    </row>
    <row r="9669" spans="1:6">
      <c r="A9669" s="2" t="s">
        <v>36736</v>
      </c>
      <c r="B9669">
        <v>661</v>
      </c>
      <c r="C9669" s="2" t="s">
        <v>19253</v>
      </c>
      <c r="D9669" t="s">
        <v>19254</v>
      </c>
      <c r="E9669">
        <v>16</v>
      </c>
      <c r="F9669" t="s">
        <v>19255</v>
      </c>
    </row>
    <row r="9670" spans="1:6">
      <c r="A9670" s="2" t="s">
        <v>36737</v>
      </c>
      <c r="B9670">
        <v>154</v>
      </c>
      <c r="C9670" s="2" t="s">
        <v>19261</v>
      </c>
      <c r="D9670" t="s">
        <v>19262</v>
      </c>
      <c r="E9670">
        <v>4</v>
      </c>
      <c r="F9670" t="s">
        <v>19263</v>
      </c>
    </row>
    <row r="9671" spans="1:6">
      <c r="A9671" s="2" t="s">
        <v>36738</v>
      </c>
      <c r="B9671">
        <v>308</v>
      </c>
      <c r="C9671" s="2" t="s">
        <v>21831</v>
      </c>
      <c r="D9671" t="s">
        <v>21832</v>
      </c>
      <c r="E9671">
        <v>8</v>
      </c>
      <c r="F9671" t="s">
        <v>21833</v>
      </c>
    </row>
    <row r="9672" spans="1:6">
      <c r="A9672" s="2" t="s">
        <v>36739</v>
      </c>
      <c r="B9672">
        <v>144</v>
      </c>
      <c r="C9672" s="2" t="s">
        <v>36318</v>
      </c>
      <c r="D9672" t="s">
        <v>24587</v>
      </c>
      <c r="E9672">
        <v>4</v>
      </c>
      <c r="F9672" t="s">
        <v>19267</v>
      </c>
    </row>
    <row r="9673" spans="1:6">
      <c r="A9673" s="2" t="s">
        <v>36740</v>
      </c>
      <c r="B9673">
        <v>154</v>
      </c>
      <c r="C9673" s="2" t="s">
        <v>19261</v>
      </c>
      <c r="D9673" t="s">
        <v>19262</v>
      </c>
      <c r="E9673">
        <v>4</v>
      </c>
      <c r="F9673" t="s">
        <v>19263</v>
      </c>
    </row>
    <row r="9674" spans="1:6">
      <c r="A9674" s="2" t="s">
        <v>36741</v>
      </c>
      <c r="B9674">
        <v>308</v>
      </c>
      <c r="C9674" s="2" t="s">
        <v>31870</v>
      </c>
      <c r="D9674" t="s">
        <v>21832</v>
      </c>
      <c r="E9674">
        <v>8</v>
      </c>
      <c r="F9674" t="s">
        <v>21833</v>
      </c>
    </row>
    <row r="9675" spans="1:6">
      <c r="A9675" s="2" t="s">
        <v>36742</v>
      </c>
      <c r="B9675">
        <v>144</v>
      </c>
      <c r="C9675" s="2" t="s">
        <v>19265</v>
      </c>
      <c r="D9675" t="s">
        <v>19266</v>
      </c>
      <c r="E9675">
        <v>4</v>
      </c>
      <c r="F9675" t="s">
        <v>19267</v>
      </c>
    </row>
    <row r="9676" spans="1:6">
      <c r="A9676" s="2" t="s">
        <v>36743</v>
      </c>
      <c r="B9676">
        <v>290</v>
      </c>
      <c r="C9676" s="2" t="s">
        <v>20871</v>
      </c>
      <c r="D9676" t="s">
        <v>19811</v>
      </c>
      <c r="E9676">
        <v>8</v>
      </c>
      <c r="F9676" t="s">
        <v>20872</v>
      </c>
    </row>
    <row r="9677" spans="1:6">
      <c r="A9677" s="2" t="s">
        <v>36744</v>
      </c>
      <c r="B9677">
        <v>290</v>
      </c>
      <c r="C9677" s="2" t="s">
        <v>19696</v>
      </c>
      <c r="D9677" t="s">
        <v>19250</v>
      </c>
      <c r="E9677">
        <v>8</v>
      </c>
      <c r="F9677" t="s">
        <v>19251</v>
      </c>
    </row>
    <row r="9678" spans="1:6">
      <c r="A9678" s="2" t="s">
        <v>36745</v>
      </c>
      <c r="B9678">
        <v>247</v>
      </c>
      <c r="C9678" s="2" t="s">
        <v>28168</v>
      </c>
      <c r="D9678" t="s">
        <v>21348</v>
      </c>
      <c r="E9678">
        <v>6</v>
      </c>
      <c r="F9678" t="s">
        <v>28169</v>
      </c>
    </row>
    <row r="9679" spans="1:6">
      <c r="A9679" s="2" t="s">
        <v>36746</v>
      </c>
      <c r="B9679">
        <v>291</v>
      </c>
      <c r="C9679" s="2" t="s">
        <v>19353</v>
      </c>
      <c r="D9679" t="s">
        <v>19350</v>
      </c>
      <c r="E9679">
        <v>8</v>
      </c>
      <c r="F9679" t="s">
        <v>19351</v>
      </c>
    </row>
    <row r="9680" spans="1:6">
      <c r="A9680" s="2" t="s">
        <v>36747</v>
      </c>
      <c r="B9680">
        <v>290</v>
      </c>
      <c r="C9680" s="2" t="s">
        <v>19810</v>
      </c>
      <c r="D9680" t="s">
        <v>19811</v>
      </c>
      <c r="E9680">
        <v>8</v>
      </c>
      <c r="F9680" t="s">
        <v>19812</v>
      </c>
    </row>
    <row r="9681" spans="1:6">
      <c r="A9681" s="2" t="s">
        <v>36748</v>
      </c>
      <c r="B9681">
        <v>661</v>
      </c>
      <c r="C9681" s="2" t="s">
        <v>19253</v>
      </c>
      <c r="D9681" t="s">
        <v>19254</v>
      </c>
      <c r="E9681">
        <v>16</v>
      </c>
      <c r="F9681" t="s">
        <v>19255</v>
      </c>
    </row>
    <row r="9682" spans="1:6">
      <c r="A9682" s="2" t="s">
        <v>36749</v>
      </c>
      <c r="B9682">
        <v>309</v>
      </c>
      <c r="C9682" s="2" t="s">
        <v>20263</v>
      </c>
      <c r="D9682" t="s">
        <v>20264</v>
      </c>
      <c r="E9682">
        <v>8</v>
      </c>
      <c r="F9682" t="s">
        <v>20265</v>
      </c>
    </row>
    <row r="9683" spans="1:6">
      <c r="A9683" s="2" t="s">
        <v>36750</v>
      </c>
      <c r="B9683">
        <v>291</v>
      </c>
      <c r="C9683" s="2" t="s">
        <v>21385</v>
      </c>
      <c r="D9683" t="s">
        <v>31056</v>
      </c>
      <c r="E9683">
        <v>8</v>
      </c>
      <c r="F9683" t="s">
        <v>19351</v>
      </c>
    </row>
    <row r="9684" spans="1:6">
      <c r="A9684" s="2" t="s">
        <v>36751</v>
      </c>
      <c r="B9684">
        <v>670</v>
      </c>
      <c r="C9684" s="2" t="s">
        <v>36752</v>
      </c>
      <c r="D9684" t="s">
        <v>19366</v>
      </c>
      <c r="E9684">
        <v>16</v>
      </c>
      <c r="F9684" t="s">
        <v>27719</v>
      </c>
    </row>
    <row r="9685" spans="1:6">
      <c r="A9685" s="2" t="s">
        <v>36753</v>
      </c>
      <c r="B9685">
        <v>290</v>
      </c>
      <c r="C9685" s="2" t="s">
        <v>29363</v>
      </c>
      <c r="D9685" t="s">
        <v>26074</v>
      </c>
      <c r="E9685">
        <v>8</v>
      </c>
      <c r="F9685" t="s">
        <v>26154</v>
      </c>
    </row>
    <row r="9686" spans="1:6">
      <c r="A9686" s="2" t="s">
        <v>36754</v>
      </c>
      <c r="B9686">
        <v>308</v>
      </c>
      <c r="C9686" s="2" t="s">
        <v>31289</v>
      </c>
      <c r="D9686" t="s">
        <v>21832</v>
      </c>
      <c r="E9686">
        <v>8</v>
      </c>
      <c r="F9686" t="s">
        <v>21833</v>
      </c>
    </row>
    <row r="9687" spans="1:6">
      <c r="A9687" s="2" t="s">
        <v>36755</v>
      </c>
      <c r="B9687">
        <v>154</v>
      </c>
      <c r="C9687" s="2" t="s">
        <v>21795</v>
      </c>
      <c r="D9687" t="s">
        <v>19262</v>
      </c>
      <c r="E9687">
        <v>4</v>
      </c>
      <c r="F9687" t="s">
        <v>19263</v>
      </c>
    </row>
    <row r="9688" spans="1:6">
      <c r="A9688" s="2" t="s">
        <v>36756</v>
      </c>
      <c r="B9688">
        <v>144</v>
      </c>
      <c r="C9688" s="2" t="s">
        <v>22337</v>
      </c>
      <c r="D9688" t="s">
        <v>22338</v>
      </c>
      <c r="E9688">
        <v>4</v>
      </c>
      <c r="F9688" t="s">
        <v>19267</v>
      </c>
    </row>
    <row r="9689" spans="1:6">
      <c r="A9689" s="2" t="s">
        <v>36757</v>
      </c>
      <c r="B9689">
        <v>661</v>
      </c>
      <c r="C9689" s="2" t="s">
        <v>19253</v>
      </c>
      <c r="D9689" t="s">
        <v>19254</v>
      </c>
      <c r="E9689">
        <v>16</v>
      </c>
      <c r="F9689" t="s">
        <v>19255</v>
      </c>
    </row>
    <row r="9690" spans="1:6">
      <c r="A9690" s="2" t="s">
        <v>36758</v>
      </c>
      <c r="B9690">
        <v>290</v>
      </c>
      <c r="C9690" s="2" t="s">
        <v>22069</v>
      </c>
      <c r="D9690" t="s">
        <v>19274</v>
      </c>
      <c r="E9690">
        <v>8</v>
      </c>
      <c r="F9690" t="s">
        <v>19251</v>
      </c>
    </row>
    <row r="9691" spans="1:6">
      <c r="A9691" s="2" t="s">
        <v>36759</v>
      </c>
      <c r="B9691">
        <v>289</v>
      </c>
      <c r="C9691" s="2" t="s">
        <v>24598</v>
      </c>
      <c r="D9691" t="s">
        <v>28602</v>
      </c>
      <c r="E9691">
        <v>8</v>
      </c>
      <c r="F9691" t="s">
        <v>28603</v>
      </c>
    </row>
    <row r="9692" spans="1:6">
      <c r="A9692" s="2" t="s">
        <v>36760</v>
      </c>
      <c r="B9692">
        <v>293</v>
      </c>
      <c r="C9692" s="2" t="s">
        <v>20476</v>
      </c>
      <c r="D9692" t="s">
        <v>24911</v>
      </c>
      <c r="E9692">
        <v>8</v>
      </c>
      <c r="F9692" t="s">
        <v>20876</v>
      </c>
    </row>
    <row r="9693" spans="1:6">
      <c r="A9693" s="2" t="s">
        <v>36761</v>
      </c>
      <c r="B9693">
        <v>290</v>
      </c>
      <c r="C9693" s="2" t="s">
        <v>22065</v>
      </c>
      <c r="D9693" t="s">
        <v>22066</v>
      </c>
      <c r="E9693">
        <v>8</v>
      </c>
      <c r="F9693" t="s">
        <v>19812</v>
      </c>
    </row>
    <row r="9694" spans="1:6">
      <c r="A9694" s="2" t="s">
        <v>36762</v>
      </c>
      <c r="B9694">
        <v>290</v>
      </c>
      <c r="C9694" s="2" t="s">
        <v>20898</v>
      </c>
      <c r="D9694" t="s">
        <v>19625</v>
      </c>
      <c r="E9694">
        <v>8</v>
      </c>
      <c r="F9694" t="s">
        <v>19251</v>
      </c>
    </row>
    <row r="9695" spans="1:6">
      <c r="A9695" s="2" t="s">
        <v>36763</v>
      </c>
      <c r="B9695">
        <v>290</v>
      </c>
      <c r="C9695" s="2" t="s">
        <v>34830</v>
      </c>
      <c r="D9695" t="s">
        <v>22032</v>
      </c>
      <c r="E9695">
        <v>8</v>
      </c>
      <c r="F9695" t="s">
        <v>19251</v>
      </c>
    </row>
    <row r="9696" spans="1:6">
      <c r="A9696" s="2" t="s">
        <v>36764</v>
      </c>
      <c r="B9696">
        <v>154</v>
      </c>
      <c r="C9696" s="2" t="s">
        <v>22500</v>
      </c>
      <c r="D9696" t="s">
        <v>22362</v>
      </c>
      <c r="E9696">
        <v>4</v>
      </c>
      <c r="F9696" t="s">
        <v>19315</v>
      </c>
    </row>
    <row r="9697" spans="1:6">
      <c r="A9697" s="2" t="s">
        <v>36765</v>
      </c>
      <c r="B9697">
        <v>290</v>
      </c>
      <c r="C9697" s="2" t="s">
        <v>29363</v>
      </c>
      <c r="D9697" t="s">
        <v>26074</v>
      </c>
      <c r="E9697">
        <v>8</v>
      </c>
      <c r="F9697" t="s">
        <v>26154</v>
      </c>
    </row>
    <row r="9698" spans="1:6">
      <c r="A9698" s="2" t="s">
        <v>36766</v>
      </c>
      <c r="B9698">
        <v>154</v>
      </c>
      <c r="C9698" s="2" t="s">
        <v>34812</v>
      </c>
      <c r="D9698" t="s">
        <v>24950</v>
      </c>
      <c r="E9698">
        <v>4</v>
      </c>
      <c r="F9698" t="s">
        <v>19263</v>
      </c>
    </row>
    <row r="9699" spans="1:6">
      <c r="A9699" s="2" t="s">
        <v>36767</v>
      </c>
      <c r="B9699">
        <v>144</v>
      </c>
      <c r="C9699" s="2" t="s">
        <v>19265</v>
      </c>
      <c r="D9699" t="s">
        <v>19266</v>
      </c>
      <c r="E9699">
        <v>4</v>
      </c>
      <c r="F9699" t="s">
        <v>19267</v>
      </c>
    </row>
    <row r="9700" spans="1:6">
      <c r="A9700" s="2" t="s">
        <v>36768</v>
      </c>
      <c r="B9700">
        <v>154</v>
      </c>
      <c r="C9700" s="2" t="s">
        <v>19261</v>
      </c>
      <c r="D9700" t="s">
        <v>19262</v>
      </c>
      <c r="E9700">
        <v>4</v>
      </c>
      <c r="F9700" t="s">
        <v>19263</v>
      </c>
    </row>
    <row r="9701" spans="1:6">
      <c r="A9701" s="2" t="s">
        <v>36769</v>
      </c>
      <c r="B9701">
        <v>144</v>
      </c>
      <c r="C9701" s="2" t="s">
        <v>19911</v>
      </c>
      <c r="D9701" t="s">
        <v>19912</v>
      </c>
      <c r="E9701">
        <v>4</v>
      </c>
      <c r="F9701" t="s">
        <v>19267</v>
      </c>
    </row>
    <row r="9702" spans="1:6">
      <c r="A9702" s="2" t="s">
        <v>36770</v>
      </c>
      <c r="B9702">
        <v>290</v>
      </c>
      <c r="C9702" s="2" t="s">
        <v>22980</v>
      </c>
      <c r="D9702" t="s">
        <v>19625</v>
      </c>
      <c r="E9702">
        <v>8</v>
      </c>
      <c r="F9702" t="s">
        <v>19251</v>
      </c>
    </row>
    <row r="9703" spans="1:6">
      <c r="A9703" s="2" t="s">
        <v>36771</v>
      </c>
      <c r="B9703">
        <v>154</v>
      </c>
      <c r="C9703" s="2" t="s">
        <v>19261</v>
      </c>
      <c r="D9703" t="s">
        <v>19262</v>
      </c>
      <c r="E9703">
        <v>4</v>
      </c>
      <c r="F9703" t="s">
        <v>19263</v>
      </c>
    </row>
    <row r="9704" spans="1:6">
      <c r="A9704" s="2" t="s">
        <v>36772</v>
      </c>
      <c r="B9704">
        <v>144</v>
      </c>
      <c r="C9704" s="2" t="s">
        <v>24412</v>
      </c>
      <c r="D9704" t="s">
        <v>26312</v>
      </c>
      <c r="E9704">
        <v>4</v>
      </c>
      <c r="F9704" t="s">
        <v>19267</v>
      </c>
    </row>
    <row r="9705" spans="1:6">
      <c r="A9705" s="2" t="s">
        <v>36773</v>
      </c>
      <c r="B9705">
        <v>289</v>
      </c>
      <c r="C9705" s="2" t="s">
        <v>28666</v>
      </c>
      <c r="D9705" t="s">
        <v>28602</v>
      </c>
      <c r="E9705">
        <v>8</v>
      </c>
      <c r="F9705" t="s">
        <v>28603</v>
      </c>
    </row>
    <row r="9706" spans="1:6">
      <c r="A9706" s="2" t="s">
        <v>36774</v>
      </c>
      <c r="B9706">
        <v>309</v>
      </c>
      <c r="C9706" s="2" t="s">
        <v>20263</v>
      </c>
      <c r="D9706" t="s">
        <v>20264</v>
      </c>
      <c r="E9706">
        <v>8</v>
      </c>
      <c r="F9706" t="s">
        <v>20265</v>
      </c>
    </row>
    <row r="9707" spans="1:6">
      <c r="A9707" s="2" t="s">
        <v>36775</v>
      </c>
      <c r="B9707">
        <v>290</v>
      </c>
      <c r="C9707" s="2" t="s">
        <v>19810</v>
      </c>
      <c r="D9707" t="s">
        <v>19811</v>
      </c>
      <c r="E9707">
        <v>8</v>
      </c>
      <c r="F9707" t="s">
        <v>19812</v>
      </c>
    </row>
    <row r="9708" spans="1:6">
      <c r="A9708" s="2" t="s">
        <v>36776</v>
      </c>
      <c r="B9708">
        <v>290</v>
      </c>
      <c r="C9708" s="2" t="s">
        <v>23301</v>
      </c>
      <c r="D9708" t="s">
        <v>26074</v>
      </c>
      <c r="E9708">
        <v>8</v>
      </c>
      <c r="F9708" t="s">
        <v>26154</v>
      </c>
    </row>
    <row r="9709" spans="1:6">
      <c r="A9709" s="2" t="s">
        <v>36777</v>
      </c>
      <c r="B9709">
        <v>309</v>
      </c>
      <c r="C9709" s="2" t="s">
        <v>20263</v>
      </c>
      <c r="D9709" t="s">
        <v>20264</v>
      </c>
      <c r="E9709">
        <v>8</v>
      </c>
      <c r="F9709" t="s">
        <v>20265</v>
      </c>
    </row>
    <row r="9710" spans="1:6">
      <c r="A9710" s="2" t="s">
        <v>36778</v>
      </c>
      <c r="B9710">
        <v>290</v>
      </c>
      <c r="C9710" s="2" t="s">
        <v>21775</v>
      </c>
      <c r="D9710" t="s">
        <v>19625</v>
      </c>
      <c r="E9710">
        <v>8</v>
      </c>
      <c r="F9710" t="s">
        <v>19251</v>
      </c>
    </row>
    <row r="9711" spans="1:6">
      <c r="A9711" s="2" t="s">
        <v>36779</v>
      </c>
      <c r="B9711">
        <v>291</v>
      </c>
      <c r="C9711" s="2" t="s">
        <v>19349</v>
      </c>
      <c r="D9711" t="s">
        <v>19350</v>
      </c>
      <c r="E9711">
        <v>8</v>
      </c>
      <c r="F9711" t="s">
        <v>19351</v>
      </c>
    </row>
    <row r="9712" spans="1:6">
      <c r="A9712" s="2" t="s">
        <v>36780</v>
      </c>
      <c r="B9712">
        <v>308</v>
      </c>
      <c r="C9712" s="2" t="s">
        <v>21831</v>
      </c>
      <c r="D9712" t="s">
        <v>21832</v>
      </c>
      <c r="E9712">
        <v>8</v>
      </c>
      <c r="F9712" t="s">
        <v>21833</v>
      </c>
    </row>
    <row r="9713" spans="1:6">
      <c r="A9713" s="2" t="s">
        <v>36781</v>
      </c>
      <c r="B9713">
        <v>154</v>
      </c>
      <c r="C9713" s="2" t="s">
        <v>21795</v>
      </c>
      <c r="D9713" t="s">
        <v>19262</v>
      </c>
      <c r="E9713">
        <v>4</v>
      </c>
      <c r="F9713" t="s">
        <v>19263</v>
      </c>
    </row>
    <row r="9714" spans="1:6">
      <c r="A9714" s="2" t="s">
        <v>36782</v>
      </c>
      <c r="B9714">
        <v>144</v>
      </c>
      <c r="C9714" s="2" t="s">
        <v>21797</v>
      </c>
      <c r="D9714" t="s">
        <v>21798</v>
      </c>
      <c r="E9714">
        <v>4</v>
      </c>
      <c r="F9714" t="s">
        <v>19267</v>
      </c>
    </row>
    <row r="9715" spans="1:6">
      <c r="A9715" s="2" t="s">
        <v>36783</v>
      </c>
      <c r="B9715">
        <v>155</v>
      </c>
      <c r="C9715" s="2" t="s">
        <v>35312</v>
      </c>
      <c r="D9715" t="s">
        <v>29574</v>
      </c>
      <c r="E9715">
        <v>4</v>
      </c>
      <c r="F9715" t="s">
        <v>35313</v>
      </c>
    </row>
    <row r="9716" spans="1:6">
      <c r="A9716" s="2" t="s">
        <v>36784</v>
      </c>
      <c r="B9716">
        <v>290</v>
      </c>
      <c r="C9716" s="2" t="s">
        <v>21775</v>
      </c>
      <c r="D9716" t="s">
        <v>19625</v>
      </c>
      <c r="E9716">
        <v>8</v>
      </c>
      <c r="F9716" t="s">
        <v>19251</v>
      </c>
    </row>
    <row r="9717" spans="1:6">
      <c r="A9717" s="2" t="s">
        <v>36785</v>
      </c>
      <c r="B9717">
        <v>154</v>
      </c>
      <c r="C9717" s="2" t="s">
        <v>19261</v>
      </c>
      <c r="D9717" t="s">
        <v>19262</v>
      </c>
      <c r="E9717">
        <v>4</v>
      </c>
      <c r="F9717" t="s">
        <v>19263</v>
      </c>
    </row>
    <row r="9718" spans="1:6">
      <c r="A9718" s="2" t="s">
        <v>36786</v>
      </c>
      <c r="B9718">
        <v>144</v>
      </c>
      <c r="C9718" s="2" t="s">
        <v>19911</v>
      </c>
      <c r="D9718" t="s">
        <v>19912</v>
      </c>
      <c r="E9718">
        <v>4</v>
      </c>
      <c r="F9718" t="s">
        <v>19267</v>
      </c>
    </row>
    <row r="9719" spans="1:6">
      <c r="A9719" s="2" t="s">
        <v>36787</v>
      </c>
      <c r="B9719">
        <v>290</v>
      </c>
      <c r="C9719" s="2" t="s">
        <v>34830</v>
      </c>
      <c r="D9719" t="s">
        <v>22032</v>
      </c>
      <c r="E9719">
        <v>8</v>
      </c>
      <c r="F9719" t="s">
        <v>19251</v>
      </c>
    </row>
    <row r="9720" spans="1:6">
      <c r="A9720" s="2" t="s">
        <v>36788</v>
      </c>
      <c r="B9720">
        <v>144</v>
      </c>
      <c r="C9720" s="2" t="s">
        <v>19265</v>
      </c>
      <c r="D9720" t="s">
        <v>19266</v>
      </c>
      <c r="E9720">
        <v>4</v>
      </c>
      <c r="F9720" t="s">
        <v>19267</v>
      </c>
    </row>
    <row r="9721" spans="1:6">
      <c r="A9721" s="2" t="s">
        <v>36789</v>
      </c>
      <c r="B9721">
        <v>154</v>
      </c>
      <c r="C9721" s="2" t="s">
        <v>19261</v>
      </c>
      <c r="D9721" t="s">
        <v>19262</v>
      </c>
      <c r="E9721">
        <v>4</v>
      </c>
      <c r="F9721" t="s">
        <v>19263</v>
      </c>
    </row>
    <row r="9722" spans="1:6">
      <c r="A9722" s="2" t="s">
        <v>36790</v>
      </c>
      <c r="B9722">
        <v>308</v>
      </c>
      <c r="C9722" s="2" t="s">
        <v>21831</v>
      </c>
      <c r="D9722" t="s">
        <v>21832</v>
      </c>
      <c r="E9722">
        <v>8</v>
      </c>
      <c r="F9722" t="s">
        <v>21833</v>
      </c>
    </row>
    <row r="9723" spans="1:6">
      <c r="A9723" s="2" t="s">
        <v>36791</v>
      </c>
      <c r="B9723">
        <v>154</v>
      </c>
      <c r="C9723" s="2" t="s">
        <v>36792</v>
      </c>
      <c r="D9723" t="s">
        <v>19489</v>
      </c>
      <c r="E9723">
        <v>3</v>
      </c>
      <c r="F9723" t="s">
        <v>21805</v>
      </c>
    </row>
    <row r="9724" spans="1:6">
      <c r="A9724" s="2" t="s">
        <v>36793</v>
      </c>
      <c r="B9724">
        <v>284</v>
      </c>
      <c r="C9724" s="2" t="s">
        <v>36794</v>
      </c>
      <c r="D9724" t="s">
        <v>23973</v>
      </c>
      <c r="E9724">
        <v>8</v>
      </c>
      <c r="F9724" t="s">
        <v>36795</v>
      </c>
    </row>
    <row r="9725" spans="1:6">
      <c r="A9725" s="2" t="s">
        <v>36796</v>
      </c>
      <c r="B9725">
        <v>290</v>
      </c>
      <c r="C9725" s="2" t="s">
        <v>34830</v>
      </c>
      <c r="D9725" t="s">
        <v>22032</v>
      </c>
      <c r="E9725">
        <v>8</v>
      </c>
      <c r="F9725" t="s">
        <v>19251</v>
      </c>
    </row>
    <row r="9726" spans="1:6">
      <c r="A9726" s="2" t="s">
        <v>36797</v>
      </c>
      <c r="B9726">
        <v>290</v>
      </c>
      <c r="C9726" s="2" t="s">
        <v>20871</v>
      </c>
      <c r="D9726" t="s">
        <v>19811</v>
      </c>
      <c r="E9726">
        <v>8</v>
      </c>
      <c r="F9726" t="s">
        <v>20872</v>
      </c>
    </row>
    <row r="9727" spans="1:6">
      <c r="A9727" s="2" t="s">
        <v>36798</v>
      </c>
      <c r="B9727">
        <v>293</v>
      </c>
      <c r="C9727" s="2" t="s">
        <v>22583</v>
      </c>
      <c r="D9727" t="s">
        <v>21808</v>
      </c>
      <c r="E9727">
        <v>8</v>
      </c>
      <c r="F9727" t="s">
        <v>20876</v>
      </c>
    </row>
    <row r="9728" spans="1:6">
      <c r="A9728" s="2" t="s">
        <v>36799</v>
      </c>
      <c r="B9728">
        <v>661</v>
      </c>
      <c r="C9728" s="2" t="s">
        <v>35831</v>
      </c>
      <c r="D9728" t="s">
        <v>22847</v>
      </c>
      <c r="E9728">
        <v>16</v>
      </c>
      <c r="F9728" t="s">
        <v>19255</v>
      </c>
    </row>
    <row r="9729" spans="1:6">
      <c r="A9729" s="2" t="s">
        <v>36800</v>
      </c>
      <c r="B9729">
        <v>290</v>
      </c>
      <c r="C9729" s="2" t="s">
        <v>19810</v>
      </c>
      <c r="D9729" t="s">
        <v>19811</v>
      </c>
      <c r="E9729">
        <v>8</v>
      </c>
      <c r="F9729" t="s">
        <v>19812</v>
      </c>
    </row>
    <row r="9730" spans="1:6">
      <c r="A9730" s="2" t="s">
        <v>36801</v>
      </c>
      <c r="B9730">
        <v>154</v>
      </c>
      <c r="C9730" s="2" t="s">
        <v>19261</v>
      </c>
      <c r="D9730" t="s">
        <v>19262</v>
      </c>
      <c r="E9730">
        <v>4</v>
      </c>
      <c r="F9730" t="s">
        <v>19263</v>
      </c>
    </row>
    <row r="9731" spans="1:6">
      <c r="A9731" s="2" t="s">
        <v>36802</v>
      </c>
      <c r="B9731">
        <v>144</v>
      </c>
      <c r="C9731" s="2" t="s">
        <v>19911</v>
      </c>
      <c r="D9731" t="s">
        <v>19912</v>
      </c>
      <c r="E9731">
        <v>4</v>
      </c>
      <c r="F9731" t="s">
        <v>19267</v>
      </c>
    </row>
    <row r="9732" spans="1:6">
      <c r="A9732" s="2" t="s">
        <v>36803</v>
      </c>
      <c r="B9732">
        <v>290</v>
      </c>
      <c r="C9732" s="2" t="s">
        <v>19249</v>
      </c>
      <c r="D9732" t="s">
        <v>19250</v>
      </c>
      <c r="E9732">
        <v>8</v>
      </c>
      <c r="F9732" t="s">
        <v>19251</v>
      </c>
    </row>
    <row r="9733" spans="1:6">
      <c r="A9733" s="2" t="s">
        <v>36804</v>
      </c>
      <c r="B9733">
        <v>293</v>
      </c>
      <c r="C9733" s="2" t="s">
        <v>22165</v>
      </c>
      <c r="D9733" t="s">
        <v>20815</v>
      </c>
      <c r="E9733">
        <v>8</v>
      </c>
      <c r="F9733" t="s">
        <v>32101</v>
      </c>
    </row>
    <row r="9734" spans="1:6">
      <c r="A9734" s="2" t="s">
        <v>36805</v>
      </c>
      <c r="B9734">
        <v>290</v>
      </c>
      <c r="C9734" s="2" t="s">
        <v>19696</v>
      </c>
      <c r="D9734" t="s">
        <v>19250</v>
      </c>
      <c r="E9734">
        <v>8</v>
      </c>
      <c r="F9734" t="s">
        <v>19251</v>
      </c>
    </row>
    <row r="9735" spans="1:6">
      <c r="A9735" s="2" t="s">
        <v>36806</v>
      </c>
      <c r="B9735">
        <v>290</v>
      </c>
      <c r="C9735" s="2" t="s">
        <v>22069</v>
      </c>
      <c r="D9735" t="s">
        <v>19274</v>
      </c>
      <c r="E9735">
        <v>8</v>
      </c>
      <c r="F9735" t="s">
        <v>19251</v>
      </c>
    </row>
    <row r="9736" spans="1:6">
      <c r="A9736" s="2" t="s">
        <v>36807</v>
      </c>
      <c r="B9736">
        <v>291</v>
      </c>
      <c r="C9736" s="2" t="s">
        <v>19349</v>
      </c>
      <c r="D9736" t="s">
        <v>19350</v>
      </c>
      <c r="E9736">
        <v>8</v>
      </c>
      <c r="F9736" t="s">
        <v>19351</v>
      </c>
    </row>
    <row r="9737" spans="1:6">
      <c r="A9737" s="2" t="s">
        <v>36808</v>
      </c>
      <c r="B9737">
        <v>661</v>
      </c>
      <c r="C9737" s="2" t="s">
        <v>19253</v>
      </c>
      <c r="D9737" t="s">
        <v>19254</v>
      </c>
      <c r="E9737">
        <v>16</v>
      </c>
      <c r="F9737" t="s">
        <v>19255</v>
      </c>
    </row>
    <row r="9738" spans="1:6">
      <c r="A9738" s="2" t="s">
        <v>36809</v>
      </c>
      <c r="B9738">
        <v>308</v>
      </c>
      <c r="C9738" s="2" t="s">
        <v>21831</v>
      </c>
      <c r="D9738" t="s">
        <v>21832</v>
      </c>
      <c r="E9738">
        <v>8</v>
      </c>
      <c r="F9738" t="s">
        <v>21833</v>
      </c>
    </row>
    <row r="9739" spans="1:6">
      <c r="A9739" s="2" t="s">
        <v>36810</v>
      </c>
      <c r="B9739">
        <v>144</v>
      </c>
      <c r="C9739" s="2" t="s">
        <v>19930</v>
      </c>
      <c r="D9739" t="s">
        <v>19931</v>
      </c>
      <c r="E9739">
        <v>4</v>
      </c>
      <c r="F9739" t="s">
        <v>19267</v>
      </c>
    </row>
    <row r="9740" spans="1:6">
      <c r="A9740" s="2" t="s">
        <v>36811</v>
      </c>
      <c r="B9740">
        <v>154</v>
      </c>
      <c r="C9740" s="2" t="s">
        <v>19261</v>
      </c>
      <c r="D9740" t="s">
        <v>19262</v>
      </c>
      <c r="E9740">
        <v>4</v>
      </c>
      <c r="F9740" t="s">
        <v>19263</v>
      </c>
    </row>
    <row r="9741" spans="1:6">
      <c r="A9741" s="2" t="s">
        <v>36812</v>
      </c>
      <c r="B9741">
        <v>290</v>
      </c>
      <c r="C9741" s="2" t="s">
        <v>22069</v>
      </c>
      <c r="D9741" t="s">
        <v>19274</v>
      </c>
      <c r="E9741">
        <v>8</v>
      </c>
      <c r="F9741" t="s">
        <v>19251</v>
      </c>
    </row>
    <row r="9742" spans="1:6">
      <c r="A9742" s="2" t="s">
        <v>36813</v>
      </c>
      <c r="B9742">
        <v>560</v>
      </c>
      <c r="C9742" s="2" t="s">
        <v>36360</v>
      </c>
      <c r="D9742" t="s">
        <v>26302</v>
      </c>
      <c r="E9742">
        <v>9</v>
      </c>
      <c r="F9742" t="s">
        <v>36361</v>
      </c>
    </row>
    <row r="9743" spans="1:6">
      <c r="A9743" s="2" t="s">
        <v>36814</v>
      </c>
      <c r="B9743">
        <v>661</v>
      </c>
      <c r="C9743" s="2" t="s">
        <v>19253</v>
      </c>
      <c r="D9743" t="s">
        <v>19254</v>
      </c>
      <c r="E9743">
        <v>16</v>
      </c>
      <c r="F9743" t="s">
        <v>19255</v>
      </c>
    </row>
    <row r="9744" spans="1:6">
      <c r="A9744" s="2" t="s">
        <v>36815</v>
      </c>
      <c r="B9744">
        <v>290</v>
      </c>
      <c r="C9744" s="2" t="s">
        <v>21207</v>
      </c>
      <c r="D9744" t="s">
        <v>19817</v>
      </c>
      <c r="E9744">
        <v>8</v>
      </c>
      <c r="F9744" t="s">
        <v>19251</v>
      </c>
    </row>
    <row r="9745" spans="1:6">
      <c r="A9745" s="2" t="s">
        <v>36816</v>
      </c>
      <c r="B9745">
        <v>689</v>
      </c>
      <c r="C9745" s="2" t="s">
        <v>20919</v>
      </c>
      <c r="D9745" t="s">
        <v>19960</v>
      </c>
      <c r="E9745">
        <v>16</v>
      </c>
      <c r="F9745" t="s">
        <v>19961</v>
      </c>
    </row>
    <row r="9746" spans="1:6">
      <c r="A9746" s="2" t="s">
        <v>36817</v>
      </c>
      <c r="B9746">
        <v>290</v>
      </c>
      <c r="C9746" s="2" t="s">
        <v>20871</v>
      </c>
      <c r="D9746" t="s">
        <v>19811</v>
      </c>
      <c r="E9746">
        <v>8</v>
      </c>
      <c r="F9746" t="s">
        <v>20872</v>
      </c>
    </row>
    <row r="9747" spans="1:6">
      <c r="A9747" s="2" t="s">
        <v>36818</v>
      </c>
      <c r="B9747">
        <v>154</v>
      </c>
      <c r="C9747" s="2" t="s">
        <v>24514</v>
      </c>
      <c r="D9747" t="s">
        <v>30015</v>
      </c>
      <c r="E9747">
        <v>4</v>
      </c>
      <c r="F9747" t="s">
        <v>29888</v>
      </c>
    </row>
    <row r="9748" spans="1:6">
      <c r="A9748" s="2" t="s">
        <v>36819</v>
      </c>
      <c r="B9748">
        <v>312</v>
      </c>
      <c r="C9748" s="2" t="s">
        <v>31289</v>
      </c>
      <c r="D9748" t="s">
        <v>23517</v>
      </c>
      <c r="E9748">
        <v>8</v>
      </c>
      <c r="F9748" t="s">
        <v>36820</v>
      </c>
    </row>
    <row r="9749" spans="1:6">
      <c r="A9749" s="2" t="s">
        <v>36821</v>
      </c>
      <c r="B9749">
        <v>661</v>
      </c>
      <c r="C9749" s="2" t="s">
        <v>19253</v>
      </c>
      <c r="D9749" t="s">
        <v>19254</v>
      </c>
      <c r="E9749">
        <v>16</v>
      </c>
      <c r="F9749" t="s">
        <v>19255</v>
      </c>
    </row>
    <row r="9750" spans="1:6">
      <c r="A9750" s="2" t="s">
        <v>36822</v>
      </c>
      <c r="B9750">
        <v>293</v>
      </c>
      <c r="C9750" s="2" t="s">
        <v>26148</v>
      </c>
      <c r="D9750" t="s">
        <v>22814</v>
      </c>
      <c r="E9750">
        <v>8</v>
      </c>
      <c r="F9750" t="s">
        <v>20876</v>
      </c>
    </row>
    <row r="9751" spans="1:6">
      <c r="A9751" s="2" t="s">
        <v>36823</v>
      </c>
      <c r="B9751">
        <v>154</v>
      </c>
      <c r="C9751" s="2" t="s">
        <v>21795</v>
      </c>
      <c r="D9751" t="s">
        <v>19262</v>
      </c>
      <c r="E9751">
        <v>4</v>
      </c>
      <c r="F9751" t="s">
        <v>19263</v>
      </c>
    </row>
    <row r="9752" spans="1:6">
      <c r="A9752" s="2" t="s">
        <v>36824</v>
      </c>
      <c r="B9752">
        <v>144</v>
      </c>
      <c r="C9752" s="2" t="s">
        <v>22337</v>
      </c>
      <c r="D9752" t="s">
        <v>22338</v>
      </c>
      <c r="E9752">
        <v>4</v>
      </c>
      <c r="F9752" t="s">
        <v>19267</v>
      </c>
    </row>
    <row r="9753" spans="1:6">
      <c r="A9753" s="2" t="s">
        <v>36825</v>
      </c>
      <c r="B9753">
        <v>285</v>
      </c>
      <c r="C9753" s="2" t="s">
        <v>36826</v>
      </c>
      <c r="D9753" t="s">
        <v>19350</v>
      </c>
      <c r="E9753">
        <v>8</v>
      </c>
      <c r="F9753" t="s">
        <v>28233</v>
      </c>
    </row>
    <row r="9754" spans="1:6">
      <c r="A9754" s="2" t="s">
        <v>36827</v>
      </c>
      <c r="B9754">
        <v>669</v>
      </c>
      <c r="C9754" s="2" t="s">
        <v>26449</v>
      </c>
      <c r="D9754" t="s">
        <v>20436</v>
      </c>
      <c r="E9754">
        <v>16</v>
      </c>
      <c r="F9754" t="s">
        <v>20437</v>
      </c>
    </row>
    <row r="9755" spans="1:6">
      <c r="A9755" s="2" t="s">
        <v>36828</v>
      </c>
      <c r="B9755">
        <v>290</v>
      </c>
      <c r="C9755" s="2" t="s">
        <v>21775</v>
      </c>
      <c r="D9755" t="s">
        <v>19625</v>
      </c>
      <c r="E9755">
        <v>8</v>
      </c>
      <c r="F9755" t="s">
        <v>19251</v>
      </c>
    </row>
    <row r="9756" spans="1:6">
      <c r="A9756" s="2" t="s">
        <v>36829</v>
      </c>
      <c r="B9756">
        <v>541</v>
      </c>
      <c r="C9756" s="2" t="s">
        <v>21019</v>
      </c>
      <c r="D9756" t="s">
        <v>21020</v>
      </c>
      <c r="E9756">
        <v>9</v>
      </c>
      <c r="F9756" t="s">
        <v>21021</v>
      </c>
    </row>
    <row r="9757" spans="1:6">
      <c r="A9757" s="2" t="s">
        <v>36830</v>
      </c>
      <c r="B9757">
        <v>154</v>
      </c>
      <c r="C9757" s="2" t="s">
        <v>19261</v>
      </c>
      <c r="D9757" t="s">
        <v>19262</v>
      </c>
      <c r="E9757">
        <v>4</v>
      </c>
      <c r="F9757" t="s">
        <v>19263</v>
      </c>
    </row>
    <row r="9758" spans="1:6">
      <c r="A9758" s="2" t="s">
        <v>36831</v>
      </c>
      <c r="B9758">
        <v>144</v>
      </c>
      <c r="C9758" s="2" t="s">
        <v>21797</v>
      </c>
      <c r="D9758" t="s">
        <v>21798</v>
      </c>
      <c r="E9758">
        <v>4</v>
      </c>
      <c r="F9758" t="s">
        <v>19267</v>
      </c>
    </row>
    <row r="9759" spans="1:6">
      <c r="A9759" s="2" t="s">
        <v>36832</v>
      </c>
      <c r="B9759">
        <v>661</v>
      </c>
      <c r="C9759" s="2" t="s">
        <v>19253</v>
      </c>
      <c r="D9759" t="s">
        <v>19254</v>
      </c>
      <c r="E9759">
        <v>16</v>
      </c>
      <c r="F9759" t="s">
        <v>19255</v>
      </c>
    </row>
    <row r="9760" spans="1:6">
      <c r="A9760" s="2" t="s">
        <v>36833</v>
      </c>
      <c r="B9760">
        <v>290</v>
      </c>
      <c r="C9760" s="2" t="s">
        <v>21775</v>
      </c>
      <c r="D9760" t="s">
        <v>19625</v>
      </c>
      <c r="E9760">
        <v>8</v>
      </c>
      <c r="F9760" t="s">
        <v>19251</v>
      </c>
    </row>
    <row r="9761" spans="1:6">
      <c r="A9761" s="2" t="s">
        <v>36834</v>
      </c>
      <c r="B9761">
        <v>290</v>
      </c>
      <c r="C9761" s="2" t="s">
        <v>19696</v>
      </c>
      <c r="D9761" t="s">
        <v>20967</v>
      </c>
      <c r="E9761">
        <v>8</v>
      </c>
      <c r="F9761" t="s">
        <v>19251</v>
      </c>
    </row>
    <row r="9762" spans="1:6">
      <c r="A9762" s="2" t="s">
        <v>36835</v>
      </c>
      <c r="B9762">
        <v>661</v>
      </c>
      <c r="C9762" s="2" t="s">
        <v>19253</v>
      </c>
      <c r="D9762" t="s">
        <v>19254</v>
      </c>
      <c r="E9762">
        <v>16</v>
      </c>
      <c r="F9762" t="s">
        <v>19255</v>
      </c>
    </row>
    <row r="9763" spans="1:6">
      <c r="A9763" s="2" t="s">
        <v>36836</v>
      </c>
      <c r="B9763">
        <v>126</v>
      </c>
      <c r="C9763" s="2" t="s">
        <v>34655</v>
      </c>
      <c r="D9763" t="s">
        <v>24803</v>
      </c>
      <c r="E9763">
        <v>3</v>
      </c>
      <c r="F9763" t="s">
        <v>29682</v>
      </c>
    </row>
    <row r="9764" spans="1:6">
      <c r="A9764" s="2" t="s">
        <v>36837</v>
      </c>
      <c r="B9764">
        <v>290</v>
      </c>
      <c r="C9764" s="2" t="s">
        <v>29363</v>
      </c>
      <c r="D9764" t="s">
        <v>26074</v>
      </c>
      <c r="E9764">
        <v>8</v>
      </c>
      <c r="F9764" t="s">
        <v>26154</v>
      </c>
    </row>
    <row r="9765" spans="1:6">
      <c r="A9765" s="2" t="s">
        <v>36838</v>
      </c>
      <c r="B9765">
        <v>293</v>
      </c>
      <c r="C9765" s="2" t="s">
        <v>29652</v>
      </c>
      <c r="D9765" t="s">
        <v>22329</v>
      </c>
      <c r="E9765">
        <v>8</v>
      </c>
      <c r="F9765" t="s">
        <v>21456</v>
      </c>
    </row>
    <row r="9766" spans="1:6">
      <c r="A9766" s="2" t="s">
        <v>36839</v>
      </c>
      <c r="B9766">
        <v>293</v>
      </c>
      <c r="C9766" s="2" t="s">
        <v>35365</v>
      </c>
      <c r="D9766" t="s">
        <v>24717</v>
      </c>
      <c r="E9766">
        <v>8</v>
      </c>
      <c r="F9766" t="s">
        <v>35397</v>
      </c>
    </row>
    <row r="9767" spans="1:6">
      <c r="A9767" s="2" t="s">
        <v>36840</v>
      </c>
      <c r="B9767">
        <v>293</v>
      </c>
      <c r="C9767" s="2" t="s">
        <v>34485</v>
      </c>
      <c r="D9767" t="s">
        <v>22329</v>
      </c>
      <c r="E9767">
        <v>8</v>
      </c>
      <c r="F9767" t="s">
        <v>21456</v>
      </c>
    </row>
    <row r="9768" spans="1:6">
      <c r="A9768" s="2" t="s">
        <v>36841</v>
      </c>
      <c r="B9768">
        <v>154</v>
      </c>
      <c r="C9768" s="2" t="s">
        <v>19261</v>
      </c>
      <c r="D9768" t="s">
        <v>19262</v>
      </c>
      <c r="E9768">
        <v>4</v>
      </c>
      <c r="F9768" t="s">
        <v>19263</v>
      </c>
    </row>
    <row r="9769" spans="1:6">
      <c r="A9769" s="2" t="s">
        <v>36842</v>
      </c>
      <c r="B9769">
        <v>144</v>
      </c>
      <c r="C9769" s="2" t="s">
        <v>19911</v>
      </c>
      <c r="D9769" t="s">
        <v>19912</v>
      </c>
      <c r="E9769">
        <v>4</v>
      </c>
      <c r="F9769" t="s">
        <v>19267</v>
      </c>
    </row>
    <row r="9770" spans="1:6">
      <c r="A9770" s="2" t="s">
        <v>36843</v>
      </c>
      <c r="B9770">
        <v>164</v>
      </c>
      <c r="C9770" s="2" t="s">
        <v>22012</v>
      </c>
      <c r="D9770" t="s">
        <v>25506</v>
      </c>
      <c r="E9770">
        <v>4</v>
      </c>
      <c r="F9770" t="s">
        <v>36844</v>
      </c>
    </row>
    <row r="9771" spans="1:6">
      <c r="A9771" s="2" t="s">
        <v>36845</v>
      </c>
      <c r="B9771">
        <v>915</v>
      </c>
      <c r="C9771" s="2" t="s">
        <v>36846</v>
      </c>
      <c r="D9771" t="s">
        <v>36847</v>
      </c>
      <c r="E9771">
        <v>9</v>
      </c>
      <c r="F9771" t="s">
        <v>36848</v>
      </c>
    </row>
    <row r="9772" spans="1:6">
      <c r="A9772" s="2" t="s">
        <v>36849</v>
      </c>
      <c r="B9772">
        <v>290</v>
      </c>
      <c r="C9772" s="2" t="s">
        <v>21530</v>
      </c>
      <c r="D9772" t="s">
        <v>19817</v>
      </c>
      <c r="E9772">
        <v>8</v>
      </c>
      <c r="F9772" t="s">
        <v>19812</v>
      </c>
    </row>
    <row r="9773" spans="1:6">
      <c r="A9773" s="2" t="s">
        <v>36850</v>
      </c>
      <c r="B9773">
        <v>290</v>
      </c>
      <c r="C9773" s="2" t="s">
        <v>22026</v>
      </c>
      <c r="D9773" t="s">
        <v>19274</v>
      </c>
      <c r="E9773">
        <v>8</v>
      </c>
      <c r="F9773" t="s">
        <v>19251</v>
      </c>
    </row>
    <row r="9774" spans="1:6">
      <c r="A9774" s="2" t="s">
        <v>36851</v>
      </c>
      <c r="B9774">
        <v>308</v>
      </c>
      <c r="C9774" s="2" t="s">
        <v>21831</v>
      </c>
      <c r="D9774" t="s">
        <v>21832</v>
      </c>
      <c r="E9774">
        <v>8</v>
      </c>
      <c r="F9774" t="s">
        <v>21833</v>
      </c>
    </row>
    <row r="9775" spans="1:6">
      <c r="A9775" s="2" t="s">
        <v>36852</v>
      </c>
      <c r="B9775">
        <v>144</v>
      </c>
      <c r="C9775" s="2" t="s">
        <v>19265</v>
      </c>
      <c r="D9775" t="s">
        <v>19266</v>
      </c>
      <c r="E9775">
        <v>4</v>
      </c>
      <c r="F9775" t="s">
        <v>19267</v>
      </c>
    </row>
    <row r="9776" spans="1:6">
      <c r="A9776" s="2" t="s">
        <v>36853</v>
      </c>
      <c r="B9776">
        <v>154</v>
      </c>
      <c r="C9776" s="2" t="s">
        <v>19261</v>
      </c>
      <c r="D9776" t="s">
        <v>19262</v>
      </c>
      <c r="E9776">
        <v>4</v>
      </c>
      <c r="F9776" t="s">
        <v>19263</v>
      </c>
    </row>
    <row r="9777" spans="1:6">
      <c r="A9777" s="2" t="s">
        <v>36854</v>
      </c>
      <c r="B9777">
        <v>154</v>
      </c>
      <c r="C9777" s="2" t="s">
        <v>19827</v>
      </c>
      <c r="D9777" t="s">
        <v>19828</v>
      </c>
      <c r="E9777">
        <v>4</v>
      </c>
      <c r="F9777" t="s">
        <v>19263</v>
      </c>
    </row>
    <row r="9778" spans="1:6">
      <c r="A9778" s="2" t="s">
        <v>36855</v>
      </c>
      <c r="B9778">
        <v>144</v>
      </c>
      <c r="C9778" s="2" t="s">
        <v>19265</v>
      </c>
      <c r="D9778" t="s">
        <v>19266</v>
      </c>
      <c r="E9778">
        <v>4</v>
      </c>
      <c r="F9778" t="s">
        <v>19267</v>
      </c>
    </row>
    <row r="9779" spans="1:6">
      <c r="A9779" s="2" t="s">
        <v>36856</v>
      </c>
      <c r="B9779">
        <v>291</v>
      </c>
      <c r="C9779" s="2" t="s">
        <v>19353</v>
      </c>
      <c r="D9779" t="s">
        <v>20604</v>
      </c>
      <c r="E9779">
        <v>8</v>
      </c>
      <c r="F9779" t="s">
        <v>19351</v>
      </c>
    </row>
    <row r="9780" spans="1:6">
      <c r="A9780" s="2" t="s">
        <v>36857</v>
      </c>
      <c r="B9780">
        <v>154</v>
      </c>
      <c r="C9780" s="2" t="s">
        <v>19261</v>
      </c>
      <c r="D9780" t="s">
        <v>19262</v>
      </c>
      <c r="E9780">
        <v>4</v>
      </c>
      <c r="F9780" t="s">
        <v>19263</v>
      </c>
    </row>
    <row r="9781" spans="1:6">
      <c r="A9781" s="2" t="s">
        <v>36858</v>
      </c>
      <c r="B9781">
        <v>144</v>
      </c>
      <c r="C9781" s="2" t="s">
        <v>19265</v>
      </c>
      <c r="D9781" t="s">
        <v>19266</v>
      </c>
      <c r="E9781">
        <v>4</v>
      </c>
      <c r="F9781" t="s">
        <v>19267</v>
      </c>
    </row>
    <row r="9782" spans="1:6">
      <c r="A9782" s="2" t="s">
        <v>36859</v>
      </c>
      <c r="B9782">
        <v>308</v>
      </c>
      <c r="C9782" s="2" t="s">
        <v>31870</v>
      </c>
      <c r="D9782" t="s">
        <v>21832</v>
      </c>
      <c r="E9782">
        <v>8</v>
      </c>
      <c r="F9782" t="s">
        <v>21833</v>
      </c>
    </row>
    <row r="9783" spans="1:6">
      <c r="A9783" s="2" t="s">
        <v>36860</v>
      </c>
      <c r="B9783">
        <v>154</v>
      </c>
      <c r="C9783" s="2" t="s">
        <v>19261</v>
      </c>
      <c r="D9783" t="s">
        <v>19262</v>
      </c>
      <c r="E9783">
        <v>4</v>
      </c>
      <c r="F9783" t="s">
        <v>19263</v>
      </c>
    </row>
    <row r="9784" spans="1:6">
      <c r="A9784" s="2" t="s">
        <v>36861</v>
      </c>
      <c r="B9784">
        <v>308</v>
      </c>
      <c r="C9784" s="2" t="s">
        <v>21831</v>
      </c>
      <c r="D9784" t="s">
        <v>21832</v>
      </c>
      <c r="E9784">
        <v>8</v>
      </c>
      <c r="F9784" t="s">
        <v>21833</v>
      </c>
    </row>
    <row r="9785" spans="1:6">
      <c r="A9785" s="2" t="s">
        <v>36862</v>
      </c>
      <c r="B9785">
        <v>154</v>
      </c>
      <c r="C9785" s="2" t="s">
        <v>21795</v>
      </c>
      <c r="D9785" t="s">
        <v>19262</v>
      </c>
      <c r="E9785">
        <v>4</v>
      </c>
      <c r="F9785" t="s">
        <v>19263</v>
      </c>
    </row>
    <row r="9786" spans="1:6">
      <c r="A9786" s="2" t="s">
        <v>36863</v>
      </c>
      <c r="B9786">
        <v>144</v>
      </c>
      <c r="C9786" s="2" t="s">
        <v>21797</v>
      </c>
      <c r="D9786" t="s">
        <v>21798</v>
      </c>
      <c r="E9786">
        <v>4</v>
      </c>
      <c r="F9786" t="s">
        <v>19267</v>
      </c>
    </row>
    <row r="9787" spans="1:6">
      <c r="A9787" s="2" t="s">
        <v>36864</v>
      </c>
      <c r="B9787">
        <v>290</v>
      </c>
      <c r="C9787" s="2" t="s">
        <v>20898</v>
      </c>
      <c r="D9787" t="s">
        <v>20451</v>
      </c>
      <c r="E9787">
        <v>8</v>
      </c>
      <c r="F9787" t="s">
        <v>19251</v>
      </c>
    </row>
    <row r="9788" spans="1:6">
      <c r="A9788" s="2" t="s">
        <v>36865</v>
      </c>
      <c r="B9788">
        <v>290</v>
      </c>
      <c r="C9788" s="2" t="s">
        <v>19810</v>
      </c>
      <c r="D9788" t="s">
        <v>19811</v>
      </c>
      <c r="E9788">
        <v>8</v>
      </c>
      <c r="F9788" t="s">
        <v>19812</v>
      </c>
    </row>
    <row r="9789" spans="1:6">
      <c r="A9789" s="2" t="s">
        <v>36866</v>
      </c>
      <c r="B9789">
        <v>314</v>
      </c>
      <c r="C9789" s="2" t="s">
        <v>19907</v>
      </c>
      <c r="D9789" t="s">
        <v>19908</v>
      </c>
      <c r="E9789">
        <v>8</v>
      </c>
      <c r="F9789" t="s">
        <v>22657</v>
      </c>
    </row>
    <row r="9790" spans="1:6">
      <c r="A9790" s="2" t="s">
        <v>36867</v>
      </c>
      <c r="B9790">
        <v>308</v>
      </c>
      <c r="C9790" s="2" t="s">
        <v>21831</v>
      </c>
      <c r="D9790" t="s">
        <v>21832</v>
      </c>
      <c r="E9790">
        <v>8</v>
      </c>
      <c r="F9790" t="s">
        <v>21833</v>
      </c>
    </row>
    <row r="9791" spans="1:6">
      <c r="A9791" s="2" t="s">
        <v>36868</v>
      </c>
      <c r="B9791">
        <v>154</v>
      </c>
      <c r="C9791" s="2" t="s">
        <v>19261</v>
      </c>
      <c r="D9791" t="s">
        <v>19262</v>
      </c>
      <c r="E9791">
        <v>4</v>
      </c>
      <c r="F9791" t="s">
        <v>19263</v>
      </c>
    </row>
    <row r="9792" spans="1:6">
      <c r="A9792" s="2" t="s">
        <v>36869</v>
      </c>
      <c r="B9792">
        <v>144</v>
      </c>
      <c r="C9792" s="2" t="s">
        <v>19911</v>
      </c>
      <c r="D9792" t="s">
        <v>19912</v>
      </c>
      <c r="E9792">
        <v>4</v>
      </c>
      <c r="F9792" t="s">
        <v>19267</v>
      </c>
    </row>
    <row r="9793" spans="1:6">
      <c r="A9793" s="2" t="s">
        <v>36870</v>
      </c>
      <c r="B9793">
        <v>689</v>
      </c>
      <c r="C9793" s="2" t="s">
        <v>20919</v>
      </c>
      <c r="D9793" t="s">
        <v>19960</v>
      </c>
      <c r="E9793">
        <v>16</v>
      </c>
      <c r="F9793" t="s">
        <v>19961</v>
      </c>
    </row>
    <row r="9794" spans="1:6">
      <c r="A9794" s="2" t="s">
        <v>36871</v>
      </c>
      <c r="B9794">
        <v>290</v>
      </c>
      <c r="C9794" s="2" t="s">
        <v>28411</v>
      </c>
      <c r="D9794" t="s">
        <v>19811</v>
      </c>
      <c r="E9794">
        <v>8</v>
      </c>
      <c r="F9794" t="s">
        <v>19812</v>
      </c>
    </row>
    <row r="9795" spans="1:6">
      <c r="A9795" s="2" t="s">
        <v>36872</v>
      </c>
      <c r="B9795">
        <v>290</v>
      </c>
      <c r="C9795" s="2" t="s">
        <v>19810</v>
      </c>
      <c r="D9795" t="s">
        <v>19811</v>
      </c>
      <c r="E9795">
        <v>8</v>
      </c>
      <c r="F9795" t="s">
        <v>19812</v>
      </c>
    </row>
    <row r="9796" spans="1:6">
      <c r="A9796" s="2" t="s">
        <v>36873</v>
      </c>
      <c r="B9796">
        <v>291</v>
      </c>
      <c r="C9796" s="2" t="s">
        <v>20512</v>
      </c>
      <c r="D9796" t="s">
        <v>19350</v>
      </c>
      <c r="E9796">
        <v>8</v>
      </c>
      <c r="F9796" t="s">
        <v>19351</v>
      </c>
    </row>
    <row r="9797" spans="1:6">
      <c r="A9797" s="2" t="s">
        <v>36874</v>
      </c>
      <c r="B9797">
        <v>309</v>
      </c>
      <c r="C9797" s="2" t="s">
        <v>20263</v>
      </c>
      <c r="D9797" t="s">
        <v>20264</v>
      </c>
      <c r="E9797">
        <v>8</v>
      </c>
      <c r="F9797" t="s">
        <v>20265</v>
      </c>
    </row>
    <row r="9798" spans="1:6">
      <c r="A9798" s="2" t="s">
        <v>36875</v>
      </c>
      <c r="B9798">
        <v>689</v>
      </c>
      <c r="C9798" s="2" t="s">
        <v>28028</v>
      </c>
      <c r="D9798" t="s">
        <v>22981</v>
      </c>
      <c r="E9798">
        <v>16</v>
      </c>
      <c r="F9798" t="s">
        <v>36485</v>
      </c>
    </row>
    <row r="9799" spans="1:6">
      <c r="A9799" s="2" t="s">
        <v>36876</v>
      </c>
      <c r="B9799">
        <v>154</v>
      </c>
      <c r="C9799" s="2" t="s">
        <v>19261</v>
      </c>
      <c r="D9799" t="s">
        <v>19262</v>
      </c>
      <c r="E9799">
        <v>4</v>
      </c>
      <c r="F9799" t="s">
        <v>19263</v>
      </c>
    </row>
    <row r="9800" spans="1:6">
      <c r="A9800" s="2" t="s">
        <v>36877</v>
      </c>
      <c r="B9800">
        <v>144</v>
      </c>
      <c r="C9800" s="2" t="s">
        <v>19911</v>
      </c>
      <c r="D9800" t="s">
        <v>19912</v>
      </c>
      <c r="E9800">
        <v>4</v>
      </c>
      <c r="F9800" t="s">
        <v>19267</v>
      </c>
    </row>
    <row r="9801" spans="1:6">
      <c r="A9801" s="2" t="s">
        <v>36878</v>
      </c>
      <c r="B9801">
        <v>290</v>
      </c>
      <c r="C9801" s="2" t="s">
        <v>21207</v>
      </c>
      <c r="D9801" t="s">
        <v>19250</v>
      </c>
      <c r="E9801">
        <v>8</v>
      </c>
      <c r="F9801" t="s">
        <v>19251</v>
      </c>
    </row>
    <row r="9802" spans="1:6">
      <c r="A9802" s="2" t="s">
        <v>36879</v>
      </c>
      <c r="B9802">
        <v>290</v>
      </c>
      <c r="C9802" s="2" t="s">
        <v>21775</v>
      </c>
      <c r="D9802" t="s">
        <v>19625</v>
      </c>
      <c r="E9802">
        <v>8</v>
      </c>
      <c r="F9802" t="s">
        <v>19251</v>
      </c>
    </row>
    <row r="9803" spans="1:6">
      <c r="A9803" s="2" t="s">
        <v>36880</v>
      </c>
      <c r="B9803">
        <v>154</v>
      </c>
      <c r="C9803" s="2" t="s">
        <v>19827</v>
      </c>
      <c r="D9803" t="s">
        <v>19828</v>
      </c>
      <c r="E9803">
        <v>4</v>
      </c>
      <c r="F9803" t="s">
        <v>19263</v>
      </c>
    </row>
    <row r="9804" spans="1:6">
      <c r="A9804" s="2" t="s">
        <v>36881</v>
      </c>
      <c r="B9804">
        <v>144</v>
      </c>
      <c r="C9804" s="2" t="s">
        <v>19911</v>
      </c>
      <c r="D9804" t="s">
        <v>19912</v>
      </c>
      <c r="E9804">
        <v>4</v>
      </c>
      <c r="F9804" t="s">
        <v>19267</v>
      </c>
    </row>
    <row r="9805" spans="1:6">
      <c r="A9805" s="2" t="s">
        <v>36882</v>
      </c>
      <c r="B9805">
        <v>289</v>
      </c>
      <c r="C9805" s="2" t="s">
        <v>36883</v>
      </c>
      <c r="D9805" t="s">
        <v>36884</v>
      </c>
      <c r="E9805">
        <v>7</v>
      </c>
      <c r="F9805" t="s">
        <v>36885</v>
      </c>
    </row>
    <row r="9806" spans="1:6">
      <c r="A9806" s="2" t="s">
        <v>36886</v>
      </c>
      <c r="B9806">
        <v>154</v>
      </c>
      <c r="C9806" s="2" t="s">
        <v>19663</v>
      </c>
      <c r="D9806" t="s">
        <v>20461</v>
      </c>
      <c r="E9806">
        <v>4</v>
      </c>
      <c r="F9806" t="s">
        <v>22860</v>
      </c>
    </row>
    <row r="9807" spans="1:6">
      <c r="A9807" s="2" t="s">
        <v>36887</v>
      </c>
      <c r="B9807">
        <v>154</v>
      </c>
      <c r="C9807" s="2" t="s">
        <v>19827</v>
      </c>
      <c r="D9807" t="s">
        <v>19828</v>
      </c>
      <c r="E9807">
        <v>4</v>
      </c>
      <c r="F9807" t="s">
        <v>19263</v>
      </c>
    </row>
    <row r="9808" spans="1:6">
      <c r="A9808" s="2" t="s">
        <v>36888</v>
      </c>
      <c r="B9808">
        <v>144</v>
      </c>
      <c r="C9808" s="2" t="s">
        <v>19911</v>
      </c>
      <c r="D9808" t="s">
        <v>19912</v>
      </c>
      <c r="E9808">
        <v>4</v>
      </c>
      <c r="F9808" t="s">
        <v>19267</v>
      </c>
    </row>
    <row r="9809" spans="1:6">
      <c r="A9809" s="2" t="s">
        <v>36889</v>
      </c>
      <c r="B9809">
        <v>291</v>
      </c>
      <c r="C9809" s="2" t="s">
        <v>19349</v>
      </c>
      <c r="D9809" t="s">
        <v>19350</v>
      </c>
      <c r="E9809">
        <v>8</v>
      </c>
      <c r="F9809" t="s">
        <v>19351</v>
      </c>
    </row>
    <row r="9810" spans="1:6">
      <c r="A9810" s="2" t="s">
        <v>36890</v>
      </c>
      <c r="B9810">
        <v>152</v>
      </c>
      <c r="C9810" s="2" t="s">
        <v>22273</v>
      </c>
      <c r="D9810" t="s">
        <v>23209</v>
      </c>
      <c r="E9810">
        <v>4</v>
      </c>
      <c r="F9810" t="s">
        <v>20643</v>
      </c>
    </row>
    <row r="9811" spans="1:6">
      <c r="A9811" s="2" t="s">
        <v>36891</v>
      </c>
      <c r="B9811">
        <v>309</v>
      </c>
      <c r="C9811" s="2" t="s">
        <v>36639</v>
      </c>
      <c r="D9811" t="s">
        <v>25722</v>
      </c>
      <c r="E9811">
        <v>8</v>
      </c>
      <c r="F9811" t="s">
        <v>36892</v>
      </c>
    </row>
    <row r="9812" spans="1:6">
      <c r="A9812" s="2" t="s">
        <v>36893</v>
      </c>
      <c r="B9812">
        <v>564</v>
      </c>
      <c r="C9812" s="2" t="s">
        <v>33614</v>
      </c>
      <c r="D9812" t="s">
        <v>34743</v>
      </c>
      <c r="E9812">
        <v>8</v>
      </c>
      <c r="F9812" t="s">
        <v>34744</v>
      </c>
    </row>
    <row r="9813" spans="1:6">
      <c r="A9813" s="2" t="s">
        <v>36894</v>
      </c>
      <c r="B9813">
        <v>357</v>
      </c>
      <c r="C9813" s="2" t="s">
        <v>34746</v>
      </c>
      <c r="D9813" t="s">
        <v>26489</v>
      </c>
      <c r="E9813">
        <v>10</v>
      </c>
      <c r="F9813" t="s">
        <v>34747</v>
      </c>
    </row>
    <row r="9814" spans="1:6">
      <c r="A9814" s="2" t="s">
        <v>36895</v>
      </c>
      <c r="B9814">
        <v>293</v>
      </c>
      <c r="C9814" s="2" t="s">
        <v>26148</v>
      </c>
      <c r="D9814" t="s">
        <v>22814</v>
      </c>
      <c r="E9814">
        <v>8</v>
      </c>
      <c r="F9814" t="s">
        <v>20876</v>
      </c>
    </row>
    <row r="9815" spans="1:6">
      <c r="A9815" s="2" t="s">
        <v>36896</v>
      </c>
      <c r="B9815">
        <v>290</v>
      </c>
      <c r="C9815" s="2" t="s">
        <v>19810</v>
      </c>
      <c r="D9815" t="s">
        <v>19811</v>
      </c>
      <c r="E9815">
        <v>8</v>
      </c>
      <c r="F9815" t="s">
        <v>19812</v>
      </c>
    </row>
    <row r="9816" spans="1:6">
      <c r="A9816" s="2" t="s">
        <v>36897</v>
      </c>
      <c r="B9816">
        <v>308</v>
      </c>
      <c r="C9816" s="2" t="s">
        <v>21831</v>
      </c>
      <c r="D9816" t="s">
        <v>21832</v>
      </c>
      <c r="E9816">
        <v>8</v>
      </c>
      <c r="F9816" t="s">
        <v>21833</v>
      </c>
    </row>
    <row r="9817" spans="1:6">
      <c r="A9817" s="2" t="s">
        <v>36898</v>
      </c>
      <c r="B9817">
        <v>154</v>
      </c>
      <c r="C9817" s="2" t="s">
        <v>19261</v>
      </c>
      <c r="D9817" t="s">
        <v>19262</v>
      </c>
      <c r="E9817">
        <v>4</v>
      </c>
      <c r="F9817" t="s">
        <v>19263</v>
      </c>
    </row>
    <row r="9818" spans="1:6">
      <c r="A9818" s="2" t="s">
        <v>36899</v>
      </c>
      <c r="B9818">
        <v>144</v>
      </c>
      <c r="C9818" s="2" t="s">
        <v>19265</v>
      </c>
      <c r="D9818" t="s">
        <v>19266</v>
      </c>
      <c r="E9818">
        <v>4</v>
      </c>
      <c r="F9818" t="s">
        <v>19267</v>
      </c>
    </row>
    <row r="9819" spans="1:6">
      <c r="A9819" s="2" t="s">
        <v>36900</v>
      </c>
      <c r="B9819">
        <v>656</v>
      </c>
      <c r="C9819" s="2" t="s">
        <v>36901</v>
      </c>
      <c r="D9819" t="s">
        <v>20875</v>
      </c>
      <c r="E9819">
        <v>16</v>
      </c>
      <c r="F9819" t="s">
        <v>36902</v>
      </c>
    </row>
    <row r="9820" spans="1:6">
      <c r="A9820" s="2" t="s">
        <v>36903</v>
      </c>
      <c r="B9820">
        <v>291</v>
      </c>
      <c r="C9820" s="2" t="s">
        <v>20512</v>
      </c>
      <c r="D9820" t="s">
        <v>19350</v>
      </c>
      <c r="E9820">
        <v>8</v>
      </c>
      <c r="F9820" t="s">
        <v>19351</v>
      </c>
    </row>
    <row r="9821" spans="1:6">
      <c r="A9821" s="2" t="s">
        <v>36904</v>
      </c>
      <c r="B9821">
        <v>308</v>
      </c>
      <c r="C9821" s="2" t="s">
        <v>21831</v>
      </c>
      <c r="D9821" t="s">
        <v>21832</v>
      </c>
      <c r="E9821">
        <v>8</v>
      </c>
      <c r="F9821" t="s">
        <v>21833</v>
      </c>
    </row>
    <row r="9822" spans="1:6">
      <c r="A9822" s="2" t="s">
        <v>36905</v>
      </c>
      <c r="B9822">
        <v>154</v>
      </c>
      <c r="C9822" s="2" t="s">
        <v>19261</v>
      </c>
      <c r="D9822" t="s">
        <v>19262</v>
      </c>
      <c r="E9822">
        <v>4</v>
      </c>
      <c r="F9822" t="s">
        <v>19263</v>
      </c>
    </row>
    <row r="9823" spans="1:6">
      <c r="A9823" s="2" t="s">
        <v>36906</v>
      </c>
      <c r="B9823">
        <v>144</v>
      </c>
      <c r="C9823" s="2" t="s">
        <v>22158</v>
      </c>
      <c r="D9823" t="s">
        <v>35184</v>
      </c>
      <c r="E9823">
        <v>4</v>
      </c>
      <c r="F9823" t="s">
        <v>19267</v>
      </c>
    </row>
    <row r="9824" spans="1:6">
      <c r="A9824" s="2" t="s">
        <v>36907</v>
      </c>
      <c r="B9824">
        <v>365</v>
      </c>
      <c r="C9824" s="2" t="s">
        <v>36908</v>
      </c>
      <c r="D9824" t="s">
        <v>36909</v>
      </c>
      <c r="E9824">
        <v>10</v>
      </c>
      <c r="F9824" t="s">
        <v>36910</v>
      </c>
    </row>
    <row r="9825" spans="1:6">
      <c r="A9825" s="2" t="s">
        <v>36911</v>
      </c>
      <c r="B9825">
        <v>293</v>
      </c>
      <c r="C9825" s="2" t="s">
        <v>25898</v>
      </c>
      <c r="D9825" t="s">
        <v>32124</v>
      </c>
      <c r="E9825">
        <v>8</v>
      </c>
      <c r="F9825" t="s">
        <v>20323</v>
      </c>
    </row>
    <row r="9826" spans="1:6">
      <c r="A9826" s="2" t="s">
        <v>36912</v>
      </c>
      <c r="B9826">
        <v>290</v>
      </c>
      <c r="C9826" s="2" t="s">
        <v>29363</v>
      </c>
      <c r="D9826" t="s">
        <v>26074</v>
      </c>
      <c r="E9826">
        <v>8</v>
      </c>
      <c r="F9826" t="s">
        <v>26154</v>
      </c>
    </row>
    <row r="9827" spans="1:6">
      <c r="A9827" s="2" t="s">
        <v>36913</v>
      </c>
      <c r="B9827">
        <v>290</v>
      </c>
      <c r="C9827" s="2" t="s">
        <v>34830</v>
      </c>
      <c r="D9827" t="s">
        <v>22032</v>
      </c>
      <c r="E9827">
        <v>8</v>
      </c>
      <c r="F9827" t="s">
        <v>19251</v>
      </c>
    </row>
    <row r="9828" spans="1:6">
      <c r="A9828" s="2" t="s">
        <v>36914</v>
      </c>
      <c r="B9828">
        <v>669</v>
      </c>
      <c r="C9828" s="2" t="s">
        <v>26449</v>
      </c>
      <c r="D9828" t="s">
        <v>20436</v>
      </c>
      <c r="E9828">
        <v>16</v>
      </c>
      <c r="F9828" t="s">
        <v>20437</v>
      </c>
    </row>
    <row r="9829" spans="1:6">
      <c r="A9829" s="2" t="s">
        <v>36915</v>
      </c>
      <c r="B9829">
        <v>290</v>
      </c>
      <c r="C9829" s="2" t="s">
        <v>19810</v>
      </c>
      <c r="D9829" t="s">
        <v>19811</v>
      </c>
      <c r="E9829">
        <v>8</v>
      </c>
      <c r="F9829" t="s">
        <v>19812</v>
      </c>
    </row>
    <row r="9830" spans="1:6">
      <c r="A9830" s="2" t="s">
        <v>36916</v>
      </c>
      <c r="B9830">
        <v>309</v>
      </c>
      <c r="C9830" s="2" t="s">
        <v>20263</v>
      </c>
      <c r="D9830" t="s">
        <v>20264</v>
      </c>
      <c r="E9830">
        <v>8</v>
      </c>
      <c r="F9830" t="s">
        <v>20265</v>
      </c>
    </row>
    <row r="9831" spans="1:6">
      <c r="A9831" s="2" t="s">
        <v>36917</v>
      </c>
      <c r="B9831">
        <v>291</v>
      </c>
      <c r="C9831" s="2" t="s">
        <v>19478</v>
      </c>
      <c r="D9831" t="s">
        <v>19350</v>
      </c>
      <c r="E9831">
        <v>8</v>
      </c>
      <c r="F9831" t="s">
        <v>19351</v>
      </c>
    </row>
    <row r="9832" spans="1:6">
      <c r="A9832" s="2" t="s">
        <v>36918</v>
      </c>
      <c r="B9832">
        <v>309</v>
      </c>
      <c r="C9832" s="2" t="s">
        <v>20263</v>
      </c>
      <c r="D9832" t="s">
        <v>20264</v>
      </c>
      <c r="E9832">
        <v>8</v>
      </c>
      <c r="F9832" t="s">
        <v>20265</v>
      </c>
    </row>
    <row r="9833" spans="1:6">
      <c r="A9833" s="2" t="s">
        <v>36919</v>
      </c>
      <c r="B9833">
        <v>291</v>
      </c>
      <c r="C9833" s="2" t="s">
        <v>19353</v>
      </c>
      <c r="D9833" t="s">
        <v>19350</v>
      </c>
      <c r="E9833">
        <v>8</v>
      </c>
      <c r="F9833" t="s">
        <v>19351</v>
      </c>
    </row>
    <row r="9834" spans="1:6">
      <c r="A9834" s="2" t="s">
        <v>36920</v>
      </c>
      <c r="B9834">
        <v>689</v>
      </c>
      <c r="C9834" s="2" t="s">
        <v>21438</v>
      </c>
      <c r="D9834" t="s">
        <v>21439</v>
      </c>
      <c r="E9834">
        <v>16</v>
      </c>
      <c r="F9834" t="s">
        <v>19310</v>
      </c>
    </row>
    <row r="9835" spans="1:6">
      <c r="A9835" s="2" t="s">
        <v>36921</v>
      </c>
      <c r="B9835">
        <v>544</v>
      </c>
      <c r="C9835" s="2" t="s">
        <v>25028</v>
      </c>
      <c r="D9835" t="s">
        <v>25090</v>
      </c>
      <c r="E9835">
        <v>9</v>
      </c>
      <c r="F9835" t="s">
        <v>20328</v>
      </c>
    </row>
    <row r="9836" spans="1:6">
      <c r="A9836" s="2" t="s">
        <v>36922</v>
      </c>
      <c r="B9836">
        <v>661</v>
      </c>
      <c r="C9836" s="2" t="s">
        <v>19253</v>
      </c>
      <c r="D9836" t="s">
        <v>19254</v>
      </c>
      <c r="E9836">
        <v>16</v>
      </c>
      <c r="F9836" t="s">
        <v>19255</v>
      </c>
    </row>
    <row r="9837" spans="1:6">
      <c r="A9837" s="2" t="s">
        <v>36923</v>
      </c>
      <c r="B9837">
        <v>154</v>
      </c>
      <c r="C9837" s="2" t="s">
        <v>19261</v>
      </c>
      <c r="D9837" t="s">
        <v>19262</v>
      </c>
      <c r="E9837">
        <v>4</v>
      </c>
      <c r="F9837" t="s">
        <v>19263</v>
      </c>
    </row>
    <row r="9838" spans="1:6">
      <c r="A9838" s="2" t="s">
        <v>36924</v>
      </c>
      <c r="B9838">
        <v>144</v>
      </c>
      <c r="C9838" s="2" t="s">
        <v>19265</v>
      </c>
      <c r="D9838" t="s">
        <v>19266</v>
      </c>
      <c r="E9838">
        <v>4</v>
      </c>
      <c r="F9838" t="s">
        <v>19267</v>
      </c>
    </row>
    <row r="9839" spans="1:6">
      <c r="A9839" s="2" t="s">
        <v>36925</v>
      </c>
      <c r="B9839">
        <v>154</v>
      </c>
      <c r="C9839" s="2" t="s">
        <v>22361</v>
      </c>
      <c r="D9839" t="s">
        <v>22362</v>
      </c>
      <c r="E9839">
        <v>4</v>
      </c>
      <c r="F9839" t="s">
        <v>19315</v>
      </c>
    </row>
    <row r="9840" spans="1:6">
      <c r="A9840" s="2" t="s">
        <v>36926</v>
      </c>
      <c r="B9840">
        <v>291</v>
      </c>
      <c r="C9840" s="2" t="s">
        <v>19349</v>
      </c>
      <c r="D9840" t="s">
        <v>19350</v>
      </c>
      <c r="E9840">
        <v>8</v>
      </c>
      <c r="F9840" t="s">
        <v>19351</v>
      </c>
    </row>
    <row r="9841" spans="1:6">
      <c r="A9841" s="2" t="s">
        <v>36927</v>
      </c>
      <c r="B9841">
        <v>293</v>
      </c>
      <c r="C9841" s="2" t="s">
        <v>20443</v>
      </c>
      <c r="D9841" t="s">
        <v>24911</v>
      </c>
      <c r="E9841">
        <v>8</v>
      </c>
      <c r="F9841" t="s">
        <v>20876</v>
      </c>
    </row>
    <row r="9842" spans="1:6">
      <c r="A9842" s="2" t="s">
        <v>36928</v>
      </c>
      <c r="B9842">
        <v>309</v>
      </c>
      <c r="C9842" s="2" t="s">
        <v>20263</v>
      </c>
      <c r="D9842" t="s">
        <v>20264</v>
      </c>
      <c r="E9842">
        <v>8</v>
      </c>
      <c r="F9842" t="s">
        <v>20265</v>
      </c>
    </row>
    <row r="9843" spans="1:6">
      <c r="A9843" s="2" t="s">
        <v>36929</v>
      </c>
      <c r="B9843">
        <v>289</v>
      </c>
      <c r="C9843" s="2" t="s">
        <v>31111</v>
      </c>
      <c r="D9843" t="s">
        <v>21352</v>
      </c>
      <c r="E9843">
        <v>8</v>
      </c>
      <c r="F9843" t="s">
        <v>22378</v>
      </c>
    </row>
    <row r="9844" spans="1:6">
      <c r="A9844" s="2" t="s">
        <v>36930</v>
      </c>
      <c r="B9844">
        <v>289</v>
      </c>
      <c r="C9844" s="2" t="s">
        <v>35009</v>
      </c>
      <c r="D9844" t="s">
        <v>25856</v>
      </c>
      <c r="E9844">
        <v>8</v>
      </c>
      <c r="F9844" t="s">
        <v>25857</v>
      </c>
    </row>
    <row r="9845" spans="1:6">
      <c r="A9845" s="2" t="s">
        <v>36931</v>
      </c>
      <c r="B9845">
        <v>309</v>
      </c>
      <c r="C9845" s="2" t="s">
        <v>20263</v>
      </c>
      <c r="D9845" t="s">
        <v>20264</v>
      </c>
      <c r="E9845">
        <v>8</v>
      </c>
      <c r="F9845" t="s">
        <v>20265</v>
      </c>
    </row>
    <row r="9846" spans="1:6">
      <c r="A9846" s="2" t="s">
        <v>36932</v>
      </c>
      <c r="B9846">
        <v>154</v>
      </c>
      <c r="C9846" s="2" t="s">
        <v>21795</v>
      </c>
      <c r="D9846" t="s">
        <v>19262</v>
      </c>
      <c r="E9846">
        <v>4</v>
      </c>
      <c r="F9846" t="s">
        <v>19263</v>
      </c>
    </row>
    <row r="9847" spans="1:6">
      <c r="A9847" s="2" t="s">
        <v>36933</v>
      </c>
      <c r="B9847">
        <v>144</v>
      </c>
      <c r="C9847" s="2" t="s">
        <v>22337</v>
      </c>
      <c r="D9847" t="s">
        <v>22338</v>
      </c>
      <c r="E9847">
        <v>4</v>
      </c>
      <c r="F9847" t="s">
        <v>19267</v>
      </c>
    </row>
    <row r="9848" spans="1:6">
      <c r="A9848" s="2" t="s">
        <v>36934</v>
      </c>
      <c r="B9848">
        <v>290</v>
      </c>
      <c r="C9848" s="2" t="s">
        <v>19462</v>
      </c>
      <c r="D9848" t="s">
        <v>27891</v>
      </c>
      <c r="E9848">
        <v>8</v>
      </c>
      <c r="F9848" t="s">
        <v>26154</v>
      </c>
    </row>
    <row r="9849" spans="1:6">
      <c r="A9849" s="2" t="s">
        <v>36935</v>
      </c>
      <c r="B9849">
        <v>310</v>
      </c>
      <c r="C9849" s="2" t="s">
        <v>19831</v>
      </c>
      <c r="D9849" t="s">
        <v>19832</v>
      </c>
      <c r="E9849">
        <v>8</v>
      </c>
      <c r="F9849" t="s">
        <v>19555</v>
      </c>
    </row>
    <row r="9850" spans="1:6">
      <c r="A9850" s="2" t="s">
        <v>36936</v>
      </c>
      <c r="B9850">
        <v>313</v>
      </c>
      <c r="C9850" s="2" t="s">
        <v>36937</v>
      </c>
      <c r="D9850" t="s">
        <v>25813</v>
      </c>
      <c r="E9850">
        <v>8</v>
      </c>
      <c r="F9850" t="s">
        <v>20462</v>
      </c>
    </row>
    <row r="9851" spans="1:6">
      <c r="A9851" s="2" t="s">
        <v>36938</v>
      </c>
      <c r="B9851">
        <v>152</v>
      </c>
      <c r="C9851" s="2" t="s">
        <v>19675</v>
      </c>
      <c r="D9851" t="s">
        <v>19676</v>
      </c>
      <c r="E9851">
        <v>4</v>
      </c>
      <c r="F9851" t="s">
        <v>19460</v>
      </c>
    </row>
    <row r="9852" spans="1:6">
      <c r="A9852" s="2" t="s">
        <v>36939</v>
      </c>
      <c r="B9852">
        <v>291</v>
      </c>
      <c r="C9852" s="2" t="s">
        <v>20512</v>
      </c>
      <c r="D9852" t="s">
        <v>19350</v>
      </c>
      <c r="E9852">
        <v>8</v>
      </c>
      <c r="F9852" t="s">
        <v>19351</v>
      </c>
    </row>
    <row r="9853" spans="1:6">
      <c r="A9853" s="2" t="s">
        <v>36940</v>
      </c>
      <c r="B9853">
        <v>286</v>
      </c>
      <c r="C9853" s="2" t="s">
        <v>23125</v>
      </c>
      <c r="D9853" t="s">
        <v>20744</v>
      </c>
      <c r="E9853">
        <v>8</v>
      </c>
      <c r="F9853" t="s">
        <v>36941</v>
      </c>
    </row>
    <row r="9854" spans="1:6">
      <c r="A9854" s="2" t="s">
        <v>36942</v>
      </c>
      <c r="B9854">
        <v>154</v>
      </c>
      <c r="C9854" s="2" t="s">
        <v>36943</v>
      </c>
      <c r="D9854" t="s">
        <v>20686</v>
      </c>
      <c r="E9854">
        <v>4</v>
      </c>
      <c r="F9854" t="s">
        <v>31079</v>
      </c>
    </row>
    <row r="9855" spans="1:6">
      <c r="A9855" s="2" t="s">
        <v>36944</v>
      </c>
      <c r="B9855">
        <v>311</v>
      </c>
      <c r="C9855" s="2" t="s">
        <v>36945</v>
      </c>
      <c r="D9855" t="s">
        <v>23237</v>
      </c>
      <c r="E9855">
        <v>8</v>
      </c>
      <c r="F9855" t="s">
        <v>23820</v>
      </c>
    </row>
    <row r="9856" spans="1:6">
      <c r="A9856" s="2" t="s">
        <v>36946</v>
      </c>
      <c r="B9856">
        <v>290</v>
      </c>
      <c r="C9856" s="2" t="s">
        <v>34830</v>
      </c>
      <c r="D9856" t="s">
        <v>22032</v>
      </c>
      <c r="E9856">
        <v>8</v>
      </c>
      <c r="F9856" t="s">
        <v>19251</v>
      </c>
    </row>
    <row r="9857" spans="1:6">
      <c r="A9857" s="2" t="s">
        <v>36947</v>
      </c>
      <c r="B9857">
        <v>290</v>
      </c>
      <c r="C9857" s="2" t="s">
        <v>19249</v>
      </c>
      <c r="D9857" t="s">
        <v>19250</v>
      </c>
      <c r="E9857">
        <v>8</v>
      </c>
      <c r="F9857" t="s">
        <v>19251</v>
      </c>
    </row>
    <row r="9858" spans="1:6">
      <c r="A9858" s="2" t="s">
        <v>36948</v>
      </c>
      <c r="B9858">
        <v>121</v>
      </c>
      <c r="C9858" s="2" t="s">
        <v>36949</v>
      </c>
      <c r="D9858" t="s">
        <v>24395</v>
      </c>
      <c r="E9858">
        <v>3</v>
      </c>
      <c r="F9858" t="s">
        <v>36950</v>
      </c>
    </row>
    <row r="9859" spans="1:6">
      <c r="A9859" s="2" t="s">
        <v>36951</v>
      </c>
      <c r="B9859">
        <v>638</v>
      </c>
      <c r="C9859" s="2" t="s">
        <v>24971</v>
      </c>
      <c r="D9859" t="s">
        <v>20410</v>
      </c>
      <c r="E9859">
        <v>9</v>
      </c>
      <c r="F9859" t="s">
        <v>36952</v>
      </c>
    </row>
    <row r="9860" spans="1:6">
      <c r="A9860" s="2" t="s">
        <v>36953</v>
      </c>
      <c r="B9860">
        <v>147</v>
      </c>
      <c r="C9860" s="2" t="s">
        <v>25403</v>
      </c>
      <c r="D9860" t="s">
        <v>25404</v>
      </c>
      <c r="E9860">
        <v>3</v>
      </c>
      <c r="F9860" t="s">
        <v>21744</v>
      </c>
    </row>
    <row r="9861" spans="1:6">
      <c r="A9861" s="2" t="s">
        <v>36954</v>
      </c>
      <c r="B9861">
        <v>554</v>
      </c>
      <c r="C9861" s="2" t="s">
        <v>36955</v>
      </c>
      <c r="D9861" t="s">
        <v>25407</v>
      </c>
      <c r="E9861">
        <v>14</v>
      </c>
      <c r="F9861" t="s">
        <v>25408</v>
      </c>
    </row>
    <row r="9862" spans="1:6">
      <c r="A9862" s="2" t="s">
        <v>36956</v>
      </c>
      <c r="B9862">
        <v>658</v>
      </c>
      <c r="C9862" s="2" t="s">
        <v>28596</v>
      </c>
      <c r="D9862" t="s">
        <v>27872</v>
      </c>
      <c r="E9862">
        <v>16</v>
      </c>
      <c r="F9862" t="s">
        <v>33201</v>
      </c>
    </row>
    <row r="9863" spans="1:6">
      <c r="A9863" s="2" t="s">
        <v>36957</v>
      </c>
      <c r="B9863">
        <v>545</v>
      </c>
      <c r="C9863" s="2" t="s">
        <v>36958</v>
      </c>
      <c r="D9863" t="s">
        <v>21085</v>
      </c>
      <c r="E9863">
        <v>9</v>
      </c>
      <c r="F9863" t="s">
        <v>36959</v>
      </c>
    </row>
    <row r="9864" spans="1:6">
      <c r="A9864" s="2" t="s">
        <v>36960</v>
      </c>
      <c r="B9864">
        <v>591</v>
      </c>
      <c r="C9864" s="2" t="s">
        <v>36961</v>
      </c>
      <c r="D9864" t="s">
        <v>24448</v>
      </c>
      <c r="E9864">
        <v>9</v>
      </c>
      <c r="F9864" t="s">
        <v>36962</v>
      </c>
    </row>
    <row r="9865" spans="1:6">
      <c r="A9865" s="2" t="s">
        <v>36963</v>
      </c>
      <c r="B9865">
        <v>288</v>
      </c>
      <c r="C9865" s="2" t="s">
        <v>36964</v>
      </c>
      <c r="D9865" t="s">
        <v>19952</v>
      </c>
      <c r="E9865">
        <v>8</v>
      </c>
      <c r="F9865" t="s">
        <v>36965</v>
      </c>
    </row>
    <row r="9866" spans="1:6">
      <c r="A9866" s="2" t="s">
        <v>36966</v>
      </c>
      <c r="B9866">
        <v>155</v>
      </c>
      <c r="C9866" s="2" t="s">
        <v>20060</v>
      </c>
      <c r="D9866" t="s">
        <v>19262</v>
      </c>
      <c r="E9866">
        <v>4</v>
      </c>
      <c r="F9866" t="s">
        <v>19288</v>
      </c>
    </row>
    <row r="9867" spans="1:6">
      <c r="A9867" s="2" t="s">
        <v>36967</v>
      </c>
      <c r="B9867">
        <v>307</v>
      </c>
      <c r="C9867" s="2" t="s">
        <v>36968</v>
      </c>
      <c r="D9867" t="s">
        <v>21144</v>
      </c>
      <c r="E9867">
        <v>8</v>
      </c>
      <c r="F9867" t="s">
        <v>36969</v>
      </c>
    </row>
    <row r="9868" spans="1:6">
      <c r="A9868" s="2" t="s">
        <v>36970</v>
      </c>
      <c r="B9868">
        <v>152</v>
      </c>
      <c r="C9868" s="2" t="s">
        <v>20596</v>
      </c>
      <c r="D9868" t="s">
        <v>22415</v>
      </c>
      <c r="E9868">
        <v>4</v>
      </c>
      <c r="F9868" t="s">
        <v>19633</v>
      </c>
    </row>
    <row r="9869" spans="1:6">
      <c r="A9869" s="2" t="s">
        <v>36971</v>
      </c>
      <c r="B9869">
        <v>312</v>
      </c>
      <c r="C9869" s="2" t="s">
        <v>36972</v>
      </c>
      <c r="D9869" t="s">
        <v>36973</v>
      </c>
      <c r="E9869">
        <v>8</v>
      </c>
      <c r="F9869" t="s">
        <v>36974</v>
      </c>
    </row>
    <row r="9870" spans="1:6">
      <c r="A9870" s="2" t="s">
        <v>36975</v>
      </c>
      <c r="B9870">
        <v>309</v>
      </c>
      <c r="C9870" s="2" t="s">
        <v>28345</v>
      </c>
      <c r="D9870" t="s">
        <v>36976</v>
      </c>
      <c r="E9870">
        <v>8</v>
      </c>
      <c r="F9870" t="s">
        <v>19637</v>
      </c>
    </row>
    <row r="9871" spans="1:6">
      <c r="A9871" s="2" t="s">
        <v>36977</v>
      </c>
      <c r="B9871">
        <v>152</v>
      </c>
      <c r="C9871" s="2" t="s">
        <v>30917</v>
      </c>
      <c r="D9871" t="s">
        <v>36978</v>
      </c>
      <c r="E9871">
        <v>4</v>
      </c>
      <c r="F9871" t="s">
        <v>20643</v>
      </c>
    </row>
    <row r="9872" spans="1:6">
      <c r="A9872" s="2" t="s">
        <v>36979</v>
      </c>
      <c r="B9872">
        <v>302</v>
      </c>
      <c r="C9872" s="2" t="s">
        <v>23894</v>
      </c>
      <c r="D9872" t="s">
        <v>33066</v>
      </c>
      <c r="E9872">
        <v>8</v>
      </c>
      <c r="F9872" t="s">
        <v>36980</v>
      </c>
    </row>
    <row r="9873" spans="1:6">
      <c r="A9873" s="2" t="s">
        <v>36981</v>
      </c>
      <c r="B9873">
        <v>550</v>
      </c>
      <c r="C9873" s="2" t="s">
        <v>26173</v>
      </c>
      <c r="D9873" t="s">
        <v>23021</v>
      </c>
      <c r="E9873">
        <v>7</v>
      </c>
      <c r="F9873" t="s">
        <v>36982</v>
      </c>
    </row>
    <row r="9874" spans="1:6">
      <c r="A9874" s="2" t="s">
        <v>36983</v>
      </c>
      <c r="B9874">
        <v>952</v>
      </c>
      <c r="C9874" s="2" t="s">
        <v>36984</v>
      </c>
      <c r="D9874" t="s">
        <v>36985</v>
      </c>
      <c r="E9874">
        <v>9</v>
      </c>
      <c r="F9874" t="s">
        <v>36986</v>
      </c>
    </row>
    <row r="9875" spans="1:6">
      <c r="A9875" s="2" t="s">
        <v>36987</v>
      </c>
      <c r="B9875">
        <v>290</v>
      </c>
      <c r="C9875" s="2" t="s">
        <v>21207</v>
      </c>
      <c r="D9875" t="s">
        <v>19817</v>
      </c>
      <c r="E9875">
        <v>8</v>
      </c>
      <c r="F9875" t="s">
        <v>19251</v>
      </c>
    </row>
    <row r="9876" spans="1:6">
      <c r="A9876" s="2" t="s">
        <v>36988</v>
      </c>
      <c r="B9876">
        <v>290</v>
      </c>
      <c r="C9876" s="2" t="s">
        <v>23301</v>
      </c>
      <c r="D9876" t="s">
        <v>26074</v>
      </c>
      <c r="E9876">
        <v>8</v>
      </c>
      <c r="F9876" t="s">
        <v>26154</v>
      </c>
    </row>
    <row r="9877" spans="1:6">
      <c r="A9877" s="2" t="s">
        <v>36989</v>
      </c>
      <c r="B9877">
        <v>152</v>
      </c>
      <c r="C9877" s="2" t="s">
        <v>19675</v>
      </c>
      <c r="D9877" t="s">
        <v>19676</v>
      </c>
      <c r="E9877">
        <v>4</v>
      </c>
      <c r="F9877" t="s">
        <v>19460</v>
      </c>
    </row>
    <row r="9878" spans="1:6">
      <c r="A9878" s="2" t="s">
        <v>36990</v>
      </c>
      <c r="B9878">
        <v>310</v>
      </c>
      <c r="C9878" s="2" t="s">
        <v>19831</v>
      </c>
      <c r="D9878" t="s">
        <v>19832</v>
      </c>
      <c r="E9878">
        <v>8</v>
      </c>
      <c r="F9878" t="s">
        <v>19555</v>
      </c>
    </row>
    <row r="9879" spans="1:6">
      <c r="A9879" s="2" t="s">
        <v>36991</v>
      </c>
      <c r="B9879">
        <v>313</v>
      </c>
      <c r="C9879" s="2" t="s">
        <v>36992</v>
      </c>
      <c r="D9879" t="s">
        <v>30950</v>
      </c>
      <c r="E9879">
        <v>8</v>
      </c>
      <c r="F9879" t="s">
        <v>20382</v>
      </c>
    </row>
    <row r="9880" spans="1:6">
      <c r="A9880" s="2" t="s">
        <v>36993</v>
      </c>
      <c r="B9880">
        <v>301</v>
      </c>
      <c r="C9880" s="2" t="s">
        <v>25493</v>
      </c>
      <c r="D9880" t="s">
        <v>36994</v>
      </c>
      <c r="E9880">
        <v>8</v>
      </c>
      <c r="F9880" t="s">
        <v>36995</v>
      </c>
    </row>
    <row r="9881" spans="1:6">
      <c r="A9881" s="2" t="s">
        <v>36996</v>
      </c>
      <c r="B9881">
        <v>308</v>
      </c>
      <c r="C9881" s="2" t="s">
        <v>34649</v>
      </c>
      <c r="D9881" t="s">
        <v>25722</v>
      </c>
      <c r="E9881">
        <v>8</v>
      </c>
      <c r="F9881" t="s">
        <v>22779</v>
      </c>
    </row>
    <row r="9882" spans="1:6">
      <c r="A9882" s="2" t="s">
        <v>36997</v>
      </c>
      <c r="B9882">
        <v>152</v>
      </c>
      <c r="C9882" s="2" t="s">
        <v>36998</v>
      </c>
      <c r="D9882" t="s">
        <v>19428</v>
      </c>
      <c r="E9882">
        <v>4</v>
      </c>
      <c r="F9882" t="s">
        <v>19633</v>
      </c>
    </row>
    <row r="9883" spans="1:6">
      <c r="A9883" s="2" t="s">
        <v>36999</v>
      </c>
      <c r="B9883">
        <v>308</v>
      </c>
      <c r="C9883" s="2" t="s">
        <v>26217</v>
      </c>
      <c r="D9883" t="s">
        <v>37000</v>
      </c>
      <c r="E9883">
        <v>8</v>
      </c>
      <c r="F9883" t="s">
        <v>37001</v>
      </c>
    </row>
    <row r="9884" spans="1:6">
      <c r="A9884" s="2" t="s">
        <v>37002</v>
      </c>
      <c r="B9884">
        <v>152</v>
      </c>
      <c r="C9884" s="2" t="s">
        <v>37003</v>
      </c>
      <c r="D9884" t="s">
        <v>20292</v>
      </c>
      <c r="E9884">
        <v>4</v>
      </c>
      <c r="F9884" t="s">
        <v>19633</v>
      </c>
    </row>
    <row r="9885" spans="1:6">
      <c r="A9885" s="2" t="s">
        <v>37004</v>
      </c>
      <c r="B9885">
        <v>275</v>
      </c>
      <c r="C9885" s="2" t="s">
        <v>37005</v>
      </c>
      <c r="D9885" t="s">
        <v>37006</v>
      </c>
      <c r="E9885">
        <v>8</v>
      </c>
      <c r="F9885" t="s">
        <v>37007</v>
      </c>
    </row>
    <row r="9886" spans="1:6">
      <c r="A9886" s="2" t="s">
        <v>37008</v>
      </c>
      <c r="B9886">
        <v>293</v>
      </c>
      <c r="C9886" s="2" t="s">
        <v>26148</v>
      </c>
      <c r="D9886" t="s">
        <v>22814</v>
      </c>
      <c r="E9886">
        <v>8</v>
      </c>
      <c r="F9886" t="s">
        <v>20876</v>
      </c>
    </row>
    <row r="9887" spans="1:6">
      <c r="A9887" s="2" t="s">
        <v>37009</v>
      </c>
      <c r="B9887">
        <v>293</v>
      </c>
      <c r="C9887" s="2" t="s">
        <v>29359</v>
      </c>
      <c r="D9887" t="s">
        <v>29360</v>
      </c>
      <c r="E9887">
        <v>8</v>
      </c>
      <c r="F9887" t="s">
        <v>20876</v>
      </c>
    </row>
    <row r="9888" spans="1:6">
      <c r="A9888" s="2" t="s">
        <v>37010</v>
      </c>
      <c r="B9888">
        <v>270</v>
      </c>
      <c r="C9888" s="2" t="s">
        <v>32741</v>
      </c>
      <c r="D9888" t="s">
        <v>21808</v>
      </c>
      <c r="E9888">
        <v>7</v>
      </c>
      <c r="F9888" t="s">
        <v>31244</v>
      </c>
    </row>
    <row r="9889" spans="1:6">
      <c r="A9889" s="2" t="s">
        <v>37011</v>
      </c>
      <c r="B9889">
        <v>293</v>
      </c>
      <c r="C9889" s="2" t="s">
        <v>22583</v>
      </c>
      <c r="D9889" t="s">
        <v>21808</v>
      </c>
      <c r="E9889">
        <v>8</v>
      </c>
      <c r="F9889" t="s">
        <v>20876</v>
      </c>
    </row>
    <row r="9890" spans="1:6">
      <c r="A9890" s="2" t="s">
        <v>37012</v>
      </c>
      <c r="B9890">
        <v>293</v>
      </c>
      <c r="C9890" s="2" t="s">
        <v>21807</v>
      </c>
      <c r="D9890" t="s">
        <v>21808</v>
      </c>
      <c r="E9890">
        <v>8</v>
      </c>
      <c r="F9890" t="s">
        <v>20876</v>
      </c>
    </row>
    <row r="9891" spans="1:6">
      <c r="A9891" s="2" t="s">
        <v>37013</v>
      </c>
      <c r="B9891">
        <v>293</v>
      </c>
      <c r="C9891" s="2" t="s">
        <v>22165</v>
      </c>
      <c r="D9891" t="s">
        <v>20815</v>
      </c>
      <c r="E9891">
        <v>8</v>
      </c>
      <c r="F9891" t="s">
        <v>32101</v>
      </c>
    </row>
    <row r="9892" spans="1:6">
      <c r="A9892" s="2" t="s">
        <v>37014</v>
      </c>
      <c r="B9892">
        <v>293</v>
      </c>
      <c r="C9892" s="2" t="s">
        <v>28285</v>
      </c>
      <c r="D9892" t="s">
        <v>21836</v>
      </c>
      <c r="E9892">
        <v>8</v>
      </c>
      <c r="F9892" t="s">
        <v>28286</v>
      </c>
    </row>
    <row r="9893" spans="1:6">
      <c r="A9893" s="2" t="s">
        <v>37015</v>
      </c>
      <c r="B9893">
        <v>293</v>
      </c>
      <c r="C9893" s="2" t="s">
        <v>20204</v>
      </c>
      <c r="D9893" t="s">
        <v>26817</v>
      </c>
      <c r="E9893">
        <v>8</v>
      </c>
      <c r="F9893" t="s">
        <v>20876</v>
      </c>
    </row>
    <row r="9894" spans="1:6">
      <c r="A9894" s="2" t="s">
        <v>37016</v>
      </c>
      <c r="B9894">
        <v>293</v>
      </c>
      <c r="C9894" s="2" t="s">
        <v>22165</v>
      </c>
      <c r="D9894" t="s">
        <v>20815</v>
      </c>
      <c r="E9894">
        <v>8</v>
      </c>
      <c r="F9894" t="s">
        <v>32101</v>
      </c>
    </row>
    <row r="9895" spans="1:6">
      <c r="A9895" s="2" t="s">
        <v>37017</v>
      </c>
      <c r="B9895">
        <v>293</v>
      </c>
      <c r="C9895" s="2" t="s">
        <v>21807</v>
      </c>
      <c r="D9895" t="s">
        <v>21808</v>
      </c>
      <c r="E9895">
        <v>8</v>
      </c>
      <c r="F9895" t="s">
        <v>20876</v>
      </c>
    </row>
    <row r="9896" spans="1:6">
      <c r="A9896" s="2" t="s">
        <v>37018</v>
      </c>
      <c r="B9896">
        <v>293</v>
      </c>
      <c r="C9896" s="2" t="s">
        <v>20690</v>
      </c>
      <c r="D9896" t="s">
        <v>29214</v>
      </c>
      <c r="E9896">
        <v>8</v>
      </c>
      <c r="F9896" t="s">
        <v>21456</v>
      </c>
    </row>
    <row r="9897" spans="1:6">
      <c r="A9897" s="2" t="s">
        <v>37019</v>
      </c>
      <c r="B9897">
        <v>293</v>
      </c>
      <c r="C9897" s="2" t="s">
        <v>26148</v>
      </c>
      <c r="D9897" t="s">
        <v>22814</v>
      </c>
      <c r="E9897">
        <v>8</v>
      </c>
      <c r="F9897" t="s">
        <v>20876</v>
      </c>
    </row>
    <row r="9898" spans="1:6">
      <c r="A9898" s="2" t="s">
        <v>37020</v>
      </c>
      <c r="B9898">
        <v>293</v>
      </c>
      <c r="C9898" s="2" t="s">
        <v>26148</v>
      </c>
      <c r="D9898" t="s">
        <v>22814</v>
      </c>
      <c r="E9898">
        <v>8</v>
      </c>
      <c r="F9898" t="s">
        <v>20876</v>
      </c>
    </row>
    <row r="9899" spans="1:6">
      <c r="A9899" s="2" t="s">
        <v>37021</v>
      </c>
      <c r="B9899">
        <v>293</v>
      </c>
      <c r="C9899" s="2" t="s">
        <v>26148</v>
      </c>
      <c r="D9899" t="s">
        <v>22814</v>
      </c>
      <c r="E9899">
        <v>8</v>
      </c>
      <c r="F9899" t="s">
        <v>20876</v>
      </c>
    </row>
    <row r="9900" spans="1:6">
      <c r="A9900" s="2" t="s">
        <v>37022</v>
      </c>
      <c r="B9900">
        <v>293</v>
      </c>
      <c r="C9900" s="2" t="s">
        <v>22165</v>
      </c>
      <c r="D9900" t="s">
        <v>20815</v>
      </c>
      <c r="E9900">
        <v>8</v>
      </c>
      <c r="F9900" t="s">
        <v>32101</v>
      </c>
    </row>
    <row r="9901" spans="1:6">
      <c r="A9901" s="2" t="s">
        <v>37023</v>
      </c>
      <c r="B9901">
        <v>293</v>
      </c>
      <c r="C9901" s="2" t="s">
        <v>22165</v>
      </c>
      <c r="D9901" t="s">
        <v>20815</v>
      </c>
      <c r="E9901">
        <v>8</v>
      </c>
      <c r="F9901" t="s">
        <v>32101</v>
      </c>
    </row>
    <row r="9902" spans="1:6">
      <c r="A9902" s="2" t="s">
        <v>37024</v>
      </c>
      <c r="B9902">
        <v>293</v>
      </c>
      <c r="C9902" s="2" t="s">
        <v>22165</v>
      </c>
      <c r="D9902" t="s">
        <v>20815</v>
      </c>
      <c r="E9902">
        <v>8</v>
      </c>
      <c r="F9902" t="s">
        <v>32101</v>
      </c>
    </row>
    <row r="9903" spans="1:6">
      <c r="A9903" s="2" t="s">
        <v>37025</v>
      </c>
      <c r="B9903">
        <v>293</v>
      </c>
      <c r="C9903" s="2" t="s">
        <v>22165</v>
      </c>
      <c r="D9903" t="s">
        <v>20815</v>
      </c>
      <c r="E9903">
        <v>8</v>
      </c>
      <c r="F9903" t="s">
        <v>32101</v>
      </c>
    </row>
    <row r="9904" spans="1:6">
      <c r="A9904" s="2" t="s">
        <v>37026</v>
      </c>
      <c r="B9904">
        <v>293</v>
      </c>
      <c r="C9904" s="2" t="s">
        <v>22165</v>
      </c>
      <c r="D9904" t="s">
        <v>20815</v>
      </c>
      <c r="E9904">
        <v>8</v>
      </c>
      <c r="F9904" t="s">
        <v>32101</v>
      </c>
    </row>
    <row r="9905" spans="1:6">
      <c r="A9905" s="2" t="s">
        <v>37027</v>
      </c>
      <c r="B9905">
        <v>293</v>
      </c>
      <c r="C9905" s="2" t="s">
        <v>22165</v>
      </c>
      <c r="D9905" t="s">
        <v>20815</v>
      </c>
      <c r="E9905">
        <v>8</v>
      </c>
      <c r="F9905" t="s">
        <v>32101</v>
      </c>
    </row>
    <row r="9906" spans="1:6">
      <c r="A9906" s="2" t="s">
        <v>37028</v>
      </c>
      <c r="B9906">
        <v>293</v>
      </c>
      <c r="C9906" s="2" t="s">
        <v>22165</v>
      </c>
      <c r="D9906" t="s">
        <v>20815</v>
      </c>
      <c r="E9906">
        <v>8</v>
      </c>
      <c r="F9906" t="s">
        <v>32101</v>
      </c>
    </row>
    <row r="9907" spans="1:6">
      <c r="A9907" s="2" t="s">
        <v>37029</v>
      </c>
      <c r="B9907">
        <v>293</v>
      </c>
      <c r="C9907" s="2" t="s">
        <v>22165</v>
      </c>
      <c r="D9907" t="s">
        <v>20815</v>
      </c>
      <c r="E9907">
        <v>8</v>
      </c>
      <c r="F9907" t="s">
        <v>32101</v>
      </c>
    </row>
    <row r="9908" spans="1:6">
      <c r="A9908" s="2" t="s">
        <v>37030</v>
      </c>
      <c r="B9908">
        <v>126</v>
      </c>
      <c r="C9908" s="2" t="s">
        <v>34655</v>
      </c>
      <c r="D9908" t="s">
        <v>24803</v>
      </c>
      <c r="E9908">
        <v>3</v>
      </c>
      <c r="F9908" t="s">
        <v>29682</v>
      </c>
    </row>
    <row r="9909" spans="1:6">
      <c r="A9909" s="2" t="s">
        <v>37031</v>
      </c>
      <c r="B9909">
        <v>293</v>
      </c>
      <c r="C9909" s="2" t="s">
        <v>22165</v>
      </c>
      <c r="D9909" t="s">
        <v>20815</v>
      </c>
      <c r="E9909">
        <v>8</v>
      </c>
      <c r="F9909" t="s">
        <v>32101</v>
      </c>
    </row>
    <row r="9910" spans="1:6">
      <c r="A9910" s="2" t="s">
        <v>37032</v>
      </c>
      <c r="B9910">
        <v>293</v>
      </c>
      <c r="C9910" s="2" t="s">
        <v>26148</v>
      </c>
      <c r="D9910" t="s">
        <v>22814</v>
      </c>
      <c r="E9910">
        <v>8</v>
      </c>
      <c r="F9910" t="s">
        <v>20876</v>
      </c>
    </row>
    <row r="9911" spans="1:6">
      <c r="A9911" s="2" t="s">
        <v>37033</v>
      </c>
      <c r="B9911">
        <v>293</v>
      </c>
      <c r="C9911" s="2" t="s">
        <v>22583</v>
      </c>
      <c r="D9911" t="s">
        <v>21808</v>
      </c>
      <c r="E9911">
        <v>8</v>
      </c>
      <c r="F9911" t="s">
        <v>20876</v>
      </c>
    </row>
    <row r="9912" spans="1:6">
      <c r="A9912" s="2" t="s">
        <v>37034</v>
      </c>
      <c r="B9912">
        <v>293</v>
      </c>
      <c r="C9912" s="2" t="s">
        <v>26148</v>
      </c>
      <c r="D9912" t="s">
        <v>22814</v>
      </c>
      <c r="E9912">
        <v>8</v>
      </c>
      <c r="F9912" t="s">
        <v>20876</v>
      </c>
    </row>
    <row r="9913" spans="1:6">
      <c r="A9913" s="2" t="s">
        <v>37035</v>
      </c>
      <c r="B9913">
        <v>293</v>
      </c>
      <c r="C9913" s="2" t="s">
        <v>22165</v>
      </c>
      <c r="D9913" t="s">
        <v>20815</v>
      </c>
      <c r="E9913">
        <v>8</v>
      </c>
      <c r="F9913" t="s">
        <v>32101</v>
      </c>
    </row>
    <row r="9914" spans="1:6">
      <c r="A9914" s="2" t="s">
        <v>37036</v>
      </c>
      <c r="B9914">
        <v>293</v>
      </c>
      <c r="C9914" s="2" t="s">
        <v>21807</v>
      </c>
      <c r="D9914" t="s">
        <v>21808</v>
      </c>
      <c r="E9914">
        <v>8</v>
      </c>
      <c r="F9914" t="s">
        <v>20876</v>
      </c>
    </row>
    <row r="9915" spans="1:6">
      <c r="A9915" s="2" t="s">
        <v>37037</v>
      </c>
      <c r="B9915">
        <v>293</v>
      </c>
      <c r="C9915" s="2" t="s">
        <v>20476</v>
      </c>
      <c r="D9915" t="s">
        <v>24911</v>
      </c>
      <c r="E9915">
        <v>8</v>
      </c>
      <c r="F9915" t="s">
        <v>20876</v>
      </c>
    </row>
    <row r="9916" spans="1:6">
      <c r="A9916" s="2" t="s">
        <v>37038</v>
      </c>
      <c r="B9916">
        <v>293</v>
      </c>
      <c r="C9916" s="2" t="s">
        <v>34649</v>
      </c>
      <c r="D9916" t="s">
        <v>22814</v>
      </c>
      <c r="E9916">
        <v>8</v>
      </c>
      <c r="F9916" t="s">
        <v>20876</v>
      </c>
    </row>
    <row r="9917" spans="1:6">
      <c r="A9917" s="2" t="s">
        <v>37039</v>
      </c>
      <c r="B9917">
        <v>293</v>
      </c>
      <c r="C9917" s="2" t="s">
        <v>20476</v>
      </c>
      <c r="D9917" t="s">
        <v>24911</v>
      </c>
      <c r="E9917">
        <v>8</v>
      </c>
      <c r="F9917" t="s">
        <v>20876</v>
      </c>
    </row>
    <row r="9918" spans="1:6">
      <c r="A9918" s="2" t="s">
        <v>37040</v>
      </c>
      <c r="B9918">
        <v>126</v>
      </c>
      <c r="C9918" s="2" t="s">
        <v>34655</v>
      </c>
      <c r="D9918" t="s">
        <v>24803</v>
      </c>
      <c r="E9918">
        <v>3</v>
      </c>
      <c r="F9918" t="s">
        <v>29682</v>
      </c>
    </row>
    <row r="9919" spans="1:6">
      <c r="A9919" s="2" t="s">
        <v>37041</v>
      </c>
      <c r="B9919">
        <v>309</v>
      </c>
      <c r="C9919" s="2" t="s">
        <v>20263</v>
      </c>
      <c r="D9919" t="s">
        <v>20264</v>
      </c>
      <c r="E9919">
        <v>8</v>
      </c>
      <c r="F9919" t="s">
        <v>20265</v>
      </c>
    </row>
    <row r="9920" spans="1:6">
      <c r="A9920" s="2" t="s">
        <v>37042</v>
      </c>
      <c r="B9920">
        <v>289</v>
      </c>
      <c r="C9920" s="2" t="s">
        <v>31111</v>
      </c>
      <c r="D9920" t="s">
        <v>21352</v>
      </c>
      <c r="E9920">
        <v>8</v>
      </c>
      <c r="F9920" t="s">
        <v>22378</v>
      </c>
    </row>
    <row r="9921" spans="1:6">
      <c r="A9921" s="2" t="s">
        <v>37043</v>
      </c>
      <c r="B9921">
        <v>309</v>
      </c>
      <c r="C9921" s="2" t="s">
        <v>23778</v>
      </c>
      <c r="D9921" t="s">
        <v>26098</v>
      </c>
      <c r="E9921">
        <v>8</v>
      </c>
      <c r="F9921" t="s">
        <v>29933</v>
      </c>
    </row>
    <row r="9922" spans="1:6">
      <c r="A9922" s="2" t="s">
        <v>37044</v>
      </c>
      <c r="B9922">
        <v>289</v>
      </c>
      <c r="C9922" s="2" t="s">
        <v>35049</v>
      </c>
      <c r="D9922" t="s">
        <v>25324</v>
      </c>
      <c r="E9922">
        <v>8</v>
      </c>
      <c r="F9922" t="s">
        <v>22378</v>
      </c>
    </row>
    <row r="9923" spans="1:6">
      <c r="A9923" s="2" t="s">
        <v>37045</v>
      </c>
      <c r="B9923">
        <v>309</v>
      </c>
      <c r="C9923" s="2" t="s">
        <v>20263</v>
      </c>
      <c r="D9923" t="s">
        <v>20264</v>
      </c>
      <c r="E9923">
        <v>8</v>
      </c>
      <c r="F9923" t="s">
        <v>20265</v>
      </c>
    </row>
    <row r="9924" spans="1:6">
      <c r="A9924" s="2" t="s">
        <v>37046</v>
      </c>
      <c r="B9924">
        <v>289</v>
      </c>
      <c r="C9924" s="2" t="s">
        <v>20865</v>
      </c>
      <c r="D9924" t="s">
        <v>20866</v>
      </c>
      <c r="E9924">
        <v>8</v>
      </c>
      <c r="F9924" t="s">
        <v>20261</v>
      </c>
    </row>
    <row r="9925" spans="1:6">
      <c r="A9925" s="2" t="s">
        <v>37047</v>
      </c>
      <c r="B9925">
        <v>289</v>
      </c>
      <c r="C9925" s="2" t="s">
        <v>25966</v>
      </c>
      <c r="D9925" t="s">
        <v>24052</v>
      </c>
      <c r="E9925">
        <v>8</v>
      </c>
      <c r="F9925" t="s">
        <v>20261</v>
      </c>
    </row>
    <row r="9926" spans="1:6">
      <c r="A9926" s="2" t="s">
        <v>37048</v>
      </c>
      <c r="B9926">
        <v>309</v>
      </c>
      <c r="C9926" s="2" t="s">
        <v>20263</v>
      </c>
      <c r="D9926" t="s">
        <v>20264</v>
      </c>
      <c r="E9926">
        <v>8</v>
      </c>
      <c r="F9926" t="s">
        <v>20265</v>
      </c>
    </row>
    <row r="9927" spans="1:6">
      <c r="A9927" s="2" t="s">
        <v>37049</v>
      </c>
      <c r="B9927">
        <v>669</v>
      </c>
      <c r="C9927" s="2" t="s">
        <v>26449</v>
      </c>
      <c r="D9927" t="s">
        <v>20436</v>
      </c>
      <c r="E9927">
        <v>16</v>
      </c>
      <c r="F9927" t="s">
        <v>20437</v>
      </c>
    </row>
    <row r="9928" spans="1:6">
      <c r="A9928" s="2" t="s">
        <v>37050</v>
      </c>
      <c r="B9928">
        <v>302</v>
      </c>
      <c r="C9928" s="2" t="s">
        <v>30148</v>
      </c>
      <c r="D9928" t="s">
        <v>27195</v>
      </c>
      <c r="E9928">
        <v>8</v>
      </c>
      <c r="F9928" t="s">
        <v>29822</v>
      </c>
    </row>
    <row r="9929" spans="1:6">
      <c r="A9929" s="2" t="s">
        <v>37051</v>
      </c>
      <c r="B9929">
        <v>669</v>
      </c>
      <c r="C9929" s="2" t="s">
        <v>20435</v>
      </c>
      <c r="D9929" t="s">
        <v>20436</v>
      </c>
      <c r="E9929">
        <v>16</v>
      </c>
      <c r="F9929" t="s">
        <v>20437</v>
      </c>
    </row>
    <row r="9930" spans="1:6">
      <c r="A9930" s="2" t="s">
        <v>37052</v>
      </c>
      <c r="B9930">
        <v>669</v>
      </c>
      <c r="C9930" s="2" t="s">
        <v>26449</v>
      </c>
      <c r="D9930" t="s">
        <v>20436</v>
      </c>
      <c r="E9930">
        <v>16</v>
      </c>
      <c r="F9930" t="s">
        <v>20437</v>
      </c>
    </row>
    <row r="9931" spans="1:6">
      <c r="A9931" s="2" t="s">
        <v>37053</v>
      </c>
      <c r="B9931">
        <v>661</v>
      </c>
      <c r="C9931" s="2" t="s">
        <v>19253</v>
      </c>
      <c r="D9931" t="s">
        <v>19254</v>
      </c>
      <c r="E9931">
        <v>16</v>
      </c>
      <c r="F9931" t="s">
        <v>19255</v>
      </c>
    </row>
    <row r="9932" spans="1:6">
      <c r="A9932" s="2" t="s">
        <v>37054</v>
      </c>
      <c r="B9932">
        <v>661</v>
      </c>
      <c r="C9932" s="2" t="s">
        <v>19253</v>
      </c>
      <c r="D9932" t="s">
        <v>19254</v>
      </c>
      <c r="E9932">
        <v>16</v>
      </c>
      <c r="F9932" t="s">
        <v>19255</v>
      </c>
    </row>
    <row r="9933" spans="1:6">
      <c r="A9933" s="2" t="s">
        <v>37055</v>
      </c>
      <c r="B9933">
        <v>661</v>
      </c>
      <c r="C9933" s="2" t="s">
        <v>19253</v>
      </c>
      <c r="D9933" t="s">
        <v>19254</v>
      </c>
      <c r="E9933">
        <v>16</v>
      </c>
      <c r="F9933" t="s">
        <v>19255</v>
      </c>
    </row>
    <row r="9934" spans="1:6">
      <c r="A9934" s="2" t="s">
        <v>37056</v>
      </c>
      <c r="B9934">
        <v>661</v>
      </c>
      <c r="C9934" s="2" t="s">
        <v>19253</v>
      </c>
      <c r="D9934" t="s">
        <v>19254</v>
      </c>
      <c r="E9934">
        <v>16</v>
      </c>
      <c r="F9934" t="s">
        <v>19255</v>
      </c>
    </row>
    <row r="9935" spans="1:6">
      <c r="A9935" s="2" t="s">
        <v>37057</v>
      </c>
      <c r="B9935">
        <v>661</v>
      </c>
      <c r="C9935" s="2" t="s">
        <v>19253</v>
      </c>
      <c r="D9935" t="s">
        <v>19254</v>
      </c>
      <c r="E9935">
        <v>16</v>
      </c>
      <c r="F9935" t="s">
        <v>19255</v>
      </c>
    </row>
    <row r="9936" spans="1:6">
      <c r="A9936" s="2" t="s">
        <v>37058</v>
      </c>
      <c r="B9936">
        <v>661</v>
      </c>
      <c r="C9936" s="2" t="s">
        <v>19253</v>
      </c>
      <c r="D9936" t="s">
        <v>19254</v>
      </c>
      <c r="E9936">
        <v>16</v>
      </c>
      <c r="F9936" t="s">
        <v>19255</v>
      </c>
    </row>
    <row r="9937" spans="1:6">
      <c r="A9937" s="2" t="s">
        <v>37059</v>
      </c>
      <c r="B9937">
        <v>661</v>
      </c>
      <c r="C9937" s="2" t="s">
        <v>19253</v>
      </c>
      <c r="D9937" t="s">
        <v>19254</v>
      </c>
      <c r="E9937">
        <v>16</v>
      </c>
      <c r="F9937" t="s">
        <v>19255</v>
      </c>
    </row>
    <row r="9938" spans="1:6">
      <c r="A9938" s="2" t="s">
        <v>37060</v>
      </c>
      <c r="B9938">
        <v>290</v>
      </c>
      <c r="C9938" s="2" t="s">
        <v>23301</v>
      </c>
      <c r="D9938" t="s">
        <v>26074</v>
      </c>
      <c r="E9938">
        <v>8</v>
      </c>
      <c r="F9938" t="s">
        <v>26154</v>
      </c>
    </row>
    <row r="9939" spans="1:6">
      <c r="A9939" s="2" t="s">
        <v>37061</v>
      </c>
      <c r="B9939">
        <v>154</v>
      </c>
      <c r="C9939" s="2" t="s">
        <v>19261</v>
      </c>
      <c r="D9939" t="s">
        <v>19262</v>
      </c>
      <c r="E9939">
        <v>4</v>
      </c>
      <c r="F9939" t="s">
        <v>19263</v>
      </c>
    </row>
    <row r="9940" spans="1:6">
      <c r="A9940" s="2" t="s">
        <v>37062</v>
      </c>
      <c r="B9940">
        <v>144</v>
      </c>
      <c r="C9940" s="2" t="s">
        <v>19265</v>
      </c>
      <c r="D9940" t="s">
        <v>19266</v>
      </c>
      <c r="E9940">
        <v>4</v>
      </c>
      <c r="F9940" t="s">
        <v>19267</v>
      </c>
    </row>
    <row r="9941" spans="1:6">
      <c r="A9941" s="2" t="s">
        <v>37063</v>
      </c>
      <c r="B9941">
        <v>308</v>
      </c>
      <c r="C9941" s="2" t="s">
        <v>34786</v>
      </c>
      <c r="D9941" t="s">
        <v>25899</v>
      </c>
      <c r="E9941">
        <v>8</v>
      </c>
      <c r="F9941" t="s">
        <v>21833</v>
      </c>
    </row>
    <row r="9942" spans="1:6">
      <c r="A9942" s="2" t="s">
        <v>37064</v>
      </c>
      <c r="B9942">
        <v>314</v>
      </c>
      <c r="C9942" s="2" t="s">
        <v>37065</v>
      </c>
      <c r="D9942" t="s">
        <v>19908</v>
      </c>
      <c r="E9942">
        <v>8</v>
      </c>
      <c r="F9942" t="s">
        <v>19909</v>
      </c>
    </row>
    <row r="9943" spans="1:6">
      <c r="A9943" s="2" t="s">
        <v>37066</v>
      </c>
      <c r="B9943">
        <v>291</v>
      </c>
      <c r="C9943" s="2" t="s">
        <v>21385</v>
      </c>
      <c r="D9943" t="s">
        <v>20604</v>
      </c>
      <c r="E9943">
        <v>8</v>
      </c>
      <c r="F9943" t="s">
        <v>19351</v>
      </c>
    </row>
    <row r="9944" spans="1:6">
      <c r="A9944" s="2" t="s">
        <v>37067</v>
      </c>
      <c r="B9944">
        <v>154</v>
      </c>
      <c r="C9944" s="2" t="s">
        <v>19495</v>
      </c>
      <c r="D9944" t="s">
        <v>20230</v>
      </c>
      <c r="E9944">
        <v>4</v>
      </c>
      <c r="F9944" t="s">
        <v>19263</v>
      </c>
    </row>
    <row r="9945" spans="1:6">
      <c r="A9945" s="2" t="s">
        <v>37068</v>
      </c>
      <c r="B9945">
        <v>304</v>
      </c>
      <c r="C9945" s="2" t="s">
        <v>22676</v>
      </c>
      <c r="D9945" t="s">
        <v>37069</v>
      </c>
      <c r="E9945">
        <v>8</v>
      </c>
      <c r="F9945" t="s">
        <v>23779</v>
      </c>
    </row>
    <row r="9946" spans="1:6">
      <c r="A9946" s="2" t="s">
        <v>37070</v>
      </c>
      <c r="B9946">
        <v>286</v>
      </c>
      <c r="C9946" s="2" t="s">
        <v>37071</v>
      </c>
      <c r="D9946" t="s">
        <v>26573</v>
      </c>
      <c r="E9946">
        <v>8</v>
      </c>
      <c r="F9946" t="s">
        <v>23775</v>
      </c>
    </row>
    <row r="9947" spans="1:6">
      <c r="A9947" s="2" t="s">
        <v>37072</v>
      </c>
      <c r="B9947">
        <v>154</v>
      </c>
      <c r="C9947" s="2" t="s">
        <v>19261</v>
      </c>
      <c r="D9947" t="s">
        <v>19262</v>
      </c>
      <c r="E9947">
        <v>4</v>
      </c>
      <c r="F9947" t="s">
        <v>19263</v>
      </c>
    </row>
    <row r="9948" spans="1:6">
      <c r="A9948" s="2" t="s">
        <v>37073</v>
      </c>
      <c r="B9948">
        <v>144</v>
      </c>
      <c r="C9948" s="2" t="s">
        <v>19265</v>
      </c>
      <c r="D9948" t="s">
        <v>19266</v>
      </c>
      <c r="E9948">
        <v>4</v>
      </c>
      <c r="F9948" t="s">
        <v>19267</v>
      </c>
    </row>
    <row r="9949" spans="1:6">
      <c r="A9949" s="2" t="s">
        <v>37074</v>
      </c>
      <c r="B9949">
        <v>308</v>
      </c>
      <c r="C9949" s="2" t="s">
        <v>21831</v>
      </c>
      <c r="D9949" t="s">
        <v>21832</v>
      </c>
      <c r="E9949">
        <v>8</v>
      </c>
      <c r="F9949" t="s">
        <v>21833</v>
      </c>
    </row>
    <row r="9950" spans="1:6">
      <c r="A9950" s="2" t="s">
        <v>37075</v>
      </c>
      <c r="B9950">
        <v>154</v>
      </c>
      <c r="C9950" s="2" t="s">
        <v>19261</v>
      </c>
      <c r="D9950" t="s">
        <v>19262</v>
      </c>
      <c r="E9950">
        <v>4</v>
      </c>
      <c r="F9950" t="s">
        <v>19263</v>
      </c>
    </row>
    <row r="9951" spans="1:6">
      <c r="A9951" s="2" t="s">
        <v>37076</v>
      </c>
      <c r="B9951">
        <v>144</v>
      </c>
      <c r="C9951" s="2" t="s">
        <v>19930</v>
      </c>
      <c r="D9951" t="s">
        <v>19931</v>
      </c>
      <c r="E9951">
        <v>4</v>
      </c>
      <c r="F9951" t="s">
        <v>19267</v>
      </c>
    </row>
    <row r="9952" spans="1:6">
      <c r="A9952" s="2" t="s">
        <v>37077</v>
      </c>
      <c r="B9952">
        <v>290</v>
      </c>
      <c r="C9952" s="2" t="s">
        <v>26470</v>
      </c>
      <c r="D9952" t="s">
        <v>29172</v>
      </c>
      <c r="E9952">
        <v>8</v>
      </c>
      <c r="F9952" t="s">
        <v>26154</v>
      </c>
    </row>
    <row r="9953" spans="1:6">
      <c r="A9953" s="2" t="s">
        <v>37078</v>
      </c>
      <c r="B9953">
        <v>154</v>
      </c>
      <c r="C9953" s="2" t="s">
        <v>19911</v>
      </c>
      <c r="D9953" t="s">
        <v>19314</v>
      </c>
      <c r="E9953">
        <v>4</v>
      </c>
      <c r="F9953" t="s">
        <v>19315</v>
      </c>
    </row>
    <row r="9954" spans="1:6">
      <c r="A9954" s="2" t="s">
        <v>37079</v>
      </c>
      <c r="B9954">
        <v>291</v>
      </c>
      <c r="C9954" s="2" t="s">
        <v>20512</v>
      </c>
      <c r="D9954" t="s">
        <v>19350</v>
      </c>
      <c r="E9954">
        <v>8</v>
      </c>
      <c r="F9954" t="s">
        <v>19351</v>
      </c>
    </row>
    <row r="9955" spans="1:6">
      <c r="A9955" s="2" t="s">
        <v>37080</v>
      </c>
      <c r="B9955">
        <v>291</v>
      </c>
      <c r="C9955" s="2" t="s">
        <v>20512</v>
      </c>
      <c r="D9955" t="s">
        <v>19350</v>
      </c>
      <c r="E9955">
        <v>8</v>
      </c>
      <c r="F9955" t="s">
        <v>19351</v>
      </c>
    </row>
    <row r="9956" spans="1:6">
      <c r="A9956" s="2" t="s">
        <v>37081</v>
      </c>
      <c r="B9956">
        <v>308</v>
      </c>
      <c r="C9956" s="2" t="s">
        <v>31870</v>
      </c>
      <c r="D9956" t="s">
        <v>21832</v>
      </c>
      <c r="E9956">
        <v>8</v>
      </c>
      <c r="F9956" t="s">
        <v>21833</v>
      </c>
    </row>
    <row r="9957" spans="1:6">
      <c r="A9957" s="2" t="s">
        <v>37082</v>
      </c>
      <c r="B9957">
        <v>154</v>
      </c>
      <c r="C9957" s="2" t="s">
        <v>19261</v>
      </c>
      <c r="D9957" t="s">
        <v>19262</v>
      </c>
      <c r="E9957">
        <v>4</v>
      </c>
      <c r="F9957" t="s">
        <v>19263</v>
      </c>
    </row>
    <row r="9958" spans="1:6">
      <c r="A9958" s="2" t="s">
        <v>37083</v>
      </c>
      <c r="B9958">
        <v>144</v>
      </c>
      <c r="C9958" s="2" t="s">
        <v>19265</v>
      </c>
      <c r="D9958" t="s">
        <v>19266</v>
      </c>
      <c r="E9958">
        <v>4</v>
      </c>
      <c r="F9958" t="s">
        <v>19267</v>
      </c>
    </row>
    <row r="9959" spans="1:6">
      <c r="A9959" s="2" t="s">
        <v>37084</v>
      </c>
      <c r="B9959">
        <v>271</v>
      </c>
      <c r="C9959" s="2" t="s">
        <v>37085</v>
      </c>
      <c r="D9959" t="s">
        <v>19350</v>
      </c>
      <c r="E9959">
        <v>7</v>
      </c>
      <c r="F9959" t="s">
        <v>37086</v>
      </c>
    </row>
    <row r="9960" spans="1:6">
      <c r="A9960" s="2" t="s">
        <v>37087</v>
      </c>
      <c r="B9960">
        <v>154</v>
      </c>
      <c r="C9960" s="2" t="s">
        <v>19261</v>
      </c>
      <c r="D9960" t="s">
        <v>19262</v>
      </c>
      <c r="E9960">
        <v>4</v>
      </c>
      <c r="F9960" t="s">
        <v>19263</v>
      </c>
    </row>
    <row r="9961" spans="1:6">
      <c r="A9961" s="2" t="s">
        <v>37088</v>
      </c>
      <c r="B9961">
        <v>144</v>
      </c>
      <c r="C9961" s="2" t="s">
        <v>19265</v>
      </c>
      <c r="D9961" t="s">
        <v>19266</v>
      </c>
      <c r="E9961">
        <v>4</v>
      </c>
      <c r="F9961" t="s">
        <v>19267</v>
      </c>
    </row>
    <row r="9962" spans="1:6">
      <c r="A9962" s="2" t="s">
        <v>37089</v>
      </c>
      <c r="B9962">
        <v>289</v>
      </c>
      <c r="C9962" s="2" t="s">
        <v>25855</v>
      </c>
      <c r="D9962" t="s">
        <v>25856</v>
      </c>
      <c r="E9962">
        <v>8</v>
      </c>
      <c r="F9962" t="s">
        <v>25857</v>
      </c>
    </row>
    <row r="9963" spans="1:6">
      <c r="A9963" s="2" t="s">
        <v>37090</v>
      </c>
      <c r="B9963">
        <v>309</v>
      </c>
      <c r="C9963" s="2" t="s">
        <v>35180</v>
      </c>
      <c r="D9963" t="s">
        <v>30082</v>
      </c>
      <c r="E9963">
        <v>8</v>
      </c>
      <c r="F9963" t="s">
        <v>20265</v>
      </c>
    </row>
    <row r="9964" spans="1:6">
      <c r="A9964" s="2" t="s">
        <v>37091</v>
      </c>
      <c r="B9964">
        <v>154</v>
      </c>
      <c r="C9964" s="2" t="s">
        <v>23218</v>
      </c>
      <c r="D9964" t="s">
        <v>21743</v>
      </c>
      <c r="E9964">
        <v>4</v>
      </c>
      <c r="F9964" t="s">
        <v>19263</v>
      </c>
    </row>
    <row r="9965" spans="1:6">
      <c r="A9965" s="2" t="s">
        <v>37092</v>
      </c>
      <c r="B9965">
        <v>144</v>
      </c>
      <c r="C9965" s="2" t="s">
        <v>21797</v>
      </c>
      <c r="D9965" t="s">
        <v>21798</v>
      </c>
      <c r="E9965">
        <v>4</v>
      </c>
      <c r="F9965" t="s">
        <v>19267</v>
      </c>
    </row>
    <row r="9966" spans="1:6">
      <c r="A9966" s="2" t="s">
        <v>37093</v>
      </c>
      <c r="B9966">
        <v>154</v>
      </c>
      <c r="C9966" s="2" t="s">
        <v>21795</v>
      </c>
      <c r="D9966" t="s">
        <v>19262</v>
      </c>
      <c r="E9966">
        <v>4</v>
      </c>
      <c r="F9966" t="s">
        <v>19263</v>
      </c>
    </row>
    <row r="9967" spans="1:6">
      <c r="A9967" s="2" t="s">
        <v>37094</v>
      </c>
      <c r="B9967">
        <v>144</v>
      </c>
      <c r="C9967" s="2" t="s">
        <v>22337</v>
      </c>
      <c r="D9967" t="s">
        <v>22338</v>
      </c>
      <c r="E9967">
        <v>4</v>
      </c>
      <c r="F9967" t="s">
        <v>19267</v>
      </c>
    </row>
    <row r="9968" spans="1:6">
      <c r="A9968" s="2" t="s">
        <v>37095</v>
      </c>
      <c r="B9968">
        <v>154</v>
      </c>
      <c r="C9968" s="2" t="s">
        <v>37096</v>
      </c>
      <c r="D9968" t="s">
        <v>27030</v>
      </c>
      <c r="E9968">
        <v>4</v>
      </c>
      <c r="F9968" t="s">
        <v>22326</v>
      </c>
    </row>
    <row r="9969" spans="1:6">
      <c r="A9969" s="2" t="s">
        <v>37097</v>
      </c>
      <c r="B9969">
        <v>285</v>
      </c>
      <c r="C9969" s="2" t="s">
        <v>20289</v>
      </c>
      <c r="D9969" t="s">
        <v>23742</v>
      </c>
      <c r="E9969">
        <v>8</v>
      </c>
      <c r="F9969" t="s">
        <v>22163</v>
      </c>
    </row>
    <row r="9970" spans="1:6">
      <c r="A9970" s="2" t="s">
        <v>37098</v>
      </c>
      <c r="B9970">
        <v>284</v>
      </c>
      <c r="C9970" s="2" t="s">
        <v>37099</v>
      </c>
      <c r="D9970" t="s">
        <v>23249</v>
      </c>
      <c r="E9970">
        <v>7</v>
      </c>
      <c r="F9970" t="s">
        <v>37100</v>
      </c>
    </row>
    <row r="9971" spans="1:6">
      <c r="A9971" s="2" t="s">
        <v>37101</v>
      </c>
      <c r="B9971">
        <v>154</v>
      </c>
      <c r="C9971" s="2" t="s">
        <v>19261</v>
      </c>
      <c r="D9971" t="s">
        <v>19262</v>
      </c>
      <c r="E9971">
        <v>4</v>
      </c>
      <c r="F9971" t="s">
        <v>19263</v>
      </c>
    </row>
    <row r="9972" spans="1:6">
      <c r="A9972" s="2" t="s">
        <v>37102</v>
      </c>
      <c r="B9972">
        <v>144</v>
      </c>
      <c r="C9972" s="2" t="s">
        <v>19911</v>
      </c>
      <c r="D9972" t="s">
        <v>19912</v>
      </c>
      <c r="E9972">
        <v>4</v>
      </c>
      <c r="F9972" t="s">
        <v>19267</v>
      </c>
    </row>
    <row r="9973" spans="1:6">
      <c r="A9973" s="2" t="s">
        <v>37103</v>
      </c>
      <c r="B9973">
        <v>198</v>
      </c>
      <c r="C9973" s="2" t="s">
        <v>37104</v>
      </c>
      <c r="D9973" t="s">
        <v>19492</v>
      </c>
      <c r="E9973">
        <v>6</v>
      </c>
      <c r="F9973" t="s">
        <v>37105</v>
      </c>
    </row>
    <row r="9974" spans="1:6">
      <c r="A9974" s="2" t="s">
        <v>37106</v>
      </c>
      <c r="B9974">
        <v>544</v>
      </c>
      <c r="C9974" s="2" t="s">
        <v>21761</v>
      </c>
      <c r="D9974" t="s">
        <v>21136</v>
      </c>
      <c r="E9974">
        <v>9</v>
      </c>
      <c r="F9974" t="s">
        <v>19379</v>
      </c>
    </row>
    <row r="9975" spans="1:6">
      <c r="A9975" s="2" t="s">
        <v>37107</v>
      </c>
      <c r="B9975">
        <v>291</v>
      </c>
      <c r="C9975" s="2" t="s">
        <v>19353</v>
      </c>
      <c r="D9975" t="s">
        <v>20604</v>
      </c>
      <c r="E9975">
        <v>8</v>
      </c>
      <c r="F9975" t="s">
        <v>19351</v>
      </c>
    </row>
    <row r="9976" spans="1:6">
      <c r="A9976" s="2" t="s">
        <v>37108</v>
      </c>
      <c r="B9976">
        <v>308</v>
      </c>
      <c r="C9976" s="2" t="s">
        <v>21831</v>
      </c>
      <c r="D9976" t="s">
        <v>21832</v>
      </c>
      <c r="E9976">
        <v>8</v>
      </c>
      <c r="F9976" t="s">
        <v>21833</v>
      </c>
    </row>
    <row r="9977" spans="1:6">
      <c r="A9977" s="2" t="s">
        <v>37109</v>
      </c>
      <c r="B9977">
        <v>154</v>
      </c>
      <c r="C9977" s="2" t="s">
        <v>19261</v>
      </c>
      <c r="D9977" t="s">
        <v>19262</v>
      </c>
      <c r="E9977">
        <v>4</v>
      </c>
      <c r="F9977" t="s">
        <v>19263</v>
      </c>
    </row>
    <row r="9978" spans="1:6">
      <c r="A9978" s="2" t="s">
        <v>37110</v>
      </c>
      <c r="B9978">
        <v>144</v>
      </c>
      <c r="C9978" s="2" t="s">
        <v>19911</v>
      </c>
      <c r="D9978" t="s">
        <v>19912</v>
      </c>
      <c r="E9978">
        <v>4</v>
      </c>
      <c r="F9978" t="s">
        <v>19267</v>
      </c>
    </row>
    <row r="9979" spans="1:6">
      <c r="A9979" s="2" t="s">
        <v>37111</v>
      </c>
      <c r="B9979">
        <v>144</v>
      </c>
      <c r="C9979" s="2" t="s">
        <v>19930</v>
      </c>
      <c r="D9979" t="s">
        <v>19931</v>
      </c>
      <c r="E9979">
        <v>4</v>
      </c>
      <c r="F9979" t="s">
        <v>19267</v>
      </c>
    </row>
    <row r="9980" spans="1:6">
      <c r="A9980" s="2" t="s">
        <v>37112</v>
      </c>
      <c r="B9980">
        <v>154</v>
      </c>
      <c r="C9980" s="2" t="s">
        <v>19261</v>
      </c>
      <c r="D9980" t="s">
        <v>19262</v>
      </c>
      <c r="E9980">
        <v>4</v>
      </c>
      <c r="F9980" t="s">
        <v>19263</v>
      </c>
    </row>
    <row r="9981" spans="1:6">
      <c r="A9981" s="2" t="s">
        <v>37113</v>
      </c>
      <c r="B9981">
        <v>289</v>
      </c>
      <c r="C9981" s="2" t="s">
        <v>37114</v>
      </c>
      <c r="D9981" t="s">
        <v>23977</v>
      </c>
      <c r="E9981">
        <v>8</v>
      </c>
      <c r="F9981" t="s">
        <v>23978</v>
      </c>
    </row>
    <row r="9982" spans="1:6">
      <c r="A9982" s="2" t="s">
        <v>37115</v>
      </c>
      <c r="B9982">
        <v>308</v>
      </c>
      <c r="C9982" s="2" t="s">
        <v>21831</v>
      </c>
      <c r="D9982" t="s">
        <v>21832</v>
      </c>
      <c r="E9982">
        <v>8</v>
      </c>
      <c r="F9982" t="s">
        <v>21833</v>
      </c>
    </row>
    <row r="9983" spans="1:6">
      <c r="A9983" s="2" t="s">
        <v>37116</v>
      </c>
      <c r="B9983">
        <v>154</v>
      </c>
      <c r="C9983" s="2" t="s">
        <v>21795</v>
      </c>
      <c r="D9983" t="s">
        <v>19262</v>
      </c>
      <c r="E9983">
        <v>4</v>
      </c>
      <c r="F9983" t="s">
        <v>19263</v>
      </c>
    </row>
    <row r="9984" spans="1:6">
      <c r="A9984" s="2" t="s">
        <v>37117</v>
      </c>
      <c r="B9984">
        <v>144</v>
      </c>
      <c r="C9984" s="2" t="s">
        <v>21797</v>
      </c>
      <c r="D9984" t="s">
        <v>21798</v>
      </c>
      <c r="E9984">
        <v>4</v>
      </c>
      <c r="F9984" t="s">
        <v>19267</v>
      </c>
    </row>
    <row r="9985" spans="1:6">
      <c r="A9985" s="2" t="s">
        <v>37118</v>
      </c>
      <c r="B9985">
        <v>308</v>
      </c>
      <c r="C9985" s="2" t="s">
        <v>21831</v>
      </c>
      <c r="D9985" t="s">
        <v>21832</v>
      </c>
      <c r="E9985">
        <v>8</v>
      </c>
      <c r="F9985" t="s">
        <v>21833</v>
      </c>
    </row>
    <row r="9986" spans="1:6">
      <c r="A9986" s="2" t="s">
        <v>37119</v>
      </c>
      <c r="B9986">
        <v>144</v>
      </c>
      <c r="C9986" s="2" t="s">
        <v>19911</v>
      </c>
      <c r="D9986" t="s">
        <v>19912</v>
      </c>
      <c r="E9986">
        <v>4</v>
      </c>
      <c r="F9986" t="s">
        <v>19267</v>
      </c>
    </row>
    <row r="9987" spans="1:6">
      <c r="A9987" s="2" t="s">
        <v>37120</v>
      </c>
      <c r="B9987">
        <v>154</v>
      </c>
      <c r="C9987" s="2" t="s">
        <v>19261</v>
      </c>
      <c r="D9987" t="s">
        <v>19262</v>
      </c>
      <c r="E9987">
        <v>4</v>
      </c>
      <c r="F9987" t="s">
        <v>19263</v>
      </c>
    </row>
    <row r="9988" spans="1:6">
      <c r="A9988" s="2" t="s">
        <v>37121</v>
      </c>
      <c r="B9988">
        <v>309</v>
      </c>
      <c r="C9988" s="2" t="s">
        <v>20263</v>
      </c>
      <c r="D9988" t="s">
        <v>20264</v>
      </c>
      <c r="E9988">
        <v>8</v>
      </c>
      <c r="F9988" t="s">
        <v>20265</v>
      </c>
    </row>
    <row r="9989" spans="1:6">
      <c r="A9989" s="2" t="s">
        <v>37122</v>
      </c>
      <c r="B9989">
        <v>290</v>
      </c>
      <c r="C9989" s="2" t="s">
        <v>21775</v>
      </c>
      <c r="D9989" t="s">
        <v>19625</v>
      </c>
      <c r="E9989">
        <v>8</v>
      </c>
      <c r="F9989" t="s">
        <v>19251</v>
      </c>
    </row>
    <row r="9990" spans="1:6">
      <c r="A9990" s="2" t="s">
        <v>37123</v>
      </c>
      <c r="B9990">
        <v>309</v>
      </c>
      <c r="C9990" s="2" t="s">
        <v>20263</v>
      </c>
      <c r="D9990" t="s">
        <v>20264</v>
      </c>
      <c r="E9990">
        <v>8</v>
      </c>
      <c r="F9990" t="s">
        <v>20265</v>
      </c>
    </row>
    <row r="9991" spans="1:6">
      <c r="A9991" s="2" t="s">
        <v>37124</v>
      </c>
      <c r="B9991">
        <v>291</v>
      </c>
      <c r="C9991" s="2" t="s">
        <v>21385</v>
      </c>
      <c r="D9991" t="s">
        <v>31056</v>
      </c>
      <c r="E9991">
        <v>8</v>
      </c>
      <c r="F9991" t="s">
        <v>19351</v>
      </c>
    </row>
    <row r="9992" spans="1:6">
      <c r="A9992" s="2" t="s">
        <v>37125</v>
      </c>
      <c r="B9992">
        <v>290</v>
      </c>
      <c r="C9992" s="2" t="s">
        <v>19249</v>
      </c>
      <c r="D9992" t="s">
        <v>19250</v>
      </c>
      <c r="E9992">
        <v>8</v>
      </c>
      <c r="F9992" t="s">
        <v>19251</v>
      </c>
    </row>
    <row r="9993" spans="1:6">
      <c r="A9993" s="2" t="s">
        <v>37126</v>
      </c>
      <c r="B9993">
        <v>290</v>
      </c>
      <c r="C9993" s="2" t="s">
        <v>19810</v>
      </c>
      <c r="D9993" t="s">
        <v>19811</v>
      </c>
      <c r="E9993">
        <v>8</v>
      </c>
      <c r="F9993" t="s">
        <v>19812</v>
      </c>
    </row>
    <row r="9994" spans="1:6">
      <c r="A9994" s="2" t="s">
        <v>37127</v>
      </c>
      <c r="B9994">
        <v>661</v>
      </c>
      <c r="C9994" s="2" t="s">
        <v>19253</v>
      </c>
      <c r="D9994" t="s">
        <v>19254</v>
      </c>
      <c r="E9994">
        <v>16</v>
      </c>
      <c r="F9994" t="s">
        <v>19255</v>
      </c>
    </row>
    <row r="9995" spans="1:6">
      <c r="A9995" s="2" t="s">
        <v>37128</v>
      </c>
      <c r="B9995">
        <v>290</v>
      </c>
      <c r="C9995" s="2" t="s">
        <v>19810</v>
      </c>
      <c r="D9995" t="s">
        <v>19811</v>
      </c>
      <c r="E9995">
        <v>8</v>
      </c>
      <c r="F9995" t="s">
        <v>19812</v>
      </c>
    </row>
    <row r="9996" spans="1:6">
      <c r="A9996" s="2" t="s">
        <v>37129</v>
      </c>
      <c r="B9996">
        <v>291</v>
      </c>
      <c r="C9996" s="2" t="s">
        <v>20512</v>
      </c>
      <c r="D9996" t="s">
        <v>19350</v>
      </c>
      <c r="E9996">
        <v>8</v>
      </c>
      <c r="F9996" t="s">
        <v>19351</v>
      </c>
    </row>
    <row r="9997" spans="1:6">
      <c r="A9997" s="2" t="s">
        <v>37130</v>
      </c>
      <c r="B9997">
        <v>353</v>
      </c>
      <c r="C9997" s="2" t="s">
        <v>37131</v>
      </c>
      <c r="D9997" t="s">
        <v>26731</v>
      </c>
      <c r="E9997">
        <v>10</v>
      </c>
      <c r="F9997" t="s">
        <v>37132</v>
      </c>
    </row>
    <row r="9998" spans="1:6">
      <c r="A9998" s="2" t="s">
        <v>37133</v>
      </c>
      <c r="B9998">
        <v>290</v>
      </c>
      <c r="C9998" s="2" t="s">
        <v>19249</v>
      </c>
      <c r="D9998" t="s">
        <v>19250</v>
      </c>
      <c r="E9998">
        <v>8</v>
      </c>
      <c r="F9998" t="s">
        <v>19251</v>
      </c>
    </row>
    <row r="9999" spans="1:6">
      <c r="A9999" s="2" t="s">
        <v>37134</v>
      </c>
      <c r="B9999">
        <v>290</v>
      </c>
      <c r="C9999" s="2" t="s">
        <v>22069</v>
      </c>
      <c r="D9999" t="s">
        <v>19274</v>
      </c>
      <c r="E9999">
        <v>8</v>
      </c>
      <c r="F9999" t="s">
        <v>19251</v>
      </c>
    </row>
    <row r="10000" spans="1:6">
      <c r="A10000" s="2" t="s">
        <v>37135</v>
      </c>
      <c r="B10000">
        <v>182</v>
      </c>
      <c r="C10000" s="2" t="s">
        <v>27210</v>
      </c>
      <c r="D10000" t="s">
        <v>21020</v>
      </c>
      <c r="E10000">
        <v>4</v>
      </c>
      <c r="F10000" t="s">
        <v>37136</v>
      </c>
    </row>
    <row r="10001" spans="1:6">
      <c r="A10001" s="2" t="s">
        <v>37137</v>
      </c>
      <c r="B10001">
        <v>226</v>
      </c>
      <c r="C10001" s="2" t="s">
        <v>37138</v>
      </c>
      <c r="D10001" t="s">
        <v>23831</v>
      </c>
      <c r="E10001">
        <v>6</v>
      </c>
      <c r="F10001" t="s">
        <v>37139</v>
      </c>
    </row>
    <row r="10002" spans="1:6">
      <c r="A10002" s="2" t="s">
        <v>37140</v>
      </c>
      <c r="B10002">
        <v>308</v>
      </c>
      <c r="C10002" s="2" t="s">
        <v>21831</v>
      </c>
      <c r="D10002" t="s">
        <v>21832</v>
      </c>
      <c r="E10002">
        <v>8</v>
      </c>
      <c r="F10002" t="s">
        <v>21833</v>
      </c>
    </row>
    <row r="10003" spans="1:6">
      <c r="A10003" s="2" t="s">
        <v>37141</v>
      </c>
      <c r="B10003">
        <v>659</v>
      </c>
      <c r="C10003" s="2" t="s">
        <v>20208</v>
      </c>
      <c r="D10003" t="s">
        <v>20209</v>
      </c>
      <c r="E10003">
        <v>16</v>
      </c>
      <c r="F10003" t="s">
        <v>20210</v>
      </c>
    </row>
    <row r="10004" spans="1:6">
      <c r="A10004" s="2" t="s">
        <v>37142</v>
      </c>
      <c r="B10004">
        <v>701</v>
      </c>
      <c r="C10004" s="2" t="s">
        <v>37143</v>
      </c>
      <c r="D10004" t="s">
        <v>37144</v>
      </c>
      <c r="E10004">
        <v>16</v>
      </c>
      <c r="F10004" t="s">
        <v>37145</v>
      </c>
    </row>
    <row r="10005" spans="1:6">
      <c r="A10005" s="2" t="s">
        <v>37146</v>
      </c>
      <c r="B10005">
        <v>661</v>
      </c>
      <c r="C10005" s="2" t="s">
        <v>19253</v>
      </c>
      <c r="D10005" t="s">
        <v>19254</v>
      </c>
      <c r="E10005">
        <v>16</v>
      </c>
      <c r="F10005" t="s">
        <v>19255</v>
      </c>
    </row>
    <row r="10006" spans="1:6">
      <c r="A10006" s="2" t="s">
        <v>37147</v>
      </c>
      <c r="B10006">
        <v>311</v>
      </c>
      <c r="C10006" s="2" t="s">
        <v>20190</v>
      </c>
      <c r="D10006" t="s">
        <v>27975</v>
      </c>
      <c r="E10006">
        <v>8</v>
      </c>
      <c r="F10006" t="s">
        <v>22555</v>
      </c>
    </row>
    <row r="10007" spans="1:6">
      <c r="A10007" s="2" t="s">
        <v>37148</v>
      </c>
      <c r="B10007">
        <v>154</v>
      </c>
      <c r="C10007" s="2" t="s">
        <v>19261</v>
      </c>
      <c r="D10007" t="s">
        <v>19262</v>
      </c>
      <c r="E10007">
        <v>4</v>
      </c>
      <c r="F10007" t="s">
        <v>19263</v>
      </c>
    </row>
    <row r="10008" spans="1:6">
      <c r="A10008" s="2" t="s">
        <v>37149</v>
      </c>
      <c r="B10008">
        <v>144</v>
      </c>
      <c r="C10008" s="2" t="s">
        <v>19265</v>
      </c>
      <c r="D10008" t="s">
        <v>19266</v>
      </c>
      <c r="E10008">
        <v>4</v>
      </c>
      <c r="F10008" t="s">
        <v>19267</v>
      </c>
    </row>
    <row r="10009" spans="1:6">
      <c r="A10009" s="2" t="s">
        <v>37150</v>
      </c>
      <c r="B10009">
        <v>154</v>
      </c>
      <c r="C10009" s="2" t="s">
        <v>19261</v>
      </c>
      <c r="D10009" t="s">
        <v>19262</v>
      </c>
      <c r="E10009">
        <v>4</v>
      </c>
      <c r="F10009" t="s">
        <v>19263</v>
      </c>
    </row>
    <row r="10010" spans="1:6">
      <c r="A10010" s="2" t="s">
        <v>37151</v>
      </c>
      <c r="B10010">
        <v>308</v>
      </c>
      <c r="C10010" s="2" t="s">
        <v>21831</v>
      </c>
      <c r="D10010" t="s">
        <v>21832</v>
      </c>
      <c r="E10010">
        <v>8</v>
      </c>
      <c r="F10010" t="s">
        <v>21833</v>
      </c>
    </row>
    <row r="10011" spans="1:6">
      <c r="A10011" s="2" t="s">
        <v>37152</v>
      </c>
      <c r="B10011">
        <v>144</v>
      </c>
      <c r="C10011" s="2" t="s">
        <v>19265</v>
      </c>
      <c r="D10011" t="s">
        <v>19266</v>
      </c>
      <c r="E10011">
        <v>4</v>
      </c>
      <c r="F10011" t="s">
        <v>19267</v>
      </c>
    </row>
    <row r="10012" spans="1:6">
      <c r="A10012" s="2" t="s">
        <v>37153</v>
      </c>
      <c r="B10012">
        <v>290</v>
      </c>
      <c r="C10012" s="2" t="s">
        <v>21775</v>
      </c>
      <c r="D10012" t="s">
        <v>19625</v>
      </c>
      <c r="E10012">
        <v>8</v>
      </c>
      <c r="F10012" t="s">
        <v>19251</v>
      </c>
    </row>
    <row r="10013" spans="1:6">
      <c r="A10013" s="2" t="s">
        <v>37154</v>
      </c>
      <c r="B10013">
        <v>290</v>
      </c>
      <c r="C10013" s="2" t="s">
        <v>21207</v>
      </c>
      <c r="D10013" t="s">
        <v>19817</v>
      </c>
      <c r="E10013">
        <v>8</v>
      </c>
      <c r="F10013" t="s">
        <v>19251</v>
      </c>
    </row>
    <row r="10014" spans="1:6">
      <c r="A10014" s="2" t="s">
        <v>37155</v>
      </c>
      <c r="B10014">
        <v>308</v>
      </c>
      <c r="C10014" s="2" t="s">
        <v>20373</v>
      </c>
      <c r="D10014" t="s">
        <v>20374</v>
      </c>
      <c r="E10014">
        <v>8</v>
      </c>
      <c r="F10014" t="s">
        <v>20375</v>
      </c>
    </row>
    <row r="10015" spans="1:6">
      <c r="A10015" s="2" t="s">
        <v>37156</v>
      </c>
      <c r="B10015">
        <v>154</v>
      </c>
      <c r="C10015" s="2" t="s">
        <v>19261</v>
      </c>
      <c r="D10015" t="s">
        <v>19262</v>
      </c>
      <c r="E10015">
        <v>4</v>
      </c>
      <c r="F10015" t="s">
        <v>19263</v>
      </c>
    </row>
    <row r="10016" spans="1:6">
      <c r="A10016" s="2" t="s">
        <v>37157</v>
      </c>
      <c r="B10016">
        <v>144</v>
      </c>
      <c r="C10016" s="2" t="s">
        <v>19911</v>
      </c>
      <c r="D10016" t="s">
        <v>19912</v>
      </c>
      <c r="E10016">
        <v>4</v>
      </c>
      <c r="F10016" t="s">
        <v>19267</v>
      </c>
    </row>
    <row r="10017" spans="1:6">
      <c r="A10017" s="2" t="s">
        <v>37158</v>
      </c>
      <c r="B10017">
        <v>610</v>
      </c>
      <c r="C10017" s="2" t="s">
        <v>23051</v>
      </c>
      <c r="D10017" t="s">
        <v>30792</v>
      </c>
      <c r="E10017">
        <v>9</v>
      </c>
      <c r="F10017" t="s">
        <v>30793</v>
      </c>
    </row>
    <row r="10018" spans="1:6">
      <c r="A10018" s="2" t="s">
        <v>37159</v>
      </c>
      <c r="B10018">
        <v>290</v>
      </c>
      <c r="C10018" s="2" t="s">
        <v>34830</v>
      </c>
      <c r="D10018" t="s">
        <v>22032</v>
      </c>
      <c r="E10018">
        <v>8</v>
      </c>
      <c r="F10018" t="s">
        <v>19251</v>
      </c>
    </row>
    <row r="10019" spans="1:6">
      <c r="A10019" s="2" t="s">
        <v>37160</v>
      </c>
      <c r="B10019">
        <v>154</v>
      </c>
      <c r="C10019" s="2" t="s">
        <v>19827</v>
      </c>
      <c r="D10019" t="s">
        <v>19828</v>
      </c>
      <c r="E10019">
        <v>4</v>
      </c>
      <c r="F10019" t="s">
        <v>19263</v>
      </c>
    </row>
    <row r="10020" spans="1:6">
      <c r="A10020" s="2" t="s">
        <v>37161</v>
      </c>
      <c r="B10020">
        <v>308</v>
      </c>
      <c r="C10020" s="2" t="s">
        <v>31870</v>
      </c>
      <c r="D10020" t="s">
        <v>21832</v>
      </c>
      <c r="E10020">
        <v>8</v>
      </c>
      <c r="F10020" t="s">
        <v>21833</v>
      </c>
    </row>
    <row r="10021" spans="1:6">
      <c r="A10021" s="2" t="s">
        <v>37162</v>
      </c>
      <c r="B10021">
        <v>144</v>
      </c>
      <c r="C10021" s="2" t="s">
        <v>37163</v>
      </c>
      <c r="D10021" t="s">
        <v>37164</v>
      </c>
      <c r="E10021">
        <v>4</v>
      </c>
      <c r="F10021" t="s">
        <v>19267</v>
      </c>
    </row>
    <row r="10022" spans="1:6">
      <c r="A10022" s="2" t="s">
        <v>37165</v>
      </c>
      <c r="B10022">
        <v>293</v>
      </c>
      <c r="C10022" s="2" t="s">
        <v>20443</v>
      </c>
      <c r="D10022" t="s">
        <v>24911</v>
      </c>
      <c r="E10022">
        <v>8</v>
      </c>
      <c r="F10022" t="s">
        <v>20876</v>
      </c>
    </row>
    <row r="10023" spans="1:6">
      <c r="A10023" s="2" t="s">
        <v>37166</v>
      </c>
      <c r="B10023">
        <v>293</v>
      </c>
      <c r="C10023" s="2" t="s">
        <v>28401</v>
      </c>
      <c r="D10023" t="s">
        <v>23788</v>
      </c>
      <c r="E10023">
        <v>8</v>
      </c>
      <c r="F10023" t="s">
        <v>37167</v>
      </c>
    </row>
    <row r="10024" spans="1:6">
      <c r="A10024" s="2" t="s">
        <v>37168</v>
      </c>
      <c r="B10024">
        <v>309</v>
      </c>
      <c r="C10024" s="2" t="s">
        <v>26161</v>
      </c>
      <c r="D10024" t="s">
        <v>19394</v>
      </c>
      <c r="E10024">
        <v>8</v>
      </c>
      <c r="F10024" t="s">
        <v>22619</v>
      </c>
    </row>
    <row r="10025" spans="1:6">
      <c r="A10025" s="2" t="s">
        <v>37169</v>
      </c>
      <c r="B10025">
        <v>153</v>
      </c>
      <c r="C10025" s="2" t="s">
        <v>23364</v>
      </c>
      <c r="D10025" t="s">
        <v>23661</v>
      </c>
      <c r="E10025">
        <v>4</v>
      </c>
      <c r="F10025" t="s">
        <v>24416</v>
      </c>
    </row>
    <row r="10026" spans="1:6">
      <c r="A10026" s="2" t="s">
        <v>37170</v>
      </c>
      <c r="B10026">
        <v>147</v>
      </c>
      <c r="C10026" s="2" t="s">
        <v>37171</v>
      </c>
      <c r="D10026" t="s">
        <v>27872</v>
      </c>
      <c r="E10026">
        <v>4</v>
      </c>
      <c r="F10026" t="s">
        <v>37172</v>
      </c>
    </row>
    <row r="10027" spans="1:6">
      <c r="A10027" s="2" t="s">
        <v>37173</v>
      </c>
      <c r="B10027">
        <v>292</v>
      </c>
      <c r="C10027" s="2" t="s">
        <v>36185</v>
      </c>
      <c r="D10027" t="s">
        <v>37174</v>
      </c>
      <c r="E10027">
        <v>8</v>
      </c>
      <c r="F10027" t="s">
        <v>37175</v>
      </c>
    </row>
    <row r="10028" spans="1:6">
      <c r="A10028" s="2" t="s">
        <v>37176</v>
      </c>
      <c r="B10028">
        <v>560</v>
      </c>
      <c r="C10028" s="2" t="s">
        <v>36360</v>
      </c>
      <c r="D10028" t="s">
        <v>26302</v>
      </c>
      <c r="E10028">
        <v>9</v>
      </c>
      <c r="F10028" t="s">
        <v>36361</v>
      </c>
    </row>
    <row r="10029" spans="1:6">
      <c r="A10029" s="2" t="s">
        <v>37177</v>
      </c>
      <c r="B10029">
        <v>661</v>
      </c>
      <c r="C10029" s="2" t="s">
        <v>19253</v>
      </c>
      <c r="D10029" t="s">
        <v>19254</v>
      </c>
      <c r="E10029">
        <v>16</v>
      </c>
      <c r="F10029" t="s">
        <v>19255</v>
      </c>
    </row>
    <row r="10030" spans="1:6">
      <c r="A10030" s="2" t="s">
        <v>37178</v>
      </c>
      <c r="B10030">
        <v>144</v>
      </c>
      <c r="C10030" s="2" t="s">
        <v>22859</v>
      </c>
      <c r="D10030" t="s">
        <v>21798</v>
      </c>
      <c r="E10030">
        <v>4</v>
      </c>
      <c r="F10030" t="s">
        <v>19267</v>
      </c>
    </row>
    <row r="10031" spans="1:6">
      <c r="A10031" s="2" t="s">
        <v>37179</v>
      </c>
      <c r="B10031">
        <v>154</v>
      </c>
      <c r="C10031" s="2" t="s">
        <v>31775</v>
      </c>
      <c r="D10031" t="s">
        <v>31776</v>
      </c>
      <c r="E10031">
        <v>4</v>
      </c>
      <c r="F10031" t="s">
        <v>19263</v>
      </c>
    </row>
    <row r="10032" spans="1:6">
      <c r="A10032" s="2" t="s">
        <v>37180</v>
      </c>
      <c r="B10032">
        <v>155</v>
      </c>
      <c r="C10032" s="2" t="s">
        <v>24426</v>
      </c>
      <c r="D10032" t="s">
        <v>21798</v>
      </c>
      <c r="E10032">
        <v>4</v>
      </c>
      <c r="F10032" t="s">
        <v>23318</v>
      </c>
    </row>
    <row r="10033" spans="1:6">
      <c r="A10033" s="2" t="s">
        <v>37181</v>
      </c>
      <c r="B10033">
        <v>295</v>
      </c>
      <c r="C10033" s="2" t="s">
        <v>23584</v>
      </c>
      <c r="D10033" t="s">
        <v>22032</v>
      </c>
      <c r="E10033">
        <v>8</v>
      </c>
      <c r="F10033" t="s">
        <v>37182</v>
      </c>
    </row>
    <row r="10034" spans="1:6">
      <c r="A10034" s="2" t="s">
        <v>37183</v>
      </c>
      <c r="B10034">
        <v>293</v>
      </c>
      <c r="C10034" s="2" t="s">
        <v>25898</v>
      </c>
      <c r="D10034" t="s">
        <v>32124</v>
      </c>
      <c r="E10034">
        <v>8</v>
      </c>
      <c r="F10034" t="s">
        <v>20323</v>
      </c>
    </row>
    <row r="10035" spans="1:6">
      <c r="A10035" s="2" t="s">
        <v>37184</v>
      </c>
      <c r="B10035">
        <v>316</v>
      </c>
      <c r="C10035" s="2" t="s">
        <v>30613</v>
      </c>
      <c r="D10035" t="s">
        <v>22174</v>
      </c>
      <c r="E10035">
        <v>8</v>
      </c>
      <c r="F10035" t="s">
        <v>37185</v>
      </c>
    </row>
    <row r="10036" spans="1:6">
      <c r="A10036" s="2" t="s">
        <v>37186</v>
      </c>
      <c r="B10036">
        <v>285</v>
      </c>
      <c r="C10036" s="2" t="s">
        <v>37187</v>
      </c>
      <c r="D10036" t="s">
        <v>37188</v>
      </c>
      <c r="E10036">
        <v>8</v>
      </c>
      <c r="F10036" t="s">
        <v>37189</v>
      </c>
    </row>
    <row r="10037" spans="1:6">
      <c r="A10037" s="2" t="s">
        <v>37190</v>
      </c>
      <c r="B10037">
        <v>321</v>
      </c>
      <c r="C10037" s="2" t="s">
        <v>19816</v>
      </c>
      <c r="D10037" t="s">
        <v>29496</v>
      </c>
      <c r="E10037">
        <v>8</v>
      </c>
      <c r="F10037" t="s">
        <v>28584</v>
      </c>
    </row>
    <row r="10038" spans="1:6">
      <c r="A10038" s="2" t="s">
        <v>37191</v>
      </c>
      <c r="B10038">
        <v>154</v>
      </c>
      <c r="C10038" s="2" t="s">
        <v>23364</v>
      </c>
      <c r="D10038" t="s">
        <v>19579</v>
      </c>
      <c r="E10038">
        <v>4</v>
      </c>
      <c r="F10038" t="s">
        <v>22860</v>
      </c>
    </row>
    <row r="10039" spans="1:6">
      <c r="A10039" s="2" t="s">
        <v>37192</v>
      </c>
      <c r="B10039">
        <v>314</v>
      </c>
      <c r="C10039" s="2" t="s">
        <v>24038</v>
      </c>
      <c r="D10039" t="s">
        <v>19968</v>
      </c>
      <c r="E10039">
        <v>8</v>
      </c>
      <c r="F10039" t="s">
        <v>37193</v>
      </c>
    </row>
    <row r="10040" spans="1:6">
      <c r="A10040" s="2" t="s">
        <v>37194</v>
      </c>
      <c r="B10040">
        <v>669</v>
      </c>
      <c r="C10040" s="2" t="s">
        <v>27578</v>
      </c>
      <c r="D10040" t="s">
        <v>36310</v>
      </c>
      <c r="E10040">
        <v>16</v>
      </c>
      <c r="F10040" t="s">
        <v>36311</v>
      </c>
    </row>
    <row r="10041" spans="1:6">
      <c r="A10041" s="2" t="s">
        <v>37195</v>
      </c>
      <c r="B10041">
        <v>308</v>
      </c>
      <c r="C10041" s="2" t="s">
        <v>37196</v>
      </c>
      <c r="D10041" t="s">
        <v>37197</v>
      </c>
      <c r="E10041">
        <v>9</v>
      </c>
      <c r="F10041" t="s">
        <v>36314</v>
      </c>
    </row>
    <row r="10042" spans="1:6">
      <c r="A10042" s="2" t="s">
        <v>37198</v>
      </c>
      <c r="B10042">
        <v>442</v>
      </c>
      <c r="C10042" s="2" t="s">
        <v>21956</v>
      </c>
      <c r="D10042" t="s">
        <v>21957</v>
      </c>
      <c r="E10042">
        <v>9</v>
      </c>
      <c r="F10042" t="s">
        <v>21958</v>
      </c>
    </row>
    <row r="10043" spans="1:6">
      <c r="A10043" s="2" t="s">
        <v>37199</v>
      </c>
      <c r="B10043">
        <v>669</v>
      </c>
      <c r="C10043" s="2" t="s">
        <v>21953</v>
      </c>
      <c r="D10043" t="s">
        <v>19404</v>
      </c>
      <c r="E10043">
        <v>16</v>
      </c>
      <c r="F10043" t="s">
        <v>21954</v>
      </c>
    </row>
    <row r="10044" spans="1:6">
      <c r="A10044" s="2" t="s">
        <v>37200</v>
      </c>
      <c r="B10044">
        <v>342</v>
      </c>
      <c r="C10044" s="2" t="s">
        <v>21945</v>
      </c>
      <c r="D10044" t="s">
        <v>21946</v>
      </c>
      <c r="E10044">
        <v>9</v>
      </c>
      <c r="F10044" t="s">
        <v>21947</v>
      </c>
    </row>
    <row r="10045" spans="1:6">
      <c r="A10045" s="2" t="s">
        <v>37201</v>
      </c>
      <c r="B10045">
        <v>302</v>
      </c>
      <c r="C10045" s="2" t="s">
        <v>21949</v>
      </c>
      <c r="D10045" t="s">
        <v>21950</v>
      </c>
      <c r="E10045">
        <v>8</v>
      </c>
      <c r="F10045" t="s">
        <v>21951</v>
      </c>
    </row>
    <row r="10046" spans="1:6">
      <c r="A10046" s="2" t="s">
        <v>37202</v>
      </c>
      <c r="B10046">
        <v>672</v>
      </c>
      <c r="C10046" s="2" t="s">
        <v>27721</v>
      </c>
      <c r="D10046" t="s">
        <v>37203</v>
      </c>
      <c r="E10046">
        <v>16</v>
      </c>
      <c r="F10046" t="s">
        <v>21954</v>
      </c>
    </row>
    <row r="10047" spans="1:6">
      <c r="A10047" s="2" t="s">
        <v>37204</v>
      </c>
      <c r="B10047">
        <v>442</v>
      </c>
      <c r="C10047" s="2" t="s">
        <v>37205</v>
      </c>
      <c r="D10047" t="s">
        <v>37206</v>
      </c>
      <c r="E10047">
        <v>9</v>
      </c>
      <c r="F10047" t="s">
        <v>37207</v>
      </c>
    </row>
    <row r="10048" spans="1:6">
      <c r="A10048" s="2" t="s">
        <v>37208</v>
      </c>
      <c r="B10048">
        <v>342</v>
      </c>
      <c r="C10048" s="2" t="s">
        <v>37209</v>
      </c>
      <c r="D10048" t="s">
        <v>23553</v>
      </c>
      <c r="E10048">
        <v>9</v>
      </c>
      <c r="F10048" t="s">
        <v>21947</v>
      </c>
    </row>
    <row r="10049" spans="1:6">
      <c r="A10049" s="2" t="s">
        <v>37210</v>
      </c>
      <c r="B10049">
        <v>150</v>
      </c>
      <c r="C10049" s="2" t="s">
        <v>24242</v>
      </c>
      <c r="D10049" t="s">
        <v>23365</v>
      </c>
      <c r="E10049">
        <v>4</v>
      </c>
      <c r="F10049" t="s">
        <v>33077</v>
      </c>
    </row>
    <row r="10050" spans="1:6">
      <c r="A10050" s="2" t="s">
        <v>37211</v>
      </c>
      <c r="B10050">
        <v>329</v>
      </c>
      <c r="C10050" s="2" t="s">
        <v>33157</v>
      </c>
      <c r="D10050" t="s">
        <v>33158</v>
      </c>
      <c r="E10050">
        <v>8</v>
      </c>
      <c r="F10050" t="s">
        <v>33159</v>
      </c>
    </row>
    <row r="10051" spans="1:6">
      <c r="A10051" s="2" t="s">
        <v>37212</v>
      </c>
      <c r="B10051">
        <v>309</v>
      </c>
      <c r="C10051" s="2" t="s">
        <v>20263</v>
      </c>
      <c r="D10051" t="s">
        <v>20264</v>
      </c>
      <c r="E10051">
        <v>8</v>
      </c>
      <c r="F10051" t="s">
        <v>20265</v>
      </c>
    </row>
    <row r="10052" spans="1:6">
      <c r="A10052" s="2" t="s">
        <v>37213</v>
      </c>
      <c r="B10052">
        <v>289</v>
      </c>
      <c r="C10052" s="2" t="s">
        <v>36513</v>
      </c>
      <c r="D10052" t="s">
        <v>28050</v>
      </c>
      <c r="E10052">
        <v>8</v>
      </c>
      <c r="F10052" t="s">
        <v>20308</v>
      </c>
    </row>
    <row r="10053" spans="1:6">
      <c r="A10053" s="2" t="s">
        <v>37214</v>
      </c>
      <c r="B10053">
        <v>290</v>
      </c>
      <c r="C10053" s="2" t="s">
        <v>21207</v>
      </c>
      <c r="D10053" t="s">
        <v>19817</v>
      </c>
      <c r="E10053">
        <v>8</v>
      </c>
      <c r="F10053" t="s">
        <v>19251</v>
      </c>
    </row>
    <row r="10054" spans="1:6">
      <c r="A10054" s="2" t="s">
        <v>37215</v>
      </c>
      <c r="B10054">
        <v>156</v>
      </c>
      <c r="C10054" s="2" t="s">
        <v>21960</v>
      </c>
      <c r="D10054" t="s">
        <v>37216</v>
      </c>
      <c r="E10054">
        <v>4</v>
      </c>
      <c r="F10054" t="s">
        <v>37217</v>
      </c>
    </row>
    <row r="10055" spans="1:6">
      <c r="A10055" s="2" t="s">
        <v>37218</v>
      </c>
      <c r="B10055">
        <v>152</v>
      </c>
      <c r="C10055" s="2" t="s">
        <v>31764</v>
      </c>
      <c r="D10055" t="s">
        <v>31765</v>
      </c>
      <c r="E10055">
        <v>4</v>
      </c>
      <c r="F10055" t="s">
        <v>31766</v>
      </c>
    </row>
    <row r="10056" spans="1:6">
      <c r="A10056" s="2" t="s">
        <v>37219</v>
      </c>
      <c r="B10056">
        <v>685</v>
      </c>
      <c r="C10056" s="2" t="s">
        <v>29982</v>
      </c>
      <c r="D10056" t="s">
        <v>20778</v>
      </c>
      <c r="E10056">
        <v>9</v>
      </c>
      <c r="F10056" t="s">
        <v>37220</v>
      </c>
    </row>
    <row r="10057" spans="1:6">
      <c r="A10057" s="2" t="s">
        <v>37221</v>
      </c>
      <c r="B10057">
        <v>661</v>
      </c>
      <c r="C10057" s="2" t="s">
        <v>19253</v>
      </c>
      <c r="D10057" t="s">
        <v>19254</v>
      </c>
      <c r="E10057">
        <v>16</v>
      </c>
      <c r="F10057" t="s">
        <v>19255</v>
      </c>
    </row>
    <row r="10058" spans="1:6">
      <c r="A10058" s="2" t="s">
        <v>37222</v>
      </c>
      <c r="B10058">
        <v>661</v>
      </c>
      <c r="C10058" s="2" t="s">
        <v>19253</v>
      </c>
      <c r="D10058" t="s">
        <v>19254</v>
      </c>
      <c r="E10058">
        <v>16</v>
      </c>
      <c r="F10058" t="s">
        <v>19255</v>
      </c>
    </row>
    <row r="10059" spans="1:6">
      <c r="A10059" s="2" t="s">
        <v>37223</v>
      </c>
      <c r="B10059">
        <v>661</v>
      </c>
      <c r="C10059" s="2" t="s">
        <v>19253</v>
      </c>
      <c r="D10059" t="s">
        <v>19254</v>
      </c>
      <c r="E10059">
        <v>16</v>
      </c>
      <c r="F10059" t="s">
        <v>19255</v>
      </c>
    </row>
    <row r="10060" spans="1:6">
      <c r="A10060" s="2" t="s">
        <v>37224</v>
      </c>
      <c r="B10060">
        <v>661</v>
      </c>
      <c r="C10060" s="2" t="s">
        <v>19253</v>
      </c>
      <c r="D10060" t="s">
        <v>19254</v>
      </c>
      <c r="E10060">
        <v>16</v>
      </c>
      <c r="F10060" t="s">
        <v>19255</v>
      </c>
    </row>
    <row r="10061" spans="1:6">
      <c r="A10061" s="2" t="s">
        <v>37225</v>
      </c>
      <c r="B10061">
        <v>661</v>
      </c>
      <c r="C10061" s="2" t="s">
        <v>19253</v>
      </c>
      <c r="D10061" t="s">
        <v>19254</v>
      </c>
      <c r="E10061">
        <v>16</v>
      </c>
      <c r="F10061" t="s">
        <v>19255</v>
      </c>
    </row>
    <row r="10062" spans="1:6">
      <c r="A10062" s="2" t="s">
        <v>37226</v>
      </c>
      <c r="B10062">
        <v>661</v>
      </c>
      <c r="C10062" s="2" t="s">
        <v>19253</v>
      </c>
      <c r="D10062" t="s">
        <v>19254</v>
      </c>
      <c r="E10062">
        <v>16</v>
      </c>
      <c r="F10062" t="s">
        <v>19255</v>
      </c>
    </row>
    <row r="10063" spans="1:6">
      <c r="A10063" s="2" t="s">
        <v>37227</v>
      </c>
      <c r="B10063">
        <v>661</v>
      </c>
      <c r="C10063" s="2" t="s">
        <v>19253</v>
      </c>
      <c r="D10063" t="s">
        <v>19254</v>
      </c>
      <c r="E10063">
        <v>16</v>
      </c>
      <c r="F10063" t="s">
        <v>19255</v>
      </c>
    </row>
    <row r="10064" spans="1:6">
      <c r="A10064" s="2" t="s">
        <v>37228</v>
      </c>
      <c r="B10064">
        <v>661</v>
      </c>
      <c r="C10064" s="2" t="s">
        <v>19253</v>
      </c>
      <c r="D10064" t="s">
        <v>19254</v>
      </c>
      <c r="E10064">
        <v>16</v>
      </c>
      <c r="F10064" t="s">
        <v>19255</v>
      </c>
    </row>
    <row r="10065" spans="1:6">
      <c r="A10065" s="2" t="s">
        <v>37229</v>
      </c>
      <c r="B10065">
        <v>661</v>
      </c>
      <c r="C10065" s="2" t="s">
        <v>19253</v>
      </c>
      <c r="D10065" t="s">
        <v>19254</v>
      </c>
      <c r="E10065">
        <v>16</v>
      </c>
      <c r="F10065" t="s">
        <v>19255</v>
      </c>
    </row>
    <row r="10066" spans="1:6">
      <c r="A10066" s="2" t="s">
        <v>37230</v>
      </c>
      <c r="B10066">
        <v>661</v>
      </c>
      <c r="C10066" s="2" t="s">
        <v>19253</v>
      </c>
      <c r="D10066" t="s">
        <v>19254</v>
      </c>
      <c r="E10066">
        <v>16</v>
      </c>
      <c r="F10066" t="s">
        <v>19255</v>
      </c>
    </row>
    <row r="10067" spans="1:6">
      <c r="A10067" s="2" t="s">
        <v>37231</v>
      </c>
      <c r="B10067">
        <v>661</v>
      </c>
      <c r="C10067" s="2" t="s">
        <v>19253</v>
      </c>
      <c r="D10067" t="s">
        <v>19254</v>
      </c>
      <c r="E10067">
        <v>16</v>
      </c>
      <c r="F10067" t="s">
        <v>19255</v>
      </c>
    </row>
    <row r="10068" spans="1:6">
      <c r="A10068" s="2" t="s">
        <v>37232</v>
      </c>
      <c r="B10068">
        <v>661</v>
      </c>
      <c r="C10068" s="2" t="s">
        <v>30705</v>
      </c>
      <c r="D10068" t="s">
        <v>22847</v>
      </c>
      <c r="E10068">
        <v>16</v>
      </c>
      <c r="F10068" t="s">
        <v>19255</v>
      </c>
    </row>
    <row r="10069" spans="1:6">
      <c r="A10069" s="2" t="s">
        <v>37233</v>
      </c>
      <c r="B10069">
        <v>661</v>
      </c>
      <c r="C10069" s="2" t="s">
        <v>19253</v>
      </c>
      <c r="D10069" t="s">
        <v>19254</v>
      </c>
      <c r="E10069">
        <v>16</v>
      </c>
      <c r="F10069" t="s">
        <v>19255</v>
      </c>
    </row>
    <row r="10070" spans="1:6">
      <c r="A10070" s="2" t="s">
        <v>37234</v>
      </c>
      <c r="B10070">
        <v>661</v>
      </c>
      <c r="C10070" s="2" t="s">
        <v>19253</v>
      </c>
      <c r="D10070" t="s">
        <v>19254</v>
      </c>
      <c r="E10070">
        <v>16</v>
      </c>
      <c r="F10070" t="s">
        <v>19255</v>
      </c>
    </row>
    <row r="10071" spans="1:6">
      <c r="A10071" s="2" t="s">
        <v>37235</v>
      </c>
      <c r="B10071">
        <v>661</v>
      </c>
      <c r="C10071" s="2" t="s">
        <v>19253</v>
      </c>
      <c r="D10071" t="s">
        <v>19254</v>
      </c>
      <c r="E10071">
        <v>16</v>
      </c>
      <c r="F10071" t="s">
        <v>19255</v>
      </c>
    </row>
    <row r="10072" spans="1:6">
      <c r="A10072" s="2" t="s">
        <v>37236</v>
      </c>
      <c r="B10072">
        <v>661</v>
      </c>
      <c r="C10072" s="2" t="s">
        <v>19253</v>
      </c>
      <c r="D10072" t="s">
        <v>19254</v>
      </c>
      <c r="E10072">
        <v>16</v>
      </c>
      <c r="F10072" t="s">
        <v>19255</v>
      </c>
    </row>
    <row r="10073" spans="1:6">
      <c r="A10073" s="2" t="s">
        <v>37237</v>
      </c>
      <c r="B10073">
        <v>661</v>
      </c>
      <c r="C10073" s="2" t="s">
        <v>19253</v>
      </c>
      <c r="D10073" t="s">
        <v>19254</v>
      </c>
      <c r="E10073">
        <v>16</v>
      </c>
      <c r="F10073" t="s">
        <v>19255</v>
      </c>
    </row>
    <row r="10074" spans="1:6">
      <c r="A10074" s="2" t="s">
        <v>37238</v>
      </c>
      <c r="B10074">
        <v>661</v>
      </c>
      <c r="C10074" s="2" t="s">
        <v>19253</v>
      </c>
      <c r="D10074" t="s">
        <v>19254</v>
      </c>
      <c r="E10074">
        <v>16</v>
      </c>
      <c r="F10074" t="s">
        <v>19255</v>
      </c>
    </row>
    <row r="10075" spans="1:6">
      <c r="A10075" s="2" t="s">
        <v>37239</v>
      </c>
      <c r="B10075">
        <v>661</v>
      </c>
      <c r="C10075" s="2" t="s">
        <v>19253</v>
      </c>
      <c r="D10075" t="s">
        <v>19254</v>
      </c>
      <c r="E10075">
        <v>16</v>
      </c>
      <c r="F10075" t="s">
        <v>19255</v>
      </c>
    </row>
    <row r="10076" spans="1:6">
      <c r="A10076" s="2" t="s">
        <v>37240</v>
      </c>
      <c r="B10076">
        <v>661</v>
      </c>
      <c r="C10076" s="2" t="s">
        <v>19253</v>
      </c>
      <c r="D10076" t="s">
        <v>19254</v>
      </c>
      <c r="E10076">
        <v>16</v>
      </c>
      <c r="F10076" t="s">
        <v>19255</v>
      </c>
    </row>
    <row r="10077" spans="1:6">
      <c r="A10077" s="2" t="s">
        <v>37241</v>
      </c>
      <c r="B10077">
        <v>661</v>
      </c>
      <c r="C10077" s="2" t="s">
        <v>19253</v>
      </c>
      <c r="D10077" t="s">
        <v>19254</v>
      </c>
      <c r="E10077">
        <v>16</v>
      </c>
      <c r="F10077" t="s">
        <v>19255</v>
      </c>
    </row>
    <row r="10078" spans="1:6">
      <c r="A10078" s="2" t="s">
        <v>37242</v>
      </c>
      <c r="B10078">
        <v>661</v>
      </c>
      <c r="C10078" s="2" t="s">
        <v>19253</v>
      </c>
      <c r="D10078" t="s">
        <v>19254</v>
      </c>
      <c r="E10078">
        <v>16</v>
      </c>
      <c r="F10078" t="s">
        <v>19255</v>
      </c>
    </row>
    <row r="10079" spans="1:6">
      <c r="A10079" s="2" t="s">
        <v>37243</v>
      </c>
      <c r="B10079">
        <v>661</v>
      </c>
      <c r="C10079" s="2" t="s">
        <v>19253</v>
      </c>
      <c r="D10079" t="s">
        <v>19254</v>
      </c>
      <c r="E10079">
        <v>16</v>
      </c>
      <c r="F10079" t="s">
        <v>19255</v>
      </c>
    </row>
    <row r="10080" spans="1:6">
      <c r="A10080" s="2" t="s">
        <v>37244</v>
      </c>
      <c r="B10080">
        <v>661</v>
      </c>
      <c r="C10080" s="2" t="s">
        <v>19253</v>
      </c>
      <c r="D10080" t="s">
        <v>19254</v>
      </c>
      <c r="E10080">
        <v>16</v>
      </c>
      <c r="F10080" t="s">
        <v>19255</v>
      </c>
    </row>
    <row r="10081" spans="1:6">
      <c r="A10081" s="2" t="s">
        <v>37245</v>
      </c>
      <c r="B10081">
        <v>661</v>
      </c>
      <c r="C10081" s="2" t="s">
        <v>19253</v>
      </c>
      <c r="D10081" t="s">
        <v>19254</v>
      </c>
      <c r="E10081">
        <v>16</v>
      </c>
      <c r="F10081" t="s">
        <v>19255</v>
      </c>
    </row>
    <row r="10082" spans="1:6">
      <c r="A10082" s="2" t="s">
        <v>37246</v>
      </c>
      <c r="B10082">
        <v>661</v>
      </c>
      <c r="C10082" s="2" t="s">
        <v>19253</v>
      </c>
      <c r="D10082" t="s">
        <v>19254</v>
      </c>
      <c r="E10082">
        <v>16</v>
      </c>
      <c r="F10082" t="s">
        <v>19255</v>
      </c>
    </row>
    <row r="10083" spans="1:6">
      <c r="A10083" s="2" t="s">
        <v>37247</v>
      </c>
      <c r="B10083">
        <v>661</v>
      </c>
      <c r="C10083" s="2" t="s">
        <v>19253</v>
      </c>
      <c r="D10083" t="s">
        <v>19254</v>
      </c>
      <c r="E10083">
        <v>16</v>
      </c>
      <c r="F10083" t="s">
        <v>19255</v>
      </c>
    </row>
    <row r="10084" spans="1:6">
      <c r="A10084" s="2" t="s">
        <v>37248</v>
      </c>
      <c r="B10084">
        <v>661</v>
      </c>
      <c r="C10084" s="2" t="s">
        <v>19253</v>
      </c>
      <c r="D10084" t="s">
        <v>19254</v>
      </c>
      <c r="E10084">
        <v>16</v>
      </c>
      <c r="F10084" t="s">
        <v>19255</v>
      </c>
    </row>
    <row r="10085" spans="1:6">
      <c r="A10085" s="2" t="s">
        <v>37249</v>
      </c>
      <c r="B10085">
        <v>661</v>
      </c>
      <c r="C10085" s="2" t="s">
        <v>19253</v>
      </c>
      <c r="D10085" t="s">
        <v>19254</v>
      </c>
      <c r="E10085">
        <v>16</v>
      </c>
      <c r="F10085" t="s">
        <v>19255</v>
      </c>
    </row>
    <row r="10086" spans="1:6">
      <c r="A10086" s="2" t="s">
        <v>37250</v>
      </c>
      <c r="B10086">
        <v>661</v>
      </c>
      <c r="C10086" s="2" t="s">
        <v>19253</v>
      </c>
      <c r="D10086" t="s">
        <v>19254</v>
      </c>
      <c r="E10086">
        <v>16</v>
      </c>
      <c r="F10086" t="s">
        <v>19255</v>
      </c>
    </row>
    <row r="10087" spans="1:6">
      <c r="A10087" s="2" t="s">
        <v>37251</v>
      </c>
      <c r="B10087">
        <v>661</v>
      </c>
      <c r="C10087" s="2" t="s">
        <v>19253</v>
      </c>
      <c r="D10087" t="s">
        <v>19254</v>
      </c>
      <c r="E10087">
        <v>16</v>
      </c>
      <c r="F10087" t="s">
        <v>19255</v>
      </c>
    </row>
    <row r="10088" spans="1:6">
      <c r="A10088" s="2" t="s">
        <v>37252</v>
      </c>
      <c r="B10088">
        <v>661</v>
      </c>
      <c r="C10088" s="2" t="s">
        <v>19253</v>
      </c>
      <c r="D10088" t="s">
        <v>19254</v>
      </c>
      <c r="E10088">
        <v>16</v>
      </c>
      <c r="F10088" t="s">
        <v>19255</v>
      </c>
    </row>
    <row r="10089" spans="1:6">
      <c r="A10089" s="2" t="s">
        <v>37253</v>
      </c>
      <c r="B10089">
        <v>661</v>
      </c>
      <c r="C10089" s="2" t="s">
        <v>19253</v>
      </c>
      <c r="D10089" t="s">
        <v>19254</v>
      </c>
      <c r="E10089">
        <v>16</v>
      </c>
      <c r="F10089" t="s">
        <v>19255</v>
      </c>
    </row>
    <row r="10090" spans="1:6">
      <c r="A10090" s="2" t="s">
        <v>37254</v>
      </c>
      <c r="B10090">
        <v>661</v>
      </c>
      <c r="C10090" s="2" t="s">
        <v>19253</v>
      </c>
      <c r="D10090" t="s">
        <v>19254</v>
      </c>
      <c r="E10090">
        <v>16</v>
      </c>
      <c r="F10090" t="s">
        <v>19255</v>
      </c>
    </row>
    <row r="10091" spans="1:6">
      <c r="A10091" s="2" t="s">
        <v>37255</v>
      </c>
      <c r="B10091">
        <v>661</v>
      </c>
      <c r="C10091" s="2" t="s">
        <v>19253</v>
      </c>
      <c r="D10091" t="s">
        <v>19254</v>
      </c>
      <c r="E10091">
        <v>16</v>
      </c>
      <c r="F10091" t="s">
        <v>19255</v>
      </c>
    </row>
    <row r="10092" spans="1:6">
      <c r="A10092" s="2" t="s">
        <v>37256</v>
      </c>
      <c r="B10092">
        <v>661</v>
      </c>
      <c r="C10092" s="2" t="s">
        <v>19253</v>
      </c>
      <c r="D10092" t="s">
        <v>19254</v>
      </c>
      <c r="E10092">
        <v>16</v>
      </c>
      <c r="F10092" t="s">
        <v>19255</v>
      </c>
    </row>
    <row r="10093" spans="1:6">
      <c r="A10093" s="2" t="s">
        <v>37257</v>
      </c>
      <c r="B10093">
        <v>661</v>
      </c>
      <c r="C10093" s="2" t="s">
        <v>19253</v>
      </c>
      <c r="D10093" t="s">
        <v>19254</v>
      </c>
      <c r="E10093">
        <v>16</v>
      </c>
      <c r="F10093" t="s">
        <v>19255</v>
      </c>
    </row>
    <row r="10094" spans="1:6">
      <c r="A10094" s="2" t="s">
        <v>37258</v>
      </c>
      <c r="B10094">
        <v>661</v>
      </c>
      <c r="C10094" s="2" t="s">
        <v>19253</v>
      </c>
      <c r="D10094" t="s">
        <v>19254</v>
      </c>
      <c r="E10094">
        <v>16</v>
      </c>
      <c r="F10094" t="s">
        <v>19255</v>
      </c>
    </row>
    <row r="10095" spans="1:6">
      <c r="A10095" s="2" t="s">
        <v>37259</v>
      </c>
      <c r="B10095">
        <v>661</v>
      </c>
      <c r="C10095" s="2" t="s">
        <v>19253</v>
      </c>
      <c r="D10095" t="s">
        <v>19254</v>
      </c>
      <c r="E10095">
        <v>16</v>
      </c>
      <c r="F10095" t="s">
        <v>19255</v>
      </c>
    </row>
    <row r="10096" spans="1:6">
      <c r="A10096" s="2" t="s">
        <v>37260</v>
      </c>
      <c r="B10096">
        <v>661</v>
      </c>
      <c r="C10096" s="2" t="s">
        <v>19253</v>
      </c>
      <c r="D10096" t="s">
        <v>19254</v>
      </c>
      <c r="E10096">
        <v>16</v>
      </c>
      <c r="F10096" t="s">
        <v>19255</v>
      </c>
    </row>
    <row r="10097" spans="1:6">
      <c r="A10097" s="2" t="s">
        <v>37261</v>
      </c>
      <c r="B10097">
        <v>661</v>
      </c>
      <c r="C10097" s="2" t="s">
        <v>19253</v>
      </c>
      <c r="D10097" t="s">
        <v>19254</v>
      </c>
      <c r="E10097">
        <v>16</v>
      </c>
      <c r="F10097" t="s">
        <v>19255</v>
      </c>
    </row>
    <row r="10098" spans="1:6">
      <c r="A10098" s="2" t="s">
        <v>37262</v>
      </c>
      <c r="B10098">
        <v>661</v>
      </c>
      <c r="C10098" s="2" t="s">
        <v>19253</v>
      </c>
      <c r="D10098" t="s">
        <v>19254</v>
      </c>
      <c r="E10098">
        <v>16</v>
      </c>
      <c r="F10098" t="s">
        <v>19255</v>
      </c>
    </row>
    <row r="10099" spans="1:6">
      <c r="A10099" s="2" t="s">
        <v>37263</v>
      </c>
      <c r="B10099">
        <v>661</v>
      </c>
      <c r="C10099" s="2" t="s">
        <v>19253</v>
      </c>
      <c r="D10099" t="s">
        <v>19254</v>
      </c>
      <c r="E10099">
        <v>16</v>
      </c>
      <c r="F10099" t="s">
        <v>19255</v>
      </c>
    </row>
    <row r="10100" spans="1:6">
      <c r="A10100" s="2" t="s">
        <v>37264</v>
      </c>
      <c r="B10100">
        <v>661</v>
      </c>
      <c r="C10100" s="2" t="s">
        <v>19253</v>
      </c>
      <c r="D10100" t="s">
        <v>19254</v>
      </c>
      <c r="E10100">
        <v>16</v>
      </c>
      <c r="F10100" t="s">
        <v>19255</v>
      </c>
    </row>
    <row r="10101" spans="1:6">
      <c r="A10101" s="2" t="s">
        <v>37265</v>
      </c>
      <c r="B10101">
        <v>661</v>
      </c>
      <c r="C10101" s="2" t="s">
        <v>19253</v>
      </c>
      <c r="D10101" t="s">
        <v>19254</v>
      </c>
      <c r="E10101">
        <v>16</v>
      </c>
      <c r="F10101" t="s">
        <v>19255</v>
      </c>
    </row>
    <row r="10102" spans="1:6">
      <c r="A10102" s="2" t="s">
        <v>37266</v>
      </c>
      <c r="B10102">
        <v>661</v>
      </c>
      <c r="C10102" s="2" t="s">
        <v>19253</v>
      </c>
      <c r="D10102" t="s">
        <v>19254</v>
      </c>
      <c r="E10102">
        <v>16</v>
      </c>
      <c r="F10102" t="s">
        <v>19255</v>
      </c>
    </row>
    <row r="10103" spans="1:6">
      <c r="A10103" s="2" t="s">
        <v>37267</v>
      </c>
      <c r="B10103">
        <v>661</v>
      </c>
      <c r="C10103" s="2" t="s">
        <v>19253</v>
      </c>
      <c r="D10103" t="s">
        <v>19254</v>
      </c>
      <c r="E10103">
        <v>16</v>
      </c>
      <c r="F10103" t="s">
        <v>19255</v>
      </c>
    </row>
    <row r="10104" spans="1:6">
      <c r="A10104" s="2" t="s">
        <v>37268</v>
      </c>
      <c r="B10104">
        <v>661</v>
      </c>
      <c r="C10104" s="2" t="s">
        <v>23402</v>
      </c>
      <c r="D10104" t="s">
        <v>24401</v>
      </c>
      <c r="E10104">
        <v>15</v>
      </c>
      <c r="F10104" t="s">
        <v>35456</v>
      </c>
    </row>
    <row r="10105" spans="1:6">
      <c r="A10105" s="2" t="s">
        <v>37269</v>
      </c>
      <c r="B10105">
        <v>661</v>
      </c>
      <c r="C10105" s="2" t="s">
        <v>19253</v>
      </c>
      <c r="D10105" t="s">
        <v>19254</v>
      </c>
      <c r="E10105">
        <v>16</v>
      </c>
      <c r="F10105" t="s">
        <v>19255</v>
      </c>
    </row>
    <row r="10106" spans="1:6">
      <c r="A10106" s="2" t="s">
        <v>37270</v>
      </c>
      <c r="B10106">
        <v>661</v>
      </c>
      <c r="C10106" s="2" t="s">
        <v>19253</v>
      </c>
      <c r="D10106" t="s">
        <v>19254</v>
      </c>
      <c r="E10106">
        <v>16</v>
      </c>
      <c r="F10106" t="s">
        <v>19255</v>
      </c>
    </row>
    <row r="10107" spans="1:6">
      <c r="A10107" s="2" t="s">
        <v>37271</v>
      </c>
      <c r="B10107">
        <v>661</v>
      </c>
      <c r="C10107" s="2" t="s">
        <v>19253</v>
      </c>
      <c r="D10107" t="s">
        <v>19254</v>
      </c>
      <c r="E10107">
        <v>16</v>
      </c>
      <c r="F10107" t="s">
        <v>19255</v>
      </c>
    </row>
    <row r="10108" spans="1:6">
      <c r="A10108" s="2" t="s">
        <v>37272</v>
      </c>
      <c r="B10108">
        <v>661</v>
      </c>
      <c r="C10108" s="2" t="s">
        <v>19253</v>
      </c>
      <c r="D10108" t="s">
        <v>19254</v>
      </c>
      <c r="E10108">
        <v>16</v>
      </c>
      <c r="F10108" t="s">
        <v>19255</v>
      </c>
    </row>
    <row r="10109" spans="1:6">
      <c r="A10109" s="2" t="s">
        <v>37273</v>
      </c>
      <c r="B10109">
        <v>661</v>
      </c>
      <c r="C10109" s="2" t="s">
        <v>19253</v>
      </c>
      <c r="D10109" t="s">
        <v>19254</v>
      </c>
      <c r="E10109">
        <v>16</v>
      </c>
      <c r="F10109" t="s">
        <v>19255</v>
      </c>
    </row>
    <row r="10110" spans="1:6">
      <c r="A10110" s="2" t="s">
        <v>37274</v>
      </c>
      <c r="B10110">
        <v>661</v>
      </c>
      <c r="C10110" s="2" t="s">
        <v>19253</v>
      </c>
      <c r="D10110" t="s">
        <v>19254</v>
      </c>
      <c r="E10110">
        <v>16</v>
      </c>
      <c r="F10110" t="s">
        <v>19255</v>
      </c>
    </row>
    <row r="10111" spans="1:6">
      <c r="A10111" s="2" t="s">
        <v>37275</v>
      </c>
      <c r="B10111">
        <v>661</v>
      </c>
      <c r="C10111" s="2" t="s">
        <v>19253</v>
      </c>
      <c r="D10111" t="s">
        <v>19254</v>
      </c>
      <c r="E10111">
        <v>16</v>
      </c>
      <c r="F10111" t="s">
        <v>19255</v>
      </c>
    </row>
    <row r="10112" spans="1:6">
      <c r="A10112" s="2" t="s">
        <v>37276</v>
      </c>
      <c r="B10112">
        <v>661</v>
      </c>
      <c r="C10112" s="2" t="s">
        <v>19253</v>
      </c>
      <c r="D10112" t="s">
        <v>19254</v>
      </c>
      <c r="E10112">
        <v>16</v>
      </c>
      <c r="F10112" t="s">
        <v>19255</v>
      </c>
    </row>
    <row r="10113" spans="1:6">
      <c r="A10113" s="2" t="s">
        <v>37277</v>
      </c>
      <c r="B10113">
        <v>661</v>
      </c>
      <c r="C10113" s="2" t="s">
        <v>19253</v>
      </c>
      <c r="D10113" t="s">
        <v>19254</v>
      </c>
      <c r="E10113">
        <v>16</v>
      </c>
      <c r="F10113" t="s">
        <v>19255</v>
      </c>
    </row>
    <row r="10114" spans="1:6">
      <c r="A10114" s="2" t="s">
        <v>37278</v>
      </c>
      <c r="B10114">
        <v>661</v>
      </c>
      <c r="C10114" s="2" t="s">
        <v>19253</v>
      </c>
      <c r="D10114" t="s">
        <v>19254</v>
      </c>
      <c r="E10114">
        <v>16</v>
      </c>
      <c r="F10114" t="s">
        <v>19255</v>
      </c>
    </row>
    <row r="10115" spans="1:6">
      <c r="A10115" s="2" t="s">
        <v>37279</v>
      </c>
      <c r="B10115">
        <v>661</v>
      </c>
      <c r="C10115" s="2" t="s">
        <v>35424</v>
      </c>
      <c r="D10115" t="s">
        <v>19254</v>
      </c>
      <c r="E10115">
        <v>16</v>
      </c>
      <c r="F10115" t="s">
        <v>19255</v>
      </c>
    </row>
    <row r="10116" spans="1:6">
      <c r="A10116" s="2" t="s">
        <v>37280</v>
      </c>
      <c r="B10116">
        <v>661</v>
      </c>
      <c r="C10116" s="2" t="s">
        <v>19253</v>
      </c>
      <c r="D10116" t="s">
        <v>19254</v>
      </c>
      <c r="E10116">
        <v>16</v>
      </c>
      <c r="F10116" t="s">
        <v>19255</v>
      </c>
    </row>
    <row r="10117" spans="1:6">
      <c r="A10117" s="2" t="s">
        <v>37281</v>
      </c>
      <c r="B10117">
        <v>661</v>
      </c>
      <c r="C10117" s="2" t="s">
        <v>19253</v>
      </c>
      <c r="D10117" t="s">
        <v>19254</v>
      </c>
      <c r="E10117">
        <v>16</v>
      </c>
      <c r="F10117" t="s">
        <v>19255</v>
      </c>
    </row>
    <row r="10118" spans="1:6">
      <c r="A10118" s="2" t="s">
        <v>37282</v>
      </c>
      <c r="B10118">
        <v>661</v>
      </c>
      <c r="C10118" s="2" t="s">
        <v>19253</v>
      </c>
      <c r="D10118" t="s">
        <v>19254</v>
      </c>
      <c r="E10118">
        <v>16</v>
      </c>
      <c r="F10118" t="s">
        <v>19255</v>
      </c>
    </row>
    <row r="10119" spans="1:6">
      <c r="A10119" s="2" t="s">
        <v>37283</v>
      </c>
      <c r="B10119">
        <v>661</v>
      </c>
      <c r="C10119" s="2" t="s">
        <v>19253</v>
      </c>
      <c r="D10119" t="s">
        <v>19254</v>
      </c>
      <c r="E10119">
        <v>16</v>
      </c>
      <c r="F10119" t="s">
        <v>19255</v>
      </c>
    </row>
    <row r="10120" spans="1:6">
      <c r="A10120" s="2" t="s">
        <v>37284</v>
      </c>
      <c r="B10120">
        <v>661</v>
      </c>
      <c r="C10120" s="2" t="s">
        <v>19253</v>
      </c>
      <c r="D10120" t="s">
        <v>19254</v>
      </c>
      <c r="E10120">
        <v>16</v>
      </c>
      <c r="F10120" t="s">
        <v>19255</v>
      </c>
    </row>
    <row r="10121" spans="1:6">
      <c r="A10121" s="2" t="s">
        <v>37285</v>
      </c>
      <c r="B10121">
        <v>661</v>
      </c>
      <c r="C10121" s="2" t="s">
        <v>19253</v>
      </c>
      <c r="D10121" t="s">
        <v>19254</v>
      </c>
      <c r="E10121">
        <v>16</v>
      </c>
      <c r="F10121" t="s">
        <v>19255</v>
      </c>
    </row>
    <row r="10122" spans="1:6">
      <c r="A10122" s="2" t="s">
        <v>37286</v>
      </c>
      <c r="B10122">
        <v>661</v>
      </c>
      <c r="C10122" s="2" t="s">
        <v>19253</v>
      </c>
      <c r="D10122" t="s">
        <v>19254</v>
      </c>
      <c r="E10122">
        <v>16</v>
      </c>
      <c r="F10122" t="s">
        <v>19255</v>
      </c>
    </row>
    <row r="10123" spans="1:6">
      <c r="A10123" s="2" t="s">
        <v>37287</v>
      </c>
      <c r="B10123">
        <v>661</v>
      </c>
      <c r="C10123" s="2" t="s">
        <v>19253</v>
      </c>
      <c r="D10123" t="s">
        <v>19254</v>
      </c>
      <c r="E10123">
        <v>16</v>
      </c>
      <c r="F10123" t="s">
        <v>19255</v>
      </c>
    </row>
    <row r="10124" spans="1:6">
      <c r="A10124" s="2" t="s">
        <v>37288</v>
      </c>
      <c r="B10124">
        <v>661</v>
      </c>
      <c r="C10124" s="2" t="s">
        <v>19253</v>
      </c>
      <c r="D10124" t="s">
        <v>19254</v>
      </c>
      <c r="E10124">
        <v>16</v>
      </c>
      <c r="F10124" t="s">
        <v>19255</v>
      </c>
    </row>
    <row r="10125" spans="1:6">
      <c r="A10125" s="2" t="s">
        <v>37289</v>
      </c>
      <c r="B10125">
        <v>661</v>
      </c>
      <c r="C10125" s="2" t="s">
        <v>19253</v>
      </c>
      <c r="D10125" t="s">
        <v>19254</v>
      </c>
      <c r="E10125">
        <v>16</v>
      </c>
      <c r="F10125" t="s">
        <v>19255</v>
      </c>
    </row>
    <row r="10126" spans="1:6">
      <c r="A10126" s="2" t="s">
        <v>37290</v>
      </c>
      <c r="B10126">
        <v>661</v>
      </c>
      <c r="C10126" s="2" t="s">
        <v>19253</v>
      </c>
      <c r="D10126" t="s">
        <v>19254</v>
      </c>
      <c r="E10126">
        <v>16</v>
      </c>
      <c r="F10126" t="s">
        <v>19255</v>
      </c>
    </row>
    <row r="10127" spans="1:6">
      <c r="A10127" s="2" t="s">
        <v>37291</v>
      </c>
      <c r="B10127">
        <v>661</v>
      </c>
      <c r="C10127" s="2" t="s">
        <v>19253</v>
      </c>
      <c r="D10127" t="s">
        <v>19254</v>
      </c>
      <c r="E10127">
        <v>16</v>
      </c>
      <c r="F10127" t="s">
        <v>19255</v>
      </c>
    </row>
    <row r="10128" spans="1:6">
      <c r="A10128" s="2" t="s">
        <v>37292</v>
      </c>
      <c r="B10128">
        <v>661</v>
      </c>
      <c r="C10128" s="2" t="s">
        <v>23402</v>
      </c>
      <c r="D10128" t="s">
        <v>24401</v>
      </c>
      <c r="E10128">
        <v>15</v>
      </c>
      <c r="F10128" t="s">
        <v>35456</v>
      </c>
    </row>
    <row r="10129" spans="1:6">
      <c r="A10129" s="2" t="s">
        <v>37293</v>
      </c>
      <c r="B10129">
        <v>661</v>
      </c>
      <c r="C10129" s="2" t="s">
        <v>19253</v>
      </c>
      <c r="D10129" t="s">
        <v>19254</v>
      </c>
      <c r="E10129">
        <v>16</v>
      </c>
      <c r="F10129" t="s">
        <v>19255</v>
      </c>
    </row>
    <row r="10130" spans="1:6">
      <c r="A10130" s="2" t="s">
        <v>37294</v>
      </c>
      <c r="B10130">
        <v>661</v>
      </c>
      <c r="C10130" s="2" t="s">
        <v>19253</v>
      </c>
      <c r="D10130" t="s">
        <v>19254</v>
      </c>
      <c r="E10130">
        <v>16</v>
      </c>
      <c r="F10130" t="s">
        <v>19255</v>
      </c>
    </row>
    <row r="10131" spans="1:6">
      <c r="A10131" s="2" t="s">
        <v>37295</v>
      </c>
      <c r="B10131">
        <v>661</v>
      </c>
      <c r="C10131" s="2" t="s">
        <v>19253</v>
      </c>
      <c r="D10131" t="s">
        <v>19254</v>
      </c>
      <c r="E10131">
        <v>16</v>
      </c>
      <c r="F10131" t="s">
        <v>19255</v>
      </c>
    </row>
    <row r="10132" spans="1:6">
      <c r="A10132" s="2" t="s">
        <v>37296</v>
      </c>
      <c r="B10132">
        <v>661</v>
      </c>
      <c r="C10132" s="2" t="s">
        <v>19253</v>
      </c>
      <c r="D10132" t="s">
        <v>19254</v>
      </c>
      <c r="E10132">
        <v>16</v>
      </c>
      <c r="F10132" t="s">
        <v>19255</v>
      </c>
    </row>
    <row r="10133" spans="1:6">
      <c r="A10133" s="2" t="s">
        <v>37297</v>
      </c>
      <c r="B10133">
        <v>661</v>
      </c>
      <c r="C10133" s="2" t="s">
        <v>19253</v>
      </c>
      <c r="D10133" t="s">
        <v>19254</v>
      </c>
      <c r="E10133">
        <v>16</v>
      </c>
      <c r="F10133" t="s">
        <v>19255</v>
      </c>
    </row>
    <row r="10134" spans="1:6">
      <c r="A10134" s="2" t="s">
        <v>37298</v>
      </c>
      <c r="B10134">
        <v>661</v>
      </c>
      <c r="C10134" s="2" t="s">
        <v>19253</v>
      </c>
      <c r="D10134" t="s">
        <v>19254</v>
      </c>
      <c r="E10134">
        <v>16</v>
      </c>
      <c r="F10134" t="s">
        <v>19255</v>
      </c>
    </row>
    <row r="10135" spans="1:6">
      <c r="A10135" s="2" t="s">
        <v>37299</v>
      </c>
      <c r="B10135">
        <v>661</v>
      </c>
      <c r="C10135" s="2" t="s">
        <v>19253</v>
      </c>
      <c r="D10135" t="s">
        <v>19254</v>
      </c>
      <c r="E10135">
        <v>16</v>
      </c>
      <c r="F10135" t="s">
        <v>19255</v>
      </c>
    </row>
    <row r="10136" spans="1:6">
      <c r="A10136" s="2" t="s">
        <v>37300</v>
      </c>
      <c r="B10136">
        <v>661</v>
      </c>
      <c r="C10136" s="2" t="s">
        <v>19253</v>
      </c>
      <c r="D10136" t="s">
        <v>19254</v>
      </c>
      <c r="E10136">
        <v>16</v>
      </c>
      <c r="F10136" t="s">
        <v>19255</v>
      </c>
    </row>
    <row r="10137" spans="1:6">
      <c r="A10137" s="2" t="s">
        <v>37301</v>
      </c>
      <c r="B10137">
        <v>661</v>
      </c>
      <c r="C10137" s="2" t="s">
        <v>19253</v>
      </c>
      <c r="D10137" t="s">
        <v>19254</v>
      </c>
      <c r="E10137">
        <v>16</v>
      </c>
      <c r="F10137" t="s">
        <v>19255</v>
      </c>
    </row>
    <row r="10138" spans="1:6">
      <c r="A10138" s="2" t="s">
        <v>37302</v>
      </c>
      <c r="B10138">
        <v>661</v>
      </c>
      <c r="C10138" s="2" t="s">
        <v>19253</v>
      </c>
      <c r="D10138" t="s">
        <v>19254</v>
      </c>
      <c r="E10138">
        <v>16</v>
      </c>
      <c r="F10138" t="s">
        <v>19255</v>
      </c>
    </row>
    <row r="10139" spans="1:6">
      <c r="A10139" s="2" t="s">
        <v>37303</v>
      </c>
      <c r="B10139">
        <v>661</v>
      </c>
      <c r="C10139" s="2" t="s">
        <v>19253</v>
      </c>
      <c r="D10139" t="s">
        <v>19254</v>
      </c>
      <c r="E10139">
        <v>16</v>
      </c>
      <c r="F10139" t="s">
        <v>19255</v>
      </c>
    </row>
    <row r="10140" spans="1:6">
      <c r="A10140" s="2" t="s">
        <v>37304</v>
      </c>
      <c r="B10140">
        <v>661</v>
      </c>
      <c r="C10140" s="2" t="s">
        <v>19253</v>
      </c>
      <c r="D10140" t="s">
        <v>19254</v>
      </c>
      <c r="E10140">
        <v>16</v>
      </c>
      <c r="F10140" t="s">
        <v>19255</v>
      </c>
    </row>
    <row r="10141" spans="1:6">
      <c r="A10141" s="2" t="s">
        <v>37305</v>
      </c>
      <c r="B10141">
        <v>661</v>
      </c>
      <c r="C10141" s="2" t="s">
        <v>19253</v>
      </c>
      <c r="D10141" t="s">
        <v>19254</v>
      </c>
      <c r="E10141">
        <v>16</v>
      </c>
      <c r="F10141" t="s">
        <v>19255</v>
      </c>
    </row>
    <row r="10142" spans="1:6">
      <c r="A10142" s="2" t="s">
        <v>37306</v>
      </c>
      <c r="B10142">
        <v>661</v>
      </c>
      <c r="C10142" s="2" t="s">
        <v>19253</v>
      </c>
      <c r="D10142" t="s">
        <v>19254</v>
      </c>
      <c r="E10142">
        <v>16</v>
      </c>
      <c r="F10142" t="s">
        <v>19255</v>
      </c>
    </row>
    <row r="10143" spans="1:6">
      <c r="A10143" s="2" t="s">
        <v>37307</v>
      </c>
      <c r="B10143">
        <v>661</v>
      </c>
      <c r="C10143" s="2" t="s">
        <v>19253</v>
      </c>
      <c r="D10143" t="s">
        <v>19254</v>
      </c>
      <c r="E10143">
        <v>16</v>
      </c>
      <c r="F10143" t="s">
        <v>19255</v>
      </c>
    </row>
    <row r="10144" spans="1:6">
      <c r="A10144" s="2" t="s">
        <v>37308</v>
      </c>
      <c r="B10144">
        <v>661</v>
      </c>
      <c r="C10144" s="2" t="s">
        <v>19253</v>
      </c>
      <c r="D10144" t="s">
        <v>19254</v>
      </c>
      <c r="E10144">
        <v>16</v>
      </c>
      <c r="F10144" t="s">
        <v>19255</v>
      </c>
    </row>
    <row r="10145" spans="1:6">
      <c r="A10145" s="2" t="s">
        <v>37309</v>
      </c>
      <c r="B10145">
        <v>661</v>
      </c>
      <c r="C10145" s="2" t="s">
        <v>19253</v>
      </c>
      <c r="D10145" t="s">
        <v>19254</v>
      </c>
      <c r="E10145">
        <v>16</v>
      </c>
      <c r="F10145" t="s">
        <v>19255</v>
      </c>
    </row>
    <row r="10146" spans="1:6">
      <c r="A10146" s="2" t="s">
        <v>37310</v>
      </c>
      <c r="B10146">
        <v>661</v>
      </c>
      <c r="C10146" s="2" t="s">
        <v>19253</v>
      </c>
      <c r="D10146" t="s">
        <v>19254</v>
      </c>
      <c r="E10146">
        <v>16</v>
      </c>
      <c r="F10146" t="s">
        <v>19255</v>
      </c>
    </row>
    <row r="10147" spans="1:6">
      <c r="A10147" s="2" t="s">
        <v>37311</v>
      </c>
      <c r="B10147">
        <v>661</v>
      </c>
      <c r="C10147" s="2" t="s">
        <v>19253</v>
      </c>
      <c r="D10147" t="s">
        <v>19254</v>
      </c>
      <c r="E10147">
        <v>16</v>
      </c>
      <c r="F10147" t="s">
        <v>19255</v>
      </c>
    </row>
    <row r="10148" spans="1:6">
      <c r="A10148" s="2" t="s">
        <v>37312</v>
      </c>
      <c r="B10148">
        <v>661</v>
      </c>
      <c r="C10148" s="2" t="s">
        <v>19253</v>
      </c>
      <c r="D10148" t="s">
        <v>19254</v>
      </c>
      <c r="E10148">
        <v>16</v>
      </c>
      <c r="F10148" t="s">
        <v>19255</v>
      </c>
    </row>
    <row r="10149" spans="1:6">
      <c r="A10149" s="2" t="s">
        <v>37313</v>
      </c>
      <c r="B10149">
        <v>661</v>
      </c>
      <c r="C10149" s="2" t="s">
        <v>19253</v>
      </c>
      <c r="D10149" t="s">
        <v>19254</v>
      </c>
      <c r="E10149">
        <v>16</v>
      </c>
      <c r="F10149" t="s">
        <v>19255</v>
      </c>
    </row>
    <row r="10150" spans="1:6">
      <c r="A10150" s="2" t="s">
        <v>37314</v>
      </c>
      <c r="B10150">
        <v>661</v>
      </c>
      <c r="C10150" s="2" t="s">
        <v>19253</v>
      </c>
      <c r="D10150" t="s">
        <v>19254</v>
      </c>
      <c r="E10150">
        <v>16</v>
      </c>
      <c r="F10150" t="s">
        <v>19255</v>
      </c>
    </row>
    <row r="10151" spans="1:6">
      <c r="A10151" s="2" t="s">
        <v>37315</v>
      </c>
      <c r="B10151">
        <v>661</v>
      </c>
      <c r="C10151" s="2" t="s">
        <v>19253</v>
      </c>
      <c r="D10151" t="s">
        <v>19254</v>
      </c>
      <c r="E10151">
        <v>16</v>
      </c>
      <c r="F10151" t="s">
        <v>19255</v>
      </c>
    </row>
    <row r="10152" spans="1:6">
      <c r="A10152" s="2" t="s">
        <v>37316</v>
      </c>
      <c r="B10152">
        <v>661</v>
      </c>
      <c r="C10152" s="2" t="s">
        <v>19253</v>
      </c>
      <c r="D10152" t="s">
        <v>19254</v>
      </c>
      <c r="E10152">
        <v>16</v>
      </c>
      <c r="F10152" t="s">
        <v>19255</v>
      </c>
    </row>
    <row r="10153" spans="1:6">
      <c r="A10153" s="2" t="s">
        <v>37317</v>
      </c>
      <c r="B10153">
        <v>661</v>
      </c>
      <c r="C10153" s="2" t="s">
        <v>19253</v>
      </c>
      <c r="D10153" t="s">
        <v>19254</v>
      </c>
      <c r="E10153">
        <v>16</v>
      </c>
      <c r="F10153" t="s">
        <v>19255</v>
      </c>
    </row>
    <row r="10154" spans="1:6">
      <c r="A10154" s="2" t="s">
        <v>37318</v>
      </c>
      <c r="B10154">
        <v>292</v>
      </c>
      <c r="C10154" s="2" t="s">
        <v>37319</v>
      </c>
      <c r="D10154" t="s">
        <v>37320</v>
      </c>
      <c r="E10154">
        <v>8</v>
      </c>
      <c r="F10154" t="s">
        <v>37321</v>
      </c>
    </row>
    <row r="10155" spans="1:6">
      <c r="A10155" s="2" t="s">
        <v>37322</v>
      </c>
      <c r="B10155">
        <v>647</v>
      </c>
      <c r="C10155" s="2" t="s">
        <v>37323</v>
      </c>
      <c r="D10155" t="s">
        <v>19640</v>
      </c>
      <c r="E10155">
        <v>10</v>
      </c>
      <c r="F10155" t="s">
        <v>25115</v>
      </c>
    </row>
    <row r="10156" spans="1:6">
      <c r="A10156" s="2" t="s">
        <v>37324</v>
      </c>
      <c r="B10156">
        <v>548</v>
      </c>
      <c r="C10156" s="2" t="s">
        <v>37325</v>
      </c>
      <c r="D10156" t="s">
        <v>37326</v>
      </c>
      <c r="E10156">
        <v>9</v>
      </c>
      <c r="F10156" t="s">
        <v>37327</v>
      </c>
    </row>
    <row r="10157" spans="1:6">
      <c r="A10157" s="2" t="s">
        <v>37328</v>
      </c>
      <c r="B10157">
        <v>548</v>
      </c>
      <c r="C10157" s="2" t="s">
        <v>37329</v>
      </c>
      <c r="D10157" t="s">
        <v>21939</v>
      </c>
      <c r="E10157">
        <v>14</v>
      </c>
      <c r="F10157" t="s">
        <v>37330</v>
      </c>
    </row>
    <row r="10158" spans="1:6">
      <c r="A10158" s="2" t="s">
        <v>37331</v>
      </c>
      <c r="B10158">
        <v>153</v>
      </c>
      <c r="C10158" s="2" t="s">
        <v>22855</v>
      </c>
      <c r="D10158" t="s">
        <v>22784</v>
      </c>
      <c r="E10158">
        <v>4</v>
      </c>
      <c r="F10158" t="s">
        <v>37332</v>
      </c>
    </row>
    <row r="10159" spans="1:6">
      <c r="A10159" s="2" t="s">
        <v>37333</v>
      </c>
      <c r="B10159">
        <v>305</v>
      </c>
      <c r="C10159" s="2" t="s">
        <v>23983</v>
      </c>
      <c r="D10159" t="s">
        <v>37334</v>
      </c>
      <c r="E10159">
        <v>8</v>
      </c>
      <c r="F10159" t="s">
        <v>37335</v>
      </c>
    </row>
    <row r="10160" spans="1:6">
      <c r="A10160" s="2" t="s">
        <v>37336</v>
      </c>
      <c r="B10160">
        <v>539</v>
      </c>
      <c r="C10160" s="2" t="s">
        <v>24432</v>
      </c>
      <c r="D10160" t="s">
        <v>23466</v>
      </c>
      <c r="E10160">
        <v>9</v>
      </c>
      <c r="F10160" t="s">
        <v>37337</v>
      </c>
    </row>
    <row r="10161" spans="1:6">
      <c r="A10161" s="2" t="s">
        <v>37338</v>
      </c>
      <c r="B10161">
        <v>305</v>
      </c>
      <c r="C10161" s="2" t="s">
        <v>27154</v>
      </c>
      <c r="D10161" t="s">
        <v>37339</v>
      </c>
      <c r="E10161">
        <v>8</v>
      </c>
      <c r="F10161" t="s">
        <v>37340</v>
      </c>
    </row>
    <row r="10162" spans="1:6">
      <c r="A10162" s="2" t="s">
        <v>37341</v>
      </c>
      <c r="B10162">
        <v>290</v>
      </c>
      <c r="C10162" s="2" t="s">
        <v>24244</v>
      </c>
      <c r="D10162" t="s">
        <v>22013</v>
      </c>
      <c r="E10162">
        <v>8</v>
      </c>
      <c r="F10162" t="s">
        <v>37342</v>
      </c>
    </row>
    <row r="10163" spans="1:6">
      <c r="A10163" s="2" t="s">
        <v>37343</v>
      </c>
      <c r="B10163">
        <v>293</v>
      </c>
      <c r="C10163" s="2" t="s">
        <v>20204</v>
      </c>
      <c r="D10163" t="s">
        <v>26817</v>
      </c>
      <c r="E10163">
        <v>8</v>
      </c>
      <c r="F10163" t="s">
        <v>20876</v>
      </c>
    </row>
    <row r="10164" spans="1:6">
      <c r="A10164" s="2" t="s">
        <v>37344</v>
      </c>
      <c r="B10164">
        <v>312</v>
      </c>
      <c r="C10164" s="2" t="s">
        <v>27856</v>
      </c>
      <c r="D10164" t="s">
        <v>30110</v>
      </c>
      <c r="E10164">
        <v>8</v>
      </c>
      <c r="F10164" t="s">
        <v>22954</v>
      </c>
    </row>
    <row r="10165" spans="1:6">
      <c r="A10165" s="2" t="s">
        <v>37345</v>
      </c>
      <c r="B10165">
        <v>289</v>
      </c>
      <c r="C10165" s="2" t="s">
        <v>37346</v>
      </c>
      <c r="D10165" t="s">
        <v>37347</v>
      </c>
      <c r="E10165">
        <v>7</v>
      </c>
      <c r="F10165" t="s">
        <v>37348</v>
      </c>
    </row>
    <row r="10166" spans="1:6">
      <c r="A10166" s="2" t="s">
        <v>37349</v>
      </c>
      <c r="B10166">
        <v>154</v>
      </c>
      <c r="C10166" s="2" t="s">
        <v>23260</v>
      </c>
      <c r="D10166" t="s">
        <v>27880</v>
      </c>
      <c r="E10166">
        <v>4</v>
      </c>
      <c r="F10166" t="s">
        <v>22860</v>
      </c>
    </row>
    <row r="10167" spans="1:6">
      <c r="A10167" s="2" t="s">
        <v>37350</v>
      </c>
      <c r="B10167">
        <v>294</v>
      </c>
      <c r="C10167" s="2" t="s">
        <v>22718</v>
      </c>
      <c r="D10167" t="s">
        <v>22281</v>
      </c>
      <c r="E10167">
        <v>8</v>
      </c>
      <c r="F10167" t="s">
        <v>22282</v>
      </c>
    </row>
    <row r="10168" spans="1:6">
      <c r="A10168" s="2" t="s">
        <v>37351</v>
      </c>
      <c r="B10168">
        <v>529</v>
      </c>
      <c r="C10168" s="2" t="s">
        <v>30870</v>
      </c>
      <c r="D10168" t="s">
        <v>19920</v>
      </c>
      <c r="E10168">
        <v>9</v>
      </c>
      <c r="F10168" t="s">
        <v>37352</v>
      </c>
    </row>
    <row r="10169" spans="1:6">
      <c r="A10169" s="2" t="s">
        <v>37353</v>
      </c>
      <c r="B10169">
        <v>295</v>
      </c>
      <c r="C10169" s="2" t="s">
        <v>20688</v>
      </c>
      <c r="D10169" t="s">
        <v>19931</v>
      </c>
      <c r="E10169">
        <v>8</v>
      </c>
      <c r="F10169" t="s">
        <v>27978</v>
      </c>
    </row>
    <row r="10170" spans="1:6">
      <c r="A10170" s="2" t="s">
        <v>37354</v>
      </c>
      <c r="B10170">
        <v>292</v>
      </c>
      <c r="C10170" s="2" t="s">
        <v>31086</v>
      </c>
      <c r="D10170" t="s">
        <v>22667</v>
      </c>
      <c r="E10170">
        <v>8</v>
      </c>
      <c r="F10170" t="s">
        <v>37355</v>
      </c>
    </row>
    <row r="10171" spans="1:6">
      <c r="A10171" s="2" t="s">
        <v>37356</v>
      </c>
      <c r="B10171">
        <v>291</v>
      </c>
      <c r="C10171" s="2" t="s">
        <v>29820</v>
      </c>
      <c r="D10171" t="s">
        <v>23606</v>
      </c>
      <c r="E10171">
        <v>8</v>
      </c>
      <c r="F10171" t="s">
        <v>31069</v>
      </c>
    </row>
    <row r="10172" spans="1:6">
      <c r="A10172" s="2" t="s">
        <v>37357</v>
      </c>
      <c r="B10172">
        <v>293</v>
      </c>
      <c r="C10172" s="2" t="s">
        <v>34471</v>
      </c>
      <c r="D10172" t="s">
        <v>28875</v>
      </c>
      <c r="E10172">
        <v>8</v>
      </c>
      <c r="F10172" t="s">
        <v>37358</v>
      </c>
    </row>
    <row r="10173" spans="1:6">
      <c r="A10173" s="2" t="s">
        <v>37359</v>
      </c>
      <c r="B10173">
        <v>307</v>
      </c>
      <c r="C10173" s="2" t="s">
        <v>37360</v>
      </c>
      <c r="D10173" t="s">
        <v>37361</v>
      </c>
      <c r="E10173">
        <v>8</v>
      </c>
      <c r="F10173" t="s">
        <v>37362</v>
      </c>
    </row>
    <row r="10174" spans="1:6">
      <c r="A10174" s="2" t="s">
        <v>37363</v>
      </c>
      <c r="B10174">
        <v>295</v>
      </c>
      <c r="C10174" s="2" t="s">
        <v>23745</v>
      </c>
      <c r="D10174" t="s">
        <v>23746</v>
      </c>
      <c r="E10174">
        <v>8</v>
      </c>
      <c r="F10174" t="s">
        <v>23747</v>
      </c>
    </row>
    <row r="10175" spans="1:6">
      <c r="A10175" s="2" t="s">
        <v>37364</v>
      </c>
      <c r="B10175">
        <v>290</v>
      </c>
      <c r="C10175" s="2" t="s">
        <v>26173</v>
      </c>
      <c r="D10175" t="s">
        <v>20205</v>
      </c>
      <c r="E10175">
        <v>8</v>
      </c>
      <c r="F10175" t="s">
        <v>37365</v>
      </c>
    </row>
    <row r="10176" spans="1:6">
      <c r="A10176" s="2" t="s">
        <v>37366</v>
      </c>
      <c r="B10176">
        <v>294</v>
      </c>
      <c r="C10176" s="2" t="s">
        <v>23785</v>
      </c>
      <c r="D10176" t="s">
        <v>20246</v>
      </c>
      <c r="E10176">
        <v>8</v>
      </c>
      <c r="F10176" t="s">
        <v>37367</v>
      </c>
    </row>
    <row r="10177" spans="1:6">
      <c r="A10177" s="2" t="s">
        <v>37368</v>
      </c>
      <c r="B10177">
        <v>313</v>
      </c>
      <c r="C10177" s="2" t="s">
        <v>31111</v>
      </c>
      <c r="D10177" t="s">
        <v>20119</v>
      </c>
      <c r="E10177">
        <v>8</v>
      </c>
      <c r="F10177" t="s">
        <v>20120</v>
      </c>
    </row>
    <row r="10178" spans="1:6">
      <c r="A10178" s="2" t="s">
        <v>37369</v>
      </c>
      <c r="B10178">
        <v>311</v>
      </c>
      <c r="C10178" s="2" t="s">
        <v>26009</v>
      </c>
      <c r="D10178" t="s">
        <v>26010</v>
      </c>
      <c r="E10178">
        <v>7</v>
      </c>
      <c r="F10178" t="s">
        <v>20127</v>
      </c>
    </row>
    <row r="10179" spans="1:6">
      <c r="A10179" s="2" t="s">
        <v>37370</v>
      </c>
      <c r="B10179">
        <v>152</v>
      </c>
      <c r="C10179" s="2" t="s">
        <v>20122</v>
      </c>
      <c r="D10179" t="s">
        <v>20123</v>
      </c>
      <c r="E10179">
        <v>4</v>
      </c>
      <c r="F10179" t="s">
        <v>19460</v>
      </c>
    </row>
    <row r="10180" spans="1:6">
      <c r="A10180" s="2" t="s">
        <v>37371</v>
      </c>
      <c r="B10180">
        <v>644</v>
      </c>
      <c r="C10180" s="2" t="s">
        <v>37372</v>
      </c>
      <c r="D10180" t="s">
        <v>22802</v>
      </c>
      <c r="E10180">
        <v>8</v>
      </c>
      <c r="F10180" t="s">
        <v>37373</v>
      </c>
    </row>
    <row r="10181" spans="1:6">
      <c r="A10181" s="2" t="s">
        <v>37374</v>
      </c>
      <c r="B10181">
        <v>335</v>
      </c>
      <c r="C10181" s="2" t="s">
        <v>37375</v>
      </c>
      <c r="D10181" t="s">
        <v>26598</v>
      </c>
      <c r="E10181">
        <v>7</v>
      </c>
      <c r="F10181" t="s">
        <v>37376</v>
      </c>
    </row>
    <row r="10182" spans="1:6">
      <c r="A10182" s="2" t="s">
        <v>37377</v>
      </c>
      <c r="B10182">
        <v>430</v>
      </c>
      <c r="C10182" s="2" t="s">
        <v>20125</v>
      </c>
      <c r="D10182" t="s">
        <v>37378</v>
      </c>
      <c r="E10182">
        <v>8</v>
      </c>
      <c r="F10182" t="s">
        <v>37379</v>
      </c>
    </row>
    <row r="10183" spans="1:6">
      <c r="A10183" s="2" t="s">
        <v>37380</v>
      </c>
      <c r="B10183">
        <v>676</v>
      </c>
      <c r="C10183" s="2" t="s">
        <v>31023</v>
      </c>
      <c r="D10183" t="s">
        <v>21074</v>
      </c>
      <c r="E10183">
        <v>9</v>
      </c>
      <c r="F10183" t="s">
        <v>37381</v>
      </c>
    </row>
    <row r="10184" spans="1:6">
      <c r="A10184" s="2" t="s">
        <v>37382</v>
      </c>
      <c r="B10184">
        <v>636</v>
      </c>
      <c r="C10184" s="2" t="s">
        <v>37383</v>
      </c>
      <c r="D10184" t="s">
        <v>37384</v>
      </c>
      <c r="E10184">
        <v>9</v>
      </c>
      <c r="F10184" t="s">
        <v>37385</v>
      </c>
    </row>
    <row r="10185" spans="1:6">
      <c r="A10185" s="2" t="s">
        <v>37386</v>
      </c>
      <c r="B10185">
        <v>611</v>
      </c>
      <c r="C10185" s="2" t="s">
        <v>33577</v>
      </c>
      <c r="D10185" t="s">
        <v>19409</v>
      </c>
      <c r="E10185">
        <v>9</v>
      </c>
      <c r="F10185" t="s">
        <v>37387</v>
      </c>
    </row>
    <row r="10186" spans="1:6">
      <c r="A10186" s="2" t="s">
        <v>37388</v>
      </c>
      <c r="B10186">
        <v>630</v>
      </c>
      <c r="C10186" s="2" t="s">
        <v>23006</v>
      </c>
      <c r="D10186" t="s">
        <v>19454</v>
      </c>
      <c r="E10186">
        <v>9</v>
      </c>
      <c r="F10186" t="s">
        <v>37389</v>
      </c>
    </row>
    <row r="10187" spans="1:6">
      <c r="A10187" s="2" t="s">
        <v>37390</v>
      </c>
      <c r="B10187">
        <v>336</v>
      </c>
      <c r="C10187" s="2" t="s">
        <v>37391</v>
      </c>
      <c r="D10187" t="s">
        <v>25999</v>
      </c>
      <c r="E10187">
        <v>7</v>
      </c>
      <c r="F10187" t="s">
        <v>37392</v>
      </c>
    </row>
    <row r="10188" spans="1:6">
      <c r="A10188" s="2" t="s">
        <v>37393</v>
      </c>
      <c r="B10188">
        <v>439</v>
      </c>
      <c r="C10188" s="2" t="s">
        <v>37394</v>
      </c>
      <c r="D10188" t="s">
        <v>19318</v>
      </c>
      <c r="E10188">
        <v>9</v>
      </c>
      <c r="F10188" t="s">
        <v>37395</v>
      </c>
    </row>
    <row r="10189" spans="1:6">
      <c r="A10189" s="2" t="s">
        <v>37396</v>
      </c>
      <c r="B10189">
        <v>294</v>
      </c>
      <c r="C10189" s="2" t="s">
        <v>28078</v>
      </c>
      <c r="D10189" t="s">
        <v>29472</v>
      </c>
      <c r="E10189">
        <v>8</v>
      </c>
      <c r="F10189" t="s">
        <v>30751</v>
      </c>
    </row>
    <row r="10190" spans="1:6">
      <c r="A10190" s="2" t="s">
        <v>37397</v>
      </c>
      <c r="B10190">
        <v>294</v>
      </c>
      <c r="C10190" s="2" t="s">
        <v>34550</v>
      </c>
      <c r="D10190" t="s">
        <v>24697</v>
      </c>
      <c r="E10190">
        <v>8</v>
      </c>
      <c r="F10190" t="s">
        <v>30751</v>
      </c>
    </row>
    <row r="10191" spans="1:6">
      <c r="A10191" s="2" t="s">
        <v>37398</v>
      </c>
      <c r="B10191">
        <v>526</v>
      </c>
      <c r="C10191" s="2" t="s">
        <v>37399</v>
      </c>
      <c r="D10191" t="s">
        <v>24070</v>
      </c>
      <c r="E10191">
        <v>9</v>
      </c>
      <c r="F10191" t="s">
        <v>37400</v>
      </c>
    </row>
    <row r="10192" spans="1:6">
      <c r="A10192" s="2" t="s">
        <v>37401</v>
      </c>
      <c r="B10192">
        <v>292</v>
      </c>
      <c r="C10192" s="2" t="s">
        <v>37402</v>
      </c>
      <c r="D10192" t="s">
        <v>37403</v>
      </c>
      <c r="E10192">
        <v>8</v>
      </c>
      <c r="F10192" t="s">
        <v>37404</v>
      </c>
    </row>
    <row r="10193" spans="1:6">
      <c r="A10193" s="2" t="s">
        <v>37405</v>
      </c>
      <c r="B10193">
        <v>554</v>
      </c>
      <c r="C10193" s="2" t="s">
        <v>25406</v>
      </c>
      <c r="D10193" t="s">
        <v>25407</v>
      </c>
      <c r="E10193">
        <v>14</v>
      </c>
      <c r="F10193" t="s">
        <v>25408</v>
      </c>
    </row>
    <row r="10194" spans="1:6">
      <c r="A10194" s="2" t="s">
        <v>37406</v>
      </c>
      <c r="B10194">
        <v>147</v>
      </c>
      <c r="C10194" s="2" t="s">
        <v>37407</v>
      </c>
      <c r="D10194" t="s">
        <v>37408</v>
      </c>
      <c r="E10194">
        <v>3</v>
      </c>
      <c r="F10194" t="s">
        <v>21744</v>
      </c>
    </row>
    <row r="10195" spans="1:6">
      <c r="A10195" s="2" t="s">
        <v>37409</v>
      </c>
      <c r="B10195">
        <v>677</v>
      </c>
      <c r="C10195" s="2" t="s">
        <v>27535</v>
      </c>
      <c r="D10195" t="s">
        <v>21861</v>
      </c>
      <c r="E10195">
        <v>16</v>
      </c>
      <c r="F10195" t="s">
        <v>27536</v>
      </c>
    </row>
    <row r="10196" spans="1:6">
      <c r="A10196" s="2" t="s">
        <v>37410</v>
      </c>
      <c r="B10196">
        <v>290</v>
      </c>
      <c r="C10196" s="2" t="s">
        <v>31693</v>
      </c>
      <c r="D10196" t="s">
        <v>20205</v>
      </c>
      <c r="E10196">
        <v>8</v>
      </c>
      <c r="F10196" t="s">
        <v>37365</v>
      </c>
    </row>
    <row r="10197" spans="1:6">
      <c r="A10197" s="2" t="s">
        <v>37411</v>
      </c>
      <c r="B10197">
        <v>294</v>
      </c>
      <c r="C10197" s="2" t="s">
        <v>37412</v>
      </c>
      <c r="D10197" t="s">
        <v>20246</v>
      </c>
      <c r="E10197">
        <v>8</v>
      </c>
      <c r="F10197" t="s">
        <v>37367</v>
      </c>
    </row>
    <row r="10198" spans="1:6">
      <c r="A10198" s="2" t="s">
        <v>37413</v>
      </c>
      <c r="B10198">
        <v>529</v>
      </c>
      <c r="C10198" s="2" t="s">
        <v>30870</v>
      </c>
      <c r="D10198" t="s">
        <v>19920</v>
      </c>
      <c r="E10198">
        <v>9</v>
      </c>
      <c r="F10198" t="s">
        <v>37352</v>
      </c>
    </row>
    <row r="10199" spans="1:6">
      <c r="A10199" s="2" t="s">
        <v>37414</v>
      </c>
      <c r="B10199">
        <v>295</v>
      </c>
      <c r="C10199" s="2" t="s">
        <v>20688</v>
      </c>
      <c r="D10199" t="s">
        <v>19931</v>
      </c>
      <c r="E10199">
        <v>8</v>
      </c>
      <c r="F10199" t="s">
        <v>27978</v>
      </c>
    </row>
    <row r="10200" spans="1:6">
      <c r="A10200" s="2" t="s">
        <v>37415</v>
      </c>
      <c r="B10200">
        <v>290</v>
      </c>
      <c r="C10200" s="2" t="s">
        <v>31693</v>
      </c>
      <c r="D10200" t="s">
        <v>20205</v>
      </c>
      <c r="E10200">
        <v>8</v>
      </c>
      <c r="F10200" t="s">
        <v>37365</v>
      </c>
    </row>
    <row r="10201" spans="1:6">
      <c r="A10201" s="2" t="s">
        <v>37416</v>
      </c>
      <c r="B10201">
        <v>294</v>
      </c>
      <c r="C10201" s="2" t="s">
        <v>23301</v>
      </c>
      <c r="D10201" t="s">
        <v>22723</v>
      </c>
      <c r="E10201">
        <v>8</v>
      </c>
      <c r="F10201" t="s">
        <v>37367</v>
      </c>
    </row>
    <row r="10202" spans="1:6">
      <c r="A10202" s="2" t="s">
        <v>37417</v>
      </c>
      <c r="B10202">
        <v>549</v>
      </c>
      <c r="C10202" s="2" t="s">
        <v>37418</v>
      </c>
      <c r="D10202" t="s">
        <v>20037</v>
      </c>
      <c r="E10202">
        <v>9</v>
      </c>
      <c r="F10202" t="s">
        <v>37419</v>
      </c>
    </row>
    <row r="10203" spans="1:6">
      <c r="A10203" s="2" t="s">
        <v>37420</v>
      </c>
      <c r="B10203">
        <v>295</v>
      </c>
      <c r="C10203" s="2" t="s">
        <v>23745</v>
      </c>
      <c r="D10203" t="s">
        <v>23746</v>
      </c>
      <c r="E10203">
        <v>8</v>
      </c>
      <c r="F10203" t="s">
        <v>23747</v>
      </c>
    </row>
    <row r="10204" spans="1:6">
      <c r="A10204" s="2" t="s">
        <v>37421</v>
      </c>
      <c r="B10204">
        <v>600</v>
      </c>
      <c r="C10204" s="2" t="s">
        <v>26878</v>
      </c>
      <c r="D10204" t="s">
        <v>21100</v>
      </c>
      <c r="E10204">
        <v>9</v>
      </c>
      <c r="F10204" t="s">
        <v>37422</v>
      </c>
    </row>
    <row r="10205" spans="1:6">
      <c r="A10205" s="2" t="s">
        <v>37423</v>
      </c>
      <c r="B10205">
        <v>597</v>
      </c>
      <c r="C10205" s="2" t="s">
        <v>37424</v>
      </c>
      <c r="D10205" t="s">
        <v>27670</v>
      </c>
      <c r="E10205">
        <v>9</v>
      </c>
      <c r="F10205" t="s">
        <v>37425</v>
      </c>
    </row>
    <row r="10206" spans="1:6">
      <c r="A10206" s="2" t="s">
        <v>37426</v>
      </c>
      <c r="B10206">
        <v>558</v>
      </c>
      <c r="C10206" s="2" t="s">
        <v>37427</v>
      </c>
      <c r="D10206" t="s">
        <v>27231</v>
      </c>
      <c r="E10206">
        <v>10</v>
      </c>
      <c r="F10206" t="s">
        <v>37428</v>
      </c>
    </row>
    <row r="10207" spans="1:6">
      <c r="A10207" s="2" t="s">
        <v>37429</v>
      </c>
      <c r="B10207">
        <v>730</v>
      </c>
      <c r="C10207" s="2" t="s">
        <v>27127</v>
      </c>
      <c r="D10207" t="s">
        <v>27128</v>
      </c>
      <c r="E10207">
        <v>16</v>
      </c>
      <c r="F10207" t="s">
        <v>27129</v>
      </c>
    </row>
    <row r="10208" spans="1:6">
      <c r="A10208" s="2" t="s">
        <v>37430</v>
      </c>
      <c r="B10208">
        <v>559</v>
      </c>
      <c r="C10208" s="2" t="s">
        <v>37431</v>
      </c>
      <c r="D10208" t="s">
        <v>20778</v>
      </c>
      <c r="E10208">
        <v>9</v>
      </c>
      <c r="F10208" t="s">
        <v>37432</v>
      </c>
    </row>
    <row r="10209" spans="1:6">
      <c r="A10209" s="2" t="s">
        <v>37433</v>
      </c>
      <c r="B10209">
        <v>670</v>
      </c>
      <c r="C10209" s="2" t="s">
        <v>37434</v>
      </c>
      <c r="D10209" t="s">
        <v>20024</v>
      </c>
      <c r="E10209">
        <v>16</v>
      </c>
      <c r="F10209" t="s">
        <v>37435</v>
      </c>
    </row>
    <row r="10210" spans="1:6">
      <c r="A10210" s="2" t="s">
        <v>37436</v>
      </c>
      <c r="B10210">
        <v>551</v>
      </c>
      <c r="C10210" s="2" t="s">
        <v>37437</v>
      </c>
      <c r="D10210" t="s">
        <v>19330</v>
      </c>
      <c r="E10210">
        <v>9</v>
      </c>
      <c r="F10210" t="s">
        <v>37438</v>
      </c>
    </row>
    <row r="10211" spans="1:6">
      <c r="A10211" s="2" t="s">
        <v>37439</v>
      </c>
      <c r="B10211">
        <v>552</v>
      </c>
      <c r="C10211" s="2" t="s">
        <v>37440</v>
      </c>
      <c r="D10211" t="s">
        <v>19330</v>
      </c>
      <c r="E10211">
        <v>8</v>
      </c>
      <c r="F10211" t="s">
        <v>37441</v>
      </c>
    </row>
    <row r="10212" spans="1:6">
      <c r="A10212" s="2" t="s">
        <v>37442</v>
      </c>
      <c r="B10212">
        <v>559</v>
      </c>
      <c r="C10212" s="2" t="s">
        <v>26130</v>
      </c>
      <c r="D10212" t="s">
        <v>25885</v>
      </c>
      <c r="E10212">
        <v>9</v>
      </c>
      <c r="F10212" t="s">
        <v>37443</v>
      </c>
    </row>
    <row r="10213" spans="1:6">
      <c r="A10213" s="2" t="s">
        <v>37444</v>
      </c>
      <c r="B10213">
        <v>639</v>
      </c>
      <c r="C10213" s="2" t="s">
        <v>37445</v>
      </c>
      <c r="D10213" t="s">
        <v>20866</v>
      </c>
      <c r="E10213">
        <v>16</v>
      </c>
      <c r="F10213" t="s">
        <v>37446</v>
      </c>
    </row>
    <row r="10214" spans="1:6">
      <c r="A10214" s="2" t="s">
        <v>37447</v>
      </c>
      <c r="B10214">
        <v>554</v>
      </c>
      <c r="C10214" s="2" t="s">
        <v>30123</v>
      </c>
      <c r="D10214" t="s">
        <v>21975</v>
      </c>
      <c r="E10214">
        <v>9</v>
      </c>
      <c r="F10214" t="s">
        <v>37448</v>
      </c>
    </row>
    <row r="10215" spans="1:6">
      <c r="A10215" s="2" t="s">
        <v>37449</v>
      </c>
      <c r="B10215">
        <v>643</v>
      </c>
      <c r="C10215" s="2" t="s">
        <v>37450</v>
      </c>
      <c r="D10215" t="s">
        <v>21520</v>
      </c>
      <c r="E10215">
        <v>16</v>
      </c>
      <c r="F10215" t="s">
        <v>37451</v>
      </c>
    </row>
    <row r="10216" spans="1:6">
      <c r="A10216" s="2" t="s">
        <v>37452</v>
      </c>
      <c r="B10216">
        <v>558</v>
      </c>
      <c r="C10216" s="2" t="s">
        <v>26080</v>
      </c>
      <c r="D10216" t="s">
        <v>21010</v>
      </c>
      <c r="E10216">
        <v>9</v>
      </c>
      <c r="F10216" t="s">
        <v>37453</v>
      </c>
    </row>
    <row r="10217" spans="1:6">
      <c r="A10217" s="2" t="s">
        <v>37454</v>
      </c>
      <c r="B10217">
        <v>567</v>
      </c>
      <c r="C10217" s="2" t="s">
        <v>37455</v>
      </c>
      <c r="D10217" t="s">
        <v>26786</v>
      </c>
      <c r="E10217">
        <v>8</v>
      </c>
      <c r="F10217" t="s">
        <v>37456</v>
      </c>
    </row>
    <row r="10218" spans="1:6">
      <c r="A10218" s="2" t="s">
        <v>37457</v>
      </c>
      <c r="B10218">
        <v>457</v>
      </c>
      <c r="C10218" s="2" t="s">
        <v>37458</v>
      </c>
      <c r="D10218" t="s">
        <v>21513</v>
      </c>
      <c r="E10218">
        <v>9</v>
      </c>
      <c r="F10218" t="s">
        <v>37459</v>
      </c>
    </row>
    <row r="10219" spans="1:6">
      <c r="A10219" s="2" t="s">
        <v>37460</v>
      </c>
      <c r="B10219">
        <v>661</v>
      </c>
      <c r="C10219" s="2" t="s">
        <v>37461</v>
      </c>
      <c r="D10219" t="s">
        <v>22702</v>
      </c>
      <c r="E10219">
        <v>16</v>
      </c>
      <c r="F10219" t="s">
        <v>37462</v>
      </c>
    </row>
    <row r="10220" spans="1:6">
      <c r="A10220" s="2" t="s">
        <v>37463</v>
      </c>
      <c r="B10220">
        <v>336</v>
      </c>
      <c r="C10220" s="2" t="s">
        <v>37464</v>
      </c>
      <c r="D10220" t="s">
        <v>37465</v>
      </c>
      <c r="E10220">
        <v>9</v>
      </c>
      <c r="F10220" t="s">
        <v>37466</v>
      </c>
    </row>
    <row r="10221" spans="1:6">
      <c r="A10221" s="2" t="s">
        <v>37467</v>
      </c>
      <c r="B10221">
        <v>292</v>
      </c>
      <c r="C10221" s="2" t="s">
        <v>30064</v>
      </c>
      <c r="D10221" t="s">
        <v>33279</v>
      </c>
      <c r="E10221">
        <v>8</v>
      </c>
      <c r="F10221" t="s">
        <v>37404</v>
      </c>
    </row>
    <row r="10222" spans="1:6">
      <c r="A10222" s="2" t="s">
        <v>37468</v>
      </c>
      <c r="B10222">
        <v>528</v>
      </c>
      <c r="C10222" s="2" t="s">
        <v>21099</v>
      </c>
      <c r="D10222" t="s">
        <v>22113</v>
      </c>
      <c r="E10222">
        <v>9</v>
      </c>
      <c r="F10222" t="s">
        <v>37469</v>
      </c>
    </row>
    <row r="10223" spans="1:6">
      <c r="A10223" s="2" t="s">
        <v>37470</v>
      </c>
      <c r="B10223">
        <v>294</v>
      </c>
      <c r="C10223" s="2" t="s">
        <v>28710</v>
      </c>
      <c r="D10223" t="s">
        <v>37471</v>
      </c>
      <c r="E10223">
        <v>8</v>
      </c>
      <c r="F10223" t="s">
        <v>22282</v>
      </c>
    </row>
    <row r="10224" spans="1:6">
      <c r="A10224" s="2" t="s">
        <v>37472</v>
      </c>
      <c r="B10224">
        <v>294</v>
      </c>
      <c r="C10224" s="2" t="s">
        <v>28710</v>
      </c>
      <c r="D10224" t="s">
        <v>37471</v>
      </c>
      <c r="E10224">
        <v>8</v>
      </c>
      <c r="F10224" t="s">
        <v>22282</v>
      </c>
    </row>
    <row r="10225" spans="1:6">
      <c r="A10225" s="2" t="s">
        <v>37473</v>
      </c>
      <c r="B10225">
        <v>292</v>
      </c>
      <c r="C10225" s="2" t="s">
        <v>26014</v>
      </c>
      <c r="D10225" t="s">
        <v>26017</v>
      </c>
      <c r="E10225">
        <v>8</v>
      </c>
      <c r="F10225" t="s">
        <v>37474</v>
      </c>
    </row>
    <row r="10226" spans="1:6">
      <c r="A10226" s="2" t="s">
        <v>37475</v>
      </c>
      <c r="B10226">
        <v>294</v>
      </c>
      <c r="C10226" s="2" t="s">
        <v>19389</v>
      </c>
      <c r="D10226" t="s">
        <v>35319</v>
      </c>
      <c r="E10226">
        <v>8</v>
      </c>
      <c r="F10226" t="s">
        <v>37476</v>
      </c>
    </row>
    <row r="10227" spans="1:6">
      <c r="A10227" s="2" t="s">
        <v>37477</v>
      </c>
      <c r="B10227">
        <v>154</v>
      </c>
      <c r="C10227" s="2" t="s">
        <v>24007</v>
      </c>
      <c r="D10227" t="s">
        <v>19750</v>
      </c>
      <c r="E10227">
        <v>4</v>
      </c>
      <c r="F10227" t="s">
        <v>20995</v>
      </c>
    </row>
    <row r="10228" spans="1:6">
      <c r="A10228" s="2" t="s">
        <v>37478</v>
      </c>
      <c r="B10228">
        <v>285</v>
      </c>
      <c r="C10228" s="2" t="s">
        <v>24269</v>
      </c>
      <c r="D10228" t="s">
        <v>22538</v>
      </c>
      <c r="E10228">
        <v>8</v>
      </c>
      <c r="F10228" t="s">
        <v>37479</v>
      </c>
    </row>
    <row r="10229" spans="1:6">
      <c r="A10229" s="2" t="s">
        <v>37480</v>
      </c>
      <c r="B10229">
        <v>312</v>
      </c>
      <c r="C10229" s="2" t="s">
        <v>37481</v>
      </c>
      <c r="D10229" t="s">
        <v>21792</v>
      </c>
      <c r="E10229">
        <v>8</v>
      </c>
      <c r="F10229" t="s">
        <v>37482</v>
      </c>
    </row>
    <row r="10230" spans="1:6">
      <c r="A10230" s="2" t="s">
        <v>37483</v>
      </c>
      <c r="B10230">
        <v>312</v>
      </c>
      <c r="C10230" s="2" t="s">
        <v>35365</v>
      </c>
      <c r="D10230" t="s">
        <v>23302</v>
      </c>
      <c r="E10230">
        <v>8</v>
      </c>
      <c r="F10230" t="s">
        <v>30118</v>
      </c>
    </row>
    <row r="10231" spans="1:6">
      <c r="A10231" s="2" t="s">
        <v>37484</v>
      </c>
      <c r="B10231">
        <v>295</v>
      </c>
      <c r="C10231" s="2" t="s">
        <v>37485</v>
      </c>
      <c r="D10231" t="s">
        <v>25361</v>
      </c>
      <c r="E10231">
        <v>8</v>
      </c>
      <c r="F10231" t="s">
        <v>23747</v>
      </c>
    </row>
    <row r="10232" spans="1:6">
      <c r="A10232" s="2" t="s">
        <v>37486</v>
      </c>
      <c r="B10232">
        <v>295</v>
      </c>
      <c r="C10232" s="2" t="s">
        <v>25176</v>
      </c>
      <c r="D10232" t="s">
        <v>23114</v>
      </c>
      <c r="E10232">
        <v>8</v>
      </c>
      <c r="F10232" t="s">
        <v>37487</v>
      </c>
    </row>
    <row r="10233" spans="1:6">
      <c r="A10233" s="2" t="s">
        <v>37488</v>
      </c>
      <c r="B10233">
        <v>165</v>
      </c>
      <c r="C10233" s="2" t="s">
        <v>37489</v>
      </c>
      <c r="D10233" t="s">
        <v>37490</v>
      </c>
      <c r="E10233">
        <v>4</v>
      </c>
      <c r="F10233" t="s">
        <v>37491</v>
      </c>
    </row>
    <row r="10234" spans="1:6">
      <c r="A10234" s="2" t="s">
        <v>37492</v>
      </c>
      <c r="B10234">
        <v>643</v>
      </c>
      <c r="C10234" s="2" t="s">
        <v>37493</v>
      </c>
      <c r="D10234" t="s">
        <v>22267</v>
      </c>
      <c r="E10234">
        <v>10</v>
      </c>
      <c r="F10234" t="s">
        <v>37494</v>
      </c>
    </row>
    <row r="10235" spans="1:6">
      <c r="A10235" s="2" t="s">
        <v>37495</v>
      </c>
      <c r="B10235">
        <v>988</v>
      </c>
      <c r="C10235" s="2" t="s">
        <v>37496</v>
      </c>
      <c r="D10235" t="s">
        <v>37497</v>
      </c>
      <c r="E10235">
        <v>9</v>
      </c>
      <c r="F10235" t="s">
        <v>37498</v>
      </c>
    </row>
    <row r="10236" spans="1:6">
      <c r="A10236" s="2" t="s">
        <v>37499</v>
      </c>
      <c r="B10236">
        <v>154</v>
      </c>
      <c r="C10236" s="2" t="s">
        <v>19261</v>
      </c>
      <c r="D10236" t="s">
        <v>19262</v>
      </c>
      <c r="E10236">
        <v>4</v>
      </c>
      <c r="F10236" t="s">
        <v>19263</v>
      </c>
    </row>
    <row r="10237" spans="1:6">
      <c r="A10237" s="2" t="s">
        <v>37500</v>
      </c>
      <c r="B10237">
        <v>144</v>
      </c>
      <c r="C10237" s="2" t="s">
        <v>19265</v>
      </c>
      <c r="D10237" t="s">
        <v>19266</v>
      </c>
      <c r="E10237">
        <v>4</v>
      </c>
      <c r="F10237" t="s">
        <v>19267</v>
      </c>
    </row>
    <row r="10238" spans="1:6">
      <c r="A10238" s="2" t="s">
        <v>37501</v>
      </c>
      <c r="B10238">
        <v>541</v>
      </c>
      <c r="C10238" s="2" t="s">
        <v>21019</v>
      </c>
      <c r="D10238" t="s">
        <v>21020</v>
      </c>
      <c r="E10238">
        <v>9</v>
      </c>
      <c r="F10238" t="s">
        <v>21021</v>
      </c>
    </row>
    <row r="10239" spans="1:6">
      <c r="A10239" s="2" t="s">
        <v>37502</v>
      </c>
      <c r="B10239">
        <v>541</v>
      </c>
      <c r="C10239" s="2" t="s">
        <v>21019</v>
      </c>
      <c r="D10239" t="s">
        <v>21020</v>
      </c>
      <c r="E10239">
        <v>9</v>
      </c>
      <c r="F10239" t="s">
        <v>21021</v>
      </c>
    </row>
    <row r="10240" spans="1:6">
      <c r="A10240" s="2" t="s">
        <v>37503</v>
      </c>
      <c r="B10240">
        <v>152</v>
      </c>
      <c r="C10240" s="2" t="s">
        <v>19589</v>
      </c>
      <c r="D10240" t="s">
        <v>19590</v>
      </c>
      <c r="E10240">
        <v>4</v>
      </c>
      <c r="F10240" t="s">
        <v>19460</v>
      </c>
    </row>
    <row r="10241" spans="1:6">
      <c r="A10241" s="2" t="s">
        <v>37504</v>
      </c>
      <c r="B10241">
        <v>308</v>
      </c>
      <c r="C10241" s="2" t="s">
        <v>28148</v>
      </c>
      <c r="D10241" t="s">
        <v>20399</v>
      </c>
      <c r="E10241">
        <v>8</v>
      </c>
      <c r="F10241" t="s">
        <v>19451</v>
      </c>
    </row>
    <row r="10242" spans="1:6">
      <c r="A10242" s="2" t="s">
        <v>37505</v>
      </c>
      <c r="B10242">
        <v>315</v>
      </c>
      <c r="C10242" s="2" t="s">
        <v>19738</v>
      </c>
      <c r="D10242" t="s">
        <v>19583</v>
      </c>
      <c r="E10242">
        <v>8</v>
      </c>
      <c r="F10242" t="s">
        <v>19584</v>
      </c>
    </row>
    <row r="10243" spans="1:6">
      <c r="A10243" s="2" t="s">
        <v>37506</v>
      </c>
      <c r="B10243">
        <v>541</v>
      </c>
      <c r="C10243" s="2" t="s">
        <v>20972</v>
      </c>
      <c r="D10243" t="s">
        <v>19318</v>
      </c>
      <c r="E10243">
        <v>9</v>
      </c>
      <c r="F10243" t="s">
        <v>19319</v>
      </c>
    </row>
    <row r="10244" spans="1:6">
      <c r="A10244" s="2" t="s">
        <v>37507</v>
      </c>
      <c r="B10244">
        <v>290</v>
      </c>
      <c r="C10244" s="2" t="s">
        <v>19273</v>
      </c>
      <c r="D10244" t="s">
        <v>19274</v>
      </c>
      <c r="E10244">
        <v>8</v>
      </c>
      <c r="F10244" t="s">
        <v>19251</v>
      </c>
    </row>
    <row r="10245" spans="1:6">
      <c r="A10245" s="2" t="s">
        <v>37508</v>
      </c>
      <c r="B10245">
        <v>289</v>
      </c>
      <c r="C10245" s="2" t="s">
        <v>31111</v>
      </c>
      <c r="D10245" t="s">
        <v>21352</v>
      </c>
      <c r="E10245">
        <v>8</v>
      </c>
      <c r="F10245" t="s">
        <v>22378</v>
      </c>
    </row>
    <row r="10246" spans="1:6">
      <c r="A10246" s="2" t="s">
        <v>37509</v>
      </c>
      <c r="B10246">
        <v>309</v>
      </c>
      <c r="C10246" s="2" t="s">
        <v>20263</v>
      </c>
      <c r="D10246" t="s">
        <v>20264</v>
      </c>
      <c r="E10246">
        <v>8</v>
      </c>
      <c r="F10246" t="s">
        <v>20265</v>
      </c>
    </row>
    <row r="10247" spans="1:6">
      <c r="A10247" s="2" t="s">
        <v>37510</v>
      </c>
      <c r="B10247">
        <v>289</v>
      </c>
      <c r="C10247" s="2" t="s">
        <v>23976</v>
      </c>
      <c r="D10247" t="s">
        <v>23977</v>
      </c>
      <c r="E10247">
        <v>8</v>
      </c>
      <c r="F10247" t="s">
        <v>23978</v>
      </c>
    </row>
    <row r="10248" spans="1:6">
      <c r="A10248" s="2" t="s">
        <v>37511</v>
      </c>
      <c r="B10248">
        <v>291</v>
      </c>
      <c r="C10248" s="2" t="s">
        <v>37512</v>
      </c>
      <c r="D10248" t="s">
        <v>27891</v>
      </c>
      <c r="E10248">
        <v>8</v>
      </c>
      <c r="F10248" t="s">
        <v>22510</v>
      </c>
    </row>
    <row r="10249" spans="1:6">
      <c r="A10249" s="2" t="s">
        <v>37513</v>
      </c>
      <c r="B10249">
        <v>541</v>
      </c>
      <c r="C10249" s="2" t="s">
        <v>21019</v>
      </c>
      <c r="D10249" t="s">
        <v>21020</v>
      </c>
      <c r="E10249">
        <v>9</v>
      </c>
      <c r="F10249" t="s">
        <v>21021</v>
      </c>
    </row>
    <row r="10250" spans="1:6">
      <c r="A10250" s="2" t="s">
        <v>37514</v>
      </c>
      <c r="B10250">
        <v>538</v>
      </c>
      <c r="C10250" s="2" t="s">
        <v>37515</v>
      </c>
      <c r="D10250" t="s">
        <v>22260</v>
      </c>
      <c r="E10250">
        <v>8</v>
      </c>
      <c r="F10250" t="s">
        <v>37516</v>
      </c>
    </row>
    <row r="10251" spans="1:6">
      <c r="A10251" s="2" t="s">
        <v>37517</v>
      </c>
      <c r="B10251">
        <v>538</v>
      </c>
      <c r="C10251" s="2" t="s">
        <v>21783</v>
      </c>
      <c r="D10251" t="s">
        <v>37518</v>
      </c>
      <c r="E10251">
        <v>8</v>
      </c>
      <c r="F10251" t="s">
        <v>37519</v>
      </c>
    </row>
    <row r="10252" spans="1:6">
      <c r="A10252" s="2" t="s">
        <v>37520</v>
      </c>
      <c r="B10252">
        <v>291</v>
      </c>
      <c r="C10252" s="2" t="s">
        <v>19349</v>
      </c>
      <c r="D10252" t="s">
        <v>19350</v>
      </c>
      <c r="E10252">
        <v>8</v>
      </c>
      <c r="F10252" t="s">
        <v>19351</v>
      </c>
    </row>
    <row r="10253" spans="1:6">
      <c r="A10253" s="2" t="s">
        <v>37521</v>
      </c>
      <c r="B10253">
        <v>312</v>
      </c>
      <c r="C10253" s="2" t="s">
        <v>19651</v>
      </c>
      <c r="D10253" t="s">
        <v>26198</v>
      </c>
      <c r="E10253">
        <v>8</v>
      </c>
      <c r="F10253" t="s">
        <v>23098</v>
      </c>
    </row>
    <row r="10254" spans="1:6">
      <c r="A10254" s="2" t="s">
        <v>37522</v>
      </c>
      <c r="B10254">
        <v>154</v>
      </c>
      <c r="C10254" s="2" t="s">
        <v>35242</v>
      </c>
      <c r="D10254" t="s">
        <v>29481</v>
      </c>
      <c r="E10254">
        <v>4</v>
      </c>
      <c r="F10254" t="s">
        <v>22326</v>
      </c>
    </row>
    <row r="10255" spans="1:6">
      <c r="A10255" s="2" t="s">
        <v>37523</v>
      </c>
      <c r="B10255">
        <v>286</v>
      </c>
      <c r="C10255" s="2" t="s">
        <v>37524</v>
      </c>
      <c r="D10255" t="s">
        <v>30875</v>
      </c>
      <c r="E10255">
        <v>8</v>
      </c>
      <c r="F10255" t="s">
        <v>30113</v>
      </c>
    </row>
    <row r="10256" spans="1:6">
      <c r="A10256" s="2" t="s">
        <v>37525</v>
      </c>
      <c r="B10256">
        <v>293</v>
      </c>
      <c r="C10256" s="2" t="s">
        <v>37526</v>
      </c>
      <c r="D10256" t="s">
        <v>37527</v>
      </c>
      <c r="E10256">
        <v>8</v>
      </c>
      <c r="F10256" t="s">
        <v>33607</v>
      </c>
    </row>
    <row r="10257" spans="1:6">
      <c r="A10257" s="2" t="s">
        <v>37528</v>
      </c>
      <c r="B10257">
        <v>154</v>
      </c>
      <c r="C10257" s="2" t="s">
        <v>31449</v>
      </c>
      <c r="D10257" t="s">
        <v>23192</v>
      </c>
      <c r="E10257">
        <v>4</v>
      </c>
      <c r="F10257" t="s">
        <v>22326</v>
      </c>
    </row>
    <row r="10258" spans="1:6">
      <c r="A10258" s="2" t="s">
        <v>37529</v>
      </c>
      <c r="B10258">
        <v>285</v>
      </c>
      <c r="C10258" s="2" t="s">
        <v>24422</v>
      </c>
      <c r="D10258" t="s">
        <v>19668</v>
      </c>
      <c r="E10258">
        <v>8</v>
      </c>
      <c r="F10258" t="s">
        <v>31677</v>
      </c>
    </row>
    <row r="10259" spans="1:6">
      <c r="A10259" s="2" t="s">
        <v>37530</v>
      </c>
      <c r="B10259">
        <v>284</v>
      </c>
      <c r="C10259" s="2" t="s">
        <v>31674</v>
      </c>
      <c r="D10259" t="s">
        <v>20927</v>
      </c>
      <c r="E10259">
        <v>7</v>
      </c>
      <c r="F10259" t="s">
        <v>31675</v>
      </c>
    </row>
    <row r="10260" spans="1:6">
      <c r="A10260" s="2" t="s">
        <v>37531</v>
      </c>
      <c r="B10260">
        <v>555</v>
      </c>
      <c r="C10260" s="2" t="s">
        <v>28974</v>
      </c>
      <c r="D10260" t="s">
        <v>19575</v>
      </c>
      <c r="E10260">
        <v>9</v>
      </c>
      <c r="F10260" t="s">
        <v>28975</v>
      </c>
    </row>
    <row r="10261" spans="1:6">
      <c r="A10261" s="2" t="s">
        <v>37532</v>
      </c>
      <c r="B10261">
        <v>304</v>
      </c>
      <c r="C10261" s="2" t="s">
        <v>37533</v>
      </c>
      <c r="D10261" t="s">
        <v>37534</v>
      </c>
      <c r="E10261">
        <v>8</v>
      </c>
      <c r="F10261" t="s">
        <v>20749</v>
      </c>
    </row>
    <row r="10262" spans="1:6">
      <c r="A10262" s="2" t="s">
        <v>37535</v>
      </c>
      <c r="B10262">
        <v>154</v>
      </c>
      <c r="C10262" s="2" t="s">
        <v>19495</v>
      </c>
      <c r="D10262" t="s">
        <v>20230</v>
      </c>
      <c r="E10262">
        <v>4</v>
      </c>
      <c r="F10262" t="s">
        <v>19263</v>
      </c>
    </row>
    <row r="10263" spans="1:6">
      <c r="A10263" s="2" t="s">
        <v>37536</v>
      </c>
      <c r="B10263">
        <v>287</v>
      </c>
      <c r="C10263" s="2" t="s">
        <v>28874</v>
      </c>
      <c r="D10263" t="s">
        <v>37537</v>
      </c>
      <c r="E10263">
        <v>8</v>
      </c>
      <c r="F10263" t="s">
        <v>23775</v>
      </c>
    </row>
    <row r="10264" spans="1:6">
      <c r="A10264" s="2" t="s">
        <v>37538</v>
      </c>
      <c r="B10264">
        <v>304</v>
      </c>
      <c r="C10264" s="2" t="s">
        <v>37539</v>
      </c>
      <c r="D10264" t="s">
        <v>37540</v>
      </c>
      <c r="E10264">
        <v>8</v>
      </c>
      <c r="F10264" t="s">
        <v>23779</v>
      </c>
    </row>
    <row r="10265" spans="1:6">
      <c r="A10265" s="2" t="s">
        <v>37541</v>
      </c>
      <c r="B10265">
        <v>549</v>
      </c>
      <c r="C10265" s="2" t="s">
        <v>21153</v>
      </c>
      <c r="D10265" t="s">
        <v>21154</v>
      </c>
      <c r="E10265">
        <v>9</v>
      </c>
      <c r="F10265" t="s">
        <v>19972</v>
      </c>
    </row>
    <row r="10266" spans="1:6">
      <c r="A10266" s="2" t="s">
        <v>37542</v>
      </c>
      <c r="B10266">
        <v>343</v>
      </c>
      <c r="C10266" s="2" t="s">
        <v>37543</v>
      </c>
      <c r="D10266" t="s">
        <v>20994</v>
      </c>
      <c r="E10266">
        <v>9</v>
      </c>
      <c r="F10266" t="s">
        <v>25062</v>
      </c>
    </row>
    <row r="10267" spans="1:6">
      <c r="A10267" s="2" t="s">
        <v>37544</v>
      </c>
      <c r="B10267">
        <v>300</v>
      </c>
      <c r="C10267" s="2" t="s">
        <v>37545</v>
      </c>
      <c r="D10267" t="s">
        <v>37546</v>
      </c>
      <c r="E10267">
        <v>8</v>
      </c>
      <c r="F10267" t="s">
        <v>37547</v>
      </c>
    </row>
    <row r="10268" spans="1:6">
      <c r="A10268" s="2" t="s">
        <v>37548</v>
      </c>
      <c r="B10268">
        <v>675</v>
      </c>
      <c r="C10268" s="2" t="s">
        <v>37549</v>
      </c>
      <c r="D10268" t="s">
        <v>32331</v>
      </c>
      <c r="E10268">
        <v>15</v>
      </c>
      <c r="F10268" t="s">
        <v>25055</v>
      </c>
    </row>
    <row r="10269" spans="1:6">
      <c r="A10269" s="2" t="s">
        <v>37550</v>
      </c>
      <c r="B10269">
        <v>444</v>
      </c>
      <c r="C10269" s="2" t="s">
        <v>37551</v>
      </c>
      <c r="D10269" t="s">
        <v>22374</v>
      </c>
      <c r="E10269">
        <v>9</v>
      </c>
      <c r="F10269" t="s">
        <v>25059</v>
      </c>
    </row>
    <row r="10270" spans="1:6">
      <c r="A10270" s="2" t="s">
        <v>37552</v>
      </c>
      <c r="B10270">
        <v>541</v>
      </c>
      <c r="C10270" s="2" t="s">
        <v>19570</v>
      </c>
      <c r="D10270" t="s">
        <v>37553</v>
      </c>
      <c r="E10270">
        <v>10</v>
      </c>
      <c r="F10270" t="s">
        <v>37554</v>
      </c>
    </row>
    <row r="10271" spans="1:6">
      <c r="A10271" s="2" t="s">
        <v>37555</v>
      </c>
      <c r="B10271">
        <v>290</v>
      </c>
      <c r="C10271" s="2" t="s">
        <v>19397</v>
      </c>
      <c r="D10271" t="s">
        <v>19250</v>
      </c>
      <c r="E10271">
        <v>8</v>
      </c>
      <c r="F10271" t="s">
        <v>19251</v>
      </c>
    </row>
    <row r="10272" spans="1:6">
      <c r="A10272" s="2" t="s">
        <v>37556</v>
      </c>
      <c r="B10272">
        <v>290</v>
      </c>
      <c r="C10272" s="2" t="s">
        <v>19273</v>
      </c>
      <c r="D10272" t="s">
        <v>19274</v>
      </c>
      <c r="E10272">
        <v>8</v>
      </c>
      <c r="F10272" t="s">
        <v>19251</v>
      </c>
    </row>
    <row r="10273" spans="1:6">
      <c r="A10273" s="2" t="s">
        <v>37557</v>
      </c>
      <c r="B10273">
        <v>285</v>
      </c>
      <c r="C10273" s="2" t="s">
        <v>22718</v>
      </c>
      <c r="D10273" t="s">
        <v>24637</v>
      </c>
      <c r="E10273">
        <v>8</v>
      </c>
      <c r="F10273" t="s">
        <v>37558</v>
      </c>
    </row>
    <row r="10274" spans="1:6">
      <c r="A10274" s="2" t="s">
        <v>37559</v>
      </c>
      <c r="B10274">
        <v>312</v>
      </c>
      <c r="C10274" s="2" t="s">
        <v>26193</v>
      </c>
      <c r="D10274" t="s">
        <v>20260</v>
      </c>
      <c r="E10274">
        <v>8</v>
      </c>
      <c r="F10274" t="s">
        <v>31082</v>
      </c>
    </row>
    <row r="10275" spans="1:6">
      <c r="A10275" s="2" t="s">
        <v>37560</v>
      </c>
      <c r="B10275">
        <v>154</v>
      </c>
      <c r="C10275" s="2" t="s">
        <v>20291</v>
      </c>
      <c r="D10275" t="s">
        <v>21481</v>
      </c>
      <c r="E10275">
        <v>4</v>
      </c>
      <c r="F10275" t="s">
        <v>22326</v>
      </c>
    </row>
    <row r="10276" spans="1:6">
      <c r="A10276" s="2" t="s">
        <v>37561</v>
      </c>
      <c r="B10276">
        <v>304</v>
      </c>
      <c r="C10276" s="2" t="s">
        <v>23856</v>
      </c>
      <c r="D10276" t="s">
        <v>20620</v>
      </c>
      <c r="E10276">
        <v>8</v>
      </c>
      <c r="F10276" t="s">
        <v>37562</v>
      </c>
    </row>
    <row r="10277" spans="1:6">
      <c r="A10277" s="2" t="s">
        <v>37563</v>
      </c>
      <c r="B10277">
        <v>544</v>
      </c>
      <c r="C10277" s="2" t="s">
        <v>19971</v>
      </c>
      <c r="D10277" t="s">
        <v>22866</v>
      </c>
      <c r="E10277">
        <v>9</v>
      </c>
      <c r="F10277" t="s">
        <v>22867</v>
      </c>
    </row>
    <row r="10278" spans="1:6">
      <c r="A10278" s="2" t="s">
        <v>37564</v>
      </c>
      <c r="B10278">
        <v>165</v>
      </c>
      <c r="C10278" s="2" t="s">
        <v>27221</v>
      </c>
      <c r="D10278" t="s">
        <v>21884</v>
      </c>
      <c r="E10278">
        <v>4</v>
      </c>
      <c r="F10278" t="s">
        <v>37491</v>
      </c>
    </row>
    <row r="10279" spans="1:6">
      <c r="A10279" s="2" t="s">
        <v>37565</v>
      </c>
      <c r="B10279">
        <v>638</v>
      </c>
      <c r="C10279" s="2" t="s">
        <v>37566</v>
      </c>
      <c r="D10279" t="s">
        <v>21148</v>
      </c>
      <c r="E10279">
        <v>10</v>
      </c>
      <c r="F10279" t="s">
        <v>37567</v>
      </c>
    </row>
    <row r="10280" spans="1:6">
      <c r="A10280" s="2" t="s">
        <v>37568</v>
      </c>
      <c r="B10280">
        <v>978</v>
      </c>
      <c r="C10280" s="2" t="s">
        <v>37569</v>
      </c>
      <c r="D10280" t="s">
        <v>23170</v>
      </c>
      <c r="E10280">
        <v>10</v>
      </c>
      <c r="F10280" t="s">
        <v>37570</v>
      </c>
    </row>
    <row r="10281" spans="1:6">
      <c r="A10281" s="2" t="s">
        <v>37571</v>
      </c>
      <c r="B10281">
        <v>299</v>
      </c>
      <c r="C10281" s="2" t="s">
        <v>25855</v>
      </c>
      <c r="D10281" t="s">
        <v>21600</v>
      </c>
      <c r="E10281">
        <v>8</v>
      </c>
      <c r="F10281" t="s">
        <v>37572</v>
      </c>
    </row>
    <row r="10282" spans="1:6">
      <c r="A10282" s="2" t="s">
        <v>37573</v>
      </c>
      <c r="B10282">
        <v>309</v>
      </c>
      <c r="C10282" s="2" t="s">
        <v>20263</v>
      </c>
      <c r="D10282" t="s">
        <v>20264</v>
      </c>
      <c r="E10282">
        <v>8</v>
      </c>
      <c r="F10282" t="s">
        <v>20265</v>
      </c>
    </row>
    <row r="10283" spans="1:6">
      <c r="A10283" s="2" t="s">
        <v>37574</v>
      </c>
      <c r="B10283">
        <v>289</v>
      </c>
      <c r="C10283" s="2" t="s">
        <v>31221</v>
      </c>
      <c r="D10283" t="s">
        <v>36119</v>
      </c>
      <c r="E10283">
        <v>8</v>
      </c>
      <c r="F10283" t="s">
        <v>23978</v>
      </c>
    </row>
    <row r="10284" spans="1:6">
      <c r="A10284" s="2" t="s">
        <v>37575</v>
      </c>
      <c r="B10284">
        <v>541</v>
      </c>
      <c r="C10284" s="2" t="s">
        <v>19765</v>
      </c>
      <c r="D10284" t="s">
        <v>19356</v>
      </c>
      <c r="E10284">
        <v>9</v>
      </c>
      <c r="F10284" t="s">
        <v>19319</v>
      </c>
    </row>
    <row r="10285" spans="1:6">
      <c r="A10285" s="2" t="s">
        <v>37576</v>
      </c>
      <c r="B10285">
        <v>154</v>
      </c>
      <c r="C10285" s="2" t="s">
        <v>19261</v>
      </c>
      <c r="D10285" t="s">
        <v>19262</v>
      </c>
      <c r="E10285">
        <v>4</v>
      </c>
      <c r="F10285" t="s">
        <v>19263</v>
      </c>
    </row>
    <row r="10286" spans="1:6">
      <c r="A10286" s="2" t="s">
        <v>37577</v>
      </c>
      <c r="B10286">
        <v>144</v>
      </c>
      <c r="C10286" s="2" t="s">
        <v>19265</v>
      </c>
      <c r="D10286" t="s">
        <v>19266</v>
      </c>
      <c r="E10286">
        <v>4</v>
      </c>
      <c r="F10286" t="s">
        <v>19267</v>
      </c>
    </row>
    <row r="10287" spans="1:6">
      <c r="A10287" s="2" t="s">
        <v>37578</v>
      </c>
      <c r="B10287">
        <v>308</v>
      </c>
      <c r="C10287" s="2" t="s">
        <v>21831</v>
      </c>
      <c r="D10287" t="s">
        <v>21832</v>
      </c>
      <c r="E10287">
        <v>8</v>
      </c>
      <c r="F10287" t="s">
        <v>21833</v>
      </c>
    </row>
    <row r="10288" spans="1:6">
      <c r="A10288" s="2" t="s">
        <v>37579</v>
      </c>
      <c r="B10288">
        <v>293</v>
      </c>
      <c r="C10288" s="2" t="s">
        <v>19858</v>
      </c>
      <c r="D10288" t="s">
        <v>37580</v>
      </c>
      <c r="E10288">
        <v>8</v>
      </c>
      <c r="F10288" t="s">
        <v>20323</v>
      </c>
    </row>
    <row r="10289" spans="1:6">
      <c r="A10289" s="2" t="s">
        <v>37581</v>
      </c>
      <c r="B10289">
        <v>544</v>
      </c>
      <c r="C10289" s="2" t="s">
        <v>33520</v>
      </c>
      <c r="D10289" t="s">
        <v>21123</v>
      </c>
      <c r="E10289">
        <v>9</v>
      </c>
      <c r="F10289" t="s">
        <v>37582</v>
      </c>
    </row>
    <row r="10290" spans="1:6">
      <c r="A10290" s="2" t="s">
        <v>37583</v>
      </c>
      <c r="B10290">
        <v>154</v>
      </c>
      <c r="C10290" s="2" t="s">
        <v>23771</v>
      </c>
      <c r="D10290" t="s">
        <v>26638</v>
      </c>
      <c r="E10290">
        <v>4</v>
      </c>
      <c r="F10290" t="s">
        <v>19665</v>
      </c>
    </row>
    <row r="10291" spans="1:6">
      <c r="A10291" s="2" t="s">
        <v>37584</v>
      </c>
      <c r="B10291">
        <v>154</v>
      </c>
      <c r="C10291" s="2" t="s">
        <v>23950</v>
      </c>
      <c r="D10291" t="s">
        <v>22362</v>
      </c>
      <c r="E10291">
        <v>4</v>
      </c>
      <c r="F10291" t="s">
        <v>19315</v>
      </c>
    </row>
    <row r="10292" spans="1:6">
      <c r="A10292" s="2" t="s">
        <v>37585</v>
      </c>
      <c r="B10292">
        <v>312</v>
      </c>
      <c r="C10292" s="2" t="s">
        <v>28583</v>
      </c>
      <c r="D10292" t="s">
        <v>20175</v>
      </c>
      <c r="E10292">
        <v>8</v>
      </c>
      <c r="F10292" t="s">
        <v>28584</v>
      </c>
    </row>
    <row r="10293" spans="1:6">
      <c r="A10293" s="2" t="s">
        <v>37586</v>
      </c>
      <c r="B10293">
        <v>154</v>
      </c>
      <c r="C10293" s="2" t="s">
        <v>22505</v>
      </c>
      <c r="D10293" t="s">
        <v>31765</v>
      </c>
      <c r="E10293">
        <v>4</v>
      </c>
      <c r="F10293" t="s">
        <v>27099</v>
      </c>
    </row>
    <row r="10294" spans="1:6">
      <c r="A10294" s="2" t="s">
        <v>37587</v>
      </c>
      <c r="B10294">
        <v>298</v>
      </c>
      <c r="C10294" s="2" t="s">
        <v>21092</v>
      </c>
      <c r="D10294" t="s">
        <v>20295</v>
      </c>
      <c r="E10294">
        <v>8</v>
      </c>
      <c r="F10294" t="s">
        <v>23666</v>
      </c>
    </row>
    <row r="10295" spans="1:6">
      <c r="A10295" s="2" t="s">
        <v>37588</v>
      </c>
      <c r="B10295">
        <v>154</v>
      </c>
      <c r="C10295" s="2" t="s">
        <v>23880</v>
      </c>
      <c r="D10295" t="s">
        <v>23807</v>
      </c>
      <c r="E10295">
        <v>4</v>
      </c>
      <c r="F10295" t="s">
        <v>19315</v>
      </c>
    </row>
    <row r="10296" spans="1:6">
      <c r="A10296" s="2" t="s">
        <v>37589</v>
      </c>
      <c r="B10296">
        <v>154</v>
      </c>
      <c r="C10296" s="2" t="s">
        <v>25902</v>
      </c>
      <c r="D10296" t="s">
        <v>25728</v>
      </c>
      <c r="E10296">
        <v>4</v>
      </c>
      <c r="F10296" t="s">
        <v>19665</v>
      </c>
    </row>
    <row r="10297" spans="1:6">
      <c r="A10297" s="2" t="s">
        <v>37590</v>
      </c>
      <c r="B10297">
        <v>154</v>
      </c>
      <c r="C10297" s="2" t="s">
        <v>33118</v>
      </c>
      <c r="D10297" t="s">
        <v>19835</v>
      </c>
      <c r="E10297">
        <v>4</v>
      </c>
      <c r="F10297" t="s">
        <v>19665</v>
      </c>
    </row>
    <row r="10298" spans="1:6">
      <c r="A10298" s="2" t="s">
        <v>37591</v>
      </c>
      <c r="B10298">
        <v>294</v>
      </c>
      <c r="C10298" s="2" t="s">
        <v>25348</v>
      </c>
      <c r="D10298" t="s">
        <v>37592</v>
      </c>
      <c r="E10298">
        <v>8</v>
      </c>
      <c r="F10298" t="s">
        <v>37593</v>
      </c>
    </row>
    <row r="10299" spans="1:6">
      <c r="A10299" s="2" t="s">
        <v>37594</v>
      </c>
      <c r="B10299">
        <v>292</v>
      </c>
      <c r="C10299" s="2" t="s">
        <v>37595</v>
      </c>
      <c r="D10299" t="s">
        <v>24296</v>
      </c>
      <c r="E10299">
        <v>8</v>
      </c>
      <c r="F10299" t="s">
        <v>37596</v>
      </c>
    </row>
    <row r="10300" spans="1:6">
      <c r="A10300" s="2" t="s">
        <v>37597</v>
      </c>
      <c r="B10300">
        <v>154</v>
      </c>
      <c r="C10300" s="2" t="s">
        <v>23072</v>
      </c>
      <c r="D10300" t="s">
        <v>21466</v>
      </c>
      <c r="E10300">
        <v>4</v>
      </c>
      <c r="F10300" t="s">
        <v>25219</v>
      </c>
    </row>
    <row r="10301" spans="1:6">
      <c r="A10301" s="2" t="s">
        <v>37598</v>
      </c>
      <c r="B10301">
        <v>287</v>
      </c>
      <c r="C10301" s="2" t="s">
        <v>37512</v>
      </c>
      <c r="D10301" t="s">
        <v>28414</v>
      </c>
      <c r="E10301">
        <v>8</v>
      </c>
      <c r="F10301" t="s">
        <v>28510</v>
      </c>
    </row>
    <row r="10302" spans="1:6">
      <c r="A10302" s="2" t="s">
        <v>37599</v>
      </c>
      <c r="B10302">
        <v>314</v>
      </c>
      <c r="C10302" s="2" t="s">
        <v>22655</v>
      </c>
      <c r="D10302" t="s">
        <v>22656</v>
      </c>
      <c r="E10302">
        <v>8</v>
      </c>
      <c r="F10302" t="s">
        <v>22657</v>
      </c>
    </row>
    <row r="10303" spans="1:6">
      <c r="A10303" s="2" t="s">
        <v>37600</v>
      </c>
      <c r="B10303">
        <v>311</v>
      </c>
      <c r="C10303" s="2" t="s">
        <v>37601</v>
      </c>
      <c r="D10303" t="s">
        <v>29084</v>
      </c>
      <c r="E10303">
        <v>8</v>
      </c>
      <c r="F10303" t="s">
        <v>36593</v>
      </c>
    </row>
    <row r="10304" spans="1:6">
      <c r="A10304" s="2" t="s">
        <v>37602</v>
      </c>
      <c r="B10304">
        <v>179</v>
      </c>
      <c r="C10304" s="2" t="s">
        <v>37603</v>
      </c>
      <c r="D10304" t="s">
        <v>19609</v>
      </c>
      <c r="E10304">
        <v>4</v>
      </c>
      <c r="F10304" t="s">
        <v>37604</v>
      </c>
    </row>
    <row r="10305" spans="1:6">
      <c r="A10305" s="2" t="s">
        <v>37605</v>
      </c>
      <c r="B10305">
        <v>304</v>
      </c>
      <c r="C10305" s="2" t="s">
        <v>20450</v>
      </c>
      <c r="D10305" t="s">
        <v>37606</v>
      </c>
      <c r="E10305">
        <v>8</v>
      </c>
      <c r="F10305" t="s">
        <v>37607</v>
      </c>
    </row>
    <row r="10306" spans="1:6">
      <c r="A10306" s="2" t="s">
        <v>37608</v>
      </c>
      <c r="B10306">
        <v>545</v>
      </c>
      <c r="C10306" s="2" t="s">
        <v>37609</v>
      </c>
      <c r="D10306" t="s">
        <v>19370</v>
      </c>
      <c r="E10306">
        <v>9</v>
      </c>
      <c r="F10306" t="s">
        <v>37610</v>
      </c>
    </row>
    <row r="10307" spans="1:6">
      <c r="A10307" s="2" t="s">
        <v>37611</v>
      </c>
      <c r="B10307">
        <v>666</v>
      </c>
      <c r="C10307" s="2" t="s">
        <v>37612</v>
      </c>
      <c r="D10307" t="s">
        <v>25461</v>
      </c>
      <c r="E10307">
        <v>16</v>
      </c>
      <c r="F10307" t="s">
        <v>37613</v>
      </c>
    </row>
    <row r="10308" spans="1:6">
      <c r="A10308" s="2" t="s">
        <v>37614</v>
      </c>
      <c r="B10308">
        <v>642</v>
      </c>
      <c r="C10308" s="2" t="s">
        <v>37615</v>
      </c>
      <c r="D10308" t="s">
        <v>37616</v>
      </c>
      <c r="E10308">
        <v>16</v>
      </c>
      <c r="F10308" t="s">
        <v>37617</v>
      </c>
    </row>
    <row r="10309" spans="1:6">
      <c r="A10309" s="2" t="s">
        <v>37618</v>
      </c>
      <c r="B10309">
        <v>306</v>
      </c>
      <c r="C10309" s="2" t="s">
        <v>37619</v>
      </c>
      <c r="D10309" t="s">
        <v>25210</v>
      </c>
      <c r="E10309">
        <v>8</v>
      </c>
      <c r="F10309" t="s">
        <v>37620</v>
      </c>
    </row>
    <row r="10310" spans="1:6">
      <c r="A10310" s="2" t="s">
        <v>37621</v>
      </c>
      <c r="B10310">
        <v>291</v>
      </c>
      <c r="C10310" s="2" t="s">
        <v>27251</v>
      </c>
      <c r="D10310" t="s">
        <v>36119</v>
      </c>
      <c r="E10310">
        <v>8</v>
      </c>
      <c r="F10310" t="s">
        <v>37622</v>
      </c>
    </row>
    <row r="10311" spans="1:6">
      <c r="A10311" s="2" t="s">
        <v>37623</v>
      </c>
      <c r="B10311">
        <v>314</v>
      </c>
      <c r="C10311" s="2" t="s">
        <v>32546</v>
      </c>
      <c r="D10311" t="s">
        <v>19786</v>
      </c>
      <c r="E10311">
        <v>7</v>
      </c>
      <c r="F10311" t="s">
        <v>19464</v>
      </c>
    </row>
    <row r="10312" spans="1:6">
      <c r="A10312" s="2" t="s">
        <v>37624</v>
      </c>
      <c r="B10312">
        <v>308</v>
      </c>
      <c r="C10312" s="2" t="s">
        <v>19449</v>
      </c>
      <c r="D10312" t="s">
        <v>19450</v>
      </c>
      <c r="E10312">
        <v>8</v>
      </c>
      <c r="F10312" t="s">
        <v>19451</v>
      </c>
    </row>
    <row r="10313" spans="1:6">
      <c r="A10313" s="2" t="s">
        <v>37625</v>
      </c>
      <c r="B10313">
        <v>152</v>
      </c>
      <c r="C10313" s="2" t="s">
        <v>19742</v>
      </c>
      <c r="D10313" t="s">
        <v>20572</v>
      </c>
      <c r="E10313">
        <v>4</v>
      </c>
      <c r="F10313" t="s">
        <v>20033</v>
      </c>
    </row>
    <row r="10314" spans="1:6">
      <c r="A10314" s="2" t="s">
        <v>37626</v>
      </c>
      <c r="B10314">
        <v>306</v>
      </c>
      <c r="C10314" s="2" t="s">
        <v>36294</v>
      </c>
      <c r="D10314" t="s">
        <v>19690</v>
      </c>
      <c r="E10314">
        <v>9</v>
      </c>
      <c r="F10314" t="s">
        <v>37627</v>
      </c>
    </row>
    <row r="10315" spans="1:6">
      <c r="A10315" s="2" t="s">
        <v>37628</v>
      </c>
      <c r="B10315">
        <v>669</v>
      </c>
      <c r="C10315" s="2" t="s">
        <v>37461</v>
      </c>
      <c r="D10315" t="s">
        <v>19301</v>
      </c>
      <c r="E10315">
        <v>16</v>
      </c>
      <c r="F10315" t="s">
        <v>37629</v>
      </c>
    </row>
    <row r="10316" spans="1:6">
      <c r="A10316" s="2" t="s">
        <v>37630</v>
      </c>
      <c r="B10316">
        <v>290</v>
      </c>
      <c r="C10316" s="2" t="s">
        <v>19810</v>
      </c>
      <c r="D10316" t="s">
        <v>19811</v>
      </c>
      <c r="E10316">
        <v>8</v>
      </c>
      <c r="F10316" t="s">
        <v>19812</v>
      </c>
    </row>
    <row r="10317" spans="1:6">
      <c r="A10317" s="2" t="s">
        <v>37631</v>
      </c>
      <c r="B10317">
        <v>290</v>
      </c>
      <c r="C10317" s="2" t="s">
        <v>19273</v>
      </c>
      <c r="D10317" t="s">
        <v>19274</v>
      </c>
      <c r="E10317">
        <v>8</v>
      </c>
      <c r="F10317" t="s">
        <v>19251</v>
      </c>
    </row>
    <row r="10318" spans="1:6">
      <c r="A10318" s="2" t="s">
        <v>37632</v>
      </c>
      <c r="B10318">
        <v>290</v>
      </c>
      <c r="C10318" s="2" t="s">
        <v>19878</v>
      </c>
      <c r="D10318" t="s">
        <v>19817</v>
      </c>
      <c r="E10318">
        <v>8</v>
      </c>
      <c r="F10318" t="s">
        <v>19251</v>
      </c>
    </row>
    <row r="10319" spans="1:6">
      <c r="A10319" s="2" t="s">
        <v>37633</v>
      </c>
      <c r="B10319">
        <v>541</v>
      </c>
      <c r="C10319" s="2" t="s">
        <v>24520</v>
      </c>
      <c r="D10319" t="s">
        <v>21020</v>
      </c>
      <c r="E10319">
        <v>9</v>
      </c>
      <c r="F10319" t="s">
        <v>21021</v>
      </c>
    </row>
    <row r="10320" spans="1:6">
      <c r="A10320" s="2" t="s">
        <v>37634</v>
      </c>
      <c r="B10320">
        <v>151</v>
      </c>
      <c r="C10320" s="2" t="s">
        <v>37635</v>
      </c>
      <c r="D10320" t="s">
        <v>20020</v>
      </c>
      <c r="E10320">
        <v>4</v>
      </c>
      <c r="F10320" t="s">
        <v>37636</v>
      </c>
    </row>
    <row r="10321" spans="1:6">
      <c r="A10321" s="2" t="s">
        <v>37637</v>
      </c>
      <c r="B10321">
        <v>319</v>
      </c>
      <c r="C10321" s="2" t="s">
        <v>19480</v>
      </c>
      <c r="D10321" t="s">
        <v>29360</v>
      </c>
      <c r="E10321">
        <v>8</v>
      </c>
      <c r="F10321" t="s">
        <v>37638</v>
      </c>
    </row>
    <row r="10322" spans="1:6">
      <c r="A10322" s="2" t="s">
        <v>37639</v>
      </c>
      <c r="B10322">
        <v>302</v>
      </c>
      <c r="C10322" s="2" t="s">
        <v>28710</v>
      </c>
      <c r="D10322" t="s">
        <v>20107</v>
      </c>
      <c r="E10322">
        <v>8</v>
      </c>
      <c r="F10322" t="s">
        <v>37640</v>
      </c>
    </row>
    <row r="10323" spans="1:6">
      <c r="A10323" s="2" t="s">
        <v>37641</v>
      </c>
      <c r="B10323">
        <v>542</v>
      </c>
      <c r="C10323" s="2" t="s">
        <v>24460</v>
      </c>
      <c r="D10323" t="s">
        <v>20299</v>
      </c>
      <c r="E10323">
        <v>9</v>
      </c>
      <c r="F10323" t="s">
        <v>20300</v>
      </c>
    </row>
    <row r="10324" spans="1:6">
      <c r="A10324" s="2" t="s">
        <v>37642</v>
      </c>
      <c r="B10324">
        <v>309</v>
      </c>
      <c r="C10324" s="2" t="s">
        <v>37643</v>
      </c>
      <c r="D10324" t="s">
        <v>37644</v>
      </c>
      <c r="E10324">
        <v>7</v>
      </c>
      <c r="F10324" t="s">
        <v>32183</v>
      </c>
    </row>
    <row r="10325" spans="1:6">
      <c r="A10325" s="2" t="s">
        <v>37645</v>
      </c>
      <c r="B10325">
        <v>305</v>
      </c>
      <c r="C10325" s="2" t="s">
        <v>37646</v>
      </c>
      <c r="D10325" t="s">
        <v>26457</v>
      </c>
      <c r="E10325">
        <v>8</v>
      </c>
      <c r="F10325" t="s">
        <v>37647</v>
      </c>
    </row>
    <row r="10326" spans="1:6">
      <c r="A10326" s="2" t="s">
        <v>37648</v>
      </c>
      <c r="B10326">
        <v>653</v>
      </c>
      <c r="C10326" s="2" t="s">
        <v>37649</v>
      </c>
      <c r="D10326" t="s">
        <v>21376</v>
      </c>
      <c r="E10326">
        <v>8</v>
      </c>
      <c r="F10326" t="s">
        <v>37650</v>
      </c>
    </row>
    <row r="10327" spans="1:6">
      <c r="A10327" s="2" t="s">
        <v>37651</v>
      </c>
      <c r="B10327">
        <v>483</v>
      </c>
      <c r="C10327" s="2" t="s">
        <v>37652</v>
      </c>
      <c r="D10327" t="s">
        <v>37653</v>
      </c>
      <c r="E10327">
        <v>6</v>
      </c>
      <c r="F10327" t="s">
        <v>37654</v>
      </c>
    </row>
    <row r="10328" spans="1:6">
      <c r="A10328" s="2" t="s">
        <v>37655</v>
      </c>
      <c r="B10328">
        <v>290</v>
      </c>
      <c r="C10328" s="2" t="s">
        <v>19810</v>
      </c>
      <c r="D10328" t="s">
        <v>19811</v>
      </c>
      <c r="E10328">
        <v>8</v>
      </c>
      <c r="F10328" t="s">
        <v>19812</v>
      </c>
    </row>
    <row r="10329" spans="1:6">
      <c r="A10329" s="2" t="s">
        <v>37656</v>
      </c>
      <c r="B10329">
        <v>247</v>
      </c>
      <c r="C10329" s="2" t="s">
        <v>28168</v>
      </c>
      <c r="D10329" t="s">
        <v>21348</v>
      </c>
      <c r="E10329">
        <v>6</v>
      </c>
      <c r="F10329" t="s">
        <v>28169</v>
      </c>
    </row>
    <row r="10330" spans="1:6">
      <c r="A10330" s="2" t="s">
        <v>37657</v>
      </c>
      <c r="B10330">
        <v>290</v>
      </c>
      <c r="C10330" s="2" t="s">
        <v>19543</v>
      </c>
      <c r="D10330" t="s">
        <v>26139</v>
      </c>
      <c r="E10330">
        <v>8</v>
      </c>
      <c r="F10330" t="s">
        <v>26140</v>
      </c>
    </row>
    <row r="10331" spans="1:6">
      <c r="A10331" s="2" t="s">
        <v>37658</v>
      </c>
      <c r="B10331">
        <v>290</v>
      </c>
      <c r="C10331" s="2" t="s">
        <v>21207</v>
      </c>
      <c r="D10331" t="s">
        <v>19817</v>
      </c>
      <c r="E10331">
        <v>8</v>
      </c>
      <c r="F10331" t="s">
        <v>19251</v>
      </c>
    </row>
    <row r="10332" spans="1:6">
      <c r="A10332" s="2" t="s">
        <v>37659</v>
      </c>
      <c r="B10332">
        <v>290</v>
      </c>
      <c r="C10332" s="2" t="s">
        <v>19696</v>
      </c>
      <c r="D10332" t="s">
        <v>19250</v>
      </c>
      <c r="E10332">
        <v>8</v>
      </c>
      <c r="F10332" t="s">
        <v>19251</v>
      </c>
    </row>
    <row r="10333" spans="1:6">
      <c r="A10333" s="2" t="s">
        <v>37660</v>
      </c>
      <c r="B10333">
        <v>290</v>
      </c>
      <c r="C10333" s="2" t="s">
        <v>19397</v>
      </c>
      <c r="D10333" t="s">
        <v>19250</v>
      </c>
      <c r="E10333">
        <v>8</v>
      </c>
      <c r="F10333" t="s">
        <v>19251</v>
      </c>
    </row>
    <row r="10334" spans="1:6">
      <c r="A10334" s="2" t="s">
        <v>37661</v>
      </c>
      <c r="B10334">
        <v>290</v>
      </c>
      <c r="C10334" s="2" t="s">
        <v>20871</v>
      </c>
      <c r="D10334" t="s">
        <v>19811</v>
      </c>
      <c r="E10334">
        <v>8</v>
      </c>
      <c r="F10334" t="s">
        <v>20872</v>
      </c>
    </row>
    <row r="10335" spans="1:6">
      <c r="A10335" s="2" t="s">
        <v>37662</v>
      </c>
      <c r="B10335">
        <v>309</v>
      </c>
      <c r="C10335" s="2" t="s">
        <v>20263</v>
      </c>
      <c r="D10335" t="s">
        <v>20264</v>
      </c>
      <c r="E10335">
        <v>8</v>
      </c>
      <c r="F10335" t="s">
        <v>20265</v>
      </c>
    </row>
    <row r="10336" spans="1:6">
      <c r="A10336" s="2" t="s">
        <v>37663</v>
      </c>
      <c r="B10336">
        <v>309</v>
      </c>
      <c r="C10336" s="2" t="s">
        <v>20263</v>
      </c>
      <c r="D10336" t="s">
        <v>20264</v>
      </c>
      <c r="E10336">
        <v>8</v>
      </c>
      <c r="F10336" t="s">
        <v>20265</v>
      </c>
    </row>
    <row r="10337" spans="1:6">
      <c r="A10337" s="2" t="s">
        <v>37664</v>
      </c>
      <c r="B10337">
        <v>290</v>
      </c>
      <c r="C10337" s="2" t="s">
        <v>19696</v>
      </c>
      <c r="D10337" t="s">
        <v>19250</v>
      </c>
      <c r="E10337">
        <v>8</v>
      </c>
      <c r="F10337" t="s">
        <v>19251</v>
      </c>
    </row>
    <row r="10338" spans="1:6">
      <c r="A10338" s="2" t="s">
        <v>37665</v>
      </c>
      <c r="B10338">
        <v>290</v>
      </c>
      <c r="C10338" s="2" t="s">
        <v>21775</v>
      </c>
      <c r="D10338" t="s">
        <v>19625</v>
      </c>
      <c r="E10338">
        <v>8</v>
      </c>
      <c r="F10338" t="s">
        <v>19251</v>
      </c>
    </row>
    <row r="10339" spans="1:6">
      <c r="A10339" s="2" t="s">
        <v>37666</v>
      </c>
      <c r="B10339">
        <v>290</v>
      </c>
      <c r="C10339" s="2" t="s">
        <v>19249</v>
      </c>
      <c r="D10339" t="s">
        <v>19250</v>
      </c>
      <c r="E10339">
        <v>8</v>
      </c>
      <c r="F10339" t="s">
        <v>19251</v>
      </c>
    </row>
    <row r="10340" spans="1:6">
      <c r="A10340" s="2" t="s">
        <v>37667</v>
      </c>
      <c r="B10340">
        <v>290</v>
      </c>
      <c r="C10340" s="2" t="s">
        <v>19696</v>
      </c>
      <c r="D10340" t="s">
        <v>19250</v>
      </c>
      <c r="E10340">
        <v>8</v>
      </c>
      <c r="F10340" t="s">
        <v>19251</v>
      </c>
    </row>
    <row r="10341" spans="1:6">
      <c r="A10341" s="2" t="s">
        <v>37668</v>
      </c>
      <c r="B10341">
        <v>290</v>
      </c>
      <c r="C10341" s="2" t="s">
        <v>19810</v>
      </c>
      <c r="D10341" t="s">
        <v>19811</v>
      </c>
      <c r="E10341">
        <v>8</v>
      </c>
      <c r="F10341" t="s">
        <v>19812</v>
      </c>
    </row>
    <row r="10342" spans="1:6">
      <c r="A10342" s="2" t="s">
        <v>37669</v>
      </c>
      <c r="B10342">
        <v>290</v>
      </c>
      <c r="C10342" s="2" t="s">
        <v>19696</v>
      </c>
      <c r="D10342" t="s">
        <v>19250</v>
      </c>
      <c r="E10342">
        <v>8</v>
      </c>
      <c r="F10342" t="s">
        <v>19251</v>
      </c>
    </row>
    <row r="10343" spans="1:6">
      <c r="A10343" s="2" t="s">
        <v>37670</v>
      </c>
      <c r="B10343">
        <v>309</v>
      </c>
      <c r="C10343" s="2" t="s">
        <v>20263</v>
      </c>
      <c r="D10343" t="s">
        <v>20264</v>
      </c>
      <c r="E10343">
        <v>8</v>
      </c>
      <c r="F10343" t="s">
        <v>20265</v>
      </c>
    </row>
    <row r="10344" spans="1:6">
      <c r="A10344" s="2" t="s">
        <v>37671</v>
      </c>
      <c r="B10344">
        <v>290</v>
      </c>
      <c r="C10344" s="2" t="s">
        <v>20871</v>
      </c>
      <c r="D10344" t="s">
        <v>19811</v>
      </c>
      <c r="E10344">
        <v>8</v>
      </c>
      <c r="F10344" t="s">
        <v>20872</v>
      </c>
    </row>
    <row r="10345" spans="1:6">
      <c r="A10345" s="2" t="s">
        <v>37672</v>
      </c>
      <c r="B10345">
        <v>290</v>
      </c>
      <c r="C10345" s="2" t="s">
        <v>19696</v>
      </c>
      <c r="D10345" t="s">
        <v>19250</v>
      </c>
      <c r="E10345">
        <v>8</v>
      </c>
      <c r="F10345" t="s">
        <v>19251</v>
      </c>
    </row>
    <row r="10346" spans="1:6">
      <c r="A10346" s="2" t="s">
        <v>37673</v>
      </c>
      <c r="B10346">
        <v>309</v>
      </c>
      <c r="C10346" s="2" t="s">
        <v>20263</v>
      </c>
      <c r="D10346" t="s">
        <v>20264</v>
      </c>
      <c r="E10346">
        <v>8</v>
      </c>
      <c r="F10346" t="s">
        <v>20265</v>
      </c>
    </row>
    <row r="10347" spans="1:6">
      <c r="A10347" s="2" t="s">
        <v>37674</v>
      </c>
      <c r="B10347">
        <v>290</v>
      </c>
      <c r="C10347" s="2" t="s">
        <v>19696</v>
      </c>
      <c r="D10347" t="s">
        <v>19250</v>
      </c>
      <c r="E10347">
        <v>8</v>
      </c>
      <c r="F10347" t="s">
        <v>19251</v>
      </c>
    </row>
    <row r="10348" spans="1:6">
      <c r="A10348" s="2" t="s">
        <v>37675</v>
      </c>
      <c r="B10348">
        <v>290</v>
      </c>
      <c r="C10348" s="2" t="s">
        <v>19249</v>
      </c>
      <c r="D10348" t="s">
        <v>19250</v>
      </c>
      <c r="E10348">
        <v>8</v>
      </c>
      <c r="F10348" t="s">
        <v>19251</v>
      </c>
    </row>
    <row r="10349" spans="1:6">
      <c r="A10349" s="2" t="s">
        <v>37676</v>
      </c>
      <c r="B10349">
        <v>290</v>
      </c>
      <c r="C10349" s="2" t="s">
        <v>19696</v>
      </c>
      <c r="D10349" t="s">
        <v>19250</v>
      </c>
      <c r="E10349">
        <v>8</v>
      </c>
      <c r="F10349" t="s">
        <v>19251</v>
      </c>
    </row>
    <row r="10350" spans="1:6">
      <c r="A10350" s="2" t="s">
        <v>37677</v>
      </c>
      <c r="B10350">
        <v>290</v>
      </c>
      <c r="C10350" s="2" t="s">
        <v>22781</v>
      </c>
      <c r="D10350" t="s">
        <v>19250</v>
      </c>
      <c r="E10350">
        <v>8</v>
      </c>
      <c r="F10350" t="s">
        <v>19251</v>
      </c>
    </row>
    <row r="10351" spans="1:6">
      <c r="A10351" s="2" t="s">
        <v>37678</v>
      </c>
      <c r="B10351">
        <v>290</v>
      </c>
      <c r="C10351" s="2" t="s">
        <v>20871</v>
      </c>
      <c r="D10351" t="s">
        <v>19811</v>
      </c>
      <c r="E10351">
        <v>8</v>
      </c>
      <c r="F10351" t="s">
        <v>20872</v>
      </c>
    </row>
    <row r="10352" spans="1:6">
      <c r="A10352" s="2" t="s">
        <v>37679</v>
      </c>
      <c r="B10352">
        <v>309</v>
      </c>
      <c r="C10352" s="2" t="s">
        <v>20263</v>
      </c>
      <c r="D10352" t="s">
        <v>20264</v>
      </c>
      <c r="E10352">
        <v>8</v>
      </c>
      <c r="F10352" t="s">
        <v>20265</v>
      </c>
    </row>
    <row r="10353" spans="1:6">
      <c r="A10353" s="2" t="s">
        <v>37680</v>
      </c>
      <c r="B10353">
        <v>309</v>
      </c>
      <c r="C10353" s="2" t="s">
        <v>20263</v>
      </c>
      <c r="D10353" t="s">
        <v>20264</v>
      </c>
      <c r="E10353">
        <v>8</v>
      </c>
      <c r="F10353" t="s">
        <v>20265</v>
      </c>
    </row>
    <row r="10354" spans="1:6">
      <c r="A10354" s="2" t="s">
        <v>37681</v>
      </c>
      <c r="B10354">
        <v>290</v>
      </c>
      <c r="C10354" s="2" t="s">
        <v>19696</v>
      </c>
      <c r="D10354" t="s">
        <v>19250</v>
      </c>
      <c r="E10354">
        <v>8</v>
      </c>
      <c r="F10354" t="s">
        <v>19251</v>
      </c>
    </row>
    <row r="10355" spans="1:6">
      <c r="A10355" s="2" t="s">
        <v>37682</v>
      </c>
      <c r="B10355">
        <v>247</v>
      </c>
      <c r="C10355" s="2" t="s">
        <v>28168</v>
      </c>
      <c r="D10355" t="s">
        <v>21348</v>
      </c>
      <c r="E10355">
        <v>6</v>
      </c>
      <c r="F10355" t="s">
        <v>28169</v>
      </c>
    </row>
    <row r="10356" spans="1:6">
      <c r="A10356" s="2" t="s">
        <v>37683</v>
      </c>
      <c r="B10356">
        <v>290</v>
      </c>
      <c r="C10356" s="2" t="s">
        <v>19249</v>
      </c>
      <c r="D10356" t="s">
        <v>19250</v>
      </c>
      <c r="E10356">
        <v>8</v>
      </c>
      <c r="F10356" t="s">
        <v>19251</v>
      </c>
    </row>
    <row r="10357" spans="1:6">
      <c r="A10357" s="2" t="s">
        <v>37684</v>
      </c>
      <c r="B10357">
        <v>290</v>
      </c>
      <c r="C10357" s="2" t="s">
        <v>22069</v>
      </c>
      <c r="D10357" t="s">
        <v>19274</v>
      </c>
      <c r="E10357">
        <v>8</v>
      </c>
      <c r="F10357" t="s">
        <v>19251</v>
      </c>
    </row>
    <row r="10358" spans="1:6">
      <c r="A10358" s="2" t="s">
        <v>37685</v>
      </c>
      <c r="B10358">
        <v>290</v>
      </c>
      <c r="C10358" s="2" t="s">
        <v>21207</v>
      </c>
      <c r="D10358" t="s">
        <v>19817</v>
      </c>
      <c r="E10358">
        <v>8</v>
      </c>
      <c r="F10358" t="s">
        <v>19251</v>
      </c>
    </row>
    <row r="10359" spans="1:6">
      <c r="A10359" s="2" t="s">
        <v>37686</v>
      </c>
      <c r="B10359">
        <v>290</v>
      </c>
      <c r="C10359" s="2" t="s">
        <v>19249</v>
      </c>
      <c r="D10359" t="s">
        <v>19250</v>
      </c>
      <c r="E10359">
        <v>8</v>
      </c>
      <c r="F10359" t="s">
        <v>19251</v>
      </c>
    </row>
    <row r="10360" spans="1:6">
      <c r="A10360" s="2" t="s">
        <v>37687</v>
      </c>
      <c r="B10360">
        <v>290</v>
      </c>
      <c r="C10360" s="2" t="s">
        <v>19397</v>
      </c>
      <c r="D10360" t="s">
        <v>19250</v>
      </c>
      <c r="E10360">
        <v>8</v>
      </c>
      <c r="F10360" t="s">
        <v>19251</v>
      </c>
    </row>
    <row r="10361" spans="1:6">
      <c r="A10361" s="2" t="s">
        <v>37688</v>
      </c>
      <c r="B10361">
        <v>290</v>
      </c>
      <c r="C10361" s="2" t="s">
        <v>19810</v>
      </c>
      <c r="D10361" t="s">
        <v>19811</v>
      </c>
      <c r="E10361">
        <v>8</v>
      </c>
      <c r="F10361" t="s">
        <v>19812</v>
      </c>
    </row>
    <row r="10362" spans="1:6">
      <c r="A10362" s="2" t="s">
        <v>37689</v>
      </c>
      <c r="B10362">
        <v>290</v>
      </c>
      <c r="C10362" s="2" t="s">
        <v>22069</v>
      </c>
      <c r="D10362" t="s">
        <v>19274</v>
      </c>
      <c r="E10362">
        <v>8</v>
      </c>
      <c r="F10362" t="s">
        <v>19251</v>
      </c>
    </row>
    <row r="10363" spans="1:6">
      <c r="A10363" s="2" t="s">
        <v>37690</v>
      </c>
      <c r="B10363">
        <v>290</v>
      </c>
      <c r="C10363" s="2" t="s">
        <v>19397</v>
      </c>
      <c r="D10363" t="s">
        <v>19250</v>
      </c>
      <c r="E10363">
        <v>8</v>
      </c>
      <c r="F10363" t="s">
        <v>19251</v>
      </c>
    </row>
    <row r="10364" spans="1:6">
      <c r="A10364" s="2" t="s">
        <v>37691</v>
      </c>
      <c r="B10364">
        <v>290</v>
      </c>
      <c r="C10364" s="2" t="s">
        <v>19397</v>
      </c>
      <c r="D10364" t="s">
        <v>19250</v>
      </c>
      <c r="E10364">
        <v>8</v>
      </c>
      <c r="F10364" t="s">
        <v>19251</v>
      </c>
    </row>
    <row r="10365" spans="1:6">
      <c r="A10365" s="2" t="s">
        <v>37692</v>
      </c>
      <c r="B10365">
        <v>290</v>
      </c>
      <c r="C10365" s="2" t="s">
        <v>20510</v>
      </c>
      <c r="D10365" t="s">
        <v>21211</v>
      </c>
      <c r="E10365">
        <v>8</v>
      </c>
      <c r="F10365" t="s">
        <v>21920</v>
      </c>
    </row>
    <row r="10366" spans="1:6">
      <c r="A10366" s="2" t="s">
        <v>37693</v>
      </c>
      <c r="B10366">
        <v>290</v>
      </c>
      <c r="C10366" s="2" t="s">
        <v>19696</v>
      </c>
      <c r="D10366" t="s">
        <v>19250</v>
      </c>
      <c r="E10366">
        <v>8</v>
      </c>
      <c r="F10366" t="s">
        <v>19251</v>
      </c>
    </row>
    <row r="10367" spans="1:6">
      <c r="A10367" s="2" t="s">
        <v>37694</v>
      </c>
      <c r="B10367">
        <v>290</v>
      </c>
      <c r="C10367" s="2" t="s">
        <v>19249</v>
      </c>
      <c r="D10367" t="s">
        <v>19250</v>
      </c>
      <c r="E10367">
        <v>8</v>
      </c>
      <c r="F10367" t="s">
        <v>19251</v>
      </c>
    </row>
    <row r="10368" spans="1:6">
      <c r="A10368" s="2" t="s">
        <v>37695</v>
      </c>
      <c r="B10368">
        <v>247</v>
      </c>
      <c r="C10368" s="2" t="s">
        <v>28168</v>
      </c>
      <c r="D10368" t="s">
        <v>21348</v>
      </c>
      <c r="E10368">
        <v>6</v>
      </c>
      <c r="F10368" t="s">
        <v>28169</v>
      </c>
    </row>
    <row r="10369" spans="1:6">
      <c r="A10369" s="2" t="s">
        <v>37696</v>
      </c>
      <c r="B10369">
        <v>290</v>
      </c>
      <c r="C10369" s="2" t="s">
        <v>19810</v>
      </c>
      <c r="D10369" t="s">
        <v>19811</v>
      </c>
      <c r="E10369">
        <v>8</v>
      </c>
      <c r="F10369" t="s">
        <v>19812</v>
      </c>
    </row>
    <row r="10370" spans="1:6">
      <c r="A10370" s="2" t="s">
        <v>37697</v>
      </c>
      <c r="B10370">
        <v>290</v>
      </c>
      <c r="C10370" s="2" t="s">
        <v>19865</v>
      </c>
      <c r="D10370" t="s">
        <v>19250</v>
      </c>
      <c r="E10370">
        <v>8</v>
      </c>
      <c r="F10370" t="s">
        <v>19251</v>
      </c>
    </row>
    <row r="10371" spans="1:6">
      <c r="A10371" s="2" t="s">
        <v>37698</v>
      </c>
      <c r="B10371">
        <v>290</v>
      </c>
      <c r="C10371" s="2" t="s">
        <v>19397</v>
      </c>
      <c r="D10371" t="s">
        <v>19250</v>
      </c>
      <c r="E10371">
        <v>8</v>
      </c>
      <c r="F10371" t="s">
        <v>19251</v>
      </c>
    </row>
    <row r="10372" spans="1:6">
      <c r="A10372" s="2" t="s">
        <v>37699</v>
      </c>
      <c r="B10372">
        <v>290</v>
      </c>
      <c r="C10372" s="2" t="s">
        <v>22026</v>
      </c>
      <c r="D10372" t="s">
        <v>19274</v>
      </c>
      <c r="E10372">
        <v>8</v>
      </c>
      <c r="F10372" t="s">
        <v>19251</v>
      </c>
    </row>
    <row r="10373" spans="1:6">
      <c r="A10373" s="2" t="s">
        <v>37700</v>
      </c>
      <c r="B10373">
        <v>290</v>
      </c>
      <c r="C10373" s="2" t="s">
        <v>19810</v>
      </c>
      <c r="D10373" t="s">
        <v>19811</v>
      </c>
      <c r="E10373">
        <v>8</v>
      </c>
      <c r="F10373" t="s">
        <v>19812</v>
      </c>
    </row>
    <row r="10374" spans="1:6">
      <c r="A10374" s="2" t="s">
        <v>37701</v>
      </c>
      <c r="B10374">
        <v>290</v>
      </c>
      <c r="C10374" s="2" t="s">
        <v>19865</v>
      </c>
      <c r="D10374" t="s">
        <v>19250</v>
      </c>
      <c r="E10374">
        <v>8</v>
      </c>
      <c r="F10374" t="s">
        <v>19251</v>
      </c>
    </row>
    <row r="10375" spans="1:6">
      <c r="A10375" s="2" t="s">
        <v>37702</v>
      </c>
      <c r="B10375">
        <v>290</v>
      </c>
      <c r="C10375" s="2" t="s">
        <v>19397</v>
      </c>
      <c r="D10375" t="s">
        <v>19250</v>
      </c>
      <c r="E10375">
        <v>8</v>
      </c>
      <c r="F10375" t="s">
        <v>19251</v>
      </c>
    </row>
    <row r="10376" spans="1:6">
      <c r="A10376" s="2" t="s">
        <v>37703</v>
      </c>
      <c r="B10376">
        <v>290</v>
      </c>
      <c r="C10376" s="2" t="s">
        <v>20510</v>
      </c>
      <c r="D10376" t="s">
        <v>21211</v>
      </c>
      <c r="E10376">
        <v>8</v>
      </c>
      <c r="F10376" t="s">
        <v>21920</v>
      </c>
    </row>
    <row r="10377" spans="1:6">
      <c r="A10377" s="2" t="s">
        <v>37704</v>
      </c>
      <c r="B10377">
        <v>290</v>
      </c>
      <c r="C10377" s="2" t="s">
        <v>19696</v>
      </c>
      <c r="D10377" t="s">
        <v>19250</v>
      </c>
      <c r="E10377">
        <v>8</v>
      </c>
      <c r="F10377" t="s">
        <v>19251</v>
      </c>
    </row>
    <row r="10378" spans="1:6">
      <c r="A10378" s="2" t="s">
        <v>37705</v>
      </c>
      <c r="B10378">
        <v>247</v>
      </c>
      <c r="C10378" s="2" t="s">
        <v>28168</v>
      </c>
      <c r="D10378" t="s">
        <v>21348</v>
      </c>
      <c r="E10378">
        <v>6</v>
      </c>
      <c r="F10378" t="s">
        <v>28169</v>
      </c>
    </row>
    <row r="10379" spans="1:6">
      <c r="A10379" s="2" t="s">
        <v>37706</v>
      </c>
      <c r="B10379">
        <v>290</v>
      </c>
      <c r="C10379" s="2" t="s">
        <v>19696</v>
      </c>
      <c r="D10379" t="s">
        <v>19250</v>
      </c>
      <c r="E10379">
        <v>8</v>
      </c>
      <c r="F10379" t="s">
        <v>19251</v>
      </c>
    </row>
    <row r="10380" spans="1:6">
      <c r="A10380" s="2" t="s">
        <v>37707</v>
      </c>
      <c r="B10380">
        <v>290</v>
      </c>
      <c r="C10380" s="2" t="s">
        <v>21207</v>
      </c>
      <c r="D10380" t="s">
        <v>19817</v>
      </c>
      <c r="E10380">
        <v>8</v>
      </c>
      <c r="F10380" t="s">
        <v>19251</v>
      </c>
    </row>
    <row r="10381" spans="1:6">
      <c r="A10381" s="2" t="s">
        <v>37708</v>
      </c>
      <c r="B10381">
        <v>290</v>
      </c>
      <c r="C10381" s="2" t="s">
        <v>19249</v>
      </c>
      <c r="D10381" t="s">
        <v>19250</v>
      </c>
      <c r="E10381">
        <v>8</v>
      </c>
      <c r="F10381" t="s">
        <v>19251</v>
      </c>
    </row>
    <row r="10382" spans="1:6">
      <c r="A10382" s="2" t="s">
        <v>37709</v>
      </c>
      <c r="B10382">
        <v>290</v>
      </c>
      <c r="C10382" s="2" t="s">
        <v>19397</v>
      </c>
      <c r="D10382" t="s">
        <v>19250</v>
      </c>
      <c r="E10382">
        <v>8</v>
      </c>
      <c r="F10382" t="s">
        <v>19251</v>
      </c>
    </row>
    <row r="10383" spans="1:6">
      <c r="A10383" s="2" t="s">
        <v>37710</v>
      </c>
      <c r="B10383">
        <v>290</v>
      </c>
      <c r="C10383" s="2" t="s">
        <v>19865</v>
      </c>
      <c r="D10383" t="s">
        <v>19250</v>
      </c>
      <c r="E10383">
        <v>8</v>
      </c>
      <c r="F10383" t="s">
        <v>19251</v>
      </c>
    </row>
    <row r="10384" spans="1:6">
      <c r="A10384" s="2" t="s">
        <v>37711</v>
      </c>
      <c r="B10384">
        <v>290</v>
      </c>
      <c r="C10384" s="2" t="s">
        <v>19397</v>
      </c>
      <c r="D10384" t="s">
        <v>19250</v>
      </c>
      <c r="E10384">
        <v>8</v>
      </c>
      <c r="F10384" t="s">
        <v>19251</v>
      </c>
    </row>
    <row r="10385" spans="1:6">
      <c r="A10385" s="2" t="s">
        <v>37712</v>
      </c>
      <c r="B10385">
        <v>290</v>
      </c>
      <c r="C10385" s="2" t="s">
        <v>19397</v>
      </c>
      <c r="D10385" t="s">
        <v>19250</v>
      </c>
      <c r="E10385">
        <v>8</v>
      </c>
      <c r="F10385" t="s">
        <v>19251</v>
      </c>
    </row>
    <row r="10386" spans="1:6">
      <c r="A10386" s="2" t="s">
        <v>37713</v>
      </c>
      <c r="B10386">
        <v>290</v>
      </c>
      <c r="C10386" s="2" t="s">
        <v>20510</v>
      </c>
      <c r="D10386" t="s">
        <v>21211</v>
      </c>
      <c r="E10386">
        <v>8</v>
      </c>
      <c r="F10386" t="s">
        <v>21920</v>
      </c>
    </row>
    <row r="10387" spans="1:6">
      <c r="A10387" s="2" t="s">
        <v>37714</v>
      </c>
      <c r="B10387">
        <v>290</v>
      </c>
      <c r="C10387" s="2" t="s">
        <v>22069</v>
      </c>
      <c r="D10387" t="s">
        <v>19274</v>
      </c>
      <c r="E10387">
        <v>8</v>
      </c>
      <c r="F10387" t="s">
        <v>19251</v>
      </c>
    </row>
    <row r="10388" spans="1:6">
      <c r="A10388" s="2" t="s">
        <v>37715</v>
      </c>
      <c r="B10388">
        <v>290</v>
      </c>
      <c r="C10388" s="2" t="s">
        <v>19810</v>
      </c>
      <c r="D10388" t="s">
        <v>19811</v>
      </c>
      <c r="E10388">
        <v>8</v>
      </c>
      <c r="F10388" t="s">
        <v>19812</v>
      </c>
    </row>
    <row r="10389" spans="1:6">
      <c r="A10389" s="2" t="s">
        <v>37716</v>
      </c>
      <c r="B10389">
        <v>290</v>
      </c>
      <c r="C10389" s="2" t="s">
        <v>19249</v>
      </c>
      <c r="D10389" t="s">
        <v>19250</v>
      </c>
      <c r="E10389">
        <v>8</v>
      </c>
      <c r="F10389" t="s">
        <v>19251</v>
      </c>
    </row>
    <row r="10390" spans="1:6">
      <c r="A10390" s="2" t="s">
        <v>37717</v>
      </c>
      <c r="B10390">
        <v>290</v>
      </c>
      <c r="C10390" s="2" t="s">
        <v>19249</v>
      </c>
      <c r="D10390" t="s">
        <v>19250</v>
      </c>
      <c r="E10390">
        <v>8</v>
      </c>
      <c r="F10390" t="s">
        <v>19251</v>
      </c>
    </row>
    <row r="10391" spans="1:6">
      <c r="A10391" s="2" t="s">
        <v>37718</v>
      </c>
      <c r="B10391">
        <v>290</v>
      </c>
      <c r="C10391" s="2" t="s">
        <v>19696</v>
      </c>
      <c r="D10391" t="s">
        <v>19250</v>
      </c>
      <c r="E10391">
        <v>8</v>
      </c>
      <c r="F10391" t="s">
        <v>19251</v>
      </c>
    </row>
    <row r="10392" spans="1:6">
      <c r="A10392" s="2" t="s">
        <v>37719</v>
      </c>
      <c r="B10392">
        <v>290</v>
      </c>
      <c r="C10392" s="2" t="s">
        <v>19810</v>
      </c>
      <c r="D10392" t="s">
        <v>19811</v>
      </c>
      <c r="E10392">
        <v>8</v>
      </c>
      <c r="F10392" t="s">
        <v>19812</v>
      </c>
    </row>
    <row r="10393" spans="1:6">
      <c r="A10393" s="2" t="s">
        <v>37720</v>
      </c>
      <c r="B10393">
        <v>247</v>
      </c>
      <c r="C10393" s="2" t="s">
        <v>28168</v>
      </c>
      <c r="D10393" t="s">
        <v>21348</v>
      </c>
      <c r="E10393">
        <v>6</v>
      </c>
      <c r="F10393" t="s">
        <v>28169</v>
      </c>
    </row>
    <row r="10394" spans="1:6">
      <c r="A10394" s="2" t="s">
        <v>37721</v>
      </c>
      <c r="B10394">
        <v>290</v>
      </c>
      <c r="C10394" s="2" t="s">
        <v>19865</v>
      </c>
      <c r="D10394" t="s">
        <v>19250</v>
      </c>
      <c r="E10394">
        <v>8</v>
      </c>
      <c r="F10394" t="s">
        <v>19251</v>
      </c>
    </row>
    <row r="10395" spans="1:6">
      <c r="A10395" s="2" t="s">
        <v>37722</v>
      </c>
      <c r="B10395">
        <v>290</v>
      </c>
      <c r="C10395" s="2" t="s">
        <v>19865</v>
      </c>
      <c r="D10395" t="s">
        <v>19250</v>
      </c>
      <c r="E10395">
        <v>8</v>
      </c>
      <c r="F10395" t="s">
        <v>19251</v>
      </c>
    </row>
    <row r="10396" spans="1:6">
      <c r="A10396" s="2" t="s">
        <v>37723</v>
      </c>
      <c r="B10396">
        <v>290</v>
      </c>
      <c r="C10396" s="2" t="s">
        <v>19249</v>
      </c>
      <c r="D10396" t="s">
        <v>19250</v>
      </c>
      <c r="E10396">
        <v>8</v>
      </c>
      <c r="F10396" t="s">
        <v>19251</v>
      </c>
    </row>
    <row r="10397" spans="1:6">
      <c r="A10397" s="2" t="s">
        <v>37724</v>
      </c>
      <c r="B10397">
        <v>290</v>
      </c>
      <c r="C10397" s="2" t="s">
        <v>19696</v>
      </c>
      <c r="D10397" t="s">
        <v>19250</v>
      </c>
      <c r="E10397">
        <v>8</v>
      </c>
      <c r="F10397" t="s">
        <v>19251</v>
      </c>
    </row>
    <row r="10398" spans="1:6">
      <c r="A10398" s="2" t="s">
        <v>37725</v>
      </c>
      <c r="B10398">
        <v>247</v>
      </c>
      <c r="C10398" s="2" t="s">
        <v>28168</v>
      </c>
      <c r="D10398" t="s">
        <v>21348</v>
      </c>
      <c r="E10398">
        <v>6</v>
      </c>
      <c r="F10398" t="s">
        <v>28169</v>
      </c>
    </row>
    <row r="10399" spans="1:6">
      <c r="A10399" s="2" t="s">
        <v>37726</v>
      </c>
      <c r="B10399">
        <v>290</v>
      </c>
      <c r="C10399" s="2" t="s">
        <v>22069</v>
      </c>
      <c r="D10399" t="s">
        <v>19274</v>
      </c>
      <c r="E10399">
        <v>8</v>
      </c>
      <c r="F10399" t="s">
        <v>19251</v>
      </c>
    </row>
    <row r="10400" spans="1:6">
      <c r="A10400" s="2" t="s">
        <v>37727</v>
      </c>
      <c r="B10400">
        <v>290</v>
      </c>
      <c r="C10400" s="2" t="s">
        <v>22069</v>
      </c>
      <c r="D10400" t="s">
        <v>19274</v>
      </c>
      <c r="E10400">
        <v>8</v>
      </c>
      <c r="F10400" t="s">
        <v>19251</v>
      </c>
    </row>
    <row r="10401" spans="1:6">
      <c r="A10401" s="2" t="s">
        <v>37728</v>
      </c>
      <c r="B10401">
        <v>290</v>
      </c>
      <c r="C10401" s="2" t="s">
        <v>19865</v>
      </c>
      <c r="D10401" t="s">
        <v>19250</v>
      </c>
      <c r="E10401">
        <v>8</v>
      </c>
      <c r="F10401" t="s">
        <v>19251</v>
      </c>
    </row>
    <row r="10402" spans="1:6">
      <c r="A10402" s="2" t="s">
        <v>37729</v>
      </c>
      <c r="B10402">
        <v>290</v>
      </c>
      <c r="C10402" s="2" t="s">
        <v>19249</v>
      </c>
      <c r="D10402" t="s">
        <v>19250</v>
      </c>
      <c r="E10402">
        <v>8</v>
      </c>
      <c r="F10402" t="s">
        <v>19251</v>
      </c>
    </row>
    <row r="10403" spans="1:6">
      <c r="A10403" s="2" t="s">
        <v>37730</v>
      </c>
      <c r="B10403">
        <v>290</v>
      </c>
      <c r="C10403" s="2" t="s">
        <v>19865</v>
      </c>
      <c r="D10403" t="s">
        <v>19250</v>
      </c>
      <c r="E10403">
        <v>8</v>
      </c>
      <c r="F10403" t="s">
        <v>19251</v>
      </c>
    </row>
    <row r="10404" spans="1:6">
      <c r="A10404" s="2" t="s">
        <v>37731</v>
      </c>
      <c r="B10404">
        <v>290</v>
      </c>
      <c r="C10404" s="2" t="s">
        <v>20758</v>
      </c>
      <c r="D10404" t="s">
        <v>19250</v>
      </c>
      <c r="E10404">
        <v>8</v>
      </c>
      <c r="F10404" t="s">
        <v>19251</v>
      </c>
    </row>
    <row r="10405" spans="1:6">
      <c r="A10405" s="2" t="s">
        <v>37732</v>
      </c>
      <c r="B10405">
        <v>290</v>
      </c>
      <c r="C10405" s="2" t="s">
        <v>19249</v>
      </c>
      <c r="D10405" t="s">
        <v>19250</v>
      </c>
      <c r="E10405">
        <v>8</v>
      </c>
      <c r="F10405" t="s">
        <v>19251</v>
      </c>
    </row>
    <row r="10406" spans="1:6">
      <c r="A10406" s="2" t="s">
        <v>37733</v>
      </c>
      <c r="B10406">
        <v>290</v>
      </c>
      <c r="C10406" s="2" t="s">
        <v>19696</v>
      </c>
      <c r="D10406" t="s">
        <v>19250</v>
      </c>
      <c r="E10406">
        <v>8</v>
      </c>
      <c r="F10406" t="s">
        <v>19251</v>
      </c>
    </row>
    <row r="10407" spans="1:6">
      <c r="A10407" s="2" t="s">
        <v>37734</v>
      </c>
      <c r="B10407">
        <v>290</v>
      </c>
      <c r="C10407" s="2" t="s">
        <v>19810</v>
      </c>
      <c r="D10407" t="s">
        <v>19811</v>
      </c>
      <c r="E10407">
        <v>8</v>
      </c>
      <c r="F10407" t="s">
        <v>19812</v>
      </c>
    </row>
    <row r="10408" spans="1:6">
      <c r="A10408" s="2" t="s">
        <v>37735</v>
      </c>
      <c r="B10408">
        <v>247</v>
      </c>
      <c r="C10408" s="2" t="s">
        <v>28168</v>
      </c>
      <c r="D10408" t="s">
        <v>21348</v>
      </c>
      <c r="E10408">
        <v>6</v>
      </c>
      <c r="F10408" t="s">
        <v>28169</v>
      </c>
    </row>
    <row r="10409" spans="1:6">
      <c r="A10409" s="2" t="s">
        <v>37736</v>
      </c>
      <c r="B10409">
        <v>290</v>
      </c>
      <c r="C10409" s="2" t="s">
        <v>19249</v>
      </c>
      <c r="D10409" t="s">
        <v>19250</v>
      </c>
      <c r="E10409">
        <v>8</v>
      </c>
      <c r="F10409" t="s">
        <v>19251</v>
      </c>
    </row>
    <row r="10410" spans="1:6">
      <c r="A10410" s="2" t="s">
        <v>37737</v>
      </c>
      <c r="B10410">
        <v>309</v>
      </c>
      <c r="C10410" s="2" t="s">
        <v>27251</v>
      </c>
      <c r="D10410" t="s">
        <v>37738</v>
      </c>
      <c r="E10410">
        <v>8</v>
      </c>
      <c r="F10410" t="s">
        <v>20265</v>
      </c>
    </row>
    <row r="10411" spans="1:6">
      <c r="A10411" s="2" t="s">
        <v>37739</v>
      </c>
      <c r="B10411">
        <v>290</v>
      </c>
      <c r="C10411" s="2" t="s">
        <v>19865</v>
      </c>
      <c r="D10411" t="s">
        <v>19250</v>
      </c>
      <c r="E10411">
        <v>8</v>
      </c>
      <c r="F10411" t="s">
        <v>19251</v>
      </c>
    </row>
    <row r="10412" spans="1:6">
      <c r="A10412" s="2" t="s">
        <v>37740</v>
      </c>
      <c r="B10412">
        <v>290</v>
      </c>
      <c r="C10412" s="2" t="s">
        <v>19249</v>
      </c>
      <c r="D10412" t="s">
        <v>19250</v>
      </c>
      <c r="E10412">
        <v>8</v>
      </c>
      <c r="F10412" t="s">
        <v>19251</v>
      </c>
    </row>
    <row r="10413" spans="1:6">
      <c r="A10413" s="2" t="s">
        <v>37741</v>
      </c>
      <c r="B10413">
        <v>292</v>
      </c>
      <c r="C10413" s="2" t="s">
        <v>31086</v>
      </c>
      <c r="D10413" t="s">
        <v>31087</v>
      </c>
      <c r="E10413">
        <v>8</v>
      </c>
      <c r="F10413" t="s">
        <v>21990</v>
      </c>
    </row>
    <row r="10414" spans="1:6">
      <c r="A10414" s="2" t="s">
        <v>37742</v>
      </c>
      <c r="B10414">
        <v>603</v>
      </c>
      <c r="C10414" s="2" t="s">
        <v>37743</v>
      </c>
      <c r="D10414" t="s">
        <v>36576</v>
      </c>
      <c r="E10414">
        <v>10</v>
      </c>
      <c r="F10414" t="s">
        <v>37744</v>
      </c>
    </row>
    <row r="10415" spans="1:6">
      <c r="A10415" s="2" t="s">
        <v>37745</v>
      </c>
      <c r="B10415">
        <v>325</v>
      </c>
      <c r="C10415" s="2" t="s">
        <v>21678</v>
      </c>
      <c r="D10415" t="s">
        <v>24405</v>
      </c>
      <c r="E10415">
        <v>9</v>
      </c>
      <c r="F10415" t="s">
        <v>37746</v>
      </c>
    </row>
    <row r="10416" spans="1:6">
      <c r="A10416" s="2" t="s">
        <v>37747</v>
      </c>
      <c r="B10416">
        <v>321</v>
      </c>
      <c r="C10416" s="2" t="s">
        <v>32923</v>
      </c>
      <c r="D10416" t="s">
        <v>37748</v>
      </c>
      <c r="E10416">
        <v>9</v>
      </c>
      <c r="F10416" t="s">
        <v>25849</v>
      </c>
    </row>
    <row r="10417" spans="1:6">
      <c r="A10417" s="2" t="s">
        <v>37749</v>
      </c>
      <c r="B10417">
        <v>672</v>
      </c>
      <c r="C10417" s="2" t="s">
        <v>25843</v>
      </c>
      <c r="D10417" t="s">
        <v>25844</v>
      </c>
      <c r="E10417">
        <v>16</v>
      </c>
      <c r="F10417" t="s">
        <v>25845</v>
      </c>
    </row>
    <row r="10418" spans="1:6">
      <c r="A10418" s="2" t="s">
        <v>37750</v>
      </c>
      <c r="B10418">
        <v>154</v>
      </c>
      <c r="C10418" s="2" t="s">
        <v>37751</v>
      </c>
      <c r="D10418" t="s">
        <v>22530</v>
      </c>
      <c r="E10418">
        <v>4</v>
      </c>
      <c r="F10418" t="s">
        <v>19263</v>
      </c>
    </row>
    <row r="10419" spans="1:6">
      <c r="A10419" s="2" t="s">
        <v>37752</v>
      </c>
      <c r="B10419">
        <v>308</v>
      </c>
      <c r="C10419" s="2" t="s">
        <v>31693</v>
      </c>
      <c r="D10419" t="s">
        <v>22415</v>
      </c>
      <c r="E10419">
        <v>8</v>
      </c>
      <c r="F10419" t="s">
        <v>37753</v>
      </c>
    </row>
    <row r="10420" spans="1:6">
      <c r="A10420" s="2" t="s">
        <v>37754</v>
      </c>
      <c r="B10420">
        <v>154</v>
      </c>
      <c r="C10420" s="2" t="s">
        <v>23191</v>
      </c>
      <c r="D10420" t="s">
        <v>23192</v>
      </c>
      <c r="E10420">
        <v>4</v>
      </c>
      <c r="F10420" t="s">
        <v>19497</v>
      </c>
    </row>
    <row r="10421" spans="1:6">
      <c r="A10421" s="2" t="s">
        <v>37755</v>
      </c>
      <c r="B10421">
        <v>687</v>
      </c>
      <c r="C10421" s="2" t="s">
        <v>37756</v>
      </c>
      <c r="D10421" t="s">
        <v>20729</v>
      </c>
      <c r="E10421">
        <v>16</v>
      </c>
      <c r="F10421" t="s">
        <v>37757</v>
      </c>
    </row>
    <row r="10422" spans="1:6">
      <c r="A10422" s="2" t="s">
        <v>37758</v>
      </c>
      <c r="B10422">
        <v>327</v>
      </c>
      <c r="C10422" s="2" t="s">
        <v>28629</v>
      </c>
      <c r="D10422" t="s">
        <v>37759</v>
      </c>
      <c r="E10422">
        <v>9</v>
      </c>
      <c r="F10422" t="s">
        <v>37760</v>
      </c>
    </row>
    <row r="10423" spans="1:6">
      <c r="A10423" s="2" t="s">
        <v>37761</v>
      </c>
      <c r="B10423">
        <v>695</v>
      </c>
      <c r="C10423" s="2" t="s">
        <v>21260</v>
      </c>
      <c r="D10423" t="s">
        <v>23963</v>
      </c>
      <c r="E10423">
        <v>16</v>
      </c>
      <c r="F10423" t="s">
        <v>37762</v>
      </c>
    </row>
    <row r="10424" spans="1:6">
      <c r="A10424" s="2" t="s">
        <v>37763</v>
      </c>
      <c r="B10424">
        <v>287</v>
      </c>
      <c r="C10424" s="2" t="s">
        <v>37764</v>
      </c>
      <c r="D10424" t="s">
        <v>37765</v>
      </c>
      <c r="E10424">
        <v>7</v>
      </c>
      <c r="F10424" t="s">
        <v>37766</v>
      </c>
    </row>
    <row r="10425" spans="1:6">
      <c r="A10425" s="2" t="s">
        <v>37767</v>
      </c>
      <c r="B10425">
        <v>669</v>
      </c>
      <c r="C10425" s="2" t="s">
        <v>25083</v>
      </c>
      <c r="D10425" t="s">
        <v>20436</v>
      </c>
      <c r="E10425">
        <v>16</v>
      </c>
      <c r="F10425" t="s">
        <v>20437</v>
      </c>
    </row>
    <row r="10426" spans="1:6">
      <c r="A10426" s="2" t="s">
        <v>37768</v>
      </c>
      <c r="B10426">
        <v>669</v>
      </c>
      <c r="C10426" s="2" t="s">
        <v>25083</v>
      </c>
      <c r="D10426" t="s">
        <v>20436</v>
      </c>
      <c r="E10426">
        <v>16</v>
      </c>
      <c r="F10426" t="s">
        <v>20437</v>
      </c>
    </row>
    <row r="10427" spans="1:6">
      <c r="A10427" s="2" t="s">
        <v>37769</v>
      </c>
      <c r="B10427">
        <v>308</v>
      </c>
      <c r="C10427" s="2" t="s">
        <v>37770</v>
      </c>
      <c r="D10427" t="s">
        <v>27888</v>
      </c>
      <c r="E10427">
        <v>8</v>
      </c>
      <c r="F10427" t="s">
        <v>37771</v>
      </c>
    </row>
    <row r="10428" spans="1:6">
      <c r="A10428" s="2" t="s">
        <v>37772</v>
      </c>
      <c r="B10428">
        <v>154</v>
      </c>
      <c r="C10428" s="2" t="s">
        <v>37773</v>
      </c>
      <c r="D10428" t="s">
        <v>35028</v>
      </c>
      <c r="E10428">
        <v>4</v>
      </c>
      <c r="F10428" t="s">
        <v>23073</v>
      </c>
    </row>
    <row r="10429" spans="1:6">
      <c r="A10429" s="2" t="s">
        <v>37774</v>
      </c>
      <c r="B10429">
        <v>282</v>
      </c>
      <c r="C10429" s="2" t="s">
        <v>37775</v>
      </c>
      <c r="D10429" t="s">
        <v>19855</v>
      </c>
      <c r="E10429">
        <v>8</v>
      </c>
      <c r="F10429" t="s">
        <v>37776</v>
      </c>
    </row>
    <row r="10430" spans="1:6">
      <c r="A10430" s="2" t="s">
        <v>37777</v>
      </c>
      <c r="B10430">
        <v>314</v>
      </c>
      <c r="C10430" s="2" t="s">
        <v>31717</v>
      </c>
      <c r="D10430" t="s">
        <v>29718</v>
      </c>
      <c r="E10430">
        <v>8</v>
      </c>
      <c r="F10430" t="s">
        <v>37778</v>
      </c>
    </row>
    <row r="10431" spans="1:6">
      <c r="A10431" s="2" t="s">
        <v>37779</v>
      </c>
      <c r="B10431">
        <v>314</v>
      </c>
      <c r="C10431" s="2" t="s">
        <v>22655</v>
      </c>
      <c r="D10431" t="s">
        <v>22656</v>
      </c>
      <c r="E10431">
        <v>8</v>
      </c>
      <c r="F10431" t="s">
        <v>22657</v>
      </c>
    </row>
    <row r="10432" spans="1:6">
      <c r="A10432" s="2" t="s">
        <v>37780</v>
      </c>
      <c r="B10432">
        <v>311</v>
      </c>
      <c r="C10432" s="2" t="s">
        <v>37781</v>
      </c>
      <c r="D10432" t="s">
        <v>33678</v>
      </c>
      <c r="E10432">
        <v>8</v>
      </c>
      <c r="F10432" t="s">
        <v>36593</v>
      </c>
    </row>
    <row r="10433" spans="1:6">
      <c r="A10433" s="2" t="s">
        <v>37782</v>
      </c>
      <c r="B10433">
        <v>545</v>
      </c>
      <c r="C10433" s="2" t="s">
        <v>33765</v>
      </c>
      <c r="D10433" t="s">
        <v>24391</v>
      </c>
      <c r="E10433">
        <v>8</v>
      </c>
      <c r="F10433" t="s">
        <v>31743</v>
      </c>
    </row>
    <row r="10434" spans="1:6">
      <c r="A10434" s="2" t="s">
        <v>37783</v>
      </c>
      <c r="B10434">
        <v>290</v>
      </c>
      <c r="C10434" s="2" t="s">
        <v>19273</v>
      </c>
      <c r="D10434" t="s">
        <v>19274</v>
      </c>
      <c r="E10434">
        <v>8</v>
      </c>
      <c r="F10434" t="s">
        <v>19251</v>
      </c>
    </row>
    <row r="10435" spans="1:6">
      <c r="A10435" s="2" t="s">
        <v>37784</v>
      </c>
      <c r="B10435">
        <v>290</v>
      </c>
      <c r="C10435" s="2" t="s">
        <v>19624</v>
      </c>
      <c r="D10435" t="s">
        <v>19625</v>
      </c>
      <c r="E10435">
        <v>8</v>
      </c>
      <c r="F10435" t="s">
        <v>19251</v>
      </c>
    </row>
    <row r="10436" spans="1:6">
      <c r="A10436" s="2" t="s">
        <v>37785</v>
      </c>
      <c r="B10436">
        <v>195</v>
      </c>
      <c r="C10436" s="2" t="s">
        <v>37786</v>
      </c>
      <c r="D10436" t="s">
        <v>37787</v>
      </c>
      <c r="E10436">
        <v>5</v>
      </c>
      <c r="F10436" t="s">
        <v>37788</v>
      </c>
    </row>
    <row r="10437" spans="1:6">
      <c r="A10437" s="2" t="s">
        <v>37789</v>
      </c>
      <c r="B10437">
        <v>545</v>
      </c>
      <c r="C10437" s="2" t="s">
        <v>31742</v>
      </c>
      <c r="D10437" t="s">
        <v>24483</v>
      </c>
      <c r="E10437">
        <v>8</v>
      </c>
      <c r="F10437" t="s">
        <v>31743</v>
      </c>
    </row>
    <row r="10438" spans="1:6">
      <c r="A10438" s="2" t="s">
        <v>37790</v>
      </c>
      <c r="B10438">
        <v>545</v>
      </c>
      <c r="C10438" s="2" t="s">
        <v>31745</v>
      </c>
      <c r="D10438" t="s">
        <v>24483</v>
      </c>
      <c r="E10438">
        <v>8</v>
      </c>
      <c r="F10438" t="s">
        <v>31743</v>
      </c>
    </row>
    <row r="10439" spans="1:6">
      <c r="A10439" s="2" t="s">
        <v>37791</v>
      </c>
      <c r="B10439">
        <v>686</v>
      </c>
      <c r="C10439" s="2" t="s">
        <v>24265</v>
      </c>
      <c r="D10439" t="s">
        <v>19254</v>
      </c>
      <c r="E10439">
        <v>9</v>
      </c>
      <c r="F10439" t="s">
        <v>37792</v>
      </c>
    </row>
    <row r="10440" spans="1:6">
      <c r="A10440" s="2" t="s">
        <v>37793</v>
      </c>
      <c r="B10440">
        <v>643</v>
      </c>
      <c r="C10440" s="2" t="s">
        <v>26572</v>
      </c>
      <c r="D10440" t="s">
        <v>37794</v>
      </c>
      <c r="E10440">
        <v>8</v>
      </c>
      <c r="F10440" t="s">
        <v>37795</v>
      </c>
    </row>
    <row r="10441" spans="1:6">
      <c r="A10441" s="2" t="s">
        <v>37796</v>
      </c>
      <c r="B10441">
        <v>322</v>
      </c>
      <c r="C10441" s="2" t="s">
        <v>37797</v>
      </c>
      <c r="D10441" t="s">
        <v>37798</v>
      </c>
      <c r="E10441">
        <v>7</v>
      </c>
      <c r="F10441" t="s">
        <v>37799</v>
      </c>
    </row>
    <row r="10442" spans="1:6">
      <c r="A10442" s="2" t="s">
        <v>37800</v>
      </c>
      <c r="B10442">
        <v>674</v>
      </c>
      <c r="C10442" s="2" t="s">
        <v>27504</v>
      </c>
      <c r="D10442" t="s">
        <v>20778</v>
      </c>
      <c r="E10442">
        <v>8</v>
      </c>
      <c r="F10442" t="s">
        <v>27505</v>
      </c>
    </row>
    <row r="10443" spans="1:6">
      <c r="A10443" s="2" t="s">
        <v>37801</v>
      </c>
      <c r="B10443">
        <v>290</v>
      </c>
      <c r="C10443" s="2" t="s">
        <v>36992</v>
      </c>
      <c r="D10443" t="s">
        <v>23136</v>
      </c>
      <c r="E10443">
        <v>8</v>
      </c>
      <c r="F10443" t="s">
        <v>36197</v>
      </c>
    </row>
    <row r="10444" spans="1:6">
      <c r="A10444" s="2" t="s">
        <v>37802</v>
      </c>
      <c r="B10444">
        <v>144</v>
      </c>
      <c r="C10444" s="2" t="s">
        <v>31265</v>
      </c>
      <c r="D10444" t="s">
        <v>35373</v>
      </c>
      <c r="E10444">
        <v>4</v>
      </c>
      <c r="F10444" t="s">
        <v>37803</v>
      </c>
    </row>
    <row r="10445" spans="1:6">
      <c r="A10445" s="2" t="s">
        <v>37804</v>
      </c>
      <c r="B10445">
        <v>668</v>
      </c>
      <c r="C10445" s="2" t="s">
        <v>32627</v>
      </c>
      <c r="D10445" t="s">
        <v>22453</v>
      </c>
      <c r="E10445">
        <v>16</v>
      </c>
      <c r="F10445" t="s">
        <v>20437</v>
      </c>
    </row>
    <row r="10446" spans="1:6">
      <c r="A10446" s="2" t="s">
        <v>37805</v>
      </c>
      <c r="B10446">
        <v>290</v>
      </c>
      <c r="C10446" s="2" t="s">
        <v>19397</v>
      </c>
      <c r="D10446" t="s">
        <v>19250</v>
      </c>
      <c r="E10446">
        <v>8</v>
      </c>
      <c r="F10446" t="s">
        <v>19251</v>
      </c>
    </row>
    <row r="10447" spans="1:6">
      <c r="A10447" s="2" t="s">
        <v>37806</v>
      </c>
      <c r="B10447">
        <v>291</v>
      </c>
      <c r="C10447" s="2" t="s">
        <v>35773</v>
      </c>
      <c r="D10447" t="s">
        <v>35774</v>
      </c>
      <c r="E10447">
        <v>8</v>
      </c>
      <c r="F10447" t="s">
        <v>35775</v>
      </c>
    </row>
    <row r="10448" spans="1:6">
      <c r="A10448" s="2" t="s">
        <v>37807</v>
      </c>
      <c r="B10448">
        <v>290</v>
      </c>
      <c r="C10448" s="2" t="s">
        <v>19696</v>
      </c>
      <c r="D10448" t="s">
        <v>19250</v>
      </c>
      <c r="E10448">
        <v>8</v>
      </c>
      <c r="F10448" t="s">
        <v>19251</v>
      </c>
    </row>
    <row r="10449" spans="1:6">
      <c r="A10449" s="2" t="s">
        <v>37808</v>
      </c>
      <c r="B10449">
        <v>290</v>
      </c>
      <c r="C10449" s="2" t="s">
        <v>19397</v>
      </c>
      <c r="D10449" t="s">
        <v>19250</v>
      </c>
      <c r="E10449">
        <v>8</v>
      </c>
      <c r="F10449" t="s">
        <v>19251</v>
      </c>
    </row>
    <row r="10450" spans="1:6">
      <c r="A10450" s="2" t="s">
        <v>37809</v>
      </c>
      <c r="B10450">
        <v>291</v>
      </c>
      <c r="C10450" s="2" t="s">
        <v>37810</v>
      </c>
      <c r="D10450" t="s">
        <v>21989</v>
      </c>
      <c r="E10450">
        <v>8</v>
      </c>
      <c r="F10450" t="s">
        <v>24015</v>
      </c>
    </row>
    <row r="10451" spans="1:6">
      <c r="A10451" s="2" t="s">
        <v>37811</v>
      </c>
      <c r="B10451">
        <v>572</v>
      </c>
      <c r="C10451" s="2" t="s">
        <v>37812</v>
      </c>
      <c r="D10451" t="s">
        <v>21325</v>
      </c>
      <c r="E10451">
        <v>9</v>
      </c>
      <c r="F10451" t="s">
        <v>37813</v>
      </c>
    </row>
    <row r="10452" spans="1:6">
      <c r="A10452" s="2" t="s">
        <v>37814</v>
      </c>
      <c r="B10452">
        <v>290</v>
      </c>
      <c r="C10452" s="2" t="s">
        <v>21207</v>
      </c>
      <c r="D10452" t="s">
        <v>19817</v>
      </c>
      <c r="E10452">
        <v>8</v>
      </c>
      <c r="F10452" t="s">
        <v>19251</v>
      </c>
    </row>
    <row r="10453" spans="1:6">
      <c r="A10453" s="2" t="s">
        <v>37815</v>
      </c>
      <c r="B10453">
        <v>290</v>
      </c>
      <c r="C10453" s="2" t="s">
        <v>20871</v>
      </c>
      <c r="D10453" t="s">
        <v>19811</v>
      </c>
      <c r="E10453">
        <v>8</v>
      </c>
      <c r="F10453" t="s">
        <v>20872</v>
      </c>
    </row>
    <row r="10454" spans="1:6">
      <c r="A10454" s="2" t="s">
        <v>37816</v>
      </c>
      <c r="B10454">
        <v>290</v>
      </c>
      <c r="C10454" s="2" t="s">
        <v>21775</v>
      </c>
      <c r="D10454" t="s">
        <v>19625</v>
      </c>
      <c r="E10454">
        <v>8</v>
      </c>
      <c r="F10454" t="s">
        <v>19251</v>
      </c>
    </row>
    <row r="10455" spans="1:6">
      <c r="A10455" s="2" t="s">
        <v>37817</v>
      </c>
      <c r="B10455">
        <v>308</v>
      </c>
      <c r="C10455" s="2" t="s">
        <v>37818</v>
      </c>
      <c r="D10455" t="s">
        <v>22256</v>
      </c>
      <c r="E10455">
        <v>8</v>
      </c>
      <c r="F10455" t="s">
        <v>29473</v>
      </c>
    </row>
    <row r="10456" spans="1:6">
      <c r="A10456" s="2" t="s">
        <v>37819</v>
      </c>
      <c r="B10456">
        <v>314</v>
      </c>
      <c r="C10456" s="2" t="s">
        <v>22655</v>
      </c>
      <c r="D10456" t="s">
        <v>22656</v>
      </c>
      <c r="E10456">
        <v>8</v>
      </c>
      <c r="F10456" t="s">
        <v>22657</v>
      </c>
    </row>
    <row r="10457" spans="1:6">
      <c r="A10457" s="2" t="s">
        <v>37820</v>
      </c>
      <c r="B10457">
        <v>291</v>
      </c>
      <c r="C10457" s="2" t="s">
        <v>37821</v>
      </c>
      <c r="D10457" t="s">
        <v>32087</v>
      </c>
      <c r="E10457">
        <v>8</v>
      </c>
      <c r="F10457" t="s">
        <v>24015</v>
      </c>
    </row>
    <row r="10458" spans="1:6">
      <c r="A10458" s="2" t="s">
        <v>37822</v>
      </c>
      <c r="B10458">
        <v>104</v>
      </c>
      <c r="C10458" s="2" t="s">
        <v>37823</v>
      </c>
      <c r="D10458" t="s">
        <v>21310</v>
      </c>
      <c r="E10458">
        <v>2</v>
      </c>
      <c r="F10458" t="s">
        <v>37824</v>
      </c>
    </row>
    <row r="10459" spans="1:6">
      <c r="A10459" s="2" t="s">
        <v>37825</v>
      </c>
      <c r="B10459">
        <v>155</v>
      </c>
      <c r="C10459" s="2" t="s">
        <v>37826</v>
      </c>
      <c r="D10459" t="s">
        <v>37827</v>
      </c>
      <c r="E10459">
        <v>4</v>
      </c>
      <c r="F10459" t="s">
        <v>37828</v>
      </c>
    </row>
    <row r="10460" spans="1:6">
      <c r="A10460" s="2" t="s">
        <v>37829</v>
      </c>
      <c r="B10460">
        <v>555</v>
      </c>
      <c r="C10460" s="2" t="s">
        <v>37830</v>
      </c>
      <c r="D10460" t="s">
        <v>19454</v>
      </c>
      <c r="E10460">
        <v>9</v>
      </c>
      <c r="F10460" t="s">
        <v>36716</v>
      </c>
    </row>
    <row r="10461" spans="1:6">
      <c r="A10461" s="2" t="s">
        <v>37831</v>
      </c>
      <c r="B10461">
        <v>314</v>
      </c>
      <c r="C10461" s="2" t="s">
        <v>31607</v>
      </c>
      <c r="D10461" t="s">
        <v>19908</v>
      </c>
      <c r="E10461">
        <v>8</v>
      </c>
      <c r="F10461" t="s">
        <v>19909</v>
      </c>
    </row>
    <row r="10462" spans="1:6">
      <c r="A10462" s="2" t="s">
        <v>37832</v>
      </c>
      <c r="B10462">
        <v>292</v>
      </c>
      <c r="C10462" s="2" t="s">
        <v>26171</v>
      </c>
      <c r="D10462" t="s">
        <v>34288</v>
      </c>
      <c r="E10462">
        <v>8</v>
      </c>
      <c r="F10462" t="s">
        <v>37833</v>
      </c>
    </row>
    <row r="10463" spans="1:6">
      <c r="A10463" s="2" t="s">
        <v>37834</v>
      </c>
      <c r="B10463">
        <v>756</v>
      </c>
      <c r="C10463" s="2" t="s">
        <v>25395</v>
      </c>
      <c r="D10463" t="s">
        <v>19979</v>
      </c>
      <c r="E10463">
        <v>16</v>
      </c>
      <c r="F10463" t="s">
        <v>37835</v>
      </c>
    </row>
    <row r="10464" spans="1:6">
      <c r="A10464" s="2" t="s">
        <v>37836</v>
      </c>
      <c r="B10464">
        <v>293</v>
      </c>
      <c r="C10464" s="2" t="s">
        <v>21807</v>
      </c>
      <c r="D10464" t="s">
        <v>21808</v>
      </c>
      <c r="E10464">
        <v>8</v>
      </c>
      <c r="F10464" t="s">
        <v>20876</v>
      </c>
    </row>
    <row r="10465" spans="1:6">
      <c r="A10465" s="2" t="s">
        <v>37837</v>
      </c>
      <c r="B10465">
        <v>317</v>
      </c>
      <c r="C10465" s="2" t="s">
        <v>37838</v>
      </c>
      <c r="D10465" t="s">
        <v>37839</v>
      </c>
      <c r="E10465">
        <v>9</v>
      </c>
      <c r="F10465" t="s">
        <v>24596</v>
      </c>
    </row>
    <row r="10466" spans="1:6">
      <c r="A10466" s="2" t="s">
        <v>37840</v>
      </c>
      <c r="B10466">
        <v>685</v>
      </c>
      <c r="C10466" s="2" t="s">
        <v>37841</v>
      </c>
      <c r="D10466" t="s">
        <v>37842</v>
      </c>
      <c r="E10466">
        <v>17</v>
      </c>
      <c r="F10466" t="s">
        <v>32029</v>
      </c>
    </row>
    <row r="10467" spans="1:6">
      <c r="A10467" s="2" t="s">
        <v>37843</v>
      </c>
      <c r="B10467">
        <v>680</v>
      </c>
      <c r="C10467" s="2" t="s">
        <v>37844</v>
      </c>
      <c r="D10467" t="s">
        <v>31323</v>
      </c>
      <c r="E10467">
        <v>16</v>
      </c>
      <c r="F10467" t="s">
        <v>34238</v>
      </c>
    </row>
    <row r="10468" spans="1:6">
      <c r="A10468" s="2" t="s">
        <v>37845</v>
      </c>
      <c r="B10468">
        <v>316</v>
      </c>
      <c r="C10468" s="2" t="s">
        <v>34268</v>
      </c>
      <c r="D10468" t="s">
        <v>28036</v>
      </c>
      <c r="E10468">
        <v>9</v>
      </c>
      <c r="F10468" t="s">
        <v>34235</v>
      </c>
    </row>
    <row r="10469" spans="1:6">
      <c r="A10469" s="2" t="s">
        <v>37846</v>
      </c>
      <c r="B10469">
        <v>538</v>
      </c>
      <c r="C10469" s="2" t="s">
        <v>29856</v>
      </c>
      <c r="D10469" t="s">
        <v>37847</v>
      </c>
      <c r="E10469">
        <v>8</v>
      </c>
      <c r="F10469" t="s">
        <v>37516</v>
      </c>
    </row>
    <row r="10470" spans="1:6">
      <c r="A10470" s="2" t="s">
        <v>37848</v>
      </c>
      <c r="B10470">
        <v>152</v>
      </c>
      <c r="C10470" s="2" t="s">
        <v>20066</v>
      </c>
      <c r="D10470" t="s">
        <v>25337</v>
      </c>
      <c r="E10470">
        <v>4</v>
      </c>
      <c r="F10470" t="s">
        <v>19460</v>
      </c>
    </row>
    <row r="10471" spans="1:6">
      <c r="A10471" s="2" t="s">
        <v>37849</v>
      </c>
      <c r="B10471">
        <v>310</v>
      </c>
      <c r="C10471" s="2" t="s">
        <v>37850</v>
      </c>
      <c r="D10471" t="s">
        <v>24084</v>
      </c>
      <c r="E10471">
        <v>8</v>
      </c>
      <c r="F10471" t="s">
        <v>32264</v>
      </c>
    </row>
    <row r="10472" spans="1:6">
      <c r="A10472" s="2" t="s">
        <v>37851</v>
      </c>
      <c r="B10472">
        <v>154</v>
      </c>
      <c r="C10472" s="2" t="s">
        <v>22147</v>
      </c>
      <c r="D10472" t="s">
        <v>22148</v>
      </c>
      <c r="E10472">
        <v>4</v>
      </c>
      <c r="F10472" t="s">
        <v>21482</v>
      </c>
    </row>
    <row r="10473" spans="1:6">
      <c r="A10473" s="2" t="s">
        <v>37852</v>
      </c>
      <c r="B10473">
        <v>154</v>
      </c>
      <c r="C10473" s="2" t="s">
        <v>37853</v>
      </c>
      <c r="D10473" t="s">
        <v>30803</v>
      </c>
      <c r="E10473">
        <v>4</v>
      </c>
      <c r="F10473" t="s">
        <v>19315</v>
      </c>
    </row>
    <row r="10474" spans="1:6">
      <c r="A10474" s="2" t="s">
        <v>37854</v>
      </c>
      <c r="B10474">
        <v>541</v>
      </c>
      <c r="C10474" s="2" t="s">
        <v>19765</v>
      </c>
      <c r="D10474" t="s">
        <v>19356</v>
      </c>
      <c r="E10474">
        <v>9</v>
      </c>
      <c r="F10474" t="s">
        <v>19319</v>
      </c>
    </row>
    <row r="10475" spans="1:6">
      <c r="A10475" s="2" t="s">
        <v>37855</v>
      </c>
      <c r="B10475">
        <v>541</v>
      </c>
      <c r="C10475" s="2" t="s">
        <v>19765</v>
      </c>
      <c r="D10475" t="s">
        <v>19356</v>
      </c>
      <c r="E10475">
        <v>9</v>
      </c>
      <c r="F10475" t="s">
        <v>19319</v>
      </c>
    </row>
    <row r="10476" spans="1:6">
      <c r="A10476" s="2" t="s">
        <v>37856</v>
      </c>
      <c r="B10476">
        <v>290</v>
      </c>
      <c r="C10476" s="2" t="s">
        <v>19397</v>
      </c>
      <c r="D10476" t="s">
        <v>19250</v>
      </c>
      <c r="E10476">
        <v>8</v>
      </c>
      <c r="F10476" t="s">
        <v>19251</v>
      </c>
    </row>
    <row r="10477" spans="1:6">
      <c r="A10477" s="2" t="s">
        <v>37857</v>
      </c>
      <c r="B10477">
        <v>290</v>
      </c>
      <c r="C10477" s="2" t="s">
        <v>22069</v>
      </c>
      <c r="D10477" t="s">
        <v>19274</v>
      </c>
      <c r="E10477">
        <v>8</v>
      </c>
      <c r="F10477" t="s">
        <v>19251</v>
      </c>
    </row>
    <row r="10478" spans="1:6">
      <c r="A10478" s="2" t="s">
        <v>37858</v>
      </c>
      <c r="B10478">
        <v>309</v>
      </c>
      <c r="C10478" s="2" t="s">
        <v>20263</v>
      </c>
      <c r="D10478" t="s">
        <v>20264</v>
      </c>
      <c r="E10478">
        <v>8</v>
      </c>
      <c r="F10478" t="s">
        <v>20265</v>
      </c>
    </row>
    <row r="10479" spans="1:6">
      <c r="A10479" s="2" t="s">
        <v>37859</v>
      </c>
      <c r="B10479">
        <v>290</v>
      </c>
      <c r="C10479" s="2" t="s">
        <v>21775</v>
      </c>
      <c r="D10479" t="s">
        <v>19625</v>
      </c>
      <c r="E10479">
        <v>8</v>
      </c>
      <c r="F10479" t="s">
        <v>19251</v>
      </c>
    </row>
    <row r="10480" spans="1:6">
      <c r="A10480" s="2" t="s">
        <v>37860</v>
      </c>
      <c r="B10480">
        <v>717</v>
      </c>
      <c r="C10480" s="2" t="s">
        <v>28946</v>
      </c>
      <c r="D10480" t="s">
        <v>19916</v>
      </c>
      <c r="E10480">
        <v>16</v>
      </c>
      <c r="F10480" t="s">
        <v>28947</v>
      </c>
    </row>
    <row r="10481" spans="1:6">
      <c r="A10481" s="2" t="s">
        <v>37861</v>
      </c>
      <c r="B10481">
        <v>542</v>
      </c>
      <c r="C10481" s="2" t="s">
        <v>19596</v>
      </c>
      <c r="D10481" t="s">
        <v>20299</v>
      </c>
      <c r="E10481">
        <v>9</v>
      </c>
      <c r="F10481" t="s">
        <v>29893</v>
      </c>
    </row>
    <row r="10482" spans="1:6">
      <c r="A10482" s="2" t="s">
        <v>37862</v>
      </c>
      <c r="B10482">
        <v>544</v>
      </c>
      <c r="C10482" s="2" t="s">
        <v>23922</v>
      </c>
      <c r="D10482" t="s">
        <v>21679</v>
      </c>
      <c r="E10482">
        <v>9</v>
      </c>
      <c r="F10482" t="s">
        <v>20328</v>
      </c>
    </row>
    <row r="10483" spans="1:6">
      <c r="A10483" s="2" t="s">
        <v>37863</v>
      </c>
      <c r="B10483">
        <v>544</v>
      </c>
      <c r="C10483" s="2" t="s">
        <v>37864</v>
      </c>
      <c r="D10483" t="s">
        <v>21675</v>
      </c>
      <c r="E10483">
        <v>9</v>
      </c>
      <c r="F10483" t="s">
        <v>20328</v>
      </c>
    </row>
    <row r="10484" spans="1:6">
      <c r="A10484" s="2" t="s">
        <v>37865</v>
      </c>
      <c r="B10484">
        <v>289</v>
      </c>
      <c r="C10484" s="2" t="s">
        <v>35049</v>
      </c>
      <c r="D10484" t="s">
        <v>37866</v>
      </c>
      <c r="E10484">
        <v>8</v>
      </c>
      <c r="F10484" t="s">
        <v>31239</v>
      </c>
    </row>
    <row r="10485" spans="1:6">
      <c r="A10485" s="2" t="s">
        <v>37867</v>
      </c>
      <c r="B10485">
        <v>928</v>
      </c>
      <c r="C10485" s="2" t="s">
        <v>37868</v>
      </c>
      <c r="D10485" t="s">
        <v>37869</v>
      </c>
      <c r="E10485">
        <v>9</v>
      </c>
      <c r="F10485" t="s">
        <v>37870</v>
      </c>
    </row>
    <row r="10486" spans="1:6">
      <c r="A10486" s="2" t="s">
        <v>37871</v>
      </c>
      <c r="B10486">
        <v>165</v>
      </c>
      <c r="C10486" s="2" t="s">
        <v>37872</v>
      </c>
      <c r="D10486" t="s">
        <v>24245</v>
      </c>
      <c r="E10486">
        <v>4</v>
      </c>
      <c r="F10486" t="s">
        <v>20400</v>
      </c>
    </row>
    <row r="10487" spans="1:6">
      <c r="A10487" s="2" t="s">
        <v>37873</v>
      </c>
      <c r="B10487">
        <v>918</v>
      </c>
      <c r="C10487" s="2" t="s">
        <v>37874</v>
      </c>
      <c r="D10487" t="s">
        <v>21114</v>
      </c>
      <c r="E10487">
        <v>9</v>
      </c>
      <c r="F10487" t="s">
        <v>37875</v>
      </c>
    </row>
    <row r="10488" spans="1:6">
      <c r="A10488" s="2" t="s">
        <v>37876</v>
      </c>
      <c r="B10488">
        <v>918</v>
      </c>
      <c r="C10488" s="2" t="s">
        <v>37874</v>
      </c>
      <c r="D10488" t="s">
        <v>21114</v>
      </c>
      <c r="E10488">
        <v>9</v>
      </c>
      <c r="F10488" t="s">
        <v>37875</v>
      </c>
    </row>
    <row r="10489" spans="1:6">
      <c r="A10489" s="2" t="s">
        <v>37877</v>
      </c>
      <c r="B10489">
        <v>154</v>
      </c>
      <c r="C10489" s="2" t="s">
        <v>19313</v>
      </c>
      <c r="D10489" t="s">
        <v>19314</v>
      </c>
      <c r="E10489">
        <v>4</v>
      </c>
      <c r="F10489" t="s">
        <v>19315</v>
      </c>
    </row>
    <row r="10490" spans="1:6">
      <c r="A10490" s="2" t="s">
        <v>37878</v>
      </c>
      <c r="B10490">
        <v>158</v>
      </c>
      <c r="C10490" s="2" t="s">
        <v>31499</v>
      </c>
      <c r="D10490" t="s">
        <v>21352</v>
      </c>
      <c r="E10490">
        <v>4</v>
      </c>
      <c r="F10490" t="s">
        <v>20055</v>
      </c>
    </row>
    <row r="10491" spans="1:6">
      <c r="A10491" s="2" t="s">
        <v>37879</v>
      </c>
      <c r="B10491">
        <v>158</v>
      </c>
      <c r="C10491" s="2" t="s">
        <v>37880</v>
      </c>
      <c r="D10491" t="s">
        <v>27287</v>
      </c>
      <c r="E10491">
        <v>4</v>
      </c>
      <c r="F10491" t="s">
        <v>37881</v>
      </c>
    </row>
    <row r="10492" spans="1:6">
      <c r="A10492" s="2" t="s">
        <v>37882</v>
      </c>
      <c r="B10492">
        <v>626</v>
      </c>
      <c r="C10492" s="2" t="s">
        <v>33636</v>
      </c>
      <c r="D10492" t="s">
        <v>22750</v>
      </c>
      <c r="E10492">
        <v>9</v>
      </c>
      <c r="F10492" t="s">
        <v>37883</v>
      </c>
    </row>
    <row r="10493" spans="1:6">
      <c r="A10493" s="2" t="s">
        <v>37884</v>
      </c>
      <c r="B10493">
        <v>621</v>
      </c>
      <c r="C10493" s="2" t="s">
        <v>37885</v>
      </c>
      <c r="D10493" t="s">
        <v>37886</v>
      </c>
      <c r="E10493">
        <v>9</v>
      </c>
      <c r="F10493" t="s">
        <v>37887</v>
      </c>
    </row>
    <row r="10494" spans="1:6">
      <c r="A10494" s="2" t="s">
        <v>37888</v>
      </c>
      <c r="B10494">
        <v>118</v>
      </c>
      <c r="C10494" s="2" t="s">
        <v>37889</v>
      </c>
      <c r="D10494" t="s">
        <v>37890</v>
      </c>
      <c r="E10494">
        <v>2</v>
      </c>
      <c r="F10494" t="s">
        <v>37891</v>
      </c>
    </row>
    <row r="10495" spans="1:6">
      <c r="A10495" s="2" t="s">
        <v>37892</v>
      </c>
      <c r="B10495">
        <v>549</v>
      </c>
      <c r="C10495" s="2" t="s">
        <v>37893</v>
      </c>
      <c r="D10495" t="s">
        <v>19400</v>
      </c>
      <c r="E10495">
        <v>9</v>
      </c>
      <c r="F10495" t="s">
        <v>27671</v>
      </c>
    </row>
    <row r="10496" spans="1:6">
      <c r="A10496" s="2" t="s">
        <v>37894</v>
      </c>
      <c r="B10496">
        <v>158</v>
      </c>
      <c r="C10496" s="2" t="s">
        <v>37895</v>
      </c>
      <c r="D10496" t="s">
        <v>23598</v>
      </c>
      <c r="E10496">
        <v>4</v>
      </c>
      <c r="F10496" t="s">
        <v>37896</v>
      </c>
    </row>
    <row r="10497" spans="1:6">
      <c r="A10497" s="2" t="s">
        <v>37897</v>
      </c>
      <c r="B10497">
        <v>693</v>
      </c>
      <c r="C10497" s="2" t="s">
        <v>37898</v>
      </c>
      <c r="D10497" t="s">
        <v>20020</v>
      </c>
      <c r="E10497">
        <v>16</v>
      </c>
      <c r="F10497" t="s">
        <v>37899</v>
      </c>
    </row>
    <row r="10498" spans="1:6">
      <c r="A10498" s="2" t="s">
        <v>37900</v>
      </c>
      <c r="B10498">
        <v>308</v>
      </c>
      <c r="C10498" s="2" t="s">
        <v>25121</v>
      </c>
      <c r="D10498" t="s">
        <v>37901</v>
      </c>
      <c r="E10498">
        <v>8</v>
      </c>
      <c r="F10498" t="s">
        <v>37902</v>
      </c>
    </row>
    <row r="10499" spans="1:6">
      <c r="A10499" s="2" t="s">
        <v>37903</v>
      </c>
      <c r="B10499">
        <v>295</v>
      </c>
      <c r="C10499" s="2" t="s">
        <v>25176</v>
      </c>
      <c r="D10499" t="s">
        <v>23114</v>
      </c>
      <c r="E10499">
        <v>8</v>
      </c>
      <c r="F10499" t="s">
        <v>37487</v>
      </c>
    </row>
    <row r="10500" spans="1:6">
      <c r="A10500" s="2" t="s">
        <v>37904</v>
      </c>
      <c r="B10500">
        <v>531</v>
      </c>
      <c r="C10500" s="2" t="s">
        <v>24601</v>
      </c>
      <c r="D10500" t="s">
        <v>37905</v>
      </c>
      <c r="E10500">
        <v>9</v>
      </c>
      <c r="F10500" t="s">
        <v>37906</v>
      </c>
    </row>
    <row r="10501" spans="1:6">
      <c r="A10501" s="2" t="s">
        <v>37907</v>
      </c>
      <c r="B10501">
        <v>297</v>
      </c>
      <c r="C10501" s="2" t="s">
        <v>22718</v>
      </c>
      <c r="D10501" t="s">
        <v>37403</v>
      </c>
      <c r="E10501">
        <v>8</v>
      </c>
      <c r="F10501" t="s">
        <v>19421</v>
      </c>
    </row>
    <row r="10502" spans="1:6">
      <c r="A10502" s="2" t="s">
        <v>37908</v>
      </c>
      <c r="B10502">
        <v>676</v>
      </c>
      <c r="C10502" s="2" t="s">
        <v>37909</v>
      </c>
      <c r="D10502" t="s">
        <v>37910</v>
      </c>
      <c r="E10502">
        <v>16</v>
      </c>
      <c r="F10502" t="s">
        <v>37911</v>
      </c>
    </row>
    <row r="10503" spans="1:6">
      <c r="A10503" s="2" t="s">
        <v>37912</v>
      </c>
      <c r="B10503">
        <v>695</v>
      </c>
      <c r="C10503" s="2" t="s">
        <v>37913</v>
      </c>
      <c r="D10503" t="s">
        <v>37914</v>
      </c>
      <c r="E10503">
        <v>10</v>
      </c>
      <c r="F10503" t="s">
        <v>37915</v>
      </c>
    </row>
    <row r="10504" spans="1:6">
      <c r="A10504" s="2" t="s">
        <v>37916</v>
      </c>
      <c r="B10504">
        <v>695</v>
      </c>
      <c r="C10504" s="2" t="s">
        <v>37913</v>
      </c>
      <c r="D10504" t="s">
        <v>37914</v>
      </c>
      <c r="E10504">
        <v>10</v>
      </c>
      <c r="F10504" t="s">
        <v>37915</v>
      </c>
    </row>
    <row r="10505" spans="1:6">
      <c r="A10505" s="2" t="s">
        <v>37917</v>
      </c>
      <c r="B10505">
        <v>289</v>
      </c>
      <c r="C10505" s="2" t="s">
        <v>30308</v>
      </c>
      <c r="D10505" t="s">
        <v>23199</v>
      </c>
      <c r="E10505">
        <v>8</v>
      </c>
      <c r="F10505" t="s">
        <v>23141</v>
      </c>
    </row>
    <row r="10506" spans="1:6">
      <c r="A10506" s="2" t="s">
        <v>37918</v>
      </c>
      <c r="B10506">
        <v>673</v>
      </c>
      <c r="C10506" s="2" t="s">
        <v>37919</v>
      </c>
      <c r="D10506" t="s">
        <v>29309</v>
      </c>
      <c r="E10506">
        <v>10</v>
      </c>
      <c r="F10506" t="s">
        <v>37920</v>
      </c>
    </row>
    <row r="10507" spans="1:6">
      <c r="A10507" s="2" t="s">
        <v>37921</v>
      </c>
      <c r="B10507">
        <v>537</v>
      </c>
      <c r="C10507" s="2" t="s">
        <v>37922</v>
      </c>
      <c r="D10507" t="s">
        <v>25461</v>
      </c>
      <c r="E10507">
        <v>9</v>
      </c>
      <c r="F10507" t="s">
        <v>25462</v>
      </c>
    </row>
    <row r="10508" spans="1:6">
      <c r="A10508" s="2" t="s">
        <v>37923</v>
      </c>
      <c r="B10508">
        <v>289</v>
      </c>
      <c r="C10508" s="2" t="s">
        <v>35507</v>
      </c>
      <c r="D10508" t="s">
        <v>20866</v>
      </c>
      <c r="E10508">
        <v>8</v>
      </c>
      <c r="F10508" t="s">
        <v>20261</v>
      </c>
    </row>
    <row r="10509" spans="1:6">
      <c r="A10509" s="2" t="s">
        <v>37924</v>
      </c>
      <c r="B10509">
        <v>309</v>
      </c>
      <c r="C10509" s="2" t="s">
        <v>20263</v>
      </c>
      <c r="D10509" t="s">
        <v>20264</v>
      </c>
      <c r="E10509">
        <v>8</v>
      </c>
      <c r="F10509" t="s">
        <v>20265</v>
      </c>
    </row>
    <row r="10510" spans="1:6">
      <c r="A10510" s="2" t="s">
        <v>37925</v>
      </c>
      <c r="B10510">
        <v>289</v>
      </c>
      <c r="C10510" s="2" t="s">
        <v>25966</v>
      </c>
      <c r="D10510" t="s">
        <v>24052</v>
      </c>
      <c r="E10510">
        <v>8</v>
      </c>
      <c r="F10510" t="s">
        <v>20261</v>
      </c>
    </row>
    <row r="10511" spans="1:6">
      <c r="A10511" s="2" t="s">
        <v>37926</v>
      </c>
      <c r="B10511">
        <v>661</v>
      </c>
      <c r="C10511" s="2" t="s">
        <v>19253</v>
      </c>
      <c r="D10511" t="s">
        <v>19254</v>
      </c>
      <c r="E10511">
        <v>16</v>
      </c>
      <c r="F10511" t="s">
        <v>19255</v>
      </c>
    </row>
    <row r="10512" spans="1:6">
      <c r="A10512" s="2" t="s">
        <v>37927</v>
      </c>
      <c r="B10512">
        <v>309</v>
      </c>
      <c r="C10512" s="2" t="s">
        <v>30064</v>
      </c>
      <c r="D10512" t="s">
        <v>24208</v>
      </c>
      <c r="E10512">
        <v>8</v>
      </c>
      <c r="F10512" t="s">
        <v>20265</v>
      </c>
    </row>
    <row r="10513" spans="1:6">
      <c r="A10513" s="2" t="s">
        <v>37928</v>
      </c>
      <c r="B10513">
        <v>289</v>
      </c>
      <c r="C10513" s="2" t="s">
        <v>20259</v>
      </c>
      <c r="D10513" t="s">
        <v>20260</v>
      </c>
      <c r="E10513">
        <v>8</v>
      </c>
      <c r="F10513" t="s">
        <v>20261</v>
      </c>
    </row>
    <row r="10514" spans="1:6">
      <c r="A10514" s="2" t="s">
        <v>37929</v>
      </c>
      <c r="B10514">
        <v>289</v>
      </c>
      <c r="C10514" s="2" t="s">
        <v>25966</v>
      </c>
      <c r="D10514" t="s">
        <v>24052</v>
      </c>
      <c r="E10514">
        <v>8</v>
      </c>
      <c r="F10514" t="s">
        <v>20261</v>
      </c>
    </row>
    <row r="10515" spans="1:6">
      <c r="A10515" s="2" t="s">
        <v>37930</v>
      </c>
      <c r="B10515">
        <v>289</v>
      </c>
      <c r="C10515" s="2" t="s">
        <v>25966</v>
      </c>
      <c r="D10515" t="s">
        <v>24052</v>
      </c>
      <c r="E10515">
        <v>8</v>
      </c>
      <c r="F10515" t="s">
        <v>20261</v>
      </c>
    </row>
    <row r="10516" spans="1:6">
      <c r="A10516" s="2" t="s">
        <v>37931</v>
      </c>
      <c r="B10516">
        <v>572</v>
      </c>
      <c r="C10516" s="2" t="s">
        <v>24669</v>
      </c>
      <c r="D10516" t="s">
        <v>31605</v>
      </c>
      <c r="E10516">
        <v>9</v>
      </c>
      <c r="F10516" t="s">
        <v>30960</v>
      </c>
    </row>
    <row r="10517" spans="1:6">
      <c r="A10517" s="2" t="s">
        <v>37932</v>
      </c>
      <c r="B10517">
        <v>549</v>
      </c>
      <c r="C10517" s="2" t="s">
        <v>20617</v>
      </c>
      <c r="D10517" t="s">
        <v>20414</v>
      </c>
      <c r="E10517">
        <v>9</v>
      </c>
      <c r="F10517" t="s">
        <v>19972</v>
      </c>
    </row>
    <row r="10518" spans="1:6">
      <c r="A10518" s="2" t="s">
        <v>37933</v>
      </c>
      <c r="B10518">
        <v>348</v>
      </c>
      <c r="C10518" s="2" t="s">
        <v>37934</v>
      </c>
      <c r="D10518" t="s">
        <v>36440</v>
      </c>
      <c r="E10518">
        <v>7</v>
      </c>
      <c r="F10518" t="s">
        <v>37935</v>
      </c>
    </row>
    <row r="10519" spans="1:6">
      <c r="A10519" s="2" t="s">
        <v>37936</v>
      </c>
      <c r="B10519">
        <v>661</v>
      </c>
      <c r="C10519" s="2" t="s">
        <v>19253</v>
      </c>
      <c r="D10519" t="s">
        <v>19254</v>
      </c>
      <c r="E10519">
        <v>16</v>
      </c>
      <c r="F10519" t="s">
        <v>19255</v>
      </c>
    </row>
    <row r="10520" spans="1:6">
      <c r="A10520" s="2" t="s">
        <v>37937</v>
      </c>
      <c r="B10520">
        <v>290</v>
      </c>
      <c r="C10520" s="2" t="s">
        <v>19810</v>
      </c>
      <c r="D10520" t="s">
        <v>19811</v>
      </c>
      <c r="E10520">
        <v>8</v>
      </c>
      <c r="F10520" t="s">
        <v>19812</v>
      </c>
    </row>
    <row r="10521" spans="1:6">
      <c r="A10521" s="2" t="s">
        <v>37938</v>
      </c>
      <c r="B10521">
        <v>356</v>
      </c>
      <c r="C10521" s="2" t="s">
        <v>21710</v>
      </c>
      <c r="D10521" t="s">
        <v>37939</v>
      </c>
      <c r="E10521">
        <v>10</v>
      </c>
      <c r="F10521" t="s">
        <v>37940</v>
      </c>
    </row>
    <row r="10522" spans="1:6">
      <c r="A10522" s="2" t="s">
        <v>37941</v>
      </c>
      <c r="B10522">
        <v>551</v>
      </c>
      <c r="C10522" s="2" t="s">
        <v>37942</v>
      </c>
      <c r="D10522" t="s">
        <v>37827</v>
      </c>
      <c r="E10522">
        <v>12</v>
      </c>
      <c r="F10522" t="s">
        <v>37943</v>
      </c>
    </row>
    <row r="10523" spans="1:6">
      <c r="A10523" s="2" t="s">
        <v>37944</v>
      </c>
      <c r="B10523">
        <v>726</v>
      </c>
      <c r="C10523" s="2" t="s">
        <v>37945</v>
      </c>
      <c r="D10523" t="s">
        <v>21847</v>
      </c>
      <c r="E10523">
        <v>15</v>
      </c>
      <c r="F10523" t="s">
        <v>22346</v>
      </c>
    </row>
    <row r="10524" spans="1:6">
      <c r="A10524" s="2" t="s">
        <v>37946</v>
      </c>
      <c r="B10524">
        <v>396</v>
      </c>
      <c r="C10524" s="2" t="s">
        <v>37947</v>
      </c>
      <c r="D10524" t="s">
        <v>22085</v>
      </c>
      <c r="E10524">
        <v>9</v>
      </c>
      <c r="F10524" t="s">
        <v>22342</v>
      </c>
    </row>
    <row r="10525" spans="1:6">
      <c r="A10525" s="2" t="s">
        <v>37948</v>
      </c>
      <c r="B10525">
        <v>681</v>
      </c>
      <c r="C10525" s="2" t="s">
        <v>21964</v>
      </c>
      <c r="D10525" t="s">
        <v>21965</v>
      </c>
      <c r="E10525">
        <v>16</v>
      </c>
      <c r="F10525" t="s">
        <v>21966</v>
      </c>
    </row>
    <row r="10526" spans="1:6">
      <c r="A10526" s="2" t="s">
        <v>37949</v>
      </c>
      <c r="B10526">
        <v>681</v>
      </c>
      <c r="C10526" s="2" t="s">
        <v>21964</v>
      </c>
      <c r="D10526" t="s">
        <v>21965</v>
      </c>
      <c r="E10526">
        <v>16</v>
      </c>
      <c r="F10526" t="s">
        <v>21966</v>
      </c>
    </row>
    <row r="10527" spans="1:6">
      <c r="A10527" s="2" t="s">
        <v>37950</v>
      </c>
      <c r="B10527">
        <v>661</v>
      </c>
      <c r="C10527" s="2" t="s">
        <v>19253</v>
      </c>
      <c r="D10527" t="s">
        <v>19254</v>
      </c>
      <c r="E10527">
        <v>16</v>
      </c>
      <c r="F10527" t="s">
        <v>19255</v>
      </c>
    </row>
    <row r="10528" spans="1:6">
      <c r="A10528" s="2" t="s">
        <v>37951</v>
      </c>
      <c r="B10528">
        <v>291</v>
      </c>
      <c r="C10528" s="2" t="s">
        <v>35175</v>
      </c>
      <c r="D10528" t="s">
        <v>19350</v>
      </c>
      <c r="E10528">
        <v>8</v>
      </c>
      <c r="F10528" t="s">
        <v>19351</v>
      </c>
    </row>
    <row r="10529" spans="1:6">
      <c r="A10529" s="2" t="s">
        <v>37952</v>
      </c>
      <c r="B10529">
        <v>309</v>
      </c>
      <c r="C10529" s="2" t="s">
        <v>20263</v>
      </c>
      <c r="D10529" t="s">
        <v>20264</v>
      </c>
      <c r="E10529">
        <v>8</v>
      </c>
      <c r="F10529" t="s">
        <v>20265</v>
      </c>
    </row>
    <row r="10530" spans="1:6">
      <c r="A10530" s="2" t="s">
        <v>37953</v>
      </c>
      <c r="B10530">
        <v>294</v>
      </c>
      <c r="C10530" s="2" t="s">
        <v>36421</v>
      </c>
      <c r="D10530" t="s">
        <v>20660</v>
      </c>
      <c r="E10530">
        <v>8</v>
      </c>
      <c r="F10530" t="s">
        <v>37954</v>
      </c>
    </row>
    <row r="10531" spans="1:6">
      <c r="A10531" s="2" t="s">
        <v>37955</v>
      </c>
      <c r="B10531">
        <v>290</v>
      </c>
      <c r="C10531" s="2" t="s">
        <v>19624</v>
      </c>
      <c r="D10531" t="s">
        <v>19625</v>
      </c>
      <c r="E10531">
        <v>8</v>
      </c>
      <c r="F10531" t="s">
        <v>19251</v>
      </c>
    </row>
    <row r="10532" spans="1:6">
      <c r="A10532" s="2" t="s">
        <v>37956</v>
      </c>
      <c r="B10532">
        <v>231</v>
      </c>
      <c r="C10532" s="2" t="s">
        <v>37957</v>
      </c>
      <c r="D10532" t="s">
        <v>37958</v>
      </c>
      <c r="E10532">
        <v>6</v>
      </c>
      <c r="F10532" t="s">
        <v>37959</v>
      </c>
    </row>
    <row r="10533" spans="1:6">
      <c r="A10533" s="2" t="s">
        <v>37960</v>
      </c>
      <c r="B10533">
        <v>309</v>
      </c>
      <c r="C10533" s="2" t="s">
        <v>26910</v>
      </c>
      <c r="D10533" t="s">
        <v>21509</v>
      </c>
      <c r="E10533">
        <v>8</v>
      </c>
      <c r="F10533" t="s">
        <v>20265</v>
      </c>
    </row>
    <row r="10534" spans="1:6">
      <c r="A10534" s="2" t="s">
        <v>37961</v>
      </c>
      <c r="B10534">
        <v>290</v>
      </c>
      <c r="C10534" s="2" t="s">
        <v>37962</v>
      </c>
      <c r="D10534" t="s">
        <v>28597</v>
      </c>
      <c r="E10534">
        <v>8</v>
      </c>
      <c r="F10534" t="s">
        <v>37963</v>
      </c>
    </row>
    <row r="10535" spans="1:6">
      <c r="A10535" s="2" t="s">
        <v>37964</v>
      </c>
      <c r="B10535">
        <v>281</v>
      </c>
      <c r="C10535" s="2" t="s">
        <v>22830</v>
      </c>
      <c r="D10535" t="s">
        <v>28919</v>
      </c>
      <c r="E10535">
        <v>8</v>
      </c>
      <c r="F10535" t="s">
        <v>37965</v>
      </c>
    </row>
    <row r="10536" spans="1:6">
      <c r="A10536" s="2" t="s">
        <v>37966</v>
      </c>
      <c r="B10536">
        <v>289</v>
      </c>
      <c r="C10536" s="2" t="s">
        <v>29308</v>
      </c>
      <c r="D10536" t="s">
        <v>29309</v>
      </c>
      <c r="E10536">
        <v>8</v>
      </c>
      <c r="F10536" t="s">
        <v>29310</v>
      </c>
    </row>
    <row r="10537" spans="1:6">
      <c r="A10537" s="2" t="s">
        <v>37967</v>
      </c>
      <c r="B10537">
        <v>290</v>
      </c>
      <c r="C10537" s="2" t="s">
        <v>31086</v>
      </c>
      <c r="D10537" t="s">
        <v>37968</v>
      </c>
      <c r="E10537">
        <v>8</v>
      </c>
      <c r="F10537" t="s">
        <v>37969</v>
      </c>
    </row>
    <row r="10538" spans="1:6">
      <c r="A10538" s="2" t="s">
        <v>37970</v>
      </c>
      <c r="B10538">
        <v>290</v>
      </c>
      <c r="C10538" s="2" t="s">
        <v>25645</v>
      </c>
      <c r="D10538" t="s">
        <v>26139</v>
      </c>
      <c r="E10538">
        <v>8</v>
      </c>
      <c r="F10538" t="s">
        <v>26140</v>
      </c>
    </row>
    <row r="10539" spans="1:6">
      <c r="A10539" s="2" t="s">
        <v>37971</v>
      </c>
      <c r="B10539">
        <v>289</v>
      </c>
      <c r="C10539" s="2" t="s">
        <v>21916</v>
      </c>
      <c r="D10539" t="s">
        <v>24707</v>
      </c>
      <c r="E10539">
        <v>8</v>
      </c>
      <c r="F10539" t="s">
        <v>20261</v>
      </c>
    </row>
    <row r="10540" spans="1:6">
      <c r="A10540" s="2" t="s">
        <v>37972</v>
      </c>
      <c r="B10540">
        <v>309</v>
      </c>
      <c r="C10540" s="2" t="s">
        <v>26572</v>
      </c>
      <c r="D10540" t="s">
        <v>26098</v>
      </c>
      <c r="E10540">
        <v>8</v>
      </c>
      <c r="F10540" t="s">
        <v>20265</v>
      </c>
    </row>
    <row r="10541" spans="1:6">
      <c r="A10541" s="2" t="s">
        <v>37973</v>
      </c>
      <c r="B10541">
        <v>294</v>
      </c>
      <c r="C10541" s="2" t="s">
        <v>23144</v>
      </c>
      <c r="D10541" t="s">
        <v>23145</v>
      </c>
      <c r="E10541">
        <v>8</v>
      </c>
      <c r="F10541" t="s">
        <v>23146</v>
      </c>
    </row>
    <row r="10542" spans="1:6">
      <c r="A10542" s="2" t="s">
        <v>37974</v>
      </c>
      <c r="B10542">
        <v>289</v>
      </c>
      <c r="C10542" s="2" t="s">
        <v>21222</v>
      </c>
      <c r="D10542" t="s">
        <v>24356</v>
      </c>
      <c r="E10542">
        <v>8</v>
      </c>
      <c r="F10542" t="s">
        <v>28659</v>
      </c>
    </row>
    <row r="10543" spans="1:6">
      <c r="A10543" s="2" t="s">
        <v>37975</v>
      </c>
      <c r="B10543">
        <v>290</v>
      </c>
      <c r="C10543" s="2" t="s">
        <v>37976</v>
      </c>
      <c r="D10543" t="s">
        <v>33279</v>
      </c>
      <c r="E10543">
        <v>8</v>
      </c>
      <c r="F10543" t="s">
        <v>37977</v>
      </c>
    </row>
    <row r="10544" spans="1:6">
      <c r="A10544" s="2" t="s">
        <v>37978</v>
      </c>
      <c r="B10544">
        <v>290</v>
      </c>
      <c r="C10544" s="2" t="s">
        <v>32667</v>
      </c>
      <c r="D10544" t="s">
        <v>20020</v>
      </c>
      <c r="E10544">
        <v>8</v>
      </c>
      <c r="F10544" t="s">
        <v>37979</v>
      </c>
    </row>
    <row r="10545" spans="1:6">
      <c r="A10545" s="2" t="s">
        <v>37980</v>
      </c>
      <c r="B10545">
        <v>266</v>
      </c>
      <c r="C10545" s="2" t="s">
        <v>37981</v>
      </c>
      <c r="D10545" t="s">
        <v>19350</v>
      </c>
      <c r="E10545">
        <v>7</v>
      </c>
      <c r="F10545" t="s">
        <v>37086</v>
      </c>
    </row>
    <row r="10546" spans="1:6">
      <c r="A10546" s="2" t="s">
        <v>37982</v>
      </c>
      <c r="B10546">
        <v>291</v>
      </c>
      <c r="C10546" s="2" t="s">
        <v>20512</v>
      </c>
      <c r="D10546" t="s">
        <v>19350</v>
      </c>
      <c r="E10546">
        <v>8</v>
      </c>
      <c r="F10546" t="s">
        <v>19351</v>
      </c>
    </row>
    <row r="10547" spans="1:6">
      <c r="A10547" s="2" t="s">
        <v>37983</v>
      </c>
      <c r="B10547">
        <v>290</v>
      </c>
      <c r="C10547" s="2" t="s">
        <v>23301</v>
      </c>
      <c r="D10547" t="s">
        <v>26074</v>
      </c>
      <c r="E10547">
        <v>8</v>
      </c>
      <c r="F10547" t="s">
        <v>26154</v>
      </c>
    </row>
    <row r="10548" spans="1:6">
      <c r="A10548" s="2" t="s">
        <v>37984</v>
      </c>
      <c r="B10548">
        <v>309</v>
      </c>
      <c r="C10548" s="2" t="s">
        <v>20263</v>
      </c>
      <c r="D10548" t="s">
        <v>20264</v>
      </c>
      <c r="E10548">
        <v>8</v>
      </c>
      <c r="F10548" t="s">
        <v>20265</v>
      </c>
    </row>
    <row r="10549" spans="1:6">
      <c r="A10549" s="2" t="s">
        <v>37985</v>
      </c>
      <c r="B10549">
        <v>290</v>
      </c>
      <c r="C10549" s="2" t="s">
        <v>23301</v>
      </c>
      <c r="D10549" t="s">
        <v>26074</v>
      </c>
      <c r="E10549">
        <v>8</v>
      </c>
      <c r="F10549" t="s">
        <v>26154</v>
      </c>
    </row>
    <row r="10550" spans="1:6">
      <c r="A10550" s="2" t="s">
        <v>37986</v>
      </c>
      <c r="B10550">
        <v>290</v>
      </c>
      <c r="C10550" s="2" t="s">
        <v>23301</v>
      </c>
      <c r="D10550" t="s">
        <v>26074</v>
      </c>
      <c r="E10550">
        <v>8</v>
      </c>
      <c r="F10550" t="s">
        <v>26154</v>
      </c>
    </row>
    <row r="10551" spans="1:6">
      <c r="A10551" s="2" t="s">
        <v>37987</v>
      </c>
      <c r="B10551">
        <v>290</v>
      </c>
      <c r="C10551" s="2" t="s">
        <v>23301</v>
      </c>
      <c r="D10551" t="s">
        <v>26074</v>
      </c>
      <c r="E10551">
        <v>8</v>
      </c>
      <c r="F10551" t="s">
        <v>26154</v>
      </c>
    </row>
    <row r="10552" spans="1:6">
      <c r="A10552" s="2" t="s">
        <v>37988</v>
      </c>
      <c r="B10552">
        <v>290</v>
      </c>
      <c r="C10552" s="2" t="s">
        <v>23301</v>
      </c>
      <c r="D10552" t="s">
        <v>26074</v>
      </c>
      <c r="E10552">
        <v>8</v>
      </c>
      <c r="F10552" t="s">
        <v>26154</v>
      </c>
    </row>
    <row r="10553" spans="1:6">
      <c r="A10553" s="2" t="s">
        <v>37989</v>
      </c>
      <c r="B10553">
        <v>290</v>
      </c>
      <c r="C10553" s="2" t="s">
        <v>23301</v>
      </c>
      <c r="D10553" t="s">
        <v>26074</v>
      </c>
      <c r="E10553">
        <v>8</v>
      </c>
      <c r="F10553" t="s">
        <v>26154</v>
      </c>
    </row>
    <row r="10554" spans="1:6">
      <c r="A10554" s="2" t="s">
        <v>37990</v>
      </c>
      <c r="B10554">
        <v>290</v>
      </c>
      <c r="C10554" s="2" t="s">
        <v>23301</v>
      </c>
      <c r="D10554" t="s">
        <v>26074</v>
      </c>
      <c r="E10554">
        <v>8</v>
      </c>
      <c r="F10554" t="s">
        <v>26154</v>
      </c>
    </row>
    <row r="10555" spans="1:6">
      <c r="A10555" s="2" t="s">
        <v>37991</v>
      </c>
      <c r="B10555">
        <v>169</v>
      </c>
      <c r="C10555" s="2" t="s">
        <v>32244</v>
      </c>
      <c r="D10555" t="s">
        <v>21979</v>
      </c>
      <c r="E10555">
        <v>4</v>
      </c>
      <c r="F10555" t="s">
        <v>37992</v>
      </c>
    </row>
    <row r="10556" spans="1:6">
      <c r="A10556" s="2" t="s">
        <v>37993</v>
      </c>
      <c r="B10556">
        <v>166</v>
      </c>
      <c r="C10556" s="2" t="s">
        <v>19321</v>
      </c>
      <c r="D10556" t="s">
        <v>29709</v>
      </c>
      <c r="E10556">
        <v>4</v>
      </c>
      <c r="F10556" t="s">
        <v>29710</v>
      </c>
    </row>
    <row r="10557" spans="1:6">
      <c r="A10557" s="2" t="s">
        <v>37994</v>
      </c>
      <c r="B10557">
        <v>290</v>
      </c>
      <c r="C10557" s="2" t="s">
        <v>23301</v>
      </c>
      <c r="D10557" t="s">
        <v>26074</v>
      </c>
      <c r="E10557">
        <v>8</v>
      </c>
      <c r="F10557" t="s">
        <v>26154</v>
      </c>
    </row>
    <row r="10558" spans="1:6">
      <c r="A10558" s="2" t="s">
        <v>37995</v>
      </c>
      <c r="B10558">
        <v>290</v>
      </c>
      <c r="C10558" s="2" t="s">
        <v>23301</v>
      </c>
      <c r="D10558" t="s">
        <v>26074</v>
      </c>
      <c r="E10558">
        <v>8</v>
      </c>
      <c r="F10558" t="s">
        <v>26154</v>
      </c>
    </row>
    <row r="10559" spans="1:6">
      <c r="A10559" s="2" t="s">
        <v>37996</v>
      </c>
      <c r="B10559">
        <v>290</v>
      </c>
      <c r="C10559" s="2" t="s">
        <v>23301</v>
      </c>
      <c r="D10559" t="s">
        <v>26074</v>
      </c>
      <c r="E10559">
        <v>8</v>
      </c>
      <c r="F10559" t="s">
        <v>26154</v>
      </c>
    </row>
    <row r="10560" spans="1:6">
      <c r="A10560" s="2" t="s">
        <v>37997</v>
      </c>
      <c r="B10560">
        <v>309</v>
      </c>
      <c r="C10560" s="2" t="s">
        <v>20263</v>
      </c>
      <c r="D10560" t="s">
        <v>20264</v>
      </c>
      <c r="E10560">
        <v>8</v>
      </c>
      <c r="F10560" t="s">
        <v>20265</v>
      </c>
    </row>
    <row r="10561" spans="1:6">
      <c r="A10561" s="2" t="s">
        <v>37998</v>
      </c>
      <c r="B10561">
        <v>290</v>
      </c>
      <c r="C10561" s="2" t="s">
        <v>23301</v>
      </c>
      <c r="D10561" t="s">
        <v>26074</v>
      </c>
      <c r="E10561">
        <v>8</v>
      </c>
      <c r="F10561" t="s">
        <v>26154</v>
      </c>
    </row>
    <row r="10562" spans="1:6">
      <c r="A10562" s="2" t="s">
        <v>37999</v>
      </c>
      <c r="B10562">
        <v>290</v>
      </c>
      <c r="C10562" s="2" t="s">
        <v>23301</v>
      </c>
      <c r="D10562" t="s">
        <v>26074</v>
      </c>
      <c r="E10562">
        <v>8</v>
      </c>
      <c r="F10562" t="s">
        <v>26154</v>
      </c>
    </row>
    <row r="10563" spans="1:6">
      <c r="A10563" s="2" t="s">
        <v>38000</v>
      </c>
      <c r="B10563">
        <v>309</v>
      </c>
      <c r="C10563" s="2" t="s">
        <v>20263</v>
      </c>
      <c r="D10563" t="s">
        <v>20264</v>
      </c>
      <c r="E10563">
        <v>8</v>
      </c>
      <c r="F10563" t="s">
        <v>20265</v>
      </c>
    </row>
    <row r="10564" spans="1:6">
      <c r="A10564" s="2" t="s">
        <v>38001</v>
      </c>
      <c r="B10564">
        <v>290</v>
      </c>
      <c r="C10564" s="2" t="s">
        <v>23301</v>
      </c>
      <c r="D10564" t="s">
        <v>26074</v>
      </c>
      <c r="E10564">
        <v>8</v>
      </c>
      <c r="F10564" t="s">
        <v>26154</v>
      </c>
    </row>
    <row r="10565" spans="1:6">
      <c r="A10565" s="2" t="s">
        <v>38002</v>
      </c>
      <c r="B10565">
        <v>290</v>
      </c>
      <c r="C10565" s="2" t="s">
        <v>23301</v>
      </c>
      <c r="D10565" t="s">
        <v>26074</v>
      </c>
      <c r="E10565">
        <v>8</v>
      </c>
      <c r="F10565" t="s">
        <v>26154</v>
      </c>
    </row>
    <row r="10566" spans="1:6">
      <c r="A10566" s="2" t="s">
        <v>38003</v>
      </c>
      <c r="B10566">
        <v>290</v>
      </c>
      <c r="C10566" s="2" t="s">
        <v>23301</v>
      </c>
      <c r="D10566" t="s">
        <v>26074</v>
      </c>
      <c r="E10566">
        <v>8</v>
      </c>
      <c r="F10566" t="s">
        <v>26154</v>
      </c>
    </row>
    <row r="10567" spans="1:6">
      <c r="A10567" s="2" t="s">
        <v>38004</v>
      </c>
      <c r="B10567">
        <v>290</v>
      </c>
      <c r="C10567" s="2" t="s">
        <v>23301</v>
      </c>
      <c r="D10567" t="s">
        <v>26074</v>
      </c>
      <c r="E10567">
        <v>8</v>
      </c>
      <c r="F10567" t="s">
        <v>26154</v>
      </c>
    </row>
    <row r="10568" spans="1:6">
      <c r="A10568" s="2" t="s">
        <v>38005</v>
      </c>
      <c r="B10568">
        <v>290</v>
      </c>
      <c r="C10568" s="2" t="s">
        <v>23301</v>
      </c>
      <c r="D10568" t="s">
        <v>26074</v>
      </c>
      <c r="E10568">
        <v>8</v>
      </c>
      <c r="F10568" t="s">
        <v>26154</v>
      </c>
    </row>
    <row r="10569" spans="1:6">
      <c r="A10569" s="2" t="s">
        <v>38006</v>
      </c>
      <c r="B10569">
        <v>309</v>
      </c>
      <c r="C10569" s="2" t="s">
        <v>20263</v>
      </c>
      <c r="D10569" t="s">
        <v>20264</v>
      </c>
      <c r="E10569">
        <v>8</v>
      </c>
      <c r="F10569" t="s">
        <v>20265</v>
      </c>
    </row>
    <row r="10570" spans="1:6">
      <c r="A10570" s="2" t="s">
        <v>38007</v>
      </c>
      <c r="B10570">
        <v>290</v>
      </c>
      <c r="C10570" s="2" t="s">
        <v>23301</v>
      </c>
      <c r="D10570" t="s">
        <v>26074</v>
      </c>
      <c r="E10570">
        <v>8</v>
      </c>
      <c r="F10570" t="s">
        <v>26154</v>
      </c>
    </row>
    <row r="10571" spans="1:6">
      <c r="A10571" s="2" t="s">
        <v>38008</v>
      </c>
      <c r="B10571">
        <v>290</v>
      </c>
      <c r="C10571" s="2" t="s">
        <v>23301</v>
      </c>
      <c r="D10571" t="s">
        <v>26074</v>
      </c>
      <c r="E10571">
        <v>8</v>
      </c>
      <c r="F10571" t="s">
        <v>26154</v>
      </c>
    </row>
    <row r="10572" spans="1:6">
      <c r="A10572" s="2" t="s">
        <v>38009</v>
      </c>
      <c r="B10572">
        <v>290</v>
      </c>
      <c r="C10572" s="2" t="s">
        <v>23301</v>
      </c>
      <c r="D10572" t="s">
        <v>26074</v>
      </c>
      <c r="E10572">
        <v>8</v>
      </c>
      <c r="F10572" t="s">
        <v>26154</v>
      </c>
    </row>
    <row r="10573" spans="1:6">
      <c r="A10573" s="2" t="s">
        <v>38010</v>
      </c>
      <c r="B10573">
        <v>290</v>
      </c>
      <c r="C10573" s="2" t="s">
        <v>23301</v>
      </c>
      <c r="D10573" t="s">
        <v>26074</v>
      </c>
      <c r="E10573">
        <v>8</v>
      </c>
      <c r="F10573" t="s">
        <v>26154</v>
      </c>
    </row>
    <row r="10574" spans="1:6">
      <c r="A10574" s="2" t="s">
        <v>38011</v>
      </c>
      <c r="B10574">
        <v>309</v>
      </c>
      <c r="C10574" s="2" t="s">
        <v>20263</v>
      </c>
      <c r="D10574" t="s">
        <v>20264</v>
      </c>
      <c r="E10574">
        <v>8</v>
      </c>
      <c r="F10574" t="s">
        <v>20265</v>
      </c>
    </row>
    <row r="10575" spans="1:6">
      <c r="A10575" s="2" t="s">
        <v>38012</v>
      </c>
      <c r="B10575">
        <v>290</v>
      </c>
      <c r="C10575" s="2" t="s">
        <v>23301</v>
      </c>
      <c r="D10575" t="s">
        <v>26074</v>
      </c>
      <c r="E10575">
        <v>8</v>
      </c>
      <c r="F10575" t="s">
        <v>26154</v>
      </c>
    </row>
    <row r="10576" spans="1:6">
      <c r="A10576" s="2" t="s">
        <v>38013</v>
      </c>
      <c r="B10576">
        <v>291</v>
      </c>
      <c r="C10576" s="2" t="s">
        <v>20512</v>
      </c>
      <c r="D10576" t="s">
        <v>19350</v>
      </c>
      <c r="E10576">
        <v>8</v>
      </c>
      <c r="F10576" t="s">
        <v>19351</v>
      </c>
    </row>
    <row r="10577" spans="1:6">
      <c r="A10577" s="2" t="s">
        <v>38014</v>
      </c>
      <c r="B10577">
        <v>291</v>
      </c>
      <c r="C10577" s="2" t="s">
        <v>21385</v>
      </c>
      <c r="D10577" t="s">
        <v>19350</v>
      </c>
      <c r="E10577">
        <v>8</v>
      </c>
      <c r="F10577" t="s">
        <v>19351</v>
      </c>
    </row>
    <row r="10578" spans="1:6">
      <c r="A10578" s="2" t="s">
        <v>38015</v>
      </c>
      <c r="B10578">
        <v>291</v>
      </c>
      <c r="C10578" s="2" t="s">
        <v>19349</v>
      </c>
      <c r="D10578" t="s">
        <v>19350</v>
      </c>
      <c r="E10578">
        <v>8</v>
      </c>
      <c r="F10578" t="s">
        <v>19351</v>
      </c>
    </row>
    <row r="10579" spans="1:6">
      <c r="A10579" s="2" t="s">
        <v>38016</v>
      </c>
      <c r="B10579">
        <v>291</v>
      </c>
      <c r="C10579" s="2" t="s">
        <v>19349</v>
      </c>
      <c r="D10579" t="s">
        <v>19350</v>
      </c>
      <c r="E10579">
        <v>8</v>
      </c>
      <c r="F10579" t="s">
        <v>19351</v>
      </c>
    </row>
    <row r="10580" spans="1:6">
      <c r="A10580" s="2" t="s">
        <v>38017</v>
      </c>
      <c r="B10580">
        <v>291</v>
      </c>
      <c r="C10580" s="2" t="s">
        <v>22897</v>
      </c>
      <c r="D10580" t="s">
        <v>20194</v>
      </c>
      <c r="E10580">
        <v>8</v>
      </c>
      <c r="F10580" t="s">
        <v>19351</v>
      </c>
    </row>
    <row r="10581" spans="1:6">
      <c r="A10581" s="2" t="s">
        <v>38018</v>
      </c>
      <c r="B10581">
        <v>291</v>
      </c>
      <c r="C10581" s="2" t="s">
        <v>19349</v>
      </c>
      <c r="D10581" t="s">
        <v>19350</v>
      </c>
      <c r="E10581">
        <v>8</v>
      </c>
      <c r="F10581" t="s">
        <v>19351</v>
      </c>
    </row>
    <row r="10582" spans="1:6">
      <c r="A10582" s="2" t="s">
        <v>38019</v>
      </c>
      <c r="B10582">
        <v>291</v>
      </c>
      <c r="C10582" s="2" t="s">
        <v>19349</v>
      </c>
      <c r="D10582" t="s">
        <v>19350</v>
      </c>
      <c r="E10582">
        <v>8</v>
      </c>
      <c r="F10582" t="s">
        <v>19351</v>
      </c>
    </row>
    <row r="10583" spans="1:6">
      <c r="A10583" s="2" t="s">
        <v>38020</v>
      </c>
      <c r="B10583">
        <v>291</v>
      </c>
      <c r="C10583" s="2" t="s">
        <v>19349</v>
      </c>
      <c r="D10583" t="s">
        <v>19350</v>
      </c>
      <c r="E10583">
        <v>8</v>
      </c>
      <c r="F10583" t="s">
        <v>19351</v>
      </c>
    </row>
    <row r="10584" spans="1:6">
      <c r="A10584" s="2" t="s">
        <v>38021</v>
      </c>
      <c r="B10584">
        <v>291</v>
      </c>
      <c r="C10584" s="2" t="s">
        <v>19478</v>
      </c>
      <c r="D10584" t="s">
        <v>19350</v>
      </c>
      <c r="E10584">
        <v>8</v>
      </c>
      <c r="F10584" t="s">
        <v>19351</v>
      </c>
    </row>
    <row r="10585" spans="1:6">
      <c r="A10585" s="2" t="s">
        <v>38022</v>
      </c>
      <c r="B10585">
        <v>154</v>
      </c>
      <c r="C10585" s="2" t="s">
        <v>31449</v>
      </c>
      <c r="D10585" t="s">
        <v>22957</v>
      </c>
      <c r="E10585">
        <v>4</v>
      </c>
      <c r="F10585" t="s">
        <v>20804</v>
      </c>
    </row>
    <row r="10586" spans="1:6">
      <c r="A10586" s="2" t="s">
        <v>38023</v>
      </c>
      <c r="B10586">
        <v>154</v>
      </c>
      <c r="C10586" s="2" t="s">
        <v>20429</v>
      </c>
      <c r="D10586" t="s">
        <v>21993</v>
      </c>
      <c r="E10586">
        <v>4</v>
      </c>
      <c r="F10586" t="s">
        <v>21482</v>
      </c>
    </row>
    <row r="10587" spans="1:6">
      <c r="A10587" s="2" t="s">
        <v>38024</v>
      </c>
      <c r="B10587">
        <v>276</v>
      </c>
      <c r="C10587" s="2" t="s">
        <v>22937</v>
      </c>
      <c r="D10587" t="s">
        <v>22938</v>
      </c>
      <c r="E10587">
        <v>7</v>
      </c>
      <c r="F10587" t="s">
        <v>22939</v>
      </c>
    </row>
    <row r="10588" spans="1:6">
      <c r="A10588" s="2" t="s">
        <v>38025</v>
      </c>
      <c r="B10588">
        <v>532</v>
      </c>
      <c r="C10588" s="2" t="s">
        <v>29558</v>
      </c>
      <c r="D10588" t="s">
        <v>25138</v>
      </c>
      <c r="E10588">
        <v>8</v>
      </c>
      <c r="F10588" t="s">
        <v>38026</v>
      </c>
    </row>
    <row r="10589" spans="1:6">
      <c r="A10589" s="2" t="s">
        <v>38027</v>
      </c>
      <c r="B10589">
        <v>682</v>
      </c>
      <c r="C10589" s="2" t="s">
        <v>22876</v>
      </c>
      <c r="D10589" t="s">
        <v>38028</v>
      </c>
      <c r="E10589">
        <v>16</v>
      </c>
      <c r="F10589" t="s">
        <v>38029</v>
      </c>
    </row>
    <row r="10590" spans="1:6">
      <c r="A10590" s="2" t="s">
        <v>38030</v>
      </c>
      <c r="B10590">
        <v>661</v>
      </c>
      <c r="C10590" s="2" t="s">
        <v>19253</v>
      </c>
      <c r="D10590" t="s">
        <v>19254</v>
      </c>
      <c r="E10590">
        <v>16</v>
      </c>
      <c r="F10590" t="s">
        <v>19255</v>
      </c>
    </row>
    <row r="10591" spans="1:6">
      <c r="A10591" s="2" t="s">
        <v>38031</v>
      </c>
      <c r="B10591">
        <v>661</v>
      </c>
      <c r="C10591" s="2" t="s">
        <v>19253</v>
      </c>
      <c r="D10591" t="s">
        <v>19254</v>
      </c>
      <c r="E10591">
        <v>16</v>
      </c>
      <c r="F10591" t="s">
        <v>19255</v>
      </c>
    </row>
    <row r="10592" spans="1:6">
      <c r="A10592" s="2" t="s">
        <v>38032</v>
      </c>
      <c r="B10592">
        <v>661</v>
      </c>
      <c r="C10592" s="2" t="s">
        <v>19253</v>
      </c>
      <c r="D10592" t="s">
        <v>19254</v>
      </c>
      <c r="E10592">
        <v>16</v>
      </c>
      <c r="F10592" t="s">
        <v>19255</v>
      </c>
    </row>
    <row r="10593" spans="1:6">
      <c r="A10593" s="2" t="s">
        <v>38033</v>
      </c>
      <c r="B10593">
        <v>661</v>
      </c>
      <c r="C10593" s="2" t="s">
        <v>19253</v>
      </c>
      <c r="D10593" t="s">
        <v>19254</v>
      </c>
      <c r="E10593">
        <v>16</v>
      </c>
      <c r="F10593" t="s">
        <v>19255</v>
      </c>
    </row>
    <row r="10594" spans="1:6">
      <c r="A10594" s="2" t="s">
        <v>38034</v>
      </c>
      <c r="B10594">
        <v>661</v>
      </c>
      <c r="C10594" s="2" t="s">
        <v>19253</v>
      </c>
      <c r="D10594" t="s">
        <v>19254</v>
      </c>
      <c r="E10594">
        <v>16</v>
      </c>
      <c r="F10594" t="s">
        <v>19255</v>
      </c>
    </row>
    <row r="10595" spans="1:6">
      <c r="A10595" s="2" t="s">
        <v>38035</v>
      </c>
      <c r="B10595">
        <v>661</v>
      </c>
      <c r="C10595" s="2" t="s">
        <v>19253</v>
      </c>
      <c r="D10595" t="s">
        <v>19254</v>
      </c>
      <c r="E10595">
        <v>16</v>
      </c>
      <c r="F10595" t="s">
        <v>19255</v>
      </c>
    </row>
    <row r="10596" spans="1:6">
      <c r="A10596" s="2" t="s">
        <v>38036</v>
      </c>
      <c r="B10596">
        <v>661</v>
      </c>
      <c r="C10596" s="2" t="s">
        <v>19253</v>
      </c>
      <c r="D10596" t="s">
        <v>19254</v>
      </c>
      <c r="E10596">
        <v>16</v>
      </c>
      <c r="F10596" t="s">
        <v>19255</v>
      </c>
    </row>
    <row r="10597" spans="1:6">
      <c r="A10597" s="2" t="s">
        <v>38037</v>
      </c>
      <c r="B10597">
        <v>661</v>
      </c>
      <c r="C10597" s="2" t="s">
        <v>19253</v>
      </c>
      <c r="D10597" t="s">
        <v>19254</v>
      </c>
      <c r="E10597">
        <v>16</v>
      </c>
      <c r="F10597" t="s">
        <v>19255</v>
      </c>
    </row>
    <row r="10598" spans="1:6">
      <c r="A10598" s="2" t="s">
        <v>38038</v>
      </c>
      <c r="B10598">
        <v>661</v>
      </c>
      <c r="C10598" s="2" t="s">
        <v>19253</v>
      </c>
      <c r="D10598" t="s">
        <v>19254</v>
      </c>
      <c r="E10598">
        <v>16</v>
      </c>
      <c r="F10598" t="s">
        <v>19255</v>
      </c>
    </row>
    <row r="10599" spans="1:6">
      <c r="A10599" s="2" t="s">
        <v>38039</v>
      </c>
      <c r="B10599">
        <v>661</v>
      </c>
      <c r="C10599" s="2" t="s">
        <v>19253</v>
      </c>
      <c r="D10599" t="s">
        <v>19254</v>
      </c>
      <c r="E10599">
        <v>16</v>
      </c>
      <c r="F10599" t="s">
        <v>19255</v>
      </c>
    </row>
    <row r="10600" spans="1:6">
      <c r="A10600" s="2" t="s">
        <v>38040</v>
      </c>
      <c r="B10600">
        <v>661</v>
      </c>
      <c r="C10600" s="2" t="s">
        <v>19253</v>
      </c>
      <c r="D10600" t="s">
        <v>19254</v>
      </c>
      <c r="E10600">
        <v>16</v>
      </c>
      <c r="F10600" t="s">
        <v>19255</v>
      </c>
    </row>
    <row r="10601" spans="1:6">
      <c r="A10601" s="2" t="s">
        <v>38041</v>
      </c>
      <c r="B10601">
        <v>661</v>
      </c>
      <c r="C10601" s="2" t="s">
        <v>19253</v>
      </c>
      <c r="D10601" t="s">
        <v>19254</v>
      </c>
      <c r="E10601">
        <v>16</v>
      </c>
      <c r="F10601" t="s">
        <v>19255</v>
      </c>
    </row>
    <row r="10602" spans="1:6">
      <c r="A10602" s="2" t="s">
        <v>38042</v>
      </c>
      <c r="B10602">
        <v>661</v>
      </c>
      <c r="C10602" s="2" t="s">
        <v>19253</v>
      </c>
      <c r="D10602" t="s">
        <v>19254</v>
      </c>
      <c r="E10602">
        <v>16</v>
      </c>
      <c r="F10602" t="s">
        <v>19255</v>
      </c>
    </row>
    <row r="10603" spans="1:6">
      <c r="A10603" s="2" t="s">
        <v>38043</v>
      </c>
      <c r="B10603">
        <v>661</v>
      </c>
      <c r="C10603" s="2" t="s">
        <v>19253</v>
      </c>
      <c r="D10603" t="s">
        <v>19254</v>
      </c>
      <c r="E10603">
        <v>16</v>
      </c>
      <c r="F10603" t="s">
        <v>19255</v>
      </c>
    </row>
    <row r="10604" spans="1:6">
      <c r="A10604" s="2" t="s">
        <v>38044</v>
      </c>
      <c r="B10604">
        <v>661</v>
      </c>
      <c r="C10604" s="2" t="s">
        <v>19253</v>
      </c>
      <c r="D10604" t="s">
        <v>19254</v>
      </c>
      <c r="E10604">
        <v>16</v>
      </c>
      <c r="F10604" t="s">
        <v>19255</v>
      </c>
    </row>
    <row r="10605" spans="1:6">
      <c r="A10605" s="2" t="s">
        <v>38045</v>
      </c>
      <c r="B10605">
        <v>661</v>
      </c>
      <c r="C10605" s="2" t="s">
        <v>19253</v>
      </c>
      <c r="D10605" t="s">
        <v>19254</v>
      </c>
      <c r="E10605">
        <v>16</v>
      </c>
      <c r="F10605" t="s">
        <v>19255</v>
      </c>
    </row>
    <row r="10606" spans="1:6">
      <c r="A10606" s="2" t="s">
        <v>38046</v>
      </c>
      <c r="B10606">
        <v>661</v>
      </c>
      <c r="C10606" s="2" t="s">
        <v>19253</v>
      </c>
      <c r="D10606" t="s">
        <v>19254</v>
      </c>
      <c r="E10606">
        <v>16</v>
      </c>
      <c r="F10606" t="s">
        <v>19255</v>
      </c>
    </row>
    <row r="10607" spans="1:6">
      <c r="A10607" s="2" t="s">
        <v>38047</v>
      </c>
      <c r="B10607">
        <v>661</v>
      </c>
      <c r="C10607" s="2" t="s">
        <v>19253</v>
      </c>
      <c r="D10607" t="s">
        <v>19254</v>
      </c>
      <c r="E10607">
        <v>16</v>
      </c>
      <c r="F10607" t="s">
        <v>19255</v>
      </c>
    </row>
    <row r="10608" spans="1:6">
      <c r="A10608" s="2" t="s">
        <v>38048</v>
      </c>
      <c r="B10608">
        <v>661</v>
      </c>
      <c r="C10608" s="2" t="s">
        <v>19253</v>
      </c>
      <c r="D10608" t="s">
        <v>19254</v>
      </c>
      <c r="E10608">
        <v>16</v>
      </c>
      <c r="F10608" t="s">
        <v>19255</v>
      </c>
    </row>
    <row r="10609" spans="1:6">
      <c r="A10609" s="2" t="s">
        <v>38049</v>
      </c>
      <c r="B10609">
        <v>661</v>
      </c>
      <c r="C10609" s="2" t="s">
        <v>19253</v>
      </c>
      <c r="D10609" t="s">
        <v>19254</v>
      </c>
      <c r="E10609">
        <v>16</v>
      </c>
      <c r="F10609" t="s">
        <v>19255</v>
      </c>
    </row>
    <row r="10610" spans="1:6">
      <c r="A10610" s="2" t="s">
        <v>38050</v>
      </c>
      <c r="B10610">
        <v>661</v>
      </c>
      <c r="C10610" s="2" t="s">
        <v>19253</v>
      </c>
      <c r="D10610" t="s">
        <v>19254</v>
      </c>
      <c r="E10610">
        <v>16</v>
      </c>
      <c r="F10610" t="s">
        <v>19255</v>
      </c>
    </row>
    <row r="10611" spans="1:6">
      <c r="A10611" s="2" t="s">
        <v>38051</v>
      </c>
      <c r="B10611">
        <v>661</v>
      </c>
      <c r="C10611" s="2" t="s">
        <v>19253</v>
      </c>
      <c r="D10611" t="s">
        <v>19254</v>
      </c>
      <c r="E10611">
        <v>16</v>
      </c>
      <c r="F10611" t="s">
        <v>19255</v>
      </c>
    </row>
    <row r="10612" spans="1:6">
      <c r="A10612" s="2" t="s">
        <v>38052</v>
      </c>
      <c r="B10612">
        <v>661</v>
      </c>
      <c r="C10612" s="2" t="s">
        <v>19253</v>
      </c>
      <c r="D10612" t="s">
        <v>19254</v>
      </c>
      <c r="E10612">
        <v>16</v>
      </c>
      <c r="F10612" t="s">
        <v>19255</v>
      </c>
    </row>
    <row r="10613" spans="1:6">
      <c r="A10613" s="2" t="s">
        <v>38053</v>
      </c>
      <c r="B10613">
        <v>661</v>
      </c>
      <c r="C10613" s="2" t="s">
        <v>19253</v>
      </c>
      <c r="D10613" t="s">
        <v>19254</v>
      </c>
      <c r="E10613">
        <v>16</v>
      </c>
      <c r="F10613" t="s">
        <v>19255</v>
      </c>
    </row>
    <row r="10614" spans="1:6">
      <c r="A10614" s="2" t="s">
        <v>38054</v>
      </c>
      <c r="B10614">
        <v>661</v>
      </c>
      <c r="C10614" s="2" t="s">
        <v>19253</v>
      </c>
      <c r="D10614" t="s">
        <v>19254</v>
      </c>
      <c r="E10614">
        <v>16</v>
      </c>
      <c r="F10614" t="s">
        <v>19255</v>
      </c>
    </row>
    <row r="10615" spans="1:6">
      <c r="A10615" s="2" t="s">
        <v>38055</v>
      </c>
      <c r="B10615">
        <v>661</v>
      </c>
      <c r="C10615" s="2" t="s">
        <v>19253</v>
      </c>
      <c r="D10615" t="s">
        <v>19254</v>
      </c>
      <c r="E10615">
        <v>16</v>
      </c>
      <c r="F10615" t="s">
        <v>19255</v>
      </c>
    </row>
    <row r="10616" spans="1:6">
      <c r="A10616" s="2" t="s">
        <v>38056</v>
      </c>
      <c r="B10616">
        <v>661</v>
      </c>
      <c r="C10616" s="2" t="s">
        <v>19253</v>
      </c>
      <c r="D10616" t="s">
        <v>19254</v>
      </c>
      <c r="E10616">
        <v>16</v>
      </c>
      <c r="F10616" t="s">
        <v>19255</v>
      </c>
    </row>
    <row r="10617" spans="1:6">
      <c r="A10617" s="2" t="s">
        <v>38057</v>
      </c>
      <c r="B10617">
        <v>661</v>
      </c>
      <c r="C10617" s="2" t="s">
        <v>19253</v>
      </c>
      <c r="D10617" t="s">
        <v>19254</v>
      </c>
      <c r="E10617">
        <v>16</v>
      </c>
      <c r="F10617" t="s">
        <v>19255</v>
      </c>
    </row>
    <row r="10618" spans="1:6">
      <c r="A10618" s="2" t="s">
        <v>38058</v>
      </c>
      <c r="B10618">
        <v>661</v>
      </c>
      <c r="C10618" s="2" t="s">
        <v>19253</v>
      </c>
      <c r="D10618" t="s">
        <v>19254</v>
      </c>
      <c r="E10618">
        <v>16</v>
      </c>
      <c r="F10618" t="s">
        <v>19255</v>
      </c>
    </row>
    <row r="10619" spans="1:6">
      <c r="A10619" s="2" t="s">
        <v>38059</v>
      </c>
      <c r="B10619">
        <v>661</v>
      </c>
      <c r="C10619" s="2" t="s">
        <v>19253</v>
      </c>
      <c r="D10619" t="s">
        <v>19254</v>
      </c>
      <c r="E10619">
        <v>16</v>
      </c>
      <c r="F10619" t="s">
        <v>19255</v>
      </c>
    </row>
    <row r="10620" spans="1:6">
      <c r="A10620" s="2" t="s">
        <v>38060</v>
      </c>
      <c r="B10620">
        <v>661</v>
      </c>
      <c r="C10620" s="2" t="s">
        <v>19253</v>
      </c>
      <c r="D10620" t="s">
        <v>19254</v>
      </c>
      <c r="E10620">
        <v>16</v>
      </c>
      <c r="F10620" t="s">
        <v>19255</v>
      </c>
    </row>
    <row r="10621" spans="1:6">
      <c r="A10621" s="2" t="s">
        <v>38061</v>
      </c>
      <c r="B10621">
        <v>661</v>
      </c>
      <c r="C10621" s="2" t="s">
        <v>19253</v>
      </c>
      <c r="D10621" t="s">
        <v>19254</v>
      </c>
      <c r="E10621">
        <v>16</v>
      </c>
      <c r="F10621" t="s">
        <v>19255</v>
      </c>
    </row>
    <row r="10622" spans="1:6">
      <c r="A10622" s="2" t="s">
        <v>38062</v>
      </c>
      <c r="B10622">
        <v>661</v>
      </c>
      <c r="C10622" s="2" t="s">
        <v>23402</v>
      </c>
      <c r="D10622" t="s">
        <v>24401</v>
      </c>
      <c r="E10622">
        <v>15</v>
      </c>
      <c r="F10622" t="s">
        <v>35456</v>
      </c>
    </row>
    <row r="10623" spans="1:6">
      <c r="A10623" s="2" t="s">
        <v>38063</v>
      </c>
      <c r="B10623">
        <v>661</v>
      </c>
      <c r="C10623" s="2" t="s">
        <v>19253</v>
      </c>
      <c r="D10623" t="s">
        <v>19254</v>
      </c>
      <c r="E10623">
        <v>16</v>
      </c>
      <c r="F10623" t="s">
        <v>19255</v>
      </c>
    </row>
    <row r="10624" spans="1:6">
      <c r="A10624" s="2" t="s">
        <v>38064</v>
      </c>
      <c r="B10624">
        <v>661</v>
      </c>
      <c r="C10624" s="2" t="s">
        <v>19253</v>
      </c>
      <c r="D10624" t="s">
        <v>19254</v>
      </c>
      <c r="E10624">
        <v>16</v>
      </c>
      <c r="F10624" t="s">
        <v>19255</v>
      </c>
    </row>
    <row r="10625" spans="1:6">
      <c r="A10625" s="2" t="s">
        <v>38065</v>
      </c>
      <c r="B10625">
        <v>661</v>
      </c>
      <c r="C10625" s="2" t="s">
        <v>19253</v>
      </c>
      <c r="D10625" t="s">
        <v>19254</v>
      </c>
      <c r="E10625">
        <v>16</v>
      </c>
      <c r="F10625" t="s">
        <v>19255</v>
      </c>
    </row>
    <row r="10626" spans="1:6">
      <c r="A10626" s="2" t="s">
        <v>38066</v>
      </c>
      <c r="B10626">
        <v>661</v>
      </c>
      <c r="C10626" s="2" t="s">
        <v>38067</v>
      </c>
      <c r="D10626" t="s">
        <v>24401</v>
      </c>
      <c r="E10626">
        <v>16</v>
      </c>
      <c r="F10626" t="s">
        <v>19255</v>
      </c>
    </row>
    <row r="10627" spans="1:6">
      <c r="A10627" s="2" t="s">
        <v>38068</v>
      </c>
      <c r="B10627">
        <v>661</v>
      </c>
      <c r="C10627" s="2" t="s">
        <v>19253</v>
      </c>
      <c r="D10627" t="s">
        <v>19254</v>
      </c>
      <c r="E10627">
        <v>16</v>
      </c>
      <c r="F10627" t="s">
        <v>19255</v>
      </c>
    </row>
    <row r="10628" spans="1:6">
      <c r="A10628" s="2" t="s">
        <v>38069</v>
      </c>
      <c r="B10628">
        <v>661</v>
      </c>
      <c r="C10628" s="2" t="s">
        <v>19253</v>
      </c>
      <c r="D10628" t="s">
        <v>19254</v>
      </c>
      <c r="E10628">
        <v>16</v>
      </c>
      <c r="F10628" t="s">
        <v>19255</v>
      </c>
    </row>
    <row r="10629" spans="1:6">
      <c r="A10629" s="2" t="s">
        <v>38070</v>
      </c>
      <c r="B10629">
        <v>661</v>
      </c>
      <c r="C10629" s="2" t="s">
        <v>19253</v>
      </c>
      <c r="D10629" t="s">
        <v>19254</v>
      </c>
      <c r="E10629">
        <v>16</v>
      </c>
      <c r="F10629" t="s">
        <v>19255</v>
      </c>
    </row>
    <row r="10630" spans="1:6">
      <c r="A10630" s="2" t="s">
        <v>38071</v>
      </c>
      <c r="B10630">
        <v>661</v>
      </c>
      <c r="C10630" s="2" t="s">
        <v>19253</v>
      </c>
      <c r="D10630" t="s">
        <v>19254</v>
      </c>
      <c r="E10630">
        <v>16</v>
      </c>
      <c r="F10630" t="s">
        <v>19255</v>
      </c>
    </row>
    <row r="10631" spans="1:6">
      <c r="A10631" s="2" t="s">
        <v>38072</v>
      </c>
      <c r="B10631">
        <v>661</v>
      </c>
      <c r="C10631" s="2" t="s">
        <v>19253</v>
      </c>
      <c r="D10631" t="s">
        <v>19254</v>
      </c>
      <c r="E10631">
        <v>16</v>
      </c>
      <c r="F10631" t="s">
        <v>19255</v>
      </c>
    </row>
    <row r="10632" spans="1:6">
      <c r="A10632" s="2" t="s">
        <v>38073</v>
      </c>
      <c r="B10632">
        <v>291</v>
      </c>
      <c r="C10632" s="2" t="s">
        <v>20512</v>
      </c>
      <c r="D10632" t="s">
        <v>20604</v>
      </c>
      <c r="E10632">
        <v>8</v>
      </c>
      <c r="F10632" t="s">
        <v>19351</v>
      </c>
    </row>
    <row r="10633" spans="1:6">
      <c r="A10633" s="2" t="s">
        <v>38074</v>
      </c>
      <c r="B10633">
        <v>291</v>
      </c>
      <c r="C10633" s="2" t="s">
        <v>20512</v>
      </c>
      <c r="D10633" t="s">
        <v>20604</v>
      </c>
      <c r="E10633">
        <v>8</v>
      </c>
      <c r="F10633" t="s">
        <v>19351</v>
      </c>
    </row>
    <row r="10634" spans="1:6">
      <c r="A10634" s="2" t="s">
        <v>38075</v>
      </c>
      <c r="B10634">
        <v>291</v>
      </c>
      <c r="C10634" s="2" t="s">
        <v>20512</v>
      </c>
      <c r="D10634" t="s">
        <v>20604</v>
      </c>
      <c r="E10634">
        <v>8</v>
      </c>
      <c r="F10634" t="s">
        <v>19351</v>
      </c>
    </row>
    <row r="10635" spans="1:6">
      <c r="A10635" s="2" t="s">
        <v>38076</v>
      </c>
      <c r="B10635">
        <v>291</v>
      </c>
      <c r="C10635" s="2" t="s">
        <v>20512</v>
      </c>
      <c r="D10635" t="s">
        <v>20604</v>
      </c>
      <c r="E10635">
        <v>8</v>
      </c>
      <c r="F10635" t="s">
        <v>19351</v>
      </c>
    </row>
    <row r="10636" spans="1:6">
      <c r="A10636" s="2" t="s">
        <v>38077</v>
      </c>
      <c r="B10636">
        <v>291</v>
      </c>
      <c r="C10636" s="2" t="s">
        <v>20512</v>
      </c>
      <c r="D10636" t="s">
        <v>20604</v>
      </c>
      <c r="E10636">
        <v>8</v>
      </c>
      <c r="F10636" t="s">
        <v>19351</v>
      </c>
    </row>
    <row r="10637" spans="1:6">
      <c r="A10637" s="2" t="s">
        <v>38078</v>
      </c>
      <c r="B10637">
        <v>291</v>
      </c>
      <c r="C10637" s="2" t="s">
        <v>20512</v>
      </c>
      <c r="D10637" t="s">
        <v>20604</v>
      </c>
      <c r="E10637">
        <v>8</v>
      </c>
      <c r="F10637" t="s">
        <v>19351</v>
      </c>
    </row>
    <row r="10638" spans="1:6">
      <c r="A10638" s="2" t="s">
        <v>38079</v>
      </c>
      <c r="B10638">
        <v>291</v>
      </c>
      <c r="C10638" s="2" t="s">
        <v>19349</v>
      </c>
      <c r="D10638" t="s">
        <v>19350</v>
      </c>
      <c r="E10638">
        <v>8</v>
      </c>
      <c r="F10638" t="s">
        <v>19351</v>
      </c>
    </row>
    <row r="10639" spans="1:6">
      <c r="A10639" s="2" t="s">
        <v>38080</v>
      </c>
      <c r="B10639">
        <v>151</v>
      </c>
      <c r="C10639" s="2" t="s">
        <v>24700</v>
      </c>
      <c r="D10639" t="s">
        <v>22412</v>
      </c>
      <c r="E10639">
        <v>4</v>
      </c>
      <c r="F10639" t="s">
        <v>21962</v>
      </c>
    </row>
    <row r="10640" spans="1:6">
      <c r="A10640" s="2" t="s">
        <v>38081</v>
      </c>
      <c r="B10640">
        <v>293</v>
      </c>
      <c r="C10640" s="2" t="s">
        <v>22165</v>
      </c>
      <c r="D10640" t="s">
        <v>20815</v>
      </c>
      <c r="E10640">
        <v>8</v>
      </c>
      <c r="F10640" t="s">
        <v>32101</v>
      </c>
    </row>
    <row r="10641" spans="1:6">
      <c r="A10641" s="2" t="s">
        <v>38082</v>
      </c>
      <c r="B10641">
        <v>293</v>
      </c>
      <c r="C10641" s="2" t="s">
        <v>22165</v>
      </c>
      <c r="D10641" t="s">
        <v>20815</v>
      </c>
      <c r="E10641">
        <v>8</v>
      </c>
      <c r="F10641" t="s">
        <v>32101</v>
      </c>
    </row>
    <row r="10642" spans="1:6">
      <c r="A10642" s="2" t="s">
        <v>38083</v>
      </c>
      <c r="B10642">
        <v>293</v>
      </c>
      <c r="C10642" s="2" t="s">
        <v>25721</v>
      </c>
      <c r="D10642" t="s">
        <v>20815</v>
      </c>
      <c r="E10642">
        <v>8</v>
      </c>
      <c r="F10642" t="s">
        <v>32101</v>
      </c>
    </row>
    <row r="10643" spans="1:6">
      <c r="A10643" s="2" t="s">
        <v>38084</v>
      </c>
      <c r="B10643">
        <v>293</v>
      </c>
      <c r="C10643" s="2" t="s">
        <v>22165</v>
      </c>
      <c r="D10643" t="s">
        <v>20815</v>
      </c>
      <c r="E10643">
        <v>8</v>
      </c>
      <c r="F10643" t="s">
        <v>32101</v>
      </c>
    </row>
    <row r="10644" spans="1:6">
      <c r="A10644" s="2" t="s">
        <v>38085</v>
      </c>
      <c r="B10644">
        <v>293</v>
      </c>
      <c r="C10644" s="2" t="s">
        <v>22165</v>
      </c>
      <c r="D10644" t="s">
        <v>20815</v>
      </c>
      <c r="E10644">
        <v>8</v>
      </c>
      <c r="F10644" t="s">
        <v>32101</v>
      </c>
    </row>
    <row r="10645" spans="1:6">
      <c r="A10645" s="2" t="s">
        <v>38086</v>
      </c>
      <c r="B10645">
        <v>293</v>
      </c>
      <c r="C10645" s="2" t="s">
        <v>22165</v>
      </c>
      <c r="D10645" t="s">
        <v>20815</v>
      </c>
      <c r="E10645">
        <v>8</v>
      </c>
      <c r="F10645" t="s">
        <v>32101</v>
      </c>
    </row>
    <row r="10646" spans="1:6">
      <c r="A10646" s="2" t="s">
        <v>38087</v>
      </c>
      <c r="B10646">
        <v>293</v>
      </c>
      <c r="C10646" s="2" t="s">
        <v>22165</v>
      </c>
      <c r="D10646" t="s">
        <v>20815</v>
      </c>
      <c r="E10646">
        <v>8</v>
      </c>
      <c r="F10646" t="s">
        <v>32101</v>
      </c>
    </row>
    <row r="10647" spans="1:6">
      <c r="A10647" s="2" t="s">
        <v>38088</v>
      </c>
      <c r="B10647">
        <v>293</v>
      </c>
      <c r="C10647" s="2" t="s">
        <v>22165</v>
      </c>
      <c r="D10647" t="s">
        <v>20815</v>
      </c>
      <c r="E10647">
        <v>8</v>
      </c>
      <c r="F10647" t="s">
        <v>32101</v>
      </c>
    </row>
    <row r="10648" spans="1:6">
      <c r="A10648" s="2" t="s">
        <v>38089</v>
      </c>
      <c r="B10648">
        <v>293</v>
      </c>
      <c r="C10648" s="2" t="s">
        <v>22165</v>
      </c>
      <c r="D10648" t="s">
        <v>20815</v>
      </c>
      <c r="E10648">
        <v>8</v>
      </c>
      <c r="F10648" t="s">
        <v>32101</v>
      </c>
    </row>
    <row r="10649" spans="1:6">
      <c r="A10649" s="2" t="s">
        <v>38090</v>
      </c>
      <c r="B10649">
        <v>293</v>
      </c>
      <c r="C10649" s="2" t="s">
        <v>22165</v>
      </c>
      <c r="D10649" t="s">
        <v>20815</v>
      </c>
      <c r="E10649">
        <v>8</v>
      </c>
      <c r="F10649" t="s">
        <v>32101</v>
      </c>
    </row>
    <row r="10650" spans="1:6">
      <c r="A10650" s="2" t="s">
        <v>38091</v>
      </c>
      <c r="B10650">
        <v>293</v>
      </c>
      <c r="C10650" s="2" t="s">
        <v>22165</v>
      </c>
      <c r="D10650" t="s">
        <v>20815</v>
      </c>
      <c r="E10650">
        <v>8</v>
      </c>
      <c r="F10650" t="s">
        <v>32101</v>
      </c>
    </row>
    <row r="10651" spans="1:6">
      <c r="A10651" s="2" t="s">
        <v>38092</v>
      </c>
      <c r="B10651">
        <v>293</v>
      </c>
      <c r="C10651" s="2" t="s">
        <v>22165</v>
      </c>
      <c r="D10651" t="s">
        <v>20815</v>
      </c>
      <c r="E10651">
        <v>8</v>
      </c>
      <c r="F10651" t="s">
        <v>32101</v>
      </c>
    </row>
    <row r="10652" spans="1:6">
      <c r="A10652" s="2" t="s">
        <v>38093</v>
      </c>
      <c r="B10652">
        <v>293</v>
      </c>
      <c r="C10652" s="2" t="s">
        <v>22165</v>
      </c>
      <c r="D10652" t="s">
        <v>20815</v>
      </c>
      <c r="E10652">
        <v>8</v>
      </c>
      <c r="F10652" t="s">
        <v>32101</v>
      </c>
    </row>
    <row r="10653" spans="1:6">
      <c r="A10653" s="2" t="s">
        <v>38094</v>
      </c>
      <c r="B10653">
        <v>293</v>
      </c>
      <c r="C10653" s="2" t="s">
        <v>22165</v>
      </c>
      <c r="D10653" t="s">
        <v>20815</v>
      </c>
      <c r="E10653">
        <v>8</v>
      </c>
      <c r="F10653" t="s">
        <v>32101</v>
      </c>
    </row>
    <row r="10654" spans="1:6">
      <c r="A10654" s="2" t="s">
        <v>38095</v>
      </c>
      <c r="B10654">
        <v>293</v>
      </c>
      <c r="C10654" s="2" t="s">
        <v>22165</v>
      </c>
      <c r="D10654" t="s">
        <v>20815</v>
      </c>
      <c r="E10654">
        <v>8</v>
      </c>
      <c r="F10654" t="s">
        <v>32101</v>
      </c>
    </row>
    <row r="10655" spans="1:6">
      <c r="A10655" s="2" t="s">
        <v>38096</v>
      </c>
      <c r="B10655">
        <v>293</v>
      </c>
      <c r="C10655" s="2" t="s">
        <v>22165</v>
      </c>
      <c r="D10655" t="s">
        <v>20815</v>
      </c>
      <c r="E10655">
        <v>8</v>
      </c>
      <c r="F10655" t="s">
        <v>32101</v>
      </c>
    </row>
    <row r="10656" spans="1:6">
      <c r="A10656" s="2" t="s">
        <v>38097</v>
      </c>
      <c r="B10656">
        <v>293</v>
      </c>
      <c r="C10656" s="2" t="s">
        <v>22165</v>
      </c>
      <c r="D10656" t="s">
        <v>20815</v>
      </c>
      <c r="E10656">
        <v>8</v>
      </c>
      <c r="F10656" t="s">
        <v>32101</v>
      </c>
    </row>
    <row r="10657" spans="1:6">
      <c r="A10657" s="2" t="s">
        <v>38098</v>
      </c>
      <c r="B10657">
        <v>293</v>
      </c>
      <c r="C10657" s="2" t="s">
        <v>22165</v>
      </c>
      <c r="D10657" t="s">
        <v>20815</v>
      </c>
      <c r="E10657">
        <v>8</v>
      </c>
      <c r="F10657" t="s">
        <v>32101</v>
      </c>
    </row>
    <row r="10658" spans="1:6">
      <c r="A10658" s="2" t="s">
        <v>38099</v>
      </c>
      <c r="B10658">
        <v>289</v>
      </c>
      <c r="C10658" s="2" t="s">
        <v>25966</v>
      </c>
      <c r="D10658" t="s">
        <v>24052</v>
      </c>
      <c r="E10658">
        <v>8</v>
      </c>
      <c r="F10658" t="s">
        <v>20261</v>
      </c>
    </row>
    <row r="10659" spans="1:6">
      <c r="A10659" s="2" t="s">
        <v>38100</v>
      </c>
      <c r="B10659">
        <v>309</v>
      </c>
      <c r="C10659" s="2" t="s">
        <v>20263</v>
      </c>
      <c r="D10659" t="s">
        <v>20264</v>
      </c>
      <c r="E10659">
        <v>8</v>
      </c>
      <c r="F10659" t="s">
        <v>20265</v>
      </c>
    </row>
    <row r="10660" spans="1:6">
      <c r="A10660" s="2" t="s">
        <v>38101</v>
      </c>
      <c r="B10660">
        <v>289</v>
      </c>
      <c r="C10660" s="2" t="s">
        <v>25966</v>
      </c>
      <c r="D10660" t="s">
        <v>24052</v>
      </c>
      <c r="E10660">
        <v>8</v>
      </c>
      <c r="F10660" t="s">
        <v>20261</v>
      </c>
    </row>
    <row r="10661" spans="1:6">
      <c r="A10661" s="2" t="s">
        <v>38102</v>
      </c>
      <c r="B10661">
        <v>661</v>
      </c>
      <c r="C10661" s="2" t="s">
        <v>19253</v>
      </c>
      <c r="D10661" t="s">
        <v>19254</v>
      </c>
      <c r="E10661">
        <v>16</v>
      </c>
      <c r="F10661" t="s">
        <v>19255</v>
      </c>
    </row>
    <row r="10662" spans="1:6">
      <c r="A10662" s="2" t="s">
        <v>38103</v>
      </c>
      <c r="B10662">
        <v>661</v>
      </c>
      <c r="C10662" s="2" t="s">
        <v>19253</v>
      </c>
      <c r="D10662" t="s">
        <v>19254</v>
      </c>
      <c r="E10662">
        <v>16</v>
      </c>
      <c r="F10662" t="s">
        <v>19255</v>
      </c>
    </row>
    <row r="10663" spans="1:6">
      <c r="A10663" s="2" t="s">
        <v>38104</v>
      </c>
      <c r="B10663">
        <v>661</v>
      </c>
      <c r="C10663" s="2" t="s">
        <v>19253</v>
      </c>
      <c r="D10663" t="s">
        <v>19254</v>
      </c>
      <c r="E10663">
        <v>16</v>
      </c>
      <c r="F10663" t="s">
        <v>19255</v>
      </c>
    </row>
    <row r="10664" spans="1:6">
      <c r="A10664" s="2" t="s">
        <v>38105</v>
      </c>
      <c r="B10664">
        <v>661</v>
      </c>
      <c r="C10664" s="2" t="s">
        <v>19253</v>
      </c>
      <c r="D10664" t="s">
        <v>19254</v>
      </c>
      <c r="E10664">
        <v>16</v>
      </c>
      <c r="F10664" t="s">
        <v>19255</v>
      </c>
    </row>
    <row r="10665" spans="1:6">
      <c r="A10665" s="2" t="s">
        <v>38106</v>
      </c>
      <c r="B10665">
        <v>661</v>
      </c>
      <c r="C10665" s="2" t="s">
        <v>19253</v>
      </c>
      <c r="D10665" t="s">
        <v>19254</v>
      </c>
      <c r="E10665">
        <v>16</v>
      </c>
      <c r="F10665" t="s">
        <v>19255</v>
      </c>
    </row>
    <row r="10666" spans="1:6">
      <c r="A10666" s="2" t="s">
        <v>38107</v>
      </c>
      <c r="B10666">
        <v>661</v>
      </c>
      <c r="C10666" s="2" t="s">
        <v>19253</v>
      </c>
      <c r="D10666" t="s">
        <v>19254</v>
      </c>
      <c r="E10666">
        <v>16</v>
      </c>
      <c r="F10666" t="s">
        <v>19255</v>
      </c>
    </row>
    <row r="10667" spans="1:6">
      <c r="A10667" s="2" t="s">
        <v>38108</v>
      </c>
      <c r="B10667">
        <v>661</v>
      </c>
      <c r="C10667" s="2" t="s">
        <v>19253</v>
      </c>
      <c r="D10667" t="s">
        <v>19254</v>
      </c>
      <c r="E10667">
        <v>16</v>
      </c>
      <c r="F10667" t="s">
        <v>19255</v>
      </c>
    </row>
    <row r="10668" spans="1:6">
      <c r="A10668" s="2" t="s">
        <v>38109</v>
      </c>
      <c r="B10668">
        <v>661</v>
      </c>
      <c r="C10668" s="2" t="s">
        <v>19253</v>
      </c>
      <c r="D10668" t="s">
        <v>19254</v>
      </c>
      <c r="E10668">
        <v>16</v>
      </c>
      <c r="F10668" t="s">
        <v>19255</v>
      </c>
    </row>
    <row r="10669" spans="1:6">
      <c r="A10669" s="2" t="s">
        <v>38110</v>
      </c>
      <c r="B10669">
        <v>661</v>
      </c>
      <c r="C10669" s="2" t="s">
        <v>23402</v>
      </c>
      <c r="D10669" t="s">
        <v>24401</v>
      </c>
      <c r="E10669">
        <v>15</v>
      </c>
      <c r="F10669" t="s">
        <v>35456</v>
      </c>
    </row>
    <row r="10670" spans="1:6">
      <c r="A10670" s="2" t="s">
        <v>38111</v>
      </c>
      <c r="B10670">
        <v>661</v>
      </c>
      <c r="C10670" s="2" t="s">
        <v>19253</v>
      </c>
      <c r="D10670" t="s">
        <v>19254</v>
      </c>
      <c r="E10670">
        <v>16</v>
      </c>
      <c r="F10670" t="s">
        <v>19255</v>
      </c>
    </row>
    <row r="10671" spans="1:6">
      <c r="A10671" s="2" t="s">
        <v>38112</v>
      </c>
      <c r="B10671">
        <v>661</v>
      </c>
      <c r="C10671" s="2" t="s">
        <v>19253</v>
      </c>
      <c r="D10671" t="s">
        <v>19254</v>
      </c>
      <c r="E10671">
        <v>16</v>
      </c>
      <c r="F10671" t="s">
        <v>19255</v>
      </c>
    </row>
    <row r="10672" spans="1:6">
      <c r="A10672" s="2" t="s">
        <v>38113</v>
      </c>
      <c r="B10672">
        <v>661</v>
      </c>
      <c r="C10672" s="2" t="s">
        <v>19253</v>
      </c>
      <c r="D10672" t="s">
        <v>19254</v>
      </c>
      <c r="E10672">
        <v>16</v>
      </c>
      <c r="F10672" t="s">
        <v>19255</v>
      </c>
    </row>
    <row r="10673" spans="1:6">
      <c r="A10673" s="2" t="s">
        <v>38114</v>
      </c>
      <c r="B10673">
        <v>661</v>
      </c>
      <c r="C10673" s="2" t="s">
        <v>19253</v>
      </c>
      <c r="D10673" t="s">
        <v>19254</v>
      </c>
      <c r="E10673">
        <v>16</v>
      </c>
      <c r="F10673" t="s">
        <v>19255</v>
      </c>
    </row>
    <row r="10674" spans="1:6">
      <c r="A10674" s="2" t="s">
        <v>38115</v>
      </c>
      <c r="B10674">
        <v>661</v>
      </c>
      <c r="C10674" s="2" t="s">
        <v>19253</v>
      </c>
      <c r="D10674" t="s">
        <v>19254</v>
      </c>
      <c r="E10674">
        <v>16</v>
      </c>
      <c r="F10674" t="s">
        <v>19255</v>
      </c>
    </row>
    <row r="10675" spans="1:6">
      <c r="A10675" s="2" t="s">
        <v>38116</v>
      </c>
      <c r="B10675">
        <v>661</v>
      </c>
      <c r="C10675" s="2" t="s">
        <v>19253</v>
      </c>
      <c r="D10675" t="s">
        <v>19254</v>
      </c>
      <c r="E10675">
        <v>16</v>
      </c>
      <c r="F10675" t="s">
        <v>19255</v>
      </c>
    </row>
    <row r="10676" spans="1:6">
      <c r="A10676" s="2" t="s">
        <v>38117</v>
      </c>
      <c r="B10676">
        <v>661</v>
      </c>
      <c r="C10676" s="2" t="s">
        <v>23402</v>
      </c>
      <c r="D10676" t="s">
        <v>24401</v>
      </c>
      <c r="E10676">
        <v>15</v>
      </c>
      <c r="F10676" t="s">
        <v>35456</v>
      </c>
    </row>
    <row r="10677" spans="1:6">
      <c r="A10677" s="2" t="s">
        <v>38118</v>
      </c>
      <c r="B10677">
        <v>661</v>
      </c>
      <c r="C10677" s="2" t="s">
        <v>19253</v>
      </c>
      <c r="D10677" t="s">
        <v>19254</v>
      </c>
      <c r="E10677">
        <v>16</v>
      </c>
      <c r="F10677" t="s">
        <v>19255</v>
      </c>
    </row>
    <row r="10678" spans="1:6">
      <c r="A10678" s="2" t="s">
        <v>38119</v>
      </c>
      <c r="B10678">
        <v>661</v>
      </c>
      <c r="C10678" s="2" t="s">
        <v>19253</v>
      </c>
      <c r="D10678" t="s">
        <v>19254</v>
      </c>
      <c r="E10678">
        <v>16</v>
      </c>
      <c r="F10678" t="s">
        <v>19255</v>
      </c>
    </row>
    <row r="10679" spans="1:6">
      <c r="A10679" s="2" t="s">
        <v>38120</v>
      </c>
      <c r="B10679">
        <v>661</v>
      </c>
      <c r="C10679" s="2" t="s">
        <v>19253</v>
      </c>
      <c r="D10679" t="s">
        <v>19254</v>
      </c>
      <c r="E10679">
        <v>16</v>
      </c>
      <c r="F10679" t="s">
        <v>19255</v>
      </c>
    </row>
    <row r="10680" spans="1:6">
      <c r="A10680" s="2" t="s">
        <v>38121</v>
      </c>
      <c r="B10680">
        <v>661</v>
      </c>
      <c r="C10680" s="2" t="s">
        <v>19253</v>
      </c>
      <c r="D10680" t="s">
        <v>19254</v>
      </c>
      <c r="E10680">
        <v>16</v>
      </c>
      <c r="F10680" t="s">
        <v>19255</v>
      </c>
    </row>
    <row r="10681" spans="1:6">
      <c r="A10681" s="2" t="s">
        <v>38122</v>
      </c>
      <c r="B10681">
        <v>661</v>
      </c>
      <c r="C10681" s="2" t="s">
        <v>19253</v>
      </c>
      <c r="D10681" t="s">
        <v>19254</v>
      </c>
      <c r="E10681">
        <v>16</v>
      </c>
      <c r="F10681" t="s">
        <v>19255</v>
      </c>
    </row>
    <row r="10682" spans="1:6">
      <c r="A10682" s="2" t="s">
        <v>38123</v>
      </c>
      <c r="B10682">
        <v>661</v>
      </c>
      <c r="C10682" s="2" t="s">
        <v>19253</v>
      </c>
      <c r="D10682" t="s">
        <v>19254</v>
      </c>
      <c r="E10682">
        <v>16</v>
      </c>
      <c r="F10682" t="s">
        <v>19255</v>
      </c>
    </row>
    <row r="10683" spans="1:6">
      <c r="A10683" s="2" t="s">
        <v>38124</v>
      </c>
      <c r="B10683">
        <v>661</v>
      </c>
      <c r="C10683" s="2" t="s">
        <v>19253</v>
      </c>
      <c r="D10683" t="s">
        <v>19254</v>
      </c>
      <c r="E10683">
        <v>16</v>
      </c>
      <c r="F10683" t="s">
        <v>19255</v>
      </c>
    </row>
    <row r="10684" spans="1:6">
      <c r="A10684" s="2" t="s">
        <v>38125</v>
      </c>
      <c r="B10684">
        <v>661</v>
      </c>
      <c r="C10684" s="2" t="s">
        <v>19253</v>
      </c>
      <c r="D10684" t="s">
        <v>19254</v>
      </c>
      <c r="E10684">
        <v>16</v>
      </c>
      <c r="F10684" t="s">
        <v>19255</v>
      </c>
    </row>
    <row r="10685" spans="1:6">
      <c r="A10685" s="2" t="s">
        <v>38126</v>
      </c>
      <c r="B10685">
        <v>661</v>
      </c>
      <c r="C10685" s="2" t="s">
        <v>19253</v>
      </c>
      <c r="D10685" t="s">
        <v>19254</v>
      </c>
      <c r="E10685">
        <v>16</v>
      </c>
      <c r="F10685" t="s">
        <v>19255</v>
      </c>
    </row>
    <row r="10686" spans="1:6">
      <c r="A10686" s="2" t="s">
        <v>38127</v>
      </c>
      <c r="B10686">
        <v>661</v>
      </c>
      <c r="C10686" s="2" t="s">
        <v>19253</v>
      </c>
      <c r="D10686" t="s">
        <v>19254</v>
      </c>
      <c r="E10686">
        <v>16</v>
      </c>
      <c r="F10686" t="s">
        <v>19255</v>
      </c>
    </row>
    <row r="10687" spans="1:6">
      <c r="A10687" s="2" t="s">
        <v>38128</v>
      </c>
      <c r="B10687">
        <v>661</v>
      </c>
      <c r="C10687" s="2" t="s">
        <v>19253</v>
      </c>
      <c r="D10687" t="s">
        <v>19254</v>
      </c>
      <c r="E10687">
        <v>16</v>
      </c>
      <c r="F10687" t="s">
        <v>19255</v>
      </c>
    </row>
    <row r="10688" spans="1:6">
      <c r="A10688" s="2" t="s">
        <v>38129</v>
      </c>
      <c r="B10688">
        <v>661</v>
      </c>
      <c r="C10688" s="2" t="s">
        <v>19253</v>
      </c>
      <c r="D10688" t="s">
        <v>19254</v>
      </c>
      <c r="E10688">
        <v>16</v>
      </c>
      <c r="F10688" t="s">
        <v>19255</v>
      </c>
    </row>
    <row r="10689" spans="1:6">
      <c r="A10689" s="2" t="s">
        <v>38130</v>
      </c>
      <c r="B10689">
        <v>661</v>
      </c>
      <c r="C10689" s="2" t="s">
        <v>19253</v>
      </c>
      <c r="D10689" t="s">
        <v>19254</v>
      </c>
      <c r="E10689">
        <v>16</v>
      </c>
      <c r="F10689" t="s">
        <v>19255</v>
      </c>
    </row>
    <row r="10690" spans="1:6">
      <c r="A10690" s="2" t="s">
        <v>38131</v>
      </c>
      <c r="B10690">
        <v>661</v>
      </c>
      <c r="C10690" s="2" t="s">
        <v>19253</v>
      </c>
      <c r="D10690" t="s">
        <v>19254</v>
      </c>
      <c r="E10690">
        <v>16</v>
      </c>
      <c r="F10690" t="s">
        <v>19255</v>
      </c>
    </row>
    <row r="10691" spans="1:6">
      <c r="A10691" s="2" t="s">
        <v>38132</v>
      </c>
      <c r="B10691">
        <v>661</v>
      </c>
      <c r="C10691" s="2" t="s">
        <v>19253</v>
      </c>
      <c r="D10691" t="s">
        <v>19254</v>
      </c>
      <c r="E10691">
        <v>16</v>
      </c>
      <c r="F10691" t="s">
        <v>19255</v>
      </c>
    </row>
    <row r="10692" spans="1:6">
      <c r="A10692" s="2" t="s">
        <v>38133</v>
      </c>
      <c r="B10692">
        <v>661</v>
      </c>
      <c r="C10692" s="2" t="s">
        <v>19253</v>
      </c>
      <c r="D10692" t="s">
        <v>19254</v>
      </c>
      <c r="E10692">
        <v>16</v>
      </c>
      <c r="F10692" t="s">
        <v>19255</v>
      </c>
    </row>
    <row r="10693" spans="1:6">
      <c r="A10693" s="2" t="s">
        <v>38134</v>
      </c>
      <c r="B10693">
        <v>661</v>
      </c>
      <c r="C10693" s="2" t="s">
        <v>19253</v>
      </c>
      <c r="D10693" t="s">
        <v>19254</v>
      </c>
      <c r="E10693">
        <v>16</v>
      </c>
      <c r="F10693" t="s">
        <v>19255</v>
      </c>
    </row>
    <row r="10694" spans="1:6">
      <c r="A10694" s="2" t="s">
        <v>38135</v>
      </c>
      <c r="B10694">
        <v>661</v>
      </c>
      <c r="C10694" s="2" t="s">
        <v>19253</v>
      </c>
      <c r="D10694" t="s">
        <v>19254</v>
      </c>
      <c r="E10694">
        <v>16</v>
      </c>
      <c r="F10694" t="s">
        <v>19255</v>
      </c>
    </row>
    <row r="10695" spans="1:6">
      <c r="A10695" s="2" t="s">
        <v>38136</v>
      </c>
      <c r="B10695">
        <v>661</v>
      </c>
      <c r="C10695" s="2" t="s">
        <v>19253</v>
      </c>
      <c r="D10695" t="s">
        <v>19254</v>
      </c>
      <c r="E10695">
        <v>16</v>
      </c>
      <c r="F10695" t="s">
        <v>19255</v>
      </c>
    </row>
    <row r="10696" spans="1:6">
      <c r="A10696" s="2" t="s">
        <v>38137</v>
      </c>
      <c r="B10696">
        <v>661</v>
      </c>
      <c r="C10696" s="2" t="s">
        <v>19253</v>
      </c>
      <c r="D10696" t="s">
        <v>19254</v>
      </c>
      <c r="E10696">
        <v>16</v>
      </c>
      <c r="F10696" t="s">
        <v>19255</v>
      </c>
    </row>
    <row r="10697" spans="1:6">
      <c r="A10697" s="2" t="s">
        <v>38138</v>
      </c>
      <c r="B10697">
        <v>691</v>
      </c>
      <c r="C10697" s="2" t="s">
        <v>25852</v>
      </c>
      <c r="D10697" t="s">
        <v>21439</v>
      </c>
      <c r="E10697">
        <v>16</v>
      </c>
      <c r="F10697" t="s">
        <v>25853</v>
      </c>
    </row>
    <row r="10698" spans="1:6">
      <c r="A10698" s="2" t="s">
        <v>38139</v>
      </c>
      <c r="B10698">
        <v>661</v>
      </c>
      <c r="C10698" s="2" t="s">
        <v>19253</v>
      </c>
      <c r="D10698" t="s">
        <v>19254</v>
      </c>
      <c r="E10698">
        <v>16</v>
      </c>
      <c r="F10698" t="s">
        <v>19255</v>
      </c>
    </row>
    <row r="10699" spans="1:6">
      <c r="A10699" s="2" t="s">
        <v>38140</v>
      </c>
      <c r="B10699">
        <v>661</v>
      </c>
      <c r="C10699" s="2" t="s">
        <v>19253</v>
      </c>
      <c r="D10699" t="s">
        <v>19254</v>
      </c>
      <c r="E10699">
        <v>16</v>
      </c>
      <c r="F10699" t="s">
        <v>19255</v>
      </c>
    </row>
    <row r="10700" spans="1:6">
      <c r="A10700" s="2" t="s">
        <v>38141</v>
      </c>
      <c r="B10700">
        <v>661</v>
      </c>
      <c r="C10700" s="2" t="s">
        <v>19253</v>
      </c>
      <c r="D10700" t="s">
        <v>19254</v>
      </c>
      <c r="E10700">
        <v>16</v>
      </c>
      <c r="F10700" t="s">
        <v>19255</v>
      </c>
    </row>
    <row r="10701" spans="1:6">
      <c r="A10701" s="2" t="s">
        <v>38142</v>
      </c>
      <c r="B10701">
        <v>661</v>
      </c>
      <c r="C10701" s="2" t="s">
        <v>19253</v>
      </c>
      <c r="D10701" t="s">
        <v>19254</v>
      </c>
      <c r="E10701">
        <v>16</v>
      </c>
      <c r="F10701" t="s">
        <v>19255</v>
      </c>
    </row>
    <row r="10702" spans="1:6">
      <c r="A10702" s="2" t="s">
        <v>38143</v>
      </c>
      <c r="B10702">
        <v>661</v>
      </c>
      <c r="C10702" s="2" t="s">
        <v>19253</v>
      </c>
      <c r="D10702" t="s">
        <v>19254</v>
      </c>
      <c r="E10702">
        <v>16</v>
      </c>
      <c r="F10702" t="s">
        <v>19255</v>
      </c>
    </row>
    <row r="10703" spans="1:6">
      <c r="A10703" s="2" t="s">
        <v>38144</v>
      </c>
      <c r="B10703">
        <v>661</v>
      </c>
      <c r="C10703" s="2" t="s">
        <v>19253</v>
      </c>
      <c r="D10703" t="s">
        <v>19254</v>
      </c>
      <c r="E10703">
        <v>16</v>
      </c>
      <c r="F10703" t="s">
        <v>19255</v>
      </c>
    </row>
    <row r="10704" spans="1:6">
      <c r="A10704" s="2" t="s">
        <v>38145</v>
      </c>
      <c r="B10704">
        <v>661</v>
      </c>
      <c r="C10704" s="2" t="s">
        <v>19253</v>
      </c>
      <c r="D10704" t="s">
        <v>19254</v>
      </c>
      <c r="E10704">
        <v>16</v>
      </c>
      <c r="F10704" t="s">
        <v>19255</v>
      </c>
    </row>
    <row r="10705" spans="1:6">
      <c r="A10705" s="2" t="s">
        <v>38146</v>
      </c>
      <c r="B10705">
        <v>661</v>
      </c>
      <c r="C10705" s="2" t="s">
        <v>19253</v>
      </c>
      <c r="D10705" t="s">
        <v>19254</v>
      </c>
      <c r="E10705">
        <v>16</v>
      </c>
      <c r="F10705" t="s">
        <v>19255</v>
      </c>
    </row>
    <row r="10706" spans="1:6">
      <c r="A10706" s="2" t="s">
        <v>38147</v>
      </c>
      <c r="B10706">
        <v>661</v>
      </c>
      <c r="C10706" s="2" t="s">
        <v>19253</v>
      </c>
      <c r="D10706" t="s">
        <v>19254</v>
      </c>
      <c r="E10706">
        <v>16</v>
      </c>
      <c r="F10706" t="s">
        <v>19255</v>
      </c>
    </row>
    <row r="10707" spans="1:6">
      <c r="A10707" s="2" t="s">
        <v>38148</v>
      </c>
      <c r="B10707">
        <v>661</v>
      </c>
      <c r="C10707" s="2" t="s">
        <v>19253</v>
      </c>
      <c r="D10707" t="s">
        <v>19254</v>
      </c>
      <c r="E10707">
        <v>16</v>
      </c>
      <c r="F10707" t="s">
        <v>19255</v>
      </c>
    </row>
    <row r="10708" spans="1:6">
      <c r="A10708" s="2" t="s">
        <v>38149</v>
      </c>
      <c r="B10708">
        <v>661</v>
      </c>
      <c r="C10708" s="2" t="s">
        <v>19253</v>
      </c>
      <c r="D10708" t="s">
        <v>19254</v>
      </c>
      <c r="E10708">
        <v>16</v>
      </c>
      <c r="F10708" t="s">
        <v>19255</v>
      </c>
    </row>
    <row r="10709" spans="1:6">
      <c r="A10709" s="2" t="s">
        <v>38150</v>
      </c>
      <c r="B10709">
        <v>661</v>
      </c>
      <c r="C10709" s="2" t="s">
        <v>19253</v>
      </c>
      <c r="D10709" t="s">
        <v>19254</v>
      </c>
      <c r="E10709">
        <v>16</v>
      </c>
      <c r="F10709" t="s">
        <v>19255</v>
      </c>
    </row>
    <row r="10710" spans="1:6">
      <c r="A10710" s="2" t="s">
        <v>38151</v>
      </c>
      <c r="B10710">
        <v>661</v>
      </c>
      <c r="C10710" s="2" t="s">
        <v>19253</v>
      </c>
      <c r="D10710" t="s">
        <v>19254</v>
      </c>
      <c r="E10710">
        <v>16</v>
      </c>
      <c r="F10710" t="s">
        <v>19255</v>
      </c>
    </row>
    <row r="10711" spans="1:6">
      <c r="A10711" s="2" t="s">
        <v>38152</v>
      </c>
      <c r="B10711">
        <v>661</v>
      </c>
      <c r="C10711" s="2" t="s">
        <v>19253</v>
      </c>
      <c r="D10711" t="s">
        <v>19254</v>
      </c>
      <c r="E10711">
        <v>16</v>
      </c>
      <c r="F10711" t="s">
        <v>19255</v>
      </c>
    </row>
    <row r="10712" spans="1:6">
      <c r="A10712" s="2" t="s">
        <v>38153</v>
      </c>
      <c r="B10712">
        <v>661</v>
      </c>
      <c r="C10712" s="2" t="s">
        <v>19253</v>
      </c>
      <c r="D10712" t="s">
        <v>19254</v>
      </c>
      <c r="E10712">
        <v>16</v>
      </c>
      <c r="F10712" t="s">
        <v>19255</v>
      </c>
    </row>
    <row r="10713" spans="1:6">
      <c r="A10713" s="2" t="s">
        <v>38154</v>
      </c>
      <c r="B10713">
        <v>661</v>
      </c>
      <c r="C10713" s="2" t="s">
        <v>19253</v>
      </c>
      <c r="D10713" t="s">
        <v>19254</v>
      </c>
      <c r="E10713">
        <v>16</v>
      </c>
      <c r="F10713" t="s">
        <v>19255</v>
      </c>
    </row>
    <row r="10714" spans="1:6">
      <c r="A10714" s="2" t="s">
        <v>38155</v>
      </c>
      <c r="B10714">
        <v>661</v>
      </c>
      <c r="C10714" s="2" t="s">
        <v>19253</v>
      </c>
      <c r="D10714" t="s">
        <v>19254</v>
      </c>
      <c r="E10714">
        <v>16</v>
      </c>
      <c r="F10714" t="s">
        <v>19255</v>
      </c>
    </row>
    <row r="10715" spans="1:6">
      <c r="A10715" s="2" t="s">
        <v>38156</v>
      </c>
      <c r="B10715">
        <v>661</v>
      </c>
      <c r="C10715" s="2" t="s">
        <v>19253</v>
      </c>
      <c r="D10715" t="s">
        <v>19254</v>
      </c>
      <c r="E10715">
        <v>16</v>
      </c>
      <c r="F10715" t="s">
        <v>19255</v>
      </c>
    </row>
    <row r="10716" spans="1:6">
      <c r="A10716" s="2" t="s">
        <v>38157</v>
      </c>
      <c r="B10716">
        <v>661</v>
      </c>
      <c r="C10716" s="2" t="s">
        <v>19253</v>
      </c>
      <c r="D10716" t="s">
        <v>19254</v>
      </c>
      <c r="E10716">
        <v>16</v>
      </c>
      <c r="F10716" t="s">
        <v>19255</v>
      </c>
    </row>
    <row r="10717" spans="1:6">
      <c r="A10717" s="2" t="s">
        <v>38158</v>
      </c>
      <c r="B10717">
        <v>661</v>
      </c>
      <c r="C10717" s="2" t="s">
        <v>19253</v>
      </c>
      <c r="D10717" t="s">
        <v>19254</v>
      </c>
      <c r="E10717">
        <v>16</v>
      </c>
      <c r="F10717" t="s">
        <v>19255</v>
      </c>
    </row>
    <row r="10718" spans="1:6">
      <c r="A10718" s="2" t="s">
        <v>38159</v>
      </c>
      <c r="B10718">
        <v>661</v>
      </c>
      <c r="C10718" s="2" t="s">
        <v>19253</v>
      </c>
      <c r="D10718" t="s">
        <v>19254</v>
      </c>
      <c r="E10718">
        <v>16</v>
      </c>
      <c r="F10718" t="s">
        <v>19255</v>
      </c>
    </row>
    <row r="10719" spans="1:6">
      <c r="A10719" s="2" t="s">
        <v>38160</v>
      </c>
      <c r="B10719">
        <v>661</v>
      </c>
      <c r="C10719" s="2" t="s">
        <v>19253</v>
      </c>
      <c r="D10719" t="s">
        <v>19254</v>
      </c>
      <c r="E10719">
        <v>16</v>
      </c>
      <c r="F10719" t="s">
        <v>19255</v>
      </c>
    </row>
    <row r="10720" spans="1:6">
      <c r="A10720" s="2" t="s">
        <v>38161</v>
      </c>
      <c r="B10720">
        <v>661</v>
      </c>
      <c r="C10720" s="2" t="s">
        <v>19253</v>
      </c>
      <c r="D10720" t="s">
        <v>19254</v>
      </c>
      <c r="E10720">
        <v>16</v>
      </c>
      <c r="F10720" t="s">
        <v>19255</v>
      </c>
    </row>
    <row r="10721" spans="1:6">
      <c r="A10721" s="2" t="s">
        <v>38162</v>
      </c>
      <c r="B10721">
        <v>661</v>
      </c>
      <c r="C10721" s="2" t="s">
        <v>19253</v>
      </c>
      <c r="D10721" t="s">
        <v>19254</v>
      </c>
      <c r="E10721">
        <v>16</v>
      </c>
      <c r="F10721" t="s">
        <v>19255</v>
      </c>
    </row>
    <row r="10722" spans="1:6">
      <c r="A10722" s="2" t="s">
        <v>38163</v>
      </c>
      <c r="B10722">
        <v>661</v>
      </c>
      <c r="C10722" s="2" t="s">
        <v>19253</v>
      </c>
      <c r="D10722" t="s">
        <v>19254</v>
      </c>
      <c r="E10722">
        <v>16</v>
      </c>
      <c r="F10722" t="s">
        <v>19255</v>
      </c>
    </row>
    <row r="10723" spans="1:6">
      <c r="A10723" s="2" t="s">
        <v>38164</v>
      </c>
      <c r="B10723">
        <v>289</v>
      </c>
      <c r="C10723" s="2" t="s">
        <v>25966</v>
      </c>
      <c r="D10723" t="s">
        <v>24052</v>
      </c>
      <c r="E10723">
        <v>8</v>
      </c>
      <c r="F10723" t="s">
        <v>20261</v>
      </c>
    </row>
    <row r="10724" spans="1:6">
      <c r="A10724" s="2" t="s">
        <v>38165</v>
      </c>
      <c r="B10724">
        <v>309</v>
      </c>
      <c r="C10724" s="2" t="s">
        <v>20263</v>
      </c>
      <c r="D10724" t="s">
        <v>20264</v>
      </c>
      <c r="E10724">
        <v>8</v>
      </c>
      <c r="F10724" t="s">
        <v>20265</v>
      </c>
    </row>
    <row r="10725" spans="1:6">
      <c r="A10725" s="2" t="s">
        <v>38166</v>
      </c>
      <c r="B10725">
        <v>309</v>
      </c>
      <c r="C10725" s="2" t="s">
        <v>20263</v>
      </c>
      <c r="D10725" t="s">
        <v>20264</v>
      </c>
      <c r="E10725">
        <v>8</v>
      </c>
      <c r="F10725" t="s">
        <v>20265</v>
      </c>
    </row>
    <row r="10726" spans="1:6">
      <c r="A10726" s="2" t="s">
        <v>38167</v>
      </c>
      <c r="B10726">
        <v>289</v>
      </c>
      <c r="C10726" s="2" t="s">
        <v>25966</v>
      </c>
      <c r="D10726" t="s">
        <v>24052</v>
      </c>
      <c r="E10726">
        <v>8</v>
      </c>
      <c r="F10726" t="s">
        <v>20261</v>
      </c>
    </row>
    <row r="10727" spans="1:6">
      <c r="A10727" s="2" t="s">
        <v>38168</v>
      </c>
      <c r="B10727">
        <v>289</v>
      </c>
      <c r="C10727" s="2" t="s">
        <v>25966</v>
      </c>
      <c r="D10727" t="s">
        <v>24052</v>
      </c>
      <c r="E10727">
        <v>8</v>
      </c>
      <c r="F10727" t="s">
        <v>20261</v>
      </c>
    </row>
    <row r="10728" spans="1:6">
      <c r="A10728" s="2" t="s">
        <v>38169</v>
      </c>
      <c r="B10728">
        <v>309</v>
      </c>
      <c r="C10728" s="2" t="s">
        <v>20263</v>
      </c>
      <c r="D10728" t="s">
        <v>20264</v>
      </c>
      <c r="E10728">
        <v>8</v>
      </c>
      <c r="F10728" t="s">
        <v>20265</v>
      </c>
    </row>
    <row r="10729" spans="1:6">
      <c r="A10729" s="2" t="s">
        <v>38170</v>
      </c>
      <c r="B10729">
        <v>289</v>
      </c>
      <c r="C10729" s="2" t="s">
        <v>25966</v>
      </c>
      <c r="D10729" t="s">
        <v>24052</v>
      </c>
      <c r="E10729">
        <v>8</v>
      </c>
      <c r="F10729" t="s">
        <v>20261</v>
      </c>
    </row>
    <row r="10730" spans="1:6">
      <c r="A10730" s="2" t="s">
        <v>38171</v>
      </c>
      <c r="B10730">
        <v>309</v>
      </c>
      <c r="C10730" s="2" t="s">
        <v>20263</v>
      </c>
      <c r="D10730" t="s">
        <v>20264</v>
      </c>
      <c r="E10730">
        <v>8</v>
      </c>
      <c r="F10730" t="s">
        <v>20265</v>
      </c>
    </row>
    <row r="10731" spans="1:6">
      <c r="A10731" s="2" t="s">
        <v>38172</v>
      </c>
      <c r="B10731">
        <v>289</v>
      </c>
      <c r="C10731" s="2" t="s">
        <v>25966</v>
      </c>
      <c r="D10731" t="s">
        <v>24052</v>
      </c>
      <c r="E10731">
        <v>8</v>
      </c>
      <c r="F10731" t="s">
        <v>20261</v>
      </c>
    </row>
    <row r="10732" spans="1:6">
      <c r="A10732" s="2" t="s">
        <v>38173</v>
      </c>
      <c r="B10732">
        <v>309</v>
      </c>
      <c r="C10732" s="2" t="s">
        <v>20263</v>
      </c>
      <c r="D10732" t="s">
        <v>20264</v>
      </c>
      <c r="E10732">
        <v>8</v>
      </c>
      <c r="F10732" t="s">
        <v>20265</v>
      </c>
    </row>
    <row r="10733" spans="1:6">
      <c r="A10733" s="2" t="s">
        <v>38174</v>
      </c>
      <c r="B10733">
        <v>289</v>
      </c>
      <c r="C10733" s="2" t="s">
        <v>25966</v>
      </c>
      <c r="D10733" t="s">
        <v>24052</v>
      </c>
      <c r="E10733">
        <v>8</v>
      </c>
      <c r="F10733" t="s">
        <v>20261</v>
      </c>
    </row>
    <row r="10734" spans="1:6">
      <c r="A10734" s="2" t="s">
        <v>38175</v>
      </c>
      <c r="B10734">
        <v>309</v>
      </c>
      <c r="C10734" s="2" t="s">
        <v>20263</v>
      </c>
      <c r="D10734" t="s">
        <v>20264</v>
      </c>
      <c r="E10734">
        <v>8</v>
      </c>
      <c r="F10734" t="s">
        <v>20265</v>
      </c>
    </row>
    <row r="10735" spans="1:6">
      <c r="A10735" s="2" t="s">
        <v>38176</v>
      </c>
      <c r="B10735">
        <v>289</v>
      </c>
      <c r="C10735" s="2" t="s">
        <v>25966</v>
      </c>
      <c r="D10735" t="s">
        <v>24052</v>
      </c>
      <c r="E10735">
        <v>8</v>
      </c>
      <c r="F10735" t="s">
        <v>20261</v>
      </c>
    </row>
    <row r="10736" spans="1:6">
      <c r="A10736" s="2" t="s">
        <v>38177</v>
      </c>
      <c r="B10736">
        <v>309</v>
      </c>
      <c r="C10736" s="2" t="s">
        <v>20263</v>
      </c>
      <c r="D10736" t="s">
        <v>20264</v>
      </c>
      <c r="E10736">
        <v>8</v>
      </c>
      <c r="F10736" t="s">
        <v>20265</v>
      </c>
    </row>
    <row r="10737" spans="1:6">
      <c r="A10737" s="2" t="s">
        <v>38178</v>
      </c>
      <c r="B10737">
        <v>289</v>
      </c>
      <c r="C10737" s="2" t="s">
        <v>25966</v>
      </c>
      <c r="D10737" t="s">
        <v>24052</v>
      </c>
      <c r="E10737">
        <v>8</v>
      </c>
      <c r="F10737" t="s">
        <v>20261</v>
      </c>
    </row>
    <row r="10738" spans="1:6">
      <c r="A10738" s="2" t="s">
        <v>38179</v>
      </c>
      <c r="B10738">
        <v>309</v>
      </c>
      <c r="C10738" s="2" t="s">
        <v>20263</v>
      </c>
      <c r="D10738" t="s">
        <v>20264</v>
      </c>
      <c r="E10738">
        <v>8</v>
      </c>
      <c r="F10738" t="s">
        <v>20265</v>
      </c>
    </row>
    <row r="10739" spans="1:6">
      <c r="A10739" s="2" t="s">
        <v>38180</v>
      </c>
      <c r="B10739">
        <v>289</v>
      </c>
      <c r="C10739" s="2" t="s">
        <v>25966</v>
      </c>
      <c r="D10739" t="s">
        <v>24052</v>
      </c>
      <c r="E10739">
        <v>8</v>
      </c>
      <c r="F10739" t="s">
        <v>20261</v>
      </c>
    </row>
    <row r="10740" spans="1:6">
      <c r="A10740" s="2" t="s">
        <v>38181</v>
      </c>
      <c r="B10740">
        <v>309</v>
      </c>
      <c r="C10740" s="2" t="s">
        <v>20263</v>
      </c>
      <c r="D10740" t="s">
        <v>20264</v>
      </c>
      <c r="E10740">
        <v>8</v>
      </c>
      <c r="F10740" t="s">
        <v>20265</v>
      </c>
    </row>
    <row r="10741" spans="1:6">
      <c r="A10741" s="2" t="s">
        <v>38182</v>
      </c>
      <c r="B10741">
        <v>289</v>
      </c>
      <c r="C10741" s="2" t="s">
        <v>22560</v>
      </c>
      <c r="D10741" t="s">
        <v>22561</v>
      </c>
      <c r="E10741">
        <v>8</v>
      </c>
      <c r="F10741" t="s">
        <v>20261</v>
      </c>
    </row>
    <row r="10742" spans="1:6">
      <c r="A10742" s="2" t="s">
        <v>38183</v>
      </c>
      <c r="B10742">
        <v>289</v>
      </c>
      <c r="C10742" s="2" t="s">
        <v>25966</v>
      </c>
      <c r="D10742" t="s">
        <v>24052</v>
      </c>
      <c r="E10742">
        <v>8</v>
      </c>
      <c r="F10742" t="s">
        <v>20261</v>
      </c>
    </row>
    <row r="10743" spans="1:6">
      <c r="A10743" s="2" t="s">
        <v>38184</v>
      </c>
      <c r="B10743">
        <v>309</v>
      </c>
      <c r="C10743" s="2" t="s">
        <v>20263</v>
      </c>
      <c r="D10743" t="s">
        <v>20264</v>
      </c>
      <c r="E10743">
        <v>8</v>
      </c>
      <c r="F10743" t="s">
        <v>20265</v>
      </c>
    </row>
    <row r="10744" spans="1:6">
      <c r="A10744" s="2" t="s">
        <v>38185</v>
      </c>
      <c r="B10744">
        <v>289</v>
      </c>
      <c r="C10744" s="2" t="s">
        <v>34734</v>
      </c>
      <c r="D10744" t="s">
        <v>20260</v>
      </c>
      <c r="E10744">
        <v>8</v>
      </c>
      <c r="F10744" t="s">
        <v>20261</v>
      </c>
    </row>
    <row r="10745" spans="1:6">
      <c r="A10745" s="2" t="s">
        <v>38186</v>
      </c>
      <c r="B10745">
        <v>309</v>
      </c>
      <c r="C10745" s="2" t="s">
        <v>34444</v>
      </c>
      <c r="D10745" t="s">
        <v>20264</v>
      </c>
      <c r="E10745">
        <v>8</v>
      </c>
      <c r="F10745" t="s">
        <v>20265</v>
      </c>
    </row>
    <row r="10746" spans="1:6">
      <c r="A10746" s="2" t="s">
        <v>38187</v>
      </c>
      <c r="B10746">
        <v>289</v>
      </c>
      <c r="C10746" s="2" t="s">
        <v>25966</v>
      </c>
      <c r="D10746" t="s">
        <v>24052</v>
      </c>
      <c r="E10746">
        <v>8</v>
      </c>
      <c r="F10746" t="s">
        <v>20261</v>
      </c>
    </row>
    <row r="10747" spans="1:6">
      <c r="A10747" s="2" t="s">
        <v>38188</v>
      </c>
      <c r="B10747">
        <v>289</v>
      </c>
      <c r="C10747" s="2" t="s">
        <v>28851</v>
      </c>
      <c r="D10747" t="s">
        <v>20260</v>
      </c>
      <c r="E10747">
        <v>8</v>
      </c>
      <c r="F10747" t="s">
        <v>20261</v>
      </c>
    </row>
    <row r="10748" spans="1:6">
      <c r="A10748" s="2" t="s">
        <v>38189</v>
      </c>
      <c r="B10748">
        <v>289</v>
      </c>
      <c r="C10748" s="2" t="s">
        <v>36543</v>
      </c>
      <c r="D10748" t="s">
        <v>38190</v>
      </c>
      <c r="E10748">
        <v>8</v>
      </c>
      <c r="F10748" t="s">
        <v>20261</v>
      </c>
    </row>
    <row r="10749" spans="1:6">
      <c r="A10749" s="2" t="s">
        <v>38191</v>
      </c>
      <c r="B10749">
        <v>309</v>
      </c>
      <c r="C10749" s="2" t="s">
        <v>20263</v>
      </c>
      <c r="D10749" t="s">
        <v>20264</v>
      </c>
      <c r="E10749">
        <v>8</v>
      </c>
      <c r="F10749" t="s">
        <v>20265</v>
      </c>
    </row>
    <row r="10750" spans="1:6">
      <c r="A10750" s="2" t="s">
        <v>38192</v>
      </c>
      <c r="B10750">
        <v>289</v>
      </c>
      <c r="C10750" s="2" t="s">
        <v>28851</v>
      </c>
      <c r="D10750" t="s">
        <v>20260</v>
      </c>
      <c r="E10750">
        <v>8</v>
      </c>
      <c r="F10750" t="s">
        <v>20261</v>
      </c>
    </row>
    <row r="10751" spans="1:6">
      <c r="A10751" s="2" t="s">
        <v>38193</v>
      </c>
      <c r="B10751">
        <v>309</v>
      </c>
      <c r="C10751" s="2" t="s">
        <v>20263</v>
      </c>
      <c r="D10751" t="s">
        <v>20264</v>
      </c>
      <c r="E10751">
        <v>8</v>
      </c>
      <c r="F10751" t="s">
        <v>20265</v>
      </c>
    </row>
    <row r="10752" spans="1:6">
      <c r="A10752" s="2" t="s">
        <v>38194</v>
      </c>
      <c r="B10752">
        <v>289</v>
      </c>
      <c r="C10752" s="2" t="s">
        <v>25966</v>
      </c>
      <c r="D10752" t="s">
        <v>24052</v>
      </c>
      <c r="E10752">
        <v>8</v>
      </c>
      <c r="F10752" t="s">
        <v>20261</v>
      </c>
    </row>
    <row r="10753" spans="1:6">
      <c r="A10753" s="2" t="s">
        <v>38195</v>
      </c>
      <c r="B10753">
        <v>309</v>
      </c>
      <c r="C10753" s="2" t="s">
        <v>20263</v>
      </c>
      <c r="D10753" t="s">
        <v>20264</v>
      </c>
      <c r="E10753">
        <v>8</v>
      </c>
      <c r="F10753" t="s">
        <v>20265</v>
      </c>
    </row>
    <row r="10754" spans="1:6">
      <c r="A10754" s="2" t="s">
        <v>38196</v>
      </c>
      <c r="B10754">
        <v>289</v>
      </c>
      <c r="C10754" s="2" t="s">
        <v>29551</v>
      </c>
      <c r="D10754" t="s">
        <v>20260</v>
      </c>
      <c r="E10754">
        <v>8</v>
      </c>
      <c r="F10754" t="s">
        <v>20261</v>
      </c>
    </row>
    <row r="10755" spans="1:6">
      <c r="A10755" s="2" t="s">
        <v>38197</v>
      </c>
      <c r="B10755">
        <v>289</v>
      </c>
      <c r="C10755" s="2" t="s">
        <v>32546</v>
      </c>
      <c r="D10755" t="s">
        <v>24052</v>
      </c>
      <c r="E10755">
        <v>8</v>
      </c>
      <c r="F10755" t="s">
        <v>31386</v>
      </c>
    </row>
    <row r="10756" spans="1:6">
      <c r="A10756" s="2" t="s">
        <v>38198</v>
      </c>
      <c r="B10756">
        <v>289</v>
      </c>
      <c r="C10756" s="2" t="s">
        <v>25966</v>
      </c>
      <c r="D10756" t="s">
        <v>24052</v>
      </c>
      <c r="E10756">
        <v>8</v>
      </c>
      <c r="F10756" t="s">
        <v>20261</v>
      </c>
    </row>
    <row r="10757" spans="1:6">
      <c r="A10757" s="2" t="s">
        <v>38199</v>
      </c>
      <c r="B10757">
        <v>309</v>
      </c>
      <c r="C10757" s="2" t="s">
        <v>20263</v>
      </c>
      <c r="D10757" t="s">
        <v>20264</v>
      </c>
      <c r="E10757">
        <v>8</v>
      </c>
      <c r="F10757" t="s">
        <v>20265</v>
      </c>
    </row>
    <row r="10758" spans="1:6">
      <c r="A10758" s="2" t="s">
        <v>38200</v>
      </c>
      <c r="B10758">
        <v>289</v>
      </c>
      <c r="C10758" s="2" t="s">
        <v>25966</v>
      </c>
      <c r="D10758" t="s">
        <v>24052</v>
      </c>
      <c r="E10758">
        <v>8</v>
      </c>
      <c r="F10758" t="s">
        <v>20261</v>
      </c>
    </row>
    <row r="10759" spans="1:6">
      <c r="A10759" s="2" t="s">
        <v>38201</v>
      </c>
      <c r="B10759">
        <v>309</v>
      </c>
      <c r="C10759" s="2" t="s">
        <v>20263</v>
      </c>
      <c r="D10759" t="s">
        <v>20264</v>
      </c>
      <c r="E10759">
        <v>8</v>
      </c>
      <c r="F10759" t="s">
        <v>20265</v>
      </c>
    </row>
    <row r="10760" spans="1:6">
      <c r="A10760" s="2" t="s">
        <v>38202</v>
      </c>
      <c r="B10760">
        <v>309</v>
      </c>
      <c r="C10760" s="2" t="s">
        <v>20263</v>
      </c>
      <c r="D10760" t="s">
        <v>20264</v>
      </c>
      <c r="E10760">
        <v>8</v>
      </c>
      <c r="F10760" t="s">
        <v>20265</v>
      </c>
    </row>
    <row r="10761" spans="1:6">
      <c r="A10761" s="2" t="s">
        <v>38203</v>
      </c>
      <c r="B10761">
        <v>289</v>
      </c>
      <c r="C10761" s="2" t="s">
        <v>26735</v>
      </c>
      <c r="D10761" t="s">
        <v>20260</v>
      </c>
      <c r="E10761">
        <v>8</v>
      </c>
      <c r="F10761" t="s">
        <v>20261</v>
      </c>
    </row>
    <row r="10762" spans="1:6">
      <c r="A10762" s="2" t="s">
        <v>38204</v>
      </c>
      <c r="B10762">
        <v>289</v>
      </c>
      <c r="C10762" s="2" t="s">
        <v>20259</v>
      </c>
      <c r="D10762" t="s">
        <v>20260</v>
      </c>
      <c r="E10762">
        <v>8</v>
      </c>
      <c r="F10762" t="s">
        <v>20261</v>
      </c>
    </row>
    <row r="10763" spans="1:6">
      <c r="A10763" s="2" t="s">
        <v>38205</v>
      </c>
      <c r="B10763">
        <v>289</v>
      </c>
      <c r="C10763" s="2" t="s">
        <v>26735</v>
      </c>
      <c r="D10763" t="s">
        <v>33325</v>
      </c>
      <c r="E10763">
        <v>8</v>
      </c>
      <c r="F10763" t="s">
        <v>20261</v>
      </c>
    </row>
    <row r="10764" spans="1:6">
      <c r="A10764" s="2" t="s">
        <v>38206</v>
      </c>
      <c r="B10764">
        <v>309</v>
      </c>
      <c r="C10764" s="2" t="s">
        <v>36826</v>
      </c>
      <c r="D10764" t="s">
        <v>20264</v>
      </c>
      <c r="E10764">
        <v>8</v>
      </c>
      <c r="F10764" t="s">
        <v>20265</v>
      </c>
    </row>
    <row r="10765" spans="1:6">
      <c r="A10765" s="2" t="s">
        <v>38207</v>
      </c>
      <c r="B10765">
        <v>289</v>
      </c>
      <c r="C10765" s="2" t="s">
        <v>20259</v>
      </c>
      <c r="D10765" t="s">
        <v>20260</v>
      </c>
      <c r="E10765">
        <v>8</v>
      </c>
      <c r="F10765" t="s">
        <v>20261</v>
      </c>
    </row>
    <row r="10766" spans="1:6">
      <c r="A10766" s="2" t="s">
        <v>38208</v>
      </c>
      <c r="B10766">
        <v>309</v>
      </c>
      <c r="C10766" s="2" t="s">
        <v>20263</v>
      </c>
      <c r="D10766" t="s">
        <v>20264</v>
      </c>
      <c r="E10766">
        <v>8</v>
      </c>
      <c r="F10766" t="s">
        <v>20265</v>
      </c>
    </row>
    <row r="10767" spans="1:6">
      <c r="A10767" s="2" t="s">
        <v>38209</v>
      </c>
      <c r="B10767">
        <v>289</v>
      </c>
      <c r="C10767" s="2" t="s">
        <v>24361</v>
      </c>
      <c r="D10767" t="s">
        <v>20260</v>
      </c>
      <c r="E10767">
        <v>8</v>
      </c>
      <c r="F10767" t="s">
        <v>20261</v>
      </c>
    </row>
    <row r="10768" spans="1:6">
      <c r="A10768" s="2" t="s">
        <v>38210</v>
      </c>
      <c r="B10768">
        <v>309</v>
      </c>
      <c r="C10768" s="2" t="s">
        <v>20263</v>
      </c>
      <c r="D10768" t="s">
        <v>20264</v>
      </c>
      <c r="E10768">
        <v>8</v>
      </c>
      <c r="F10768" t="s">
        <v>20265</v>
      </c>
    </row>
    <row r="10769" spans="1:6">
      <c r="A10769" s="2" t="s">
        <v>38211</v>
      </c>
      <c r="B10769">
        <v>289</v>
      </c>
      <c r="C10769" s="2" t="s">
        <v>25966</v>
      </c>
      <c r="D10769" t="s">
        <v>24052</v>
      </c>
      <c r="E10769">
        <v>8</v>
      </c>
      <c r="F10769" t="s">
        <v>20261</v>
      </c>
    </row>
    <row r="10770" spans="1:6">
      <c r="A10770" s="2" t="s">
        <v>38212</v>
      </c>
      <c r="B10770">
        <v>309</v>
      </c>
      <c r="C10770" s="2" t="s">
        <v>20263</v>
      </c>
      <c r="D10770" t="s">
        <v>20264</v>
      </c>
      <c r="E10770">
        <v>8</v>
      </c>
      <c r="F10770" t="s">
        <v>20265</v>
      </c>
    </row>
    <row r="10771" spans="1:6">
      <c r="A10771" s="2" t="s">
        <v>38213</v>
      </c>
      <c r="B10771">
        <v>294</v>
      </c>
      <c r="C10771" s="2" t="s">
        <v>19333</v>
      </c>
      <c r="D10771" t="s">
        <v>19334</v>
      </c>
      <c r="E10771">
        <v>8</v>
      </c>
      <c r="F10771" t="s">
        <v>19335</v>
      </c>
    </row>
    <row r="10772" spans="1:6">
      <c r="A10772" s="2" t="s">
        <v>38214</v>
      </c>
      <c r="B10772">
        <v>289</v>
      </c>
      <c r="C10772" s="2" t="s">
        <v>27844</v>
      </c>
      <c r="D10772" t="s">
        <v>19617</v>
      </c>
      <c r="E10772">
        <v>8</v>
      </c>
      <c r="F10772" t="s">
        <v>25857</v>
      </c>
    </row>
    <row r="10773" spans="1:6">
      <c r="A10773" s="2" t="s">
        <v>38215</v>
      </c>
      <c r="B10773">
        <v>661</v>
      </c>
      <c r="C10773" s="2" t="s">
        <v>19253</v>
      </c>
      <c r="D10773" t="s">
        <v>19254</v>
      </c>
      <c r="E10773">
        <v>16</v>
      </c>
      <c r="F10773" t="s">
        <v>19255</v>
      </c>
    </row>
    <row r="10774" spans="1:6">
      <c r="A10774" s="2" t="s">
        <v>38216</v>
      </c>
      <c r="B10774">
        <v>661</v>
      </c>
      <c r="C10774" s="2" t="s">
        <v>19253</v>
      </c>
      <c r="D10774" t="s">
        <v>19254</v>
      </c>
      <c r="E10774">
        <v>16</v>
      </c>
      <c r="F10774" t="s">
        <v>19255</v>
      </c>
    </row>
    <row r="10775" spans="1:6">
      <c r="A10775" s="2" t="s">
        <v>38217</v>
      </c>
      <c r="B10775">
        <v>661</v>
      </c>
      <c r="C10775" s="2" t="s">
        <v>19253</v>
      </c>
      <c r="D10775" t="s">
        <v>19254</v>
      </c>
      <c r="E10775">
        <v>16</v>
      </c>
      <c r="F10775" t="s">
        <v>19255</v>
      </c>
    </row>
    <row r="10776" spans="1:6">
      <c r="A10776" s="2" t="s">
        <v>38218</v>
      </c>
      <c r="B10776">
        <v>661</v>
      </c>
      <c r="C10776" s="2" t="s">
        <v>19253</v>
      </c>
      <c r="D10776" t="s">
        <v>19254</v>
      </c>
      <c r="E10776">
        <v>16</v>
      </c>
      <c r="F10776" t="s">
        <v>19255</v>
      </c>
    </row>
    <row r="10777" spans="1:6">
      <c r="A10777" s="2" t="s">
        <v>38219</v>
      </c>
      <c r="B10777">
        <v>661</v>
      </c>
      <c r="C10777" s="2" t="s">
        <v>19253</v>
      </c>
      <c r="D10777" t="s">
        <v>19254</v>
      </c>
      <c r="E10777">
        <v>16</v>
      </c>
      <c r="F10777" t="s">
        <v>19255</v>
      </c>
    </row>
    <row r="10778" spans="1:6">
      <c r="A10778" s="2" t="s">
        <v>38220</v>
      </c>
      <c r="B10778">
        <v>661</v>
      </c>
      <c r="C10778" s="2" t="s">
        <v>19253</v>
      </c>
      <c r="D10778" t="s">
        <v>19254</v>
      </c>
      <c r="E10778">
        <v>16</v>
      </c>
      <c r="F10778" t="s">
        <v>19255</v>
      </c>
    </row>
    <row r="10779" spans="1:6">
      <c r="A10779" s="2" t="s">
        <v>38221</v>
      </c>
      <c r="B10779">
        <v>661</v>
      </c>
      <c r="C10779" s="2" t="s">
        <v>19253</v>
      </c>
      <c r="D10779" t="s">
        <v>19254</v>
      </c>
      <c r="E10779">
        <v>16</v>
      </c>
      <c r="F10779" t="s">
        <v>19255</v>
      </c>
    </row>
    <row r="10780" spans="1:6">
      <c r="A10780" s="2" t="s">
        <v>38222</v>
      </c>
      <c r="B10780">
        <v>661</v>
      </c>
      <c r="C10780" s="2" t="s">
        <v>19253</v>
      </c>
      <c r="D10780" t="s">
        <v>19254</v>
      </c>
      <c r="E10780">
        <v>16</v>
      </c>
      <c r="F10780" t="s">
        <v>19255</v>
      </c>
    </row>
    <row r="10781" spans="1:6">
      <c r="A10781" s="2" t="s">
        <v>38223</v>
      </c>
      <c r="B10781">
        <v>661</v>
      </c>
      <c r="C10781" s="2" t="s">
        <v>19253</v>
      </c>
      <c r="D10781" t="s">
        <v>19254</v>
      </c>
      <c r="E10781">
        <v>16</v>
      </c>
      <c r="F10781" t="s">
        <v>19255</v>
      </c>
    </row>
    <row r="10782" spans="1:6">
      <c r="A10782" s="2" t="s">
        <v>38224</v>
      </c>
      <c r="B10782">
        <v>661</v>
      </c>
      <c r="C10782" s="2" t="s">
        <v>19253</v>
      </c>
      <c r="D10782" t="s">
        <v>19254</v>
      </c>
      <c r="E10782">
        <v>16</v>
      </c>
      <c r="F10782" t="s">
        <v>19255</v>
      </c>
    </row>
    <row r="10783" spans="1:6">
      <c r="A10783" s="2" t="s">
        <v>38225</v>
      </c>
      <c r="B10783">
        <v>661</v>
      </c>
      <c r="C10783" s="2" t="s">
        <v>19253</v>
      </c>
      <c r="D10783" t="s">
        <v>19254</v>
      </c>
      <c r="E10783">
        <v>16</v>
      </c>
      <c r="F10783" t="s">
        <v>19255</v>
      </c>
    </row>
    <row r="10784" spans="1:6">
      <c r="A10784" s="2" t="s">
        <v>38226</v>
      </c>
      <c r="B10784">
        <v>661</v>
      </c>
      <c r="C10784" s="2" t="s">
        <v>19253</v>
      </c>
      <c r="D10784" t="s">
        <v>19254</v>
      </c>
      <c r="E10784">
        <v>16</v>
      </c>
      <c r="F10784" t="s">
        <v>19255</v>
      </c>
    </row>
    <row r="10785" spans="1:6">
      <c r="A10785" s="2" t="s">
        <v>38227</v>
      </c>
      <c r="B10785">
        <v>661</v>
      </c>
      <c r="C10785" s="2" t="s">
        <v>19253</v>
      </c>
      <c r="D10785" t="s">
        <v>19254</v>
      </c>
      <c r="E10785">
        <v>16</v>
      </c>
      <c r="F10785" t="s">
        <v>19255</v>
      </c>
    </row>
    <row r="10786" spans="1:6">
      <c r="A10786" s="2" t="s">
        <v>38228</v>
      </c>
      <c r="B10786">
        <v>661</v>
      </c>
      <c r="C10786" s="2" t="s">
        <v>19253</v>
      </c>
      <c r="D10786" t="s">
        <v>19254</v>
      </c>
      <c r="E10786">
        <v>16</v>
      </c>
      <c r="F10786" t="s">
        <v>19255</v>
      </c>
    </row>
    <row r="10787" spans="1:6">
      <c r="A10787" s="2" t="s">
        <v>38229</v>
      </c>
      <c r="B10787">
        <v>661</v>
      </c>
      <c r="C10787" s="2" t="s">
        <v>19253</v>
      </c>
      <c r="D10787" t="s">
        <v>19254</v>
      </c>
      <c r="E10787">
        <v>16</v>
      </c>
      <c r="F10787" t="s">
        <v>19255</v>
      </c>
    </row>
    <row r="10788" spans="1:6">
      <c r="A10788" s="2" t="s">
        <v>38230</v>
      </c>
      <c r="B10788">
        <v>661</v>
      </c>
      <c r="C10788" s="2" t="s">
        <v>19253</v>
      </c>
      <c r="D10788" t="s">
        <v>19254</v>
      </c>
      <c r="E10788">
        <v>16</v>
      </c>
      <c r="F10788" t="s">
        <v>19255</v>
      </c>
    </row>
    <row r="10789" spans="1:6">
      <c r="A10789" s="2" t="s">
        <v>38231</v>
      </c>
      <c r="B10789">
        <v>661</v>
      </c>
      <c r="C10789" s="2" t="s">
        <v>19253</v>
      </c>
      <c r="D10789" t="s">
        <v>19254</v>
      </c>
      <c r="E10789">
        <v>16</v>
      </c>
      <c r="F10789" t="s">
        <v>19255</v>
      </c>
    </row>
    <row r="10790" spans="1:6">
      <c r="A10790" s="2" t="s">
        <v>38232</v>
      </c>
      <c r="B10790">
        <v>661</v>
      </c>
      <c r="C10790" s="2" t="s">
        <v>19253</v>
      </c>
      <c r="D10790" t="s">
        <v>19254</v>
      </c>
      <c r="E10790">
        <v>16</v>
      </c>
      <c r="F10790" t="s">
        <v>19255</v>
      </c>
    </row>
    <row r="10791" spans="1:6">
      <c r="A10791" s="2" t="s">
        <v>38233</v>
      </c>
      <c r="B10791">
        <v>661</v>
      </c>
      <c r="C10791" s="2" t="s">
        <v>19253</v>
      </c>
      <c r="D10791" t="s">
        <v>19254</v>
      </c>
      <c r="E10791">
        <v>16</v>
      </c>
      <c r="F10791" t="s">
        <v>19255</v>
      </c>
    </row>
    <row r="10792" spans="1:6">
      <c r="A10792" s="2" t="s">
        <v>38234</v>
      </c>
      <c r="B10792">
        <v>661</v>
      </c>
      <c r="C10792" s="2" t="s">
        <v>19253</v>
      </c>
      <c r="D10792" t="s">
        <v>19254</v>
      </c>
      <c r="E10792">
        <v>16</v>
      </c>
      <c r="F10792" t="s">
        <v>19255</v>
      </c>
    </row>
    <row r="10793" spans="1:6">
      <c r="A10793" s="2" t="s">
        <v>38235</v>
      </c>
      <c r="B10793">
        <v>661</v>
      </c>
      <c r="C10793" s="2" t="s">
        <v>19253</v>
      </c>
      <c r="D10793" t="s">
        <v>19254</v>
      </c>
      <c r="E10793">
        <v>16</v>
      </c>
      <c r="F10793" t="s">
        <v>19255</v>
      </c>
    </row>
    <row r="10794" spans="1:6">
      <c r="A10794" s="2" t="s">
        <v>38236</v>
      </c>
      <c r="B10794">
        <v>661</v>
      </c>
      <c r="C10794" s="2" t="s">
        <v>19253</v>
      </c>
      <c r="D10794" t="s">
        <v>19254</v>
      </c>
      <c r="E10794">
        <v>16</v>
      </c>
      <c r="F10794" t="s">
        <v>19255</v>
      </c>
    </row>
    <row r="10795" spans="1:6">
      <c r="A10795" s="2" t="s">
        <v>38237</v>
      </c>
      <c r="B10795">
        <v>661</v>
      </c>
      <c r="C10795" s="2" t="s">
        <v>19253</v>
      </c>
      <c r="D10795" t="s">
        <v>19254</v>
      </c>
      <c r="E10795">
        <v>16</v>
      </c>
      <c r="F10795" t="s">
        <v>19255</v>
      </c>
    </row>
    <row r="10796" spans="1:6">
      <c r="A10796" s="2" t="s">
        <v>38238</v>
      </c>
      <c r="B10796">
        <v>661</v>
      </c>
      <c r="C10796" s="2" t="s">
        <v>19253</v>
      </c>
      <c r="D10796" t="s">
        <v>19254</v>
      </c>
      <c r="E10796">
        <v>16</v>
      </c>
      <c r="F10796" t="s">
        <v>19255</v>
      </c>
    </row>
    <row r="10797" spans="1:6">
      <c r="A10797" s="2" t="s">
        <v>38239</v>
      </c>
      <c r="B10797">
        <v>661</v>
      </c>
      <c r="C10797" s="2" t="s">
        <v>19253</v>
      </c>
      <c r="D10797" t="s">
        <v>19254</v>
      </c>
      <c r="E10797">
        <v>16</v>
      </c>
      <c r="F10797" t="s">
        <v>19255</v>
      </c>
    </row>
    <row r="10798" spans="1:6">
      <c r="A10798" s="2" t="s">
        <v>38240</v>
      </c>
      <c r="B10798">
        <v>661</v>
      </c>
      <c r="C10798" s="2" t="s">
        <v>19253</v>
      </c>
      <c r="D10798" t="s">
        <v>19254</v>
      </c>
      <c r="E10798">
        <v>16</v>
      </c>
      <c r="F10798" t="s">
        <v>19255</v>
      </c>
    </row>
    <row r="10799" spans="1:6">
      <c r="A10799" s="2" t="s">
        <v>38241</v>
      </c>
      <c r="B10799">
        <v>661</v>
      </c>
      <c r="C10799" s="2" t="s">
        <v>19253</v>
      </c>
      <c r="D10799" t="s">
        <v>19254</v>
      </c>
      <c r="E10799">
        <v>16</v>
      </c>
      <c r="F10799" t="s">
        <v>19255</v>
      </c>
    </row>
    <row r="10800" spans="1:6">
      <c r="A10800" s="2" t="s">
        <v>38242</v>
      </c>
      <c r="B10800">
        <v>661</v>
      </c>
      <c r="C10800" s="2" t="s">
        <v>19253</v>
      </c>
      <c r="D10800" t="s">
        <v>19254</v>
      </c>
      <c r="E10800">
        <v>16</v>
      </c>
      <c r="F10800" t="s">
        <v>19255</v>
      </c>
    </row>
    <row r="10801" spans="1:6">
      <c r="A10801" s="2" t="s">
        <v>38243</v>
      </c>
      <c r="B10801">
        <v>661</v>
      </c>
      <c r="C10801" s="2" t="s">
        <v>19253</v>
      </c>
      <c r="D10801" t="s">
        <v>19254</v>
      </c>
      <c r="E10801">
        <v>16</v>
      </c>
      <c r="F10801" t="s">
        <v>19255</v>
      </c>
    </row>
    <row r="10802" spans="1:6">
      <c r="A10802" s="2" t="s">
        <v>38244</v>
      </c>
      <c r="B10802">
        <v>661</v>
      </c>
      <c r="C10802" s="2" t="s">
        <v>19253</v>
      </c>
      <c r="D10802" t="s">
        <v>19254</v>
      </c>
      <c r="E10802">
        <v>16</v>
      </c>
      <c r="F10802" t="s">
        <v>19255</v>
      </c>
    </row>
    <row r="10803" spans="1:6">
      <c r="A10803" s="2" t="s">
        <v>38245</v>
      </c>
      <c r="B10803">
        <v>661</v>
      </c>
      <c r="C10803" s="2" t="s">
        <v>19253</v>
      </c>
      <c r="D10803" t="s">
        <v>19254</v>
      </c>
      <c r="E10803">
        <v>16</v>
      </c>
      <c r="F10803" t="s">
        <v>19255</v>
      </c>
    </row>
    <row r="10804" spans="1:6">
      <c r="A10804" s="2" t="s">
        <v>38246</v>
      </c>
      <c r="B10804">
        <v>661</v>
      </c>
      <c r="C10804" s="2" t="s">
        <v>19253</v>
      </c>
      <c r="D10804" t="s">
        <v>19254</v>
      </c>
      <c r="E10804">
        <v>16</v>
      </c>
      <c r="F10804" t="s">
        <v>19255</v>
      </c>
    </row>
    <row r="10805" spans="1:6">
      <c r="A10805" s="2" t="s">
        <v>38247</v>
      </c>
      <c r="B10805">
        <v>661</v>
      </c>
      <c r="C10805" s="2" t="s">
        <v>19253</v>
      </c>
      <c r="D10805" t="s">
        <v>19254</v>
      </c>
      <c r="E10805">
        <v>16</v>
      </c>
      <c r="F10805" t="s">
        <v>19255</v>
      </c>
    </row>
    <row r="10806" spans="1:6">
      <c r="A10806" s="2" t="s">
        <v>38248</v>
      </c>
      <c r="B10806">
        <v>661</v>
      </c>
      <c r="C10806" s="2" t="s">
        <v>19253</v>
      </c>
      <c r="D10806" t="s">
        <v>19254</v>
      </c>
      <c r="E10806">
        <v>16</v>
      </c>
      <c r="F10806" t="s">
        <v>19255</v>
      </c>
    </row>
    <row r="10807" spans="1:6">
      <c r="A10807" s="2" t="s">
        <v>38249</v>
      </c>
      <c r="B10807">
        <v>661</v>
      </c>
      <c r="C10807" s="2" t="s">
        <v>19253</v>
      </c>
      <c r="D10807" t="s">
        <v>19254</v>
      </c>
      <c r="E10807">
        <v>16</v>
      </c>
      <c r="F10807" t="s">
        <v>19255</v>
      </c>
    </row>
    <row r="10808" spans="1:6">
      <c r="A10808" s="2" t="s">
        <v>38250</v>
      </c>
      <c r="B10808">
        <v>661</v>
      </c>
      <c r="C10808" s="2" t="s">
        <v>19253</v>
      </c>
      <c r="D10808" t="s">
        <v>19254</v>
      </c>
      <c r="E10808">
        <v>16</v>
      </c>
      <c r="F10808" t="s">
        <v>19255</v>
      </c>
    </row>
    <row r="10809" spans="1:6">
      <c r="A10809" s="2" t="s">
        <v>38251</v>
      </c>
      <c r="B10809">
        <v>661</v>
      </c>
      <c r="C10809" s="2" t="s">
        <v>19253</v>
      </c>
      <c r="D10809" t="s">
        <v>19254</v>
      </c>
      <c r="E10809">
        <v>16</v>
      </c>
      <c r="F10809" t="s">
        <v>19255</v>
      </c>
    </row>
    <row r="10810" spans="1:6">
      <c r="A10810" s="2" t="s">
        <v>38252</v>
      </c>
      <c r="B10810">
        <v>661</v>
      </c>
      <c r="C10810" s="2" t="s">
        <v>19253</v>
      </c>
      <c r="D10810" t="s">
        <v>19254</v>
      </c>
      <c r="E10810">
        <v>16</v>
      </c>
      <c r="F10810" t="s">
        <v>19255</v>
      </c>
    </row>
    <row r="10811" spans="1:6">
      <c r="A10811" s="2" t="s">
        <v>38253</v>
      </c>
      <c r="B10811">
        <v>661</v>
      </c>
      <c r="C10811" s="2" t="s">
        <v>19253</v>
      </c>
      <c r="D10811" t="s">
        <v>19254</v>
      </c>
      <c r="E10811">
        <v>16</v>
      </c>
      <c r="F10811" t="s">
        <v>19255</v>
      </c>
    </row>
    <row r="10812" spans="1:6">
      <c r="A10812" s="2" t="s">
        <v>38254</v>
      </c>
      <c r="B10812">
        <v>661</v>
      </c>
      <c r="C10812" s="2" t="s">
        <v>19253</v>
      </c>
      <c r="D10812" t="s">
        <v>19254</v>
      </c>
      <c r="E10812">
        <v>16</v>
      </c>
      <c r="F10812" t="s">
        <v>19255</v>
      </c>
    </row>
    <row r="10813" spans="1:6">
      <c r="A10813" s="2" t="s">
        <v>38255</v>
      </c>
      <c r="B10813">
        <v>661</v>
      </c>
      <c r="C10813" s="2" t="s">
        <v>19253</v>
      </c>
      <c r="D10813" t="s">
        <v>19254</v>
      </c>
      <c r="E10813">
        <v>16</v>
      </c>
      <c r="F10813" t="s">
        <v>19255</v>
      </c>
    </row>
    <row r="10814" spans="1:6">
      <c r="A10814" s="2" t="s">
        <v>38256</v>
      </c>
      <c r="B10814">
        <v>661</v>
      </c>
      <c r="C10814" s="2" t="s">
        <v>19253</v>
      </c>
      <c r="D10814" t="s">
        <v>19254</v>
      </c>
      <c r="E10814">
        <v>16</v>
      </c>
      <c r="F10814" t="s">
        <v>19255</v>
      </c>
    </row>
    <row r="10815" spans="1:6">
      <c r="A10815" s="2" t="s">
        <v>38257</v>
      </c>
      <c r="B10815">
        <v>661</v>
      </c>
      <c r="C10815" s="2" t="s">
        <v>19253</v>
      </c>
      <c r="D10815" t="s">
        <v>19254</v>
      </c>
      <c r="E10815">
        <v>16</v>
      </c>
      <c r="F10815" t="s">
        <v>19255</v>
      </c>
    </row>
    <row r="10816" spans="1:6">
      <c r="A10816" s="2" t="s">
        <v>38258</v>
      </c>
      <c r="B10816">
        <v>661</v>
      </c>
      <c r="C10816" s="2" t="s">
        <v>19253</v>
      </c>
      <c r="D10816" t="s">
        <v>19254</v>
      </c>
      <c r="E10816">
        <v>16</v>
      </c>
      <c r="F10816" t="s">
        <v>19255</v>
      </c>
    </row>
    <row r="10817" spans="1:6">
      <c r="A10817" s="2" t="s">
        <v>38259</v>
      </c>
      <c r="B10817">
        <v>661</v>
      </c>
      <c r="C10817" s="2" t="s">
        <v>19253</v>
      </c>
      <c r="D10817" t="s">
        <v>19254</v>
      </c>
      <c r="E10817">
        <v>16</v>
      </c>
      <c r="F10817" t="s">
        <v>19255</v>
      </c>
    </row>
    <row r="10818" spans="1:6">
      <c r="A10818" s="2" t="s">
        <v>38260</v>
      </c>
      <c r="B10818">
        <v>661</v>
      </c>
      <c r="C10818" s="2" t="s">
        <v>19253</v>
      </c>
      <c r="D10818" t="s">
        <v>19254</v>
      </c>
      <c r="E10818">
        <v>16</v>
      </c>
      <c r="F10818" t="s">
        <v>19255</v>
      </c>
    </row>
    <row r="10819" spans="1:6">
      <c r="A10819" s="2" t="s">
        <v>38261</v>
      </c>
      <c r="B10819">
        <v>661</v>
      </c>
      <c r="C10819" s="2" t="s">
        <v>19253</v>
      </c>
      <c r="D10819" t="s">
        <v>19254</v>
      </c>
      <c r="E10819">
        <v>16</v>
      </c>
      <c r="F10819" t="s">
        <v>19255</v>
      </c>
    </row>
    <row r="10820" spans="1:6">
      <c r="A10820" s="2" t="s">
        <v>38262</v>
      </c>
      <c r="B10820">
        <v>661</v>
      </c>
      <c r="C10820" s="2" t="s">
        <v>19253</v>
      </c>
      <c r="D10820" t="s">
        <v>19254</v>
      </c>
      <c r="E10820">
        <v>16</v>
      </c>
      <c r="F10820" t="s">
        <v>19255</v>
      </c>
    </row>
    <row r="10821" spans="1:6">
      <c r="A10821" s="2" t="s">
        <v>38263</v>
      </c>
      <c r="B10821">
        <v>661</v>
      </c>
      <c r="C10821" s="2" t="s">
        <v>19253</v>
      </c>
      <c r="D10821" t="s">
        <v>19254</v>
      </c>
      <c r="E10821">
        <v>16</v>
      </c>
      <c r="F10821" t="s">
        <v>19255</v>
      </c>
    </row>
    <row r="10822" spans="1:6">
      <c r="A10822" s="2" t="s">
        <v>38264</v>
      </c>
      <c r="B10822">
        <v>661</v>
      </c>
      <c r="C10822" s="2" t="s">
        <v>20794</v>
      </c>
      <c r="D10822" t="s">
        <v>20778</v>
      </c>
      <c r="E10822">
        <v>16</v>
      </c>
      <c r="F10822" t="s">
        <v>19255</v>
      </c>
    </row>
    <row r="10823" spans="1:6">
      <c r="A10823" s="2" t="s">
        <v>38265</v>
      </c>
      <c r="B10823">
        <v>661</v>
      </c>
      <c r="C10823" s="2" t="s">
        <v>19253</v>
      </c>
      <c r="D10823" t="s">
        <v>19254</v>
      </c>
      <c r="E10823">
        <v>16</v>
      </c>
      <c r="F10823" t="s">
        <v>19255</v>
      </c>
    </row>
    <row r="10824" spans="1:6">
      <c r="A10824" s="2" t="s">
        <v>38266</v>
      </c>
      <c r="B10824">
        <v>661</v>
      </c>
      <c r="C10824" s="2" t="s">
        <v>19253</v>
      </c>
      <c r="D10824" t="s">
        <v>19254</v>
      </c>
      <c r="E10824">
        <v>16</v>
      </c>
      <c r="F10824" t="s">
        <v>19255</v>
      </c>
    </row>
    <row r="10825" spans="1:6">
      <c r="A10825" s="2" t="s">
        <v>38267</v>
      </c>
      <c r="B10825">
        <v>661</v>
      </c>
      <c r="C10825" s="2" t="s">
        <v>35424</v>
      </c>
      <c r="D10825" t="s">
        <v>19254</v>
      </c>
      <c r="E10825">
        <v>16</v>
      </c>
      <c r="F10825" t="s">
        <v>19255</v>
      </c>
    </row>
    <row r="10826" spans="1:6">
      <c r="A10826" s="2" t="s">
        <v>38268</v>
      </c>
      <c r="B10826">
        <v>661</v>
      </c>
      <c r="C10826" s="2" t="s">
        <v>19253</v>
      </c>
      <c r="D10826" t="s">
        <v>19254</v>
      </c>
      <c r="E10826">
        <v>16</v>
      </c>
      <c r="F10826" t="s">
        <v>19255</v>
      </c>
    </row>
    <row r="10827" spans="1:6">
      <c r="A10827" s="2" t="s">
        <v>38269</v>
      </c>
      <c r="B10827">
        <v>661</v>
      </c>
      <c r="C10827" s="2" t="s">
        <v>19253</v>
      </c>
      <c r="D10827" t="s">
        <v>19254</v>
      </c>
      <c r="E10827">
        <v>16</v>
      </c>
      <c r="F10827" t="s">
        <v>19255</v>
      </c>
    </row>
    <row r="10828" spans="1:6">
      <c r="A10828" s="2" t="s">
        <v>38270</v>
      </c>
      <c r="B10828">
        <v>661</v>
      </c>
      <c r="C10828" s="2" t="s">
        <v>19253</v>
      </c>
      <c r="D10828" t="s">
        <v>19254</v>
      </c>
      <c r="E10828">
        <v>16</v>
      </c>
      <c r="F10828" t="s">
        <v>19255</v>
      </c>
    </row>
    <row r="10829" spans="1:6">
      <c r="A10829" s="2" t="s">
        <v>38271</v>
      </c>
      <c r="B10829">
        <v>661</v>
      </c>
      <c r="C10829" s="2" t="s">
        <v>19253</v>
      </c>
      <c r="D10829" t="s">
        <v>19254</v>
      </c>
      <c r="E10829">
        <v>16</v>
      </c>
      <c r="F10829" t="s">
        <v>19255</v>
      </c>
    </row>
    <row r="10830" spans="1:6">
      <c r="A10830" s="2" t="s">
        <v>38272</v>
      </c>
      <c r="B10830">
        <v>661</v>
      </c>
      <c r="C10830" s="2" t="s">
        <v>19253</v>
      </c>
      <c r="D10830" t="s">
        <v>19254</v>
      </c>
      <c r="E10830">
        <v>16</v>
      </c>
      <c r="F10830" t="s">
        <v>19255</v>
      </c>
    </row>
    <row r="10831" spans="1:6">
      <c r="A10831" s="2" t="s">
        <v>38273</v>
      </c>
      <c r="B10831">
        <v>661</v>
      </c>
      <c r="C10831" s="2" t="s">
        <v>19253</v>
      </c>
      <c r="D10831" t="s">
        <v>19254</v>
      </c>
      <c r="E10831">
        <v>16</v>
      </c>
      <c r="F10831" t="s">
        <v>19255</v>
      </c>
    </row>
    <row r="10832" spans="1:6">
      <c r="A10832" s="2" t="s">
        <v>38274</v>
      </c>
      <c r="B10832">
        <v>661</v>
      </c>
      <c r="C10832" s="2" t="s">
        <v>19253</v>
      </c>
      <c r="D10832" t="s">
        <v>19254</v>
      </c>
      <c r="E10832">
        <v>16</v>
      </c>
      <c r="F10832" t="s">
        <v>19255</v>
      </c>
    </row>
    <row r="10833" spans="1:6">
      <c r="A10833" s="2" t="s">
        <v>38275</v>
      </c>
      <c r="B10833">
        <v>661</v>
      </c>
      <c r="C10833" s="2" t="s">
        <v>19253</v>
      </c>
      <c r="D10833" t="s">
        <v>19254</v>
      </c>
      <c r="E10833">
        <v>16</v>
      </c>
      <c r="F10833" t="s">
        <v>19255</v>
      </c>
    </row>
    <row r="10834" spans="1:6">
      <c r="A10834" s="2" t="s">
        <v>38276</v>
      </c>
      <c r="B10834">
        <v>661</v>
      </c>
      <c r="C10834" s="2" t="s">
        <v>19253</v>
      </c>
      <c r="D10834" t="s">
        <v>19254</v>
      </c>
      <c r="E10834">
        <v>16</v>
      </c>
      <c r="F10834" t="s">
        <v>19255</v>
      </c>
    </row>
    <row r="10835" spans="1:6">
      <c r="A10835" s="2" t="s">
        <v>38277</v>
      </c>
      <c r="B10835">
        <v>661</v>
      </c>
      <c r="C10835" s="2" t="s">
        <v>19253</v>
      </c>
      <c r="D10835" t="s">
        <v>19254</v>
      </c>
      <c r="E10835">
        <v>16</v>
      </c>
      <c r="F10835" t="s">
        <v>19255</v>
      </c>
    </row>
    <row r="10836" spans="1:6">
      <c r="A10836" s="2" t="s">
        <v>38278</v>
      </c>
      <c r="B10836">
        <v>661</v>
      </c>
      <c r="C10836" s="2" t="s">
        <v>30705</v>
      </c>
      <c r="D10836" t="s">
        <v>22847</v>
      </c>
      <c r="E10836">
        <v>16</v>
      </c>
      <c r="F10836" t="s">
        <v>19255</v>
      </c>
    </row>
    <row r="10837" spans="1:6">
      <c r="A10837" s="2" t="s">
        <v>38279</v>
      </c>
      <c r="B10837">
        <v>661</v>
      </c>
      <c r="C10837" s="2" t="s">
        <v>19253</v>
      </c>
      <c r="D10837" t="s">
        <v>19254</v>
      </c>
      <c r="E10837">
        <v>16</v>
      </c>
      <c r="F10837" t="s">
        <v>19255</v>
      </c>
    </row>
    <row r="10838" spans="1:6">
      <c r="A10838" s="2" t="s">
        <v>38280</v>
      </c>
      <c r="B10838">
        <v>661</v>
      </c>
      <c r="C10838" s="2" t="s">
        <v>19253</v>
      </c>
      <c r="D10838" t="s">
        <v>19254</v>
      </c>
      <c r="E10838">
        <v>16</v>
      </c>
      <c r="F10838" t="s">
        <v>19255</v>
      </c>
    </row>
    <row r="10839" spans="1:6">
      <c r="A10839" s="2" t="s">
        <v>38281</v>
      </c>
      <c r="B10839">
        <v>661</v>
      </c>
      <c r="C10839" s="2" t="s">
        <v>19253</v>
      </c>
      <c r="D10839" t="s">
        <v>19254</v>
      </c>
      <c r="E10839">
        <v>16</v>
      </c>
      <c r="F10839" t="s">
        <v>19255</v>
      </c>
    </row>
    <row r="10840" spans="1:6">
      <c r="A10840" s="2" t="s">
        <v>38282</v>
      </c>
      <c r="B10840">
        <v>661</v>
      </c>
      <c r="C10840" s="2" t="s">
        <v>19253</v>
      </c>
      <c r="D10840" t="s">
        <v>19254</v>
      </c>
      <c r="E10840">
        <v>16</v>
      </c>
      <c r="F10840" t="s">
        <v>19255</v>
      </c>
    </row>
    <row r="10841" spans="1:6">
      <c r="A10841" s="2" t="s">
        <v>38283</v>
      </c>
      <c r="B10841">
        <v>661</v>
      </c>
      <c r="C10841" s="2" t="s">
        <v>30705</v>
      </c>
      <c r="D10841" t="s">
        <v>22847</v>
      </c>
      <c r="E10841">
        <v>16</v>
      </c>
      <c r="F10841" t="s">
        <v>19255</v>
      </c>
    </row>
    <row r="10842" spans="1:6">
      <c r="A10842" s="2" t="s">
        <v>38284</v>
      </c>
      <c r="B10842">
        <v>661</v>
      </c>
      <c r="C10842" s="2" t="s">
        <v>35424</v>
      </c>
      <c r="D10842" t="s">
        <v>19254</v>
      </c>
      <c r="E10842">
        <v>16</v>
      </c>
      <c r="F10842" t="s">
        <v>19255</v>
      </c>
    </row>
    <row r="10843" spans="1:6">
      <c r="A10843" s="2" t="s">
        <v>38285</v>
      </c>
      <c r="B10843">
        <v>661</v>
      </c>
      <c r="C10843" s="2" t="s">
        <v>19253</v>
      </c>
      <c r="D10843" t="s">
        <v>19254</v>
      </c>
      <c r="E10843">
        <v>16</v>
      </c>
      <c r="F10843" t="s">
        <v>19255</v>
      </c>
    </row>
    <row r="10844" spans="1:6">
      <c r="A10844" s="2" t="s">
        <v>38286</v>
      </c>
      <c r="B10844">
        <v>661</v>
      </c>
      <c r="C10844" s="2" t="s">
        <v>19253</v>
      </c>
      <c r="D10844" t="s">
        <v>19254</v>
      </c>
      <c r="E10844">
        <v>16</v>
      </c>
      <c r="F10844" t="s">
        <v>19255</v>
      </c>
    </row>
    <row r="10845" spans="1:6">
      <c r="A10845" s="2" t="s">
        <v>38287</v>
      </c>
      <c r="B10845">
        <v>661</v>
      </c>
      <c r="C10845" s="2" t="s">
        <v>19253</v>
      </c>
      <c r="D10845" t="s">
        <v>19254</v>
      </c>
      <c r="E10845">
        <v>16</v>
      </c>
      <c r="F10845" t="s">
        <v>19255</v>
      </c>
    </row>
    <row r="10846" spans="1:6">
      <c r="A10846" s="2" t="s">
        <v>38288</v>
      </c>
      <c r="B10846">
        <v>674</v>
      </c>
      <c r="C10846" s="2" t="s">
        <v>38289</v>
      </c>
      <c r="D10846" t="s">
        <v>38290</v>
      </c>
      <c r="E10846">
        <v>16</v>
      </c>
      <c r="F10846" t="s">
        <v>38291</v>
      </c>
    </row>
    <row r="10847" spans="1:6">
      <c r="A10847" s="2" t="s">
        <v>38292</v>
      </c>
      <c r="B10847">
        <v>668</v>
      </c>
      <c r="C10847" s="2" t="s">
        <v>38293</v>
      </c>
      <c r="D10847" t="s">
        <v>20770</v>
      </c>
      <c r="E10847">
        <v>16</v>
      </c>
      <c r="F10847" t="s">
        <v>38294</v>
      </c>
    </row>
    <row r="10848" spans="1:6">
      <c r="A10848" s="2" t="s">
        <v>38295</v>
      </c>
      <c r="B10848">
        <v>351</v>
      </c>
      <c r="C10848" s="2" t="s">
        <v>38296</v>
      </c>
      <c r="D10848" t="s">
        <v>38297</v>
      </c>
      <c r="E10848">
        <v>10</v>
      </c>
      <c r="F10848" t="s">
        <v>38298</v>
      </c>
    </row>
    <row r="10849" spans="1:6">
      <c r="A10849" s="2" t="s">
        <v>38299</v>
      </c>
      <c r="B10849">
        <v>289</v>
      </c>
      <c r="C10849" s="2" t="s">
        <v>28851</v>
      </c>
      <c r="D10849" t="s">
        <v>20260</v>
      </c>
      <c r="E10849">
        <v>8</v>
      </c>
      <c r="F10849" t="s">
        <v>20261</v>
      </c>
    </row>
    <row r="10850" spans="1:6">
      <c r="A10850" s="2" t="s">
        <v>38300</v>
      </c>
      <c r="B10850">
        <v>289</v>
      </c>
      <c r="C10850" s="2" t="s">
        <v>28851</v>
      </c>
      <c r="D10850" t="s">
        <v>20260</v>
      </c>
      <c r="E10850">
        <v>8</v>
      </c>
      <c r="F10850" t="s">
        <v>20261</v>
      </c>
    </row>
    <row r="10851" spans="1:6">
      <c r="A10851" s="2" t="s">
        <v>38301</v>
      </c>
      <c r="B10851">
        <v>309</v>
      </c>
      <c r="C10851" s="2" t="s">
        <v>20263</v>
      </c>
      <c r="D10851" t="s">
        <v>20264</v>
      </c>
      <c r="E10851">
        <v>8</v>
      </c>
      <c r="F10851" t="s">
        <v>20265</v>
      </c>
    </row>
    <row r="10852" spans="1:6">
      <c r="A10852" s="2" t="s">
        <v>38302</v>
      </c>
      <c r="B10852">
        <v>289</v>
      </c>
      <c r="C10852" s="2" t="s">
        <v>24361</v>
      </c>
      <c r="D10852" t="s">
        <v>20260</v>
      </c>
      <c r="E10852">
        <v>8</v>
      </c>
      <c r="F10852" t="s">
        <v>20261</v>
      </c>
    </row>
    <row r="10853" spans="1:6">
      <c r="A10853" s="2" t="s">
        <v>38303</v>
      </c>
      <c r="B10853">
        <v>309</v>
      </c>
      <c r="C10853" s="2" t="s">
        <v>20263</v>
      </c>
      <c r="D10853" t="s">
        <v>20264</v>
      </c>
      <c r="E10853">
        <v>8</v>
      </c>
      <c r="F10853" t="s">
        <v>20265</v>
      </c>
    </row>
    <row r="10854" spans="1:6">
      <c r="A10854" s="2" t="s">
        <v>38304</v>
      </c>
      <c r="B10854">
        <v>289</v>
      </c>
      <c r="C10854" s="2" t="s">
        <v>25966</v>
      </c>
      <c r="D10854" t="s">
        <v>24052</v>
      </c>
      <c r="E10854">
        <v>8</v>
      </c>
      <c r="F10854" t="s">
        <v>20261</v>
      </c>
    </row>
    <row r="10855" spans="1:6">
      <c r="A10855" s="2" t="s">
        <v>38305</v>
      </c>
      <c r="B10855">
        <v>661</v>
      </c>
      <c r="C10855" s="2" t="s">
        <v>19253</v>
      </c>
      <c r="D10855" t="s">
        <v>19254</v>
      </c>
      <c r="E10855">
        <v>16</v>
      </c>
      <c r="F10855" t="s">
        <v>19255</v>
      </c>
    </row>
    <row r="10856" spans="1:6">
      <c r="A10856" s="2" t="s">
        <v>38306</v>
      </c>
      <c r="B10856">
        <v>661</v>
      </c>
      <c r="C10856" s="2" t="s">
        <v>19253</v>
      </c>
      <c r="D10856" t="s">
        <v>19254</v>
      </c>
      <c r="E10856">
        <v>16</v>
      </c>
      <c r="F10856" t="s">
        <v>19255</v>
      </c>
    </row>
    <row r="10857" spans="1:6">
      <c r="A10857" s="2" t="s">
        <v>38307</v>
      </c>
      <c r="B10857">
        <v>661</v>
      </c>
      <c r="C10857" s="2" t="s">
        <v>19253</v>
      </c>
      <c r="D10857" t="s">
        <v>19254</v>
      </c>
      <c r="E10857">
        <v>16</v>
      </c>
      <c r="F10857" t="s">
        <v>19255</v>
      </c>
    </row>
    <row r="10858" spans="1:6">
      <c r="A10858" s="2" t="s">
        <v>38308</v>
      </c>
      <c r="B10858">
        <v>661</v>
      </c>
      <c r="C10858" s="2" t="s">
        <v>19253</v>
      </c>
      <c r="D10858" t="s">
        <v>19254</v>
      </c>
      <c r="E10858">
        <v>16</v>
      </c>
      <c r="F10858" t="s">
        <v>19255</v>
      </c>
    </row>
    <row r="10859" spans="1:6">
      <c r="A10859" s="2" t="s">
        <v>38309</v>
      </c>
      <c r="B10859">
        <v>661</v>
      </c>
      <c r="C10859" s="2" t="s">
        <v>19253</v>
      </c>
      <c r="D10859" t="s">
        <v>19254</v>
      </c>
      <c r="E10859">
        <v>16</v>
      </c>
      <c r="F10859" t="s">
        <v>19255</v>
      </c>
    </row>
    <row r="10860" spans="1:6">
      <c r="A10860" s="2" t="s">
        <v>38310</v>
      </c>
      <c r="B10860">
        <v>661</v>
      </c>
      <c r="C10860" s="2" t="s">
        <v>19253</v>
      </c>
      <c r="D10860" t="s">
        <v>19254</v>
      </c>
      <c r="E10860">
        <v>16</v>
      </c>
      <c r="F10860" t="s">
        <v>19255</v>
      </c>
    </row>
    <row r="10861" spans="1:6">
      <c r="A10861" s="2" t="s">
        <v>38311</v>
      </c>
      <c r="B10861">
        <v>661</v>
      </c>
      <c r="C10861" s="2" t="s">
        <v>19253</v>
      </c>
      <c r="D10861" t="s">
        <v>19254</v>
      </c>
      <c r="E10861">
        <v>16</v>
      </c>
      <c r="F10861" t="s">
        <v>19255</v>
      </c>
    </row>
    <row r="10862" spans="1:6">
      <c r="A10862" s="2" t="s">
        <v>38312</v>
      </c>
      <c r="B10862">
        <v>661</v>
      </c>
      <c r="C10862" s="2" t="s">
        <v>19253</v>
      </c>
      <c r="D10862" t="s">
        <v>19254</v>
      </c>
      <c r="E10862">
        <v>16</v>
      </c>
      <c r="F10862" t="s">
        <v>19255</v>
      </c>
    </row>
    <row r="10863" spans="1:6">
      <c r="A10863" s="2" t="s">
        <v>38313</v>
      </c>
      <c r="B10863">
        <v>661</v>
      </c>
      <c r="C10863" s="2" t="s">
        <v>19253</v>
      </c>
      <c r="D10863" t="s">
        <v>19254</v>
      </c>
      <c r="E10863">
        <v>16</v>
      </c>
      <c r="F10863" t="s">
        <v>19255</v>
      </c>
    </row>
    <row r="10864" spans="1:6">
      <c r="A10864" s="2" t="s">
        <v>38314</v>
      </c>
      <c r="B10864">
        <v>661</v>
      </c>
      <c r="C10864" s="2" t="s">
        <v>19253</v>
      </c>
      <c r="D10864" t="s">
        <v>19254</v>
      </c>
      <c r="E10864">
        <v>16</v>
      </c>
      <c r="F10864" t="s">
        <v>19255</v>
      </c>
    </row>
    <row r="10865" spans="1:6">
      <c r="A10865" s="2" t="s">
        <v>38315</v>
      </c>
      <c r="B10865">
        <v>661</v>
      </c>
      <c r="C10865" s="2" t="s">
        <v>19253</v>
      </c>
      <c r="D10865" t="s">
        <v>19254</v>
      </c>
      <c r="E10865">
        <v>16</v>
      </c>
      <c r="F10865" t="s">
        <v>19255</v>
      </c>
    </row>
    <row r="10866" spans="1:6">
      <c r="A10866" s="2" t="s">
        <v>38316</v>
      </c>
      <c r="B10866">
        <v>661</v>
      </c>
      <c r="C10866" s="2" t="s">
        <v>19253</v>
      </c>
      <c r="D10866" t="s">
        <v>19254</v>
      </c>
      <c r="E10866">
        <v>16</v>
      </c>
      <c r="F10866" t="s">
        <v>19255</v>
      </c>
    </row>
    <row r="10867" spans="1:6">
      <c r="A10867" s="2" t="s">
        <v>38317</v>
      </c>
      <c r="B10867">
        <v>661</v>
      </c>
      <c r="C10867" s="2" t="s">
        <v>19253</v>
      </c>
      <c r="D10867" t="s">
        <v>19254</v>
      </c>
      <c r="E10867">
        <v>16</v>
      </c>
      <c r="F10867" t="s">
        <v>19255</v>
      </c>
    </row>
    <row r="10868" spans="1:6">
      <c r="A10868" s="2" t="s">
        <v>38318</v>
      </c>
      <c r="B10868">
        <v>661</v>
      </c>
      <c r="C10868" s="2" t="s">
        <v>19253</v>
      </c>
      <c r="D10868" t="s">
        <v>19254</v>
      </c>
      <c r="E10868">
        <v>16</v>
      </c>
      <c r="F10868" t="s">
        <v>19255</v>
      </c>
    </row>
    <row r="10869" spans="1:6">
      <c r="A10869" s="2" t="s">
        <v>38319</v>
      </c>
      <c r="B10869">
        <v>661</v>
      </c>
      <c r="C10869" s="2" t="s">
        <v>35424</v>
      </c>
      <c r="D10869" t="s">
        <v>19254</v>
      </c>
      <c r="E10869">
        <v>16</v>
      </c>
      <c r="F10869" t="s">
        <v>19255</v>
      </c>
    </row>
    <row r="10870" spans="1:6">
      <c r="A10870" s="2" t="s">
        <v>38320</v>
      </c>
      <c r="B10870">
        <v>661</v>
      </c>
      <c r="C10870" s="2" t="s">
        <v>19253</v>
      </c>
      <c r="D10870" t="s">
        <v>19254</v>
      </c>
      <c r="E10870">
        <v>16</v>
      </c>
      <c r="F10870" t="s">
        <v>19255</v>
      </c>
    </row>
    <row r="10871" spans="1:6">
      <c r="A10871" s="2" t="s">
        <v>38321</v>
      </c>
      <c r="B10871">
        <v>661</v>
      </c>
      <c r="C10871" s="2" t="s">
        <v>19253</v>
      </c>
      <c r="D10871" t="s">
        <v>19254</v>
      </c>
      <c r="E10871">
        <v>16</v>
      </c>
      <c r="F10871" t="s">
        <v>19255</v>
      </c>
    </row>
    <row r="10872" spans="1:6">
      <c r="A10872" s="2" t="s">
        <v>38322</v>
      </c>
      <c r="B10872">
        <v>661</v>
      </c>
      <c r="C10872" s="2" t="s">
        <v>19253</v>
      </c>
      <c r="D10872" t="s">
        <v>19254</v>
      </c>
      <c r="E10872">
        <v>16</v>
      </c>
      <c r="F10872" t="s">
        <v>19255</v>
      </c>
    </row>
    <row r="10873" spans="1:6">
      <c r="A10873" s="2" t="s">
        <v>38323</v>
      </c>
      <c r="B10873">
        <v>661</v>
      </c>
      <c r="C10873" s="2" t="s">
        <v>19253</v>
      </c>
      <c r="D10873" t="s">
        <v>19254</v>
      </c>
      <c r="E10873">
        <v>16</v>
      </c>
      <c r="F10873" t="s">
        <v>19255</v>
      </c>
    </row>
    <row r="10874" spans="1:6">
      <c r="A10874" s="2" t="s">
        <v>38324</v>
      </c>
      <c r="B10874">
        <v>661</v>
      </c>
      <c r="C10874" s="2" t="s">
        <v>19253</v>
      </c>
      <c r="D10874" t="s">
        <v>19254</v>
      </c>
      <c r="E10874">
        <v>16</v>
      </c>
      <c r="F10874" t="s">
        <v>19255</v>
      </c>
    </row>
    <row r="10875" spans="1:6">
      <c r="A10875" s="2" t="s">
        <v>38325</v>
      </c>
      <c r="B10875">
        <v>661</v>
      </c>
      <c r="C10875" s="2" t="s">
        <v>19253</v>
      </c>
      <c r="D10875" t="s">
        <v>19254</v>
      </c>
      <c r="E10875">
        <v>16</v>
      </c>
      <c r="F10875" t="s">
        <v>19255</v>
      </c>
    </row>
    <row r="10876" spans="1:6">
      <c r="A10876" s="2" t="s">
        <v>38326</v>
      </c>
      <c r="B10876">
        <v>661</v>
      </c>
      <c r="C10876" s="2" t="s">
        <v>19253</v>
      </c>
      <c r="D10876" t="s">
        <v>19254</v>
      </c>
      <c r="E10876">
        <v>16</v>
      </c>
      <c r="F10876" t="s">
        <v>19255</v>
      </c>
    </row>
    <row r="10877" spans="1:6">
      <c r="A10877" s="2" t="s">
        <v>38327</v>
      </c>
      <c r="B10877">
        <v>661</v>
      </c>
      <c r="C10877" s="2" t="s">
        <v>19253</v>
      </c>
      <c r="D10877" t="s">
        <v>19254</v>
      </c>
      <c r="E10877">
        <v>16</v>
      </c>
      <c r="F10877" t="s">
        <v>19255</v>
      </c>
    </row>
    <row r="10878" spans="1:6">
      <c r="A10878" s="2" t="s">
        <v>38328</v>
      </c>
      <c r="B10878">
        <v>661</v>
      </c>
      <c r="C10878" s="2" t="s">
        <v>19253</v>
      </c>
      <c r="D10878" t="s">
        <v>19254</v>
      </c>
      <c r="E10878">
        <v>16</v>
      </c>
      <c r="F10878" t="s">
        <v>19255</v>
      </c>
    </row>
    <row r="10879" spans="1:6">
      <c r="A10879" s="2" t="s">
        <v>38329</v>
      </c>
      <c r="B10879">
        <v>661</v>
      </c>
      <c r="C10879" s="2" t="s">
        <v>19253</v>
      </c>
      <c r="D10879" t="s">
        <v>19254</v>
      </c>
      <c r="E10879">
        <v>16</v>
      </c>
      <c r="F10879" t="s">
        <v>19255</v>
      </c>
    </row>
    <row r="10880" spans="1:6">
      <c r="A10880" s="2" t="s">
        <v>38330</v>
      </c>
      <c r="B10880">
        <v>661</v>
      </c>
      <c r="C10880" s="2" t="s">
        <v>19253</v>
      </c>
      <c r="D10880" t="s">
        <v>19254</v>
      </c>
      <c r="E10880">
        <v>16</v>
      </c>
      <c r="F10880" t="s">
        <v>19255</v>
      </c>
    </row>
    <row r="10881" spans="1:6">
      <c r="A10881" s="2" t="s">
        <v>38331</v>
      </c>
      <c r="B10881">
        <v>661</v>
      </c>
      <c r="C10881" s="2" t="s">
        <v>19253</v>
      </c>
      <c r="D10881" t="s">
        <v>19254</v>
      </c>
      <c r="E10881">
        <v>16</v>
      </c>
      <c r="F10881" t="s">
        <v>19255</v>
      </c>
    </row>
    <row r="10882" spans="1:6">
      <c r="A10882" s="2" t="s">
        <v>38332</v>
      </c>
      <c r="B10882">
        <v>661</v>
      </c>
      <c r="C10882" s="2" t="s">
        <v>19253</v>
      </c>
      <c r="D10882" t="s">
        <v>19254</v>
      </c>
      <c r="E10882">
        <v>16</v>
      </c>
      <c r="F10882" t="s">
        <v>19255</v>
      </c>
    </row>
    <row r="10883" spans="1:6">
      <c r="A10883" s="2" t="s">
        <v>38333</v>
      </c>
      <c r="B10883">
        <v>661</v>
      </c>
      <c r="C10883" s="2" t="s">
        <v>19253</v>
      </c>
      <c r="D10883" t="s">
        <v>19254</v>
      </c>
      <c r="E10883">
        <v>16</v>
      </c>
      <c r="F10883" t="s">
        <v>19255</v>
      </c>
    </row>
    <row r="10884" spans="1:6">
      <c r="C10884" s="2"/>
    </row>
    <row r="10885" spans="1:6">
      <c r="C10885" s="2"/>
    </row>
    <row r="10886" spans="1:6">
      <c r="C10886" s="2"/>
    </row>
    <row r="10887" spans="1:6">
      <c r="C10887" s="2"/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10"/>
  <sheetViews>
    <sheetView topLeftCell="D1" workbookViewId="0">
      <pane ySplit="1" topLeftCell="A2" activePane="bottomLeft" state="frozen"/>
      <selection pane="bottomLeft" activeCell="A2" sqref="A2:B609"/>
    </sheetView>
  </sheetViews>
  <sheetFormatPr baseColWidth="10" defaultRowHeight="15" x14ac:dyDescent="0"/>
  <sheetData>
    <row r="1" spans="1:2">
      <c r="A1" t="s">
        <v>38351</v>
      </c>
      <c r="B1" t="s">
        <v>38350</v>
      </c>
    </row>
    <row r="2" spans="1:2">
      <c r="A2">
        <v>56</v>
      </c>
      <c r="B2">
        <v>2</v>
      </c>
    </row>
    <row r="3" spans="1:2">
      <c r="A3">
        <v>59</v>
      </c>
      <c r="B3">
        <v>1</v>
      </c>
    </row>
    <row r="4" spans="1:2">
      <c r="A4">
        <v>61</v>
      </c>
      <c r="B4">
        <v>1</v>
      </c>
    </row>
    <row r="5" spans="1:2">
      <c r="A5">
        <v>63</v>
      </c>
      <c r="B5">
        <v>3</v>
      </c>
    </row>
    <row r="6" spans="1:2">
      <c r="A6">
        <v>65</v>
      </c>
      <c r="B6">
        <v>1</v>
      </c>
    </row>
    <row r="7" spans="1:2">
      <c r="A7">
        <v>66</v>
      </c>
      <c r="B7">
        <v>1</v>
      </c>
    </row>
    <row r="8" spans="1:2">
      <c r="A8">
        <v>67</v>
      </c>
      <c r="B8">
        <v>5</v>
      </c>
    </row>
    <row r="9" spans="1:2">
      <c r="A9">
        <v>71</v>
      </c>
      <c r="B9">
        <v>1</v>
      </c>
    </row>
    <row r="10" spans="1:2">
      <c r="A10">
        <v>72</v>
      </c>
      <c r="B10">
        <v>1</v>
      </c>
    </row>
    <row r="11" spans="1:2">
      <c r="A11">
        <v>75</v>
      </c>
      <c r="B11">
        <v>1</v>
      </c>
    </row>
    <row r="12" spans="1:2">
      <c r="A12">
        <v>77</v>
      </c>
      <c r="B12">
        <v>1</v>
      </c>
    </row>
    <row r="13" spans="1:2">
      <c r="A13">
        <v>78</v>
      </c>
      <c r="B13">
        <v>1</v>
      </c>
    </row>
    <row r="14" spans="1:2">
      <c r="A14">
        <v>79</v>
      </c>
      <c r="B14">
        <v>2</v>
      </c>
    </row>
    <row r="15" spans="1:2">
      <c r="A15">
        <v>80</v>
      </c>
      <c r="B15">
        <v>2</v>
      </c>
    </row>
    <row r="16" spans="1:2">
      <c r="A16">
        <v>81</v>
      </c>
      <c r="B16">
        <v>2</v>
      </c>
    </row>
    <row r="17" spans="1:2">
      <c r="A17">
        <v>84</v>
      </c>
      <c r="B17">
        <v>1</v>
      </c>
    </row>
    <row r="18" spans="1:2">
      <c r="A18">
        <v>86</v>
      </c>
      <c r="B18">
        <v>1</v>
      </c>
    </row>
    <row r="19" spans="1:2">
      <c r="A19">
        <v>87</v>
      </c>
      <c r="B19">
        <v>2</v>
      </c>
    </row>
    <row r="20" spans="1:2">
      <c r="A20">
        <v>91</v>
      </c>
      <c r="B20">
        <v>4</v>
      </c>
    </row>
    <row r="21" spans="1:2">
      <c r="A21">
        <v>93</v>
      </c>
      <c r="B21">
        <v>4</v>
      </c>
    </row>
    <row r="22" spans="1:2">
      <c r="A22">
        <v>94</v>
      </c>
      <c r="B22">
        <v>1</v>
      </c>
    </row>
    <row r="23" spans="1:2">
      <c r="A23">
        <v>99</v>
      </c>
      <c r="B23">
        <v>1</v>
      </c>
    </row>
    <row r="24" spans="1:2">
      <c r="A24">
        <v>103</v>
      </c>
      <c r="B24">
        <v>11</v>
      </c>
    </row>
    <row r="25" spans="1:2">
      <c r="A25">
        <v>104</v>
      </c>
      <c r="B25">
        <v>4</v>
      </c>
    </row>
    <row r="26" spans="1:2">
      <c r="A26">
        <v>106</v>
      </c>
      <c r="B26">
        <v>1</v>
      </c>
    </row>
    <row r="27" spans="1:2">
      <c r="A27">
        <v>107</v>
      </c>
      <c r="B27">
        <v>2</v>
      </c>
    </row>
    <row r="28" spans="1:2">
      <c r="A28">
        <v>108</v>
      </c>
      <c r="B28">
        <v>1</v>
      </c>
    </row>
    <row r="29" spans="1:2">
      <c r="A29">
        <v>110</v>
      </c>
      <c r="B29">
        <v>1</v>
      </c>
    </row>
    <row r="30" spans="1:2">
      <c r="A30">
        <v>114</v>
      </c>
      <c r="B30">
        <v>2</v>
      </c>
    </row>
    <row r="31" spans="1:2">
      <c r="A31">
        <v>115</v>
      </c>
      <c r="B31">
        <v>2</v>
      </c>
    </row>
    <row r="32" spans="1:2">
      <c r="A32">
        <v>118</v>
      </c>
      <c r="B32">
        <v>2</v>
      </c>
    </row>
    <row r="33" spans="1:2">
      <c r="A33">
        <v>121</v>
      </c>
      <c r="B33">
        <v>2</v>
      </c>
    </row>
    <row r="34" spans="1:2">
      <c r="A34">
        <v>122</v>
      </c>
      <c r="B34">
        <v>1</v>
      </c>
    </row>
    <row r="35" spans="1:2">
      <c r="A35">
        <v>125</v>
      </c>
      <c r="B35">
        <v>1</v>
      </c>
    </row>
    <row r="36" spans="1:2">
      <c r="A36">
        <v>126</v>
      </c>
      <c r="B36">
        <v>7</v>
      </c>
    </row>
    <row r="37" spans="1:2">
      <c r="A37">
        <v>127</v>
      </c>
      <c r="B37">
        <v>1</v>
      </c>
    </row>
    <row r="38" spans="1:2">
      <c r="A38">
        <v>130</v>
      </c>
      <c r="B38">
        <v>4</v>
      </c>
    </row>
    <row r="39" spans="1:2">
      <c r="A39">
        <v>133</v>
      </c>
      <c r="B39">
        <v>6</v>
      </c>
    </row>
    <row r="40" spans="1:2">
      <c r="A40">
        <v>134</v>
      </c>
      <c r="B40">
        <v>5</v>
      </c>
    </row>
    <row r="41" spans="1:2">
      <c r="A41">
        <v>135</v>
      </c>
      <c r="B41">
        <v>2</v>
      </c>
    </row>
    <row r="42" spans="1:2">
      <c r="A42">
        <v>136</v>
      </c>
      <c r="B42">
        <v>1</v>
      </c>
    </row>
    <row r="43" spans="1:2">
      <c r="A43">
        <v>137</v>
      </c>
      <c r="B43">
        <v>2</v>
      </c>
    </row>
    <row r="44" spans="1:2">
      <c r="A44">
        <v>138</v>
      </c>
      <c r="B44">
        <v>2</v>
      </c>
    </row>
    <row r="45" spans="1:2">
      <c r="A45">
        <v>139</v>
      </c>
      <c r="B45">
        <v>2</v>
      </c>
    </row>
    <row r="46" spans="1:2">
      <c r="A46">
        <v>140</v>
      </c>
      <c r="B46">
        <v>1</v>
      </c>
    </row>
    <row r="47" spans="1:2">
      <c r="A47">
        <v>141</v>
      </c>
      <c r="B47">
        <v>2</v>
      </c>
    </row>
    <row r="48" spans="1:2">
      <c r="A48">
        <v>142</v>
      </c>
      <c r="B48">
        <v>3</v>
      </c>
    </row>
    <row r="49" spans="1:2">
      <c r="A49">
        <v>143</v>
      </c>
      <c r="B49">
        <v>18</v>
      </c>
    </row>
    <row r="50" spans="1:2">
      <c r="A50">
        <v>144</v>
      </c>
      <c r="B50">
        <v>255</v>
      </c>
    </row>
    <row r="51" spans="1:2">
      <c r="A51">
        <v>145</v>
      </c>
      <c r="B51">
        <v>8</v>
      </c>
    </row>
    <row r="52" spans="1:2">
      <c r="A52">
        <v>146</v>
      </c>
      <c r="B52">
        <v>11</v>
      </c>
    </row>
    <row r="53" spans="1:2">
      <c r="A53">
        <v>147</v>
      </c>
      <c r="B53">
        <v>31</v>
      </c>
    </row>
    <row r="54" spans="1:2">
      <c r="A54">
        <v>148</v>
      </c>
      <c r="B54">
        <v>44</v>
      </c>
    </row>
    <row r="55" spans="1:2">
      <c r="A55">
        <v>149</v>
      </c>
      <c r="B55">
        <v>27</v>
      </c>
    </row>
    <row r="56" spans="1:2">
      <c r="A56">
        <v>150</v>
      </c>
      <c r="B56">
        <v>77</v>
      </c>
    </row>
    <row r="57" spans="1:2">
      <c r="A57">
        <v>151</v>
      </c>
      <c r="B57">
        <v>36</v>
      </c>
    </row>
    <row r="58" spans="1:2">
      <c r="A58">
        <v>152</v>
      </c>
      <c r="B58">
        <v>197</v>
      </c>
    </row>
    <row r="59" spans="1:2">
      <c r="A59">
        <v>153</v>
      </c>
      <c r="B59">
        <v>47</v>
      </c>
    </row>
    <row r="60" spans="1:2">
      <c r="A60">
        <v>154</v>
      </c>
      <c r="B60">
        <v>665</v>
      </c>
    </row>
    <row r="61" spans="1:2">
      <c r="A61">
        <v>155</v>
      </c>
      <c r="B61">
        <v>85</v>
      </c>
    </row>
    <row r="62" spans="1:2">
      <c r="A62">
        <v>156</v>
      </c>
      <c r="B62">
        <v>33</v>
      </c>
    </row>
    <row r="63" spans="1:2">
      <c r="A63">
        <v>157</v>
      </c>
      <c r="B63">
        <v>4</v>
      </c>
    </row>
    <row r="64" spans="1:2">
      <c r="A64">
        <v>158</v>
      </c>
      <c r="B64">
        <v>15</v>
      </c>
    </row>
    <row r="65" spans="1:2">
      <c r="A65">
        <v>159</v>
      </c>
      <c r="B65">
        <v>5</v>
      </c>
    </row>
    <row r="66" spans="1:2">
      <c r="A66">
        <v>160</v>
      </c>
      <c r="B66">
        <v>18</v>
      </c>
    </row>
    <row r="67" spans="1:2">
      <c r="A67">
        <v>161</v>
      </c>
      <c r="B67">
        <v>2</v>
      </c>
    </row>
    <row r="68" spans="1:2">
      <c r="A68">
        <v>162</v>
      </c>
      <c r="B68">
        <v>5</v>
      </c>
    </row>
    <row r="69" spans="1:2">
      <c r="A69">
        <v>163</v>
      </c>
      <c r="B69">
        <v>9</v>
      </c>
    </row>
    <row r="70" spans="1:2">
      <c r="A70">
        <v>164</v>
      </c>
      <c r="B70">
        <v>16</v>
      </c>
    </row>
    <row r="71" spans="1:2">
      <c r="A71">
        <v>165</v>
      </c>
      <c r="B71">
        <v>19</v>
      </c>
    </row>
    <row r="72" spans="1:2">
      <c r="A72">
        <v>166</v>
      </c>
      <c r="B72">
        <v>12</v>
      </c>
    </row>
    <row r="73" spans="1:2">
      <c r="A73">
        <v>167</v>
      </c>
      <c r="B73">
        <v>5</v>
      </c>
    </row>
    <row r="74" spans="1:2">
      <c r="A74">
        <v>168</v>
      </c>
      <c r="B74">
        <v>4</v>
      </c>
    </row>
    <row r="75" spans="1:2">
      <c r="A75">
        <v>169</v>
      </c>
      <c r="B75">
        <v>5</v>
      </c>
    </row>
    <row r="76" spans="1:2">
      <c r="A76">
        <v>170</v>
      </c>
      <c r="B76">
        <v>6</v>
      </c>
    </row>
    <row r="77" spans="1:2">
      <c r="A77">
        <v>171</v>
      </c>
      <c r="B77">
        <v>3</v>
      </c>
    </row>
    <row r="78" spans="1:2">
      <c r="A78">
        <v>172</v>
      </c>
      <c r="B78">
        <v>2</v>
      </c>
    </row>
    <row r="79" spans="1:2">
      <c r="A79">
        <v>173</v>
      </c>
      <c r="B79">
        <v>4</v>
      </c>
    </row>
    <row r="80" spans="1:2">
      <c r="A80">
        <v>174</v>
      </c>
      <c r="B80">
        <v>2</v>
      </c>
    </row>
    <row r="81" spans="1:2">
      <c r="A81">
        <v>175</v>
      </c>
      <c r="B81">
        <v>2</v>
      </c>
    </row>
    <row r="82" spans="1:2">
      <c r="A82">
        <v>176</v>
      </c>
      <c r="B82">
        <v>1</v>
      </c>
    </row>
    <row r="83" spans="1:2">
      <c r="A83">
        <v>177</v>
      </c>
      <c r="B83">
        <v>1</v>
      </c>
    </row>
    <row r="84" spans="1:2">
      <c r="A84">
        <v>178</v>
      </c>
      <c r="B84">
        <v>2</v>
      </c>
    </row>
    <row r="85" spans="1:2">
      <c r="A85">
        <v>179</v>
      </c>
      <c r="B85">
        <v>1</v>
      </c>
    </row>
    <row r="86" spans="1:2">
      <c r="A86">
        <v>181</v>
      </c>
      <c r="B86">
        <v>3</v>
      </c>
    </row>
    <row r="87" spans="1:2">
      <c r="A87">
        <v>182</v>
      </c>
      <c r="B87">
        <v>2</v>
      </c>
    </row>
    <row r="88" spans="1:2">
      <c r="A88">
        <v>183</v>
      </c>
      <c r="B88">
        <v>3</v>
      </c>
    </row>
    <row r="89" spans="1:2">
      <c r="A89">
        <v>184</v>
      </c>
      <c r="B89">
        <v>1</v>
      </c>
    </row>
    <row r="90" spans="1:2">
      <c r="A90">
        <v>185</v>
      </c>
      <c r="B90">
        <v>1</v>
      </c>
    </row>
    <row r="91" spans="1:2">
      <c r="A91">
        <v>186</v>
      </c>
      <c r="B91">
        <v>5</v>
      </c>
    </row>
    <row r="92" spans="1:2">
      <c r="A92">
        <v>187</v>
      </c>
      <c r="B92">
        <v>2</v>
      </c>
    </row>
    <row r="93" spans="1:2">
      <c r="A93">
        <v>188</v>
      </c>
      <c r="B93">
        <v>2</v>
      </c>
    </row>
    <row r="94" spans="1:2">
      <c r="A94">
        <v>189</v>
      </c>
      <c r="B94">
        <v>2</v>
      </c>
    </row>
    <row r="95" spans="1:2">
      <c r="A95">
        <v>190</v>
      </c>
      <c r="B95">
        <v>2</v>
      </c>
    </row>
    <row r="96" spans="1:2">
      <c r="A96">
        <v>191</v>
      </c>
      <c r="B96">
        <v>1</v>
      </c>
    </row>
    <row r="97" spans="1:2">
      <c r="A97">
        <v>195</v>
      </c>
      <c r="B97">
        <v>1</v>
      </c>
    </row>
    <row r="98" spans="1:2">
      <c r="A98">
        <v>196</v>
      </c>
      <c r="B98">
        <v>1</v>
      </c>
    </row>
    <row r="99" spans="1:2">
      <c r="A99">
        <v>198</v>
      </c>
      <c r="B99">
        <v>1</v>
      </c>
    </row>
    <row r="100" spans="1:2">
      <c r="A100">
        <v>199</v>
      </c>
      <c r="B100">
        <v>2</v>
      </c>
    </row>
    <row r="101" spans="1:2">
      <c r="A101">
        <v>200</v>
      </c>
      <c r="B101">
        <v>5</v>
      </c>
    </row>
    <row r="102" spans="1:2">
      <c r="A102">
        <v>201</v>
      </c>
      <c r="B102">
        <v>1</v>
      </c>
    </row>
    <row r="103" spans="1:2">
      <c r="A103">
        <v>202</v>
      </c>
      <c r="B103">
        <v>2</v>
      </c>
    </row>
    <row r="104" spans="1:2">
      <c r="A104">
        <v>204</v>
      </c>
      <c r="B104">
        <v>2</v>
      </c>
    </row>
    <row r="105" spans="1:2">
      <c r="A105">
        <v>206</v>
      </c>
      <c r="B105">
        <v>1</v>
      </c>
    </row>
    <row r="106" spans="1:2">
      <c r="A106">
        <v>209</v>
      </c>
      <c r="B106">
        <v>1</v>
      </c>
    </row>
    <row r="107" spans="1:2">
      <c r="A107">
        <v>210</v>
      </c>
      <c r="B107">
        <v>3</v>
      </c>
    </row>
    <row r="108" spans="1:2">
      <c r="A108">
        <v>211</v>
      </c>
      <c r="B108">
        <v>1</v>
      </c>
    </row>
    <row r="109" spans="1:2">
      <c r="A109">
        <v>212</v>
      </c>
      <c r="B109">
        <v>3</v>
      </c>
    </row>
    <row r="110" spans="1:2">
      <c r="A110">
        <v>213</v>
      </c>
      <c r="B110">
        <v>2</v>
      </c>
    </row>
    <row r="111" spans="1:2">
      <c r="A111">
        <v>217</v>
      </c>
      <c r="B111">
        <v>1</v>
      </c>
    </row>
    <row r="112" spans="1:2">
      <c r="A112">
        <v>218</v>
      </c>
      <c r="B112">
        <v>1</v>
      </c>
    </row>
    <row r="113" spans="1:2">
      <c r="A113">
        <v>219</v>
      </c>
      <c r="B113">
        <v>2</v>
      </c>
    </row>
    <row r="114" spans="1:2">
      <c r="A114">
        <v>220</v>
      </c>
      <c r="B114">
        <v>1</v>
      </c>
    </row>
    <row r="115" spans="1:2">
      <c r="A115">
        <v>221</v>
      </c>
      <c r="B115">
        <v>1</v>
      </c>
    </row>
    <row r="116" spans="1:2">
      <c r="A116">
        <v>222</v>
      </c>
      <c r="B116">
        <v>3</v>
      </c>
    </row>
    <row r="117" spans="1:2">
      <c r="A117">
        <v>225</v>
      </c>
      <c r="B117">
        <v>1</v>
      </c>
    </row>
    <row r="118" spans="1:2">
      <c r="A118">
        <v>226</v>
      </c>
      <c r="B118">
        <v>3</v>
      </c>
    </row>
    <row r="119" spans="1:2">
      <c r="A119">
        <v>227</v>
      </c>
      <c r="B119">
        <v>1</v>
      </c>
    </row>
    <row r="120" spans="1:2">
      <c r="A120">
        <v>229</v>
      </c>
      <c r="B120">
        <v>1</v>
      </c>
    </row>
    <row r="121" spans="1:2">
      <c r="A121">
        <v>230</v>
      </c>
      <c r="B121">
        <v>2</v>
      </c>
    </row>
    <row r="122" spans="1:2">
      <c r="A122">
        <v>231</v>
      </c>
      <c r="B122">
        <v>4</v>
      </c>
    </row>
    <row r="123" spans="1:2">
      <c r="A123">
        <v>234</v>
      </c>
      <c r="B123">
        <v>2</v>
      </c>
    </row>
    <row r="124" spans="1:2">
      <c r="A124">
        <v>235</v>
      </c>
      <c r="B124">
        <v>1</v>
      </c>
    </row>
    <row r="125" spans="1:2">
      <c r="A125">
        <v>237</v>
      </c>
      <c r="B125">
        <v>1</v>
      </c>
    </row>
    <row r="126" spans="1:2">
      <c r="A126">
        <v>239</v>
      </c>
      <c r="B126">
        <v>5</v>
      </c>
    </row>
    <row r="127" spans="1:2">
      <c r="A127">
        <v>240</v>
      </c>
      <c r="B127">
        <v>4</v>
      </c>
    </row>
    <row r="128" spans="1:2">
      <c r="A128">
        <v>247</v>
      </c>
      <c r="B128">
        <v>53</v>
      </c>
    </row>
    <row r="129" spans="1:2">
      <c r="A129">
        <v>249</v>
      </c>
      <c r="B129">
        <v>4</v>
      </c>
    </row>
    <row r="130" spans="1:2">
      <c r="A130">
        <v>251</v>
      </c>
      <c r="B130">
        <v>2</v>
      </c>
    </row>
    <row r="131" spans="1:2">
      <c r="A131">
        <v>252</v>
      </c>
      <c r="B131">
        <v>2</v>
      </c>
    </row>
    <row r="132" spans="1:2">
      <c r="A132">
        <v>253</v>
      </c>
      <c r="B132">
        <v>1</v>
      </c>
    </row>
    <row r="133" spans="1:2">
      <c r="A133">
        <v>254</v>
      </c>
      <c r="B133">
        <v>1</v>
      </c>
    </row>
    <row r="134" spans="1:2">
      <c r="A134">
        <v>256</v>
      </c>
      <c r="B134">
        <v>1</v>
      </c>
    </row>
    <row r="135" spans="1:2">
      <c r="A135">
        <v>259</v>
      </c>
      <c r="B135">
        <v>4</v>
      </c>
    </row>
    <row r="136" spans="1:2">
      <c r="A136">
        <v>260</v>
      </c>
      <c r="B136">
        <v>3</v>
      </c>
    </row>
    <row r="137" spans="1:2">
      <c r="A137">
        <v>263</v>
      </c>
      <c r="B137">
        <v>2</v>
      </c>
    </row>
    <row r="138" spans="1:2">
      <c r="A138">
        <v>264</v>
      </c>
      <c r="B138">
        <v>1</v>
      </c>
    </row>
    <row r="139" spans="1:2">
      <c r="A139">
        <v>265</v>
      </c>
      <c r="B139">
        <v>1</v>
      </c>
    </row>
    <row r="140" spans="1:2">
      <c r="A140">
        <v>266</v>
      </c>
      <c r="B140">
        <v>3</v>
      </c>
    </row>
    <row r="141" spans="1:2">
      <c r="A141">
        <v>268</v>
      </c>
      <c r="B141">
        <v>7</v>
      </c>
    </row>
    <row r="142" spans="1:2">
      <c r="A142">
        <v>269</v>
      </c>
      <c r="B142">
        <v>3</v>
      </c>
    </row>
    <row r="143" spans="1:2">
      <c r="A143">
        <v>270</v>
      </c>
      <c r="B143">
        <v>3</v>
      </c>
    </row>
    <row r="144" spans="1:2">
      <c r="A144">
        <v>271</v>
      </c>
      <c r="B144">
        <v>1</v>
      </c>
    </row>
    <row r="145" spans="1:2">
      <c r="A145">
        <v>272</v>
      </c>
      <c r="B145">
        <v>1</v>
      </c>
    </row>
    <row r="146" spans="1:2">
      <c r="A146">
        <v>273</v>
      </c>
      <c r="B146">
        <v>9</v>
      </c>
    </row>
    <row r="147" spans="1:2">
      <c r="A147">
        <v>274</v>
      </c>
      <c r="B147">
        <v>4</v>
      </c>
    </row>
    <row r="148" spans="1:2">
      <c r="A148">
        <v>275</v>
      </c>
      <c r="B148">
        <v>4</v>
      </c>
    </row>
    <row r="149" spans="1:2">
      <c r="A149">
        <v>276</v>
      </c>
      <c r="B149">
        <v>15</v>
      </c>
    </row>
    <row r="150" spans="1:2">
      <c r="A150">
        <v>277</v>
      </c>
      <c r="B150">
        <v>1</v>
      </c>
    </row>
    <row r="151" spans="1:2">
      <c r="A151">
        <v>278</v>
      </c>
      <c r="B151">
        <v>1</v>
      </c>
    </row>
    <row r="152" spans="1:2">
      <c r="A152">
        <v>279</v>
      </c>
      <c r="B152">
        <v>26</v>
      </c>
    </row>
    <row r="153" spans="1:2">
      <c r="A153">
        <v>280</v>
      </c>
      <c r="B153">
        <v>2</v>
      </c>
    </row>
    <row r="154" spans="1:2">
      <c r="A154">
        <v>281</v>
      </c>
      <c r="B154">
        <v>13</v>
      </c>
    </row>
    <row r="155" spans="1:2">
      <c r="A155">
        <v>282</v>
      </c>
      <c r="B155">
        <v>15</v>
      </c>
    </row>
    <row r="156" spans="1:2">
      <c r="A156">
        <v>283</v>
      </c>
      <c r="B156">
        <v>15</v>
      </c>
    </row>
    <row r="157" spans="1:2">
      <c r="A157">
        <v>284</v>
      </c>
      <c r="B157">
        <v>18</v>
      </c>
    </row>
    <row r="158" spans="1:2">
      <c r="A158">
        <v>285</v>
      </c>
      <c r="B158">
        <v>55</v>
      </c>
    </row>
    <row r="159" spans="1:2">
      <c r="A159">
        <v>286</v>
      </c>
      <c r="B159">
        <v>24</v>
      </c>
    </row>
    <row r="160" spans="1:2">
      <c r="A160">
        <v>287</v>
      </c>
      <c r="B160">
        <v>19</v>
      </c>
    </row>
    <row r="161" spans="1:2">
      <c r="A161">
        <v>288</v>
      </c>
      <c r="B161">
        <v>15</v>
      </c>
    </row>
    <row r="162" spans="1:2">
      <c r="A162">
        <v>289</v>
      </c>
      <c r="B162">
        <v>394</v>
      </c>
    </row>
    <row r="163" spans="1:2">
      <c r="A163">
        <v>290</v>
      </c>
      <c r="B163">
        <v>2074</v>
      </c>
    </row>
    <row r="164" spans="1:2">
      <c r="A164">
        <v>291</v>
      </c>
      <c r="B164">
        <v>372</v>
      </c>
    </row>
    <row r="165" spans="1:2">
      <c r="A165">
        <v>292</v>
      </c>
      <c r="B165">
        <v>69</v>
      </c>
    </row>
    <row r="166" spans="1:2">
      <c r="A166">
        <v>293</v>
      </c>
      <c r="B166">
        <v>442</v>
      </c>
    </row>
    <row r="167" spans="1:2">
      <c r="A167">
        <v>294</v>
      </c>
      <c r="B167">
        <v>148</v>
      </c>
    </row>
    <row r="168" spans="1:2">
      <c r="A168">
        <v>295</v>
      </c>
      <c r="B168">
        <v>48</v>
      </c>
    </row>
    <row r="169" spans="1:2">
      <c r="A169">
        <v>296</v>
      </c>
      <c r="B169">
        <v>14</v>
      </c>
    </row>
    <row r="170" spans="1:2">
      <c r="A170">
        <v>297</v>
      </c>
      <c r="B170">
        <v>31</v>
      </c>
    </row>
    <row r="171" spans="1:2">
      <c r="A171">
        <v>298</v>
      </c>
      <c r="B171">
        <v>33</v>
      </c>
    </row>
    <row r="172" spans="1:2">
      <c r="A172">
        <v>299</v>
      </c>
      <c r="B172">
        <v>22</v>
      </c>
    </row>
    <row r="173" spans="1:2">
      <c r="A173">
        <v>300</v>
      </c>
      <c r="B173">
        <v>14</v>
      </c>
    </row>
    <row r="174" spans="1:2">
      <c r="A174">
        <v>301</v>
      </c>
      <c r="B174">
        <v>23</v>
      </c>
    </row>
    <row r="175" spans="1:2">
      <c r="A175">
        <v>302</v>
      </c>
      <c r="B175">
        <v>99</v>
      </c>
    </row>
    <row r="176" spans="1:2">
      <c r="A176">
        <v>303</v>
      </c>
      <c r="B176">
        <v>13</v>
      </c>
    </row>
    <row r="177" spans="1:2">
      <c r="A177">
        <v>304</v>
      </c>
      <c r="B177">
        <v>38</v>
      </c>
    </row>
    <row r="178" spans="1:2">
      <c r="A178">
        <v>305</v>
      </c>
      <c r="B178">
        <v>16</v>
      </c>
    </row>
    <row r="179" spans="1:2">
      <c r="A179">
        <v>306</v>
      </c>
      <c r="B179">
        <v>18</v>
      </c>
    </row>
    <row r="180" spans="1:2">
      <c r="A180">
        <v>307</v>
      </c>
      <c r="B180">
        <v>38</v>
      </c>
    </row>
    <row r="181" spans="1:2">
      <c r="A181">
        <v>308</v>
      </c>
      <c r="B181">
        <v>227</v>
      </c>
    </row>
    <row r="182" spans="1:2">
      <c r="A182">
        <v>309</v>
      </c>
      <c r="B182">
        <v>562</v>
      </c>
    </row>
    <row r="183" spans="1:2">
      <c r="A183">
        <v>310</v>
      </c>
      <c r="B183">
        <v>63</v>
      </c>
    </row>
    <row r="184" spans="1:2">
      <c r="A184">
        <v>311</v>
      </c>
      <c r="B184">
        <v>50</v>
      </c>
    </row>
    <row r="185" spans="1:2">
      <c r="A185">
        <v>312</v>
      </c>
      <c r="B185">
        <v>62</v>
      </c>
    </row>
    <row r="186" spans="1:2">
      <c r="A186">
        <v>313</v>
      </c>
      <c r="B186">
        <v>68</v>
      </c>
    </row>
    <row r="187" spans="1:2">
      <c r="A187">
        <v>314</v>
      </c>
      <c r="B187">
        <v>99</v>
      </c>
    </row>
    <row r="188" spans="1:2">
      <c r="A188">
        <v>315</v>
      </c>
      <c r="B188">
        <v>29</v>
      </c>
    </row>
    <row r="189" spans="1:2">
      <c r="A189">
        <v>316</v>
      </c>
      <c r="B189">
        <v>10</v>
      </c>
    </row>
    <row r="190" spans="1:2">
      <c r="A190">
        <v>317</v>
      </c>
      <c r="B190">
        <v>12</v>
      </c>
    </row>
    <row r="191" spans="1:2">
      <c r="A191">
        <v>318</v>
      </c>
      <c r="B191">
        <v>4</v>
      </c>
    </row>
    <row r="192" spans="1:2">
      <c r="A192">
        <v>319</v>
      </c>
      <c r="B192">
        <v>4</v>
      </c>
    </row>
    <row r="193" spans="1:2">
      <c r="A193">
        <v>320</v>
      </c>
      <c r="B193">
        <v>7</v>
      </c>
    </row>
    <row r="194" spans="1:2">
      <c r="A194">
        <v>321</v>
      </c>
      <c r="B194">
        <v>7</v>
      </c>
    </row>
    <row r="195" spans="1:2">
      <c r="A195">
        <v>322</v>
      </c>
      <c r="B195">
        <v>7</v>
      </c>
    </row>
    <row r="196" spans="1:2">
      <c r="A196">
        <v>323</v>
      </c>
      <c r="B196">
        <v>4</v>
      </c>
    </row>
    <row r="197" spans="1:2">
      <c r="A197">
        <v>324</v>
      </c>
      <c r="B197">
        <v>1</v>
      </c>
    </row>
    <row r="198" spans="1:2">
      <c r="A198">
        <v>325</v>
      </c>
      <c r="B198">
        <v>5</v>
      </c>
    </row>
    <row r="199" spans="1:2">
      <c r="A199">
        <v>326</v>
      </c>
      <c r="B199">
        <v>3</v>
      </c>
    </row>
    <row r="200" spans="1:2">
      <c r="A200">
        <v>327</v>
      </c>
      <c r="B200">
        <v>3</v>
      </c>
    </row>
    <row r="201" spans="1:2">
      <c r="A201">
        <v>328</v>
      </c>
      <c r="B201">
        <v>8</v>
      </c>
    </row>
    <row r="202" spans="1:2">
      <c r="A202">
        <v>329</v>
      </c>
      <c r="B202">
        <v>9</v>
      </c>
    </row>
    <row r="203" spans="1:2">
      <c r="A203">
        <v>331</v>
      </c>
      <c r="B203">
        <v>1</v>
      </c>
    </row>
    <row r="204" spans="1:2">
      <c r="A204">
        <v>332</v>
      </c>
      <c r="B204">
        <v>3</v>
      </c>
    </row>
    <row r="205" spans="1:2">
      <c r="A205">
        <v>333</v>
      </c>
      <c r="B205">
        <v>2</v>
      </c>
    </row>
    <row r="206" spans="1:2">
      <c r="A206">
        <v>334</v>
      </c>
      <c r="B206">
        <v>3</v>
      </c>
    </row>
    <row r="207" spans="1:2">
      <c r="A207">
        <v>335</v>
      </c>
      <c r="B207">
        <v>8</v>
      </c>
    </row>
    <row r="208" spans="1:2">
      <c r="A208">
        <v>336</v>
      </c>
      <c r="B208">
        <v>7</v>
      </c>
    </row>
    <row r="209" spans="1:2">
      <c r="A209">
        <v>338</v>
      </c>
      <c r="B209">
        <v>4</v>
      </c>
    </row>
    <row r="210" spans="1:2">
      <c r="A210">
        <v>339</v>
      </c>
      <c r="B210">
        <v>5</v>
      </c>
    </row>
    <row r="211" spans="1:2">
      <c r="A211">
        <v>340</v>
      </c>
      <c r="B211">
        <v>4</v>
      </c>
    </row>
    <row r="212" spans="1:2">
      <c r="A212">
        <v>341</v>
      </c>
      <c r="B212">
        <v>7</v>
      </c>
    </row>
    <row r="213" spans="1:2">
      <c r="A213">
        <v>342</v>
      </c>
      <c r="B213">
        <v>14</v>
      </c>
    </row>
    <row r="214" spans="1:2">
      <c r="A214">
        <v>343</v>
      </c>
      <c r="B214">
        <v>8</v>
      </c>
    </row>
    <row r="215" spans="1:2">
      <c r="A215">
        <v>344</v>
      </c>
      <c r="B215">
        <v>5</v>
      </c>
    </row>
    <row r="216" spans="1:2">
      <c r="A216">
        <v>345</v>
      </c>
      <c r="B216">
        <v>4</v>
      </c>
    </row>
    <row r="217" spans="1:2">
      <c r="A217">
        <v>346</v>
      </c>
      <c r="B217">
        <v>3</v>
      </c>
    </row>
    <row r="218" spans="1:2">
      <c r="A218">
        <v>347</v>
      </c>
      <c r="B218">
        <v>1</v>
      </c>
    </row>
    <row r="219" spans="1:2">
      <c r="A219">
        <v>348</v>
      </c>
      <c r="B219">
        <v>5</v>
      </c>
    </row>
    <row r="220" spans="1:2">
      <c r="A220">
        <v>349</v>
      </c>
      <c r="B220">
        <v>5</v>
      </c>
    </row>
    <row r="221" spans="1:2">
      <c r="A221">
        <v>350</v>
      </c>
      <c r="B221">
        <v>1</v>
      </c>
    </row>
    <row r="222" spans="1:2">
      <c r="A222">
        <v>351</v>
      </c>
      <c r="B222">
        <v>6</v>
      </c>
    </row>
    <row r="223" spans="1:2">
      <c r="A223">
        <v>352</v>
      </c>
      <c r="B223">
        <v>5</v>
      </c>
    </row>
    <row r="224" spans="1:2">
      <c r="A224">
        <v>353</v>
      </c>
      <c r="B224">
        <v>7</v>
      </c>
    </row>
    <row r="225" spans="1:2">
      <c r="A225">
        <v>354</v>
      </c>
      <c r="B225">
        <v>3</v>
      </c>
    </row>
    <row r="226" spans="1:2">
      <c r="A226">
        <v>355</v>
      </c>
      <c r="B226">
        <v>2</v>
      </c>
    </row>
    <row r="227" spans="1:2">
      <c r="A227">
        <v>356</v>
      </c>
      <c r="B227">
        <v>3</v>
      </c>
    </row>
    <row r="228" spans="1:2">
      <c r="A228">
        <v>357</v>
      </c>
      <c r="B228">
        <v>4</v>
      </c>
    </row>
    <row r="229" spans="1:2">
      <c r="A229">
        <v>358</v>
      </c>
      <c r="B229">
        <v>5</v>
      </c>
    </row>
    <row r="230" spans="1:2">
      <c r="A230">
        <v>359</v>
      </c>
      <c r="B230">
        <v>11</v>
      </c>
    </row>
    <row r="231" spans="1:2">
      <c r="A231">
        <v>360</v>
      </c>
      <c r="B231">
        <v>11</v>
      </c>
    </row>
    <row r="232" spans="1:2">
      <c r="A232">
        <v>361</v>
      </c>
      <c r="B232">
        <v>6</v>
      </c>
    </row>
    <row r="233" spans="1:2">
      <c r="A233">
        <v>362</v>
      </c>
      <c r="B233">
        <v>10</v>
      </c>
    </row>
    <row r="234" spans="1:2">
      <c r="A234">
        <v>363</v>
      </c>
      <c r="B234">
        <v>1</v>
      </c>
    </row>
    <row r="235" spans="1:2">
      <c r="A235">
        <v>364</v>
      </c>
      <c r="B235">
        <v>10</v>
      </c>
    </row>
    <row r="236" spans="1:2">
      <c r="A236">
        <v>365</v>
      </c>
      <c r="B236">
        <v>4</v>
      </c>
    </row>
    <row r="237" spans="1:2">
      <c r="A237">
        <v>366</v>
      </c>
      <c r="B237">
        <v>2</v>
      </c>
    </row>
    <row r="238" spans="1:2">
      <c r="A238">
        <v>367</v>
      </c>
      <c r="B238">
        <v>3</v>
      </c>
    </row>
    <row r="239" spans="1:2">
      <c r="A239">
        <v>369</v>
      </c>
      <c r="B239">
        <v>1</v>
      </c>
    </row>
    <row r="240" spans="1:2">
      <c r="A240">
        <v>370</v>
      </c>
      <c r="B240">
        <v>2</v>
      </c>
    </row>
    <row r="241" spans="1:2">
      <c r="A241">
        <v>371</v>
      </c>
      <c r="B241">
        <v>2</v>
      </c>
    </row>
    <row r="242" spans="1:2">
      <c r="A242">
        <v>372</v>
      </c>
      <c r="B242">
        <v>3</v>
      </c>
    </row>
    <row r="243" spans="1:2">
      <c r="A243">
        <v>373</v>
      </c>
      <c r="B243">
        <v>1</v>
      </c>
    </row>
    <row r="244" spans="1:2">
      <c r="A244">
        <v>374</v>
      </c>
      <c r="B244">
        <v>1</v>
      </c>
    </row>
    <row r="245" spans="1:2">
      <c r="A245">
        <v>376</v>
      </c>
      <c r="B245">
        <v>1</v>
      </c>
    </row>
    <row r="246" spans="1:2">
      <c r="A246">
        <v>378</v>
      </c>
      <c r="B246">
        <v>2</v>
      </c>
    </row>
    <row r="247" spans="1:2">
      <c r="A247">
        <v>379</v>
      </c>
      <c r="B247">
        <v>2</v>
      </c>
    </row>
    <row r="248" spans="1:2">
      <c r="A248">
        <v>380</v>
      </c>
      <c r="B248">
        <v>1</v>
      </c>
    </row>
    <row r="249" spans="1:2">
      <c r="A249">
        <v>382</v>
      </c>
      <c r="B249">
        <v>1</v>
      </c>
    </row>
    <row r="250" spans="1:2">
      <c r="A250">
        <v>383</v>
      </c>
      <c r="B250">
        <v>4</v>
      </c>
    </row>
    <row r="251" spans="1:2">
      <c r="A251">
        <v>384</v>
      </c>
      <c r="B251">
        <v>3</v>
      </c>
    </row>
    <row r="252" spans="1:2">
      <c r="A252">
        <v>385</v>
      </c>
      <c r="B252">
        <v>1</v>
      </c>
    </row>
    <row r="253" spans="1:2">
      <c r="A253">
        <v>386</v>
      </c>
      <c r="B253">
        <v>2</v>
      </c>
    </row>
    <row r="254" spans="1:2">
      <c r="A254">
        <v>387</v>
      </c>
      <c r="B254">
        <v>1</v>
      </c>
    </row>
    <row r="255" spans="1:2">
      <c r="A255">
        <v>389</v>
      </c>
      <c r="B255">
        <v>10</v>
      </c>
    </row>
    <row r="256" spans="1:2">
      <c r="A256">
        <v>390</v>
      </c>
      <c r="B256">
        <v>2</v>
      </c>
    </row>
    <row r="257" spans="1:2">
      <c r="A257">
        <v>391</v>
      </c>
      <c r="B257">
        <v>1</v>
      </c>
    </row>
    <row r="258" spans="1:2">
      <c r="A258">
        <v>392</v>
      </c>
      <c r="B258">
        <v>1</v>
      </c>
    </row>
    <row r="259" spans="1:2">
      <c r="A259">
        <v>395</v>
      </c>
      <c r="B259">
        <v>2</v>
      </c>
    </row>
    <row r="260" spans="1:2">
      <c r="A260">
        <v>396</v>
      </c>
      <c r="B260">
        <v>5</v>
      </c>
    </row>
    <row r="261" spans="1:2">
      <c r="A261">
        <v>397</v>
      </c>
      <c r="B261">
        <v>2</v>
      </c>
    </row>
    <row r="262" spans="1:2">
      <c r="A262">
        <v>398</v>
      </c>
      <c r="B262">
        <v>1</v>
      </c>
    </row>
    <row r="263" spans="1:2">
      <c r="A263">
        <v>400</v>
      </c>
      <c r="B263">
        <v>1</v>
      </c>
    </row>
    <row r="264" spans="1:2">
      <c r="A264">
        <v>403</v>
      </c>
      <c r="B264">
        <v>2</v>
      </c>
    </row>
    <row r="265" spans="1:2">
      <c r="A265">
        <v>404</v>
      </c>
      <c r="B265">
        <v>1</v>
      </c>
    </row>
    <row r="266" spans="1:2">
      <c r="A266">
        <v>408</v>
      </c>
      <c r="B266">
        <v>1</v>
      </c>
    </row>
    <row r="267" spans="1:2">
      <c r="A267">
        <v>409</v>
      </c>
      <c r="B267">
        <v>1</v>
      </c>
    </row>
    <row r="268" spans="1:2">
      <c r="A268">
        <v>410</v>
      </c>
      <c r="B268">
        <v>1</v>
      </c>
    </row>
    <row r="269" spans="1:2">
      <c r="A269">
        <v>412</v>
      </c>
      <c r="B269">
        <v>1</v>
      </c>
    </row>
    <row r="270" spans="1:2">
      <c r="A270">
        <v>414</v>
      </c>
      <c r="B270">
        <v>1</v>
      </c>
    </row>
    <row r="271" spans="1:2">
      <c r="A271">
        <v>415</v>
      </c>
      <c r="B271">
        <v>1</v>
      </c>
    </row>
    <row r="272" spans="1:2">
      <c r="A272">
        <v>416</v>
      </c>
      <c r="B272">
        <v>1</v>
      </c>
    </row>
    <row r="273" spans="1:2">
      <c r="A273">
        <v>417</v>
      </c>
      <c r="B273">
        <v>1</v>
      </c>
    </row>
    <row r="274" spans="1:2">
      <c r="A274">
        <v>419</v>
      </c>
      <c r="B274">
        <v>1</v>
      </c>
    </row>
    <row r="275" spans="1:2">
      <c r="A275">
        <v>420</v>
      </c>
      <c r="B275">
        <v>2</v>
      </c>
    </row>
    <row r="276" spans="1:2">
      <c r="A276">
        <v>423</v>
      </c>
      <c r="B276">
        <v>2</v>
      </c>
    </row>
    <row r="277" spans="1:2">
      <c r="A277">
        <v>426</v>
      </c>
      <c r="B277">
        <v>1</v>
      </c>
    </row>
    <row r="278" spans="1:2">
      <c r="A278">
        <v>428</v>
      </c>
      <c r="B278">
        <v>1</v>
      </c>
    </row>
    <row r="279" spans="1:2">
      <c r="A279">
        <v>429</v>
      </c>
      <c r="B279">
        <v>4</v>
      </c>
    </row>
    <row r="280" spans="1:2">
      <c r="A280">
        <v>430</v>
      </c>
      <c r="B280">
        <v>1</v>
      </c>
    </row>
    <row r="281" spans="1:2">
      <c r="A281">
        <v>431</v>
      </c>
      <c r="B281">
        <v>2</v>
      </c>
    </row>
    <row r="282" spans="1:2">
      <c r="A282">
        <v>432</v>
      </c>
      <c r="B282">
        <v>1</v>
      </c>
    </row>
    <row r="283" spans="1:2">
      <c r="A283">
        <v>433</v>
      </c>
      <c r="B283">
        <v>1</v>
      </c>
    </row>
    <row r="284" spans="1:2">
      <c r="A284">
        <v>435</v>
      </c>
      <c r="B284">
        <v>1</v>
      </c>
    </row>
    <row r="285" spans="1:2">
      <c r="A285">
        <v>437</v>
      </c>
      <c r="B285">
        <v>1</v>
      </c>
    </row>
    <row r="286" spans="1:2">
      <c r="A286">
        <v>439</v>
      </c>
      <c r="B286">
        <v>3</v>
      </c>
    </row>
    <row r="287" spans="1:2">
      <c r="A287">
        <v>440</v>
      </c>
      <c r="B287">
        <v>1</v>
      </c>
    </row>
    <row r="288" spans="1:2">
      <c r="A288">
        <v>441</v>
      </c>
      <c r="B288">
        <v>2</v>
      </c>
    </row>
    <row r="289" spans="1:2">
      <c r="A289">
        <v>442</v>
      </c>
      <c r="B289">
        <v>6</v>
      </c>
    </row>
    <row r="290" spans="1:2">
      <c r="A290">
        <v>443</v>
      </c>
      <c r="B290">
        <v>5</v>
      </c>
    </row>
    <row r="291" spans="1:2">
      <c r="A291">
        <v>444</v>
      </c>
      <c r="B291">
        <v>5</v>
      </c>
    </row>
    <row r="292" spans="1:2">
      <c r="A292">
        <v>446</v>
      </c>
      <c r="B292">
        <v>1</v>
      </c>
    </row>
    <row r="293" spans="1:2">
      <c r="A293">
        <v>447</v>
      </c>
      <c r="B293">
        <v>2</v>
      </c>
    </row>
    <row r="294" spans="1:2">
      <c r="A294">
        <v>448</v>
      </c>
      <c r="B294">
        <v>1</v>
      </c>
    </row>
    <row r="295" spans="1:2">
      <c r="A295">
        <v>449</v>
      </c>
      <c r="B295">
        <v>1</v>
      </c>
    </row>
    <row r="296" spans="1:2">
      <c r="A296">
        <v>454</v>
      </c>
      <c r="B296">
        <v>1</v>
      </c>
    </row>
    <row r="297" spans="1:2">
      <c r="A297">
        <v>457</v>
      </c>
      <c r="B297">
        <v>2</v>
      </c>
    </row>
    <row r="298" spans="1:2">
      <c r="A298">
        <v>458</v>
      </c>
      <c r="B298">
        <v>1</v>
      </c>
    </row>
    <row r="299" spans="1:2">
      <c r="A299">
        <v>459</v>
      </c>
      <c r="B299">
        <v>1</v>
      </c>
    </row>
    <row r="300" spans="1:2">
      <c r="A300">
        <v>460</v>
      </c>
      <c r="B300">
        <v>1</v>
      </c>
    </row>
    <row r="301" spans="1:2">
      <c r="A301">
        <v>462</v>
      </c>
      <c r="B301">
        <v>1</v>
      </c>
    </row>
    <row r="302" spans="1:2">
      <c r="A302">
        <v>468</v>
      </c>
      <c r="B302">
        <v>1</v>
      </c>
    </row>
    <row r="303" spans="1:2">
      <c r="A303">
        <v>469</v>
      </c>
      <c r="B303">
        <v>4</v>
      </c>
    </row>
    <row r="304" spans="1:2">
      <c r="A304">
        <v>470</v>
      </c>
      <c r="B304">
        <v>1</v>
      </c>
    </row>
    <row r="305" spans="1:2">
      <c r="A305">
        <v>472</v>
      </c>
      <c r="B305">
        <v>1</v>
      </c>
    </row>
    <row r="306" spans="1:2">
      <c r="A306">
        <v>474</v>
      </c>
      <c r="B306">
        <v>1</v>
      </c>
    </row>
    <row r="307" spans="1:2">
      <c r="A307">
        <v>476</v>
      </c>
      <c r="B307">
        <v>1</v>
      </c>
    </row>
    <row r="308" spans="1:2">
      <c r="A308">
        <v>478</v>
      </c>
      <c r="B308">
        <v>1</v>
      </c>
    </row>
    <row r="309" spans="1:2">
      <c r="A309">
        <v>483</v>
      </c>
      <c r="B309">
        <v>1</v>
      </c>
    </row>
    <row r="310" spans="1:2">
      <c r="A310">
        <v>484</v>
      </c>
      <c r="B310">
        <v>1</v>
      </c>
    </row>
    <row r="311" spans="1:2">
      <c r="A311">
        <v>485</v>
      </c>
      <c r="B311">
        <v>3</v>
      </c>
    </row>
    <row r="312" spans="1:2">
      <c r="A312">
        <v>486</v>
      </c>
      <c r="B312">
        <v>1</v>
      </c>
    </row>
    <row r="313" spans="1:2">
      <c r="A313">
        <v>487</v>
      </c>
      <c r="B313">
        <v>1</v>
      </c>
    </row>
    <row r="314" spans="1:2">
      <c r="A314">
        <v>489</v>
      </c>
      <c r="B314">
        <v>1</v>
      </c>
    </row>
    <row r="315" spans="1:2">
      <c r="A315">
        <v>490</v>
      </c>
      <c r="B315">
        <v>1</v>
      </c>
    </row>
    <row r="316" spans="1:2">
      <c r="A316">
        <v>491</v>
      </c>
      <c r="B316">
        <v>1</v>
      </c>
    </row>
    <row r="317" spans="1:2">
      <c r="A317">
        <v>492</v>
      </c>
      <c r="B317">
        <v>1</v>
      </c>
    </row>
    <row r="318" spans="1:2">
      <c r="A318">
        <v>493</v>
      </c>
      <c r="B318">
        <v>2</v>
      </c>
    </row>
    <row r="319" spans="1:2">
      <c r="A319">
        <v>494</v>
      </c>
      <c r="B319">
        <v>2</v>
      </c>
    </row>
    <row r="320" spans="1:2">
      <c r="A320">
        <v>495</v>
      </c>
      <c r="B320">
        <v>1</v>
      </c>
    </row>
    <row r="321" spans="1:2">
      <c r="A321">
        <v>499</v>
      </c>
      <c r="B321">
        <v>1</v>
      </c>
    </row>
    <row r="322" spans="1:2">
      <c r="A322">
        <v>500</v>
      </c>
      <c r="B322">
        <v>1</v>
      </c>
    </row>
    <row r="323" spans="1:2">
      <c r="A323">
        <v>502</v>
      </c>
      <c r="B323">
        <v>2</v>
      </c>
    </row>
    <row r="324" spans="1:2">
      <c r="A324">
        <v>503</v>
      </c>
      <c r="B324">
        <v>1</v>
      </c>
    </row>
    <row r="325" spans="1:2">
      <c r="A325">
        <v>508</v>
      </c>
      <c r="B325">
        <v>1</v>
      </c>
    </row>
    <row r="326" spans="1:2">
      <c r="A326">
        <v>509</v>
      </c>
      <c r="B326">
        <v>3</v>
      </c>
    </row>
    <row r="327" spans="1:2">
      <c r="A327">
        <v>510</v>
      </c>
      <c r="B327">
        <v>14</v>
      </c>
    </row>
    <row r="328" spans="1:2">
      <c r="A328">
        <v>511</v>
      </c>
      <c r="B328">
        <v>2</v>
      </c>
    </row>
    <row r="329" spans="1:2">
      <c r="A329">
        <v>512</v>
      </c>
      <c r="B329">
        <v>36</v>
      </c>
    </row>
    <row r="330" spans="1:2">
      <c r="A330">
        <v>513</v>
      </c>
      <c r="B330">
        <v>6</v>
      </c>
    </row>
    <row r="331" spans="1:2">
      <c r="A331">
        <v>515</v>
      </c>
      <c r="B331">
        <v>1</v>
      </c>
    </row>
    <row r="332" spans="1:2">
      <c r="A332">
        <v>516</v>
      </c>
      <c r="B332">
        <v>3</v>
      </c>
    </row>
    <row r="333" spans="1:2">
      <c r="A333">
        <v>517</v>
      </c>
      <c r="B333">
        <v>1</v>
      </c>
    </row>
    <row r="334" spans="1:2">
      <c r="A334">
        <v>518</v>
      </c>
      <c r="B334">
        <v>3</v>
      </c>
    </row>
    <row r="335" spans="1:2">
      <c r="A335">
        <v>519</v>
      </c>
      <c r="B335">
        <v>6</v>
      </c>
    </row>
    <row r="336" spans="1:2">
      <c r="A336">
        <v>520</v>
      </c>
      <c r="B336">
        <v>23</v>
      </c>
    </row>
    <row r="337" spans="1:2">
      <c r="A337">
        <v>521</v>
      </c>
      <c r="B337">
        <v>2</v>
      </c>
    </row>
    <row r="338" spans="1:2">
      <c r="A338">
        <v>522</v>
      </c>
      <c r="B338">
        <v>8</v>
      </c>
    </row>
    <row r="339" spans="1:2">
      <c r="A339">
        <v>523</v>
      </c>
      <c r="B339">
        <v>2</v>
      </c>
    </row>
    <row r="340" spans="1:2">
      <c r="A340">
        <v>524</v>
      </c>
      <c r="B340">
        <v>4</v>
      </c>
    </row>
    <row r="341" spans="1:2">
      <c r="A341">
        <v>525</v>
      </c>
      <c r="B341">
        <v>1</v>
      </c>
    </row>
    <row r="342" spans="1:2">
      <c r="A342">
        <v>526</v>
      </c>
      <c r="B342">
        <v>8</v>
      </c>
    </row>
    <row r="343" spans="1:2">
      <c r="A343">
        <v>527</v>
      </c>
      <c r="B343">
        <v>6</v>
      </c>
    </row>
    <row r="344" spans="1:2">
      <c r="A344">
        <v>528</v>
      </c>
      <c r="B344">
        <v>11</v>
      </c>
    </row>
    <row r="345" spans="1:2">
      <c r="A345">
        <v>529</v>
      </c>
      <c r="B345">
        <v>5</v>
      </c>
    </row>
    <row r="346" spans="1:2">
      <c r="A346">
        <v>530</v>
      </c>
      <c r="B346">
        <v>3</v>
      </c>
    </row>
    <row r="347" spans="1:2">
      <c r="A347">
        <v>531</v>
      </c>
      <c r="B347">
        <v>6</v>
      </c>
    </row>
    <row r="348" spans="1:2">
      <c r="A348">
        <v>532</v>
      </c>
      <c r="B348">
        <v>8</v>
      </c>
    </row>
    <row r="349" spans="1:2">
      <c r="A349">
        <v>533</v>
      </c>
      <c r="B349">
        <v>10</v>
      </c>
    </row>
    <row r="350" spans="1:2">
      <c r="A350">
        <v>534</v>
      </c>
      <c r="B350">
        <v>7</v>
      </c>
    </row>
    <row r="351" spans="1:2">
      <c r="A351">
        <v>535</v>
      </c>
      <c r="B351">
        <v>11</v>
      </c>
    </row>
    <row r="352" spans="1:2">
      <c r="A352">
        <v>536</v>
      </c>
      <c r="B352">
        <v>5</v>
      </c>
    </row>
    <row r="353" spans="1:2">
      <c r="A353">
        <v>537</v>
      </c>
      <c r="B353">
        <v>7</v>
      </c>
    </row>
    <row r="354" spans="1:2">
      <c r="A354">
        <v>538</v>
      </c>
      <c r="B354">
        <v>21</v>
      </c>
    </row>
    <row r="355" spans="1:2">
      <c r="A355">
        <v>539</v>
      </c>
      <c r="B355">
        <v>11</v>
      </c>
    </row>
    <row r="356" spans="1:2">
      <c r="A356">
        <v>540</v>
      </c>
      <c r="B356">
        <v>6</v>
      </c>
    </row>
    <row r="357" spans="1:2">
      <c r="A357">
        <v>541</v>
      </c>
      <c r="B357">
        <v>133</v>
      </c>
    </row>
    <row r="358" spans="1:2">
      <c r="A358">
        <v>542</v>
      </c>
      <c r="B358">
        <v>46</v>
      </c>
    </row>
    <row r="359" spans="1:2">
      <c r="A359">
        <v>543</v>
      </c>
      <c r="B359">
        <v>11</v>
      </c>
    </row>
    <row r="360" spans="1:2">
      <c r="A360">
        <v>544</v>
      </c>
      <c r="B360">
        <v>121</v>
      </c>
    </row>
    <row r="361" spans="1:2">
      <c r="A361">
        <v>545</v>
      </c>
      <c r="B361">
        <v>23</v>
      </c>
    </row>
    <row r="362" spans="1:2">
      <c r="A362">
        <v>546</v>
      </c>
      <c r="B362">
        <v>14</v>
      </c>
    </row>
    <row r="363" spans="1:2">
      <c r="A363">
        <v>547</v>
      </c>
      <c r="B363">
        <v>12</v>
      </c>
    </row>
    <row r="364" spans="1:2">
      <c r="A364">
        <v>548</v>
      </c>
      <c r="B364">
        <v>20</v>
      </c>
    </row>
    <row r="365" spans="1:2">
      <c r="A365">
        <v>549</v>
      </c>
      <c r="B365">
        <v>128</v>
      </c>
    </row>
    <row r="366" spans="1:2">
      <c r="A366">
        <v>550</v>
      </c>
      <c r="B366">
        <v>13</v>
      </c>
    </row>
    <row r="367" spans="1:2">
      <c r="A367">
        <v>551</v>
      </c>
      <c r="B367">
        <v>139</v>
      </c>
    </row>
    <row r="368" spans="1:2">
      <c r="A368">
        <v>552</v>
      </c>
      <c r="B368">
        <v>10</v>
      </c>
    </row>
    <row r="369" spans="1:2">
      <c r="A369">
        <v>553</v>
      </c>
      <c r="B369">
        <v>6</v>
      </c>
    </row>
    <row r="370" spans="1:2">
      <c r="A370">
        <v>554</v>
      </c>
      <c r="B370">
        <v>12</v>
      </c>
    </row>
    <row r="371" spans="1:2">
      <c r="A371">
        <v>555</v>
      </c>
      <c r="B371">
        <v>11</v>
      </c>
    </row>
    <row r="372" spans="1:2">
      <c r="A372">
        <v>556</v>
      </c>
      <c r="B372">
        <v>2</v>
      </c>
    </row>
    <row r="373" spans="1:2">
      <c r="A373">
        <v>557</v>
      </c>
      <c r="B373">
        <v>3</v>
      </c>
    </row>
    <row r="374" spans="1:2">
      <c r="A374">
        <v>558</v>
      </c>
      <c r="B374">
        <v>9</v>
      </c>
    </row>
    <row r="375" spans="1:2">
      <c r="A375">
        <v>559</v>
      </c>
      <c r="B375">
        <v>11</v>
      </c>
    </row>
    <row r="376" spans="1:2">
      <c r="A376">
        <v>560</v>
      </c>
      <c r="B376">
        <v>9</v>
      </c>
    </row>
    <row r="377" spans="1:2">
      <c r="A377">
        <v>561</v>
      </c>
      <c r="B377">
        <v>1</v>
      </c>
    </row>
    <row r="378" spans="1:2">
      <c r="A378">
        <v>562</v>
      </c>
      <c r="B378">
        <v>8</v>
      </c>
    </row>
    <row r="379" spans="1:2">
      <c r="A379">
        <v>564</v>
      </c>
      <c r="B379">
        <v>7</v>
      </c>
    </row>
    <row r="380" spans="1:2">
      <c r="A380">
        <v>565</v>
      </c>
      <c r="B380">
        <v>5</v>
      </c>
    </row>
    <row r="381" spans="1:2">
      <c r="A381">
        <v>566</v>
      </c>
      <c r="B381">
        <v>2</v>
      </c>
    </row>
    <row r="382" spans="1:2">
      <c r="A382">
        <v>567</v>
      </c>
      <c r="B382">
        <v>3</v>
      </c>
    </row>
    <row r="383" spans="1:2">
      <c r="A383">
        <v>568</v>
      </c>
      <c r="B383">
        <v>1</v>
      </c>
    </row>
    <row r="384" spans="1:2">
      <c r="A384">
        <v>569</v>
      </c>
      <c r="B384">
        <v>7</v>
      </c>
    </row>
    <row r="385" spans="1:2">
      <c r="A385">
        <v>570</v>
      </c>
      <c r="B385">
        <v>2</v>
      </c>
    </row>
    <row r="386" spans="1:2">
      <c r="A386">
        <v>571</v>
      </c>
      <c r="B386">
        <v>5</v>
      </c>
    </row>
    <row r="387" spans="1:2">
      <c r="A387">
        <v>572</v>
      </c>
      <c r="B387">
        <v>12</v>
      </c>
    </row>
    <row r="388" spans="1:2">
      <c r="A388">
        <v>573</v>
      </c>
      <c r="B388">
        <v>4</v>
      </c>
    </row>
    <row r="389" spans="1:2">
      <c r="A389">
        <v>574</v>
      </c>
      <c r="B389">
        <v>2</v>
      </c>
    </row>
    <row r="390" spans="1:2">
      <c r="A390">
        <v>576</v>
      </c>
      <c r="B390">
        <v>1</v>
      </c>
    </row>
    <row r="391" spans="1:2">
      <c r="A391">
        <v>577</v>
      </c>
      <c r="B391">
        <v>2</v>
      </c>
    </row>
    <row r="392" spans="1:2">
      <c r="A392">
        <v>578</v>
      </c>
      <c r="B392">
        <v>2</v>
      </c>
    </row>
    <row r="393" spans="1:2">
      <c r="A393">
        <v>579</v>
      </c>
      <c r="B393">
        <v>1</v>
      </c>
    </row>
    <row r="394" spans="1:2">
      <c r="A394">
        <v>580</v>
      </c>
      <c r="B394">
        <v>1</v>
      </c>
    </row>
    <row r="395" spans="1:2">
      <c r="A395">
        <v>581</v>
      </c>
      <c r="B395">
        <v>2</v>
      </c>
    </row>
    <row r="396" spans="1:2">
      <c r="A396">
        <v>582</v>
      </c>
      <c r="B396">
        <v>4</v>
      </c>
    </row>
    <row r="397" spans="1:2">
      <c r="A397">
        <v>583</v>
      </c>
      <c r="B397">
        <v>3</v>
      </c>
    </row>
    <row r="398" spans="1:2">
      <c r="A398">
        <v>584</v>
      </c>
      <c r="B398">
        <v>3</v>
      </c>
    </row>
    <row r="399" spans="1:2">
      <c r="A399">
        <v>585</v>
      </c>
      <c r="B399">
        <v>1</v>
      </c>
    </row>
    <row r="400" spans="1:2">
      <c r="A400">
        <v>586</v>
      </c>
      <c r="B400">
        <v>1</v>
      </c>
    </row>
    <row r="401" spans="1:2">
      <c r="A401">
        <v>587</v>
      </c>
      <c r="B401">
        <v>2</v>
      </c>
    </row>
    <row r="402" spans="1:2">
      <c r="A402">
        <v>588</v>
      </c>
      <c r="B402">
        <v>2</v>
      </c>
    </row>
    <row r="403" spans="1:2">
      <c r="A403">
        <v>589</v>
      </c>
      <c r="B403">
        <v>6</v>
      </c>
    </row>
    <row r="404" spans="1:2">
      <c r="A404">
        <v>590</v>
      </c>
      <c r="B404">
        <v>5</v>
      </c>
    </row>
    <row r="405" spans="1:2">
      <c r="A405">
        <v>591</v>
      </c>
      <c r="B405">
        <v>5</v>
      </c>
    </row>
    <row r="406" spans="1:2">
      <c r="A406">
        <v>592</v>
      </c>
      <c r="B406">
        <v>2</v>
      </c>
    </row>
    <row r="407" spans="1:2">
      <c r="A407">
        <v>593</v>
      </c>
      <c r="B407">
        <v>2</v>
      </c>
    </row>
    <row r="408" spans="1:2">
      <c r="A408">
        <v>594</v>
      </c>
      <c r="B408">
        <v>3</v>
      </c>
    </row>
    <row r="409" spans="1:2">
      <c r="A409">
        <v>595</v>
      </c>
      <c r="B409">
        <v>2</v>
      </c>
    </row>
    <row r="410" spans="1:2">
      <c r="A410">
        <v>596</v>
      </c>
      <c r="B410">
        <v>2</v>
      </c>
    </row>
    <row r="411" spans="1:2">
      <c r="A411">
        <v>597</v>
      </c>
      <c r="B411">
        <v>2</v>
      </c>
    </row>
    <row r="412" spans="1:2">
      <c r="A412">
        <v>598</v>
      </c>
      <c r="B412">
        <v>3</v>
      </c>
    </row>
    <row r="413" spans="1:2">
      <c r="A413">
        <v>600</v>
      </c>
      <c r="B413">
        <v>2</v>
      </c>
    </row>
    <row r="414" spans="1:2">
      <c r="A414">
        <v>601</v>
      </c>
      <c r="B414">
        <v>2</v>
      </c>
    </row>
    <row r="415" spans="1:2">
      <c r="A415">
        <v>602</v>
      </c>
      <c r="B415">
        <v>5</v>
      </c>
    </row>
    <row r="416" spans="1:2">
      <c r="A416">
        <v>603</v>
      </c>
      <c r="B416">
        <v>4</v>
      </c>
    </row>
    <row r="417" spans="1:2">
      <c r="A417">
        <v>604</v>
      </c>
      <c r="B417">
        <v>2</v>
      </c>
    </row>
    <row r="418" spans="1:2">
      <c r="A418">
        <v>605</v>
      </c>
      <c r="B418">
        <v>5</v>
      </c>
    </row>
    <row r="419" spans="1:2">
      <c r="A419">
        <v>606</v>
      </c>
      <c r="B419">
        <v>1</v>
      </c>
    </row>
    <row r="420" spans="1:2">
      <c r="A420">
        <v>607</v>
      </c>
      <c r="B420">
        <v>3</v>
      </c>
    </row>
    <row r="421" spans="1:2">
      <c r="A421">
        <v>609</v>
      </c>
      <c r="B421">
        <v>3</v>
      </c>
    </row>
    <row r="422" spans="1:2">
      <c r="A422">
        <v>610</v>
      </c>
      <c r="B422">
        <v>3</v>
      </c>
    </row>
    <row r="423" spans="1:2">
      <c r="A423">
        <v>611</v>
      </c>
      <c r="B423">
        <v>3</v>
      </c>
    </row>
    <row r="424" spans="1:2">
      <c r="A424">
        <v>613</v>
      </c>
      <c r="B424">
        <v>3</v>
      </c>
    </row>
    <row r="425" spans="1:2">
      <c r="A425">
        <v>614</v>
      </c>
      <c r="B425">
        <v>5</v>
      </c>
    </row>
    <row r="426" spans="1:2">
      <c r="A426">
        <v>615</v>
      </c>
      <c r="B426">
        <v>3</v>
      </c>
    </row>
    <row r="427" spans="1:2">
      <c r="A427">
        <v>616</v>
      </c>
      <c r="B427">
        <v>2</v>
      </c>
    </row>
    <row r="428" spans="1:2">
      <c r="A428">
        <v>617</v>
      </c>
      <c r="B428">
        <v>2</v>
      </c>
    </row>
    <row r="429" spans="1:2">
      <c r="A429">
        <v>618</v>
      </c>
      <c r="B429">
        <v>6</v>
      </c>
    </row>
    <row r="430" spans="1:2">
      <c r="A430">
        <v>619</v>
      </c>
      <c r="B430">
        <v>3</v>
      </c>
    </row>
    <row r="431" spans="1:2">
      <c r="A431">
        <v>620</v>
      </c>
      <c r="B431">
        <v>2</v>
      </c>
    </row>
    <row r="432" spans="1:2">
      <c r="A432">
        <v>621</v>
      </c>
      <c r="B432">
        <v>7</v>
      </c>
    </row>
    <row r="433" spans="1:2">
      <c r="A433">
        <v>622</v>
      </c>
      <c r="B433">
        <v>2</v>
      </c>
    </row>
    <row r="434" spans="1:2">
      <c r="A434">
        <v>623</v>
      </c>
      <c r="B434">
        <v>1</v>
      </c>
    </row>
    <row r="435" spans="1:2">
      <c r="A435">
        <v>624</v>
      </c>
      <c r="B435">
        <v>3</v>
      </c>
    </row>
    <row r="436" spans="1:2">
      <c r="A436">
        <v>626</v>
      </c>
      <c r="B436">
        <v>5</v>
      </c>
    </row>
    <row r="437" spans="1:2">
      <c r="A437">
        <v>627</v>
      </c>
      <c r="B437">
        <v>2</v>
      </c>
    </row>
    <row r="438" spans="1:2">
      <c r="A438">
        <v>628</v>
      </c>
      <c r="B438">
        <v>3</v>
      </c>
    </row>
    <row r="439" spans="1:2">
      <c r="A439">
        <v>629</v>
      </c>
      <c r="B439">
        <v>3</v>
      </c>
    </row>
    <row r="440" spans="1:2">
      <c r="A440">
        <v>630</v>
      </c>
      <c r="B440">
        <v>3</v>
      </c>
    </row>
    <row r="441" spans="1:2">
      <c r="A441">
        <v>631</v>
      </c>
      <c r="B441">
        <v>4</v>
      </c>
    </row>
    <row r="442" spans="1:2">
      <c r="A442">
        <v>632</v>
      </c>
      <c r="B442">
        <v>8</v>
      </c>
    </row>
    <row r="443" spans="1:2">
      <c r="A443">
        <v>633</v>
      </c>
      <c r="B443">
        <v>5</v>
      </c>
    </row>
    <row r="444" spans="1:2">
      <c r="A444">
        <v>634</v>
      </c>
      <c r="B444">
        <v>4</v>
      </c>
    </row>
    <row r="445" spans="1:2">
      <c r="A445">
        <v>635</v>
      </c>
      <c r="B445">
        <v>5</v>
      </c>
    </row>
    <row r="446" spans="1:2">
      <c r="A446">
        <v>636</v>
      </c>
      <c r="B446">
        <v>5</v>
      </c>
    </row>
    <row r="447" spans="1:2">
      <c r="A447">
        <v>637</v>
      </c>
      <c r="B447">
        <v>6</v>
      </c>
    </row>
    <row r="448" spans="1:2">
      <c r="A448">
        <v>638</v>
      </c>
      <c r="B448">
        <v>5</v>
      </c>
    </row>
    <row r="449" spans="1:2">
      <c r="A449">
        <v>639</v>
      </c>
      <c r="B449">
        <v>2</v>
      </c>
    </row>
    <row r="450" spans="1:2">
      <c r="A450">
        <v>640</v>
      </c>
      <c r="B450">
        <v>112</v>
      </c>
    </row>
    <row r="451" spans="1:2">
      <c r="A451">
        <v>641</v>
      </c>
      <c r="B451">
        <v>12</v>
      </c>
    </row>
    <row r="452" spans="1:2">
      <c r="A452">
        <v>642</v>
      </c>
      <c r="B452">
        <v>7</v>
      </c>
    </row>
    <row r="453" spans="1:2">
      <c r="A453">
        <v>643</v>
      </c>
      <c r="B453">
        <v>8</v>
      </c>
    </row>
    <row r="454" spans="1:2">
      <c r="A454">
        <v>644</v>
      </c>
      <c r="B454">
        <v>20</v>
      </c>
    </row>
    <row r="455" spans="1:2">
      <c r="A455">
        <v>645</v>
      </c>
      <c r="B455">
        <v>8</v>
      </c>
    </row>
    <row r="456" spans="1:2">
      <c r="A456">
        <v>646</v>
      </c>
      <c r="B456">
        <v>5</v>
      </c>
    </row>
    <row r="457" spans="1:2">
      <c r="A457">
        <v>647</v>
      </c>
      <c r="B457">
        <v>9</v>
      </c>
    </row>
    <row r="458" spans="1:2">
      <c r="A458">
        <v>648</v>
      </c>
      <c r="B458">
        <v>6</v>
      </c>
    </row>
    <row r="459" spans="1:2">
      <c r="A459">
        <v>649</v>
      </c>
      <c r="B459">
        <v>8</v>
      </c>
    </row>
    <row r="460" spans="1:2">
      <c r="A460">
        <v>650</v>
      </c>
      <c r="B460">
        <v>16</v>
      </c>
    </row>
    <row r="461" spans="1:2">
      <c r="A461">
        <v>651</v>
      </c>
      <c r="B461">
        <v>5</v>
      </c>
    </row>
    <row r="462" spans="1:2">
      <c r="A462">
        <v>652</v>
      </c>
      <c r="B462">
        <v>4</v>
      </c>
    </row>
    <row r="463" spans="1:2">
      <c r="A463">
        <v>653</v>
      </c>
      <c r="B463">
        <v>11</v>
      </c>
    </row>
    <row r="464" spans="1:2">
      <c r="A464">
        <v>654</v>
      </c>
      <c r="B464">
        <v>11</v>
      </c>
    </row>
    <row r="465" spans="1:2">
      <c r="A465">
        <v>655</v>
      </c>
      <c r="B465">
        <v>7</v>
      </c>
    </row>
    <row r="466" spans="1:2">
      <c r="A466">
        <v>656</v>
      </c>
      <c r="B466">
        <v>7</v>
      </c>
    </row>
    <row r="467" spans="1:2">
      <c r="A467">
        <v>657</v>
      </c>
      <c r="B467">
        <v>10</v>
      </c>
    </row>
    <row r="468" spans="1:2">
      <c r="A468">
        <v>658</v>
      </c>
      <c r="B468">
        <v>11</v>
      </c>
    </row>
    <row r="469" spans="1:2">
      <c r="A469">
        <v>659</v>
      </c>
      <c r="B469">
        <v>14</v>
      </c>
    </row>
    <row r="470" spans="1:2">
      <c r="A470">
        <v>660</v>
      </c>
      <c r="B470">
        <v>9</v>
      </c>
    </row>
    <row r="471" spans="1:2">
      <c r="A471">
        <v>661</v>
      </c>
      <c r="B471">
        <v>715</v>
      </c>
    </row>
    <row r="472" spans="1:2">
      <c r="A472">
        <v>662</v>
      </c>
      <c r="B472">
        <v>14</v>
      </c>
    </row>
    <row r="473" spans="1:2">
      <c r="A473">
        <v>663</v>
      </c>
      <c r="B473">
        <v>12</v>
      </c>
    </row>
    <row r="474" spans="1:2">
      <c r="A474">
        <v>664</v>
      </c>
      <c r="B474">
        <v>6</v>
      </c>
    </row>
    <row r="475" spans="1:2">
      <c r="A475">
        <v>665</v>
      </c>
      <c r="B475">
        <v>12</v>
      </c>
    </row>
    <row r="476" spans="1:2">
      <c r="A476">
        <v>666</v>
      </c>
      <c r="B476">
        <v>7</v>
      </c>
    </row>
    <row r="477" spans="1:2">
      <c r="A477">
        <v>667</v>
      </c>
      <c r="B477">
        <v>9</v>
      </c>
    </row>
    <row r="478" spans="1:2">
      <c r="A478">
        <v>668</v>
      </c>
      <c r="B478">
        <v>14</v>
      </c>
    </row>
    <row r="479" spans="1:2">
      <c r="A479">
        <v>669</v>
      </c>
      <c r="B479">
        <v>96</v>
      </c>
    </row>
    <row r="480" spans="1:2">
      <c r="A480">
        <v>670</v>
      </c>
      <c r="B480">
        <v>110</v>
      </c>
    </row>
    <row r="481" spans="1:2">
      <c r="A481">
        <v>671</v>
      </c>
      <c r="B481">
        <v>17</v>
      </c>
    </row>
    <row r="482" spans="1:2">
      <c r="A482">
        <v>672</v>
      </c>
      <c r="B482">
        <v>13</v>
      </c>
    </row>
    <row r="483" spans="1:2">
      <c r="A483">
        <v>673</v>
      </c>
      <c r="B483">
        <v>15</v>
      </c>
    </row>
    <row r="484" spans="1:2">
      <c r="A484">
        <v>674</v>
      </c>
      <c r="B484">
        <v>23</v>
      </c>
    </row>
    <row r="485" spans="1:2">
      <c r="A485">
        <v>675</v>
      </c>
      <c r="B485">
        <v>10</v>
      </c>
    </row>
    <row r="486" spans="1:2">
      <c r="A486">
        <v>676</v>
      </c>
      <c r="B486">
        <v>28</v>
      </c>
    </row>
    <row r="487" spans="1:2">
      <c r="A487">
        <v>677</v>
      </c>
      <c r="B487">
        <v>28</v>
      </c>
    </row>
    <row r="488" spans="1:2">
      <c r="A488">
        <v>678</v>
      </c>
      <c r="B488">
        <v>33</v>
      </c>
    </row>
    <row r="489" spans="1:2">
      <c r="A489">
        <v>679</v>
      </c>
      <c r="B489">
        <v>19</v>
      </c>
    </row>
    <row r="490" spans="1:2">
      <c r="A490">
        <v>680</v>
      </c>
      <c r="B490">
        <v>11</v>
      </c>
    </row>
    <row r="491" spans="1:2">
      <c r="A491">
        <v>681</v>
      </c>
      <c r="B491">
        <v>32</v>
      </c>
    </row>
    <row r="492" spans="1:2">
      <c r="A492">
        <v>682</v>
      </c>
      <c r="B492">
        <v>8</v>
      </c>
    </row>
    <row r="493" spans="1:2">
      <c r="A493">
        <v>683</v>
      </c>
      <c r="B493">
        <v>18</v>
      </c>
    </row>
    <row r="494" spans="1:2">
      <c r="A494">
        <v>684</v>
      </c>
      <c r="B494">
        <v>15</v>
      </c>
    </row>
    <row r="495" spans="1:2">
      <c r="A495">
        <v>685</v>
      </c>
      <c r="B495">
        <v>12</v>
      </c>
    </row>
    <row r="496" spans="1:2">
      <c r="A496">
        <v>686</v>
      </c>
      <c r="B496">
        <v>5</v>
      </c>
    </row>
    <row r="497" spans="1:2">
      <c r="A497">
        <v>687</v>
      </c>
      <c r="B497">
        <v>12</v>
      </c>
    </row>
    <row r="498" spans="1:2">
      <c r="A498">
        <v>688</v>
      </c>
      <c r="B498">
        <v>9</v>
      </c>
    </row>
    <row r="499" spans="1:2">
      <c r="A499">
        <v>689</v>
      </c>
      <c r="B499">
        <v>36</v>
      </c>
    </row>
    <row r="500" spans="1:2">
      <c r="A500">
        <v>690</v>
      </c>
      <c r="B500">
        <v>9</v>
      </c>
    </row>
    <row r="501" spans="1:2">
      <c r="A501">
        <v>691</v>
      </c>
      <c r="B501">
        <v>12</v>
      </c>
    </row>
    <row r="502" spans="1:2">
      <c r="A502">
        <v>692</v>
      </c>
      <c r="B502">
        <v>4</v>
      </c>
    </row>
    <row r="503" spans="1:2">
      <c r="A503">
        <v>693</v>
      </c>
      <c r="B503">
        <v>3</v>
      </c>
    </row>
    <row r="504" spans="1:2">
      <c r="A504">
        <v>694</v>
      </c>
      <c r="B504">
        <v>6</v>
      </c>
    </row>
    <row r="505" spans="1:2">
      <c r="A505">
        <v>695</v>
      </c>
      <c r="B505">
        <v>9</v>
      </c>
    </row>
    <row r="506" spans="1:2">
      <c r="A506">
        <v>696</v>
      </c>
      <c r="B506">
        <v>1</v>
      </c>
    </row>
    <row r="507" spans="1:2">
      <c r="A507">
        <v>697</v>
      </c>
      <c r="B507">
        <v>6</v>
      </c>
    </row>
    <row r="508" spans="1:2">
      <c r="A508">
        <v>698</v>
      </c>
      <c r="B508">
        <v>12</v>
      </c>
    </row>
    <row r="509" spans="1:2">
      <c r="A509">
        <v>699</v>
      </c>
      <c r="B509">
        <v>3</v>
      </c>
    </row>
    <row r="510" spans="1:2">
      <c r="A510">
        <v>700</v>
      </c>
      <c r="B510">
        <v>3</v>
      </c>
    </row>
    <row r="511" spans="1:2">
      <c r="A511">
        <v>701</v>
      </c>
      <c r="B511">
        <v>12</v>
      </c>
    </row>
    <row r="512" spans="1:2">
      <c r="A512">
        <v>702</v>
      </c>
      <c r="B512">
        <v>8</v>
      </c>
    </row>
    <row r="513" spans="1:2">
      <c r="A513">
        <v>703</v>
      </c>
      <c r="B513">
        <v>3</v>
      </c>
    </row>
    <row r="514" spans="1:2">
      <c r="A514">
        <v>704</v>
      </c>
      <c r="B514">
        <v>2</v>
      </c>
    </row>
    <row r="515" spans="1:2">
      <c r="A515">
        <v>705</v>
      </c>
      <c r="B515">
        <v>9</v>
      </c>
    </row>
    <row r="516" spans="1:2">
      <c r="A516">
        <v>706</v>
      </c>
      <c r="B516">
        <v>4</v>
      </c>
    </row>
    <row r="517" spans="1:2">
      <c r="A517">
        <v>707</v>
      </c>
      <c r="B517">
        <v>5</v>
      </c>
    </row>
    <row r="518" spans="1:2">
      <c r="A518">
        <v>708</v>
      </c>
      <c r="B518">
        <v>6</v>
      </c>
    </row>
    <row r="519" spans="1:2">
      <c r="A519">
        <v>709</v>
      </c>
      <c r="B519">
        <v>4</v>
      </c>
    </row>
    <row r="520" spans="1:2">
      <c r="A520">
        <v>710</v>
      </c>
      <c r="B520">
        <v>1</v>
      </c>
    </row>
    <row r="521" spans="1:2">
      <c r="A521">
        <v>711</v>
      </c>
      <c r="B521">
        <v>8</v>
      </c>
    </row>
    <row r="522" spans="1:2">
      <c r="A522">
        <v>712</v>
      </c>
      <c r="B522">
        <v>1</v>
      </c>
    </row>
    <row r="523" spans="1:2">
      <c r="A523">
        <v>713</v>
      </c>
      <c r="B523">
        <v>7</v>
      </c>
    </row>
    <row r="524" spans="1:2">
      <c r="A524">
        <v>714</v>
      </c>
      <c r="B524">
        <v>5</v>
      </c>
    </row>
    <row r="525" spans="1:2">
      <c r="A525">
        <v>715</v>
      </c>
      <c r="B525">
        <v>3</v>
      </c>
    </row>
    <row r="526" spans="1:2">
      <c r="A526">
        <v>716</v>
      </c>
      <c r="B526">
        <v>2</v>
      </c>
    </row>
    <row r="527" spans="1:2">
      <c r="A527">
        <v>717</v>
      </c>
      <c r="B527">
        <v>12</v>
      </c>
    </row>
    <row r="528" spans="1:2">
      <c r="A528">
        <v>718</v>
      </c>
      <c r="B528">
        <v>6</v>
      </c>
    </row>
    <row r="529" spans="1:2">
      <c r="A529">
        <v>719</v>
      </c>
      <c r="B529">
        <v>6</v>
      </c>
    </row>
    <row r="530" spans="1:2">
      <c r="A530">
        <v>720</v>
      </c>
      <c r="B530">
        <v>7</v>
      </c>
    </row>
    <row r="531" spans="1:2">
      <c r="A531">
        <v>721</v>
      </c>
      <c r="B531">
        <v>2</v>
      </c>
    </row>
    <row r="532" spans="1:2">
      <c r="A532">
        <v>722</v>
      </c>
      <c r="B532">
        <v>10</v>
      </c>
    </row>
    <row r="533" spans="1:2">
      <c r="A533">
        <v>723</v>
      </c>
      <c r="B533">
        <v>2</v>
      </c>
    </row>
    <row r="534" spans="1:2">
      <c r="A534">
        <v>724</v>
      </c>
      <c r="B534">
        <v>6</v>
      </c>
    </row>
    <row r="535" spans="1:2">
      <c r="A535">
        <v>725</v>
      </c>
      <c r="B535">
        <v>2</v>
      </c>
    </row>
    <row r="536" spans="1:2">
      <c r="A536">
        <v>726</v>
      </c>
      <c r="B536">
        <v>5</v>
      </c>
    </row>
    <row r="537" spans="1:2">
      <c r="A537">
        <v>727</v>
      </c>
      <c r="B537">
        <v>3</v>
      </c>
    </row>
    <row r="538" spans="1:2">
      <c r="A538">
        <v>728</v>
      </c>
      <c r="B538">
        <v>2</v>
      </c>
    </row>
    <row r="539" spans="1:2">
      <c r="A539">
        <v>729</v>
      </c>
      <c r="B539">
        <v>3</v>
      </c>
    </row>
    <row r="540" spans="1:2">
      <c r="A540">
        <v>730</v>
      </c>
      <c r="B540">
        <v>3</v>
      </c>
    </row>
    <row r="541" spans="1:2">
      <c r="A541">
        <v>731</v>
      </c>
      <c r="B541">
        <v>6</v>
      </c>
    </row>
    <row r="542" spans="1:2">
      <c r="A542">
        <v>732</v>
      </c>
      <c r="B542">
        <v>1</v>
      </c>
    </row>
    <row r="543" spans="1:2">
      <c r="A543">
        <v>733</v>
      </c>
      <c r="B543">
        <v>3</v>
      </c>
    </row>
    <row r="544" spans="1:2">
      <c r="A544">
        <v>734</v>
      </c>
      <c r="B544">
        <v>2</v>
      </c>
    </row>
    <row r="545" spans="1:2">
      <c r="A545">
        <v>736</v>
      </c>
      <c r="B545">
        <v>5</v>
      </c>
    </row>
    <row r="546" spans="1:2">
      <c r="A546">
        <v>737</v>
      </c>
      <c r="B546">
        <v>1</v>
      </c>
    </row>
    <row r="547" spans="1:2">
      <c r="A547">
        <v>738</v>
      </c>
      <c r="B547">
        <v>1</v>
      </c>
    </row>
    <row r="548" spans="1:2">
      <c r="A548">
        <v>739</v>
      </c>
      <c r="B548">
        <v>4</v>
      </c>
    </row>
    <row r="549" spans="1:2">
      <c r="A549">
        <v>740</v>
      </c>
      <c r="B549">
        <v>4</v>
      </c>
    </row>
    <row r="550" spans="1:2">
      <c r="A550">
        <v>741</v>
      </c>
      <c r="B550">
        <v>4</v>
      </c>
    </row>
    <row r="551" spans="1:2">
      <c r="A551">
        <v>743</v>
      </c>
      <c r="B551">
        <v>3</v>
      </c>
    </row>
    <row r="552" spans="1:2">
      <c r="A552">
        <v>744</v>
      </c>
      <c r="B552">
        <v>1</v>
      </c>
    </row>
    <row r="553" spans="1:2">
      <c r="A553">
        <v>745</v>
      </c>
      <c r="B553">
        <v>1</v>
      </c>
    </row>
    <row r="554" spans="1:2">
      <c r="A554">
        <v>748</v>
      </c>
      <c r="B554">
        <v>3</v>
      </c>
    </row>
    <row r="555" spans="1:2">
      <c r="A555">
        <v>750</v>
      </c>
      <c r="B555">
        <v>2</v>
      </c>
    </row>
    <row r="556" spans="1:2">
      <c r="A556">
        <v>751</v>
      </c>
      <c r="B556">
        <v>1</v>
      </c>
    </row>
    <row r="557" spans="1:2">
      <c r="A557">
        <v>752</v>
      </c>
      <c r="B557">
        <v>9</v>
      </c>
    </row>
    <row r="558" spans="1:2">
      <c r="A558">
        <v>753</v>
      </c>
      <c r="B558">
        <v>3</v>
      </c>
    </row>
    <row r="559" spans="1:2">
      <c r="A559">
        <v>754</v>
      </c>
      <c r="B559">
        <v>1</v>
      </c>
    </row>
    <row r="560" spans="1:2">
      <c r="A560">
        <v>756</v>
      </c>
      <c r="B560">
        <v>2</v>
      </c>
    </row>
    <row r="561" spans="1:2">
      <c r="A561">
        <v>757</v>
      </c>
      <c r="B561">
        <v>1</v>
      </c>
    </row>
    <row r="562" spans="1:2">
      <c r="A562">
        <v>758</v>
      </c>
      <c r="B562">
        <v>3</v>
      </c>
    </row>
    <row r="563" spans="1:2">
      <c r="A563">
        <v>759</v>
      </c>
      <c r="B563">
        <v>4</v>
      </c>
    </row>
    <row r="564" spans="1:2">
      <c r="A564">
        <v>760</v>
      </c>
      <c r="B564">
        <v>1</v>
      </c>
    </row>
    <row r="565" spans="1:2">
      <c r="A565">
        <v>762</v>
      </c>
      <c r="B565">
        <v>2</v>
      </c>
    </row>
    <row r="566" spans="1:2">
      <c r="A566">
        <v>763</v>
      </c>
      <c r="B566">
        <v>1</v>
      </c>
    </row>
    <row r="567" spans="1:2">
      <c r="A567">
        <v>765</v>
      </c>
      <c r="B567">
        <v>1</v>
      </c>
    </row>
    <row r="568" spans="1:2">
      <c r="A568">
        <v>766</v>
      </c>
      <c r="B568">
        <v>2</v>
      </c>
    </row>
    <row r="569" spans="1:2">
      <c r="A569">
        <v>767</v>
      </c>
      <c r="B569">
        <v>2</v>
      </c>
    </row>
    <row r="570" spans="1:2">
      <c r="A570">
        <v>768</v>
      </c>
      <c r="B570">
        <v>1</v>
      </c>
    </row>
    <row r="571" spans="1:2">
      <c r="A571">
        <v>769</v>
      </c>
      <c r="B571">
        <v>1</v>
      </c>
    </row>
    <row r="572" spans="1:2">
      <c r="A572">
        <v>771</v>
      </c>
      <c r="B572">
        <v>1</v>
      </c>
    </row>
    <row r="573" spans="1:2">
      <c r="A573">
        <v>772</v>
      </c>
      <c r="B573">
        <v>1</v>
      </c>
    </row>
    <row r="574" spans="1:2">
      <c r="A574">
        <v>777</v>
      </c>
      <c r="B574">
        <v>1</v>
      </c>
    </row>
    <row r="575" spans="1:2">
      <c r="A575">
        <v>779</v>
      </c>
      <c r="B575">
        <v>1</v>
      </c>
    </row>
    <row r="576" spans="1:2">
      <c r="A576">
        <v>782</v>
      </c>
      <c r="B576">
        <v>1</v>
      </c>
    </row>
    <row r="577" spans="1:2">
      <c r="A577">
        <v>787</v>
      </c>
      <c r="B577">
        <v>1</v>
      </c>
    </row>
    <row r="578" spans="1:2">
      <c r="A578">
        <v>794</v>
      </c>
      <c r="B578">
        <v>1</v>
      </c>
    </row>
    <row r="579" spans="1:2">
      <c r="A579">
        <v>797</v>
      </c>
      <c r="B579">
        <v>1</v>
      </c>
    </row>
    <row r="580" spans="1:2">
      <c r="A580">
        <v>800</v>
      </c>
      <c r="B580">
        <v>1</v>
      </c>
    </row>
    <row r="581" spans="1:2">
      <c r="A581">
        <v>801</v>
      </c>
      <c r="B581">
        <v>1</v>
      </c>
    </row>
    <row r="582" spans="1:2">
      <c r="A582">
        <v>803</v>
      </c>
      <c r="B582">
        <v>1</v>
      </c>
    </row>
    <row r="583" spans="1:2">
      <c r="A583">
        <v>804</v>
      </c>
      <c r="B583">
        <v>1</v>
      </c>
    </row>
    <row r="584" spans="1:2">
      <c r="A584">
        <v>811</v>
      </c>
      <c r="B584">
        <v>1</v>
      </c>
    </row>
    <row r="585" spans="1:2">
      <c r="A585">
        <v>836</v>
      </c>
      <c r="B585">
        <v>1</v>
      </c>
    </row>
    <row r="586" spans="1:2">
      <c r="A586">
        <v>843</v>
      </c>
      <c r="B586">
        <v>1</v>
      </c>
    </row>
    <row r="587" spans="1:2">
      <c r="A587">
        <v>854</v>
      </c>
      <c r="B587">
        <v>1</v>
      </c>
    </row>
    <row r="588" spans="1:2">
      <c r="A588">
        <v>865</v>
      </c>
      <c r="B588">
        <v>1</v>
      </c>
    </row>
    <row r="589" spans="1:2">
      <c r="A589">
        <v>869</v>
      </c>
      <c r="B589">
        <v>1</v>
      </c>
    </row>
    <row r="590" spans="1:2">
      <c r="A590">
        <v>871</v>
      </c>
      <c r="B590">
        <v>1</v>
      </c>
    </row>
    <row r="591" spans="1:2">
      <c r="A591">
        <v>915</v>
      </c>
      <c r="B591">
        <v>1</v>
      </c>
    </row>
    <row r="592" spans="1:2">
      <c r="A592">
        <v>918</v>
      </c>
      <c r="B592">
        <v>2</v>
      </c>
    </row>
    <row r="593" spans="1:2">
      <c r="A593">
        <v>920</v>
      </c>
      <c r="B593">
        <v>1</v>
      </c>
    </row>
    <row r="594" spans="1:2">
      <c r="A594">
        <v>923</v>
      </c>
      <c r="B594">
        <v>1</v>
      </c>
    </row>
    <row r="595" spans="1:2">
      <c r="A595">
        <v>924</v>
      </c>
      <c r="B595">
        <v>1</v>
      </c>
    </row>
    <row r="596" spans="1:2">
      <c r="A596">
        <v>927</v>
      </c>
      <c r="B596">
        <v>6</v>
      </c>
    </row>
    <row r="597" spans="1:2">
      <c r="A597">
        <v>928</v>
      </c>
      <c r="B597">
        <v>4</v>
      </c>
    </row>
    <row r="598" spans="1:2">
      <c r="A598">
        <v>934</v>
      </c>
      <c r="B598">
        <v>1</v>
      </c>
    </row>
    <row r="599" spans="1:2">
      <c r="A599">
        <v>946</v>
      </c>
      <c r="B599">
        <v>1</v>
      </c>
    </row>
    <row r="600" spans="1:2">
      <c r="A600">
        <v>951</v>
      </c>
      <c r="B600">
        <v>1</v>
      </c>
    </row>
    <row r="601" spans="1:2">
      <c r="A601">
        <v>952</v>
      </c>
      <c r="B601">
        <v>4</v>
      </c>
    </row>
    <row r="602" spans="1:2">
      <c r="A602">
        <v>953</v>
      </c>
      <c r="B602">
        <v>4</v>
      </c>
    </row>
    <row r="603" spans="1:2">
      <c r="A603">
        <v>954</v>
      </c>
      <c r="B603">
        <v>1</v>
      </c>
    </row>
    <row r="604" spans="1:2">
      <c r="A604">
        <v>961</v>
      </c>
      <c r="B604">
        <v>1</v>
      </c>
    </row>
    <row r="605" spans="1:2">
      <c r="A605">
        <v>973</v>
      </c>
      <c r="B605">
        <v>1</v>
      </c>
    </row>
    <row r="606" spans="1:2">
      <c r="A606">
        <v>978</v>
      </c>
      <c r="B606">
        <v>1</v>
      </c>
    </row>
    <row r="607" spans="1:2">
      <c r="A607">
        <v>988</v>
      </c>
      <c r="B607">
        <v>1</v>
      </c>
    </row>
    <row r="608" spans="1:2">
      <c r="A608">
        <v>990</v>
      </c>
      <c r="B608">
        <v>1</v>
      </c>
    </row>
    <row r="609" spans="1:2">
      <c r="A609">
        <v>1087</v>
      </c>
      <c r="B609">
        <v>3</v>
      </c>
    </row>
    <row r="610" spans="1:2">
      <c r="B610">
        <v>10886</v>
      </c>
    </row>
  </sheetData>
  <sortState ref="A2:B609">
    <sortCondition ref="A2"/>
  </sortState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910"/>
  <sheetViews>
    <sheetView topLeftCell="C10" workbookViewId="0">
      <selection activeCell="C43" sqref="C43"/>
    </sheetView>
  </sheetViews>
  <sheetFormatPr baseColWidth="10" defaultRowHeight="15" x14ac:dyDescent="0"/>
  <cols>
    <col min="2" max="2" width="49" customWidth="1"/>
    <col min="3" max="3" width="61.83203125" customWidth="1"/>
    <col min="4" max="4" width="9.33203125" customWidth="1"/>
  </cols>
  <sheetData>
    <row r="1" spans="1:5">
      <c r="A1" s="5" t="s">
        <v>6</v>
      </c>
      <c r="B1" s="1" t="s">
        <v>6</v>
      </c>
      <c r="C1" t="s">
        <v>6</v>
      </c>
      <c r="E1" t="s">
        <v>38370</v>
      </c>
    </row>
    <row r="2" spans="1:5">
      <c r="A2" s="3" t="s">
        <v>17044</v>
      </c>
      <c r="B2" t="s">
        <v>17044</v>
      </c>
      <c r="C2" t="s">
        <v>2696</v>
      </c>
      <c r="D2">
        <f>COUNTIF($A$2:$A$10887,C2)</f>
        <v>3</v>
      </c>
      <c r="E2">
        <f>COUNTIF($B$2:$B$8098,C2)</f>
        <v>1</v>
      </c>
    </row>
    <row r="3" spans="1:5">
      <c r="A3" s="3" t="s">
        <v>3938</v>
      </c>
      <c r="B3" t="s">
        <v>3938</v>
      </c>
      <c r="C3" t="s">
        <v>6238</v>
      </c>
      <c r="D3">
        <f t="shared" ref="D3:D66" si="0">COUNTIF($A$2:$A$10887,C3)</f>
        <v>2</v>
      </c>
      <c r="E3">
        <f t="shared" ref="E3:E66" si="1">COUNTIF($B$2:$B$8098,C3)</f>
        <v>1</v>
      </c>
    </row>
    <row r="4" spans="1:5">
      <c r="A4" s="3" t="s">
        <v>17027</v>
      </c>
      <c r="B4" t="s">
        <v>17027</v>
      </c>
      <c r="C4" s="7" t="s">
        <v>38352</v>
      </c>
      <c r="D4">
        <f t="shared" si="0"/>
        <v>0</v>
      </c>
      <c r="E4">
        <f t="shared" si="1"/>
        <v>0</v>
      </c>
    </row>
    <row r="5" spans="1:5">
      <c r="A5" s="3" t="s">
        <v>17508</v>
      </c>
      <c r="B5" t="s">
        <v>17508</v>
      </c>
      <c r="C5" s="7" t="s">
        <v>38353</v>
      </c>
      <c r="D5">
        <f t="shared" si="0"/>
        <v>0</v>
      </c>
      <c r="E5">
        <f t="shared" si="1"/>
        <v>0</v>
      </c>
    </row>
    <row r="6" spans="1:5">
      <c r="A6" s="3" t="s">
        <v>17508</v>
      </c>
      <c r="B6" t="s">
        <v>16836</v>
      </c>
      <c r="C6" s="7" t="s">
        <v>38354</v>
      </c>
      <c r="D6">
        <f t="shared" si="0"/>
        <v>0</v>
      </c>
      <c r="E6">
        <f t="shared" si="1"/>
        <v>0</v>
      </c>
    </row>
    <row r="7" spans="1:5">
      <c r="A7" s="3" t="s">
        <v>16836</v>
      </c>
      <c r="B7" t="s">
        <v>17056</v>
      </c>
      <c r="C7" s="7" t="s">
        <v>38355</v>
      </c>
      <c r="D7">
        <f t="shared" si="0"/>
        <v>0</v>
      </c>
      <c r="E7">
        <f t="shared" si="1"/>
        <v>0</v>
      </c>
    </row>
    <row r="8" spans="1:5">
      <c r="A8" s="3" t="s">
        <v>17056</v>
      </c>
      <c r="B8" t="s">
        <v>17209</v>
      </c>
      <c r="C8" s="7" t="s">
        <v>38356</v>
      </c>
      <c r="D8">
        <f t="shared" si="0"/>
        <v>0</v>
      </c>
      <c r="E8">
        <f t="shared" si="1"/>
        <v>0</v>
      </c>
    </row>
    <row r="9" spans="1:5">
      <c r="A9" s="3" t="s">
        <v>17209</v>
      </c>
      <c r="B9" t="s">
        <v>17182</v>
      </c>
      <c r="C9" s="7" t="s">
        <v>38357</v>
      </c>
      <c r="D9">
        <f t="shared" si="0"/>
        <v>0</v>
      </c>
      <c r="E9">
        <f t="shared" si="1"/>
        <v>0</v>
      </c>
    </row>
    <row r="10" spans="1:5">
      <c r="A10" s="3" t="s">
        <v>17182</v>
      </c>
      <c r="B10" t="s">
        <v>17058</v>
      </c>
      <c r="C10" s="7" t="s">
        <v>38358</v>
      </c>
      <c r="D10">
        <f t="shared" si="0"/>
        <v>0</v>
      </c>
      <c r="E10">
        <f t="shared" si="1"/>
        <v>0</v>
      </c>
    </row>
    <row r="11" spans="1:5">
      <c r="A11" s="3" t="s">
        <v>17058</v>
      </c>
      <c r="B11" t="s">
        <v>17226</v>
      </c>
      <c r="C11" s="7" t="s">
        <v>38359</v>
      </c>
      <c r="D11">
        <f t="shared" si="0"/>
        <v>0</v>
      </c>
      <c r="E11">
        <f t="shared" si="1"/>
        <v>0</v>
      </c>
    </row>
    <row r="12" spans="1:5">
      <c r="A12" s="3" t="s">
        <v>17226</v>
      </c>
      <c r="B12" t="s">
        <v>16854</v>
      </c>
      <c r="C12" t="s">
        <v>13448</v>
      </c>
      <c r="D12">
        <f t="shared" si="0"/>
        <v>1</v>
      </c>
      <c r="E12">
        <f t="shared" si="1"/>
        <v>1</v>
      </c>
    </row>
    <row r="13" spans="1:5">
      <c r="A13" s="3" t="s">
        <v>16854</v>
      </c>
      <c r="B13" t="s">
        <v>16857</v>
      </c>
      <c r="C13" s="7" t="s">
        <v>38360</v>
      </c>
      <c r="D13">
        <f t="shared" si="0"/>
        <v>0</v>
      </c>
      <c r="E13">
        <f t="shared" si="1"/>
        <v>0</v>
      </c>
    </row>
    <row r="14" spans="1:5">
      <c r="A14" s="3" t="s">
        <v>16854</v>
      </c>
      <c r="B14" t="s">
        <v>16860</v>
      </c>
      <c r="C14" s="7" t="s">
        <v>38361</v>
      </c>
      <c r="D14">
        <f t="shared" si="0"/>
        <v>0</v>
      </c>
      <c r="E14">
        <f t="shared" si="1"/>
        <v>0</v>
      </c>
    </row>
    <row r="15" spans="1:5">
      <c r="A15" s="3" t="s">
        <v>16857</v>
      </c>
      <c r="B15" t="s">
        <v>16998</v>
      </c>
      <c r="C15" t="s">
        <v>2053</v>
      </c>
      <c r="D15">
        <f t="shared" si="0"/>
        <v>1</v>
      </c>
      <c r="E15">
        <f t="shared" si="1"/>
        <v>1</v>
      </c>
    </row>
    <row r="16" spans="1:5">
      <c r="A16" s="3" t="s">
        <v>16857</v>
      </c>
      <c r="B16" t="s">
        <v>17005</v>
      </c>
      <c r="C16" t="s">
        <v>15283</v>
      </c>
      <c r="D16">
        <f t="shared" si="0"/>
        <v>2</v>
      </c>
      <c r="E16">
        <f t="shared" si="1"/>
        <v>1</v>
      </c>
    </row>
    <row r="17" spans="1:6">
      <c r="A17" s="3" t="s">
        <v>16860</v>
      </c>
      <c r="B17" t="s">
        <v>17195</v>
      </c>
      <c r="C17" t="s">
        <v>11208</v>
      </c>
      <c r="D17">
        <f t="shared" si="0"/>
        <v>2</v>
      </c>
      <c r="E17">
        <f t="shared" si="1"/>
        <v>1</v>
      </c>
    </row>
    <row r="18" spans="1:6">
      <c r="A18" s="3" t="s">
        <v>16860</v>
      </c>
      <c r="B18" t="s">
        <v>17198</v>
      </c>
      <c r="C18" t="s">
        <v>12707</v>
      </c>
      <c r="D18">
        <f t="shared" si="0"/>
        <v>1</v>
      </c>
      <c r="E18">
        <f t="shared" si="1"/>
        <v>1</v>
      </c>
    </row>
    <row r="19" spans="1:6">
      <c r="A19" s="3" t="s">
        <v>16998</v>
      </c>
      <c r="B19" t="s">
        <v>17531</v>
      </c>
      <c r="C19" t="s">
        <v>18918</v>
      </c>
      <c r="D19">
        <f t="shared" si="0"/>
        <v>1</v>
      </c>
      <c r="E19">
        <f t="shared" si="1"/>
        <v>1</v>
      </c>
    </row>
    <row r="20" spans="1:6">
      <c r="A20" s="3" t="s">
        <v>17005</v>
      </c>
      <c r="B20" t="s">
        <v>17154</v>
      </c>
      <c r="C20" t="s">
        <v>15286</v>
      </c>
      <c r="D20">
        <f t="shared" si="0"/>
        <v>2</v>
      </c>
      <c r="E20">
        <f t="shared" si="1"/>
        <v>1</v>
      </c>
    </row>
    <row r="21" spans="1:6">
      <c r="A21" s="3" t="s">
        <v>17195</v>
      </c>
      <c r="B21" t="s">
        <v>17186</v>
      </c>
      <c r="C21" t="s">
        <v>2055</v>
      </c>
      <c r="D21">
        <f t="shared" si="0"/>
        <v>2</v>
      </c>
      <c r="E21">
        <f t="shared" si="1"/>
        <v>1</v>
      </c>
    </row>
    <row r="22" spans="1:6">
      <c r="A22" s="3" t="s">
        <v>17198</v>
      </c>
      <c r="B22" t="s">
        <v>17033</v>
      </c>
      <c r="C22" s="6" t="s">
        <v>38362</v>
      </c>
      <c r="D22">
        <f t="shared" si="0"/>
        <v>0</v>
      </c>
      <c r="E22">
        <f t="shared" si="1"/>
        <v>0</v>
      </c>
      <c r="F22" t="s">
        <v>38372</v>
      </c>
    </row>
    <row r="23" spans="1:6">
      <c r="A23" s="3" t="s">
        <v>17531</v>
      </c>
      <c r="B23" t="s">
        <v>17692</v>
      </c>
      <c r="C23" t="s">
        <v>349</v>
      </c>
      <c r="D23">
        <f t="shared" si="0"/>
        <v>2</v>
      </c>
      <c r="E23">
        <f t="shared" si="1"/>
        <v>1</v>
      </c>
    </row>
    <row r="24" spans="1:6">
      <c r="A24" s="3" t="s">
        <v>17154</v>
      </c>
      <c r="B24" t="s">
        <v>17645</v>
      </c>
      <c r="C24" t="s">
        <v>352</v>
      </c>
      <c r="D24">
        <f t="shared" si="0"/>
        <v>2</v>
      </c>
      <c r="E24">
        <f t="shared" si="1"/>
        <v>1</v>
      </c>
    </row>
    <row r="25" spans="1:6">
      <c r="A25" s="3" t="s">
        <v>17186</v>
      </c>
      <c r="B25" t="s">
        <v>17620</v>
      </c>
      <c r="C25" t="s">
        <v>13503</v>
      </c>
      <c r="D25">
        <f t="shared" si="0"/>
        <v>2</v>
      </c>
      <c r="E25">
        <f t="shared" si="1"/>
        <v>1</v>
      </c>
    </row>
    <row r="26" spans="1:6">
      <c r="A26" s="3" t="s">
        <v>17186</v>
      </c>
      <c r="B26" t="s">
        <v>17616</v>
      </c>
      <c r="C26" t="s">
        <v>15289</v>
      </c>
      <c r="D26">
        <f t="shared" si="0"/>
        <v>2</v>
      </c>
      <c r="E26">
        <f t="shared" si="1"/>
        <v>1</v>
      </c>
    </row>
    <row r="27" spans="1:6">
      <c r="A27" s="3" t="s">
        <v>17033</v>
      </c>
      <c r="B27" t="s">
        <v>17158</v>
      </c>
      <c r="C27" t="s">
        <v>3849</v>
      </c>
      <c r="D27">
        <f t="shared" si="0"/>
        <v>2</v>
      </c>
      <c r="E27">
        <f t="shared" si="1"/>
        <v>1</v>
      </c>
    </row>
    <row r="28" spans="1:6">
      <c r="A28" s="3" t="s">
        <v>17692</v>
      </c>
      <c r="B28" t="s">
        <v>17150</v>
      </c>
      <c r="C28" t="s">
        <v>17186</v>
      </c>
      <c r="D28">
        <f t="shared" si="0"/>
        <v>2</v>
      </c>
      <c r="E28">
        <f t="shared" si="1"/>
        <v>1</v>
      </c>
    </row>
    <row r="29" spans="1:6">
      <c r="A29" s="3" t="s">
        <v>17645</v>
      </c>
      <c r="B29" t="s">
        <v>17553</v>
      </c>
      <c r="C29" t="s">
        <v>8465</v>
      </c>
      <c r="D29">
        <f t="shared" si="0"/>
        <v>2</v>
      </c>
      <c r="E29">
        <f t="shared" si="1"/>
        <v>1</v>
      </c>
    </row>
    <row r="30" spans="1:6">
      <c r="A30" s="3" t="s">
        <v>17645</v>
      </c>
      <c r="B30" t="s">
        <v>17649</v>
      </c>
      <c r="C30" t="s">
        <v>8468</v>
      </c>
      <c r="D30">
        <f t="shared" si="0"/>
        <v>2</v>
      </c>
      <c r="E30">
        <f t="shared" si="1"/>
        <v>1</v>
      </c>
    </row>
    <row r="31" spans="1:6">
      <c r="A31" s="3" t="s">
        <v>17645</v>
      </c>
      <c r="B31" t="s">
        <v>16828</v>
      </c>
      <c r="C31" t="s">
        <v>2058</v>
      </c>
      <c r="D31">
        <f t="shared" si="0"/>
        <v>2</v>
      </c>
      <c r="E31">
        <f t="shared" si="1"/>
        <v>1</v>
      </c>
    </row>
    <row r="32" spans="1:6">
      <c r="A32" s="3" t="s">
        <v>17620</v>
      </c>
      <c r="B32" t="s">
        <v>16822</v>
      </c>
      <c r="C32" t="s">
        <v>11210</v>
      </c>
      <c r="D32">
        <f t="shared" si="0"/>
        <v>2</v>
      </c>
      <c r="E32">
        <f t="shared" si="1"/>
        <v>1</v>
      </c>
    </row>
    <row r="33" spans="1:6">
      <c r="A33" s="3" t="s">
        <v>17616</v>
      </c>
      <c r="B33" t="s">
        <v>17697</v>
      </c>
      <c r="C33" t="s">
        <v>2061</v>
      </c>
      <c r="D33">
        <f t="shared" si="0"/>
        <v>2</v>
      </c>
      <c r="E33">
        <f t="shared" si="1"/>
        <v>1</v>
      </c>
    </row>
    <row r="34" spans="1:6">
      <c r="A34" s="3" t="s">
        <v>17158</v>
      </c>
      <c r="B34" t="s">
        <v>17517</v>
      </c>
      <c r="C34" t="s">
        <v>2064</v>
      </c>
      <c r="D34">
        <f t="shared" si="0"/>
        <v>2</v>
      </c>
      <c r="E34">
        <f t="shared" si="1"/>
        <v>1</v>
      </c>
    </row>
    <row r="35" spans="1:6">
      <c r="A35" s="3" t="s">
        <v>17150</v>
      </c>
      <c r="B35" t="s">
        <v>17477</v>
      </c>
      <c r="C35" t="s">
        <v>6636</v>
      </c>
      <c r="D35">
        <f t="shared" si="0"/>
        <v>2</v>
      </c>
      <c r="E35">
        <f t="shared" si="1"/>
        <v>1</v>
      </c>
    </row>
    <row r="36" spans="1:6">
      <c r="A36" s="3" t="s">
        <v>17553</v>
      </c>
      <c r="B36" t="s">
        <v>17068</v>
      </c>
      <c r="C36" t="s">
        <v>3852</v>
      </c>
      <c r="D36">
        <f t="shared" si="0"/>
        <v>1</v>
      </c>
      <c r="E36">
        <f t="shared" si="1"/>
        <v>1</v>
      </c>
    </row>
    <row r="37" spans="1:6">
      <c r="A37" s="3" t="s">
        <v>17649</v>
      </c>
      <c r="B37" t="s">
        <v>16866</v>
      </c>
      <c r="C37" t="s">
        <v>3854</v>
      </c>
      <c r="D37">
        <f t="shared" si="0"/>
        <v>1</v>
      </c>
      <c r="E37">
        <f t="shared" si="1"/>
        <v>1</v>
      </c>
    </row>
    <row r="38" spans="1:6">
      <c r="A38" s="3" t="s">
        <v>17649</v>
      </c>
      <c r="B38" t="s">
        <v>17618</v>
      </c>
      <c r="C38" t="s">
        <v>12709</v>
      </c>
      <c r="D38">
        <f t="shared" si="0"/>
        <v>1</v>
      </c>
      <c r="E38">
        <f t="shared" si="1"/>
        <v>1</v>
      </c>
    </row>
    <row r="39" spans="1:6">
      <c r="A39" s="3" t="s">
        <v>17649</v>
      </c>
      <c r="B39" t="s">
        <v>16830</v>
      </c>
      <c r="C39" t="s">
        <v>12711</v>
      </c>
      <c r="D39">
        <f t="shared" si="0"/>
        <v>3</v>
      </c>
      <c r="E39">
        <f t="shared" si="1"/>
        <v>1</v>
      </c>
    </row>
    <row r="40" spans="1:6">
      <c r="A40" s="3" t="s">
        <v>16828</v>
      </c>
      <c r="B40" t="s">
        <v>17453</v>
      </c>
      <c r="C40" t="s">
        <v>356</v>
      </c>
      <c r="D40">
        <f t="shared" si="0"/>
        <v>3</v>
      </c>
      <c r="E40">
        <f t="shared" si="1"/>
        <v>1</v>
      </c>
    </row>
    <row r="41" spans="1:6">
      <c r="A41" s="3" t="s">
        <v>16822</v>
      </c>
      <c r="B41" t="s">
        <v>17491</v>
      </c>
      <c r="C41" t="s">
        <v>6641</v>
      </c>
      <c r="D41">
        <f t="shared" si="0"/>
        <v>1</v>
      </c>
      <c r="E41">
        <f t="shared" si="1"/>
        <v>1</v>
      </c>
    </row>
    <row r="42" spans="1:6">
      <c r="A42" s="3" t="s">
        <v>17697</v>
      </c>
      <c r="B42" t="s">
        <v>17483</v>
      </c>
      <c r="C42" t="s">
        <v>2069</v>
      </c>
      <c r="D42">
        <f t="shared" si="0"/>
        <v>1</v>
      </c>
      <c r="E42">
        <f t="shared" si="1"/>
        <v>1</v>
      </c>
    </row>
    <row r="43" spans="1:6">
      <c r="A43" s="3" t="s">
        <v>17517</v>
      </c>
      <c r="B43" t="s">
        <v>17580</v>
      </c>
      <c r="C43" s="6" t="s">
        <v>38363</v>
      </c>
      <c r="D43" s="6">
        <f t="shared" si="0"/>
        <v>0</v>
      </c>
      <c r="E43">
        <f t="shared" si="1"/>
        <v>0</v>
      </c>
      <c r="F43" t="s">
        <v>38372</v>
      </c>
    </row>
    <row r="44" spans="1:6">
      <c r="A44" s="3" t="s">
        <v>17517</v>
      </c>
      <c r="B44" t="s">
        <v>17536</v>
      </c>
      <c r="C44" t="s">
        <v>360</v>
      </c>
      <c r="D44">
        <f t="shared" si="0"/>
        <v>1</v>
      </c>
      <c r="E44">
        <f t="shared" si="1"/>
        <v>1</v>
      </c>
    </row>
    <row r="45" spans="1:6">
      <c r="A45" s="3" t="s">
        <v>17477</v>
      </c>
      <c r="B45" t="s">
        <v>17703</v>
      </c>
      <c r="C45" t="s">
        <v>1319</v>
      </c>
      <c r="D45">
        <f t="shared" si="0"/>
        <v>1</v>
      </c>
      <c r="E45">
        <f t="shared" si="1"/>
        <v>1</v>
      </c>
    </row>
    <row r="46" spans="1:6">
      <c r="A46" s="3" t="s">
        <v>17068</v>
      </c>
      <c r="B46" t="s">
        <v>16826</v>
      </c>
      <c r="C46" s="6" t="s">
        <v>38364</v>
      </c>
      <c r="D46">
        <f t="shared" si="0"/>
        <v>0</v>
      </c>
      <c r="E46">
        <f t="shared" si="1"/>
        <v>0</v>
      </c>
      <c r="F46" t="s">
        <v>38371</v>
      </c>
    </row>
    <row r="47" spans="1:6">
      <c r="A47" s="3" t="s">
        <v>16866</v>
      </c>
      <c r="B47" t="s">
        <v>16850</v>
      </c>
      <c r="C47" t="s">
        <v>11213</v>
      </c>
      <c r="D47">
        <f t="shared" si="0"/>
        <v>1</v>
      </c>
      <c r="E47">
        <f t="shared" si="1"/>
        <v>1</v>
      </c>
    </row>
    <row r="48" spans="1:6">
      <c r="A48" s="3" t="s">
        <v>16866</v>
      </c>
      <c r="B48" t="s">
        <v>17147</v>
      </c>
      <c r="C48" t="s">
        <v>2950</v>
      </c>
      <c r="D48">
        <f t="shared" si="0"/>
        <v>1</v>
      </c>
      <c r="E48">
        <f t="shared" si="1"/>
        <v>1</v>
      </c>
    </row>
    <row r="49" spans="1:5">
      <c r="A49" s="3" t="s">
        <v>17618</v>
      </c>
      <c r="B49" t="s">
        <v>17707</v>
      </c>
      <c r="C49" t="s">
        <v>2073</v>
      </c>
      <c r="D49">
        <f t="shared" si="0"/>
        <v>3</v>
      </c>
      <c r="E49">
        <f t="shared" si="1"/>
        <v>1</v>
      </c>
    </row>
    <row r="50" spans="1:5">
      <c r="A50" s="3" t="s">
        <v>16830</v>
      </c>
      <c r="B50" t="s">
        <v>16832</v>
      </c>
      <c r="C50" t="s">
        <v>2077</v>
      </c>
      <c r="D50">
        <f t="shared" si="0"/>
        <v>1</v>
      </c>
      <c r="E50">
        <f t="shared" si="1"/>
        <v>1</v>
      </c>
    </row>
    <row r="51" spans="1:5">
      <c r="A51" s="3" t="s">
        <v>17453</v>
      </c>
      <c r="B51" t="s">
        <v>16916</v>
      </c>
      <c r="C51" t="s">
        <v>2079</v>
      </c>
      <c r="D51">
        <f t="shared" si="0"/>
        <v>2</v>
      </c>
      <c r="E51">
        <f t="shared" si="1"/>
        <v>1</v>
      </c>
    </row>
    <row r="52" spans="1:5">
      <c r="A52" s="3" t="s">
        <v>17491</v>
      </c>
      <c r="B52" t="s">
        <v>16964</v>
      </c>
      <c r="C52" t="s">
        <v>1326</v>
      </c>
      <c r="D52">
        <f t="shared" si="0"/>
        <v>2</v>
      </c>
      <c r="E52">
        <f t="shared" si="1"/>
        <v>1</v>
      </c>
    </row>
    <row r="53" spans="1:5">
      <c r="A53" s="3" t="s">
        <v>17483</v>
      </c>
      <c r="B53" t="s">
        <v>17466</v>
      </c>
      <c r="C53" t="s">
        <v>15292</v>
      </c>
      <c r="D53">
        <f t="shared" si="0"/>
        <v>2</v>
      </c>
      <c r="E53">
        <f t="shared" si="1"/>
        <v>1</v>
      </c>
    </row>
    <row r="54" spans="1:5">
      <c r="A54" s="3" t="s">
        <v>17580</v>
      </c>
      <c r="B54" t="s">
        <v>17481</v>
      </c>
      <c r="C54" t="s">
        <v>362</v>
      </c>
      <c r="D54">
        <f t="shared" si="0"/>
        <v>2</v>
      </c>
      <c r="E54">
        <f t="shared" si="1"/>
        <v>1</v>
      </c>
    </row>
    <row r="55" spans="1:5">
      <c r="A55" s="3" t="s">
        <v>17536</v>
      </c>
      <c r="B55" t="s">
        <v>17612</v>
      </c>
      <c r="C55" t="s">
        <v>2088</v>
      </c>
      <c r="D55">
        <f t="shared" si="0"/>
        <v>1</v>
      </c>
      <c r="E55">
        <f t="shared" si="1"/>
        <v>1</v>
      </c>
    </row>
    <row r="56" spans="1:5">
      <c r="A56" s="3" t="s">
        <v>17703</v>
      </c>
      <c r="B56" t="s">
        <v>17110</v>
      </c>
      <c r="C56" t="s">
        <v>373</v>
      </c>
      <c r="D56">
        <f t="shared" si="0"/>
        <v>3</v>
      </c>
      <c r="E56">
        <f t="shared" si="1"/>
        <v>1</v>
      </c>
    </row>
    <row r="57" spans="1:5">
      <c r="A57" s="3" t="s">
        <v>16826</v>
      </c>
      <c r="B57" t="s">
        <v>16804</v>
      </c>
      <c r="C57" t="s">
        <v>379</v>
      </c>
      <c r="D57">
        <f t="shared" si="0"/>
        <v>3</v>
      </c>
      <c r="E57">
        <f t="shared" si="1"/>
        <v>1</v>
      </c>
    </row>
    <row r="58" spans="1:5">
      <c r="A58" s="3" t="s">
        <v>16850</v>
      </c>
      <c r="B58" t="s">
        <v>17610</v>
      </c>
      <c r="C58" t="s">
        <v>18312</v>
      </c>
      <c r="D58">
        <f t="shared" si="0"/>
        <v>1</v>
      </c>
      <c r="E58">
        <f t="shared" si="1"/>
        <v>1</v>
      </c>
    </row>
    <row r="59" spans="1:5">
      <c r="A59" s="3" t="s">
        <v>17147</v>
      </c>
      <c r="B59" t="s">
        <v>17538</v>
      </c>
      <c r="C59" t="s">
        <v>19000</v>
      </c>
      <c r="D59">
        <f t="shared" si="0"/>
        <v>1</v>
      </c>
      <c r="E59">
        <f t="shared" si="1"/>
        <v>1</v>
      </c>
    </row>
    <row r="60" spans="1:5">
      <c r="A60" s="3" t="s">
        <v>17147</v>
      </c>
      <c r="B60" t="s">
        <v>17014</v>
      </c>
      <c r="C60" t="s">
        <v>17450</v>
      </c>
      <c r="D60">
        <f t="shared" si="0"/>
        <v>1</v>
      </c>
      <c r="E60">
        <f t="shared" si="1"/>
        <v>1</v>
      </c>
    </row>
    <row r="61" spans="1:5">
      <c r="A61" s="3" t="s">
        <v>17707</v>
      </c>
      <c r="B61" t="s">
        <v>17541</v>
      </c>
      <c r="C61" t="s">
        <v>19002</v>
      </c>
      <c r="D61">
        <f t="shared" si="0"/>
        <v>1</v>
      </c>
      <c r="E61">
        <f t="shared" si="1"/>
        <v>1</v>
      </c>
    </row>
    <row r="62" spans="1:5">
      <c r="A62" s="3" t="s">
        <v>16832</v>
      </c>
      <c r="B62" t="s">
        <v>17662</v>
      </c>
      <c r="C62" t="s">
        <v>10262</v>
      </c>
      <c r="D62">
        <f t="shared" si="0"/>
        <v>2</v>
      </c>
      <c r="E62">
        <f t="shared" si="1"/>
        <v>1</v>
      </c>
    </row>
    <row r="63" spans="1:5">
      <c r="A63" s="3" t="s">
        <v>16916</v>
      </c>
      <c r="B63" t="s">
        <v>17022</v>
      </c>
      <c r="C63" t="s">
        <v>17453</v>
      </c>
      <c r="D63">
        <f t="shared" si="0"/>
        <v>1</v>
      </c>
      <c r="E63">
        <f t="shared" si="1"/>
        <v>1</v>
      </c>
    </row>
    <row r="64" spans="1:5">
      <c r="A64" s="3" t="s">
        <v>16916</v>
      </c>
      <c r="B64" t="s">
        <v>17668</v>
      </c>
      <c r="C64" t="s">
        <v>17455</v>
      </c>
      <c r="D64">
        <f t="shared" si="0"/>
        <v>1</v>
      </c>
      <c r="E64">
        <f t="shared" si="1"/>
        <v>1</v>
      </c>
    </row>
    <row r="65" spans="1:5">
      <c r="A65" s="3" t="s">
        <v>16964</v>
      </c>
      <c r="B65" t="s">
        <v>17442</v>
      </c>
      <c r="C65" t="s">
        <v>19004</v>
      </c>
      <c r="D65">
        <f t="shared" si="0"/>
        <v>2</v>
      </c>
      <c r="E65">
        <f t="shared" si="1"/>
        <v>1</v>
      </c>
    </row>
    <row r="66" spans="1:5">
      <c r="A66" s="3" t="s">
        <v>16964</v>
      </c>
      <c r="B66" t="s">
        <v>17493</v>
      </c>
      <c r="C66" t="s">
        <v>19007</v>
      </c>
      <c r="D66">
        <f t="shared" si="0"/>
        <v>2</v>
      </c>
      <c r="E66">
        <f t="shared" si="1"/>
        <v>1</v>
      </c>
    </row>
    <row r="67" spans="1:5">
      <c r="A67" s="3" t="s">
        <v>16964</v>
      </c>
      <c r="B67" t="s">
        <v>17450</v>
      </c>
      <c r="C67" t="s">
        <v>10264</v>
      </c>
      <c r="D67">
        <f t="shared" ref="D67:D110" si="2">COUNTIF($A$2:$A$10887,C67)</f>
        <v>4</v>
      </c>
      <c r="E67">
        <f t="shared" ref="E67:E110" si="3">COUNTIF($B$2:$B$8098,C67)</f>
        <v>1</v>
      </c>
    </row>
    <row r="68" spans="1:5">
      <c r="A68" s="3" t="s">
        <v>17466</v>
      </c>
      <c r="B68" t="s">
        <v>17521</v>
      </c>
      <c r="C68" t="s">
        <v>17463</v>
      </c>
      <c r="D68">
        <f t="shared" si="2"/>
        <v>2</v>
      </c>
      <c r="E68">
        <f t="shared" si="3"/>
        <v>1</v>
      </c>
    </row>
    <row r="69" spans="1:5">
      <c r="A69" s="3" t="s">
        <v>17466</v>
      </c>
      <c r="B69" t="s">
        <v>16898</v>
      </c>
      <c r="C69" t="s">
        <v>19011</v>
      </c>
      <c r="D69">
        <f t="shared" si="2"/>
        <v>4</v>
      </c>
      <c r="E69">
        <f t="shared" si="3"/>
        <v>1</v>
      </c>
    </row>
    <row r="70" spans="1:5">
      <c r="A70" s="3" t="s">
        <v>17481</v>
      </c>
      <c r="B70" t="s">
        <v>17670</v>
      </c>
      <c r="C70" s="7" t="s">
        <v>38365</v>
      </c>
      <c r="D70">
        <f t="shared" si="2"/>
        <v>0</v>
      </c>
      <c r="E70">
        <f t="shared" si="3"/>
        <v>0</v>
      </c>
    </row>
    <row r="71" spans="1:5">
      <c r="A71" s="3" t="s">
        <v>17612</v>
      </c>
      <c r="B71" t="s">
        <v>16824</v>
      </c>
      <c r="C71" s="7" t="s">
        <v>38366</v>
      </c>
      <c r="D71">
        <f t="shared" si="2"/>
        <v>0</v>
      </c>
      <c r="E71">
        <f t="shared" si="3"/>
        <v>0</v>
      </c>
    </row>
    <row r="72" spans="1:5">
      <c r="A72" s="3" t="s">
        <v>17110</v>
      </c>
      <c r="B72" t="s">
        <v>17653</v>
      </c>
      <c r="C72" s="7" t="s">
        <v>38367</v>
      </c>
      <c r="D72">
        <f t="shared" si="2"/>
        <v>0</v>
      </c>
      <c r="E72">
        <f t="shared" si="3"/>
        <v>0</v>
      </c>
    </row>
    <row r="73" spans="1:5">
      <c r="A73" s="3" t="s">
        <v>16804</v>
      </c>
      <c r="B73" t="s">
        <v>17463</v>
      </c>
      <c r="C73" t="s">
        <v>2419</v>
      </c>
      <c r="D73">
        <f t="shared" si="2"/>
        <v>2</v>
      </c>
      <c r="E73">
        <f t="shared" si="3"/>
        <v>1</v>
      </c>
    </row>
    <row r="74" spans="1:5">
      <c r="A74" s="3" t="s">
        <v>17610</v>
      </c>
      <c r="B74" t="s">
        <v>17171</v>
      </c>
      <c r="C74" s="7" t="s">
        <v>38368</v>
      </c>
      <c r="D74">
        <f t="shared" si="2"/>
        <v>0</v>
      </c>
      <c r="E74">
        <f t="shared" si="3"/>
        <v>0</v>
      </c>
    </row>
    <row r="75" spans="1:5">
      <c r="A75" s="3" t="s">
        <v>17538</v>
      </c>
      <c r="B75" t="s">
        <v>17095</v>
      </c>
      <c r="C75" s="7" t="s">
        <v>38369</v>
      </c>
      <c r="D75">
        <f t="shared" si="2"/>
        <v>0</v>
      </c>
      <c r="E75">
        <f t="shared" si="3"/>
        <v>0</v>
      </c>
    </row>
    <row r="76" spans="1:5">
      <c r="A76" s="3" t="s">
        <v>17538</v>
      </c>
      <c r="B76" t="s">
        <v>16978</v>
      </c>
      <c r="D76">
        <f t="shared" si="2"/>
        <v>0</v>
      </c>
      <c r="E76">
        <f t="shared" si="3"/>
        <v>0</v>
      </c>
    </row>
    <row r="77" spans="1:5">
      <c r="A77" s="3" t="s">
        <v>17014</v>
      </c>
      <c r="B77" t="s">
        <v>17637</v>
      </c>
      <c r="D77">
        <f t="shared" si="2"/>
        <v>0</v>
      </c>
      <c r="E77">
        <f t="shared" si="3"/>
        <v>0</v>
      </c>
    </row>
    <row r="78" spans="1:5">
      <c r="A78" s="3" t="s">
        <v>17541</v>
      </c>
      <c r="B78" t="s">
        <v>17660</v>
      </c>
      <c r="D78">
        <f t="shared" si="2"/>
        <v>0</v>
      </c>
      <c r="E78">
        <f t="shared" si="3"/>
        <v>0</v>
      </c>
    </row>
    <row r="79" spans="1:5">
      <c r="A79" s="3" t="s">
        <v>17662</v>
      </c>
      <c r="B79" t="s">
        <v>17656</v>
      </c>
      <c r="D79">
        <f t="shared" si="2"/>
        <v>0</v>
      </c>
      <c r="E79">
        <f t="shared" si="3"/>
        <v>0</v>
      </c>
    </row>
    <row r="80" spans="1:5">
      <c r="A80" s="3" t="s">
        <v>17022</v>
      </c>
      <c r="B80" t="s">
        <v>17081</v>
      </c>
      <c r="D80">
        <f t="shared" si="2"/>
        <v>0</v>
      </c>
      <c r="E80">
        <f t="shared" si="3"/>
        <v>0</v>
      </c>
    </row>
    <row r="81" spans="1:5">
      <c r="A81" s="3" t="s">
        <v>17022</v>
      </c>
      <c r="B81" t="s">
        <v>17582</v>
      </c>
      <c r="D81">
        <f t="shared" si="2"/>
        <v>0</v>
      </c>
      <c r="E81">
        <f t="shared" si="3"/>
        <v>0</v>
      </c>
    </row>
    <row r="82" spans="1:5">
      <c r="A82" s="3" t="s">
        <v>17668</v>
      </c>
      <c r="B82" t="s">
        <v>17571</v>
      </c>
      <c r="D82">
        <f t="shared" si="2"/>
        <v>0</v>
      </c>
      <c r="E82">
        <f t="shared" si="3"/>
        <v>0</v>
      </c>
    </row>
    <row r="83" spans="1:5">
      <c r="A83" s="3" t="s">
        <v>17442</v>
      </c>
      <c r="B83" t="s">
        <v>17576</v>
      </c>
      <c r="D83">
        <f t="shared" si="2"/>
        <v>0</v>
      </c>
      <c r="E83">
        <f t="shared" si="3"/>
        <v>0</v>
      </c>
    </row>
    <row r="84" spans="1:5">
      <c r="A84" s="3" t="s">
        <v>17442</v>
      </c>
      <c r="B84" t="s">
        <v>17073</v>
      </c>
      <c r="D84">
        <f t="shared" si="2"/>
        <v>0</v>
      </c>
      <c r="E84">
        <f t="shared" si="3"/>
        <v>0</v>
      </c>
    </row>
    <row r="85" spans="1:5">
      <c r="A85" s="3" t="s">
        <v>17493</v>
      </c>
      <c r="B85" t="s">
        <v>17487</v>
      </c>
      <c r="D85">
        <f t="shared" si="2"/>
        <v>0</v>
      </c>
      <c r="E85">
        <f t="shared" si="3"/>
        <v>0</v>
      </c>
    </row>
    <row r="86" spans="1:5">
      <c r="A86" s="3" t="s">
        <v>17450</v>
      </c>
      <c r="B86" t="s">
        <v>16986</v>
      </c>
      <c r="D86">
        <f t="shared" si="2"/>
        <v>0</v>
      </c>
      <c r="E86">
        <f t="shared" si="3"/>
        <v>0</v>
      </c>
    </row>
    <row r="87" spans="1:5">
      <c r="A87" s="3" t="s">
        <v>17521</v>
      </c>
      <c r="B87" t="s">
        <v>17578</v>
      </c>
      <c r="D87">
        <f t="shared" si="2"/>
        <v>0</v>
      </c>
      <c r="E87">
        <f t="shared" si="3"/>
        <v>0</v>
      </c>
    </row>
    <row r="88" spans="1:5">
      <c r="A88" s="3" t="s">
        <v>17521</v>
      </c>
      <c r="B88" t="s">
        <v>17447</v>
      </c>
      <c r="D88">
        <f t="shared" si="2"/>
        <v>0</v>
      </c>
      <c r="E88">
        <f t="shared" si="3"/>
        <v>0</v>
      </c>
    </row>
    <row r="89" spans="1:5">
      <c r="A89" s="3" t="s">
        <v>17521</v>
      </c>
      <c r="B89" t="s">
        <v>17019</v>
      </c>
      <c r="D89">
        <f t="shared" si="2"/>
        <v>0</v>
      </c>
      <c r="E89">
        <f t="shared" si="3"/>
        <v>0</v>
      </c>
    </row>
    <row r="90" spans="1:5">
      <c r="A90" s="3" t="s">
        <v>16898</v>
      </c>
      <c r="B90" t="s">
        <v>16992</v>
      </c>
      <c r="D90">
        <f t="shared" si="2"/>
        <v>0</v>
      </c>
      <c r="E90">
        <f t="shared" si="3"/>
        <v>0</v>
      </c>
    </row>
    <row r="91" spans="1:5">
      <c r="A91" s="3" t="s">
        <v>16898</v>
      </c>
      <c r="B91" t="s">
        <v>17515</v>
      </c>
      <c r="D91">
        <f t="shared" si="2"/>
        <v>0</v>
      </c>
      <c r="E91">
        <f t="shared" si="3"/>
        <v>0</v>
      </c>
    </row>
    <row r="92" spans="1:5">
      <c r="A92" s="3" t="s">
        <v>16898</v>
      </c>
      <c r="B92" t="s">
        <v>17594</v>
      </c>
      <c r="D92">
        <f t="shared" si="2"/>
        <v>0</v>
      </c>
      <c r="E92">
        <f t="shared" si="3"/>
        <v>0</v>
      </c>
    </row>
    <row r="93" spans="1:5">
      <c r="A93" s="3" t="s">
        <v>17670</v>
      </c>
      <c r="B93" t="s">
        <v>17643</v>
      </c>
      <c r="D93">
        <f t="shared" si="2"/>
        <v>0</v>
      </c>
      <c r="E93">
        <f t="shared" si="3"/>
        <v>0</v>
      </c>
    </row>
    <row r="94" spans="1:5">
      <c r="A94" s="3" t="s">
        <v>16824</v>
      </c>
      <c r="B94" t="s">
        <v>16885</v>
      </c>
      <c r="D94">
        <f t="shared" si="2"/>
        <v>0</v>
      </c>
      <c r="E94">
        <f t="shared" si="3"/>
        <v>0</v>
      </c>
    </row>
    <row r="95" spans="1:5">
      <c r="A95" s="3" t="s">
        <v>17653</v>
      </c>
      <c r="B95" t="s">
        <v>17221</v>
      </c>
      <c r="D95">
        <f t="shared" si="2"/>
        <v>0</v>
      </c>
      <c r="E95">
        <f t="shared" si="3"/>
        <v>0</v>
      </c>
    </row>
    <row r="96" spans="1:5">
      <c r="A96" s="3" t="s">
        <v>17463</v>
      </c>
      <c r="B96" t="s">
        <v>17699</v>
      </c>
      <c r="D96">
        <f t="shared" si="2"/>
        <v>0</v>
      </c>
      <c r="E96">
        <f t="shared" si="3"/>
        <v>0</v>
      </c>
    </row>
    <row r="97" spans="1:5">
      <c r="A97" s="3" t="s">
        <v>17463</v>
      </c>
      <c r="B97" t="s">
        <v>17688</v>
      </c>
      <c r="D97">
        <f t="shared" si="2"/>
        <v>0</v>
      </c>
      <c r="E97">
        <f t="shared" si="3"/>
        <v>0</v>
      </c>
    </row>
    <row r="98" spans="1:5">
      <c r="A98" s="3" t="s">
        <v>17171</v>
      </c>
      <c r="B98" t="s">
        <v>17065</v>
      </c>
      <c r="D98">
        <f t="shared" si="2"/>
        <v>0</v>
      </c>
      <c r="E98">
        <f t="shared" si="3"/>
        <v>0</v>
      </c>
    </row>
    <row r="99" spans="1:5">
      <c r="A99" s="3" t="s">
        <v>17095</v>
      </c>
      <c r="B99" t="s">
        <v>17633</v>
      </c>
      <c r="D99">
        <f t="shared" si="2"/>
        <v>0</v>
      </c>
      <c r="E99">
        <f t="shared" si="3"/>
        <v>0</v>
      </c>
    </row>
    <row r="100" spans="1:5">
      <c r="A100" s="3" t="s">
        <v>16978</v>
      </c>
      <c r="B100" t="s">
        <v>17568</v>
      </c>
      <c r="D100">
        <f t="shared" si="2"/>
        <v>0</v>
      </c>
      <c r="E100">
        <f t="shared" si="3"/>
        <v>0</v>
      </c>
    </row>
    <row r="101" spans="1:5">
      <c r="A101" s="3" t="s">
        <v>16978</v>
      </c>
      <c r="B101" t="s">
        <v>17076</v>
      </c>
      <c r="D101">
        <f t="shared" si="2"/>
        <v>0</v>
      </c>
      <c r="E101">
        <f t="shared" si="3"/>
        <v>0</v>
      </c>
    </row>
    <row r="102" spans="1:5">
      <c r="A102" s="3" t="s">
        <v>16978</v>
      </c>
      <c r="B102" t="s">
        <v>16800</v>
      </c>
      <c r="D102">
        <f t="shared" si="2"/>
        <v>0</v>
      </c>
      <c r="E102">
        <f t="shared" si="3"/>
        <v>0</v>
      </c>
    </row>
    <row r="103" spans="1:5">
      <c r="A103" s="3" t="s">
        <v>17637</v>
      </c>
      <c r="B103" t="s">
        <v>17092</v>
      </c>
      <c r="D103">
        <f t="shared" si="2"/>
        <v>0</v>
      </c>
      <c r="E103">
        <f t="shared" si="3"/>
        <v>0</v>
      </c>
    </row>
    <row r="104" spans="1:5">
      <c r="A104" s="3" t="s">
        <v>17660</v>
      </c>
      <c r="B104" t="s">
        <v>17455</v>
      </c>
      <c r="D104">
        <f t="shared" si="2"/>
        <v>0</v>
      </c>
      <c r="E104">
        <f t="shared" si="3"/>
        <v>0</v>
      </c>
    </row>
    <row r="105" spans="1:5">
      <c r="A105" s="3" t="s">
        <v>17656</v>
      </c>
      <c r="B105" t="s">
        <v>17105</v>
      </c>
      <c r="D105">
        <f t="shared" si="2"/>
        <v>0</v>
      </c>
      <c r="E105">
        <f t="shared" si="3"/>
        <v>0</v>
      </c>
    </row>
    <row r="106" spans="1:5">
      <c r="A106" s="3" t="s">
        <v>17081</v>
      </c>
      <c r="B106" t="s">
        <v>16902</v>
      </c>
      <c r="D106">
        <f t="shared" si="2"/>
        <v>0</v>
      </c>
      <c r="E106">
        <f t="shared" si="3"/>
        <v>0</v>
      </c>
    </row>
    <row r="107" spans="1:5">
      <c r="A107" s="3" t="s">
        <v>17081</v>
      </c>
      <c r="B107" t="s">
        <v>17664</v>
      </c>
      <c r="D107">
        <f t="shared" si="2"/>
        <v>0</v>
      </c>
      <c r="E107">
        <f t="shared" si="3"/>
        <v>0</v>
      </c>
    </row>
    <row r="108" spans="1:5">
      <c r="A108" s="3" t="s">
        <v>17582</v>
      </c>
      <c r="B108" t="s">
        <v>17098</v>
      </c>
      <c r="D108">
        <f t="shared" si="2"/>
        <v>0</v>
      </c>
      <c r="E108">
        <f t="shared" si="3"/>
        <v>0</v>
      </c>
    </row>
    <row r="109" spans="1:5">
      <c r="A109" s="3" t="s">
        <v>17571</v>
      </c>
      <c r="B109" t="s">
        <v>17666</v>
      </c>
      <c r="D109">
        <f t="shared" si="2"/>
        <v>0</v>
      </c>
      <c r="E109">
        <f t="shared" si="3"/>
        <v>0</v>
      </c>
    </row>
    <row r="110" spans="1:5">
      <c r="A110" s="3" t="s">
        <v>17576</v>
      </c>
      <c r="B110" t="s">
        <v>17173</v>
      </c>
      <c r="D110">
        <f t="shared" si="2"/>
        <v>0</v>
      </c>
      <c r="E110">
        <f t="shared" si="3"/>
        <v>0</v>
      </c>
    </row>
    <row r="111" spans="1:5">
      <c r="A111" s="3" t="s">
        <v>17073</v>
      </c>
      <c r="B111" t="s">
        <v>17152</v>
      </c>
    </row>
    <row r="112" spans="1:5">
      <c r="A112" s="3" t="s">
        <v>17487</v>
      </c>
      <c r="B112" t="s">
        <v>17156</v>
      </c>
    </row>
    <row r="113" spans="1:2">
      <c r="A113" s="3" t="s">
        <v>16986</v>
      </c>
      <c r="B113" t="s">
        <v>16834</v>
      </c>
    </row>
    <row r="114" spans="1:2">
      <c r="A114" s="3" t="s">
        <v>16986</v>
      </c>
      <c r="B114" t="s">
        <v>16881</v>
      </c>
    </row>
    <row r="115" spans="1:2">
      <c r="A115" s="3" t="s">
        <v>17578</v>
      </c>
      <c r="B115" t="s">
        <v>16910</v>
      </c>
    </row>
    <row r="116" spans="1:2">
      <c r="A116" s="3" t="s">
        <v>17447</v>
      </c>
      <c r="B116" t="s">
        <v>16922</v>
      </c>
    </row>
    <row r="117" spans="1:2">
      <c r="A117" s="3" t="s">
        <v>17447</v>
      </c>
      <c r="B117" t="s">
        <v>16949</v>
      </c>
    </row>
    <row r="118" spans="1:2">
      <c r="A118" s="3" t="s">
        <v>17019</v>
      </c>
      <c r="B118" t="s">
        <v>16953</v>
      </c>
    </row>
    <row r="119" spans="1:2">
      <c r="A119" s="3" t="s">
        <v>17019</v>
      </c>
      <c r="B119" t="s">
        <v>16970</v>
      </c>
    </row>
    <row r="120" spans="1:2">
      <c r="A120" s="3" t="s">
        <v>16992</v>
      </c>
      <c r="B120" t="s">
        <v>16974</v>
      </c>
    </row>
    <row r="121" spans="1:2">
      <c r="A121" s="3" t="s">
        <v>17515</v>
      </c>
      <c r="B121" t="s">
        <v>16919</v>
      </c>
    </row>
    <row r="122" spans="1:2">
      <c r="A122" s="3" t="s">
        <v>17594</v>
      </c>
      <c r="B122" t="s">
        <v>16924</v>
      </c>
    </row>
    <row r="123" spans="1:2">
      <c r="A123" s="3" t="s">
        <v>17643</v>
      </c>
      <c r="B123" t="s">
        <v>16848</v>
      </c>
    </row>
    <row r="124" spans="1:2">
      <c r="A124" s="3" t="s">
        <v>16885</v>
      </c>
      <c r="B124" t="s">
        <v>17054</v>
      </c>
    </row>
    <row r="125" spans="1:2">
      <c r="A125" s="3" t="s">
        <v>16885</v>
      </c>
      <c r="B125" t="s">
        <v>17052</v>
      </c>
    </row>
    <row r="126" spans="1:2">
      <c r="A126" s="3" t="s">
        <v>16885</v>
      </c>
      <c r="B126" t="s">
        <v>17041</v>
      </c>
    </row>
    <row r="127" spans="1:2">
      <c r="A127" s="3" t="s">
        <v>17221</v>
      </c>
      <c r="B127" t="s">
        <v>17046</v>
      </c>
    </row>
    <row r="128" spans="1:2">
      <c r="A128" s="3" t="s">
        <v>17221</v>
      </c>
      <c r="B128" t="s">
        <v>17048</v>
      </c>
    </row>
    <row r="129" spans="1:2">
      <c r="A129" s="3" t="s">
        <v>17699</v>
      </c>
      <c r="B129" t="s">
        <v>17224</v>
      </c>
    </row>
    <row r="130" spans="1:2">
      <c r="A130" s="3" t="s">
        <v>17688</v>
      </c>
      <c r="B130" t="s">
        <v>17499</v>
      </c>
    </row>
    <row r="131" spans="1:2">
      <c r="A131" s="3" t="s">
        <v>17065</v>
      </c>
      <c r="B131" t="s">
        <v>17496</v>
      </c>
    </row>
    <row r="132" spans="1:2">
      <c r="A132" s="3" t="s">
        <v>17633</v>
      </c>
      <c r="B132" t="s">
        <v>16894</v>
      </c>
    </row>
    <row r="133" spans="1:2">
      <c r="A133" s="3" t="s">
        <v>17568</v>
      </c>
      <c r="B133" t="s">
        <v>16906</v>
      </c>
    </row>
    <row r="134" spans="1:2">
      <c r="A134" s="3" t="s">
        <v>17568</v>
      </c>
      <c r="B134" t="s">
        <v>17676</v>
      </c>
    </row>
    <row r="135" spans="1:2">
      <c r="A135" s="3" t="s">
        <v>17076</v>
      </c>
      <c r="B135" t="s">
        <v>17684</v>
      </c>
    </row>
    <row r="136" spans="1:2">
      <c r="A136" s="3" t="s">
        <v>17076</v>
      </c>
      <c r="B136" t="s">
        <v>17680</v>
      </c>
    </row>
    <row r="137" spans="1:2">
      <c r="A137" s="3" t="s">
        <v>16800</v>
      </c>
      <c r="B137" t="s">
        <v>17682</v>
      </c>
    </row>
    <row r="138" spans="1:2">
      <c r="A138" s="3" t="s">
        <v>16800</v>
      </c>
      <c r="B138" t="s">
        <v>16945</v>
      </c>
    </row>
    <row r="139" spans="1:2">
      <c r="A139" s="3" t="s">
        <v>16800</v>
      </c>
      <c r="B139" t="s">
        <v>17039</v>
      </c>
    </row>
    <row r="140" spans="1:2">
      <c r="A140" s="3" t="s">
        <v>17092</v>
      </c>
      <c r="B140" t="s">
        <v>9107</v>
      </c>
    </row>
    <row r="141" spans="1:2">
      <c r="A141" s="3" t="s">
        <v>17092</v>
      </c>
      <c r="B141" t="s">
        <v>17112</v>
      </c>
    </row>
    <row r="142" spans="1:2">
      <c r="A142" s="3" t="s">
        <v>17455</v>
      </c>
      <c r="B142" t="s">
        <v>17472</v>
      </c>
    </row>
    <row r="143" spans="1:2">
      <c r="A143" s="3" t="s">
        <v>17105</v>
      </c>
      <c r="B143" t="s">
        <v>17592</v>
      </c>
    </row>
    <row r="144" spans="1:2">
      <c r="A144" s="3" t="s">
        <v>16902</v>
      </c>
      <c r="B144" t="s">
        <v>17108</v>
      </c>
    </row>
    <row r="145" spans="1:2">
      <c r="A145" s="3" t="s">
        <v>16902</v>
      </c>
      <c r="B145" t="s">
        <v>17588</v>
      </c>
    </row>
    <row r="146" spans="1:2">
      <c r="A146" s="3" t="s">
        <v>16902</v>
      </c>
      <c r="B146" t="s">
        <v>17180</v>
      </c>
    </row>
    <row r="147" spans="1:2">
      <c r="A147" s="3" t="s">
        <v>17664</v>
      </c>
      <c r="B147" t="s">
        <v>16913</v>
      </c>
    </row>
    <row r="148" spans="1:2">
      <c r="A148" s="3" t="s">
        <v>17098</v>
      </c>
      <c r="B148" t="s">
        <v>16798</v>
      </c>
    </row>
    <row r="149" spans="1:2">
      <c r="A149" s="3" t="s">
        <v>17666</v>
      </c>
      <c r="B149" t="s">
        <v>17555</v>
      </c>
    </row>
    <row r="150" spans="1:2">
      <c r="A150" s="3" t="s">
        <v>17173</v>
      </c>
      <c r="B150" t="s">
        <v>17475</v>
      </c>
    </row>
    <row r="151" spans="1:2">
      <c r="A151" s="3" t="s">
        <v>17152</v>
      </c>
      <c r="B151" t="s">
        <v>17639</v>
      </c>
    </row>
    <row r="152" spans="1:2">
      <c r="A152" s="3" t="s">
        <v>17156</v>
      </c>
      <c r="B152" t="s">
        <v>17505</v>
      </c>
    </row>
    <row r="153" spans="1:2">
      <c r="A153" s="3" t="s">
        <v>16834</v>
      </c>
      <c r="B153" t="s">
        <v>17009</v>
      </c>
    </row>
    <row r="154" spans="1:2">
      <c r="A154" s="3" t="s">
        <v>16881</v>
      </c>
      <c r="B154" t="s">
        <v>16841</v>
      </c>
    </row>
    <row r="155" spans="1:2">
      <c r="A155" s="3" t="s">
        <v>16881</v>
      </c>
      <c r="B155" t="s">
        <v>16838</v>
      </c>
    </row>
    <row r="156" spans="1:2">
      <c r="A156" s="3" t="s">
        <v>16910</v>
      </c>
      <c r="B156" t="s">
        <v>17007</v>
      </c>
    </row>
    <row r="157" spans="1:2">
      <c r="A157" s="3" t="s">
        <v>16910</v>
      </c>
      <c r="B157" t="s">
        <v>17574</v>
      </c>
    </row>
    <row r="158" spans="1:2">
      <c r="A158" s="3" t="s">
        <v>16922</v>
      </c>
      <c r="B158" t="s">
        <v>17511</v>
      </c>
    </row>
    <row r="159" spans="1:2">
      <c r="A159" s="3" t="s">
        <v>16949</v>
      </c>
      <c r="B159" t="s">
        <v>17561</v>
      </c>
    </row>
    <row r="160" spans="1:2">
      <c r="A160" s="3" t="s">
        <v>16949</v>
      </c>
      <c r="B160" t="s">
        <v>16813</v>
      </c>
    </row>
    <row r="161" spans="1:2">
      <c r="A161" s="3" t="s">
        <v>16949</v>
      </c>
      <c r="B161" t="s">
        <v>16890</v>
      </c>
    </row>
    <row r="162" spans="1:2">
      <c r="A162" s="3" t="s">
        <v>16953</v>
      </c>
      <c r="B162" t="s">
        <v>17167</v>
      </c>
    </row>
    <row r="163" spans="1:2">
      <c r="A163" s="3" t="s">
        <v>16953</v>
      </c>
      <c r="B163" t="s">
        <v>17626</v>
      </c>
    </row>
    <row r="164" spans="1:2">
      <c r="A164" s="3" t="s">
        <v>16953</v>
      </c>
      <c r="B164" t="s">
        <v>17169</v>
      </c>
    </row>
    <row r="165" spans="1:2">
      <c r="A165" s="3" t="s">
        <v>16970</v>
      </c>
      <c r="B165" t="s">
        <v>17193</v>
      </c>
    </row>
    <row r="166" spans="1:2">
      <c r="A166" s="3" t="s">
        <v>16970</v>
      </c>
      <c r="B166" t="s">
        <v>2099</v>
      </c>
    </row>
    <row r="167" spans="1:2">
      <c r="A167" s="3" t="s">
        <v>16970</v>
      </c>
      <c r="B167" t="s">
        <v>16846</v>
      </c>
    </row>
    <row r="168" spans="1:2">
      <c r="A168" s="3" t="s">
        <v>16974</v>
      </c>
      <c r="B168" t="s">
        <v>16996</v>
      </c>
    </row>
    <row r="169" spans="1:2">
      <c r="A169" s="3" t="s">
        <v>16974</v>
      </c>
      <c r="B169" t="s">
        <v>17479</v>
      </c>
    </row>
    <row r="170" spans="1:2">
      <c r="A170" s="3" t="s">
        <v>16974</v>
      </c>
      <c r="B170" t="s">
        <v>16817</v>
      </c>
    </row>
    <row r="171" spans="1:2">
      <c r="A171" s="3" t="s">
        <v>16919</v>
      </c>
      <c r="B171" t="s">
        <v>17217</v>
      </c>
    </row>
    <row r="172" spans="1:2">
      <c r="A172" s="3" t="s">
        <v>16919</v>
      </c>
      <c r="B172" t="s">
        <v>17545</v>
      </c>
    </row>
    <row r="173" spans="1:2">
      <c r="A173" s="3" t="s">
        <v>16924</v>
      </c>
      <c r="B173" t="s">
        <v>16807</v>
      </c>
    </row>
    <row r="174" spans="1:2">
      <c r="A174" s="3" t="s">
        <v>16924</v>
      </c>
      <c r="B174" t="s">
        <v>17438</v>
      </c>
    </row>
    <row r="175" spans="1:2">
      <c r="A175" s="3" t="s">
        <v>16848</v>
      </c>
      <c r="B175" t="s">
        <v>17200</v>
      </c>
    </row>
    <row r="176" spans="1:2">
      <c r="A176" s="3" t="s">
        <v>17054</v>
      </c>
      <c r="B176" t="s">
        <v>17485</v>
      </c>
    </row>
    <row r="177" spans="1:2">
      <c r="A177" s="3" t="s">
        <v>17052</v>
      </c>
      <c r="B177" t="s">
        <v>16789</v>
      </c>
    </row>
    <row r="178" spans="1:2">
      <c r="A178" s="3" t="s">
        <v>17041</v>
      </c>
      <c r="B178" t="s">
        <v>16933</v>
      </c>
    </row>
    <row r="179" spans="1:2">
      <c r="A179" s="3" t="s">
        <v>17046</v>
      </c>
      <c r="B179" t="s">
        <v>17087</v>
      </c>
    </row>
    <row r="180" spans="1:2">
      <c r="A180" s="3" t="s">
        <v>17048</v>
      </c>
      <c r="B180" t="s">
        <v>17565</v>
      </c>
    </row>
    <row r="181" spans="1:2">
      <c r="A181" s="3" t="s">
        <v>17224</v>
      </c>
      <c r="B181" t="s">
        <v>17678</v>
      </c>
    </row>
    <row r="182" spans="1:2">
      <c r="A182" s="3" t="s">
        <v>17499</v>
      </c>
      <c r="B182" t="s">
        <v>17489</v>
      </c>
    </row>
    <row r="183" spans="1:2">
      <c r="A183" s="3" t="s">
        <v>17499</v>
      </c>
      <c r="B183" t="s">
        <v>17184</v>
      </c>
    </row>
    <row r="184" spans="1:2">
      <c r="A184" s="3" t="s">
        <v>17496</v>
      </c>
      <c r="B184" t="s">
        <v>16927</v>
      </c>
    </row>
    <row r="185" spans="1:2">
      <c r="A185" s="3" t="s">
        <v>17496</v>
      </c>
      <c r="B185" t="s">
        <v>16960</v>
      </c>
    </row>
    <row r="186" spans="1:2">
      <c r="A186" s="3" t="s">
        <v>16894</v>
      </c>
      <c r="B186" t="s">
        <v>16941</v>
      </c>
    </row>
    <row r="187" spans="1:2">
      <c r="A187" s="3" t="s">
        <v>16894</v>
      </c>
      <c r="B187" t="s">
        <v>17213</v>
      </c>
    </row>
    <row r="188" spans="1:2">
      <c r="A188" s="3" t="s">
        <v>16906</v>
      </c>
      <c r="B188" t="s">
        <v>16930</v>
      </c>
    </row>
    <row r="189" spans="1:2">
      <c r="A189" s="3" t="s">
        <v>16906</v>
      </c>
      <c r="B189" t="s">
        <v>16792</v>
      </c>
    </row>
    <row r="190" spans="1:2">
      <c r="A190" s="3" t="s">
        <v>17676</v>
      </c>
      <c r="B190" t="s">
        <v>17101</v>
      </c>
    </row>
    <row r="191" spans="1:2">
      <c r="A191" s="3" t="s">
        <v>17684</v>
      </c>
      <c r="B191" t="s">
        <v>17596</v>
      </c>
    </row>
    <row r="192" spans="1:2">
      <c r="A192" s="3" t="s">
        <v>17680</v>
      </c>
      <c r="B192" t="s">
        <v>17031</v>
      </c>
    </row>
    <row r="193" spans="1:2">
      <c r="A193" s="3" t="s">
        <v>17682</v>
      </c>
      <c r="B193" t="s">
        <v>16982</v>
      </c>
    </row>
    <row r="194" spans="1:2">
      <c r="A194" s="3" t="s">
        <v>16945</v>
      </c>
      <c r="B194" t="s">
        <v>17635</v>
      </c>
    </row>
    <row r="195" spans="1:2">
      <c r="A195" s="3" t="s">
        <v>16945</v>
      </c>
      <c r="B195" t="s">
        <v>17628</v>
      </c>
    </row>
    <row r="196" spans="1:2">
      <c r="A196" s="3" t="s">
        <v>16945</v>
      </c>
      <c r="B196" t="s">
        <v>17559</v>
      </c>
    </row>
    <row r="197" spans="1:2">
      <c r="A197" s="3" t="s">
        <v>17039</v>
      </c>
      <c r="B197" t="s">
        <v>17469</v>
      </c>
    </row>
    <row r="198" spans="1:2">
      <c r="A198" s="3" t="s">
        <v>9107</v>
      </c>
      <c r="B198" t="s">
        <v>17549</v>
      </c>
    </row>
    <row r="199" spans="1:2">
      <c r="A199" s="3" t="s">
        <v>9107</v>
      </c>
      <c r="B199" t="s">
        <v>17202</v>
      </c>
    </row>
    <row r="200" spans="1:2">
      <c r="A200" s="3" t="s">
        <v>9107</v>
      </c>
      <c r="B200" t="s">
        <v>17011</v>
      </c>
    </row>
    <row r="201" spans="1:2">
      <c r="A201" s="3" t="s">
        <v>17112</v>
      </c>
      <c r="B201" t="s">
        <v>17605</v>
      </c>
    </row>
    <row r="202" spans="1:2">
      <c r="A202" s="3" t="s">
        <v>17472</v>
      </c>
      <c r="B202" t="s">
        <v>17701</v>
      </c>
    </row>
    <row r="203" spans="1:2">
      <c r="A203" s="3" t="s">
        <v>17472</v>
      </c>
      <c r="B203" t="s">
        <v>17533</v>
      </c>
    </row>
    <row r="204" spans="1:2">
      <c r="A204" s="3" t="s">
        <v>17592</v>
      </c>
      <c r="B204" t="s">
        <v>17035</v>
      </c>
    </row>
    <row r="205" spans="1:2">
      <c r="A205" s="3" t="s">
        <v>17108</v>
      </c>
      <c r="B205" t="s">
        <v>17525</v>
      </c>
    </row>
    <row r="206" spans="1:2">
      <c r="A206" s="3" t="s">
        <v>17588</v>
      </c>
      <c r="B206" t="s">
        <v>16876</v>
      </c>
    </row>
    <row r="207" spans="1:2">
      <c r="A207" s="3" t="s">
        <v>17180</v>
      </c>
      <c r="B207" t="s">
        <v>16870</v>
      </c>
    </row>
    <row r="208" spans="1:2">
      <c r="A208" s="3" t="s">
        <v>16913</v>
      </c>
      <c r="B208" t="s">
        <v>17003</v>
      </c>
    </row>
    <row r="209" spans="1:2">
      <c r="A209" s="3" t="s">
        <v>16913</v>
      </c>
      <c r="B209" t="s">
        <v>17641</v>
      </c>
    </row>
    <row r="210" spans="1:2">
      <c r="A210" s="3" t="s">
        <v>16798</v>
      </c>
      <c r="B210" t="s">
        <v>17527</v>
      </c>
    </row>
    <row r="211" spans="1:2">
      <c r="A211" s="3" t="s">
        <v>17555</v>
      </c>
      <c r="B211" t="s">
        <v>17586</v>
      </c>
    </row>
    <row r="212" spans="1:2">
      <c r="A212" s="3" t="s">
        <v>17475</v>
      </c>
      <c r="B212" t="s">
        <v>17543</v>
      </c>
    </row>
    <row r="213" spans="1:2">
      <c r="A213" s="3" t="s">
        <v>17639</v>
      </c>
      <c r="B213" t="s">
        <v>17233</v>
      </c>
    </row>
    <row r="214" spans="1:2">
      <c r="A214" s="3" t="s">
        <v>17505</v>
      </c>
      <c r="B214" t="s">
        <v>17230</v>
      </c>
    </row>
    <row r="215" spans="1:2">
      <c r="A215" s="3" t="s">
        <v>17505</v>
      </c>
      <c r="B215" t="s">
        <v>17177</v>
      </c>
    </row>
    <row r="216" spans="1:2">
      <c r="A216" s="3" t="s">
        <v>17009</v>
      </c>
      <c r="B216" t="s">
        <v>17563</v>
      </c>
    </row>
    <row r="217" spans="1:2">
      <c r="A217" s="3" t="s">
        <v>16841</v>
      </c>
      <c r="B217" t="s">
        <v>17590</v>
      </c>
    </row>
    <row r="218" spans="1:2">
      <c r="A218" s="3" t="s">
        <v>16838</v>
      </c>
      <c r="B218" t="s">
        <v>10673</v>
      </c>
    </row>
    <row r="219" spans="1:2">
      <c r="A219" s="3" t="s">
        <v>17007</v>
      </c>
      <c r="B219" t="s">
        <v>17631</v>
      </c>
    </row>
    <row r="220" spans="1:2">
      <c r="A220" s="3" t="s">
        <v>17574</v>
      </c>
      <c r="B220" t="s">
        <v>5146</v>
      </c>
    </row>
    <row r="221" spans="1:2">
      <c r="A221" s="3" t="s">
        <v>17511</v>
      </c>
      <c r="B221" t="s">
        <v>17060</v>
      </c>
    </row>
    <row r="222" spans="1:2">
      <c r="A222" s="3" t="s">
        <v>17511</v>
      </c>
      <c r="B222" t="s">
        <v>17144</v>
      </c>
    </row>
    <row r="223" spans="1:2">
      <c r="A223" s="3" t="s">
        <v>17561</v>
      </c>
      <c r="B223" t="s">
        <v>17502</v>
      </c>
    </row>
    <row r="224" spans="1:2">
      <c r="A224" s="3" t="s">
        <v>16813</v>
      </c>
      <c r="B224" t="s">
        <v>17115</v>
      </c>
    </row>
    <row r="225" spans="1:2">
      <c r="A225" s="3" t="s">
        <v>16813</v>
      </c>
      <c r="B225" t="s">
        <v>17120</v>
      </c>
    </row>
    <row r="226" spans="1:2">
      <c r="A226" s="3" t="s">
        <v>16890</v>
      </c>
      <c r="B226" t="s">
        <v>17705</v>
      </c>
    </row>
    <row r="227" spans="1:2">
      <c r="A227" s="3" t="s">
        <v>16890</v>
      </c>
      <c r="B227" t="s">
        <v>16990</v>
      </c>
    </row>
    <row r="228" spans="1:2">
      <c r="A228" s="3" t="s">
        <v>16890</v>
      </c>
      <c r="B228" t="s">
        <v>17674</v>
      </c>
    </row>
    <row r="229" spans="1:2">
      <c r="A229" s="3" t="s">
        <v>17167</v>
      </c>
      <c r="B229" t="s">
        <v>16820</v>
      </c>
    </row>
    <row r="230" spans="1:2">
      <c r="A230" s="3" t="s">
        <v>17626</v>
      </c>
      <c r="B230" t="s">
        <v>17584</v>
      </c>
    </row>
    <row r="231" spans="1:2">
      <c r="A231" s="3" t="s">
        <v>17169</v>
      </c>
      <c r="B231" t="s">
        <v>17016</v>
      </c>
    </row>
    <row r="232" spans="1:2">
      <c r="A232" s="3" t="s">
        <v>17193</v>
      </c>
      <c r="B232" t="s">
        <v>17000</v>
      </c>
    </row>
    <row r="233" spans="1:2">
      <c r="A233" s="3" t="s">
        <v>2099</v>
      </c>
      <c r="B233" t="s">
        <v>17070</v>
      </c>
    </row>
    <row r="234" spans="1:2">
      <c r="A234" s="3" t="s">
        <v>2099</v>
      </c>
      <c r="B234" t="s">
        <v>17050</v>
      </c>
    </row>
    <row r="235" spans="1:2">
      <c r="A235" s="3" t="s">
        <v>16846</v>
      </c>
      <c r="B235" t="s">
        <v>17624</v>
      </c>
    </row>
    <row r="236" spans="1:2">
      <c r="A236" s="3" t="s">
        <v>16996</v>
      </c>
      <c r="B236" t="s">
        <v>16844</v>
      </c>
    </row>
    <row r="237" spans="1:2">
      <c r="A237" s="3" t="s">
        <v>17479</v>
      </c>
      <c r="B237" t="s">
        <v>17160</v>
      </c>
    </row>
    <row r="238" spans="1:2">
      <c r="A238" s="3" t="s">
        <v>16817</v>
      </c>
      <c r="B238" t="s">
        <v>17162</v>
      </c>
    </row>
    <row r="239" spans="1:2">
      <c r="A239" s="3" t="s">
        <v>17217</v>
      </c>
      <c r="B239" t="s">
        <v>17165</v>
      </c>
    </row>
    <row r="240" spans="1:2">
      <c r="A240" s="3" t="s">
        <v>17217</v>
      </c>
      <c r="B240" t="s">
        <v>17690</v>
      </c>
    </row>
    <row r="241" spans="1:2">
      <c r="A241" s="3" t="s">
        <v>17217</v>
      </c>
      <c r="B241" t="s">
        <v>17672</v>
      </c>
    </row>
    <row r="242" spans="1:2">
      <c r="A242" s="3" t="s">
        <v>17545</v>
      </c>
      <c r="B242" t="s">
        <v>17175</v>
      </c>
    </row>
    <row r="243" spans="1:2">
      <c r="A243" s="3" t="s">
        <v>16807</v>
      </c>
      <c r="B243" t="s">
        <v>17622</v>
      </c>
    </row>
    <row r="244" spans="1:2">
      <c r="A244" s="3" t="s">
        <v>16807</v>
      </c>
      <c r="B244" t="s">
        <v>17133</v>
      </c>
    </row>
    <row r="245" spans="1:2">
      <c r="A245" s="3" t="s">
        <v>16807</v>
      </c>
      <c r="B245" t="s">
        <v>17025</v>
      </c>
    </row>
    <row r="246" spans="1:2">
      <c r="A246" s="3" t="s">
        <v>17438</v>
      </c>
      <c r="B246" t="s">
        <v>17084</v>
      </c>
    </row>
    <row r="247" spans="1:2">
      <c r="A247" s="3" t="s">
        <v>17438</v>
      </c>
      <c r="B247" t="s">
        <v>16787</v>
      </c>
    </row>
    <row r="248" spans="1:2">
      <c r="A248" s="3" t="s">
        <v>17438</v>
      </c>
      <c r="B248" t="s">
        <v>17601</v>
      </c>
    </row>
    <row r="249" spans="1:2">
      <c r="A249" s="3" t="s">
        <v>17200</v>
      </c>
      <c r="B249" t="s">
        <v>17029</v>
      </c>
    </row>
    <row r="250" spans="1:2">
      <c r="A250" s="3" t="s">
        <v>17485</v>
      </c>
      <c r="B250" t="s">
        <v>17608</v>
      </c>
    </row>
    <row r="251" spans="1:2">
      <c r="A251" s="3" t="s">
        <v>16789</v>
      </c>
      <c r="B251" t="s">
        <v>16936</v>
      </c>
    </row>
    <row r="252" spans="1:2">
      <c r="A252" s="3" t="s">
        <v>16789</v>
      </c>
      <c r="B252" t="s">
        <v>17457</v>
      </c>
    </row>
    <row r="253" spans="1:2">
      <c r="A253" s="3" t="s">
        <v>16933</v>
      </c>
      <c r="B253" t="s">
        <v>17614</v>
      </c>
    </row>
    <row r="254" spans="1:2">
      <c r="A254" s="3" t="s">
        <v>16933</v>
      </c>
      <c r="B254" t="s">
        <v>17090</v>
      </c>
    </row>
    <row r="255" spans="1:2">
      <c r="A255" s="3" t="s">
        <v>17087</v>
      </c>
      <c r="B255" t="s">
        <v>17686</v>
      </c>
    </row>
    <row r="256" spans="1:2">
      <c r="A256" s="3" t="s">
        <v>17087</v>
      </c>
      <c r="B256" t="s">
        <v>17557</v>
      </c>
    </row>
    <row r="257" spans="1:2">
      <c r="A257" s="3" t="s">
        <v>17565</v>
      </c>
      <c r="B257" t="s">
        <v>16863</v>
      </c>
    </row>
    <row r="258" spans="1:2">
      <c r="A258" s="3" t="s">
        <v>17678</v>
      </c>
      <c r="B258" t="s">
        <v>16852</v>
      </c>
    </row>
    <row r="259" spans="1:2">
      <c r="A259" s="3" t="s">
        <v>17489</v>
      </c>
      <c r="B259" t="s">
        <v>17445</v>
      </c>
    </row>
    <row r="260" spans="1:2">
      <c r="A260" s="3" t="s">
        <v>17184</v>
      </c>
      <c r="B260" t="s">
        <v>17529</v>
      </c>
    </row>
    <row r="261" spans="1:2">
      <c r="A261" s="3" t="s">
        <v>16927</v>
      </c>
      <c r="B261" t="s">
        <v>16994</v>
      </c>
    </row>
    <row r="262" spans="1:2">
      <c r="A262" s="3" t="s">
        <v>16927</v>
      </c>
      <c r="B262" t="s">
        <v>17190</v>
      </c>
    </row>
    <row r="263" spans="1:2">
      <c r="A263" s="3" t="s">
        <v>16960</v>
      </c>
      <c r="B263" t="s">
        <v>17724</v>
      </c>
    </row>
    <row r="264" spans="1:2">
      <c r="A264" s="3" t="s">
        <v>16960</v>
      </c>
      <c r="B264" t="s">
        <v>18575</v>
      </c>
    </row>
    <row r="265" spans="1:2">
      <c r="A265" s="3" t="s">
        <v>16960</v>
      </c>
      <c r="B265" t="s">
        <v>18147</v>
      </c>
    </row>
    <row r="266" spans="1:2">
      <c r="A266" s="3" t="s">
        <v>16941</v>
      </c>
      <c r="B266" t="s">
        <v>18150</v>
      </c>
    </row>
    <row r="267" spans="1:2">
      <c r="A267" s="3" t="s">
        <v>16941</v>
      </c>
      <c r="B267" t="s">
        <v>18201</v>
      </c>
    </row>
    <row r="268" spans="1:2">
      <c r="A268" s="3" t="s">
        <v>17213</v>
      </c>
      <c r="B268" t="s">
        <v>18355</v>
      </c>
    </row>
    <row r="269" spans="1:2">
      <c r="A269" s="3" t="s">
        <v>17213</v>
      </c>
      <c r="B269" t="s">
        <v>17928</v>
      </c>
    </row>
    <row r="270" spans="1:2">
      <c r="A270" s="3" t="s">
        <v>17213</v>
      </c>
      <c r="B270" t="s">
        <v>18109</v>
      </c>
    </row>
    <row r="271" spans="1:2">
      <c r="A271" s="3" t="s">
        <v>16941</v>
      </c>
      <c r="B271" t="s">
        <v>17915</v>
      </c>
    </row>
    <row r="272" spans="1:2">
      <c r="A272" s="3" t="s">
        <v>16930</v>
      </c>
      <c r="B272" t="s">
        <v>18482</v>
      </c>
    </row>
    <row r="273" spans="1:2">
      <c r="A273" s="3" t="s">
        <v>16930</v>
      </c>
      <c r="B273" t="s">
        <v>17904</v>
      </c>
    </row>
    <row r="274" spans="1:2">
      <c r="A274" s="3" t="s">
        <v>16792</v>
      </c>
      <c r="B274" t="s">
        <v>18454</v>
      </c>
    </row>
    <row r="275" spans="1:2">
      <c r="A275" s="3" t="s">
        <v>17101</v>
      </c>
      <c r="B275" t="s">
        <v>18054</v>
      </c>
    </row>
    <row r="276" spans="1:2">
      <c r="A276" s="3" t="s">
        <v>17101</v>
      </c>
      <c r="B276" t="s">
        <v>18316</v>
      </c>
    </row>
    <row r="277" spans="1:2">
      <c r="A277" s="3" t="s">
        <v>17101</v>
      </c>
      <c r="B277" t="s">
        <v>18266</v>
      </c>
    </row>
    <row r="278" spans="1:2">
      <c r="A278" s="3" t="s">
        <v>17596</v>
      </c>
      <c r="B278" t="s">
        <v>18264</v>
      </c>
    </row>
    <row r="279" spans="1:2">
      <c r="A279" s="3" t="s">
        <v>17596</v>
      </c>
      <c r="B279" t="s">
        <v>17236</v>
      </c>
    </row>
    <row r="280" spans="1:2">
      <c r="A280" s="3" t="s">
        <v>17596</v>
      </c>
      <c r="B280" t="s">
        <v>18550</v>
      </c>
    </row>
    <row r="281" spans="1:2">
      <c r="A281" s="3" t="s">
        <v>17596</v>
      </c>
      <c r="B281" t="s">
        <v>18561</v>
      </c>
    </row>
    <row r="282" spans="1:2">
      <c r="A282" s="3" t="s">
        <v>17031</v>
      </c>
      <c r="B282" t="s">
        <v>18569</v>
      </c>
    </row>
    <row r="283" spans="1:2">
      <c r="A283" s="3" t="s">
        <v>16982</v>
      </c>
      <c r="B283" t="s">
        <v>18563</v>
      </c>
    </row>
    <row r="284" spans="1:2">
      <c r="A284" s="3" t="s">
        <v>16982</v>
      </c>
      <c r="B284" t="s">
        <v>18557</v>
      </c>
    </row>
    <row r="285" spans="1:2">
      <c r="A285" s="3" t="s">
        <v>16982</v>
      </c>
      <c r="B285" t="s">
        <v>18559</v>
      </c>
    </row>
    <row r="286" spans="1:2">
      <c r="A286" s="3" t="s">
        <v>17635</v>
      </c>
      <c r="B286" t="s">
        <v>17939</v>
      </c>
    </row>
    <row r="287" spans="1:2">
      <c r="A287" s="3" t="s">
        <v>17628</v>
      </c>
      <c r="B287" t="s">
        <v>18410</v>
      </c>
    </row>
    <row r="288" spans="1:2">
      <c r="A288" s="3" t="s">
        <v>17559</v>
      </c>
      <c r="B288" t="s">
        <v>18414</v>
      </c>
    </row>
    <row r="289" spans="1:2">
      <c r="A289" s="3" t="s">
        <v>17469</v>
      </c>
      <c r="B289" t="s">
        <v>18398</v>
      </c>
    </row>
    <row r="290" spans="1:2">
      <c r="A290" s="3" t="s">
        <v>17469</v>
      </c>
      <c r="B290" t="s">
        <v>18565</v>
      </c>
    </row>
    <row r="291" spans="1:2">
      <c r="A291" s="3" t="s">
        <v>17549</v>
      </c>
      <c r="B291" t="s">
        <v>18030</v>
      </c>
    </row>
    <row r="292" spans="1:2">
      <c r="A292" s="3" t="s">
        <v>17549</v>
      </c>
      <c r="B292" t="s">
        <v>18034</v>
      </c>
    </row>
    <row r="293" spans="1:2">
      <c r="A293" s="3" t="s">
        <v>17202</v>
      </c>
      <c r="B293" t="s">
        <v>17960</v>
      </c>
    </row>
    <row r="294" spans="1:2">
      <c r="A294" s="3" t="s">
        <v>17202</v>
      </c>
      <c r="B294" t="s">
        <v>17956</v>
      </c>
    </row>
    <row r="295" spans="1:2">
      <c r="A295" s="3" t="s">
        <v>17202</v>
      </c>
      <c r="B295" t="s">
        <v>18021</v>
      </c>
    </row>
    <row r="296" spans="1:2">
      <c r="A296" s="3" t="s">
        <v>17202</v>
      </c>
      <c r="B296" t="s">
        <v>18003</v>
      </c>
    </row>
    <row r="297" spans="1:2">
      <c r="A297" s="3" t="s">
        <v>17202</v>
      </c>
      <c r="B297" t="s">
        <v>17975</v>
      </c>
    </row>
    <row r="298" spans="1:2">
      <c r="A298" s="3" t="s">
        <v>17011</v>
      </c>
      <c r="B298" t="s">
        <v>17991</v>
      </c>
    </row>
    <row r="299" spans="1:2">
      <c r="A299" s="3" t="s">
        <v>17011</v>
      </c>
      <c r="B299" t="s">
        <v>17987</v>
      </c>
    </row>
    <row r="300" spans="1:2">
      <c r="A300" s="3" t="s">
        <v>17605</v>
      </c>
      <c r="B300" t="s">
        <v>9166</v>
      </c>
    </row>
    <row r="301" spans="1:2">
      <c r="A301" s="3" t="s">
        <v>17605</v>
      </c>
      <c r="B301" t="s">
        <v>17995</v>
      </c>
    </row>
    <row r="302" spans="1:2">
      <c r="A302" s="3" t="s">
        <v>17701</v>
      </c>
      <c r="B302" t="s">
        <v>17983</v>
      </c>
    </row>
    <row r="303" spans="1:2">
      <c r="A303" s="3" t="s">
        <v>17533</v>
      </c>
      <c r="B303" t="s">
        <v>17971</v>
      </c>
    </row>
    <row r="304" spans="1:2">
      <c r="A304" s="3" t="s">
        <v>17533</v>
      </c>
      <c r="B304" t="s">
        <v>18006</v>
      </c>
    </row>
    <row r="305" spans="1:2">
      <c r="A305" s="3" t="s">
        <v>17035</v>
      </c>
      <c r="B305" t="s">
        <v>17999</v>
      </c>
    </row>
    <row r="306" spans="1:2">
      <c r="A306" s="3" t="s">
        <v>17525</v>
      </c>
      <c r="B306" t="s">
        <v>18408</v>
      </c>
    </row>
    <row r="307" spans="1:2">
      <c r="A307" s="3" t="s">
        <v>16876</v>
      </c>
      <c r="B307" t="s">
        <v>18418</v>
      </c>
    </row>
    <row r="308" spans="1:2">
      <c r="A308" s="3" t="s">
        <v>16876</v>
      </c>
      <c r="B308" t="s">
        <v>18400</v>
      </c>
    </row>
    <row r="309" spans="1:2">
      <c r="A309" s="3" t="s">
        <v>16870</v>
      </c>
      <c r="B309" t="s">
        <v>18412</v>
      </c>
    </row>
    <row r="310" spans="1:2">
      <c r="A310" s="3" t="s">
        <v>17003</v>
      </c>
      <c r="B310" t="s">
        <v>18441</v>
      </c>
    </row>
    <row r="311" spans="1:2">
      <c r="A311" s="3" t="s">
        <v>16870</v>
      </c>
      <c r="B311" t="s">
        <v>18406</v>
      </c>
    </row>
    <row r="312" spans="1:2">
      <c r="A312" s="3" t="s">
        <v>16870</v>
      </c>
      <c r="B312" t="s">
        <v>18170</v>
      </c>
    </row>
    <row r="313" spans="1:2">
      <c r="A313" s="3" t="s">
        <v>17641</v>
      </c>
      <c r="B313" t="s">
        <v>18166</v>
      </c>
    </row>
    <row r="314" spans="1:2">
      <c r="A314" s="3" t="s">
        <v>17527</v>
      </c>
      <c r="B314" t="s">
        <v>18164</v>
      </c>
    </row>
    <row r="315" spans="1:2">
      <c r="A315" s="3" t="s">
        <v>17586</v>
      </c>
      <c r="B315" t="s">
        <v>18172</v>
      </c>
    </row>
    <row r="316" spans="1:2">
      <c r="A316" s="3" t="s">
        <v>17543</v>
      </c>
      <c r="B316" t="s">
        <v>18174</v>
      </c>
    </row>
    <row r="317" spans="1:2">
      <c r="A317" s="3" t="s">
        <v>17233</v>
      </c>
      <c r="B317" t="s">
        <v>18176</v>
      </c>
    </row>
    <row r="318" spans="1:2">
      <c r="A318" s="3" t="s">
        <v>17230</v>
      </c>
      <c r="B318" t="s">
        <v>18180</v>
      </c>
    </row>
    <row r="319" spans="1:2">
      <c r="A319" s="3" t="s">
        <v>17177</v>
      </c>
      <c r="B319" t="s">
        <v>18178</v>
      </c>
    </row>
    <row r="320" spans="1:2">
      <c r="A320" s="3" t="s">
        <v>17177</v>
      </c>
      <c r="B320" t="s">
        <v>17771</v>
      </c>
    </row>
    <row r="321" spans="1:2">
      <c r="A321" s="3" t="s">
        <v>17563</v>
      </c>
      <c r="B321" t="s">
        <v>18347</v>
      </c>
    </row>
    <row r="322" spans="1:2">
      <c r="A322" s="3" t="s">
        <v>17590</v>
      </c>
      <c r="B322" t="s">
        <v>17761</v>
      </c>
    </row>
    <row r="323" spans="1:2">
      <c r="A323" s="3" t="s">
        <v>10673</v>
      </c>
      <c r="B323" t="s">
        <v>17767</v>
      </c>
    </row>
    <row r="324" spans="1:2">
      <c r="A324" s="3" t="s">
        <v>10673</v>
      </c>
      <c r="B324" t="s">
        <v>18132</v>
      </c>
    </row>
    <row r="325" spans="1:2">
      <c r="A325" s="3" t="s">
        <v>17631</v>
      </c>
      <c r="B325" t="s">
        <v>17765</v>
      </c>
    </row>
    <row r="326" spans="1:2">
      <c r="A326" s="3" t="s">
        <v>5146</v>
      </c>
      <c r="B326" t="s">
        <v>17911</v>
      </c>
    </row>
    <row r="327" spans="1:2">
      <c r="A327" s="3" t="s">
        <v>17060</v>
      </c>
      <c r="B327" t="s">
        <v>17935</v>
      </c>
    </row>
    <row r="328" spans="1:2">
      <c r="A328" s="3" t="s">
        <v>17144</v>
      </c>
      <c r="B328" t="s">
        <v>17769</v>
      </c>
    </row>
    <row r="329" spans="1:2">
      <c r="A329" s="3" t="s">
        <v>17144</v>
      </c>
      <c r="B329" t="s">
        <v>17919</v>
      </c>
    </row>
    <row r="330" spans="1:2">
      <c r="A330" s="3" t="s">
        <v>17502</v>
      </c>
      <c r="B330" t="s">
        <v>17759</v>
      </c>
    </row>
    <row r="331" spans="1:2">
      <c r="A331" s="3" t="s">
        <v>17502</v>
      </c>
      <c r="B331" t="s">
        <v>18071</v>
      </c>
    </row>
    <row r="332" spans="1:2">
      <c r="A332" s="3" t="s">
        <v>17115</v>
      </c>
      <c r="B332" t="s">
        <v>18339</v>
      </c>
    </row>
    <row r="333" spans="1:2">
      <c r="A333" s="3" t="s">
        <v>17115</v>
      </c>
      <c r="B333" t="s">
        <v>18248</v>
      </c>
    </row>
    <row r="334" spans="1:2">
      <c r="A334" s="3" t="s">
        <v>17115</v>
      </c>
      <c r="B334" t="s">
        <v>17964</v>
      </c>
    </row>
    <row r="335" spans="1:2">
      <c r="A335" s="3" t="s">
        <v>17120</v>
      </c>
      <c r="B335" t="s">
        <v>18573</v>
      </c>
    </row>
    <row r="336" spans="1:2">
      <c r="A336" s="3" t="s">
        <v>17705</v>
      </c>
      <c r="B336" t="s">
        <v>18367</v>
      </c>
    </row>
    <row r="337" spans="1:2">
      <c r="A337" s="3" t="s">
        <v>16990</v>
      </c>
      <c r="B337" t="s">
        <v>17968</v>
      </c>
    </row>
    <row r="338" spans="1:2">
      <c r="A338" s="3" t="s">
        <v>17674</v>
      </c>
      <c r="B338" t="s">
        <v>18522</v>
      </c>
    </row>
    <row r="339" spans="1:2">
      <c r="A339" s="3" t="s">
        <v>16820</v>
      </c>
      <c r="B339" t="s">
        <v>18061</v>
      </c>
    </row>
    <row r="340" spans="1:2">
      <c r="A340" s="3" t="s">
        <v>17584</v>
      </c>
      <c r="B340" t="s">
        <v>18214</v>
      </c>
    </row>
    <row r="341" spans="1:2">
      <c r="A341" s="3" t="s">
        <v>17016</v>
      </c>
      <c r="B341" t="s">
        <v>18468</v>
      </c>
    </row>
    <row r="342" spans="1:2">
      <c r="A342" s="3" t="s">
        <v>17016</v>
      </c>
      <c r="B342" t="s">
        <v>18386</v>
      </c>
    </row>
    <row r="343" spans="1:2">
      <c r="A343" s="3" t="s">
        <v>17000</v>
      </c>
      <c r="B343" t="s">
        <v>18059</v>
      </c>
    </row>
    <row r="344" spans="1:2">
      <c r="A344" s="3" t="s">
        <v>17070</v>
      </c>
      <c r="B344" t="s">
        <v>18327</v>
      </c>
    </row>
    <row r="345" spans="1:2">
      <c r="A345" s="3" t="s">
        <v>17050</v>
      </c>
      <c r="B345" t="s">
        <v>18472</v>
      </c>
    </row>
    <row r="346" spans="1:2">
      <c r="A346" s="3" t="s">
        <v>17120</v>
      </c>
      <c r="B346" t="s">
        <v>18447</v>
      </c>
    </row>
    <row r="347" spans="1:2">
      <c r="A347" s="3" t="s">
        <v>17624</v>
      </c>
      <c r="B347" t="s">
        <v>18445</v>
      </c>
    </row>
    <row r="348" spans="1:2">
      <c r="A348" s="3" t="s">
        <v>17060</v>
      </c>
      <c r="B348" t="s">
        <v>18416</v>
      </c>
    </row>
    <row r="349" spans="1:2">
      <c r="A349" s="3" t="s">
        <v>16844</v>
      </c>
      <c r="B349" t="s">
        <v>18237</v>
      </c>
    </row>
    <row r="350" spans="1:2">
      <c r="A350" s="3" t="s">
        <v>17160</v>
      </c>
      <c r="B350" t="s">
        <v>17749</v>
      </c>
    </row>
    <row r="351" spans="1:2">
      <c r="A351" s="3" t="s">
        <v>17162</v>
      </c>
      <c r="B351" t="s">
        <v>18331</v>
      </c>
    </row>
    <row r="352" spans="1:2">
      <c r="A352" s="3" t="s">
        <v>17165</v>
      </c>
      <c r="B352" t="s">
        <v>18212</v>
      </c>
    </row>
    <row r="353" spans="1:2">
      <c r="A353" s="3" t="s">
        <v>17690</v>
      </c>
      <c r="B353" t="s">
        <v>18449</v>
      </c>
    </row>
    <row r="354" spans="1:2">
      <c r="A354" s="3" t="s">
        <v>17672</v>
      </c>
      <c r="B354" t="s">
        <v>18394</v>
      </c>
    </row>
    <row r="355" spans="1:2">
      <c r="A355" s="3" t="s">
        <v>17175</v>
      </c>
      <c r="B355" t="s">
        <v>18443</v>
      </c>
    </row>
    <row r="356" spans="1:2">
      <c r="A356" s="3" t="s">
        <v>17622</v>
      </c>
      <c r="B356" t="s">
        <v>17712</v>
      </c>
    </row>
    <row r="357" spans="1:2">
      <c r="A357" s="3" t="s">
        <v>17133</v>
      </c>
      <c r="B357" t="s">
        <v>15001</v>
      </c>
    </row>
    <row r="358" spans="1:2">
      <c r="A358" s="3" t="s">
        <v>17025</v>
      </c>
      <c r="B358" t="s">
        <v>18162</v>
      </c>
    </row>
    <row r="359" spans="1:2">
      <c r="A359" s="3" t="s">
        <v>17084</v>
      </c>
      <c r="B359" t="s">
        <v>17865</v>
      </c>
    </row>
    <row r="360" spans="1:2">
      <c r="A360" s="3" t="s">
        <v>17084</v>
      </c>
      <c r="B360" t="s">
        <v>18063</v>
      </c>
    </row>
    <row r="361" spans="1:2">
      <c r="A361" s="3" t="s">
        <v>16787</v>
      </c>
      <c r="B361" t="s">
        <v>17851</v>
      </c>
    </row>
    <row r="362" spans="1:2">
      <c r="A362" s="3" t="s">
        <v>17601</v>
      </c>
      <c r="B362" t="s">
        <v>18188</v>
      </c>
    </row>
    <row r="363" spans="1:2">
      <c r="A363" s="3" t="s">
        <v>17601</v>
      </c>
      <c r="B363" t="s">
        <v>18289</v>
      </c>
    </row>
    <row r="364" spans="1:2">
      <c r="A364" s="3" t="s">
        <v>17601</v>
      </c>
      <c r="B364" t="s">
        <v>13520</v>
      </c>
    </row>
    <row r="365" spans="1:2">
      <c r="A365" s="3" t="s">
        <v>17029</v>
      </c>
      <c r="B365" t="s">
        <v>15426</v>
      </c>
    </row>
    <row r="366" spans="1:2">
      <c r="A366" s="3" t="s">
        <v>17608</v>
      </c>
      <c r="B366" t="s">
        <v>18294</v>
      </c>
    </row>
    <row r="367" spans="1:2">
      <c r="A367" s="3" t="s">
        <v>16936</v>
      </c>
      <c r="B367" t="s">
        <v>18305</v>
      </c>
    </row>
    <row r="368" spans="1:2">
      <c r="A368" s="3" t="s">
        <v>16936</v>
      </c>
      <c r="B368" t="s">
        <v>13584</v>
      </c>
    </row>
    <row r="369" spans="1:2">
      <c r="A369" s="3" t="s">
        <v>16936</v>
      </c>
      <c r="B369" t="s">
        <v>18302</v>
      </c>
    </row>
    <row r="370" spans="1:2">
      <c r="A370" s="3" t="s">
        <v>16936</v>
      </c>
      <c r="B370" t="s">
        <v>18360</v>
      </c>
    </row>
    <row r="371" spans="1:2">
      <c r="A371" s="3" t="s">
        <v>17457</v>
      </c>
      <c r="B371" t="s">
        <v>18345</v>
      </c>
    </row>
    <row r="372" spans="1:2">
      <c r="A372" s="3" t="s">
        <v>17457</v>
      </c>
      <c r="B372" t="s">
        <v>18343</v>
      </c>
    </row>
    <row r="373" spans="1:2">
      <c r="A373" s="3" t="s">
        <v>17614</v>
      </c>
      <c r="B373" t="s">
        <v>18018</v>
      </c>
    </row>
    <row r="374" spans="1:2">
      <c r="A374" s="3" t="s">
        <v>17090</v>
      </c>
      <c r="B374" t="s">
        <v>18081</v>
      </c>
    </row>
    <row r="375" spans="1:2">
      <c r="A375" s="3" t="s">
        <v>17686</v>
      </c>
      <c r="B375" t="s">
        <v>18043</v>
      </c>
    </row>
    <row r="376" spans="1:2">
      <c r="A376" s="3" t="s">
        <v>17557</v>
      </c>
      <c r="B376" t="s">
        <v>17979</v>
      </c>
    </row>
    <row r="377" spans="1:2">
      <c r="A377" s="3" t="s">
        <v>16863</v>
      </c>
      <c r="B377" t="s">
        <v>18423</v>
      </c>
    </row>
    <row r="378" spans="1:2">
      <c r="A378" s="3" t="s">
        <v>16863</v>
      </c>
      <c r="B378" t="s">
        <v>18427</v>
      </c>
    </row>
    <row r="379" spans="1:2">
      <c r="A379" s="3" t="s">
        <v>16852</v>
      </c>
      <c r="B379" t="s">
        <v>18429</v>
      </c>
    </row>
    <row r="380" spans="1:2">
      <c r="A380" s="3" t="s">
        <v>17445</v>
      </c>
      <c r="B380" t="s">
        <v>18431</v>
      </c>
    </row>
    <row r="381" spans="1:2">
      <c r="A381" s="3" t="s">
        <v>17529</v>
      </c>
      <c r="B381" t="s">
        <v>18433</v>
      </c>
    </row>
    <row r="382" spans="1:2">
      <c r="A382" s="3" t="s">
        <v>16994</v>
      </c>
      <c r="B382" t="s">
        <v>18435</v>
      </c>
    </row>
    <row r="383" spans="1:2">
      <c r="A383" s="3" t="s">
        <v>17190</v>
      </c>
      <c r="B383" t="s">
        <v>18439</v>
      </c>
    </row>
    <row r="384" spans="1:2">
      <c r="A384" s="3" t="s">
        <v>17724</v>
      </c>
      <c r="B384" t="s">
        <v>18425</v>
      </c>
    </row>
    <row r="385" spans="1:2">
      <c r="A385" s="3" t="s">
        <v>18575</v>
      </c>
      <c r="B385" t="s">
        <v>18437</v>
      </c>
    </row>
    <row r="386" spans="1:2">
      <c r="A386" s="3" t="s">
        <v>18147</v>
      </c>
      <c r="B386" t="s">
        <v>17923</v>
      </c>
    </row>
    <row r="387" spans="1:2">
      <c r="A387" s="3" t="s">
        <v>18147</v>
      </c>
      <c r="B387" t="s">
        <v>18404</v>
      </c>
    </row>
    <row r="388" spans="1:2">
      <c r="A388" s="3" t="s">
        <v>18150</v>
      </c>
      <c r="B388" t="s">
        <v>18241</v>
      </c>
    </row>
    <row r="389" spans="1:2">
      <c r="A389" s="3" t="s">
        <v>18201</v>
      </c>
      <c r="B389" t="s">
        <v>18402</v>
      </c>
    </row>
    <row r="390" spans="1:2">
      <c r="A390" s="3" t="s">
        <v>18355</v>
      </c>
      <c r="B390" t="s">
        <v>18168</v>
      </c>
    </row>
    <row r="391" spans="1:2">
      <c r="A391" s="3" t="s">
        <v>17928</v>
      </c>
      <c r="B391" t="s">
        <v>18199</v>
      </c>
    </row>
    <row r="392" spans="1:2">
      <c r="A392" s="3" t="s">
        <v>17928</v>
      </c>
      <c r="B392" t="s">
        <v>17720</v>
      </c>
    </row>
    <row r="393" spans="1:2">
      <c r="A393" s="3" t="s">
        <v>17928</v>
      </c>
      <c r="B393" t="s">
        <v>18160</v>
      </c>
    </row>
    <row r="394" spans="1:2">
      <c r="A394" s="3" t="s">
        <v>18109</v>
      </c>
      <c r="B394" t="s">
        <v>17799</v>
      </c>
    </row>
    <row r="395" spans="1:2">
      <c r="A395" s="3" t="s">
        <v>17915</v>
      </c>
      <c r="B395" t="s">
        <v>18268</v>
      </c>
    </row>
    <row r="396" spans="1:2">
      <c r="A396" s="3" t="s">
        <v>17915</v>
      </c>
      <c r="B396" t="s">
        <v>18276</v>
      </c>
    </row>
    <row r="397" spans="1:2">
      <c r="A397" s="3" t="s">
        <v>17915</v>
      </c>
      <c r="B397" t="s">
        <v>17813</v>
      </c>
    </row>
    <row r="398" spans="1:2">
      <c r="A398" s="3" t="s">
        <v>18482</v>
      </c>
      <c r="B398" t="s">
        <v>18152</v>
      </c>
    </row>
    <row r="399" spans="1:2">
      <c r="A399" s="3" t="s">
        <v>18482</v>
      </c>
      <c r="B399" t="s">
        <v>18196</v>
      </c>
    </row>
    <row r="400" spans="1:2">
      <c r="A400" s="3" t="s">
        <v>17904</v>
      </c>
      <c r="B400" t="s">
        <v>18136</v>
      </c>
    </row>
    <row r="401" spans="1:2">
      <c r="A401" s="3" t="s">
        <v>18454</v>
      </c>
      <c r="B401" t="s">
        <v>18154</v>
      </c>
    </row>
    <row r="402" spans="1:2">
      <c r="A402" s="3" t="s">
        <v>18054</v>
      </c>
      <c r="B402" t="s">
        <v>17709</v>
      </c>
    </row>
    <row r="403" spans="1:2">
      <c r="A403" s="3" t="s">
        <v>18054</v>
      </c>
      <c r="B403" t="s">
        <v>18352</v>
      </c>
    </row>
    <row r="404" spans="1:2">
      <c r="A404" s="3" t="s">
        <v>18316</v>
      </c>
      <c r="B404" t="s">
        <v>17827</v>
      </c>
    </row>
    <row r="405" spans="1:2">
      <c r="A405" s="3" t="s">
        <v>18266</v>
      </c>
      <c r="B405" t="s">
        <v>17807</v>
      </c>
    </row>
    <row r="406" spans="1:2">
      <c r="A406" s="3" t="s">
        <v>18264</v>
      </c>
      <c r="B406" t="s">
        <v>17752</v>
      </c>
    </row>
    <row r="407" spans="1:2">
      <c r="A407" s="3" t="s">
        <v>17236</v>
      </c>
      <c r="B407" t="s">
        <v>18274</v>
      </c>
    </row>
    <row r="408" spans="1:2">
      <c r="A408" s="3" t="s">
        <v>18550</v>
      </c>
      <c r="B408" t="s">
        <v>18286</v>
      </c>
    </row>
    <row r="409" spans="1:2">
      <c r="A409" s="3" t="s">
        <v>18561</v>
      </c>
      <c r="B409" t="s">
        <v>18537</v>
      </c>
    </row>
    <row r="410" spans="1:2">
      <c r="A410" s="3" t="s">
        <v>18569</v>
      </c>
      <c r="B410" t="s">
        <v>18529</v>
      </c>
    </row>
    <row r="411" spans="1:2">
      <c r="A411" s="3" t="s">
        <v>18563</v>
      </c>
      <c r="B411" t="s">
        <v>17831</v>
      </c>
    </row>
    <row r="412" spans="1:2">
      <c r="A412" s="3" t="s">
        <v>18557</v>
      </c>
      <c r="B412" t="s">
        <v>17745</v>
      </c>
    </row>
    <row r="413" spans="1:2">
      <c r="A413" s="3" t="s">
        <v>18559</v>
      </c>
      <c r="B413" t="s">
        <v>17717</v>
      </c>
    </row>
    <row r="414" spans="1:2">
      <c r="A414" s="3" t="s">
        <v>17939</v>
      </c>
      <c r="B414" t="s">
        <v>18372</v>
      </c>
    </row>
    <row r="415" spans="1:2">
      <c r="A415" s="3" t="s">
        <v>17939</v>
      </c>
      <c r="B415" t="s">
        <v>18524</v>
      </c>
    </row>
    <row r="416" spans="1:2">
      <c r="A416" s="3" t="s">
        <v>18410</v>
      </c>
      <c r="B416" t="s">
        <v>18204</v>
      </c>
    </row>
    <row r="417" spans="1:2">
      <c r="A417" s="3" t="s">
        <v>18414</v>
      </c>
      <c r="B417" t="s">
        <v>18396</v>
      </c>
    </row>
    <row r="418" spans="1:2">
      <c r="A418" s="3" t="s">
        <v>18398</v>
      </c>
      <c r="B418" t="s">
        <v>18283</v>
      </c>
    </row>
    <row r="419" spans="1:2">
      <c r="A419" s="3" t="s">
        <v>18565</v>
      </c>
      <c r="B419" t="s">
        <v>18520</v>
      </c>
    </row>
    <row r="420" spans="1:2">
      <c r="A420" s="3" t="s">
        <v>18030</v>
      </c>
      <c r="B420" t="s">
        <v>18329</v>
      </c>
    </row>
    <row r="421" spans="1:2">
      <c r="A421" s="3" t="s">
        <v>18030</v>
      </c>
      <c r="B421" t="s">
        <v>17787</v>
      </c>
    </row>
    <row r="422" spans="1:2">
      <c r="A422" s="3" t="s">
        <v>18030</v>
      </c>
      <c r="B422" t="s">
        <v>18262</v>
      </c>
    </row>
    <row r="423" spans="1:2">
      <c r="A423" s="3" t="s">
        <v>18034</v>
      </c>
      <c r="B423" t="s">
        <v>18208</v>
      </c>
    </row>
    <row r="424" spans="1:2">
      <c r="A424" s="3" t="s">
        <v>18034</v>
      </c>
      <c r="B424" t="s">
        <v>18119</v>
      </c>
    </row>
    <row r="425" spans="1:2">
      <c r="A425" s="3" t="s">
        <v>17960</v>
      </c>
      <c r="B425" t="s">
        <v>17757</v>
      </c>
    </row>
    <row r="426" spans="1:2">
      <c r="A426" s="3" t="s">
        <v>17960</v>
      </c>
      <c r="B426" t="s">
        <v>17777</v>
      </c>
    </row>
    <row r="427" spans="1:2">
      <c r="A427" s="3" t="s">
        <v>17960</v>
      </c>
      <c r="B427" t="s">
        <v>18127</v>
      </c>
    </row>
    <row r="428" spans="1:2">
      <c r="A428" s="3" t="s">
        <v>17956</v>
      </c>
      <c r="B428" t="s">
        <v>18085</v>
      </c>
    </row>
    <row r="429" spans="1:2">
      <c r="A429" s="3" t="s">
        <v>17956</v>
      </c>
      <c r="B429" t="s">
        <v>17763</v>
      </c>
    </row>
    <row r="430" spans="1:2">
      <c r="A430" s="3" t="s">
        <v>17956</v>
      </c>
      <c r="B430" t="s">
        <v>17906</v>
      </c>
    </row>
    <row r="431" spans="1:2">
      <c r="A431" s="3" t="s">
        <v>18021</v>
      </c>
      <c r="B431" t="s">
        <v>18098</v>
      </c>
    </row>
    <row r="432" spans="1:2">
      <c r="A432" s="3" t="s">
        <v>18021</v>
      </c>
      <c r="B432" t="s">
        <v>17932</v>
      </c>
    </row>
    <row r="433" spans="1:2">
      <c r="A433" s="3" t="s">
        <v>18003</v>
      </c>
      <c r="B433" t="s">
        <v>17869</v>
      </c>
    </row>
    <row r="434" spans="1:2">
      <c r="A434" s="3" t="s">
        <v>18003</v>
      </c>
      <c r="B434" t="s">
        <v>17867</v>
      </c>
    </row>
    <row r="435" spans="1:2">
      <c r="A435" s="3" t="s">
        <v>17975</v>
      </c>
      <c r="B435" t="s">
        <v>17873</v>
      </c>
    </row>
    <row r="436" spans="1:2">
      <c r="A436" s="3" t="s">
        <v>17975</v>
      </c>
      <c r="B436" t="s">
        <v>17875</v>
      </c>
    </row>
    <row r="437" spans="1:2">
      <c r="A437" s="3" t="s">
        <v>17975</v>
      </c>
      <c r="B437" t="s">
        <v>18220</v>
      </c>
    </row>
    <row r="438" spans="1:2">
      <c r="A438" s="3" t="s">
        <v>17991</v>
      </c>
      <c r="B438" t="s">
        <v>18341</v>
      </c>
    </row>
    <row r="439" spans="1:2">
      <c r="A439" s="3" t="s">
        <v>17991</v>
      </c>
      <c r="B439" t="s">
        <v>17736</v>
      </c>
    </row>
    <row r="440" spans="1:2">
      <c r="A440" s="3" t="s">
        <v>17991</v>
      </c>
      <c r="B440" t="s">
        <v>18096</v>
      </c>
    </row>
    <row r="441" spans="1:2">
      <c r="A441" s="3" t="s">
        <v>17987</v>
      </c>
      <c r="B441" t="s">
        <v>18103</v>
      </c>
    </row>
    <row r="442" spans="1:2">
      <c r="A442" s="3" t="s">
        <v>17987</v>
      </c>
      <c r="B442" t="s">
        <v>17947</v>
      </c>
    </row>
    <row r="443" spans="1:2">
      <c r="A443" s="3" t="s">
        <v>17987</v>
      </c>
      <c r="B443" t="s">
        <v>17950</v>
      </c>
    </row>
    <row r="444" spans="1:2">
      <c r="A444" s="3" t="s">
        <v>9166</v>
      </c>
      <c r="B444" t="s">
        <v>17953</v>
      </c>
    </row>
    <row r="445" spans="1:2">
      <c r="A445" s="3" t="s">
        <v>9166</v>
      </c>
      <c r="B445" t="s">
        <v>18078</v>
      </c>
    </row>
    <row r="446" spans="1:2">
      <c r="A446" s="3" t="s">
        <v>17995</v>
      </c>
      <c r="B446" t="s">
        <v>18105</v>
      </c>
    </row>
    <row r="447" spans="1:2">
      <c r="A447" s="3" t="s">
        <v>17995</v>
      </c>
      <c r="B447" t="s">
        <v>18139</v>
      </c>
    </row>
    <row r="448" spans="1:2">
      <c r="A448" s="3" t="s">
        <v>17995</v>
      </c>
      <c r="B448" t="s">
        <v>18094</v>
      </c>
    </row>
    <row r="449" spans="1:2">
      <c r="A449" s="3" t="s">
        <v>17983</v>
      </c>
      <c r="B449" t="s">
        <v>18100</v>
      </c>
    </row>
    <row r="450" spans="1:2">
      <c r="A450" s="3" t="s">
        <v>17983</v>
      </c>
      <c r="B450" t="s">
        <v>18350</v>
      </c>
    </row>
    <row r="451" spans="1:2">
      <c r="A451" s="3" t="s">
        <v>17983</v>
      </c>
      <c r="B451" t="s">
        <v>18010</v>
      </c>
    </row>
    <row r="452" spans="1:2">
      <c r="A452" s="3" t="s">
        <v>17971</v>
      </c>
      <c r="B452" t="s">
        <v>18337</v>
      </c>
    </row>
    <row r="453" spans="1:2">
      <c r="A453" s="3" t="s">
        <v>17971</v>
      </c>
      <c r="B453" t="s">
        <v>17847</v>
      </c>
    </row>
    <row r="454" spans="1:2">
      <c r="A454" s="3" t="s">
        <v>17971</v>
      </c>
      <c r="B454" t="s">
        <v>17809</v>
      </c>
    </row>
    <row r="455" spans="1:2">
      <c r="A455" s="3" t="s">
        <v>18006</v>
      </c>
      <c r="B455" t="s">
        <v>17823</v>
      </c>
    </row>
    <row r="456" spans="1:2">
      <c r="A456" s="3" t="s">
        <v>18006</v>
      </c>
      <c r="B456" t="s">
        <v>17789</v>
      </c>
    </row>
    <row r="457" spans="1:2">
      <c r="A457" s="3" t="s">
        <v>18006</v>
      </c>
      <c r="B457" t="s">
        <v>17829</v>
      </c>
    </row>
    <row r="458" spans="1:2">
      <c r="A458" s="3" t="s">
        <v>17999</v>
      </c>
      <c r="B458" t="s">
        <v>17803</v>
      </c>
    </row>
    <row r="459" spans="1:2">
      <c r="A459" s="3" t="s">
        <v>17999</v>
      </c>
      <c r="B459" t="s">
        <v>17833</v>
      </c>
    </row>
    <row r="460" spans="1:2">
      <c r="A460" s="3" t="s">
        <v>17999</v>
      </c>
      <c r="B460" t="s">
        <v>17811</v>
      </c>
    </row>
    <row r="461" spans="1:2">
      <c r="A461" s="3" t="s">
        <v>18408</v>
      </c>
      <c r="B461" t="s">
        <v>17849</v>
      </c>
    </row>
    <row r="462" spans="1:2">
      <c r="A462" s="3" t="s">
        <v>18418</v>
      </c>
      <c r="B462" t="s">
        <v>17819</v>
      </c>
    </row>
    <row r="463" spans="1:2">
      <c r="A463" s="3" t="s">
        <v>18400</v>
      </c>
      <c r="B463" t="s">
        <v>17821</v>
      </c>
    </row>
    <row r="464" spans="1:2">
      <c r="A464" s="3" t="s">
        <v>18412</v>
      </c>
      <c r="B464" t="s">
        <v>17817</v>
      </c>
    </row>
    <row r="465" spans="1:2">
      <c r="A465" s="3" t="s">
        <v>18441</v>
      </c>
      <c r="B465" t="s">
        <v>17815</v>
      </c>
    </row>
    <row r="466" spans="1:2">
      <c r="A466" s="3" t="s">
        <v>18406</v>
      </c>
      <c r="B466" t="s">
        <v>17791</v>
      </c>
    </row>
    <row r="467" spans="1:2">
      <c r="A467" s="3" t="s">
        <v>18170</v>
      </c>
      <c r="B467" t="s">
        <v>17837</v>
      </c>
    </row>
    <row r="468" spans="1:2">
      <c r="A468" s="3" t="s">
        <v>18166</v>
      </c>
      <c r="B468" t="s">
        <v>17835</v>
      </c>
    </row>
    <row r="469" spans="1:2">
      <c r="A469" s="3" t="s">
        <v>18164</v>
      </c>
      <c r="B469" t="s">
        <v>17839</v>
      </c>
    </row>
    <row r="470" spans="1:2">
      <c r="A470" s="3" t="s">
        <v>18172</v>
      </c>
      <c r="B470" t="s">
        <v>17841</v>
      </c>
    </row>
    <row r="471" spans="1:2">
      <c r="A471" s="3" t="s">
        <v>18174</v>
      </c>
      <c r="B471" t="s">
        <v>17843</v>
      </c>
    </row>
    <row r="472" spans="1:2">
      <c r="A472" s="3" t="s">
        <v>18176</v>
      </c>
      <c r="B472" t="s">
        <v>17845</v>
      </c>
    </row>
    <row r="473" spans="1:2">
      <c r="A473" s="3" t="s">
        <v>18180</v>
      </c>
      <c r="B473" t="s">
        <v>17825</v>
      </c>
    </row>
    <row r="474" spans="1:2">
      <c r="A474" s="3" t="s">
        <v>18178</v>
      </c>
      <c r="B474" t="s">
        <v>17801</v>
      </c>
    </row>
    <row r="475" spans="1:2">
      <c r="A475" s="3" t="s">
        <v>17771</v>
      </c>
      <c r="B475" t="s">
        <v>17805</v>
      </c>
    </row>
    <row r="476" spans="1:2">
      <c r="A476" s="3" t="s">
        <v>18347</v>
      </c>
      <c r="B476" t="s">
        <v>17793</v>
      </c>
    </row>
    <row r="477" spans="1:2">
      <c r="A477" s="3" t="s">
        <v>17761</v>
      </c>
      <c r="B477" t="s">
        <v>17795</v>
      </c>
    </row>
    <row r="478" spans="1:2">
      <c r="A478" s="3" t="s">
        <v>17767</v>
      </c>
      <c r="B478" t="s">
        <v>17797</v>
      </c>
    </row>
    <row r="479" spans="1:2">
      <c r="A479" s="3" t="s">
        <v>18132</v>
      </c>
      <c r="B479" t="s">
        <v>17858</v>
      </c>
    </row>
    <row r="480" spans="1:2">
      <c r="A480" s="3" t="s">
        <v>18132</v>
      </c>
      <c r="B480" t="s">
        <v>17863</v>
      </c>
    </row>
    <row r="481" spans="1:2">
      <c r="A481" s="3" t="s">
        <v>17765</v>
      </c>
      <c r="B481" t="s">
        <v>17902</v>
      </c>
    </row>
    <row r="482" spans="1:2">
      <c r="A482" s="3" t="s">
        <v>17911</v>
      </c>
      <c r="B482" t="s">
        <v>2684</v>
      </c>
    </row>
    <row r="483" spans="1:2">
      <c r="A483" s="3" t="s">
        <v>17911</v>
      </c>
      <c r="B483" t="s">
        <v>17900</v>
      </c>
    </row>
    <row r="484" spans="1:2">
      <c r="A484" s="3" t="s">
        <v>17911</v>
      </c>
      <c r="B484" t="s">
        <v>17898</v>
      </c>
    </row>
    <row r="485" spans="1:2">
      <c r="A485" s="3" t="s">
        <v>17935</v>
      </c>
      <c r="B485" t="s">
        <v>17892</v>
      </c>
    </row>
    <row r="486" spans="1:2">
      <c r="A486" s="3" t="s">
        <v>17935</v>
      </c>
      <c r="B486" t="s">
        <v>17888</v>
      </c>
    </row>
    <row r="487" spans="1:2">
      <c r="A487" s="3" t="s">
        <v>17935</v>
      </c>
      <c r="B487" t="s">
        <v>17890</v>
      </c>
    </row>
    <row r="488" spans="1:2">
      <c r="A488" s="3" t="s">
        <v>17769</v>
      </c>
      <c r="B488" t="s">
        <v>17884</v>
      </c>
    </row>
    <row r="489" spans="1:2">
      <c r="A489" s="3" t="s">
        <v>17919</v>
      </c>
      <c r="B489" t="s">
        <v>17882</v>
      </c>
    </row>
    <row r="490" spans="1:2">
      <c r="A490" s="3" t="s">
        <v>17919</v>
      </c>
      <c r="B490" t="s">
        <v>17894</v>
      </c>
    </row>
    <row r="491" spans="1:2">
      <c r="A491" s="3" t="s">
        <v>17919</v>
      </c>
      <c r="B491" t="s">
        <v>17886</v>
      </c>
    </row>
    <row r="492" spans="1:2">
      <c r="A492" s="3" t="s">
        <v>17759</v>
      </c>
      <c r="B492" t="s">
        <v>17896</v>
      </c>
    </row>
    <row r="493" spans="1:2">
      <c r="A493" s="3" t="s">
        <v>18071</v>
      </c>
      <c r="B493" t="s">
        <v>17878</v>
      </c>
    </row>
    <row r="494" spans="1:2">
      <c r="A494" s="3" t="s">
        <v>18339</v>
      </c>
      <c r="B494" t="s">
        <v>17880</v>
      </c>
    </row>
    <row r="495" spans="1:2">
      <c r="A495" s="3" t="s">
        <v>18248</v>
      </c>
      <c r="B495" t="s">
        <v>18376</v>
      </c>
    </row>
    <row r="496" spans="1:2">
      <c r="A496" s="3" t="s">
        <v>17964</v>
      </c>
      <c r="B496" t="s">
        <v>18087</v>
      </c>
    </row>
    <row r="497" spans="1:2">
      <c r="A497" s="3" t="s">
        <v>17964</v>
      </c>
      <c r="B497" t="s">
        <v>18115</v>
      </c>
    </row>
    <row r="498" spans="1:2">
      <c r="A498" s="3" t="s">
        <v>17964</v>
      </c>
      <c r="B498" t="s">
        <v>18192</v>
      </c>
    </row>
    <row r="499" spans="1:2">
      <c r="A499" s="3" t="s">
        <v>18573</v>
      </c>
      <c r="B499" t="s">
        <v>18190</v>
      </c>
    </row>
    <row r="500" spans="1:2">
      <c r="A500" s="3" t="s">
        <v>18367</v>
      </c>
      <c r="B500" t="s">
        <v>18145</v>
      </c>
    </row>
    <row r="501" spans="1:2">
      <c r="A501" s="3" t="s">
        <v>17968</v>
      </c>
      <c r="B501" t="s">
        <v>18540</v>
      </c>
    </row>
    <row r="502" spans="1:2">
      <c r="A502" s="3" t="s">
        <v>17968</v>
      </c>
      <c r="B502" t="s">
        <v>18278</v>
      </c>
    </row>
    <row r="503" spans="1:2">
      <c r="A503" s="3" t="s">
        <v>18367</v>
      </c>
      <c r="B503" t="s">
        <v>18363</v>
      </c>
    </row>
    <row r="504" spans="1:2">
      <c r="A504" s="3" t="s">
        <v>18367</v>
      </c>
      <c r="B504" t="s">
        <v>18123</v>
      </c>
    </row>
    <row r="505" spans="1:2">
      <c r="A505" s="3" t="s">
        <v>18367</v>
      </c>
      <c r="B505" t="s">
        <v>18125</v>
      </c>
    </row>
    <row r="506" spans="1:2">
      <c r="A506" s="3" t="s">
        <v>18522</v>
      </c>
      <c r="B506" t="s">
        <v>18320</v>
      </c>
    </row>
    <row r="507" spans="1:2">
      <c r="A507" s="3" t="s">
        <v>16936</v>
      </c>
      <c r="B507" t="s">
        <v>18216</v>
      </c>
    </row>
    <row r="508" spans="1:2">
      <c r="A508" s="3" t="s">
        <v>18061</v>
      </c>
      <c r="B508" t="s">
        <v>18300</v>
      </c>
    </row>
    <row r="509" spans="1:2">
      <c r="A509" s="3" t="s">
        <v>16936</v>
      </c>
      <c r="B509" t="s">
        <v>18143</v>
      </c>
    </row>
    <row r="510" spans="1:2">
      <c r="A510" s="3" t="s">
        <v>16936</v>
      </c>
      <c r="B510" t="s">
        <v>18335</v>
      </c>
    </row>
    <row r="511" spans="1:2">
      <c r="A511" s="3" t="s">
        <v>16936</v>
      </c>
      <c r="B511" t="s">
        <v>18141</v>
      </c>
    </row>
    <row r="512" spans="1:2">
      <c r="A512" s="3" t="s">
        <v>18214</v>
      </c>
      <c r="B512" t="s">
        <v>18232</v>
      </c>
    </row>
    <row r="513" spans="1:2">
      <c r="A513" s="3" t="s">
        <v>18468</v>
      </c>
      <c r="B513" t="s">
        <v>18186</v>
      </c>
    </row>
    <row r="514" spans="1:2">
      <c r="A514" s="3" t="s">
        <v>18468</v>
      </c>
      <c r="B514" t="s">
        <v>17738</v>
      </c>
    </row>
    <row r="515" spans="1:2">
      <c r="A515" s="3" t="s">
        <v>18386</v>
      </c>
      <c r="B515" t="s">
        <v>18045</v>
      </c>
    </row>
    <row r="516" spans="1:2">
      <c r="A516" s="3" t="s">
        <v>18059</v>
      </c>
      <c r="B516" t="s">
        <v>18228</v>
      </c>
    </row>
    <row r="517" spans="1:2">
      <c r="A517" s="3" t="s">
        <v>18327</v>
      </c>
      <c r="B517" t="s">
        <v>18391</v>
      </c>
    </row>
    <row r="518" spans="1:2">
      <c r="A518" s="3" t="s">
        <v>18472</v>
      </c>
      <c r="B518" t="s">
        <v>18256</v>
      </c>
    </row>
    <row r="519" spans="1:2">
      <c r="A519" s="3" t="s">
        <v>18447</v>
      </c>
      <c r="B519" t="s">
        <v>17908</v>
      </c>
    </row>
    <row r="520" spans="1:2">
      <c r="A520" s="3" t="s">
        <v>18445</v>
      </c>
      <c r="B520" t="s">
        <v>18239</v>
      </c>
    </row>
    <row r="521" spans="1:2">
      <c r="A521" s="3" t="s">
        <v>18416</v>
      </c>
      <c r="B521" t="s">
        <v>18040</v>
      </c>
    </row>
    <row r="522" spans="1:2">
      <c r="A522" s="3" t="s">
        <v>18237</v>
      </c>
      <c r="B522" t="s">
        <v>18226</v>
      </c>
    </row>
    <row r="523" spans="1:2">
      <c r="A523" s="3" t="s">
        <v>17749</v>
      </c>
      <c r="B523" t="s">
        <v>17747</v>
      </c>
    </row>
    <row r="524" spans="1:2">
      <c r="A524" s="3" t="s">
        <v>17749</v>
      </c>
      <c r="B524" t="s">
        <v>18308</v>
      </c>
    </row>
    <row r="525" spans="1:2">
      <c r="A525" s="3" t="s">
        <v>18331</v>
      </c>
      <c r="B525" t="s">
        <v>18024</v>
      </c>
    </row>
    <row r="526" spans="1:2">
      <c r="A526" s="3" t="s">
        <v>18331</v>
      </c>
      <c r="B526" t="s">
        <v>17779</v>
      </c>
    </row>
    <row r="527" spans="1:2">
      <c r="A527" s="3" t="s">
        <v>18212</v>
      </c>
      <c r="B527" t="s">
        <v>17773</v>
      </c>
    </row>
    <row r="528" spans="1:2">
      <c r="A528" s="3" t="s">
        <v>18449</v>
      </c>
      <c r="B528" t="s">
        <v>17783</v>
      </c>
    </row>
    <row r="529" spans="1:2">
      <c r="A529" s="3" t="s">
        <v>18394</v>
      </c>
      <c r="B529" t="s">
        <v>17781</v>
      </c>
    </row>
    <row r="530" spans="1:2">
      <c r="A530" s="3" t="s">
        <v>18443</v>
      </c>
      <c r="B530" t="s">
        <v>17785</v>
      </c>
    </row>
    <row r="531" spans="1:2">
      <c r="A531" s="3" t="s">
        <v>17712</v>
      </c>
      <c r="B531" t="s">
        <v>17775</v>
      </c>
    </row>
    <row r="532" spans="1:2">
      <c r="A532" s="3" t="s">
        <v>15001</v>
      </c>
      <c r="B532" t="s">
        <v>18073</v>
      </c>
    </row>
    <row r="533" spans="1:2">
      <c r="A533" s="3" t="s">
        <v>18162</v>
      </c>
      <c r="B533" t="s">
        <v>2094</v>
      </c>
    </row>
    <row r="534" spans="1:2">
      <c r="A534" s="3" t="s">
        <v>17865</v>
      </c>
      <c r="B534" t="s">
        <v>18291</v>
      </c>
    </row>
    <row r="535" spans="1:2">
      <c r="A535" s="3" t="s">
        <v>18063</v>
      </c>
      <c r="B535" t="s">
        <v>17722</v>
      </c>
    </row>
    <row r="536" spans="1:2">
      <c r="A536" s="3" t="s">
        <v>18386</v>
      </c>
      <c r="B536" t="s">
        <v>18476</v>
      </c>
    </row>
    <row r="537" spans="1:2">
      <c r="A537" s="3" t="s">
        <v>17712</v>
      </c>
      <c r="B537" t="s">
        <v>18494</v>
      </c>
    </row>
    <row r="538" spans="1:2">
      <c r="A538" s="3" t="s">
        <v>17851</v>
      </c>
      <c r="B538" t="s">
        <v>6973</v>
      </c>
    </row>
    <row r="539" spans="1:2">
      <c r="A539" s="3" t="s">
        <v>18188</v>
      </c>
      <c r="B539" t="s">
        <v>18491</v>
      </c>
    </row>
    <row r="540" spans="1:2">
      <c r="A540" s="3" t="s">
        <v>18289</v>
      </c>
      <c r="B540" t="s">
        <v>18420</v>
      </c>
    </row>
    <row r="541" spans="1:2">
      <c r="A541" s="3" t="s">
        <v>13520</v>
      </c>
      <c r="B541" t="s">
        <v>18548</v>
      </c>
    </row>
    <row r="542" spans="1:2">
      <c r="A542" s="3" t="s">
        <v>15426</v>
      </c>
      <c r="B542" t="s">
        <v>18546</v>
      </c>
    </row>
    <row r="543" spans="1:2">
      <c r="A543" s="3" t="s">
        <v>18294</v>
      </c>
      <c r="B543" t="s">
        <v>18579</v>
      </c>
    </row>
    <row r="544" spans="1:2">
      <c r="A544" s="3" t="s">
        <v>18305</v>
      </c>
      <c r="B544" t="s">
        <v>18577</v>
      </c>
    </row>
    <row r="545" spans="1:2">
      <c r="A545" s="3" t="s">
        <v>13584</v>
      </c>
      <c r="B545" t="s">
        <v>18456</v>
      </c>
    </row>
    <row r="546" spans="1:2">
      <c r="A546" s="3" t="s">
        <v>18302</v>
      </c>
      <c r="B546" t="s">
        <v>18507</v>
      </c>
    </row>
    <row r="547" spans="1:2">
      <c r="A547" s="3" t="s">
        <v>18360</v>
      </c>
      <c r="B547" t="s">
        <v>18485</v>
      </c>
    </row>
    <row r="548" spans="1:2">
      <c r="A548" s="3" t="s">
        <v>18360</v>
      </c>
      <c r="B548" t="s">
        <v>18487</v>
      </c>
    </row>
    <row r="549" spans="1:2">
      <c r="A549" s="3" t="s">
        <v>18345</v>
      </c>
      <c r="B549" t="s">
        <v>18512</v>
      </c>
    </row>
    <row r="550" spans="1:2">
      <c r="A550" s="3" t="s">
        <v>18343</v>
      </c>
      <c r="B550" t="s">
        <v>18479</v>
      </c>
    </row>
    <row r="551" spans="1:2">
      <c r="A551" s="3" t="s">
        <v>18018</v>
      </c>
      <c r="B551" t="s">
        <v>18281</v>
      </c>
    </row>
    <row r="552" spans="1:2">
      <c r="A552" s="3" t="s">
        <v>18018</v>
      </c>
      <c r="B552" t="s">
        <v>18567</v>
      </c>
    </row>
    <row r="553" spans="1:2">
      <c r="A553" s="3" t="s">
        <v>18081</v>
      </c>
      <c r="B553" t="s">
        <v>18571</v>
      </c>
    </row>
    <row r="554" spans="1:2">
      <c r="A554" s="3" t="s">
        <v>18043</v>
      </c>
      <c r="B554" t="s">
        <v>18553</v>
      </c>
    </row>
    <row r="555" spans="1:2">
      <c r="A555" s="3" t="s">
        <v>17979</v>
      </c>
      <c r="B555" t="s">
        <v>18314</v>
      </c>
    </row>
    <row r="556" spans="1:2">
      <c r="A556" s="3" t="s">
        <v>17979</v>
      </c>
      <c r="B556" t="s">
        <v>17715</v>
      </c>
    </row>
    <row r="557" spans="1:2">
      <c r="A557" s="3" t="s">
        <v>17979</v>
      </c>
      <c r="B557" t="s">
        <v>18107</v>
      </c>
    </row>
    <row r="558" spans="1:2">
      <c r="A558" s="3" t="s">
        <v>18423</v>
      </c>
      <c r="B558" t="s">
        <v>17734</v>
      </c>
    </row>
    <row r="559" spans="1:2">
      <c r="A559" s="3" t="s">
        <v>18427</v>
      </c>
      <c r="B559" t="s">
        <v>18510</v>
      </c>
    </row>
    <row r="560" spans="1:2">
      <c r="A560" s="3" t="s">
        <v>18429</v>
      </c>
      <c r="B560" t="s">
        <v>18503</v>
      </c>
    </row>
    <row r="561" spans="1:2">
      <c r="A561" s="3" t="s">
        <v>18431</v>
      </c>
      <c r="B561" t="s">
        <v>12819</v>
      </c>
    </row>
    <row r="562" spans="1:2">
      <c r="A562" s="3" t="s">
        <v>18433</v>
      </c>
      <c r="B562" t="s">
        <v>13580</v>
      </c>
    </row>
    <row r="563" spans="1:2">
      <c r="A563" s="3" t="s">
        <v>18435</v>
      </c>
      <c r="B563" t="s">
        <v>18298</v>
      </c>
    </row>
    <row r="564" spans="1:2">
      <c r="A564" s="3" t="s">
        <v>18439</v>
      </c>
      <c r="B564" t="s">
        <v>18357</v>
      </c>
    </row>
    <row r="565" spans="1:2">
      <c r="A565" s="3" t="s">
        <v>18425</v>
      </c>
      <c r="B565" t="s">
        <v>17741</v>
      </c>
    </row>
    <row r="566" spans="1:2">
      <c r="A566" s="3" t="s">
        <v>18437</v>
      </c>
      <c r="B566" t="s">
        <v>18083</v>
      </c>
    </row>
    <row r="567" spans="1:2">
      <c r="A567" s="3" t="s">
        <v>17923</v>
      </c>
      <c r="B567" t="s">
        <v>18090</v>
      </c>
    </row>
    <row r="568" spans="1:2">
      <c r="A568" s="3" t="s">
        <v>17923</v>
      </c>
      <c r="B568" t="s">
        <v>18184</v>
      </c>
    </row>
    <row r="569" spans="1:2">
      <c r="A569" s="3" t="s">
        <v>17923</v>
      </c>
      <c r="B569" t="s">
        <v>18182</v>
      </c>
    </row>
    <row r="570" spans="1:2">
      <c r="A570" s="3" t="s">
        <v>18404</v>
      </c>
      <c r="B570" t="s">
        <v>18038</v>
      </c>
    </row>
    <row r="571" spans="1:2">
      <c r="A571" s="3" t="s">
        <v>18241</v>
      </c>
      <c r="B571" t="s">
        <v>18206</v>
      </c>
    </row>
    <row r="572" spans="1:2">
      <c r="A572" s="3" t="s">
        <v>18402</v>
      </c>
      <c r="B572" t="s">
        <v>18067</v>
      </c>
    </row>
    <row r="573" spans="1:2">
      <c r="A573" s="3" t="s">
        <v>18168</v>
      </c>
      <c r="B573" t="s">
        <v>17726</v>
      </c>
    </row>
    <row r="574" spans="1:2">
      <c r="A574" s="3" t="s">
        <v>17090</v>
      </c>
      <c r="B574" t="s">
        <v>17728</v>
      </c>
    </row>
    <row r="575" spans="1:2">
      <c r="A575" s="3" t="s">
        <v>18199</v>
      </c>
      <c r="B575" t="s">
        <v>17730</v>
      </c>
    </row>
    <row r="576" spans="1:2">
      <c r="A576" s="3" t="s">
        <v>17720</v>
      </c>
      <c r="B576" t="s">
        <v>17732</v>
      </c>
    </row>
    <row r="577" spans="1:2">
      <c r="A577" s="3" t="s">
        <v>18160</v>
      </c>
      <c r="B577" t="s">
        <v>8309</v>
      </c>
    </row>
    <row r="578" spans="1:2">
      <c r="A578" s="3" t="s">
        <v>17799</v>
      </c>
      <c r="B578" t="s">
        <v>18111</v>
      </c>
    </row>
    <row r="579" spans="1:2">
      <c r="A579" s="3" t="s">
        <v>18268</v>
      </c>
      <c r="B579" t="s">
        <v>18156</v>
      </c>
    </row>
    <row r="580" spans="1:2">
      <c r="A580" s="3" t="s">
        <v>18276</v>
      </c>
      <c r="B580" t="s">
        <v>18158</v>
      </c>
    </row>
    <row r="581" spans="1:2">
      <c r="A581" s="3" t="s">
        <v>17813</v>
      </c>
      <c r="B581" t="s">
        <v>18318</v>
      </c>
    </row>
    <row r="582" spans="1:2">
      <c r="A582" s="3" t="s">
        <v>18152</v>
      </c>
      <c r="B582" t="s">
        <v>18230</v>
      </c>
    </row>
    <row r="583" spans="1:2">
      <c r="A583" s="3" t="s">
        <v>18196</v>
      </c>
      <c r="B583" t="s">
        <v>18223</v>
      </c>
    </row>
    <row r="584" spans="1:2">
      <c r="A584" s="3" t="s">
        <v>18136</v>
      </c>
      <c r="B584" t="s">
        <v>18389</v>
      </c>
    </row>
    <row r="585" spans="1:2">
      <c r="A585" s="3" t="s">
        <v>18136</v>
      </c>
      <c r="B585" t="s">
        <v>18531</v>
      </c>
    </row>
    <row r="586" spans="1:2">
      <c r="A586" s="3" t="s">
        <v>18154</v>
      </c>
      <c r="B586" t="s">
        <v>18460</v>
      </c>
    </row>
    <row r="587" spans="1:2">
      <c r="A587" s="3" t="s">
        <v>17709</v>
      </c>
      <c r="B587" t="s">
        <v>18526</v>
      </c>
    </row>
    <row r="588" spans="1:2">
      <c r="A588" s="3" t="s">
        <v>17709</v>
      </c>
      <c r="B588" t="s">
        <v>18544</v>
      </c>
    </row>
    <row r="589" spans="1:2">
      <c r="A589" s="3" t="s">
        <v>18352</v>
      </c>
      <c r="B589" t="s">
        <v>18121</v>
      </c>
    </row>
    <row r="590" spans="1:2">
      <c r="A590" s="3" t="s">
        <v>18352</v>
      </c>
      <c r="B590" t="s">
        <v>18517</v>
      </c>
    </row>
    <row r="591" spans="1:2">
      <c r="A591" s="3" t="s">
        <v>17827</v>
      </c>
      <c r="B591" t="s">
        <v>18065</v>
      </c>
    </row>
    <row r="592" spans="1:2">
      <c r="A592" s="3" t="s">
        <v>17807</v>
      </c>
      <c r="B592" t="s">
        <v>18250</v>
      </c>
    </row>
    <row r="593" spans="1:2">
      <c r="A593" s="3" t="s">
        <v>17752</v>
      </c>
      <c r="B593" t="s">
        <v>18076</v>
      </c>
    </row>
    <row r="594" spans="1:2">
      <c r="A594" s="3" t="s">
        <v>17752</v>
      </c>
      <c r="B594" t="s">
        <v>18218</v>
      </c>
    </row>
    <row r="595" spans="1:2">
      <c r="A595" s="3" t="s">
        <v>18274</v>
      </c>
      <c r="B595" t="s">
        <v>18258</v>
      </c>
    </row>
    <row r="596" spans="1:2">
      <c r="A596" s="3" t="s">
        <v>18286</v>
      </c>
      <c r="B596" t="s">
        <v>18260</v>
      </c>
    </row>
    <row r="597" spans="1:2">
      <c r="A597" s="3" t="s">
        <v>18537</v>
      </c>
      <c r="B597" t="s">
        <v>17860</v>
      </c>
    </row>
    <row r="598" spans="1:2">
      <c r="A598" s="3" t="s">
        <v>18537</v>
      </c>
      <c r="B598" t="s">
        <v>18234</v>
      </c>
    </row>
    <row r="599" spans="1:2">
      <c r="A599" s="3" t="s">
        <v>18529</v>
      </c>
      <c r="B599" t="s">
        <v>18246</v>
      </c>
    </row>
    <row r="600" spans="1:2">
      <c r="A600" s="3" t="s">
        <v>17831</v>
      </c>
      <c r="B600" t="s">
        <v>17755</v>
      </c>
    </row>
    <row r="601" spans="1:2">
      <c r="A601" s="3" t="s">
        <v>17745</v>
      </c>
      <c r="B601" t="s">
        <v>17855</v>
      </c>
    </row>
    <row r="602" spans="1:2">
      <c r="A602" s="3" t="s">
        <v>17717</v>
      </c>
      <c r="B602" t="s">
        <v>18243</v>
      </c>
    </row>
    <row r="603" spans="1:2">
      <c r="A603" s="3" t="s">
        <v>17717</v>
      </c>
      <c r="B603" t="s">
        <v>18381</v>
      </c>
    </row>
    <row r="604" spans="1:2">
      <c r="A604" s="3" t="s">
        <v>18372</v>
      </c>
      <c r="B604" t="s">
        <v>18451</v>
      </c>
    </row>
    <row r="605" spans="1:2">
      <c r="A605" s="3" t="s">
        <v>18524</v>
      </c>
      <c r="B605" t="s">
        <v>18534</v>
      </c>
    </row>
    <row r="606" spans="1:2">
      <c r="A606" s="3" t="s">
        <v>18204</v>
      </c>
      <c r="B606" t="s">
        <v>18270</v>
      </c>
    </row>
    <row r="607" spans="1:2">
      <c r="A607" s="3" t="s">
        <v>18396</v>
      </c>
      <c r="B607" t="s">
        <v>18542</v>
      </c>
    </row>
    <row r="608" spans="1:2">
      <c r="A608" s="3" t="s">
        <v>18283</v>
      </c>
      <c r="B608" t="s">
        <v>10251</v>
      </c>
    </row>
    <row r="609" spans="1:2">
      <c r="A609" s="3" t="s">
        <v>18520</v>
      </c>
      <c r="B609" t="s">
        <v>18497</v>
      </c>
    </row>
    <row r="610" spans="1:2">
      <c r="A610" s="3" t="s">
        <v>18329</v>
      </c>
      <c r="B610" t="s">
        <v>18194</v>
      </c>
    </row>
    <row r="611" spans="1:2">
      <c r="A611" s="3" t="s">
        <v>17787</v>
      </c>
      <c r="B611" t="s">
        <v>18272</v>
      </c>
    </row>
    <row r="612" spans="1:2">
      <c r="A612" s="3" t="s">
        <v>18262</v>
      </c>
      <c r="B612" t="s">
        <v>18465</v>
      </c>
    </row>
    <row r="613" spans="1:2">
      <c r="A613" s="3" t="s">
        <v>18208</v>
      </c>
      <c r="B613" t="s">
        <v>18325</v>
      </c>
    </row>
    <row r="614" spans="1:2">
      <c r="A614" s="3" t="s">
        <v>18208</v>
      </c>
      <c r="B614" t="s">
        <v>18458</v>
      </c>
    </row>
    <row r="615" spans="1:2">
      <c r="A615" s="3" t="s">
        <v>18372</v>
      </c>
      <c r="B615" t="s">
        <v>18312</v>
      </c>
    </row>
    <row r="616" spans="1:2">
      <c r="A616" s="3" t="s">
        <v>18372</v>
      </c>
      <c r="B616" t="s">
        <v>18463</v>
      </c>
    </row>
    <row r="617" spans="1:2">
      <c r="A617" s="3" t="s">
        <v>18119</v>
      </c>
      <c r="B617" t="s">
        <v>18555</v>
      </c>
    </row>
    <row r="618" spans="1:2">
      <c r="A618" s="3" t="s">
        <v>17757</v>
      </c>
      <c r="B618" t="s">
        <v>18254</v>
      </c>
    </row>
    <row r="619" spans="1:2">
      <c r="A619" s="3" t="s">
        <v>17777</v>
      </c>
      <c r="B619" t="s">
        <v>18052</v>
      </c>
    </row>
    <row r="620" spans="1:2">
      <c r="A620" s="3" t="s">
        <v>18127</v>
      </c>
      <c r="B620" t="s">
        <v>17853</v>
      </c>
    </row>
    <row r="621" spans="1:2">
      <c r="A621" s="3" t="s">
        <v>18085</v>
      </c>
      <c r="B621" t="s">
        <v>18129</v>
      </c>
    </row>
    <row r="622" spans="1:2">
      <c r="A622" s="3" t="s">
        <v>17763</v>
      </c>
      <c r="B622" t="s">
        <v>18014</v>
      </c>
    </row>
    <row r="623" spans="1:2">
      <c r="A623" s="3" t="s">
        <v>17906</v>
      </c>
      <c r="B623" t="s">
        <v>2962</v>
      </c>
    </row>
    <row r="624" spans="1:2">
      <c r="A624" s="3" t="s">
        <v>18098</v>
      </c>
      <c r="B624" t="s">
        <v>18699</v>
      </c>
    </row>
    <row r="625" spans="1:2">
      <c r="A625" s="3" t="s">
        <v>17932</v>
      </c>
      <c r="B625" t="s">
        <v>19208</v>
      </c>
    </row>
    <row r="626" spans="1:2">
      <c r="A626" s="3" t="s">
        <v>17932</v>
      </c>
      <c r="B626" t="s">
        <v>19212</v>
      </c>
    </row>
    <row r="627" spans="1:2">
      <c r="A627" s="3" t="s">
        <v>17869</v>
      </c>
      <c r="B627" t="s">
        <v>19204</v>
      </c>
    </row>
    <row r="628" spans="1:2">
      <c r="A628" s="3" t="s">
        <v>17867</v>
      </c>
      <c r="B628" t="s">
        <v>18654</v>
      </c>
    </row>
    <row r="629" spans="1:2">
      <c r="A629" s="3" t="s">
        <v>17873</v>
      </c>
      <c r="B629" t="s">
        <v>19017</v>
      </c>
    </row>
    <row r="630" spans="1:2">
      <c r="A630" s="3" t="s">
        <v>17875</v>
      </c>
      <c r="B630" t="s">
        <v>18914</v>
      </c>
    </row>
    <row r="631" spans="1:2">
      <c r="A631" s="3" t="s">
        <v>18220</v>
      </c>
      <c r="B631" t="s">
        <v>19210</v>
      </c>
    </row>
    <row r="632" spans="1:2">
      <c r="A632" s="3" t="s">
        <v>18341</v>
      </c>
      <c r="B632" t="s">
        <v>18779</v>
      </c>
    </row>
    <row r="633" spans="1:2">
      <c r="A633" s="3" t="s">
        <v>17736</v>
      </c>
      <c r="B633" t="s">
        <v>18845</v>
      </c>
    </row>
    <row r="634" spans="1:2">
      <c r="A634" s="3" t="s">
        <v>18096</v>
      </c>
      <c r="B634" t="s">
        <v>19145</v>
      </c>
    </row>
    <row r="635" spans="1:2">
      <c r="A635" s="3" t="s">
        <v>18103</v>
      </c>
      <c r="B635" t="s">
        <v>19229</v>
      </c>
    </row>
    <row r="636" spans="1:2">
      <c r="A636" s="3" t="s">
        <v>17947</v>
      </c>
      <c r="B636" t="s">
        <v>19231</v>
      </c>
    </row>
    <row r="637" spans="1:2">
      <c r="A637" s="3" t="s">
        <v>17947</v>
      </c>
      <c r="B637" t="s">
        <v>18794</v>
      </c>
    </row>
    <row r="638" spans="1:2">
      <c r="A638" s="3" t="s">
        <v>17950</v>
      </c>
      <c r="B638" t="s">
        <v>18847</v>
      </c>
    </row>
    <row r="639" spans="1:2">
      <c r="A639" s="3" t="s">
        <v>17950</v>
      </c>
      <c r="B639" t="s">
        <v>19167</v>
      </c>
    </row>
    <row r="640" spans="1:2">
      <c r="A640" s="3" t="s">
        <v>17953</v>
      </c>
      <c r="B640" t="s">
        <v>19149</v>
      </c>
    </row>
    <row r="641" spans="1:2">
      <c r="A641" s="3" t="s">
        <v>17953</v>
      </c>
      <c r="B641" t="s">
        <v>18851</v>
      </c>
    </row>
    <row r="642" spans="1:2">
      <c r="A642" s="3" t="s">
        <v>18078</v>
      </c>
      <c r="B642" t="s">
        <v>19064</v>
      </c>
    </row>
    <row r="643" spans="1:2">
      <c r="A643" s="3" t="s">
        <v>18105</v>
      </c>
      <c r="B643" t="s">
        <v>18967</v>
      </c>
    </row>
    <row r="644" spans="1:2">
      <c r="A644" s="3" t="s">
        <v>18139</v>
      </c>
      <c r="B644" t="s">
        <v>18971</v>
      </c>
    </row>
    <row r="645" spans="1:2">
      <c r="A645" s="3" t="s">
        <v>18094</v>
      </c>
      <c r="B645" t="s">
        <v>19094</v>
      </c>
    </row>
    <row r="646" spans="1:2">
      <c r="A646" s="3" t="s">
        <v>18100</v>
      </c>
      <c r="B646" t="s">
        <v>19092</v>
      </c>
    </row>
    <row r="647" spans="1:2">
      <c r="A647" s="3" t="s">
        <v>18100</v>
      </c>
      <c r="B647" t="s">
        <v>18592</v>
      </c>
    </row>
    <row r="648" spans="1:2">
      <c r="A648" s="3" t="s">
        <v>18350</v>
      </c>
      <c r="B648" t="s">
        <v>18715</v>
      </c>
    </row>
    <row r="649" spans="1:2">
      <c r="A649" s="3" t="s">
        <v>18010</v>
      </c>
      <c r="B649" t="s">
        <v>18895</v>
      </c>
    </row>
    <row r="650" spans="1:2">
      <c r="A650" s="3" t="s">
        <v>18010</v>
      </c>
      <c r="B650" t="s">
        <v>18961</v>
      </c>
    </row>
    <row r="651" spans="1:2">
      <c r="A651" s="3" t="s">
        <v>18010</v>
      </c>
      <c r="B651" t="s">
        <v>19155</v>
      </c>
    </row>
    <row r="652" spans="1:2">
      <c r="A652" s="3" t="s">
        <v>18337</v>
      </c>
      <c r="B652" t="s">
        <v>18933</v>
      </c>
    </row>
    <row r="653" spans="1:2">
      <c r="A653" s="3" t="s">
        <v>17847</v>
      </c>
      <c r="B653" t="s">
        <v>19233</v>
      </c>
    </row>
    <row r="654" spans="1:2">
      <c r="A654" s="3" t="s">
        <v>17809</v>
      </c>
      <c r="B654" t="s">
        <v>19177</v>
      </c>
    </row>
    <row r="655" spans="1:2">
      <c r="A655" s="3" t="s">
        <v>17823</v>
      </c>
      <c r="B655" t="s">
        <v>18650</v>
      </c>
    </row>
    <row r="656" spans="1:2">
      <c r="A656" s="3" t="s">
        <v>17789</v>
      </c>
      <c r="B656" t="s">
        <v>18581</v>
      </c>
    </row>
    <row r="657" spans="1:2">
      <c r="A657" s="3" t="s">
        <v>17829</v>
      </c>
      <c r="B657" t="s">
        <v>18596</v>
      </c>
    </row>
    <row r="658" spans="1:2">
      <c r="A658" s="3" t="s">
        <v>17803</v>
      </c>
      <c r="B658" t="s">
        <v>18707</v>
      </c>
    </row>
    <row r="659" spans="1:2">
      <c r="A659" s="3" t="s">
        <v>17833</v>
      </c>
      <c r="B659" t="s">
        <v>18663</v>
      </c>
    </row>
    <row r="660" spans="1:2">
      <c r="A660" s="3" t="s">
        <v>17811</v>
      </c>
      <c r="B660" t="s">
        <v>18957</v>
      </c>
    </row>
    <row r="661" spans="1:2">
      <c r="A661" s="3" t="s">
        <v>17849</v>
      </c>
      <c r="B661" t="s">
        <v>19126</v>
      </c>
    </row>
    <row r="662" spans="1:2">
      <c r="A662" s="3" t="s">
        <v>17819</v>
      </c>
      <c r="B662" t="s">
        <v>18875</v>
      </c>
    </row>
    <row r="663" spans="1:2">
      <c r="A663" s="3" t="s">
        <v>17821</v>
      </c>
      <c r="B663" t="s">
        <v>19169</v>
      </c>
    </row>
    <row r="664" spans="1:2">
      <c r="A664" s="3" t="s">
        <v>17817</v>
      </c>
      <c r="B664" t="s">
        <v>18668</v>
      </c>
    </row>
    <row r="665" spans="1:2">
      <c r="A665" s="3" t="s">
        <v>17815</v>
      </c>
      <c r="B665" t="s">
        <v>19216</v>
      </c>
    </row>
    <row r="666" spans="1:2">
      <c r="A666" s="3" t="s">
        <v>17791</v>
      </c>
      <c r="B666" t="s">
        <v>19121</v>
      </c>
    </row>
    <row r="667" spans="1:2">
      <c r="A667" s="3" t="s">
        <v>17837</v>
      </c>
      <c r="B667" t="s">
        <v>18689</v>
      </c>
    </row>
    <row r="668" spans="1:2">
      <c r="A668" s="3" t="s">
        <v>17835</v>
      </c>
      <c r="B668" t="s">
        <v>19000</v>
      </c>
    </row>
    <row r="669" spans="1:2">
      <c r="A669" s="3" t="s">
        <v>17839</v>
      </c>
      <c r="B669" t="s">
        <v>18998</v>
      </c>
    </row>
    <row r="670" spans="1:2">
      <c r="A670" s="3" t="s">
        <v>17841</v>
      </c>
      <c r="B670" t="s">
        <v>19199</v>
      </c>
    </row>
    <row r="671" spans="1:2">
      <c r="A671" s="3" t="s">
        <v>17843</v>
      </c>
      <c r="B671" t="s">
        <v>19165</v>
      </c>
    </row>
    <row r="672" spans="1:2">
      <c r="A672" s="3" t="s">
        <v>17845</v>
      </c>
      <c r="B672" t="s">
        <v>19137</v>
      </c>
    </row>
    <row r="673" spans="1:2">
      <c r="A673" s="3" t="s">
        <v>17825</v>
      </c>
      <c r="B673" t="s">
        <v>18942</v>
      </c>
    </row>
    <row r="674" spans="1:2">
      <c r="A674" s="3" t="s">
        <v>17801</v>
      </c>
      <c r="B674" t="s">
        <v>18923</v>
      </c>
    </row>
    <row r="675" spans="1:2">
      <c r="A675" s="3" t="s">
        <v>17805</v>
      </c>
      <c r="B675" t="s">
        <v>19035</v>
      </c>
    </row>
    <row r="676" spans="1:2">
      <c r="A676" s="3" t="s">
        <v>17793</v>
      </c>
      <c r="B676" t="s">
        <v>18897</v>
      </c>
    </row>
    <row r="677" spans="1:2">
      <c r="A677" s="3" t="s">
        <v>17795</v>
      </c>
      <c r="B677" t="s">
        <v>18773</v>
      </c>
    </row>
    <row r="678" spans="1:2">
      <c r="A678" s="3" t="s">
        <v>17797</v>
      </c>
      <c r="B678" t="s">
        <v>18775</v>
      </c>
    </row>
    <row r="679" spans="1:2">
      <c r="A679" s="3" t="s">
        <v>17858</v>
      </c>
      <c r="B679" t="s">
        <v>18786</v>
      </c>
    </row>
    <row r="680" spans="1:2">
      <c r="A680" s="3" t="s">
        <v>17863</v>
      </c>
      <c r="B680" t="s">
        <v>18777</v>
      </c>
    </row>
    <row r="681" spans="1:2">
      <c r="A681" s="3" t="s">
        <v>17902</v>
      </c>
      <c r="B681" t="s">
        <v>18598</v>
      </c>
    </row>
    <row r="682" spans="1:2">
      <c r="A682" s="3" t="s">
        <v>2684</v>
      </c>
      <c r="B682" t="s">
        <v>19190</v>
      </c>
    </row>
    <row r="683" spans="1:2">
      <c r="A683" s="3" t="s">
        <v>17900</v>
      </c>
      <c r="B683" t="s">
        <v>18849</v>
      </c>
    </row>
    <row r="684" spans="1:2">
      <c r="A684" s="3" t="s">
        <v>17898</v>
      </c>
      <c r="B684" t="s">
        <v>3794</v>
      </c>
    </row>
    <row r="685" spans="1:2">
      <c r="A685" s="3" t="s">
        <v>17892</v>
      </c>
      <c r="B685" t="s">
        <v>19002</v>
      </c>
    </row>
    <row r="686" spans="1:2">
      <c r="A686" s="3" t="s">
        <v>17888</v>
      </c>
      <c r="B686" t="s">
        <v>18610</v>
      </c>
    </row>
    <row r="687" spans="1:2">
      <c r="A687" s="3" t="s">
        <v>17890</v>
      </c>
      <c r="B687" t="s">
        <v>18887</v>
      </c>
    </row>
    <row r="688" spans="1:2">
      <c r="A688" s="3" t="s">
        <v>17884</v>
      </c>
      <c r="B688" t="s">
        <v>18723</v>
      </c>
    </row>
    <row r="689" spans="1:2">
      <c r="A689" s="3" t="s">
        <v>17882</v>
      </c>
      <c r="B689" t="s">
        <v>18637</v>
      </c>
    </row>
    <row r="690" spans="1:2">
      <c r="A690" s="3" t="s">
        <v>17894</v>
      </c>
      <c r="B690" t="s">
        <v>18670</v>
      </c>
    </row>
    <row r="691" spans="1:2">
      <c r="A691" s="3" t="s">
        <v>17886</v>
      </c>
      <c r="B691" t="s">
        <v>18938</v>
      </c>
    </row>
    <row r="692" spans="1:2">
      <c r="A692" s="3" t="s">
        <v>17896</v>
      </c>
      <c r="B692" t="s">
        <v>19052</v>
      </c>
    </row>
    <row r="693" spans="1:2">
      <c r="A693" s="3" t="s">
        <v>17878</v>
      </c>
      <c r="B693" t="s">
        <v>18652</v>
      </c>
    </row>
    <row r="694" spans="1:2">
      <c r="A694" s="3" t="s">
        <v>17880</v>
      </c>
      <c r="B694" t="s">
        <v>19031</v>
      </c>
    </row>
    <row r="695" spans="1:2">
      <c r="A695" s="3" t="s">
        <v>18376</v>
      </c>
      <c r="B695" t="s">
        <v>18741</v>
      </c>
    </row>
    <row r="696" spans="1:2">
      <c r="A696" s="3" t="s">
        <v>18376</v>
      </c>
      <c r="B696" t="s">
        <v>18682</v>
      </c>
    </row>
    <row r="697" spans="1:2">
      <c r="A697" s="3" t="s">
        <v>18376</v>
      </c>
      <c r="B697" t="s">
        <v>19050</v>
      </c>
    </row>
    <row r="698" spans="1:2">
      <c r="A698" s="3" t="s">
        <v>18087</v>
      </c>
      <c r="B698" t="s">
        <v>18769</v>
      </c>
    </row>
    <row r="699" spans="1:2">
      <c r="A699" s="3" t="s">
        <v>18087</v>
      </c>
      <c r="B699" t="s">
        <v>18719</v>
      </c>
    </row>
    <row r="700" spans="1:2">
      <c r="A700" s="3" t="s">
        <v>18115</v>
      </c>
      <c r="B700" t="s">
        <v>18721</v>
      </c>
    </row>
    <row r="701" spans="1:2">
      <c r="A701" s="3" t="s">
        <v>18115</v>
      </c>
      <c r="B701" t="s">
        <v>18771</v>
      </c>
    </row>
    <row r="702" spans="1:2">
      <c r="A702" s="3" t="s">
        <v>18192</v>
      </c>
      <c r="B702" t="s">
        <v>18912</v>
      </c>
    </row>
    <row r="703" spans="1:2">
      <c r="A703" s="3" t="s">
        <v>18190</v>
      </c>
      <c r="B703" t="s">
        <v>19054</v>
      </c>
    </row>
    <row r="704" spans="1:2">
      <c r="A704" s="3" t="s">
        <v>18145</v>
      </c>
      <c r="B704" t="s">
        <v>18713</v>
      </c>
    </row>
    <row r="705" spans="1:2">
      <c r="A705" s="3" t="s">
        <v>18540</v>
      </c>
      <c r="B705" t="s">
        <v>18717</v>
      </c>
    </row>
    <row r="706" spans="1:2">
      <c r="A706" s="3" t="s">
        <v>18278</v>
      </c>
      <c r="B706" t="s">
        <v>18969</v>
      </c>
    </row>
    <row r="707" spans="1:2">
      <c r="A707" s="3" t="s">
        <v>18363</v>
      </c>
      <c r="B707" t="s">
        <v>18792</v>
      </c>
    </row>
    <row r="708" spans="1:2">
      <c r="A708" s="3" t="s">
        <v>18363</v>
      </c>
      <c r="B708" t="s">
        <v>18798</v>
      </c>
    </row>
    <row r="709" spans="1:2">
      <c r="A709" s="3" t="s">
        <v>18363</v>
      </c>
      <c r="B709" t="s">
        <v>18800</v>
      </c>
    </row>
    <row r="710" spans="1:2">
      <c r="A710" s="3" t="s">
        <v>18123</v>
      </c>
      <c r="B710" t="s">
        <v>18857</v>
      </c>
    </row>
    <row r="711" spans="1:2">
      <c r="A711" s="3" t="s">
        <v>18125</v>
      </c>
      <c r="B711" t="s">
        <v>18855</v>
      </c>
    </row>
    <row r="712" spans="1:2">
      <c r="A712" s="3" t="s">
        <v>18320</v>
      </c>
      <c r="B712" t="s">
        <v>18859</v>
      </c>
    </row>
    <row r="713" spans="1:2">
      <c r="A713" s="3" t="s">
        <v>18320</v>
      </c>
      <c r="B713" t="s">
        <v>18861</v>
      </c>
    </row>
    <row r="714" spans="1:2">
      <c r="A714" s="3" t="s">
        <v>18320</v>
      </c>
      <c r="B714" t="s">
        <v>18790</v>
      </c>
    </row>
    <row r="715" spans="1:2">
      <c r="A715" s="3" t="s">
        <v>18216</v>
      </c>
      <c r="B715" t="s">
        <v>18788</v>
      </c>
    </row>
    <row r="716" spans="1:2">
      <c r="A716" s="3" t="s">
        <v>18300</v>
      </c>
      <c r="B716" t="s">
        <v>19098</v>
      </c>
    </row>
    <row r="717" spans="1:2">
      <c r="A717" s="3" t="s">
        <v>18143</v>
      </c>
      <c r="B717" t="s">
        <v>19101</v>
      </c>
    </row>
    <row r="718" spans="1:2">
      <c r="A718" s="3" t="s">
        <v>18335</v>
      </c>
      <c r="B718" t="s">
        <v>19104</v>
      </c>
    </row>
    <row r="719" spans="1:2">
      <c r="A719" s="3" t="s">
        <v>18141</v>
      </c>
      <c r="B719" t="s">
        <v>19096</v>
      </c>
    </row>
    <row r="720" spans="1:2">
      <c r="A720" s="3" t="s">
        <v>18232</v>
      </c>
      <c r="B720" t="s">
        <v>18594</v>
      </c>
    </row>
    <row r="721" spans="1:2">
      <c r="A721" s="3" t="s">
        <v>18186</v>
      </c>
      <c r="B721" t="s">
        <v>18974</v>
      </c>
    </row>
    <row r="722" spans="1:2">
      <c r="A722" s="3" t="s">
        <v>17738</v>
      </c>
      <c r="B722" t="s">
        <v>18976</v>
      </c>
    </row>
    <row r="723" spans="1:2">
      <c r="A723" s="3" t="s">
        <v>17738</v>
      </c>
      <c r="B723" t="s">
        <v>18978</v>
      </c>
    </row>
    <row r="724" spans="1:2">
      <c r="A724" s="3" t="s">
        <v>18045</v>
      </c>
      <c r="B724" t="s">
        <v>18980</v>
      </c>
    </row>
    <row r="725" spans="1:2">
      <c r="A725" s="3" t="s">
        <v>18045</v>
      </c>
      <c r="B725" t="s">
        <v>18982</v>
      </c>
    </row>
    <row r="726" spans="1:2">
      <c r="A726" s="3" t="s">
        <v>18045</v>
      </c>
      <c r="B726" t="s">
        <v>18984</v>
      </c>
    </row>
    <row r="727" spans="1:2">
      <c r="A727" s="3" t="s">
        <v>18045</v>
      </c>
      <c r="B727" t="s">
        <v>18986</v>
      </c>
    </row>
    <row r="728" spans="1:2">
      <c r="A728" s="3" t="s">
        <v>18045</v>
      </c>
      <c r="B728" t="s">
        <v>18988</v>
      </c>
    </row>
    <row r="729" spans="1:2">
      <c r="A729" s="3" t="s">
        <v>18045</v>
      </c>
      <c r="B729" t="s">
        <v>18990</v>
      </c>
    </row>
    <row r="730" spans="1:2">
      <c r="A730" s="3" t="s">
        <v>18228</v>
      </c>
      <c r="B730" t="s">
        <v>18992</v>
      </c>
    </row>
    <row r="731" spans="1:2">
      <c r="A731" s="3" t="s">
        <v>18391</v>
      </c>
      <c r="B731" t="s">
        <v>18994</v>
      </c>
    </row>
    <row r="732" spans="1:2">
      <c r="A732" s="3" t="s">
        <v>18391</v>
      </c>
      <c r="B732" t="s">
        <v>18996</v>
      </c>
    </row>
    <row r="733" spans="1:2">
      <c r="A733" s="3" t="s">
        <v>18256</v>
      </c>
      <c r="B733" t="s">
        <v>18827</v>
      </c>
    </row>
    <row r="734" spans="1:2">
      <c r="A734" s="3" t="s">
        <v>17908</v>
      </c>
      <c r="B734" t="s">
        <v>18839</v>
      </c>
    </row>
    <row r="735" spans="1:2">
      <c r="A735" s="3" t="s">
        <v>17908</v>
      </c>
      <c r="B735" t="s">
        <v>18804</v>
      </c>
    </row>
    <row r="736" spans="1:2">
      <c r="A736" s="3" t="s">
        <v>18239</v>
      </c>
      <c r="B736" t="s">
        <v>18819</v>
      </c>
    </row>
    <row r="737" spans="1:2">
      <c r="A737" s="3" t="s">
        <v>18040</v>
      </c>
      <c r="B737" t="s">
        <v>18815</v>
      </c>
    </row>
    <row r="738" spans="1:2">
      <c r="A738" s="3" t="s">
        <v>18040</v>
      </c>
      <c r="B738" t="s">
        <v>18833</v>
      </c>
    </row>
    <row r="739" spans="1:2">
      <c r="A739" s="3" t="s">
        <v>18226</v>
      </c>
      <c r="B739" t="s">
        <v>18835</v>
      </c>
    </row>
    <row r="740" spans="1:2">
      <c r="A740" s="3" t="s">
        <v>17747</v>
      </c>
      <c r="B740" t="s">
        <v>18823</v>
      </c>
    </row>
    <row r="741" spans="1:2">
      <c r="A741" s="3" t="s">
        <v>18308</v>
      </c>
      <c r="B741" t="s">
        <v>18831</v>
      </c>
    </row>
    <row r="742" spans="1:2">
      <c r="A742" s="3" t="s">
        <v>18308</v>
      </c>
      <c r="B742" t="s">
        <v>18837</v>
      </c>
    </row>
    <row r="743" spans="1:2">
      <c r="A743" s="3" t="s">
        <v>18024</v>
      </c>
      <c r="B743" t="s">
        <v>18807</v>
      </c>
    </row>
    <row r="744" spans="1:2">
      <c r="A744" s="3" t="s">
        <v>18024</v>
      </c>
      <c r="B744" t="s">
        <v>18817</v>
      </c>
    </row>
    <row r="745" spans="1:2">
      <c r="A745" s="3" t="s">
        <v>18024</v>
      </c>
      <c r="B745" t="s">
        <v>18829</v>
      </c>
    </row>
    <row r="746" spans="1:2">
      <c r="A746" s="3" t="s">
        <v>17779</v>
      </c>
      <c r="B746" t="s">
        <v>18825</v>
      </c>
    </row>
    <row r="747" spans="1:2">
      <c r="A747" s="3" t="s">
        <v>17773</v>
      </c>
      <c r="B747" t="s">
        <v>18821</v>
      </c>
    </row>
    <row r="748" spans="1:2">
      <c r="A748" s="3" t="s">
        <v>17783</v>
      </c>
      <c r="B748" t="s">
        <v>18902</v>
      </c>
    </row>
    <row r="749" spans="1:2">
      <c r="A749" s="3" t="s">
        <v>17781</v>
      </c>
      <c r="B749" t="s">
        <v>18701</v>
      </c>
    </row>
    <row r="750" spans="1:2">
      <c r="A750" s="3" t="s">
        <v>17785</v>
      </c>
      <c r="B750" t="s">
        <v>18600</v>
      </c>
    </row>
    <row r="751" spans="1:2">
      <c r="A751" s="3" t="s">
        <v>17775</v>
      </c>
      <c r="B751" t="s">
        <v>18811</v>
      </c>
    </row>
    <row r="752" spans="1:2">
      <c r="A752" s="3" t="s">
        <v>18073</v>
      </c>
      <c r="B752" t="s">
        <v>18809</v>
      </c>
    </row>
    <row r="753" spans="1:2">
      <c r="A753" s="3" t="s">
        <v>18073</v>
      </c>
      <c r="B753" t="s">
        <v>18802</v>
      </c>
    </row>
    <row r="754" spans="1:2">
      <c r="A754" s="3" t="s">
        <v>2094</v>
      </c>
      <c r="B754" t="s">
        <v>18747</v>
      </c>
    </row>
    <row r="755" spans="1:2">
      <c r="A755" s="3" t="s">
        <v>18291</v>
      </c>
      <c r="B755" t="s">
        <v>19197</v>
      </c>
    </row>
    <row r="756" spans="1:2">
      <c r="A756" s="3" t="s">
        <v>17722</v>
      </c>
      <c r="B756" t="s">
        <v>19047</v>
      </c>
    </row>
    <row r="757" spans="1:2">
      <c r="A757" s="3" t="s">
        <v>18476</v>
      </c>
      <c r="B757" t="s">
        <v>18602</v>
      </c>
    </row>
    <row r="758" spans="1:2">
      <c r="A758" s="3" t="s">
        <v>18476</v>
      </c>
      <c r="B758" t="s">
        <v>18705</v>
      </c>
    </row>
    <row r="759" spans="1:2">
      <c r="A759" s="3" t="s">
        <v>18494</v>
      </c>
      <c r="B759" t="s">
        <v>18843</v>
      </c>
    </row>
    <row r="760" spans="1:2">
      <c r="A760" s="3" t="s">
        <v>6973</v>
      </c>
      <c r="B760" t="s">
        <v>18918</v>
      </c>
    </row>
    <row r="761" spans="1:2">
      <c r="A761" s="3" t="s">
        <v>6973</v>
      </c>
      <c r="B761" t="s">
        <v>19181</v>
      </c>
    </row>
    <row r="762" spans="1:2">
      <c r="A762" s="3" t="s">
        <v>18491</v>
      </c>
      <c r="B762" t="s">
        <v>19193</v>
      </c>
    </row>
    <row r="763" spans="1:2">
      <c r="A763" s="3" t="s">
        <v>18491</v>
      </c>
      <c r="B763" t="s">
        <v>19084</v>
      </c>
    </row>
    <row r="764" spans="1:2">
      <c r="A764" s="3" t="s">
        <v>18420</v>
      </c>
      <c r="B764" t="s">
        <v>18784</v>
      </c>
    </row>
    <row r="765" spans="1:2">
      <c r="A765" s="3" t="s">
        <v>18420</v>
      </c>
      <c r="B765" t="s">
        <v>19135</v>
      </c>
    </row>
    <row r="766" spans="1:2">
      <c r="A766" s="3" t="s">
        <v>18548</v>
      </c>
      <c r="B766" t="s">
        <v>19131</v>
      </c>
    </row>
    <row r="767" spans="1:2">
      <c r="A767" s="3" t="s">
        <v>18546</v>
      </c>
      <c r="B767" t="s">
        <v>19070</v>
      </c>
    </row>
    <row r="768" spans="1:2">
      <c r="A768" s="3" t="s">
        <v>18579</v>
      </c>
      <c r="B768" t="s">
        <v>19223</v>
      </c>
    </row>
    <row r="769" spans="1:2">
      <c r="A769" s="3" t="s">
        <v>18577</v>
      </c>
      <c r="B769" t="s">
        <v>18763</v>
      </c>
    </row>
    <row r="770" spans="1:2">
      <c r="A770" s="3" t="s">
        <v>18456</v>
      </c>
      <c r="B770" t="s">
        <v>18697</v>
      </c>
    </row>
    <row r="771" spans="1:2">
      <c r="A771" s="3" t="s">
        <v>18507</v>
      </c>
      <c r="B771" t="s">
        <v>18622</v>
      </c>
    </row>
    <row r="772" spans="1:2">
      <c r="A772" s="3" t="s">
        <v>18485</v>
      </c>
      <c r="B772" t="s">
        <v>18631</v>
      </c>
    </row>
    <row r="773" spans="1:2">
      <c r="A773" s="3" t="s">
        <v>18487</v>
      </c>
      <c r="B773" t="s">
        <v>18753</v>
      </c>
    </row>
    <row r="774" spans="1:2">
      <c r="A774" s="3" t="s">
        <v>18487</v>
      </c>
      <c r="B774" t="s">
        <v>19033</v>
      </c>
    </row>
    <row r="775" spans="1:2">
      <c r="A775" s="3" t="s">
        <v>18487</v>
      </c>
      <c r="B775" t="s">
        <v>18639</v>
      </c>
    </row>
    <row r="776" spans="1:2">
      <c r="A776" s="3" t="s">
        <v>18512</v>
      </c>
      <c r="B776" t="s">
        <v>18585</v>
      </c>
    </row>
    <row r="777" spans="1:2">
      <c r="A777" s="3" t="s">
        <v>18512</v>
      </c>
      <c r="B777" t="s">
        <v>19133</v>
      </c>
    </row>
    <row r="778" spans="1:2">
      <c r="A778" s="3" t="s">
        <v>18512</v>
      </c>
      <c r="B778" t="s">
        <v>19123</v>
      </c>
    </row>
    <row r="779" spans="1:2">
      <c r="A779" s="3" t="s">
        <v>18479</v>
      </c>
      <c r="B779" t="s">
        <v>18866</v>
      </c>
    </row>
    <row r="780" spans="1:2">
      <c r="A780" s="3" t="s">
        <v>18479</v>
      </c>
      <c r="B780" t="s">
        <v>5840</v>
      </c>
    </row>
    <row r="781" spans="1:2">
      <c r="A781" s="3" t="s">
        <v>18281</v>
      </c>
      <c r="B781" t="s">
        <v>19058</v>
      </c>
    </row>
    <row r="782" spans="1:2">
      <c r="A782" s="3" t="s">
        <v>17699</v>
      </c>
      <c r="B782" t="s">
        <v>18953</v>
      </c>
    </row>
    <row r="783" spans="1:2">
      <c r="A783" s="3" t="s">
        <v>18567</v>
      </c>
      <c r="B783" t="s">
        <v>18944</v>
      </c>
    </row>
    <row r="784" spans="1:2">
      <c r="A784" s="3" t="s">
        <v>18571</v>
      </c>
      <c r="B784" t="s">
        <v>18629</v>
      </c>
    </row>
    <row r="785" spans="1:2">
      <c r="A785" s="3" t="s">
        <v>18553</v>
      </c>
      <c r="B785" t="s">
        <v>18890</v>
      </c>
    </row>
    <row r="786" spans="1:2">
      <c r="A786" s="3" t="s">
        <v>18314</v>
      </c>
      <c r="B786" t="s">
        <v>19201</v>
      </c>
    </row>
    <row r="787" spans="1:2">
      <c r="A787" s="3" t="s">
        <v>17715</v>
      </c>
      <c r="B787" t="s">
        <v>19129</v>
      </c>
    </row>
    <row r="788" spans="1:2">
      <c r="A788" s="3" t="s">
        <v>18107</v>
      </c>
      <c r="B788" t="s">
        <v>19045</v>
      </c>
    </row>
    <row r="789" spans="1:2">
      <c r="A789" s="3" t="s">
        <v>17734</v>
      </c>
      <c r="B789" t="s">
        <v>18604</v>
      </c>
    </row>
    <row r="790" spans="1:2">
      <c r="A790" s="3" t="s">
        <v>18510</v>
      </c>
      <c r="B790" t="s">
        <v>18916</v>
      </c>
    </row>
    <row r="791" spans="1:2">
      <c r="A791" s="3" t="s">
        <v>18503</v>
      </c>
      <c r="B791" t="s">
        <v>19214</v>
      </c>
    </row>
    <row r="792" spans="1:2">
      <c r="A792" s="3" t="s">
        <v>18503</v>
      </c>
      <c r="B792" t="s">
        <v>18620</v>
      </c>
    </row>
    <row r="793" spans="1:2">
      <c r="A793" s="3" t="s">
        <v>18503</v>
      </c>
      <c r="B793" t="s">
        <v>18870</v>
      </c>
    </row>
    <row r="794" spans="1:2">
      <c r="A794" s="3" t="s">
        <v>12819</v>
      </c>
      <c r="B794" t="s">
        <v>18646</v>
      </c>
    </row>
    <row r="795" spans="1:2">
      <c r="A795" s="3" t="s">
        <v>13580</v>
      </c>
      <c r="B795" t="s">
        <v>19114</v>
      </c>
    </row>
    <row r="796" spans="1:2">
      <c r="A796" s="3" t="s">
        <v>18298</v>
      </c>
      <c r="B796" t="s">
        <v>18679</v>
      </c>
    </row>
    <row r="797" spans="1:2">
      <c r="A797" s="3" t="s">
        <v>18357</v>
      </c>
      <c r="B797" t="s">
        <v>18736</v>
      </c>
    </row>
    <row r="798" spans="1:2">
      <c r="A798" s="3" t="s">
        <v>18357</v>
      </c>
      <c r="B798" t="s">
        <v>19118</v>
      </c>
    </row>
    <row r="799" spans="1:2">
      <c r="A799" s="3" t="s">
        <v>17741</v>
      </c>
      <c r="B799" t="s">
        <v>18644</v>
      </c>
    </row>
    <row r="800" spans="1:2">
      <c r="A800" s="3" t="s">
        <v>17741</v>
      </c>
      <c r="B800" t="s">
        <v>18641</v>
      </c>
    </row>
    <row r="801" spans="1:2">
      <c r="A801" s="3" t="s">
        <v>18083</v>
      </c>
      <c r="B801" t="s">
        <v>19041</v>
      </c>
    </row>
    <row r="802" spans="1:2">
      <c r="A802" s="3" t="s">
        <v>18090</v>
      </c>
      <c r="B802" t="s">
        <v>19110</v>
      </c>
    </row>
    <row r="803" spans="1:2">
      <c r="A803" s="3" t="s">
        <v>18090</v>
      </c>
      <c r="B803" t="s">
        <v>18765</v>
      </c>
    </row>
    <row r="804" spans="1:2">
      <c r="A804" s="3" t="s">
        <v>18184</v>
      </c>
      <c r="B804" t="s">
        <v>18767</v>
      </c>
    </row>
    <row r="805" spans="1:2">
      <c r="A805" s="3" t="s">
        <v>18182</v>
      </c>
      <c r="B805" t="s">
        <v>19159</v>
      </c>
    </row>
    <row r="806" spans="1:2">
      <c r="A806" s="3" t="s">
        <v>18038</v>
      </c>
      <c r="B806" t="s">
        <v>18813</v>
      </c>
    </row>
    <row r="807" spans="1:2">
      <c r="A807" s="3" t="s">
        <v>18278</v>
      </c>
      <c r="B807" t="s">
        <v>19183</v>
      </c>
    </row>
    <row r="808" spans="1:2">
      <c r="A808" s="3" t="s">
        <v>18206</v>
      </c>
      <c r="B808" t="s">
        <v>19026</v>
      </c>
    </row>
    <row r="809" spans="1:2">
      <c r="A809" s="3" t="s">
        <v>18067</v>
      </c>
      <c r="B809" t="s">
        <v>19073</v>
      </c>
    </row>
    <row r="810" spans="1:2">
      <c r="A810" s="3" t="s">
        <v>18067</v>
      </c>
      <c r="B810" t="s">
        <v>19060</v>
      </c>
    </row>
    <row r="811" spans="1:2">
      <c r="A811" s="3" t="s">
        <v>17726</v>
      </c>
      <c r="B811" t="s">
        <v>18738</v>
      </c>
    </row>
    <row r="812" spans="1:2">
      <c r="A812" s="3" t="s">
        <v>17728</v>
      </c>
      <c r="B812" t="s">
        <v>18743</v>
      </c>
    </row>
    <row r="813" spans="1:2">
      <c r="A813" s="3" t="s">
        <v>17730</v>
      </c>
      <c r="B813" t="s">
        <v>18648</v>
      </c>
    </row>
    <row r="814" spans="1:2">
      <c r="A814" s="3" t="s">
        <v>17732</v>
      </c>
      <c r="B814" t="s">
        <v>19235</v>
      </c>
    </row>
    <row r="815" spans="1:2">
      <c r="A815" s="3" t="s">
        <v>8309</v>
      </c>
      <c r="B815" t="s">
        <v>18853</v>
      </c>
    </row>
    <row r="816" spans="1:2">
      <c r="A816" s="3" t="s">
        <v>17869</v>
      </c>
      <c r="B816" t="s">
        <v>18910</v>
      </c>
    </row>
    <row r="817" spans="1:2">
      <c r="A817" s="3" t="s">
        <v>18111</v>
      </c>
      <c r="B817" t="s">
        <v>2830</v>
      </c>
    </row>
    <row r="818" spans="1:2">
      <c r="A818" s="3" t="s">
        <v>18111</v>
      </c>
      <c r="B818" t="s">
        <v>18725</v>
      </c>
    </row>
    <row r="819" spans="1:2">
      <c r="A819" s="3" t="s">
        <v>18156</v>
      </c>
      <c r="B819" t="s">
        <v>19080</v>
      </c>
    </row>
    <row r="820" spans="1:2">
      <c r="A820" s="3" t="s">
        <v>18158</v>
      </c>
      <c r="B820" t="s">
        <v>18624</v>
      </c>
    </row>
    <row r="821" spans="1:2">
      <c r="A821" s="3" t="s">
        <v>18318</v>
      </c>
      <c r="B821" t="s">
        <v>19147</v>
      </c>
    </row>
    <row r="822" spans="1:2">
      <c r="A822" s="3" t="s">
        <v>18230</v>
      </c>
      <c r="B822" t="s">
        <v>18658</v>
      </c>
    </row>
    <row r="823" spans="1:2">
      <c r="A823" s="3" t="s">
        <v>18223</v>
      </c>
      <c r="B823" t="s">
        <v>18906</v>
      </c>
    </row>
    <row r="824" spans="1:2">
      <c r="A824" s="3" t="s">
        <v>18223</v>
      </c>
      <c r="B824" t="s">
        <v>18756</v>
      </c>
    </row>
    <row r="825" spans="1:2">
      <c r="A825" s="3" t="s">
        <v>18389</v>
      </c>
      <c r="B825" t="s">
        <v>18676</v>
      </c>
    </row>
    <row r="826" spans="1:2">
      <c r="A826" s="3" t="s">
        <v>18531</v>
      </c>
      <c r="B826" t="s">
        <v>18930</v>
      </c>
    </row>
    <row r="827" spans="1:2">
      <c r="A827" s="3" t="s">
        <v>18531</v>
      </c>
      <c r="B827" t="s">
        <v>18588</v>
      </c>
    </row>
    <row r="828" spans="1:2">
      <c r="A828" s="3" t="s">
        <v>18460</v>
      </c>
      <c r="B828" t="s">
        <v>19004</v>
      </c>
    </row>
    <row r="829" spans="1:2">
      <c r="A829" s="3" t="s">
        <v>18460</v>
      </c>
      <c r="B829" t="s">
        <v>19225</v>
      </c>
    </row>
    <row r="830" spans="1:2">
      <c r="A830" s="3" t="s">
        <v>18526</v>
      </c>
      <c r="B830" t="s">
        <v>18672</v>
      </c>
    </row>
    <row r="831" spans="1:2">
      <c r="A831" s="3" t="s">
        <v>18526</v>
      </c>
      <c r="B831" t="s">
        <v>19067</v>
      </c>
    </row>
    <row r="832" spans="1:2">
      <c r="A832" s="3" t="s">
        <v>18544</v>
      </c>
      <c r="B832" t="s">
        <v>19077</v>
      </c>
    </row>
    <row r="833" spans="1:2">
      <c r="A833" s="3" t="s">
        <v>18121</v>
      </c>
      <c r="B833" t="s">
        <v>18607</v>
      </c>
    </row>
    <row r="834" spans="1:2">
      <c r="A834" s="3" t="s">
        <v>18517</v>
      </c>
      <c r="B834" t="s">
        <v>19218</v>
      </c>
    </row>
    <row r="835" spans="1:2">
      <c r="A835" s="3" t="s">
        <v>18517</v>
      </c>
      <c r="B835" t="s">
        <v>18872</v>
      </c>
    </row>
    <row r="836" spans="1:2">
      <c r="A836" s="3" t="s">
        <v>18065</v>
      </c>
      <c r="B836" t="s">
        <v>18616</v>
      </c>
    </row>
    <row r="837" spans="1:2">
      <c r="A837" s="3" t="s">
        <v>18250</v>
      </c>
      <c r="B837" t="s">
        <v>18959</v>
      </c>
    </row>
    <row r="838" spans="1:2">
      <c r="A838" s="3" t="s">
        <v>18250</v>
      </c>
      <c r="B838" t="s">
        <v>19019</v>
      </c>
    </row>
    <row r="839" spans="1:2">
      <c r="A839" s="3" t="s">
        <v>18250</v>
      </c>
      <c r="B839" t="s">
        <v>18745</v>
      </c>
    </row>
    <row r="840" spans="1:2">
      <c r="A840" s="3" t="s">
        <v>18076</v>
      </c>
      <c r="B840" t="s">
        <v>18935</v>
      </c>
    </row>
    <row r="841" spans="1:2">
      <c r="A841" s="3" t="s">
        <v>18218</v>
      </c>
      <c r="B841" t="s">
        <v>18751</v>
      </c>
    </row>
    <row r="842" spans="1:2">
      <c r="A842" s="3" t="s">
        <v>18258</v>
      </c>
      <c r="B842" t="s">
        <v>18727</v>
      </c>
    </row>
    <row r="843" spans="1:2">
      <c r="A843" s="3" t="s">
        <v>18260</v>
      </c>
      <c r="B843" t="s">
        <v>18731</v>
      </c>
    </row>
    <row r="844" spans="1:2">
      <c r="A844" s="3" t="s">
        <v>17860</v>
      </c>
      <c r="B844" t="s">
        <v>19028</v>
      </c>
    </row>
    <row r="845" spans="1:2">
      <c r="A845" s="3" t="s">
        <v>17860</v>
      </c>
      <c r="B845" t="s">
        <v>18733</v>
      </c>
    </row>
    <row r="846" spans="1:2">
      <c r="A846" s="3" t="s">
        <v>18234</v>
      </c>
      <c r="B846" t="s">
        <v>19007</v>
      </c>
    </row>
    <row r="847" spans="1:2">
      <c r="A847" s="3" t="s">
        <v>18246</v>
      </c>
      <c r="B847" t="s">
        <v>19082</v>
      </c>
    </row>
    <row r="848" spans="1:2">
      <c r="A848" s="3" t="s">
        <v>17755</v>
      </c>
      <c r="B848" t="s">
        <v>19089</v>
      </c>
    </row>
    <row r="849" spans="1:2">
      <c r="A849" s="3" t="s">
        <v>17855</v>
      </c>
      <c r="B849" t="s">
        <v>18949</v>
      </c>
    </row>
    <row r="850" spans="1:2">
      <c r="A850" s="3" t="s">
        <v>18243</v>
      </c>
      <c r="B850" t="s">
        <v>19143</v>
      </c>
    </row>
    <row r="851" spans="1:2">
      <c r="A851" s="3" t="s">
        <v>18381</v>
      </c>
      <c r="B851" t="s">
        <v>18951</v>
      </c>
    </row>
    <row r="852" spans="1:2">
      <c r="A852" s="3" t="s">
        <v>18381</v>
      </c>
      <c r="B852" t="s">
        <v>19151</v>
      </c>
    </row>
    <row r="853" spans="1:2">
      <c r="A853" s="3" t="s">
        <v>18381</v>
      </c>
      <c r="B853" t="s">
        <v>18782</v>
      </c>
    </row>
    <row r="854" spans="1:2">
      <c r="A854" s="3" t="s">
        <v>18381</v>
      </c>
      <c r="B854" t="s">
        <v>19043</v>
      </c>
    </row>
    <row r="855" spans="1:2">
      <c r="A855" s="3" t="s">
        <v>18243</v>
      </c>
      <c r="B855" t="s">
        <v>18963</v>
      </c>
    </row>
    <row r="856" spans="1:2">
      <c r="A856" s="3" t="s">
        <v>18451</v>
      </c>
      <c r="B856" t="s">
        <v>18965</v>
      </c>
    </row>
    <row r="857" spans="1:2">
      <c r="A857" s="3" t="s">
        <v>18451</v>
      </c>
      <c r="B857" t="s">
        <v>18749</v>
      </c>
    </row>
    <row r="858" spans="1:2">
      <c r="A858" s="3" t="s">
        <v>18534</v>
      </c>
      <c r="B858" t="s">
        <v>18656</v>
      </c>
    </row>
    <row r="859" spans="1:2">
      <c r="A859" s="3" t="s">
        <v>18534</v>
      </c>
      <c r="B859" t="s">
        <v>19107</v>
      </c>
    </row>
    <row r="860" spans="1:2">
      <c r="A860" s="3" t="s">
        <v>18270</v>
      </c>
      <c r="B860" t="s">
        <v>19153</v>
      </c>
    </row>
    <row r="861" spans="1:2">
      <c r="A861" s="3" t="s">
        <v>18542</v>
      </c>
      <c r="B861" t="s">
        <v>19086</v>
      </c>
    </row>
    <row r="862" spans="1:2">
      <c r="A862" s="3" t="s">
        <v>10251</v>
      </c>
      <c r="B862" t="s">
        <v>18635</v>
      </c>
    </row>
    <row r="863" spans="1:2">
      <c r="A863" s="3" t="s">
        <v>18497</v>
      </c>
      <c r="B863" t="s">
        <v>18633</v>
      </c>
    </row>
    <row r="864" spans="1:2">
      <c r="A864" s="3" t="s">
        <v>18497</v>
      </c>
      <c r="B864" t="s">
        <v>18660</v>
      </c>
    </row>
    <row r="865" spans="1:2">
      <c r="A865" s="3" t="s">
        <v>18497</v>
      </c>
      <c r="B865" t="s">
        <v>18729</v>
      </c>
    </row>
    <row r="866" spans="1:2">
      <c r="A866" s="3" t="s">
        <v>18497</v>
      </c>
      <c r="B866" t="s">
        <v>18841</v>
      </c>
    </row>
    <row r="867" spans="1:2">
      <c r="A867" s="3" t="s">
        <v>18194</v>
      </c>
      <c r="B867" t="s">
        <v>18908</v>
      </c>
    </row>
    <row r="868" spans="1:2">
      <c r="A868" s="3" t="s">
        <v>18272</v>
      </c>
      <c r="B868" t="s">
        <v>19116</v>
      </c>
    </row>
    <row r="869" spans="1:2">
      <c r="A869" s="3" t="s">
        <v>18465</v>
      </c>
      <c r="B869" t="s">
        <v>19022</v>
      </c>
    </row>
    <row r="870" spans="1:2">
      <c r="A870" s="3" t="s">
        <v>18465</v>
      </c>
      <c r="B870" t="s">
        <v>18863</v>
      </c>
    </row>
    <row r="871" spans="1:2">
      <c r="A871" s="3" t="s">
        <v>18325</v>
      </c>
      <c r="B871" t="s">
        <v>18892</v>
      </c>
    </row>
    <row r="872" spans="1:2">
      <c r="A872" s="3" t="s">
        <v>18458</v>
      </c>
      <c r="B872" t="s">
        <v>18796</v>
      </c>
    </row>
    <row r="873" spans="1:2">
      <c r="A873" s="3" t="s">
        <v>18312</v>
      </c>
      <c r="B873" t="s">
        <v>19206</v>
      </c>
    </row>
    <row r="874" spans="1:2">
      <c r="A874" s="3" t="s">
        <v>18463</v>
      </c>
      <c r="B874" t="s">
        <v>19227</v>
      </c>
    </row>
    <row r="875" spans="1:2">
      <c r="A875" s="3" t="s">
        <v>17855</v>
      </c>
      <c r="B875" t="s">
        <v>19187</v>
      </c>
    </row>
    <row r="876" spans="1:2">
      <c r="A876" s="3" t="s">
        <v>18555</v>
      </c>
      <c r="B876" t="s">
        <v>18627</v>
      </c>
    </row>
    <row r="877" spans="1:2">
      <c r="A877" s="3" t="s">
        <v>18254</v>
      </c>
      <c r="B877" t="s">
        <v>18665</v>
      </c>
    </row>
    <row r="878" spans="1:2">
      <c r="A878" s="3" t="s">
        <v>18052</v>
      </c>
      <c r="B878" t="s">
        <v>19056</v>
      </c>
    </row>
    <row r="879" spans="1:2">
      <c r="A879" s="3" t="s">
        <v>17853</v>
      </c>
      <c r="B879" t="s">
        <v>19011</v>
      </c>
    </row>
    <row r="880" spans="1:2">
      <c r="A880" s="3" t="s">
        <v>18129</v>
      </c>
      <c r="B880" t="s">
        <v>18694</v>
      </c>
    </row>
    <row r="881" spans="1:2">
      <c r="A881" s="3" t="s">
        <v>18014</v>
      </c>
      <c r="B881" t="s">
        <v>18711</v>
      </c>
    </row>
    <row r="882" spans="1:2">
      <c r="A882" s="3" t="s">
        <v>18014</v>
      </c>
      <c r="B882" t="s">
        <v>19221</v>
      </c>
    </row>
    <row r="883" spans="1:2">
      <c r="A883" s="3" t="s">
        <v>18014</v>
      </c>
      <c r="B883" t="s">
        <v>18880</v>
      </c>
    </row>
    <row r="884" spans="1:2">
      <c r="A884" s="3" t="s">
        <v>18129</v>
      </c>
      <c r="B884" t="s">
        <v>19037</v>
      </c>
    </row>
    <row r="885" spans="1:2">
      <c r="A885" s="3" t="s">
        <v>18129</v>
      </c>
      <c r="B885" t="s">
        <v>19174</v>
      </c>
    </row>
    <row r="886" spans="1:2">
      <c r="A886" s="3" t="s">
        <v>2962</v>
      </c>
      <c r="B886" t="s">
        <v>18899</v>
      </c>
    </row>
    <row r="887" spans="1:2">
      <c r="A887" s="3" t="s">
        <v>18699</v>
      </c>
      <c r="B887" t="s">
        <v>18686</v>
      </c>
    </row>
    <row r="888" spans="1:2">
      <c r="A888" s="3" t="s">
        <v>19208</v>
      </c>
      <c r="B888" t="s">
        <v>18877</v>
      </c>
    </row>
    <row r="889" spans="1:2">
      <c r="A889" s="3" t="s">
        <v>19212</v>
      </c>
      <c r="B889" t="s">
        <v>19039</v>
      </c>
    </row>
    <row r="890" spans="1:2">
      <c r="A890" s="3" t="s">
        <v>19204</v>
      </c>
      <c r="B890" t="s">
        <v>19161</v>
      </c>
    </row>
    <row r="891" spans="1:2">
      <c r="A891" s="3" t="s">
        <v>18654</v>
      </c>
      <c r="B891" t="s">
        <v>18926</v>
      </c>
    </row>
    <row r="892" spans="1:2">
      <c r="A892" s="3" t="s">
        <v>19017</v>
      </c>
      <c r="B892" t="s">
        <v>18759</v>
      </c>
    </row>
    <row r="893" spans="1:2">
      <c r="A893" s="3" t="s">
        <v>18914</v>
      </c>
      <c r="B893" t="s">
        <v>19112</v>
      </c>
    </row>
    <row r="894" spans="1:2">
      <c r="A894" s="3" t="s">
        <v>19210</v>
      </c>
      <c r="B894" t="s">
        <v>18920</v>
      </c>
    </row>
    <row r="895" spans="1:2">
      <c r="A895" s="3" t="s">
        <v>18779</v>
      </c>
      <c r="B895" t="s">
        <v>19157</v>
      </c>
    </row>
    <row r="896" spans="1:2">
      <c r="A896" s="3" t="s">
        <v>18845</v>
      </c>
      <c r="B896" t="s">
        <v>18590</v>
      </c>
    </row>
    <row r="897" spans="1:2">
      <c r="A897" s="3" t="s">
        <v>19145</v>
      </c>
      <c r="B897" t="s">
        <v>18691</v>
      </c>
    </row>
    <row r="898" spans="1:2">
      <c r="A898" s="3" t="s">
        <v>18143</v>
      </c>
      <c r="B898" t="s">
        <v>871</v>
      </c>
    </row>
    <row r="899" spans="1:2">
      <c r="A899" s="3" t="s">
        <v>19229</v>
      </c>
      <c r="B899" t="s">
        <v>770</v>
      </c>
    </row>
    <row r="900" spans="1:2">
      <c r="A900" s="3" t="s">
        <v>19231</v>
      </c>
      <c r="B900" t="s">
        <v>605</v>
      </c>
    </row>
    <row r="901" spans="1:2">
      <c r="A901" s="3" t="s">
        <v>18794</v>
      </c>
      <c r="B901" t="s">
        <v>904</v>
      </c>
    </row>
    <row r="902" spans="1:2">
      <c r="A902" s="3" t="s">
        <v>18847</v>
      </c>
      <c r="B902" t="s">
        <v>906</v>
      </c>
    </row>
    <row r="903" spans="1:2">
      <c r="A903" s="3" t="s">
        <v>19167</v>
      </c>
      <c r="B903" t="s">
        <v>902</v>
      </c>
    </row>
    <row r="904" spans="1:2">
      <c r="A904" s="3" t="s">
        <v>19149</v>
      </c>
      <c r="B904" t="s">
        <v>890</v>
      </c>
    </row>
    <row r="905" spans="1:2">
      <c r="A905" s="3" t="s">
        <v>18851</v>
      </c>
      <c r="B905" t="s">
        <v>892</v>
      </c>
    </row>
    <row r="906" spans="1:2">
      <c r="A906" s="3" t="s">
        <v>17596</v>
      </c>
      <c r="B906" t="s">
        <v>894</v>
      </c>
    </row>
    <row r="907" spans="1:2">
      <c r="A907" s="3" t="s">
        <v>17596</v>
      </c>
      <c r="B907" t="s">
        <v>896</v>
      </c>
    </row>
    <row r="908" spans="1:2">
      <c r="A908" s="3" t="s">
        <v>17596</v>
      </c>
      <c r="B908" t="s">
        <v>898</v>
      </c>
    </row>
    <row r="909" spans="1:2">
      <c r="A909" s="3" t="s">
        <v>17596</v>
      </c>
      <c r="B909" t="s">
        <v>888</v>
      </c>
    </row>
    <row r="910" spans="1:2">
      <c r="A910" s="3" t="s">
        <v>19064</v>
      </c>
      <c r="B910" t="s">
        <v>900</v>
      </c>
    </row>
    <row r="911" spans="1:2">
      <c r="A911" s="3" t="s">
        <v>19064</v>
      </c>
      <c r="B911" t="s">
        <v>331</v>
      </c>
    </row>
    <row r="912" spans="1:2">
      <c r="A912" s="3" t="s">
        <v>18967</v>
      </c>
      <c r="B912" t="s">
        <v>156</v>
      </c>
    </row>
    <row r="913" spans="1:2">
      <c r="A913" s="3" t="s">
        <v>18971</v>
      </c>
      <c r="B913" t="s">
        <v>150</v>
      </c>
    </row>
    <row r="914" spans="1:2">
      <c r="A914" s="3" t="s">
        <v>19094</v>
      </c>
      <c r="B914" t="s">
        <v>152</v>
      </c>
    </row>
    <row r="915" spans="1:2">
      <c r="A915" s="3" t="s">
        <v>19092</v>
      </c>
      <c r="B915" t="s">
        <v>154</v>
      </c>
    </row>
    <row r="916" spans="1:2">
      <c r="A916" s="3" t="s">
        <v>18592</v>
      </c>
      <c r="B916" t="s">
        <v>170</v>
      </c>
    </row>
    <row r="917" spans="1:2">
      <c r="A917" s="3" t="s">
        <v>18715</v>
      </c>
      <c r="B917" t="s">
        <v>441</v>
      </c>
    </row>
    <row r="918" spans="1:2">
      <c r="A918" s="3" t="s">
        <v>18895</v>
      </c>
      <c r="B918" t="s">
        <v>189</v>
      </c>
    </row>
    <row r="919" spans="1:2">
      <c r="A919" s="3" t="s">
        <v>18961</v>
      </c>
      <c r="B919" t="s">
        <v>134</v>
      </c>
    </row>
    <row r="920" spans="1:2">
      <c r="A920" s="3" t="s">
        <v>19155</v>
      </c>
      <c r="B920" t="s">
        <v>147</v>
      </c>
    </row>
    <row r="921" spans="1:2">
      <c r="A921" s="3" t="s">
        <v>18933</v>
      </c>
      <c r="B921" t="s">
        <v>137</v>
      </c>
    </row>
    <row r="922" spans="1:2">
      <c r="A922" s="3" t="s">
        <v>19233</v>
      </c>
      <c r="B922" t="s">
        <v>203</v>
      </c>
    </row>
    <row r="923" spans="1:2">
      <c r="A923" s="3" t="s">
        <v>19177</v>
      </c>
      <c r="B923" t="s">
        <v>840</v>
      </c>
    </row>
    <row r="924" spans="1:2">
      <c r="A924" s="3" t="s">
        <v>19177</v>
      </c>
      <c r="B924" t="s">
        <v>437</v>
      </c>
    </row>
    <row r="925" spans="1:2">
      <c r="A925" s="3" t="s">
        <v>18650</v>
      </c>
      <c r="B925" t="s">
        <v>472</v>
      </c>
    </row>
    <row r="926" spans="1:2">
      <c r="A926" s="3" t="s">
        <v>18581</v>
      </c>
      <c r="B926" t="s">
        <v>486</v>
      </c>
    </row>
    <row r="927" spans="1:2">
      <c r="A927" s="3" t="s">
        <v>18581</v>
      </c>
      <c r="B927" t="s">
        <v>886</v>
      </c>
    </row>
    <row r="928" spans="1:2">
      <c r="A928" s="3" t="s">
        <v>18581</v>
      </c>
      <c r="B928" t="s">
        <v>192</v>
      </c>
    </row>
    <row r="929" spans="1:2">
      <c r="A929" s="3" t="s">
        <v>18596</v>
      </c>
      <c r="B929" t="s">
        <v>416</v>
      </c>
    </row>
    <row r="930" spans="1:2">
      <c r="A930" s="3" t="s">
        <v>18707</v>
      </c>
      <c r="B930" t="s">
        <v>367</v>
      </c>
    </row>
    <row r="931" spans="1:2">
      <c r="A931" s="3" t="s">
        <v>18707</v>
      </c>
      <c r="B931" t="s">
        <v>200</v>
      </c>
    </row>
    <row r="932" spans="1:2">
      <c r="A932" s="3" t="s">
        <v>18663</v>
      </c>
      <c r="B932" t="s">
        <v>161</v>
      </c>
    </row>
    <row r="933" spans="1:2">
      <c r="A933" s="3" t="s">
        <v>18957</v>
      </c>
      <c r="B933" t="s">
        <v>457</v>
      </c>
    </row>
    <row r="934" spans="1:2">
      <c r="A934" s="3" t="s">
        <v>19126</v>
      </c>
      <c r="B934" t="s">
        <v>104</v>
      </c>
    </row>
    <row r="935" spans="1:2">
      <c r="A935" s="3" t="s">
        <v>19126</v>
      </c>
      <c r="B935" t="s">
        <v>858</v>
      </c>
    </row>
    <row r="936" spans="1:2">
      <c r="A936" s="3" t="s">
        <v>18875</v>
      </c>
      <c r="B936" t="s">
        <v>341</v>
      </c>
    </row>
    <row r="937" spans="1:2">
      <c r="A937" s="3" t="s">
        <v>19169</v>
      </c>
      <c r="B937" t="s">
        <v>194</v>
      </c>
    </row>
    <row r="938" spans="1:2">
      <c r="A938" s="3" t="s">
        <v>19169</v>
      </c>
      <c r="B938" t="s">
        <v>67</v>
      </c>
    </row>
    <row r="939" spans="1:2">
      <c r="A939" s="3" t="s">
        <v>18668</v>
      </c>
      <c r="B939" t="s">
        <v>236</v>
      </c>
    </row>
    <row r="940" spans="1:2">
      <c r="A940" s="3" t="s">
        <v>19216</v>
      </c>
      <c r="B940" t="s">
        <v>266</v>
      </c>
    </row>
    <row r="941" spans="1:2">
      <c r="A941" s="3" t="s">
        <v>19121</v>
      </c>
      <c r="B941" t="s">
        <v>880</v>
      </c>
    </row>
    <row r="942" spans="1:2">
      <c r="A942" s="3" t="s">
        <v>18689</v>
      </c>
      <c r="B942" t="s">
        <v>523</v>
      </c>
    </row>
    <row r="943" spans="1:2">
      <c r="A943" s="3" t="s">
        <v>19000</v>
      </c>
      <c r="B943" t="s">
        <v>61</v>
      </c>
    </row>
    <row r="944" spans="1:2">
      <c r="A944" s="3" t="s">
        <v>18998</v>
      </c>
      <c r="B944" t="s">
        <v>65</v>
      </c>
    </row>
    <row r="945" spans="1:2">
      <c r="A945" s="3" t="s">
        <v>19199</v>
      </c>
      <c r="B945" t="s">
        <v>63</v>
      </c>
    </row>
    <row r="946" spans="1:2">
      <c r="A946" s="3" t="s">
        <v>19165</v>
      </c>
      <c r="B946" t="s">
        <v>234</v>
      </c>
    </row>
    <row r="947" spans="1:2">
      <c r="A947" s="3" t="s">
        <v>19137</v>
      </c>
      <c r="B947" t="s">
        <v>85</v>
      </c>
    </row>
    <row r="948" spans="1:2">
      <c r="A948" s="3" t="s">
        <v>18942</v>
      </c>
      <c r="B948" t="s">
        <v>869</v>
      </c>
    </row>
    <row r="949" spans="1:2">
      <c r="A949" s="3" t="s">
        <v>18923</v>
      </c>
      <c r="B949" t="s">
        <v>71</v>
      </c>
    </row>
    <row r="950" spans="1:2">
      <c r="A950" s="3" t="s">
        <v>19035</v>
      </c>
      <c r="B950" t="s">
        <v>844</v>
      </c>
    </row>
    <row r="951" spans="1:2">
      <c r="A951" s="3" t="s">
        <v>18897</v>
      </c>
      <c r="B951" t="s">
        <v>43</v>
      </c>
    </row>
    <row r="952" spans="1:2">
      <c r="A952" s="3" t="s">
        <v>18773</v>
      </c>
      <c r="B952" t="s">
        <v>172</v>
      </c>
    </row>
    <row r="953" spans="1:2">
      <c r="A953" s="3" t="s">
        <v>18775</v>
      </c>
      <c r="B953" t="s">
        <v>448</v>
      </c>
    </row>
    <row r="954" spans="1:2">
      <c r="A954" s="3" t="s">
        <v>18786</v>
      </c>
      <c r="B954" t="s">
        <v>506</v>
      </c>
    </row>
    <row r="955" spans="1:2">
      <c r="A955" s="3" t="s">
        <v>18777</v>
      </c>
      <c r="B955" t="s">
        <v>806</v>
      </c>
    </row>
    <row r="956" spans="1:2">
      <c r="A956" s="3" t="s">
        <v>18598</v>
      </c>
      <c r="B956" t="s">
        <v>802</v>
      </c>
    </row>
    <row r="957" spans="1:2">
      <c r="A957" s="3" t="s">
        <v>19190</v>
      </c>
      <c r="B957" t="s">
        <v>851</v>
      </c>
    </row>
    <row r="958" spans="1:2">
      <c r="A958" s="3" t="s">
        <v>19190</v>
      </c>
      <c r="B958" t="s">
        <v>360</v>
      </c>
    </row>
    <row r="959" spans="1:2">
      <c r="A959" s="3" t="s">
        <v>18849</v>
      </c>
      <c r="B959" t="s">
        <v>319</v>
      </c>
    </row>
    <row r="960" spans="1:2">
      <c r="A960" s="3" t="s">
        <v>3794</v>
      </c>
      <c r="B960" t="s">
        <v>861</v>
      </c>
    </row>
    <row r="961" spans="1:2">
      <c r="A961" s="3" t="s">
        <v>3794</v>
      </c>
      <c r="B961" t="s">
        <v>828</v>
      </c>
    </row>
    <row r="962" spans="1:2">
      <c r="A962" s="3" t="s">
        <v>19002</v>
      </c>
      <c r="B962" t="s">
        <v>830</v>
      </c>
    </row>
    <row r="963" spans="1:2">
      <c r="A963" s="3" t="s">
        <v>18610</v>
      </c>
      <c r="B963" t="s">
        <v>826</v>
      </c>
    </row>
    <row r="964" spans="1:2">
      <c r="A964" s="3" t="s">
        <v>18610</v>
      </c>
      <c r="B964" t="s">
        <v>450</v>
      </c>
    </row>
    <row r="965" spans="1:2">
      <c r="A965" s="3" t="s">
        <v>18610</v>
      </c>
      <c r="B965" t="s">
        <v>452</v>
      </c>
    </row>
    <row r="966" spans="1:2">
      <c r="A966" s="3" t="s">
        <v>18610</v>
      </c>
      <c r="B966" t="s">
        <v>41</v>
      </c>
    </row>
    <row r="967" spans="1:2">
      <c r="A967" s="3" t="s">
        <v>18887</v>
      </c>
      <c r="B967" t="s">
        <v>469</v>
      </c>
    </row>
    <row r="968" spans="1:2">
      <c r="A968" s="3" t="s">
        <v>18723</v>
      </c>
      <c r="B968" t="s">
        <v>465</v>
      </c>
    </row>
    <row r="969" spans="1:2">
      <c r="A969" s="3" t="s">
        <v>18637</v>
      </c>
      <c r="B969" t="s">
        <v>654</v>
      </c>
    </row>
    <row r="970" spans="1:2">
      <c r="A970" s="3" t="s">
        <v>18670</v>
      </c>
      <c r="B970" t="s">
        <v>656</v>
      </c>
    </row>
    <row r="971" spans="1:2">
      <c r="A971" s="3" t="s">
        <v>18938</v>
      </c>
      <c r="B971" t="s">
        <v>662</v>
      </c>
    </row>
    <row r="972" spans="1:2">
      <c r="A972" s="3" t="s">
        <v>18938</v>
      </c>
      <c r="B972" t="s">
        <v>660</v>
      </c>
    </row>
    <row r="973" spans="1:2">
      <c r="A973" s="3" t="s">
        <v>19052</v>
      </c>
      <c r="B973" t="s">
        <v>658</v>
      </c>
    </row>
    <row r="974" spans="1:2">
      <c r="A974" s="3" t="s">
        <v>18652</v>
      </c>
      <c r="B974" t="s">
        <v>668</v>
      </c>
    </row>
    <row r="975" spans="1:2">
      <c r="A975" s="3" t="s">
        <v>19031</v>
      </c>
      <c r="B975" t="s">
        <v>664</v>
      </c>
    </row>
    <row r="976" spans="1:2">
      <c r="A976" s="3" t="s">
        <v>18741</v>
      </c>
      <c r="B976" t="s">
        <v>671</v>
      </c>
    </row>
    <row r="977" spans="1:2">
      <c r="A977" s="3" t="s">
        <v>18682</v>
      </c>
      <c r="B977" t="s">
        <v>673</v>
      </c>
    </row>
    <row r="978" spans="1:2">
      <c r="A978" s="3" t="s">
        <v>18682</v>
      </c>
      <c r="B978" t="s">
        <v>679</v>
      </c>
    </row>
    <row r="979" spans="1:2">
      <c r="A979" s="3" t="s">
        <v>18682</v>
      </c>
      <c r="B979" t="s">
        <v>675</v>
      </c>
    </row>
    <row r="980" spans="1:2">
      <c r="A980" s="3" t="s">
        <v>19050</v>
      </c>
      <c r="B980" t="s">
        <v>681</v>
      </c>
    </row>
    <row r="981" spans="1:2">
      <c r="A981" s="3" t="s">
        <v>18769</v>
      </c>
      <c r="B981" t="s">
        <v>693</v>
      </c>
    </row>
    <row r="982" spans="1:2">
      <c r="A982" s="3" t="s">
        <v>18719</v>
      </c>
      <c r="B982" t="s">
        <v>691</v>
      </c>
    </row>
    <row r="983" spans="1:2">
      <c r="A983" s="3" t="s">
        <v>18721</v>
      </c>
      <c r="B983" t="s">
        <v>695</v>
      </c>
    </row>
    <row r="984" spans="1:2">
      <c r="A984" s="3" t="s">
        <v>18771</v>
      </c>
      <c r="B984" t="s">
        <v>704</v>
      </c>
    </row>
    <row r="985" spans="1:2">
      <c r="A985" s="3" t="s">
        <v>18912</v>
      </c>
      <c r="B985" t="s">
        <v>702</v>
      </c>
    </row>
    <row r="986" spans="1:2">
      <c r="A986" s="3" t="s">
        <v>19054</v>
      </c>
      <c r="B986" t="s">
        <v>666</v>
      </c>
    </row>
    <row r="987" spans="1:2">
      <c r="A987" s="3" t="s">
        <v>18713</v>
      </c>
      <c r="B987" t="s">
        <v>685</v>
      </c>
    </row>
    <row r="988" spans="1:2">
      <c r="A988" s="3" t="s">
        <v>18717</v>
      </c>
      <c r="B988" t="s">
        <v>689</v>
      </c>
    </row>
    <row r="989" spans="1:2">
      <c r="A989" s="3" t="s">
        <v>18969</v>
      </c>
      <c r="B989" t="s">
        <v>648</v>
      </c>
    </row>
    <row r="990" spans="1:2">
      <c r="A990" s="3" t="s">
        <v>18792</v>
      </c>
      <c r="B990" t="s">
        <v>650</v>
      </c>
    </row>
    <row r="991" spans="1:2">
      <c r="A991" s="3" t="s">
        <v>18798</v>
      </c>
      <c r="B991" t="s">
        <v>652</v>
      </c>
    </row>
    <row r="992" spans="1:2">
      <c r="A992" s="3" t="s">
        <v>18800</v>
      </c>
      <c r="B992" t="s">
        <v>677</v>
      </c>
    </row>
    <row r="993" spans="1:2">
      <c r="A993" s="3" t="s">
        <v>18857</v>
      </c>
      <c r="B993" t="s">
        <v>179</v>
      </c>
    </row>
    <row r="994" spans="1:2">
      <c r="A994" s="3" t="s">
        <v>18855</v>
      </c>
      <c r="B994" t="s">
        <v>804</v>
      </c>
    </row>
    <row r="995" spans="1:2">
      <c r="A995" s="3" t="s">
        <v>18859</v>
      </c>
      <c r="B995" t="s">
        <v>45</v>
      </c>
    </row>
    <row r="996" spans="1:2">
      <c r="A996" s="3" t="s">
        <v>18861</v>
      </c>
      <c r="B996" t="s">
        <v>50</v>
      </c>
    </row>
    <row r="997" spans="1:2">
      <c r="A997" s="3" t="s">
        <v>18790</v>
      </c>
      <c r="B997" t="s">
        <v>87</v>
      </c>
    </row>
    <row r="998" spans="1:2">
      <c r="A998" s="3" t="s">
        <v>18788</v>
      </c>
      <c r="B998" t="s">
        <v>89</v>
      </c>
    </row>
    <row r="999" spans="1:2">
      <c r="A999" s="3" t="s">
        <v>19098</v>
      </c>
      <c r="B999" t="s">
        <v>91</v>
      </c>
    </row>
    <row r="1000" spans="1:2">
      <c r="A1000" s="3" t="s">
        <v>19098</v>
      </c>
      <c r="B1000" t="s">
        <v>93</v>
      </c>
    </row>
    <row r="1001" spans="1:2">
      <c r="A1001" s="3" t="s">
        <v>19101</v>
      </c>
      <c r="B1001" t="s">
        <v>95</v>
      </c>
    </row>
    <row r="1002" spans="1:2">
      <c r="A1002" s="3" t="s">
        <v>19101</v>
      </c>
      <c r="B1002" t="s">
        <v>97</v>
      </c>
    </row>
    <row r="1003" spans="1:2">
      <c r="A1003" s="3" t="s">
        <v>19104</v>
      </c>
      <c r="B1003" t="s">
        <v>181</v>
      </c>
    </row>
    <row r="1004" spans="1:2">
      <c r="A1004" s="3" t="s">
        <v>19104</v>
      </c>
      <c r="B1004" t="s">
        <v>287</v>
      </c>
    </row>
    <row r="1005" spans="1:2">
      <c r="A1005" s="3" t="s">
        <v>19096</v>
      </c>
      <c r="B1005" t="s">
        <v>321</v>
      </c>
    </row>
    <row r="1006" spans="1:2">
      <c r="A1006" s="3" t="s">
        <v>18594</v>
      </c>
      <c r="B1006" t="s">
        <v>365</v>
      </c>
    </row>
    <row r="1007" spans="1:2">
      <c r="A1007" s="3" t="s">
        <v>18974</v>
      </c>
      <c r="B1007" t="s">
        <v>406</v>
      </c>
    </row>
    <row r="1008" spans="1:2">
      <c r="A1008" s="3" t="s">
        <v>18976</v>
      </c>
      <c r="B1008" t="s">
        <v>422</v>
      </c>
    </row>
    <row r="1009" spans="1:2">
      <c r="A1009" s="3" t="s">
        <v>18978</v>
      </c>
      <c r="B1009" t="s">
        <v>784</v>
      </c>
    </row>
    <row r="1010" spans="1:2">
      <c r="A1010" s="3" t="s">
        <v>18980</v>
      </c>
      <c r="B1010" t="s">
        <v>787</v>
      </c>
    </row>
    <row r="1011" spans="1:2">
      <c r="A1011" s="3" t="s">
        <v>18982</v>
      </c>
      <c r="B1011" t="s">
        <v>790</v>
      </c>
    </row>
    <row r="1012" spans="1:2">
      <c r="A1012" s="3" t="s">
        <v>18984</v>
      </c>
      <c r="B1012" t="s">
        <v>317</v>
      </c>
    </row>
    <row r="1013" spans="1:2">
      <c r="A1013" s="3" t="s">
        <v>18986</v>
      </c>
      <c r="B1013" t="s">
        <v>313</v>
      </c>
    </row>
    <row r="1014" spans="1:2">
      <c r="A1014" s="3" t="s">
        <v>18988</v>
      </c>
      <c r="B1014" t="s">
        <v>797</v>
      </c>
    </row>
    <row r="1015" spans="1:2">
      <c r="A1015" s="3" t="s">
        <v>18990</v>
      </c>
      <c r="B1015" t="s">
        <v>526</v>
      </c>
    </row>
    <row r="1016" spans="1:2">
      <c r="A1016" s="3" t="s">
        <v>18992</v>
      </c>
      <c r="B1016" t="s">
        <v>497</v>
      </c>
    </row>
    <row r="1017" spans="1:2">
      <c r="A1017" s="3" t="s">
        <v>18994</v>
      </c>
      <c r="B1017" t="s">
        <v>509</v>
      </c>
    </row>
    <row r="1018" spans="1:2">
      <c r="A1018" s="3" t="s">
        <v>18996</v>
      </c>
      <c r="B1018" t="s">
        <v>176</v>
      </c>
    </row>
    <row r="1019" spans="1:2">
      <c r="A1019" s="3" t="s">
        <v>18827</v>
      </c>
      <c r="B1019" t="s">
        <v>248</v>
      </c>
    </row>
    <row r="1020" spans="1:2">
      <c r="A1020" s="3" t="s">
        <v>18839</v>
      </c>
      <c r="B1020" t="s">
        <v>333</v>
      </c>
    </row>
    <row r="1021" spans="1:2">
      <c r="A1021" s="3" t="s">
        <v>18804</v>
      </c>
      <c r="B1021" t="s">
        <v>197</v>
      </c>
    </row>
    <row r="1022" spans="1:2">
      <c r="A1022" s="3" t="s">
        <v>18804</v>
      </c>
      <c r="B1022" t="s">
        <v>519</v>
      </c>
    </row>
    <row r="1023" spans="1:2">
      <c r="A1023" s="3" t="s">
        <v>18819</v>
      </c>
      <c r="B1023" t="s">
        <v>512</v>
      </c>
    </row>
    <row r="1024" spans="1:2">
      <c r="A1024" s="3" t="s">
        <v>18815</v>
      </c>
      <c r="B1024" t="s">
        <v>515</v>
      </c>
    </row>
    <row r="1025" spans="1:2">
      <c r="A1025" s="3" t="s">
        <v>18833</v>
      </c>
      <c r="B1025" t="s">
        <v>311</v>
      </c>
    </row>
    <row r="1026" spans="1:2">
      <c r="A1026" s="3" t="s">
        <v>18835</v>
      </c>
      <c r="B1026" t="s">
        <v>309</v>
      </c>
    </row>
    <row r="1027" spans="1:2">
      <c r="A1027" s="3" t="s">
        <v>18823</v>
      </c>
      <c r="B1027" t="s">
        <v>273</v>
      </c>
    </row>
    <row r="1028" spans="1:2">
      <c r="A1028" s="3" t="s">
        <v>18831</v>
      </c>
      <c r="B1028" t="s">
        <v>849</v>
      </c>
    </row>
    <row r="1029" spans="1:2">
      <c r="A1029" s="3" t="s">
        <v>18837</v>
      </c>
      <c r="B1029" t="s">
        <v>836</v>
      </c>
    </row>
    <row r="1030" spans="1:2">
      <c r="A1030" s="3" t="s">
        <v>18807</v>
      </c>
      <c r="B1030" t="s">
        <v>832</v>
      </c>
    </row>
    <row r="1031" spans="1:2">
      <c r="A1031" s="3" t="s">
        <v>18817</v>
      </c>
      <c r="B1031" t="s">
        <v>834</v>
      </c>
    </row>
    <row r="1032" spans="1:2">
      <c r="A1032" s="3" t="s">
        <v>18829</v>
      </c>
      <c r="B1032" t="s">
        <v>884</v>
      </c>
    </row>
    <row r="1033" spans="1:2">
      <c r="A1033" s="3" t="s">
        <v>18825</v>
      </c>
      <c r="B1033" t="s">
        <v>242</v>
      </c>
    </row>
    <row r="1034" spans="1:2">
      <c r="A1034" s="3" t="s">
        <v>18821</v>
      </c>
      <c r="B1034" t="s">
        <v>261</v>
      </c>
    </row>
    <row r="1035" spans="1:2">
      <c r="A1035" s="3" t="s">
        <v>18902</v>
      </c>
      <c r="B1035" t="s">
        <v>268</v>
      </c>
    </row>
    <row r="1036" spans="1:2">
      <c r="A1036" s="3" t="s">
        <v>18902</v>
      </c>
      <c r="B1036" t="s">
        <v>760</v>
      </c>
    </row>
    <row r="1037" spans="1:2">
      <c r="A1037" s="3" t="s">
        <v>18902</v>
      </c>
      <c r="B1037" t="s">
        <v>794</v>
      </c>
    </row>
    <row r="1038" spans="1:2">
      <c r="A1038" s="3" t="s">
        <v>18701</v>
      </c>
      <c r="B1038" t="s">
        <v>873</v>
      </c>
    </row>
    <row r="1039" spans="1:2">
      <c r="A1039" s="3" t="s">
        <v>18701</v>
      </c>
      <c r="B1039" t="s">
        <v>396</v>
      </c>
    </row>
    <row r="1040" spans="1:2">
      <c r="A1040" s="3" t="s">
        <v>18701</v>
      </c>
      <c r="B1040" t="s">
        <v>74</v>
      </c>
    </row>
    <row r="1041" spans="1:2">
      <c r="A1041" s="3" t="s">
        <v>18600</v>
      </c>
      <c r="B1041" t="s">
        <v>882</v>
      </c>
    </row>
    <row r="1042" spans="1:2">
      <c r="A1042" s="3" t="s">
        <v>18811</v>
      </c>
      <c r="B1042" t="s">
        <v>392</v>
      </c>
    </row>
    <row r="1043" spans="1:2">
      <c r="A1043" s="3" t="s">
        <v>18809</v>
      </c>
      <c r="B1043" t="s">
        <v>81</v>
      </c>
    </row>
    <row r="1044" spans="1:2">
      <c r="A1044" s="3" t="s">
        <v>18802</v>
      </c>
      <c r="B1044" t="s">
        <v>83</v>
      </c>
    </row>
    <row r="1045" spans="1:2">
      <c r="A1045" s="3" t="s">
        <v>18747</v>
      </c>
      <c r="B1045" t="s">
        <v>398</v>
      </c>
    </row>
    <row r="1046" spans="1:2">
      <c r="A1046" s="3" t="s">
        <v>19197</v>
      </c>
      <c r="B1046" t="s">
        <v>400</v>
      </c>
    </row>
    <row r="1047" spans="1:2">
      <c r="A1047" s="3" t="s">
        <v>19047</v>
      </c>
      <c r="B1047" t="s">
        <v>159</v>
      </c>
    </row>
    <row r="1048" spans="1:2">
      <c r="A1048" s="3" t="s">
        <v>18602</v>
      </c>
      <c r="B1048" t="s">
        <v>373</v>
      </c>
    </row>
    <row r="1049" spans="1:2">
      <c r="A1049" s="3" t="s">
        <v>18705</v>
      </c>
      <c r="B1049" t="s">
        <v>638</v>
      </c>
    </row>
    <row r="1050" spans="1:2">
      <c r="A1050" s="3" t="s">
        <v>18843</v>
      </c>
      <c r="B1050" t="s">
        <v>713</v>
      </c>
    </row>
    <row r="1051" spans="1:2">
      <c r="A1051" s="3" t="s">
        <v>18918</v>
      </c>
      <c r="B1051" t="s">
        <v>640</v>
      </c>
    </row>
    <row r="1052" spans="1:2">
      <c r="A1052" s="3" t="s">
        <v>19181</v>
      </c>
      <c r="B1052" t="s">
        <v>622</v>
      </c>
    </row>
    <row r="1053" spans="1:2">
      <c r="A1053" s="3" t="s">
        <v>19193</v>
      </c>
      <c r="B1053" t="s">
        <v>624</v>
      </c>
    </row>
    <row r="1054" spans="1:2">
      <c r="A1054" s="3" t="s">
        <v>19193</v>
      </c>
      <c r="B1054" t="s">
        <v>626</v>
      </c>
    </row>
    <row r="1055" spans="1:2">
      <c r="A1055" s="3" t="s">
        <v>19193</v>
      </c>
      <c r="B1055" t="s">
        <v>628</v>
      </c>
    </row>
    <row r="1056" spans="1:2">
      <c r="A1056" s="3" t="s">
        <v>19084</v>
      </c>
      <c r="B1056" t="s">
        <v>632</v>
      </c>
    </row>
    <row r="1057" spans="1:2">
      <c r="A1057" s="3" t="s">
        <v>18784</v>
      </c>
      <c r="B1057" t="s">
        <v>642</v>
      </c>
    </row>
    <row r="1058" spans="1:2">
      <c r="A1058" s="3" t="s">
        <v>19135</v>
      </c>
      <c r="B1058" t="s">
        <v>634</v>
      </c>
    </row>
    <row r="1059" spans="1:2">
      <c r="A1059" s="3" t="s">
        <v>19131</v>
      </c>
      <c r="B1059" t="s">
        <v>752</v>
      </c>
    </row>
    <row r="1060" spans="1:2">
      <c r="A1060" s="3" t="s">
        <v>19070</v>
      </c>
      <c r="B1060" t="s">
        <v>630</v>
      </c>
    </row>
    <row r="1061" spans="1:2">
      <c r="A1061" s="3" t="s">
        <v>19070</v>
      </c>
      <c r="B1061" t="s">
        <v>620</v>
      </c>
    </row>
    <row r="1062" spans="1:2">
      <c r="A1062" s="3" t="s">
        <v>19223</v>
      </c>
      <c r="B1062" t="s">
        <v>754</v>
      </c>
    </row>
    <row r="1063" spans="1:2">
      <c r="A1063" s="3" t="s">
        <v>18763</v>
      </c>
      <c r="B1063" t="s">
        <v>636</v>
      </c>
    </row>
    <row r="1064" spans="1:2">
      <c r="A1064" s="3" t="s">
        <v>18697</v>
      </c>
      <c r="B1064" t="s">
        <v>299</v>
      </c>
    </row>
    <row r="1065" spans="1:2">
      <c r="A1065" s="3" t="s">
        <v>18622</v>
      </c>
      <c r="B1065" t="s">
        <v>420</v>
      </c>
    </row>
    <row r="1066" spans="1:2">
      <c r="A1066" s="3" t="s">
        <v>18631</v>
      </c>
      <c r="B1066" t="s">
        <v>377</v>
      </c>
    </row>
    <row r="1067" spans="1:2">
      <c r="A1067" s="3" t="s">
        <v>18753</v>
      </c>
      <c r="B1067" t="s">
        <v>878</v>
      </c>
    </row>
    <row r="1068" spans="1:2">
      <c r="A1068" s="3" t="s">
        <v>19033</v>
      </c>
      <c r="B1068" t="s">
        <v>446</v>
      </c>
    </row>
    <row r="1069" spans="1:2">
      <c r="A1069" s="3" t="s">
        <v>18639</v>
      </c>
      <c r="B1069" t="s">
        <v>646</v>
      </c>
    </row>
    <row r="1070" spans="1:2">
      <c r="A1070" s="3" t="s">
        <v>18585</v>
      </c>
      <c r="B1070" t="s">
        <v>683</v>
      </c>
    </row>
    <row r="1071" spans="1:2">
      <c r="A1071" s="3" t="s">
        <v>18585</v>
      </c>
      <c r="B1071" t="s">
        <v>697</v>
      </c>
    </row>
    <row r="1072" spans="1:2">
      <c r="A1072" s="3" t="s">
        <v>19133</v>
      </c>
      <c r="B1072" t="s">
        <v>699</v>
      </c>
    </row>
    <row r="1073" spans="1:2">
      <c r="A1073" s="3" t="s">
        <v>19123</v>
      </c>
      <c r="B1073" t="s">
        <v>383</v>
      </c>
    </row>
    <row r="1074" spans="1:2">
      <c r="A1074" s="3" t="s">
        <v>19123</v>
      </c>
      <c r="B1074" t="s">
        <v>617</v>
      </c>
    </row>
    <row r="1075" spans="1:2">
      <c r="A1075" s="3" t="s">
        <v>18866</v>
      </c>
      <c r="B1075" t="s">
        <v>708</v>
      </c>
    </row>
    <row r="1076" spans="1:2">
      <c r="A1076" s="3" t="s">
        <v>18866</v>
      </c>
      <c r="B1076" t="s">
        <v>711</v>
      </c>
    </row>
    <row r="1077" spans="1:2">
      <c r="A1077" s="3" t="s">
        <v>18866</v>
      </c>
      <c r="B1077" t="s">
        <v>727</v>
      </c>
    </row>
    <row r="1078" spans="1:2">
      <c r="A1078" s="3" t="s">
        <v>5840</v>
      </c>
      <c r="B1078" t="s">
        <v>730</v>
      </c>
    </row>
    <row r="1079" spans="1:2">
      <c r="A1079" s="3" t="s">
        <v>19058</v>
      </c>
      <c r="B1079" t="s">
        <v>461</v>
      </c>
    </row>
    <row r="1080" spans="1:2">
      <c r="A1080" s="3" t="s">
        <v>18953</v>
      </c>
      <c r="B1080" t="s">
        <v>476</v>
      </c>
    </row>
    <row r="1081" spans="1:2">
      <c r="A1081" s="3" t="s">
        <v>18953</v>
      </c>
      <c r="B1081" t="s">
        <v>479</v>
      </c>
    </row>
    <row r="1082" spans="1:2">
      <c r="A1082" s="3" t="s">
        <v>18944</v>
      </c>
      <c r="B1082" t="s">
        <v>490</v>
      </c>
    </row>
    <row r="1083" spans="1:2">
      <c r="A1083" s="3" t="s">
        <v>18944</v>
      </c>
      <c r="B1083" t="s">
        <v>493</v>
      </c>
    </row>
    <row r="1084" spans="1:2">
      <c r="A1084" s="3" t="s">
        <v>18944</v>
      </c>
      <c r="B1084" t="s">
        <v>252</v>
      </c>
    </row>
    <row r="1085" spans="1:2">
      <c r="A1085" s="3" t="s">
        <v>18629</v>
      </c>
      <c r="B1085" t="s">
        <v>362</v>
      </c>
    </row>
    <row r="1086" spans="1:2">
      <c r="A1086" s="3" t="s">
        <v>18890</v>
      </c>
      <c r="B1086" t="s">
        <v>706</v>
      </c>
    </row>
    <row r="1087" spans="1:2">
      <c r="A1087" s="3" t="s">
        <v>19201</v>
      </c>
      <c r="B1087" t="s">
        <v>315</v>
      </c>
    </row>
    <row r="1088" spans="1:2">
      <c r="A1088" s="3" t="s">
        <v>19201</v>
      </c>
      <c r="B1088" t="s">
        <v>116</v>
      </c>
    </row>
    <row r="1089" spans="1:2">
      <c r="A1089" s="3" t="s">
        <v>19129</v>
      </c>
      <c r="B1089" t="s">
        <v>263</v>
      </c>
    </row>
    <row r="1090" spans="1:2">
      <c r="A1090" s="3" t="s">
        <v>19045</v>
      </c>
      <c r="B1090" t="s">
        <v>443</v>
      </c>
    </row>
    <row r="1091" spans="1:2">
      <c r="A1091" s="3" t="s">
        <v>18604</v>
      </c>
      <c r="B1091" t="s">
        <v>238</v>
      </c>
    </row>
    <row r="1092" spans="1:2">
      <c r="A1092" s="3" t="s">
        <v>18604</v>
      </c>
      <c r="B1092" t="s">
        <v>250</v>
      </c>
    </row>
    <row r="1093" spans="1:2">
      <c r="A1093" s="3" t="s">
        <v>18916</v>
      </c>
      <c r="B1093" t="s">
        <v>30</v>
      </c>
    </row>
    <row r="1094" spans="1:2">
      <c r="A1094" s="3" t="s">
        <v>19214</v>
      </c>
      <c r="B1094" t="s">
        <v>614</v>
      </c>
    </row>
    <row r="1095" spans="1:2">
      <c r="A1095" s="3" t="s">
        <v>18620</v>
      </c>
      <c r="B1095" t="s">
        <v>118</v>
      </c>
    </row>
    <row r="1096" spans="1:2">
      <c r="A1096" s="3" t="s">
        <v>18870</v>
      </c>
      <c r="B1096" t="s">
        <v>356</v>
      </c>
    </row>
    <row r="1097" spans="1:2">
      <c r="A1097" s="3" t="s">
        <v>18646</v>
      </c>
      <c r="B1097" t="s">
        <v>817</v>
      </c>
    </row>
    <row r="1098" spans="1:2">
      <c r="A1098" s="3" t="s">
        <v>19114</v>
      </c>
      <c r="B1098" t="s">
        <v>811</v>
      </c>
    </row>
    <row r="1099" spans="1:2">
      <c r="A1099" s="3" t="s">
        <v>18679</v>
      </c>
      <c r="B1099" t="s">
        <v>290</v>
      </c>
    </row>
    <row r="1100" spans="1:2">
      <c r="A1100" s="3" t="s">
        <v>18679</v>
      </c>
      <c r="B1100" t="s">
        <v>295</v>
      </c>
    </row>
    <row r="1101" spans="1:2">
      <c r="A1101" s="3" t="s">
        <v>18736</v>
      </c>
      <c r="B1101" t="s">
        <v>297</v>
      </c>
    </row>
    <row r="1102" spans="1:2">
      <c r="A1102" s="3" t="s">
        <v>19118</v>
      </c>
      <c r="B1102" t="s">
        <v>301</v>
      </c>
    </row>
    <row r="1103" spans="1:2">
      <c r="A1103" s="3" t="s">
        <v>19118</v>
      </c>
      <c r="B1103" t="s">
        <v>79</v>
      </c>
    </row>
    <row r="1104" spans="1:2">
      <c r="A1104" s="3" t="s">
        <v>18644</v>
      </c>
      <c r="B1104" t="s">
        <v>106</v>
      </c>
    </row>
    <row r="1105" spans="1:2">
      <c r="A1105" s="3" t="s">
        <v>18641</v>
      </c>
      <c r="B1105" t="s">
        <v>185</v>
      </c>
    </row>
    <row r="1106" spans="1:2">
      <c r="A1106" s="3" t="s">
        <v>19041</v>
      </c>
      <c r="B1106" t="s">
        <v>69</v>
      </c>
    </row>
    <row r="1107" spans="1:2">
      <c r="A1107" s="3" t="s">
        <v>19110</v>
      </c>
      <c r="B1107" t="s">
        <v>48</v>
      </c>
    </row>
    <row r="1108" spans="1:2">
      <c r="A1108" s="3" t="s">
        <v>18765</v>
      </c>
      <c r="B1108" t="s">
        <v>270</v>
      </c>
    </row>
    <row r="1109" spans="1:2">
      <c r="A1109" s="3" t="s">
        <v>18767</v>
      </c>
      <c r="B1109" t="s">
        <v>130</v>
      </c>
    </row>
    <row r="1110" spans="1:2">
      <c r="A1110" s="3" t="s">
        <v>19159</v>
      </c>
      <c r="B1110" t="s">
        <v>112</v>
      </c>
    </row>
    <row r="1111" spans="1:2">
      <c r="A1111" s="3" t="s">
        <v>18813</v>
      </c>
      <c r="B1111" t="s">
        <v>808</v>
      </c>
    </row>
    <row r="1112" spans="1:2">
      <c r="A1112" s="3" t="s">
        <v>19183</v>
      </c>
      <c r="B1112" t="s">
        <v>102</v>
      </c>
    </row>
    <row r="1113" spans="1:2">
      <c r="A1113" s="3" t="s">
        <v>19183</v>
      </c>
      <c r="B1113" t="s">
        <v>388</v>
      </c>
    </row>
    <row r="1114" spans="1:2">
      <c r="A1114" s="3" t="s">
        <v>19026</v>
      </c>
      <c r="B1114" t="s">
        <v>717</v>
      </c>
    </row>
    <row r="1115" spans="1:2">
      <c r="A1115" s="3" t="s">
        <v>19073</v>
      </c>
      <c r="B1115" t="s">
        <v>719</v>
      </c>
    </row>
    <row r="1116" spans="1:2">
      <c r="A1116" s="3" t="s">
        <v>19073</v>
      </c>
      <c r="B1116" t="s">
        <v>721</v>
      </c>
    </row>
    <row r="1117" spans="1:2">
      <c r="A1117" s="3" t="s">
        <v>19073</v>
      </c>
      <c r="B1117" t="s">
        <v>723</v>
      </c>
    </row>
    <row r="1118" spans="1:2">
      <c r="A1118" s="3" t="s">
        <v>19060</v>
      </c>
      <c r="B1118" t="s">
        <v>725</v>
      </c>
    </row>
    <row r="1119" spans="1:2">
      <c r="A1119" s="3" t="s">
        <v>19060</v>
      </c>
      <c r="B1119" t="s">
        <v>736</v>
      </c>
    </row>
    <row r="1120" spans="1:2">
      <c r="A1120" s="3" t="s">
        <v>19060</v>
      </c>
      <c r="B1120" t="s">
        <v>738</v>
      </c>
    </row>
    <row r="1121" spans="1:2">
      <c r="A1121" s="3" t="s">
        <v>18738</v>
      </c>
      <c r="B1121" t="s">
        <v>740</v>
      </c>
    </row>
    <row r="1122" spans="1:2">
      <c r="A1122" s="3" t="s">
        <v>18738</v>
      </c>
      <c r="B1122" t="s">
        <v>732</v>
      </c>
    </row>
    <row r="1123" spans="1:2">
      <c r="A1123" s="3" t="s">
        <v>18743</v>
      </c>
      <c r="B1123" t="s">
        <v>745</v>
      </c>
    </row>
    <row r="1124" spans="1:2">
      <c r="A1124" s="3" t="s">
        <v>18648</v>
      </c>
      <c r="B1124" t="s">
        <v>644</v>
      </c>
    </row>
    <row r="1125" spans="1:2">
      <c r="A1125" s="3" t="s">
        <v>19235</v>
      </c>
      <c r="B1125" t="s">
        <v>734</v>
      </c>
    </row>
    <row r="1126" spans="1:2">
      <c r="A1126" s="3" t="s">
        <v>18853</v>
      </c>
      <c r="B1126" t="s">
        <v>349</v>
      </c>
    </row>
    <row r="1127" spans="1:2">
      <c r="A1127" s="3" t="s">
        <v>18910</v>
      </c>
      <c r="B1127" t="s">
        <v>867</v>
      </c>
    </row>
    <row r="1128" spans="1:2">
      <c r="A1128" s="3" t="s">
        <v>2830</v>
      </c>
      <c r="B1128" t="s">
        <v>838</v>
      </c>
    </row>
    <row r="1129" spans="1:2">
      <c r="A1129" s="3" t="s">
        <v>18234</v>
      </c>
      <c r="B1129" t="s">
        <v>687</v>
      </c>
    </row>
    <row r="1130" spans="1:2">
      <c r="A1130" s="3" t="s">
        <v>18725</v>
      </c>
      <c r="B1130" t="s">
        <v>742</v>
      </c>
    </row>
    <row r="1131" spans="1:2">
      <c r="A1131" s="3" t="s">
        <v>19080</v>
      </c>
      <c r="B1131" t="s">
        <v>748</v>
      </c>
    </row>
    <row r="1132" spans="1:2">
      <c r="A1132" s="3" t="s">
        <v>18624</v>
      </c>
      <c r="B1132" t="s">
        <v>379</v>
      </c>
    </row>
    <row r="1133" spans="1:2">
      <c r="A1133" s="3" t="s">
        <v>18624</v>
      </c>
      <c r="B1133" t="s">
        <v>876</v>
      </c>
    </row>
    <row r="1134" spans="1:2">
      <c r="A1134" s="3" t="s">
        <v>19147</v>
      </c>
      <c r="B1134" t="s">
        <v>307</v>
      </c>
    </row>
    <row r="1135" spans="1:2">
      <c r="A1135" s="3" t="s">
        <v>18658</v>
      </c>
      <c r="B1135" t="s">
        <v>108</v>
      </c>
    </row>
    <row r="1136" spans="1:2">
      <c r="A1136" s="3" t="s">
        <v>18906</v>
      </c>
      <c r="B1136" t="s">
        <v>371</v>
      </c>
    </row>
    <row r="1137" spans="1:2">
      <c r="A1137" s="3" t="s">
        <v>18756</v>
      </c>
      <c r="B1137" t="s">
        <v>814</v>
      </c>
    </row>
    <row r="1138" spans="1:2">
      <c r="A1138" s="3" t="s">
        <v>18756</v>
      </c>
      <c r="B1138" t="s">
        <v>347</v>
      </c>
    </row>
    <row r="1139" spans="1:2">
      <c r="A1139" s="3" t="s">
        <v>18676</v>
      </c>
      <c r="B1139" t="s">
        <v>126</v>
      </c>
    </row>
    <row r="1140" spans="1:2">
      <c r="A1140" s="3" t="s">
        <v>18676</v>
      </c>
      <c r="B1140" t="s">
        <v>140</v>
      </c>
    </row>
    <row r="1141" spans="1:2">
      <c r="A1141" s="3" t="s">
        <v>18930</v>
      </c>
      <c r="B1141" t="s">
        <v>343</v>
      </c>
    </row>
    <row r="1142" spans="1:2">
      <c r="A1142" s="3" t="s">
        <v>18588</v>
      </c>
      <c r="B1142" t="s">
        <v>345</v>
      </c>
    </row>
    <row r="1143" spans="1:2">
      <c r="A1143" s="3" t="s">
        <v>19004</v>
      </c>
      <c r="B1143" t="s">
        <v>110</v>
      </c>
    </row>
    <row r="1144" spans="1:2">
      <c r="A1144" s="3" t="s">
        <v>19004</v>
      </c>
      <c r="B1144" t="s">
        <v>750</v>
      </c>
    </row>
    <row r="1145" spans="1:2">
      <c r="A1145" s="3" t="s">
        <v>19225</v>
      </c>
      <c r="B1145" t="s">
        <v>76</v>
      </c>
    </row>
    <row r="1146" spans="1:2">
      <c r="A1146" s="3" t="s">
        <v>18672</v>
      </c>
      <c r="B1146" t="s">
        <v>758</v>
      </c>
    </row>
    <row r="1147" spans="1:2">
      <c r="A1147" s="3" t="s">
        <v>19067</v>
      </c>
      <c r="B1147" t="s">
        <v>402</v>
      </c>
    </row>
    <row r="1148" spans="1:2">
      <c r="A1148" s="3" t="s">
        <v>19067</v>
      </c>
      <c r="B1148" t="s">
        <v>756</v>
      </c>
    </row>
    <row r="1149" spans="1:2">
      <c r="A1149" s="3" t="s">
        <v>18672</v>
      </c>
      <c r="B1149" t="s">
        <v>337</v>
      </c>
    </row>
    <row r="1150" spans="1:2">
      <c r="A1150" s="3" t="s">
        <v>18672</v>
      </c>
      <c r="B1150" t="s">
        <v>768</v>
      </c>
    </row>
    <row r="1151" spans="1:2">
      <c r="A1151" s="3" t="s">
        <v>19077</v>
      </c>
      <c r="B1151" t="s">
        <v>335</v>
      </c>
    </row>
    <row r="1152" spans="1:2">
      <c r="A1152" s="3" t="s">
        <v>18607</v>
      </c>
      <c r="B1152" t="s">
        <v>766</v>
      </c>
    </row>
    <row r="1153" spans="1:2">
      <c r="A1153" s="3" t="s">
        <v>18607</v>
      </c>
      <c r="B1153" t="s">
        <v>122</v>
      </c>
    </row>
    <row r="1154" spans="1:2">
      <c r="A1154" s="3" t="s">
        <v>19218</v>
      </c>
      <c r="B1154" t="s">
        <v>762</v>
      </c>
    </row>
    <row r="1155" spans="1:2">
      <c r="A1155" s="3" t="s">
        <v>19218</v>
      </c>
      <c r="B1155" t="s">
        <v>715</v>
      </c>
    </row>
    <row r="1156" spans="1:2">
      <c r="A1156" s="3" t="s">
        <v>18872</v>
      </c>
      <c r="B1156" t="s">
        <v>823</v>
      </c>
    </row>
    <row r="1157" spans="1:2">
      <c r="A1157" s="3" t="s">
        <v>18872</v>
      </c>
      <c r="B1157" t="s">
        <v>842</v>
      </c>
    </row>
    <row r="1158" spans="1:2">
      <c r="A1158" s="3" t="s">
        <v>18616</v>
      </c>
      <c r="B1158" t="s">
        <v>244</v>
      </c>
    </row>
    <row r="1159" spans="1:2">
      <c r="A1159" s="3" t="s">
        <v>18616</v>
      </c>
      <c r="B1159" t="s">
        <v>246</v>
      </c>
    </row>
    <row r="1160" spans="1:2">
      <c r="A1160" s="3" t="s">
        <v>18616</v>
      </c>
      <c r="B1160" t="s">
        <v>418</v>
      </c>
    </row>
    <row r="1161" spans="1:2">
      <c r="A1161" s="3" t="s">
        <v>18959</v>
      </c>
      <c r="B1161" t="s">
        <v>503</v>
      </c>
    </row>
    <row r="1162" spans="1:2">
      <c r="A1162" s="3" t="s">
        <v>19019</v>
      </c>
      <c r="B1162" t="s">
        <v>908</v>
      </c>
    </row>
    <row r="1163" spans="1:2">
      <c r="A1163" s="3" t="s">
        <v>19019</v>
      </c>
      <c r="B1163" t="s">
        <v>863</v>
      </c>
    </row>
    <row r="1164" spans="1:2">
      <c r="A1164" s="3" t="s">
        <v>18745</v>
      </c>
      <c r="B1164" t="s">
        <v>280</v>
      </c>
    </row>
    <row r="1165" spans="1:2">
      <c r="A1165" s="3" t="s">
        <v>18935</v>
      </c>
      <c r="B1165" t="s">
        <v>324</v>
      </c>
    </row>
    <row r="1166" spans="1:2">
      <c r="A1166" s="3" t="s">
        <v>18935</v>
      </c>
      <c r="B1166" t="s">
        <v>285</v>
      </c>
    </row>
    <row r="1167" spans="1:2">
      <c r="A1167" s="3" t="s">
        <v>18751</v>
      </c>
      <c r="B1167" t="s">
        <v>394</v>
      </c>
    </row>
    <row r="1168" spans="1:2">
      <c r="A1168" s="3" t="s">
        <v>18727</v>
      </c>
      <c r="B1168" t="s">
        <v>277</v>
      </c>
    </row>
    <row r="1169" spans="1:2">
      <c r="A1169" s="3" t="s">
        <v>18731</v>
      </c>
      <c r="B1169" t="s">
        <v>283</v>
      </c>
    </row>
    <row r="1170" spans="1:2">
      <c r="A1170" s="3" t="s">
        <v>19028</v>
      </c>
      <c r="B1170" t="s">
        <v>165</v>
      </c>
    </row>
    <row r="1171" spans="1:2">
      <c r="A1171" s="3" t="s">
        <v>18733</v>
      </c>
      <c r="B1171" t="s">
        <v>435</v>
      </c>
    </row>
    <row r="1172" spans="1:2">
      <c r="A1172" s="3" t="s">
        <v>18733</v>
      </c>
      <c r="B1172" t="s">
        <v>413</v>
      </c>
    </row>
    <row r="1173" spans="1:2">
      <c r="A1173" s="3" t="s">
        <v>19007</v>
      </c>
      <c r="B1173" t="s">
        <v>800</v>
      </c>
    </row>
    <row r="1174" spans="1:2">
      <c r="A1174" s="3" t="s">
        <v>19007</v>
      </c>
      <c r="B1174" t="s">
        <v>144</v>
      </c>
    </row>
    <row r="1175" spans="1:2">
      <c r="A1175" s="3" t="s">
        <v>19082</v>
      </c>
      <c r="B1175" t="s">
        <v>352</v>
      </c>
    </row>
    <row r="1176" spans="1:2">
      <c r="A1176" s="3" t="s">
        <v>19089</v>
      </c>
      <c r="B1176" t="s">
        <v>609</v>
      </c>
    </row>
    <row r="1177" spans="1:2">
      <c r="A1177" s="3" t="s">
        <v>19089</v>
      </c>
      <c r="B1177" t="s">
        <v>499</v>
      </c>
    </row>
    <row r="1178" spans="1:2">
      <c r="A1178" s="3" t="s">
        <v>18949</v>
      </c>
      <c r="B1178" t="s">
        <v>611</v>
      </c>
    </row>
    <row r="1179" spans="1:2">
      <c r="A1179" s="3" t="s">
        <v>19143</v>
      </c>
      <c r="B1179" t="s">
        <v>256</v>
      </c>
    </row>
    <row r="1180" spans="1:2">
      <c r="A1180" s="3" t="s">
        <v>18951</v>
      </c>
      <c r="B1180" t="s">
        <v>258</v>
      </c>
    </row>
    <row r="1181" spans="1:2">
      <c r="A1181" s="3" t="s">
        <v>19151</v>
      </c>
      <c r="B1181" t="s">
        <v>528</v>
      </c>
    </row>
    <row r="1182" spans="1:2">
      <c r="A1182" s="3" t="s">
        <v>18782</v>
      </c>
      <c r="B1182" t="s">
        <v>339</v>
      </c>
    </row>
    <row r="1183" spans="1:2">
      <c r="A1183" s="3" t="s">
        <v>19043</v>
      </c>
      <c r="B1183" t="s">
        <v>33</v>
      </c>
    </row>
    <row r="1184" spans="1:2">
      <c r="A1184" s="3" t="s">
        <v>18963</v>
      </c>
      <c r="B1184" t="s">
        <v>764</v>
      </c>
    </row>
    <row r="1185" spans="1:2">
      <c r="A1185" s="3" t="s">
        <v>18965</v>
      </c>
      <c r="B1185" t="s">
        <v>431</v>
      </c>
    </row>
    <row r="1186" spans="1:2">
      <c r="A1186" s="3" t="s">
        <v>18749</v>
      </c>
      <c r="B1186" t="s">
        <v>230</v>
      </c>
    </row>
    <row r="1187" spans="1:2">
      <c r="A1187" s="3" t="s">
        <v>18656</v>
      </c>
      <c r="B1187" t="s">
        <v>781</v>
      </c>
    </row>
    <row r="1188" spans="1:2">
      <c r="A1188" s="3" t="s">
        <v>19107</v>
      </c>
      <c r="B1188" t="s">
        <v>16</v>
      </c>
    </row>
    <row r="1189" spans="1:2">
      <c r="A1189" s="3" t="s">
        <v>19107</v>
      </c>
      <c r="B1189" t="s">
        <v>23</v>
      </c>
    </row>
    <row r="1190" spans="1:2">
      <c r="A1190" s="3" t="s">
        <v>19153</v>
      </c>
      <c r="B1190" t="s">
        <v>821</v>
      </c>
    </row>
    <row r="1191" spans="1:2">
      <c r="A1191" s="3" t="s">
        <v>19086</v>
      </c>
      <c r="B1191" t="s">
        <v>53</v>
      </c>
    </row>
    <row r="1192" spans="1:2">
      <c r="A1192" s="3" t="s">
        <v>19086</v>
      </c>
      <c r="B1192" t="s">
        <v>240</v>
      </c>
    </row>
    <row r="1193" spans="1:2">
      <c r="A1193" s="3" t="s">
        <v>18635</v>
      </c>
      <c r="B1193" t="s">
        <v>410</v>
      </c>
    </row>
    <row r="1194" spans="1:2">
      <c r="A1194" s="3" t="s">
        <v>18633</v>
      </c>
      <c r="B1194" t="s">
        <v>26</v>
      </c>
    </row>
    <row r="1195" spans="1:2">
      <c r="A1195" s="3" t="s">
        <v>18660</v>
      </c>
      <c r="B1195" t="s">
        <v>483</v>
      </c>
    </row>
    <row r="1196" spans="1:2">
      <c r="A1196" s="3" t="s">
        <v>18660</v>
      </c>
      <c r="B1196" t="s">
        <v>174</v>
      </c>
    </row>
    <row r="1197" spans="1:2">
      <c r="A1197" s="3" t="s">
        <v>18729</v>
      </c>
      <c r="B1197" t="s">
        <v>773</v>
      </c>
    </row>
    <row r="1198" spans="1:2">
      <c r="A1198" s="3" t="s">
        <v>18841</v>
      </c>
      <c r="B1198" t="s">
        <v>775</v>
      </c>
    </row>
    <row r="1199" spans="1:2">
      <c r="A1199" s="3" t="s">
        <v>18908</v>
      </c>
      <c r="B1199" t="s">
        <v>778</v>
      </c>
    </row>
    <row r="1200" spans="1:2">
      <c r="A1200" s="3" t="s">
        <v>19116</v>
      </c>
      <c r="B1200" t="s">
        <v>28</v>
      </c>
    </row>
    <row r="1201" spans="1:2">
      <c r="A1201" s="3" t="s">
        <v>19022</v>
      </c>
      <c r="B1201" t="s">
        <v>439</v>
      </c>
    </row>
    <row r="1202" spans="1:2">
      <c r="A1202" s="3" t="s">
        <v>19022</v>
      </c>
      <c r="B1202" t="s">
        <v>303</v>
      </c>
    </row>
    <row r="1203" spans="1:2">
      <c r="A1203" s="3" t="s">
        <v>18863</v>
      </c>
      <c r="B1203" t="s">
        <v>530</v>
      </c>
    </row>
    <row r="1204" spans="1:2">
      <c r="A1204" s="3" t="s">
        <v>18892</v>
      </c>
      <c r="B1204" t="s">
        <v>537</v>
      </c>
    </row>
    <row r="1205" spans="1:2">
      <c r="A1205" s="3" t="s">
        <v>18892</v>
      </c>
      <c r="B1205" t="s">
        <v>541</v>
      </c>
    </row>
    <row r="1206" spans="1:2">
      <c r="A1206" s="3" t="s">
        <v>18796</v>
      </c>
      <c r="B1206" t="s">
        <v>545</v>
      </c>
    </row>
    <row r="1207" spans="1:2">
      <c r="A1207" s="3" t="s">
        <v>19206</v>
      </c>
      <c r="B1207" t="s">
        <v>552</v>
      </c>
    </row>
    <row r="1208" spans="1:2">
      <c r="A1208" s="3" t="s">
        <v>19227</v>
      </c>
      <c r="B1208" t="s">
        <v>556</v>
      </c>
    </row>
    <row r="1209" spans="1:2">
      <c r="A1209" s="3" t="s">
        <v>19187</v>
      </c>
      <c r="B1209" t="s">
        <v>559</v>
      </c>
    </row>
    <row r="1210" spans="1:2">
      <c r="A1210" s="3" t="s">
        <v>19187</v>
      </c>
      <c r="B1210" t="s">
        <v>563</v>
      </c>
    </row>
    <row r="1211" spans="1:2">
      <c r="A1211" s="3" t="s">
        <v>18627</v>
      </c>
      <c r="B1211" t="s">
        <v>567</v>
      </c>
    </row>
    <row r="1212" spans="1:2">
      <c r="A1212" s="3" t="s">
        <v>18665</v>
      </c>
      <c r="B1212" t="s">
        <v>571</v>
      </c>
    </row>
    <row r="1213" spans="1:2">
      <c r="A1213" s="3" t="s">
        <v>18665</v>
      </c>
      <c r="B1213" t="s">
        <v>575</v>
      </c>
    </row>
    <row r="1214" spans="1:2">
      <c r="A1214" s="3" t="s">
        <v>19056</v>
      </c>
      <c r="B1214" t="s">
        <v>579</v>
      </c>
    </row>
    <row r="1215" spans="1:2">
      <c r="A1215" s="3" t="s">
        <v>19011</v>
      </c>
      <c r="B1215" t="s">
        <v>583</v>
      </c>
    </row>
    <row r="1216" spans="1:2">
      <c r="A1216" s="3" t="s">
        <v>19011</v>
      </c>
      <c r="B1216" t="s">
        <v>587</v>
      </c>
    </row>
    <row r="1217" spans="1:2">
      <c r="A1217" s="3" t="s">
        <v>19011</v>
      </c>
      <c r="B1217" t="s">
        <v>591</v>
      </c>
    </row>
    <row r="1218" spans="1:2">
      <c r="A1218" s="3" t="s">
        <v>19011</v>
      </c>
      <c r="B1218" t="s">
        <v>595</v>
      </c>
    </row>
    <row r="1219" spans="1:2">
      <c r="A1219" s="3" t="s">
        <v>19169</v>
      </c>
      <c r="B1219" t="s">
        <v>597</v>
      </c>
    </row>
    <row r="1220" spans="1:2">
      <c r="A1220" s="3" t="s">
        <v>19169</v>
      </c>
      <c r="B1220" t="s">
        <v>600</v>
      </c>
    </row>
    <row r="1221" spans="1:2">
      <c r="A1221" s="3" t="s">
        <v>18694</v>
      </c>
      <c r="B1221" t="s">
        <v>603</v>
      </c>
    </row>
    <row r="1222" spans="1:2">
      <c r="A1222" s="3" t="s">
        <v>18694</v>
      </c>
      <c r="B1222" t="s">
        <v>429</v>
      </c>
    </row>
    <row r="1223" spans="1:2">
      <c r="A1223" s="3" t="s">
        <v>18711</v>
      </c>
      <c r="B1223" t="s">
        <v>305</v>
      </c>
    </row>
    <row r="1224" spans="1:2">
      <c r="A1224" s="3" t="s">
        <v>19221</v>
      </c>
      <c r="B1224" t="s">
        <v>120</v>
      </c>
    </row>
    <row r="1225" spans="1:2">
      <c r="A1225" s="3" t="s">
        <v>18880</v>
      </c>
      <c r="B1225" t="s">
        <v>533</v>
      </c>
    </row>
    <row r="1226" spans="1:2">
      <c r="A1226" s="3" t="s">
        <v>18880</v>
      </c>
      <c r="B1226" t="s">
        <v>548</v>
      </c>
    </row>
    <row r="1227" spans="1:2">
      <c r="A1227" s="3" t="s">
        <v>18880</v>
      </c>
      <c r="B1227" t="s">
        <v>427</v>
      </c>
    </row>
    <row r="1228" spans="1:2">
      <c r="A1228" s="3" t="s">
        <v>19037</v>
      </c>
      <c r="B1228" t="s">
        <v>254</v>
      </c>
    </row>
    <row r="1229" spans="1:2">
      <c r="A1229" s="3" t="s">
        <v>19174</v>
      </c>
      <c r="B1229" t="s">
        <v>847</v>
      </c>
    </row>
    <row r="1230" spans="1:2">
      <c r="A1230" s="3" t="s">
        <v>19174</v>
      </c>
      <c r="B1230" t="s">
        <v>215</v>
      </c>
    </row>
    <row r="1231" spans="1:2">
      <c r="A1231" s="3" t="s">
        <v>18899</v>
      </c>
      <c r="B1231" t="s">
        <v>99</v>
      </c>
    </row>
    <row r="1232" spans="1:2">
      <c r="A1232" s="3" t="s">
        <v>18899</v>
      </c>
      <c r="B1232" t="s">
        <v>226</v>
      </c>
    </row>
    <row r="1233" spans="1:2">
      <c r="A1233" s="3" t="s">
        <v>18686</v>
      </c>
      <c r="B1233" t="s">
        <v>292</v>
      </c>
    </row>
    <row r="1234" spans="1:2">
      <c r="A1234" s="3" t="s">
        <v>18686</v>
      </c>
      <c r="B1234" t="s">
        <v>386</v>
      </c>
    </row>
    <row r="1235" spans="1:2">
      <c r="A1235" s="3" t="s">
        <v>18877</v>
      </c>
      <c r="B1235" t="s">
        <v>205</v>
      </c>
    </row>
    <row r="1236" spans="1:2">
      <c r="A1236" s="3" t="s">
        <v>19039</v>
      </c>
      <c r="B1236" t="s">
        <v>425</v>
      </c>
    </row>
    <row r="1237" spans="1:2">
      <c r="A1237" s="3" t="s">
        <v>19161</v>
      </c>
      <c r="B1237" t="s">
        <v>58</v>
      </c>
    </row>
    <row r="1238" spans="1:2">
      <c r="A1238" s="3" t="s">
        <v>19161</v>
      </c>
      <c r="B1238" t="s">
        <v>211</v>
      </c>
    </row>
    <row r="1239" spans="1:2">
      <c r="A1239" s="3" t="s">
        <v>18926</v>
      </c>
      <c r="B1239" t="s">
        <v>217</v>
      </c>
    </row>
    <row r="1240" spans="1:2">
      <c r="A1240" s="3" t="s">
        <v>18926</v>
      </c>
      <c r="B1240" t="s">
        <v>326</v>
      </c>
    </row>
    <row r="1241" spans="1:2">
      <c r="A1241" s="3" t="s">
        <v>18759</v>
      </c>
      <c r="B1241" t="s">
        <v>219</v>
      </c>
    </row>
    <row r="1242" spans="1:2">
      <c r="A1242" s="3" t="s">
        <v>18759</v>
      </c>
      <c r="B1242" t="s">
        <v>209</v>
      </c>
    </row>
    <row r="1243" spans="1:2">
      <c r="A1243" s="3" t="s">
        <v>19112</v>
      </c>
      <c r="B1243" t="s">
        <v>213</v>
      </c>
    </row>
    <row r="1244" spans="1:2">
      <c r="A1244" s="3" t="s">
        <v>18920</v>
      </c>
      <c r="B1244" t="s">
        <v>455</v>
      </c>
    </row>
    <row r="1245" spans="1:2">
      <c r="A1245" s="3" t="s">
        <v>18920</v>
      </c>
      <c r="B1245" t="s">
        <v>329</v>
      </c>
    </row>
    <row r="1246" spans="1:2">
      <c r="A1246" s="3" t="s">
        <v>19157</v>
      </c>
      <c r="B1246" t="s">
        <v>207</v>
      </c>
    </row>
    <row r="1247" spans="1:2">
      <c r="A1247" s="3" t="s">
        <v>18590</v>
      </c>
      <c r="B1247" t="s">
        <v>223</v>
      </c>
    </row>
    <row r="1248" spans="1:2">
      <c r="A1248" s="3" t="s">
        <v>18691</v>
      </c>
      <c r="B1248" t="s">
        <v>221</v>
      </c>
    </row>
    <row r="1249" spans="1:2">
      <c r="A1249" s="3" t="s">
        <v>18691</v>
      </c>
      <c r="B1249" t="s">
        <v>855</v>
      </c>
    </row>
    <row r="1250" spans="1:2">
      <c r="A1250" s="3" t="s">
        <v>871</v>
      </c>
      <c r="B1250" t="s">
        <v>228</v>
      </c>
    </row>
    <row r="1251" spans="1:2">
      <c r="A1251" s="3" t="s">
        <v>770</v>
      </c>
      <c r="B1251" t="s">
        <v>1133</v>
      </c>
    </row>
    <row r="1252" spans="1:2">
      <c r="A1252" s="3" t="s">
        <v>770</v>
      </c>
      <c r="B1252" t="s">
        <v>980</v>
      </c>
    </row>
    <row r="1253" spans="1:2">
      <c r="A1253" s="3" t="s">
        <v>605</v>
      </c>
      <c r="B1253" t="s">
        <v>1219</v>
      </c>
    </row>
    <row r="1254" spans="1:2">
      <c r="A1254" s="3" t="s">
        <v>605</v>
      </c>
      <c r="B1254" t="s">
        <v>1258</v>
      </c>
    </row>
    <row r="1255" spans="1:2">
      <c r="A1255" s="3" t="s">
        <v>605</v>
      </c>
      <c r="B1255" t="s">
        <v>1131</v>
      </c>
    </row>
    <row r="1256" spans="1:2">
      <c r="A1256" s="3" t="s">
        <v>904</v>
      </c>
      <c r="B1256" t="s">
        <v>1353</v>
      </c>
    </row>
    <row r="1257" spans="1:2">
      <c r="A1257" s="3" t="s">
        <v>906</v>
      </c>
      <c r="B1257" t="s">
        <v>1197</v>
      </c>
    </row>
    <row r="1258" spans="1:2">
      <c r="A1258" s="3" t="s">
        <v>902</v>
      </c>
      <c r="B1258" t="s">
        <v>934</v>
      </c>
    </row>
    <row r="1259" spans="1:2">
      <c r="A1259" s="3" t="s">
        <v>890</v>
      </c>
      <c r="B1259" t="s">
        <v>1145</v>
      </c>
    </row>
    <row r="1260" spans="1:2">
      <c r="A1260" s="3" t="s">
        <v>892</v>
      </c>
      <c r="B1260" t="s">
        <v>1098</v>
      </c>
    </row>
    <row r="1261" spans="1:2">
      <c r="A1261" s="3" t="s">
        <v>894</v>
      </c>
      <c r="B1261" t="s">
        <v>1765</v>
      </c>
    </row>
    <row r="1262" spans="1:2">
      <c r="A1262" s="3" t="s">
        <v>896</v>
      </c>
      <c r="B1262" t="s">
        <v>929</v>
      </c>
    </row>
    <row r="1263" spans="1:2">
      <c r="A1263" s="3" t="s">
        <v>898</v>
      </c>
      <c r="B1263" t="s">
        <v>1341</v>
      </c>
    </row>
    <row r="1264" spans="1:2">
      <c r="A1264" s="3" t="s">
        <v>888</v>
      </c>
      <c r="B1264" t="s">
        <v>1153</v>
      </c>
    </row>
    <row r="1265" spans="1:2">
      <c r="A1265" s="3" t="s">
        <v>900</v>
      </c>
      <c r="B1265" t="s">
        <v>1157</v>
      </c>
    </row>
    <row r="1266" spans="1:2">
      <c r="A1266" s="3" t="s">
        <v>331</v>
      </c>
      <c r="B1266" t="s">
        <v>1410</v>
      </c>
    </row>
    <row r="1267" spans="1:2">
      <c r="A1267" s="3" t="s">
        <v>156</v>
      </c>
      <c r="B1267" t="s">
        <v>1387</v>
      </c>
    </row>
    <row r="1268" spans="1:2">
      <c r="A1268" s="3" t="s">
        <v>150</v>
      </c>
      <c r="B1268" t="s">
        <v>989</v>
      </c>
    </row>
    <row r="1269" spans="1:2">
      <c r="A1269" s="3" t="s">
        <v>152</v>
      </c>
      <c r="B1269" t="s">
        <v>1648</v>
      </c>
    </row>
    <row r="1270" spans="1:2">
      <c r="A1270" s="3" t="s">
        <v>154</v>
      </c>
      <c r="B1270" t="s">
        <v>1399</v>
      </c>
    </row>
    <row r="1271" spans="1:2">
      <c r="A1271" s="3" t="s">
        <v>170</v>
      </c>
      <c r="B1271" t="s">
        <v>1210</v>
      </c>
    </row>
    <row r="1272" spans="1:2">
      <c r="A1272" s="3" t="s">
        <v>441</v>
      </c>
      <c r="B1272" t="s">
        <v>1368</v>
      </c>
    </row>
    <row r="1273" spans="1:2">
      <c r="A1273" s="3" t="s">
        <v>189</v>
      </c>
      <c r="B1273" t="s">
        <v>1000</v>
      </c>
    </row>
    <row r="1274" spans="1:2">
      <c r="A1274" s="3" t="s">
        <v>134</v>
      </c>
      <c r="B1274" t="s">
        <v>1273</v>
      </c>
    </row>
    <row r="1275" spans="1:2">
      <c r="A1275" s="3" t="s">
        <v>134</v>
      </c>
      <c r="B1275" t="s">
        <v>1385</v>
      </c>
    </row>
    <row r="1276" spans="1:2">
      <c r="A1276" s="3" t="s">
        <v>147</v>
      </c>
      <c r="B1276" t="s">
        <v>982</v>
      </c>
    </row>
    <row r="1277" spans="1:2">
      <c r="A1277" s="3" t="s">
        <v>147</v>
      </c>
      <c r="B1277" t="s">
        <v>951</v>
      </c>
    </row>
    <row r="1278" spans="1:2">
      <c r="A1278" s="3" t="s">
        <v>137</v>
      </c>
      <c r="B1278" t="s">
        <v>1396</v>
      </c>
    </row>
    <row r="1279" spans="1:2">
      <c r="A1279" s="3" t="s">
        <v>137</v>
      </c>
      <c r="B1279" t="s">
        <v>1276</v>
      </c>
    </row>
    <row r="1280" spans="1:2">
      <c r="A1280" s="3" t="s">
        <v>203</v>
      </c>
      <c r="B1280" t="s">
        <v>1280</v>
      </c>
    </row>
    <row r="1281" spans="1:2">
      <c r="A1281" s="3" t="s">
        <v>840</v>
      </c>
      <c r="B1281" t="s">
        <v>1212</v>
      </c>
    </row>
    <row r="1282" spans="1:2">
      <c r="A1282" s="3" t="s">
        <v>437</v>
      </c>
      <c r="B1282" t="s">
        <v>1260</v>
      </c>
    </row>
    <row r="1283" spans="1:2">
      <c r="A1283" s="3" t="s">
        <v>472</v>
      </c>
      <c r="B1283" t="s">
        <v>1674</v>
      </c>
    </row>
    <row r="1284" spans="1:2">
      <c r="A1284" s="3" t="s">
        <v>472</v>
      </c>
      <c r="B1284" t="s">
        <v>1278</v>
      </c>
    </row>
    <row r="1285" spans="1:2">
      <c r="A1285" s="3" t="s">
        <v>472</v>
      </c>
      <c r="B1285" t="s">
        <v>1032</v>
      </c>
    </row>
    <row r="1286" spans="1:2">
      <c r="A1286" s="3" t="s">
        <v>486</v>
      </c>
      <c r="B1286" t="s">
        <v>1151</v>
      </c>
    </row>
    <row r="1287" spans="1:2">
      <c r="A1287" s="3" t="s">
        <v>486</v>
      </c>
      <c r="B1287" t="s">
        <v>1645</v>
      </c>
    </row>
    <row r="1288" spans="1:2">
      <c r="A1288" s="3" t="s">
        <v>486</v>
      </c>
      <c r="B1288" t="s">
        <v>978</v>
      </c>
    </row>
    <row r="1289" spans="1:2">
      <c r="A1289" s="3" t="s">
        <v>886</v>
      </c>
      <c r="B1289" t="s">
        <v>1734</v>
      </c>
    </row>
    <row r="1290" spans="1:2">
      <c r="A1290" s="3" t="s">
        <v>192</v>
      </c>
      <c r="B1290" t="s">
        <v>1406</v>
      </c>
    </row>
    <row r="1291" spans="1:2">
      <c r="A1291" s="3" t="s">
        <v>416</v>
      </c>
      <c r="B1291" t="s">
        <v>1101</v>
      </c>
    </row>
    <row r="1292" spans="1:2">
      <c r="A1292" s="3" t="s">
        <v>367</v>
      </c>
      <c r="B1292" t="s">
        <v>1392</v>
      </c>
    </row>
    <row r="1293" spans="1:2">
      <c r="A1293" s="3" t="s">
        <v>367</v>
      </c>
      <c r="B1293" t="s">
        <v>1437</v>
      </c>
    </row>
    <row r="1294" spans="1:2">
      <c r="A1294" s="3" t="s">
        <v>367</v>
      </c>
      <c r="B1294" t="s">
        <v>1200</v>
      </c>
    </row>
    <row r="1295" spans="1:2">
      <c r="A1295" s="3" t="s">
        <v>200</v>
      </c>
      <c r="B1295" t="s">
        <v>1231</v>
      </c>
    </row>
    <row r="1296" spans="1:2">
      <c r="A1296" s="3" t="s">
        <v>161</v>
      </c>
      <c r="B1296" t="s">
        <v>1254</v>
      </c>
    </row>
    <row r="1297" spans="1:2">
      <c r="A1297" s="3" t="s">
        <v>161</v>
      </c>
      <c r="B1297" t="s">
        <v>1668</v>
      </c>
    </row>
    <row r="1298" spans="1:2">
      <c r="A1298" s="3" t="s">
        <v>457</v>
      </c>
      <c r="B1298" t="s">
        <v>1177</v>
      </c>
    </row>
    <row r="1299" spans="1:2">
      <c r="A1299" s="3" t="s">
        <v>457</v>
      </c>
      <c r="B1299" t="s">
        <v>1324</v>
      </c>
    </row>
    <row r="1300" spans="1:2">
      <c r="A1300" s="3" t="s">
        <v>457</v>
      </c>
      <c r="B1300" t="s">
        <v>1321</v>
      </c>
    </row>
    <row r="1301" spans="1:2">
      <c r="A1301" s="3" t="s">
        <v>104</v>
      </c>
      <c r="B1301" t="s">
        <v>1377</v>
      </c>
    </row>
    <row r="1302" spans="1:2">
      <c r="A1302" s="3" t="s">
        <v>858</v>
      </c>
      <c r="B1302" t="s">
        <v>971</v>
      </c>
    </row>
    <row r="1303" spans="1:2">
      <c r="A1303" s="3" t="s">
        <v>858</v>
      </c>
      <c r="B1303" t="s">
        <v>947</v>
      </c>
    </row>
    <row r="1304" spans="1:2">
      <c r="A1304" s="3" t="s">
        <v>341</v>
      </c>
      <c r="B1304" t="s">
        <v>1003</v>
      </c>
    </row>
    <row r="1305" spans="1:2">
      <c r="A1305" s="3" t="s">
        <v>194</v>
      </c>
      <c r="B1305" t="s">
        <v>1149</v>
      </c>
    </row>
    <row r="1306" spans="1:2">
      <c r="A1306" s="3" t="s">
        <v>194</v>
      </c>
      <c r="B1306" t="s">
        <v>1381</v>
      </c>
    </row>
    <row r="1307" spans="1:2">
      <c r="A1307" s="3" t="s">
        <v>67</v>
      </c>
      <c r="B1307" t="s">
        <v>1348</v>
      </c>
    </row>
    <row r="1308" spans="1:2">
      <c r="A1308" s="3" t="s">
        <v>236</v>
      </c>
      <c r="B1308" t="s">
        <v>1240</v>
      </c>
    </row>
    <row r="1309" spans="1:2">
      <c r="A1309" s="3" t="s">
        <v>266</v>
      </c>
      <c r="B1309" t="s">
        <v>1346</v>
      </c>
    </row>
    <row r="1310" spans="1:2">
      <c r="A1310" s="3" t="s">
        <v>880</v>
      </c>
      <c r="B1310" t="s">
        <v>1355</v>
      </c>
    </row>
    <row r="1311" spans="1:2">
      <c r="A1311" s="3" t="s">
        <v>523</v>
      </c>
      <c r="B1311" t="s">
        <v>1155</v>
      </c>
    </row>
    <row r="1312" spans="1:2">
      <c r="A1312" s="3" t="s">
        <v>523</v>
      </c>
      <c r="B1312" t="s">
        <v>1650</v>
      </c>
    </row>
    <row r="1313" spans="1:2">
      <c r="A1313" s="3" t="s">
        <v>61</v>
      </c>
      <c r="B1313" t="s">
        <v>1175</v>
      </c>
    </row>
    <row r="1314" spans="1:2">
      <c r="A1314" s="3" t="s">
        <v>65</v>
      </c>
      <c r="B1314" t="s">
        <v>1404</v>
      </c>
    </row>
    <row r="1315" spans="1:2">
      <c r="A1315" s="3" t="s">
        <v>63</v>
      </c>
      <c r="B1315" t="s">
        <v>1402</v>
      </c>
    </row>
    <row r="1316" spans="1:2">
      <c r="A1316" s="3" t="s">
        <v>234</v>
      </c>
      <c r="B1316" t="s">
        <v>1745</v>
      </c>
    </row>
    <row r="1317" spans="1:2">
      <c r="A1317" s="3" t="s">
        <v>85</v>
      </c>
      <c r="B1317" t="s">
        <v>1518</v>
      </c>
    </row>
    <row r="1318" spans="1:2">
      <c r="A1318" s="3" t="s">
        <v>869</v>
      </c>
      <c r="B1318" t="s">
        <v>1310</v>
      </c>
    </row>
    <row r="1319" spans="1:2">
      <c r="A1319" s="3" t="s">
        <v>71</v>
      </c>
      <c r="B1319" t="s">
        <v>1312</v>
      </c>
    </row>
    <row r="1320" spans="1:2">
      <c r="A1320" s="3" t="s">
        <v>71</v>
      </c>
      <c r="B1320" t="s">
        <v>1753</v>
      </c>
    </row>
    <row r="1321" spans="1:2">
      <c r="A1321" s="3" t="s">
        <v>844</v>
      </c>
      <c r="B1321" t="s">
        <v>1657</v>
      </c>
    </row>
    <row r="1322" spans="1:2">
      <c r="A1322" s="3" t="s">
        <v>43</v>
      </c>
      <c r="B1322" t="s">
        <v>1362</v>
      </c>
    </row>
    <row r="1323" spans="1:2">
      <c r="A1323" s="3" t="s">
        <v>172</v>
      </c>
      <c r="B1323" t="s">
        <v>1434</v>
      </c>
    </row>
    <row r="1324" spans="1:2">
      <c r="A1324" s="3" t="s">
        <v>448</v>
      </c>
      <c r="B1324" t="s">
        <v>1763</v>
      </c>
    </row>
    <row r="1325" spans="1:2">
      <c r="A1325" s="3" t="s">
        <v>506</v>
      </c>
      <c r="B1325" t="s">
        <v>1221</v>
      </c>
    </row>
    <row r="1326" spans="1:2">
      <c r="A1326" s="3" t="s">
        <v>506</v>
      </c>
      <c r="B1326" t="s">
        <v>1291</v>
      </c>
    </row>
    <row r="1327" spans="1:2">
      <c r="A1327" s="3" t="s">
        <v>806</v>
      </c>
      <c r="B1327" t="s">
        <v>1285</v>
      </c>
    </row>
    <row r="1328" spans="1:2">
      <c r="A1328" s="3" t="s">
        <v>802</v>
      </c>
      <c r="B1328" t="s">
        <v>1288</v>
      </c>
    </row>
    <row r="1329" spans="1:2">
      <c r="A1329" s="3" t="s">
        <v>851</v>
      </c>
      <c r="B1329" t="s">
        <v>962</v>
      </c>
    </row>
    <row r="1330" spans="1:2">
      <c r="A1330" s="3" t="s">
        <v>851</v>
      </c>
      <c r="B1330" t="s">
        <v>1070</v>
      </c>
    </row>
    <row r="1331" spans="1:2">
      <c r="A1331" s="3" t="s">
        <v>360</v>
      </c>
      <c r="B1331" t="s">
        <v>1067</v>
      </c>
    </row>
    <row r="1332" spans="1:2">
      <c r="A1332" s="3" t="s">
        <v>319</v>
      </c>
      <c r="B1332" t="s">
        <v>1184</v>
      </c>
    </row>
    <row r="1333" spans="1:2">
      <c r="A1333" s="3" t="s">
        <v>861</v>
      </c>
      <c r="B1333" t="s">
        <v>1445</v>
      </c>
    </row>
    <row r="1334" spans="1:2">
      <c r="A1334" s="3" t="s">
        <v>828</v>
      </c>
      <c r="B1334" t="s">
        <v>1317</v>
      </c>
    </row>
    <row r="1335" spans="1:2">
      <c r="A1335" s="3" t="s">
        <v>830</v>
      </c>
      <c r="B1335" t="s">
        <v>1186</v>
      </c>
    </row>
    <row r="1336" spans="1:2">
      <c r="A1336" s="3" t="s">
        <v>826</v>
      </c>
      <c r="B1336" t="s">
        <v>1052</v>
      </c>
    </row>
    <row r="1337" spans="1:2">
      <c r="A1337" s="3" t="s">
        <v>450</v>
      </c>
      <c r="B1337" t="s">
        <v>1060</v>
      </c>
    </row>
    <row r="1338" spans="1:2">
      <c r="A1338" s="3" t="s">
        <v>452</v>
      </c>
      <c r="B1338" t="s">
        <v>1021</v>
      </c>
    </row>
    <row r="1339" spans="1:2">
      <c r="A1339" s="3" t="s">
        <v>41</v>
      </c>
      <c r="B1339" t="s">
        <v>1012</v>
      </c>
    </row>
    <row r="1340" spans="1:2">
      <c r="A1340" s="3" t="s">
        <v>469</v>
      </c>
      <c r="B1340" t="s">
        <v>1016</v>
      </c>
    </row>
    <row r="1341" spans="1:2">
      <c r="A1341" s="3" t="s">
        <v>469</v>
      </c>
      <c r="B1341" t="s">
        <v>1024</v>
      </c>
    </row>
    <row r="1342" spans="1:2">
      <c r="A1342" s="3" t="s">
        <v>465</v>
      </c>
      <c r="B1342" t="s">
        <v>1441</v>
      </c>
    </row>
    <row r="1343" spans="1:2">
      <c r="A1343" s="3" t="s">
        <v>465</v>
      </c>
      <c r="B1343" t="s">
        <v>1037</v>
      </c>
    </row>
    <row r="1344" spans="1:2">
      <c r="A1344" s="3" t="s">
        <v>465</v>
      </c>
      <c r="B1344" t="s">
        <v>1298</v>
      </c>
    </row>
    <row r="1345" spans="1:2">
      <c r="A1345" s="3" t="s">
        <v>654</v>
      </c>
      <c r="B1345" t="s">
        <v>1065</v>
      </c>
    </row>
    <row r="1346" spans="1:2">
      <c r="A1346" s="3" t="s">
        <v>656</v>
      </c>
      <c r="B1346" t="s">
        <v>936</v>
      </c>
    </row>
    <row r="1347" spans="1:2">
      <c r="A1347" s="3" t="s">
        <v>662</v>
      </c>
      <c r="B1347" t="s">
        <v>1750</v>
      </c>
    </row>
    <row r="1348" spans="1:2">
      <c r="A1348" s="3" t="s">
        <v>660</v>
      </c>
      <c r="B1348" t="s">
        <v>1226</v>
      </c>
    </row>
    <row r="1349" spans="1:2">
      <c r="A1349" s="3" t="s">
        <v>658</v>
      </c>
      <c r="B1349" t="s">
        <v>1159</v>
      </c>
    </row>
    <row r="1350" spans="1:2">
      <c r="A1350" s="3" t="s">
        <v>668</v>
      </c>
      <c r="B1350" t="s">
        <v>1747</v>
      </c>
    </row>
    <row r="1351" spans="1:2">
      <c r="A1351" s="3" t="s">
        <v>668</v>
      </c>
      <c r="B1351" t="s">
        <v>1050</v>
      </c>
    </row>
    <row r="1352" spans="1:2">
      <c r="A1352" s="3" t="s">
        <v>664</v>
      </c>
      <c r="B1352" t="s">
        <v>1014</v>
      </c>
    </row>
    <row r="1353" spans="1:2">
      <c r="A1353" s="3" t="s">
        <v>671</v>
      </c>
      <c r="B1353" t="s">
        <v>1447</v>
      </c>
    </row>
    <row r="1354" spans="1:2">
      <c r="A1354" s="3" t="s">
        <v>673</v>
      </c>
      <c r="B1354" t="s">
        <v>1029</v>
      </c>
    </row>
    <row r="1355" spans="1:2">
      <c r="A1355" s="3" t="s">
        <v>679</v>
      </c>
      <c r="B1355" t="s">
        <v>1048</v>
      </c>
    </row>
    <row r="1356" spans="1:2">
      <c r="A1356" s="3" t="s">
        <v>675</v>
      </c>
      <c r="B1356" t="s">
        <v>1449</v>
      </c>
    </row>
    <row r="1357" spans="1:2">
      <c r="A1357" s="3" t="s">
        <v>681</v>
      </c>
      <c r="B1357" t="s">
        <v>1010</v>
      </c>
    </row>
    <row r="1358" spans="1:2">
      <c r="A1358" s="3" t="s">
        <v>693</v>
      </c>
      <c r="B1358" t="s">
        <v>1315</v>
      </c>
    </row>
    <row r="1359" spans="1:2">
      <c r="A1359" s="3" t="s">
        <v>691</v>
      </c>
      <c r="B1359" t="s">
        <v>1026</v>
      </c>
    </row>
    <row r="1360" spans="1:2">
      <c r="A1360" s="3" t="s">
        <v>695</v>
      </c>
      <c r="B1360" t="s">
        <v>1169</v>
      </c>
    </row>
    <row r="1361" spans="1:2">
      <c r="A1361" s="3" t="s">
        <v>704</v>
      </c>
      <c r="B1361" t="s">
        <v>1095</v>
      </c>
    </row>
    <row r="1362" spans="1:2">
      <c r="A1362" s="3" t="s">
        <v>702</v>
      </c>
      <c r="B1362" t="s">
        <v>1054</v>
      </c>
    </row>
    <row r="1363" spans="1:2">
      <c r="A1363" s="3" t="s">
        <v>666</v>
      </c>
      <c r="B1363" t="s">
        <v>1655</v>
      </c>
    </row>
    <row r="1364" spans="1:2">
      <c r="A1364" s="3" t="s">
        <v>685</v>
      </c>
      <c r="B1364" t="s">
        <v>1439</v>
      </c>
    </row>
    <row r="1365" spans="1:2">
      <c r="A1365" s="3" t="s">
        <v>689</v>
      </c>
      <c r="B1365" t="s">
        <v>1057</v>
      </c>
    </row>
    <row r="1366" spans="1:2">
      <c r="A1366" s="3" t="s">
        <v>648</v>
      </c>
      <c r="B1366" t="s">
        <v>1166</v>
      </c>
    </row>
    <row r="1367" spans="1:2">
      <c r="A1367" s="3" t="s">
        <v>650</v>
      </c>
      <c r="B1367" t="s">
        <v>1308</v>
      </c>
    </row>
    <row r="1368" spans="1:2">
      <c r="A1368" s="3" t="s">
        <v>652</v>
      </c>
      <c r="B1368" t="s">
        <v>1172</v>
      </c>
    </row>
    <row r="1369" spans="1:2">
      <c r="A1369" s="3" t="s">
        <v>677</v>
      </c>
      <c r="B1369" t="s">
        <v>1091</v>
      </c>
    </row>
    <row r="1370" spans="1:2">
      <c r="A1370" s="3" t="s">
        <v>179</v>
      </c>
      <c r="B1370" t="s">
        <v>923</v>
      </c>
    </row>
    <row r="1371" spans="1:2">
      <c r="A1371" s="3" t="s">
        <v>804</v>
      </c>
      <c r="B1371" t="s">
        <v>1042</v>
      </c>
    </row>
    <row r="1372" spans="1:2">
      <c r="A1372" s="3" t="s">
        <v>45</v>
      </c>
      <c r="B1372" t="s">
        <v>1394</v>
      </c>
    </row>
    <row r="1373" spans="1:2">
      <c r="A1373" s="3" t="s">
        <v>50</v>
      </c>
      <c r="B1373" t="s">
        <v>1383</v>
      </c>
    </row>
    <row r="1374" spans="1:2">
      <c r="A1374" s="3" t="s">
        <v>87</v>
      </c>
      <c r="B1374" t="s">
        <v>1671</v>
      </c>
    </row>
    <row r="1375" spans="1:2">
      <c r="A1375" s="3" t="s">
        <v>89</v>
      </c>
      <c r="B1375" t="s">
        <v>1252</v>
      </c>
    </row>
    <row r="1376" spans="1:2">
      <c r="A1376" s="3" t="s">
        <v>91</v>
      </c>
      <c r="B1376" t="s">
        <v>984</v>
      </c>
    </row>
    <row r="1377" spans="1:2">
      <c r="A1377" s="3" t="s">
        <v>93</v>
      </c>
      <c r="B1377" t="s">
        <v>1271</v>
      </c>
    </row>
    <row r="1378" spans="1:2">
      <c r="A1378" s="3" t="s">
        <v>95</v>
      </c>
      <c r="B1378" t="s">
        <v>1190</v>
      </c>
    </row>
    <row r="1379" spans="1:2">
      <c r="A1379" s="3" t="s">
        <v>97</v>
      </c>
      <c r="B1379" t="s">
        <v>1147</v>
      </c>
    </row>
    <row r="1380" spans="1:2">
      <c r="A1380" s="3" t="s">
        <v>181</v>
      </c>
      <c r="B1380" t="s">
        <v>987</v>
      </c>
    </row>
    <row r="1381" spans="1:2">
      <c r="A1381" s="3" t="s">
        <v>181</v>
      </c>
      <c r="B1381" t="s">
        <v>997</v>
      </c>
    </row>
    <row r="1382" spans="1:2">
      <c r="A1382" s="3" t="s">
        <v>181</v>
      </c>
      <c r="B1382" t="s">
        <v>1202</v>
      </c>
    </row>
    <row r="1383" spans="1:2">
      <c r="A1383" s="3" t="s">
        <v>287</v>
      </c>
      <c r="B1383" t="s">
        <v>1078</v>
      </c>
    </row>
    <row r="1384" spans="1:2">
      <c r="A1384" s="3" t="s">
        <v>287</v>
      </c>
      <c r="B1384" t="s">
        <v>1208</v>
      </c>
    </row>
    <row r="1385" spans="1:2">
      <c r="A1385" s="3" t="s">
        <v>321</v>
      </c>
      <c r="B1385" t="s">
        <v>1334</v>
      </c>
    </row>
    <row r="1386" spans="1:2">
      <c r="A1386" s="3" t="s">
        <v>321</v>
      </c>
      <c r="B1386" t="s">
        <v>1421</v>
      </c>
    </row>
    <row r="1387" spans="1:2">
      <c r="A1387" s="3" t="s">
        <v>365</v>
      </c>
      <c r="B1387" t="s">
        <v>1125</v>
      </c>
    </row>
    <row r="1388" spans="1:2">
      <c r="A1388" s="3" t="s">
        <v>406</v>
      </c>
      <c r="B1388" t="s">
        <v>1262</v>
      </c>
    </row>
    <row r="1389" spans="1:2">
      <c r="A1389" s="3" t="s">
        <v>406</v>
      </c>
      <c r="B1389" t="s">
        <v>1118</v>
      </c>
    </row>
    <row r="1390" spans="1:2">
      <c r="A1390" s="3" t="s">
        <v>406</v>
      </c>
      <c r="B1390" t="s">
        <v>1040</v>
      </c>
    </row>
    <row r="1391" spans="1:2">
      <c r="A1391" s="3" t="s">
        <v>422</v>
      </c>
      <c r="B1391" t="s">
        <v>1418</v>
      </c>
    </row>
    <row r="1392" spans="1:2">
      <c r="A1392" s="3" t="s">
        <v>784</v>
      </c>
      <c r="B1392" t="s">
        <v>1516</v>
      </c>
    </row>
    <row r="1393" spans="1:2">
      <c r="A1393" s="3" t="s">
        <v>784</v>
      </c>
      <c r="B1393" t="s">
        <v>1110</v>
      </c>
    </row>
    <row r="1394" spans="1:2">
      <c r="A1394" s="3" t="s">
        <v>787</v>
      </c>
      <c r="B1394" t="s">
        <v>1451</v>
      </c>
    </row>
    <row r="1395" spans="1:2">
      <c r="A1395" s="3" t="s">
        <v>787</v>
      </c>
      <c r="B1395" t="s">
        <v>1424</v>
      </c>
    </row>
    <row r="1396" spans="1:2">
      <c r="A1396" s="3" t="s">
        <v>790</v>
      </c>
      <c r="B1396" t="s">
        <v>1379</v>
      </c>
    </row>
    <row r="1397" spans="1:2">
      <c r="A1397" s="3" t="s">
        <v>790</v>
      </c>
      <c r="B1397" t="s">
        <v>993</v>
      </c>
    </row>
    <row r="1398" spans="1:2">
      <c r="A1398" s="3" t="s">
        <v>790</v>
      </c>
      <c r="B1398" t="s">
        <v>1107</v>
      </c>
    </row>
    <row r="1399" spans="1:2">
      <c r="A1399" s="3" t="s">
        <v>317</v>
      </c>
      <c r="B1399" t="s">
        <v>1306</v>
      </c>
    </row>
    <row r="1400" spans="1:2">
      <c r="A1400" s="3" t="s">
        <v>313</v>
      </c>
      <c r="B1400" t="s">
        <v>1045</v>
      </c>
    </row>
    <row r="1401" spans="1:2">
      <c r="A1401" s="3" t="s">
        <v>797</v>
      </c>
      <c r="B1401" t="s">
        <v>1244</v>
      </c>
    </row>
    <row r="1402" spans="1:2">
      <c r="A1402" s="3" t="s">
        <v>526</v>
      </c>
      <c r="B1402" t="s">
        <v>1242</v>
      </c>
    </row>
    <row r="1403" spans="1:2">
      <c r="A1403" s="3" t="s">
        <v>497</v>
      </c>
      <c r="B1403" t="s">
        <v>995</v>
      </c>
    </row>
    <row r="1404" spans="1:2">
      <c r="A1404" s="3" t="s">
        <v>509</v>
      </c>
      <c r="B1404" t="s">
        <v>911</v>
      </c>
    </row>
    <row r="1405" spans="1:2">
      <c r="A1405" s="3" t="s">
        <v>509</v>
      </c>
      <c r="B1405" t="s">
        <v>1357</v>
      </c>
    </row>
    <row r="1406" spans="1:2">
      <c r="A1406" s="3" t="s">
        <v>176</v>
      </c>
      <c r="B1406" t="s">
        <v>1512</v>
      </c>
    </row>
    <row r="1407" spans="1:2">
      <c r="A1407" s="3" t="s">
        <v>248</v>
      </c>
      <c r="B1407" t="s">
        <v>916</v>
      </c>
    </row>
    <row r="1408" spans="1:2">
      <c r="A1408" s="3" t="s">
        <v>333</v>
      </c>
      <c r="B1408" t="s">
        <v>1360</v>
      </c>
    </row>
    <row r="1409" spans="1:2">
      <c r="A1409" s="3" t="s">
        <v>197</v>
      </c>
      <c r="B1409" t="s">
        <v>1296</v>
      </c>
    </row>
    <row r="1410" spans="1:2">
      <c r="A1410" s="3" t="s">
        <v>197</v>
      </c>
      <c r="B1410" t="s">
        <v>1163</v>
      </c>
    </row>
    <row r="1411" spans="1:2">
      <c r="A1411" s="3" t="s">
        <v>519</v>
      </c>
      <c r="B1411" t="s">
        <v>1642</v>
      </c>
    </row>
    <row r="1412" spans="1:2">
      <c r="A1412" s="3" t="s">
        <v>519</v>
      </c>
      <c r="B1412" t="s">
        <v>1390</v>
      </c>
    </row>
    <row r="1413" spans="1:2">
      <c r="A1413" s="3" t="s">
        <v>519</v>
      </c>
      <c r="B1413" t="s">
        <v>939</v>
      </c>
    </row>
    <row r="1414" spans="1:2">
      <c r="A1414" s="3" t="s">
        <v>512</v>
      </c>
      <c r="B1414" t="s">
        <v>1217</v>
      </c>
    </row>
    <row r="1415" spans="1:2">
      <c r="A1415" s="3" t="s">
        <v>512</v>
      </c>
      <c r="B1415" t="s">
        <v>1364</v>
      </c>
    </row>
    <row r="1416" spans="1:2">
      <c r="A1416" s="3" t="s">
        <v>515</v>
      </c>
      <c r="B1416" t="s">
        <v>1249</v>
      </c>
    </row>
    <row r="1417" spans="1:2">
      <c r="A1417" s="3" t="s">
        <v>515</v>
      </c>
      <c r="B1417" t="s">
        <v>991</v>
      </c>
    </row>
    <row r="1418" spans="1:2">
      <c r="A1418" s="3" t="s">
        <v>515</v>
      </c>
      <c r="B1418" t="s">
        <v>1456</v>
      </c>
    </row>
    <row r="1419" spans="1:2">
      <c r="A1419" s="3" t="s">
        <v>311</v>
      </c>
      <c r="B1419" t="s">
        <v>1214</v>
      </c>
    </row>
    <row r="1420" spans="1:2">
      <c r="A1420" s="3" t="s">
        <v>309</v>
      </c>
      <c r="B1420" t="s">
        <v>1740</v>
      </c>
    </row>
    <row r="1421" spans="1:2">
      <c r="A1421" s="3" t="s">
        <v>273</v>
      </c>
      <c r="B1421" t="s">
        <v>1180</v>
      </c>
    </row>
    <row r="1422" spans="1:2">
      <c r="A1422" s="3" t="s">
        <v>273</v>
      </c>
      <c r="B1422" t="s">
        <v>1234</v>
      </c>
    </row>
    <row r="1423" spans="1:2">
      <c r="A1423" s="3" t="s">
        <v>849</v>
      </c>
      <c r="B1423" t="s">
        <v>956</v>
      </c>
    </row>
    <row r="1424" spans="1:2">
      <c r="A1424" s="3" t="s">
        <v>836</v>
      </c>
      <c r="B1424" t="s">
        <v>1282</v>
      </c>
    </row>
    <row r="1425" spans="1:2">
      <c r="A1425" s="3" t="s">
        <v>832</v>
      </c>
      <c r="B1425" t="s">
        <v>1343</v>
      </c>
    </row>
    <row r="1426" spans="1:2">
      <c r="A1426" s="3" t="s">
        <v>834</v>
      </c>
      <c r="B1426" t="s">
        <v>1129</v>
      </c>
    </row>
    <row r="1427" spans="1:2">
      <c r="A1427" s="3" t="s">
        <v>884</v>
      </c>
      <c r="B1427" t="s">
        <v>918</v>
      </c>
    </row>
    <row r="1428" spans="1:2">
      <c r="A1428" s="3" t="s">
        <v>242</v>
      </c>
      <c r="B1428" t="s">
        <v>1115</v>
      </c>
    </row>
    <row r="1429" spans="1:2">
      <c r="A1429" s="3" t="s">
        <v>261</v>
      </c>
      <c r="B1429" t="s">
        <v>920</v>
      </c>
    </row>
    <row r="1430" spans="1:2">
      <c r="A1430" s="3" t="s">
        <v>268</v>
      </c>
      <c r="B1430" t="s">
        <v>1137</v>
      </c>
    </row>
    <row r="1431" spans="1:2">
      <c r="A1431" s="3" t="s">
        <v>760</v>
      </c>
      <c r="B1431" t="s">
        <v>1135</v>
      </c>
    </row>
    <row r="1432" spans="1:2">
      <c r="A1432" s="3" t="s">
        <v>794</v>
      </c>
      <c r="B1432" t="s">
        <v>966</v>
      </c>
    </row>
    <row r="1433" spans="1:2">
      <c r="A1433" s="3" t="s">
        <v>873</v>
      </c>
      <c r="B1433" t="s">
        <v>1127</v>
      </c>
    </row>
    <row r="1434" spans="1:2">
      <c r="A1434" s="3" t="s">
        <v>873</v>
      </c>
      <c r="B1434" t="s">
        <v>1161</v>
      </c>
    </row>
    <row r="1435" spans="1:2">
      <c r="A1435" s="3" t="s">
        <v>396</v>
      </c>
      <c r="B1435" t="s">
        <v>1759</v>
      </c>
    </row>
    <row r="1436" spans="1:2">
      <c r="A1436" s="3" t="s">
        <v>74</v>
      </c>
      <c r="B1436" t="s">
        <v>1757</v>
      </c>
    </row>
    <row r="1437" spans="1:2">
      <c r="A1437" s="3" t="s">
        <v>882</v>
      </c>
      <c r="B1437" t="s">
        <v>1304</v>
      </c>
    </row>
    <row r="1438" spans="1:2">
      <c r="A1438" s="3" t="s">
        <v>392</v>
      </c>
      <c r="B1438" t="s">
        <v>1294</v>
      </c>
    </row>
    <row r="1439" spans="1:2">
      <c r="A1439" s="3" t="s">
        <v>81</v>
      </c>
      <c r="B1439" t="s">
        <v>1223</v>
      </c>
    </row>
    <row r="1440" spans="1:2">
      <c r="A1440" s="3" t="s">
        <v>83</v>
      </c>
      <c r="B1440" t="s">
        <v>1561</v>
      </c>
    </row>
    <row r="1441" spans="1:2">
      <c r="A1441" s="3" t="s">
        <v>398</v>
      </c>
      <c r="B1441" t="s">
        <v>1371</v>
      </c>
    </row>
    <row r="1442" spans="1:2">
      <c r="A1442" s="3" t="s">
        <v>400</v>
      </c>
      <c r="B1442" t="s">
        <v>1523</v>
      </c>
    </row>
    <row r="1443" spans="1:2">
      <c r="A1443" s="3" t="s">
        <v>159</v>
      </c>
      <c r="B1443" t="s">
        <v>1636</v>
      </c>
    </row>
    <row r="1444" spans="1:2">
      <c r="A1444" s="3" t="s">
        <v>373</v>
      </c>
      <c r="B1444" t="s">
        <v>1699</v>
      </c>
    </row>
    <row r="1445" spans="1:2">
      <c r="A1445" s="3" t="s">
        <v>373</v>
      </c>
      <c r="B1445" t="s">
        <v>1723</v>
      </c>
    </row>
    <row r="1446" spans="1:2">
      <c r="A1446" s="3" t="s">
        <v>373</v>
      </c>
      <c r="B1446" t="s">
        <v>1717</v>
      </c>
    </row>
    <row r="1447" spans="1:2">
      <c r="A1447" s="3" t="s">
        <v>638</v>
      </c>
      <c r="B1447" t="s">
        <v>1725</v>
      </c>
    </row>
    <row r="1448" spans="1:2">
      <c r="A1448" s="3" t="s">
        <v>713</v>
      </c>
      <c r="B1448" t="s">
        <v>1730</v>
      </c>
    </row>
    <row r="1449" spans="1:2">
      <c r="A1449" s="3" t="s">
        <v>640</v>
      </c>
      <c r="B1449" t="s">
        <v>1684</v>
      </c>
    </row>
    <row r="1450" spans="1:2">
      <c r="A1450" s="3" t="s">
        <v>622</v>
      </c>
      <c r="B1450" t="s">
        <v>1737</v>
      </c>
    </row>
    <row r="1451" spans="1:2">
      <c r="A1451" s="3" t="s">
        <v>624</v>
      </c>
      <c r="B1451" t="s">
        <v>1705</v>
      </c>
    </row>
    <row r="1452" spans="1:2">
      <c r="A1452" s="3" t="s">
        <v>626</v>
      </c>
      <c r="B1452" t="s">
        <v>1715</v>
      </c>
    </row>
    <row r="1453" spans="1:2">
      <c r="A1453" s="3" t="s">
        <v>628</v>
      </c>
      <c r="B1453" t="s">
        <v>1712</v>
      </c>
    </row>
    <row r="1454" spans="1:2">
      <c r="A1454" s="3" t="s">
        <v>632</v>
      </c>
      <c r="B1454" t="s">
        <v>1708</v>
      </c>
    </row>
    <row r="1455" spans="1:2">
      <c r="A1455" s="3" t="s">
        <v>642</v>
      </c>
      <c r="B1455" t="s">
        <v>1761</v>
      </c>
    </row>
    <row r="1456" spans="1:2">
      <c r="A1456" s="3" t="s">
        <v>634</v>
      </c>
      <c r="B1456" t="s">
        <v>1063</v>
      </c>
    </row>
    <row r="1457" spans="1:2">
      <c r="A1457" s="3" t="s">
        <v>752</v>
      </c>
      <c r="B1457" t="s">
        <v>1443</v>
      </c>
    </row>
    <row r="1458" spans="1:2">
      <c r="A1458" s="3" t="s">
        <v>630</v>
      </c>
      <c r="B1458" t="s">
        <v>1084</v>
      </c>
    </row>
    <row r="1459" spans="1:2">
      <c r="A1459" s="3" t="s">
        <v>620</v>
      </c>
      <c r="B1459" t="s">
        <v>1088</v>
      </c>
    </row>
    <row r="1460" spans="1:2">
      <c r="A1460" s="3" t="s">
        <v>754</v>
      </c>
      <c r="B1460" t="s">
        <v>1615</v>
      </c>
    </row>
    <row r="1461" spans="1:2">
      <c r="A1461" s="3" t="s">
        <v>636</v>
      </c>
      <c r="B1461" t="s">
        <v>1539</v>
      </c>
    </row>
    <row r="1462" spans="1:2">
      <c r="A1462" s="3" t="s">
        <v>299</v>
      </c>
      <c r="B1462" t="s">
        <v>1597</v>
      </c>
    </row>
    <row r="1463" spans="1:2">
      <c r="A1463" s="3" t="s">
        <v>420</v>
      </c>
      <c r="B1463" t="s">
        <v>1569</v>
      </c>
    </row>
    <row r="1464" spans="1:2">
      <c r="A1464" s="3" t="s">
        <v>377</v>
      </c>
      <c r="B1464" t="s">
        <v>1627</v>
      </c>
    </row>
    <row r="1465" spans="1:2">
      <c r="A1465" s="3" t="s">
        <v>878</v>
      </c>
      <c r="B1465" t="s">
        <v>1591</v>
      </c>
    </row>
    <row r="1466" spans="1:2">
      <c r="A1466" s="3" t="s">
        <v>446</v>
      </c>
      <c r="B1466" t="s">
        <v>1256</v>
      </c>
    </row>
    <row r="1467" spans="1:2">
      <c r="A1467" s="3" t="s">
        <v>646</v>
      </c>
      <c r="B1467" t="s">
        <v>1139</v>
      </c>
    </row>
    <row r="1468" spans="1:2">
      <c r="A1468" s="3" t="s">
        <v>683</v>
      </c>
      <c r="B1468" t="s">
        <v>1565</v>
      </c>
    </row>
    <row r="1469" spans="1:2">
      <c r="A1469" s="3" t="s">
        <v>697</v>
      </c>
      <c r="B1469" t="s">
        <v>1612</v>
      </c>
    </row>
    <row r="1470" spans="1:2">
      <c r="A1470" s="3" t="s">
        <v>699</v>
      </c>
      <c r="B1470" t="s">
        <v>1573</v>
      </c>
    </row>
    <row r="1471" spans="1:2">
      <c r="A1471" s="3" t="s">
        <v>699</v>
      </c>
      <c r="B1471" t="s">
        <v>975</v>
      </c>
    </row>
    <row r="1472" spans="1:2">
      <c r="A1472" s="3" t="s">
        <v>383</v>
      </c>
      <c r="B1472" t="s">
        <v>1265</v>
      </c>
    </row>
    <row r="1473" spans="1:2">
      <c r="A1473" s="3" t="s">
        <v>383</v>
      </c>
      <c r="B1473" t="s">
        <v>1373</v>
      </c>
    </row>
    <row r="1474" spans="1:2">
      <c r="A1474" s="3" t="s">
        <v>617</v>
      </c>
      <c r="B1474" t="s">
        <v>1743</v>
      </c>
    </row>
    <row r="1475" spans="1:2">
      <c r="A1475" s="3" t="s">
        <v>617</v>
      </c>
      <c r="B1475" t="s">
        <v>1652</v>
      </c>
    </row>
    <row r="1476" spans="1:2">
      <c r="A1476" s="3" t="s">
        <v>708</v>
      </c>
      <c r="B1476" t="s">
        <v>1719</v>
      </c>
    </row>
    <row r="1477" spans="1:2">
      <c r="A1477" s="3" t="s">
        <v>708</v>
      </c>
      <c r="B1477" t="s">
        <v>1681</v>
      </c>
    </row>
    <row r="1478" spans="1:2">
      <c r="A1478" s="3" t="s">
        <v>711</v>
      </c>
      <c r="B1478" t="s">
        <v>1691</v>
      </c>
    </row>
    <row r="1479" spans="1:2">
      <c r="A1479" s="3" t="s">
        <v>727</v>
      </c>
      <c r="B1479" t="s">
        <v>1141</v>
      </c>
    </row>
    <row r="1480" spans="1:2">
      <c r="A1480" s="3" t="s">
        <v>727</v>
      </c>
      <c r="B1480" t="s">
        <v>1143</v>
      </c>
    </row>
    <row r="1481" spans="1:2">
      <c r="A1481" s="3" t="s">
        <v>730</v>
      </c>
      <c r="B1481" t="s">
        <v>1247</v>
      </c>
    </row>
    <row r="1482" spans="1:2">
      <c r="A1482" s="3" t="s">
        <v>461</v>
      </c>
      <c r="B1482" t="s">
        <v>1639</v>
      </c>
    </row>
    <row r="1483" spans="1:2">
      <c r="A1483" s="3" t="s">
        <v>461</v>
      </c>
      <c r="B1483" t="s">
        <v>1703</v>
      </c>
    </row>
    <row r="1484" spans="1:2">
      <c r="A1484" s="3" t="s">
        <v>461</v>
      </c>
      <c r="B1484" t="s">
        <v>1687</v>
      </c>
    </row>
    <row r="1485" spans="1:2">
      <c r="A1485" s="3" t="s">
        <v>476</v>
      </c>
      <c r="B1485" t="s">
        <v>1624</v>
      </c>
    </row>
    <row r="1486" spans="1:2">
      <c r="A1486" s="3" t="s">
        <v>476</v>
      </c>
      <c r="B1486" t="s">
        <v>1728</v>
      </c>
    </row>
    <row r="1487" spans="1:2">
      <c r="A1487" s="3" t="s">
        <v>479</v>
      </c>
      <c r="B1487" t="s">
        <v>1600</v>
      </c>
    </row>
    <row r="1488" spans="1:2">
      <c r="A1488" s="3" t="s">
        <v>479</v>
      </c>
      <c r="B1488" t="s">
        <v>1585</v>
      </c>
    </row>
    <row r="1489" spans="1:2">
      <c r="A1489" s="3" t="s">
        <v>479</v>
      </c>
      <c r="B1489" t="s">
        <v>1520</v>
      </c>
    </row>
    <row r="1490" spans="1:2">
      <c r="A1490" s="3" t="s">
        <v>490</v>
      </c>
      <c r="B1490" t="s">
        <v>1544</v>
      </c>
    </row>
    <row r="1491" spans="1:2">
      <c r="A1491" s="3" t="s">
        <v>490</v>
      </c>
      <c r="B1491" t="s">
        <v>1526</v>
      </c>
    </row>
    <row r="1492" spans="1:2">
      <c r="A1492" s="3" t="s">
        <v>493</v>
      </c>
      <c r="B1492" t="s">
        <v>1621</v>
      </c>
    </row>
    <row r="1493" spans="1:2">
      <c r="A1493" s="3" t="s">
        <v>493</v>
      </c>
      <c r="B1493" t="s">
        <v>1530</v>
      </c>
    </row>
    <row r="1494" spans="1:2">
      <c r="A1494" s="3" t="s">
        <v>493</v>
      </c>
      <c r="B1494" t="s">
        <v>1594</v>
      </c>
    </row>
    <row r="1495" spans="1:2">
      <c r="A1495" s="3" t="s">
        <v>252</v>
      </c>
      <c r="B1495" t="s">
        <v>1618</v>
      </c>
    </row>
    <row r="1496" spans="1:2">
      <c r="A1496" s="3" t="s">
        <v>362</v>
      </c>
      <c r="B1496" t="s">
        <v>1557</v>
      </c>
    </row>
    <row r="1497" spans="1:2">
      <c r="A1497" s="3" t="s">
        <v>362</v>
      </c>
      <c r="B1497" t="s">
        <v>1581</v>
      </c>
    </row>
    <row r="1498" spans="1:2">
      <c r="A1498" s="3" t="s">
        <v>706</v>
      </c>
      <c r="B1498" t="s">
        <v>1577</v>
      </c>
    </row>
    <row r="1499" spans="1:2">
      <c r="A1499" s="3" t="s">
        <v>315</v>
      </c>
      <c r="B1499" t="s">
        <v>1073</v>
      </c>
    </row>
    <row r="1500" spans="1:2">
      <c r="A1500" s="3" t="s">
        <v>116</v>
      </c>
      <c r="B1500" t="s">
        <v>1534</v>
      </c>
    </row>
    <row r="1501" spans="1:2">
      <c r="A1501" s="3" t="s">
        <v>263</v>
      </c>
      <c r="B1501" t="s">
        <v>1588</v>
      </c>
    </row>
    <row r="1502" spans="1:2">
      <c r="A1502" s="3" t="s">
        <v>443</v>
      </c>
      <c r="B1502" t="s">
        <v>1302</v>
      </c>
    </row>
    <row r="1503" spans="1:2">
      <c r="A1503" s="3" t="s">
        <v>443</v>
      </c>
      <c r="B1503" t="s">
        <v>1679</v>
      </c>
    </row>
    <row r="1504" spans="1:2">
      <c r="A1504" s="3" t="s">
        <v>238</v>
      </c>
      <c r="B1504" t="s">
        <v>1606</v>
      </c>
    </row>
    <row r="1505" spans="1:2">
      <c r="A1505" s="3" t="s">
        <v>250</v>
      </c>
      <c r="B1505" t="s">
        <v>1603</v>
      </c>
    </row>
    <row r="1506" spans="1:2">
      <c r="A1506" s="3" t="s">
        <v>30</v>
      </c>
      <c r="B1506" t="s">
        <v>1548</v>
      </c>
    </row>
    <row r="1507" spans="1:2">
      <c r="A1507" s="3" t="s">
        <v>614</v>
      </c>
      <c r="B1507" t="s">
        <v>1689</v>
      </c>
    </row>
    <row r="1508" spans="1:2">
      <c r="A1508" s="3" t="s">
        <v>614</v>
      </c>
      <c r="B1508" t="s">
        <v>1697</v>
      </c>
    </row>
    <row r="1509" spans="1:2">
      <c r="A1509" s="3" t="s">
        <v>118</v>
      </c>
      <c r="B1509" t="s">
        <v>1331</v>
      </c>
    </row>
    <row r="1510" spans="1:2">
      <c r="A1510" s="3" t="s">
        <v>356</v>
      </c>
      <c r="B1510" t="s">
        <v>1329</v>
      </c>
    </row>
    <row r="1511" spans="1:2">
      <c r="A1511" s="3" t="s">
        <v>356</v>
      </c>
      <c r="B1511" t="s">
        <v>943</v>
      </c>
    </row>
    <row r="1512" spans="1:2">
      <c r="A1512" s="3" t="s">
        <v>356</v>
      </c>
      <c r="B1512" t="s">
        <v>1319</v>
      </c>
    </row>
    <row r="1513" spans="1:2">
      <c r="A1513" s="3" t="s">
        <v>817</v>
      </c>
      <c r="B1513" t="s">
        <v>1552</v>
      </c>
    </row>
    <row r="1514" spans="1:2">
      <c r="A1514" s="3" t="s">
        <v>817</v>
      </c>
      <c r="B1514" t="s">
        <v>1205</v>
      </c>
    </row>
    <row r="1515" spans="1:2">
      <c r="A1515" s="3" t="s">
        <v>817</v>
      </c>
      <c r="B1515" t="s">
        <v>1755</v>
      </c>
    </row>
    <row r="1516" spans="1:2">
      <c r="A1516" s="3" t="s">
        <v>811</v>
      </c>
      <c r="B1516" t="s">
        <v>1338</v>
      </c>
    </row>
    <row r="1517" spans="1:2">
      <c r="A1517" s="3" t="s">
        <v>811</v>
      </c>
      <c r="B1517" t="s">
        <v>1192</v>
      </c>
    </row>
    <row r="1518" spans="1:2">
      <c r="A1518" s="3" t="s">
        <v>290</v>
      </c>
      <c r="B1518" t="s">
        <v>1195</v>
      </c>
    </row>
    <row r="1519" spans="1:2">
      <c r="A1519" s="3" t="s">
        <v>295</v>
      </c>
      <c r="B1519" t="s">
        <v>1336</v>
      </c>
    </row>
    <row r="1520" spans="1:2">
      <c r="A1520" s="3" t="s">
        <v>297</v>
      </c>
      <c r="B1520" t="s">
        <v>1188</v>
      </c>
    </row>
    <row r="1521" spans="1:2">
      <c r="A1521" s="3" t="s">
        <v>301</v>
      </c>
      <c r="B1521" t="s">
        <v>913</v>
      </c>
    </row>
    <row r="1522" spans="1:2">
      <c r="A1522" s="3" t="s">
        <v>79</v>
      </c>
      <c r="B1522" t="s">
        <v>1732</v>
      </c>
    </row>
    <row r="1523" spans="1:2">
      <c r="A1523" s="3" t="s">
        <v>106</v>
      </c>
      <c r="B1523" t="s">
        <v>1695</v>
      </c>
    </row>
    <row r="1524" spans="1:2">
      <c r="A1524" s="3" t="s">
        <v>185</v>
      </c>
      <c r="B1524" t="s">
        <v>1609</v>
      </c>
    </row>
    <row r="1525" spans="1:2">
      <c r="A1525" s="3" t="s">
        <v>185</v>
      </c>
      <c r="B1525" t="s">
        <v>1677</v>
      </c>
    </row>
    <row r="1526" spans="1:2">
      <c r="A1526" s="3" t="s">
        <v>185</v>
      </c>
      <c r="B1526" t="s">
        <v>1350</v>
      </c>
    </row>
    <row r="1527" spans="1:2">
      <c r="A1527" s="3" t="s">
        <v>69</v>
      </c>
      <c r="B1527" t="s">
        <v>1122</v>
      </c>
    </row>
    <row r="1528" spans="1:2">
      <c r="A1528" s="3" t="s">
        <v>48</v>
      </c>
      <c r="B1528" t="s">
        <v>1237</v>
      </c>
    </row>
    <row r="1529" spans="1:2">
      <c r="A1529" s="3" t="s">
        <v>270</v>
      </c>
      <c r="B1529" t="s">
        <v>1326</v>
      </c>
    </row>
    <row r="1530" spans="1:2">
      <c r="A1530" s="3" t="s">
        <v>270</v>
      </c>
      <c r="B1530" t="s">
        <v>1659</v>
      </c>
    </row>
    <row r="1531" spans="1:2">
      <c r="A1531" s="3" t="s">
        <v>130</v>
      </c>
      <c r="B1531" t="s">
        <v>932</v>
      </c>
    </row>
    <row r="1532" spans="1:2">
      <c r="A1532" s="3" t="s">
        <v>130</v>
      </c>
      <c r="B1532" t="s">
        <v>1633</v>
      </c>
    </row>
    <row r="1533" spans="1:2">
      <c r="A1533" s="3" t="s">
        <v>130</v>
      </c>
      <c r="B1533" t="s">
        <v>1112</v>
      </c>
    </row>
    <row r="1534" spans="1:2">
      <c r="A1534" s="3" t="s">
        <v>112</v>
      </c>
      <c r="B1534" t="s">
        <v>1480</v>
      </c>
    </row>
    <row r="1535" spans="1:2">
      <c r="A1535" s="3" t="s">
        <v>112</v>
      </c>
      <c r="B1535" t="s">
        <v>1462</v>
      </c>
    </row>
    <row r="1536" spans="1:2">
      <c r="A1536" s="3" t="s">
        <v>808</v>
      </c>
      <c r="B1536" t="s">
        <v>1464</v>
      </c>
    </row>
    <row r="1537" spans="1:2">
      <c r="A1537" s="3" t="s">
        <v>808</v>
      </c>
      <c r="B1537" t="s">
        <v>1468</v>
      </c>
    </row>
    <row r="1538" spans="1:2">
      <c r="A1538" s="3" t="s">
        <v>102</v>
      </c>
      <c r="B1538" t="s">
        <v>1470</v>
      </c>
    </row>
    <row r="1539" spans="1:2">
      <c r="A1539" s="3" t="s">
        <v>388</v>
      </c>
      <c r="B1539" t="s">
        <v>1474</v>
      </c>
    </row>
    <row r="1540" spans="1:2">
      <c r="A1540" s="3" t="s">
        <v>388</v>
      </c>
      <c r="B1540" t="s">
        <v>1472</v>
      </c>
    </row>
    <row r="1541" spans="1:2">
      <c r="A1541" s="3" t="s">
        <v>388</v>
      </c>
      <c r="B1541" t="s">
        <v>1485</v>
      </c>
    </row>
    <row r="1542" spans="1:2">
      <c r="A1542" s="3" t="s">
        <v>717</v>
      </c>
      <c r="B1542" t="s">
        <v>1478</v>
      </c>
    </row>
    <row r="1543" spans="1:2">
      <c r="A1543" s="3" t="s">
        <v>719</v>
      </c>
      <c r="B1543" t="s">
        <v>1482</v>
      </c>
    </row>
    <row r="1544" spans="1:2">
      <c r="A1544" s="3" t="s">
        <v>721</v>
      </c>
      <c r="B1544" t="s">
        <v>1495</v>
      </c>
    </row>
    <row r="1545" spans="1:2">
      <c r="A1545" s="3" t="s">
        <v>723</v>
      </c>
      <c r="B1545" t="s">
        <v>1506</v>
      </c>
    </row>
    <row r="1546" spans="1:2">
      <c r="A1546" s="3" t="s">
        <v>725</v>
      </c>
      <c r="B1546" t="s">
        <v>1491</v>
      </c>
    </row>
    <row r="1547" spans="1:2">
      <c r="A1547" s="3" t="s">
        <v>736</v>
      </c>
      <c r="B1547" t="s">
        <v>1497</v>
      </c>
    </row>
    <row r="1548" spans="1:2">
      <c r="A1548" s="3" t="s">
        <v>738</v>
      </c>
      <c r="B1548" t="s">
        <v>1487</v>
      </c>
    </row>
    <row r="1549" spans="1:2">
      <c r="A1549" s="3" t="s">
        <v>740</v>
      </c>
      <c r="B1549" t="s">
        <v>1476</v>
      </c>
    </row>
    <row r="1550" spans="1:2">
      <c r="A1550" s="3" t="s">
        <v>732</v>
      </c>
      <c r="B1550" t="s">
        <v>1489</v>
      </c>
    </row>
    <row r="1551" spans="1:2">
      <c r="A1551" s="3" t="s">
        <v>745</v>
      </c>
      <c r="B1551" t="s">
        <v>1493</v>
      </c>
    </row>
    <row r="1552" spans="1:2">
      <c r="A1552" s="3" t="s">
        <v>745</v>
      </c>
      <c r="B1552" t="s">
        <v>1499</v>
      </c>
    </row>
    <row r="1553" spans="1:2">
      <c r="A1553" s="3" t="s">
        <v>644</v>
      </c>
      <c r="B1553" t="s">
        <v>1501</v>
      </c>
    </row>
    <row r="1554" spans="1:2">
      <c r="A1554" s="3" t="s">
        <v>734</v>
      </c>
      <c r="B1554" t="s">
        <v>1503</v>
      </c>
    </row>
    <row r="1555" spans="1:2">
      <c r="A1555" s="3" t="s">
        <v>349</v>
      </c>
      <c r="B1555" t="s">
        <v>1508</v>
      </c>
    </row>
    <row r="1556" spans="1:2">
      <c r="A1556" s="3" t="s">
        <v>349</v>
      </c>
      <c r="B1556" t="s">
        <v>1510</v>
      </c>
    </row>
    <row r="1557" spans="1:2">
      <c r="A1557" s="3" t="s">
        <v>867</v>
      </c>
      <c r="B1557" t="s">
        <v>1414</v>
      </c>
    </row>
    <row r="1558" spans="1:2">
      <c r="A1558" s="3" t="s">
        <v>838</v>
      </c>
      <c r="B1558" t="s">
        <v>1416</v>
      </c>
    </row>
    <row r="1559" spans="1:2">
      <c r="A1559" s="3" t="s">
        <v>687</v>
      </c>
      <c r="B1559" t="s">
        <v>1459</v>
      </c>
    </row>
    <row r="1560" spans="1:2">
      <c r="A1560" s="3" t="s">
        <v>742</v>
      </c>
      <c r="B1560" t="s">
        <v>1431</v>
      </c>
    </row>
    <row r="1561" spans="1:2">
      <c r="A1561" s="3" t="s">
        <v>742</v>
      </c>
      <c r="B1561" t="s">
        <v>1426</v>
      </c>
    </row>
    <row r="1562" spans="1:2">
      <c r="A1562" s="3" t="s">
        <v>748</v>
      </c>
      <c r="B1562" t="s">
        <v>1428</v>
      </c>
    </row>
    <row r="1563" spans="1:2">
      <c r="A1563" s="3" t="s">
        <v>379</v>
      </c>
      <c r="B1563" t="s">
        <v>1630</v>
      </c>
    </row>
    <row r="1564" spans="1:2">
      <c r="A1564" s="3" t="s">
        <v>379</v>
      </c>
      <c r="B1564" t="s">
        <v>1182</v>
      </c>
    </row>
    <row r="1565" spans="1:2">
      <c r="A1565" s="3" t="s">
        <v>379</v>
      </c>
      <c r="B1565" t="s">
        <v>1019</v>
      </c>
    </row>
    <row r="1566" spans="1:2">
      <c r="A1566" s="3" t="s">
        <v>876</v>
      </c>
      <c r="B1566" t="s">
        <v>1661</v>
      </c>
    </row>
    <row r="1567" spans="1:2">
      <c r="A1567" s="3" t="s">
        <v>307</v>
      </c>
      <c r="B1567" t="s">
        <v>2071</v>
      </c>
    </row>
    <row r="1568" spans="1:2">
      <c r="A1568" s="3" t="s">
        <v>108</v>
      </c>
      <c r="B1568" t="s">
        <v>1947</v>
      </c>
    </row>
    <row r="1569" spans="1:2">
      <c r="A1569" s="3" t="s">
        <v>371</v>
      </c>
      <c r="B1569" t="s">
        <v>2214</v>
      </c>
    </row>
    <row r="1570" spans="1:2">
      <c r="A1570" s="3" t="s">
        <v>814</v>
      </c>
      <c r="B1570" t="s">
        <v>2136</v>
      </c>
    </row>
    <row r="1571" spans="1:2">
      <c r="A1571" s="3" t="s">
        <v>814</v>
      </c>
      <c r="B1571" t="s">
        <v>2138</v>
      </c>
    </row>
    <row r="1572" spans="1:2">
      <c r="A1572" s="3" t="s">
        <v>347</v>
      </c>
      <c r="B1572" t="s">
        <v>2088</v>
      </c>
    </row>
    <row r="1573" spans="1:2">
      <c r="A1573" s="3" t="s">
        <v>126</v>
      </c>
      <c r="B1573" t="s">
        <v>2067</v>
      </c>
    </row>
    <row r="1574" spans="1:2">
      <c r="A1574" s="3" t="s">
        <v>126</v>
      </c>
      <c r="B1574" t="s">
        <v>1997</v>
      </c>
    </row>
    <row r="1575" spans="1:2">
      <c r="A1575" s="3" t="s">
        <v>126</v>
      </c>
      <c r="B1575" t="s">
        <v>1913</v>
      </c>
    </row>
    <row r="1576" spans="1:2">
      <c r="A1576" s="3" t="s">
        <v>140</v>
      </c>
      <c r="B1576" t="s">
        <v>2069</v>
      </c>
    </row>
    <row r="1577" spans="1:2">
      <c r="A1577" s="3" t="s">
        <v>140</v>
      </c>
      <c r="B1577" t="s">
        <v>1995</v>
      </c>
    </row>
    <row r="1578" spans="1:2">
      <c r="A1578" s="3" t="s">
        <v>140</v>
      </c>
      <c r="B1578" t="s">
        <v>2082</v>
      </c>
    </row>
    <row r="1579" spans="1:2">
      <c r="A1579" s="3" t="s">
        <v>343</v>
      </c>
      <c r="B1579" t="s">
        <v>2422</v>
      </c>
    </row>
    <row r="1580" spans="1:2">
      <c r="A1580" s="3" t="s">
        <v>345</v>
      </c>
      <c r="B1580" t="s">
        <v>1893</v>
      </c>
    </row>
    <row r="1581" spans="1:2">
      <c r="A1581" s="3" t="s">
        <v>110</v>
      </c>
      <c r="B1581" t="s">
        <v>1986</v>
      </c>
    </row>
    <row r="1582" spans="1:2">
      <c r="A1582" s="3" t="s">
        <v>750</v>
      </c>
      <c r="B1582" t="s">
        <v>2380</v>
      </c>
    </row>
    <row r="1583" spans="1:2">
      <c r="A1583" s="3" t="s">
        <v>76</v>
      </c>
      <c r="B1583" t="s">
        <v>1992</v>
      </c>
    </row>
    <row r="1584" spans="1:2">
      <c r="A1584" s="3" t="s">
        <v>76</v>
      </c>
      <c r="B1584" t="s">
        <v>2079</v>
      </c>
    </row>
    <row r="1585" spans="1:2">
      <c r="A1585" s="3" t="s">
        <v>758</v>
      </c>
      <c r="B1585" t="s">
        <v>2043</v>
      </c>
    </row>
    <row r="1586" spans="1:2">
      <c r="A1586" s="3" t="s">
        <v>402</v>
      </c>
      <c r="B1586" t="s">
        <v>2426</v>
      </c>
    </row>
    <row r="1587" spans="1:2">
      <c r="A1587" s="3" t="s">
        <v>402</v>
      </c>
      <c r="B1587" t="s">
        <v>2221</v>
      </c>
    </row>
    <row r="1588" spans="1:2">
      <c r="A1588" s="3" t="s">
        <v>402</v>
      </c>
      <c r="B1588" t="s">
        <v>1951</v>
      </c>
    </row>
    <row r="1589" spans="1:2">
      <c r="A1589" s="3" t="s">
        <v>756</v>
      </c>
      <c r="B1589" t="s">
        <v>2097</v>
      </c>
    </row>
    <row r="1590" spans="1:2">
      <c r="A1590" s="3" t="s">
        <v>337</v>
      </c>
      <c r="B1590" t="s">
        <v>1798</v>
      </c>
    </row>
    <row r="1591" spans="1:2">
      <c r="A1591" s="3" t="s">
        <v>768</v>
      </c>
      <c r="B1591" t="s">
        <v>1937</v>
      </c>
    </row>
    <row r="1592" spans="1:2">
      <c r="A1592" s="3" t="s">
        <v>335</v>
      </c>
      <c r="B1592" t="s">
        <v>2577</v>
      </c>
    </row>
    <row r="1593" spans="1:2">
      <c r="A1593" s="3" t="s">
        <v>766</v>
      </c>
      <c r="B1593" t="s">
        <v>2212</v>
      </c>
    </row>
    <row r="1594" spans="1:2">
      <c r="A1594" s="3" t="s">
        <v>122</v>
      </c>
      <c r="B1594" t="s">
        <v>2077</v>
      </c>
    </row>
    <row r="1595" spans="1:2">
      <c r="A1595" s="3" t="s">
        <v>122</v>
      </c>
      <c r="B1595" t="s">
        <v>2413</v>
      </c>
    </row>
    <row r="1596" spans="1:2">
      <c r="A1596" s="3" t="s">
        <v>122</v>
      </c>
      <c r="B1596" t="s">
        <v>2041</v>
      </c>
    </row>
    <row r="1597" spans="1:2">
      <c r="A1597" s="3" t="s">
        <v>762</v>
      </c>
      <c r="B1597" t="s">
        <v>2424</v>
      </c>
    </row>
    <row r="1598" spans="1:2">
      <c r="A1598" s="3" t="s">
        <v>715</v>
      </c>
      <c r="B1598" t="s">
        <v>2086</v>
      </c>
    </row>
    <row r="1599" spans="1:2">
      <c r="A1599" s="3" t="s">
        <v>823</v>
      </c>
      <c r="B1599" t="s">
        <v>2359</v>
      </c>
    </row>
    <row r="1600" spans="1:2">
      <c r="A1600" s="3" t="s">
        <v>823</v>
      </c>
      <c r="B1600" t="s">
        <v>1793</v>
      </c>
    </row>
    <row r="1601" spans="1:2">
      <c r="A1601" s="3" t="s">
        <v>842</v>
      </c>
      <c r="B1601" t="s">
        <v>2362</v>
      </c>
    </row>
    <row r="1602" spans="1:2">
      <c r="A1602" s="3" t="s">
        <v>244</v>
      </c>
      <c r="B1602" t="s">
        <v>2108</v>
      </c>
    </row>
    <row r="1603" spans="1:2">
      <c r="A1603" s="3" t="s">
        <v>246</v>
      </c>
      <c r="B1603" t="s">
        <v>1781</v>
      </c>
    </row>
    <row r="1604" spans="1:2">
      <c r="A1604" s="3" t="s">
        <v>418</v>
      </c>
      <c r="B1604" t="s">
        <v>2058</v>
      </c>
    </row>
    <row r="1605" spans="1:2">
      <c r="A1605" s="3" t="s">
        <v>503</v>
      </c>
      <c r="B1605" t="s">
        <v>2084</v>
      </c>
    </row>
    <row r="1606" spans="1:2">
      <c r="A1606" s="3" t="s">
        <v>503</v>
      </c>
      <c r="B1606" t="s">
        <v>1823</v>
      </c>
    </row>
    <row r="1607" spans="1:2">
      <c r="A1607" s="3" t="s">
        <v>908</v>
      </c>
      <c r="B1607" t="s">
        <v>2053</v>
      </c>
    </row>
    <row r="1608" spans="1:2">
      <c r="A1608" s="3" t="s">
        <v>863</v>
      </c>
      <c r="B1608" t="s">
        <v>2055</v>
      </c>
    </row>
    <row r="1609" spans="1:2">
      <c r="A1609" s="3" t="s">
        <v>863</v>
      </c>
      <c r="B1609" t="s">
        <v>1897</v>
      </c>
    </row>
    <row r="1610" spans="1:2">
      <c r="A1610" s="3" t="s">
        <v>863</v>
      </c>
      <c r="B1610" t="s">
        <v>2365</v>
      </c>
    </row>
    <row r="1611" spans="1:2">
      <c r="A1611" s="3" t="s">
        <v>280</v>
      </c>
      <c r="B1611" t="s">
        <v>1999</v>
      </c>
    </row>
    <row r="1612" spans="1:2">
      <c r="A1612" s="3" t="s">
        <v>324</v>
      </c>
      <c r="B1612" t="s">
        <v>1787</v>
      </c>
    </row>
    <row r="1613" spans="1:2">
      <c r="A1613" s="3" t="s">
        <v>285</v>
      </c>
      <c r="B1613" t="s">
        <v>2142</v>
      </c>
    </row>
    <row r="1614" spans="1:2">
      <c r="A1614" s="3" t="s">
        <v>394</v>
      </c>
      <c r="B1614" t="s">
        <v>2073</v>
      </c>
    </row>
    <row r="1615" spans="1:2">
      <c r="A1615" s="3" t="s">
        <v>277</v>
      </c>
      <c r="B1615" t="s">
        <v>2064</v>
      </c>
    </row>
    <row r="1616" spans="1:2">
      <c r="A1616" s="3" t="s">
        <v>277</v>
      </c>
      <c r="B1616" t="s">
        <v>1949</v>
      </c>
    </row>
    <row r="1617" spans="1:2">
      <c r="A1617" s="3" t="s">
        <v>283</v>
      </c>
      <c r="B1617" t="s">
        <v>2205</v>
      </c>
    </row>
    <row r="1618" spans="1:2">
      <c r="A1618" s="3" t="s">
        <v>165</v>
      </c>
      <c r="B1618" t="s">
        <v>2051</v>
      </c>
    </row>
    <row r="1619" spans="1:2">
      <c r="A1619" s="3" t="s">
        <v>165</v>
      </c>
      <c r="B1619" t="s">
        <v>2203</v>
      </c>
    </row>
    <row r="1620" spans="1:2">
      <c r="A1620" s="3" t="s">
        <v>435</v>
      </c>
      <c r="B1620" t="s">
        <v>2487</v>
      </c>
    </row>
    <row r="1621" spans="1:2">
      <c r="A1621" s="3" t="s">
        <v>413</v>
      </c>
      <c r="B1621" t="s">
        <v>1989</v>
      </c>
    </row>
    <row r="1622" spans="1:2">
      <c r="A1622" s="3" t="s">
        <v>413</v>
      </c>
      <c r="B1622" t="s">
        <v>2526</v>
      </c>
    </row>
    <row r="1623" spans="1:2">
      <c r="A1623" s="3" t="s">
        <v>800</v>
      </c>
      <c r="B1623" t="s">
        <v>2537</v>
      </c>
    </row>
    <row r="1624" spans="1:2">
      <c r="A1624" s="3" t="s">
        <v>144</v>
      </c>
      <c r="B1624" t="s">
        <v>2539</v>
      </c>
    </row>
    <row r="1625" spans="1:2">
      <c r="A1625" s="3" t="s">
        <v>144</v>
      </c>
      <c r="B1625" t="s">
        <v>2505</v>
      </c>
    </row>
    <row r="1626" spans="1:2">
      <c r="A1626" s="3" t="s">
        <v>352</v>
      </c>
      <c r="B1626" t="s">
        <v>2508</v>
      </c>
    </row>
    <row r="1627" spans="1:2">
      <c r="A1627" s="3" t="s">
        <v>352</v>
      </c>
      <c r="B1627" t="s">
        <v>2556</v>
      </c>
    </row>
    <row r="1628" spans="1:2">
      <c r="A1628" s="3" t="s">
        <v>609</v>
      </c>
      <c r="B1628" t="s">
        <v>2514</v>
      </c>
    </row>
    <row r="1629" spans="1:2">
      <c r="A1629" s="3" t="s">
        <v>499</v>
      </c>
      <c r="B1629" t="s">
        <v>2493</v>
      </c>
    </row>
    <row r="1630" spans="1:2">
      <c r="A1630" s="3" t="s">
        <v>499</v>
      </c>
      <c r="B1630" t="s">
        <v>2496</v>
      </c>
    </row>
    <row r="1631" spans="1:2">
      <c r="A1631" s="3" t="s">
        <v>499</v>
      </c>
      <c r="B1631" t="s">
        <v>2502</v>
      </c>
    </row>
    <row r="1632" spans="1:2">
      <c r="A1632" s="3" t="s">
        <v>611</v>
      </c>
      <c r="B1632" t="s">
        <v>2499</v>
      </c>
    </row>
    <row r="1633" spans="1:2">
      <c r="A1633" s="3" t="s">
        <v>611</v>
      </c>
      <c r="B1633" t="s">
        <v>2490</v>
      </c>
    </row>
    <row r="1634" spans="1:2">
      <c r="A1634" s="3" t="s">
        <v>256</v>
      </c>
      <c r="B1634" t="s">
        <v>1808</v>
      </c>
    </row>
    <row r="1635" spans="1:2">
      <c r="A1635" s="3" t="s">
        <v>258</v>
      </c>
      <c r="B1635" t="s">
        <v>1810</v>
      </c>
    </row>
    <row r="1636" spans="1:2">
      <c r="A1636" s="3" t="s">
        <v>528</v>
      </c>
      <c r="B1636" t="s">
        <v>1812</v>
      </c>
    </row>
    <row r="1637" spans="1:2">
      <c r="A1637" s="3" t="s">
        <v>339</v>
      </c>
      <c r="B1637" t="s">
        <v>2266</v>
      </c>
    </row>
    <row r="1638" spans="1:2">
      <c r="A1638" s="3" t="s">
        <v>33</v>
      </c>
      <c r="B1638" t="s">
        <v>1890</v>
      </c>
    </row>
    <row r="1639" spans="1:2">
      <c r="A1639" s="3" t="s">
        <v>33</v>
      </c>
      <c r="B1639" t="s">
        <v>2338</v>
      </c>
    </row>
    <row r="1640" spans="1:2">
      <c r="A1640" s="3" t="s">
        <v>33</v>
      </c>
      <c r="B1640" t="s">
        <v>1767</v>
      </c>
    </row>
    <row r="1641" spans="1:2">
      <c r="A1641" s="3" t="s">
        <v>764</v>
      </c>
      <c r="B1641" t="s">
        <v>2092</v>
      </c>
    </row>
    <row r="1642" spans="1:2">
      <c r="A1642" s="3" t="s">
        <v>431</v>
      </c>
      <c r="B1642" t="s">
        <v>2123</v>
      </c>
    </row>
    <row r="1643" spans="1:2">
      <c r="A1643" s="3" t="s">
        <v>431</v>
      </c>
      <c r="B1643" t="s">
        <v>2282</v>
      </c>
    </row>
    <row r="1644" spans="1:2">
      <c r="A1644" s="3" t="s">
        <v>431</v>
      </c>
      <c r="B1644" t="s">
        <v>2286</v>
      </c>
    </row>
    <row r="1645" spans="1:2">
      <c r="A1645" s="3" t="s">
        <v>230</v>
      </c>
      <c r="B1645" t="s">
        <v>2310</v>
      </c>
    </row>
    <row r="1646" spans="1:2">
      <c r="A1646" s="3" t="s">
        <v>230</v>
      </c>
      <c r="B1646" t="s">
        <v>2314</v>
      </c>
    </row>
    <row r="1647" spans="1:2">
      <c r="A1647" s="3" t="s">
        <v>781</v>
      </c>
      <c r="B1647" t="s">
        <v>2326</v>
      </c>
    </row>
    <row r="1648" spans="1:2">
      <c r="A1648" s="3" t="s">
        <v>781</v>
      </c>
      <c r="B1648" t="s">
        <v>2329</v>
      </c>
    </row>
    <row r="1649" spans="1:2">
      <c r="A1649" s="3" t="s">
        <v>16</v>
      </c>
      <c r="B1649" t="s">
        <v>2332</v>
      </c>
    </row>
    <row r="1650" spans="1:2">
      <c r="A1650" s="3" t="s">
        <v>23</v>
      </c>
      <c r="B1650" t="s">
        <v>2335</v>
      </c>
    </row>
    <row r="1651" spans="1:2">
      <c r="A1651" s="3" t="s">
        <v>821</v>
      </c>
      <c r="B1651" t="s">
        <v>2341</v>
      </c>
    </row>
    <row r="1652" spans="1:2">
      <c r="A1652" s="3" t="s">
        <v>53</v>
      </c>
      <c r="B1652" t="s">
        <v>2344</v>
      </c>
    </row>
    <row r="1653" spans="1:2">
      <c r="A1653" s="3" t="s">
        <v>53</v>
      </c>
      <c r="B1653" t="s">
        <v>2347</v>
      </c>
    </row>
    <row r="1654" spans="1:2">
      <c r="A1654" s="3" t="s">
        <v>240</v>
      </c>
      <c r="B1654" t="s">
        <v>2298</v>
      </c>
    </row>
    <row r="1655" spans="1:2">
      <c r="A1655" s="3" t="s">
        <v>410</v>
      </c>
      <c r="B1655" t="s">
        <v>2377</v>
      </c>
    </row>
    <row r="1656" spans="1:2">
      <c r="A1656" s="3" t="s">
        <v>26</v>
      </c>
      <c r="B1656" t="s">
        <v>2439</v>
      </c>
    </row>
    <row r="1657" spans="1:2">
      <c r="A1657" s="3" t="s">
        <v>483</v>
      </c>
      <c r="B1657" t="s">
        <v>2441</v>
      </c>
    </row>
    <row r="1658" spans="1:2">
      <c r="A1658" s="3" t="s">
        <v>483</v>
      </c>
      <c r="B1658" t="s">
        <v>2447</v>
      </c>
    </row>
    <row r="1659" spans="1:2">
      <c r="A1659" s="3" t="s">
        <v>174</v>
      </c>
      <c r="B1659" t="s">
        <v>2161</v>
      </c>
    </row>
    <row r="1660" spans="1:2">
      <c r="A1660" s="3" t="s">
        <v>773</v>
      </c>
      <c r="B1660" t="s">
        <v>2449</v>
      </c>
    </row>
    <row r="1661" spans="1:2">
      <c r="A1661" s="3" t="s">
        <v>775</v>
      </c>
      <c r="B1661" t="s">
        <v>2119</v>
      </c>
    </row>
    <row r="1662" spans="1:2">
      <c r="A1662" s="3" t="s">
        <v>775</v>
      </c>
      <c r="B1662" t="s">
        <v>2445</v>
      </c>
    </row>
    <row r="1663" spans="1:2">
      <c r="A1663" s="3" t="s">
        <v>778</v>
      </c>
      <c r="B1663" t="s">
        <v>2356</v>
      </c>
    </row>
    <row r="1664" spans="1:2">
      <c r="A1664" s="3" t="s">
        <v>778</v>
      </c>
      <c r="B1664" t="s">
        <v>2121</v>
      </c>
    </row>
    <row r="1665" spans="1:2">
      <c r="A1665" s="3" t="s">
        <v>28</v>
      </c>
      <c r="B1665" t="s">
        <v>2061</v>
      </c>
    </row>
    <row r="1666" spans="1:2">
      <c r="A1666" s="3" t="s">
        <v>439</v>
      </c>
      <c r="B1666" t="s">
        <v>2227</v>
      </c>
    </row>
    <row r="1667" spans="1:2">
      <c r="A1667" s="3" t="s">
        <v>303</v>
      </c>
      <c r="B1667" t="s">
        <v>2368</v>
      </c>
    </row>
    <row r="1668" spans="1:2">
      <c r="A1668" s="3" t="s">
        <v>530</v>
      </c>
      <c r="B1668" t="s">
        <v>2371</v>
      </c>
    </row>
    <row r="1669" spans="1:2">
      <c r="A1669" s="3" t="s">
        <v>530</v>
      </c>
      <c r="B1669" t="s">
        <v>1814</v>
      </c>
    </row>
    <row r="1670" spans="1:2">
      <c r="A1670" s="3" t="s">
        <v>537</v>
      </c>
      <c r="B1670" t="s">
        <v>2529</v>
      </c>
    </row>
    <row r="1671" spans="1:2">
      <c r="A1671" s="3" t="s">
        <v>537</v>
      </c>
      <c r="B1671" t="s">
        <v>2533</v>
      </c>
    </row>
    <row r="1672" spans="1:2">
      <c r="A1672" s="3" t="s">
        <v>537</v>
      </c>
      <c r="B1672" t="s">
        <v>2541</v>
      </c>
    </row>
    <row r="1673" spans="1:2">
      <c r="A1673" s="3" t="s">
        <v>541</v>
      </c>
      <c r="B1673" t="s">
        <v>1931</v>
      </c>
    </row>
    <row r="1674" spans="1:2">
      <c r="A1674" s="3" t="s">
        <v>541</v>
      </c>
      <c r="B1674" t="s">
        <v>2201</v>
      </c>
    </row>
    <row r="1675" spans="1:2">
      <c r="A1675" s="3" t="s">
        <v>541</v>
      </c>
      <c r="B1675" t="s">
        <v>2195</v>
      </c>
    </row>
    <row r="1676" spans="1:2">
      <c r="A1676" s="3" t="s">
        <v>545</v>
      </c>
      <c r="B1676" t="s">
        <v>2274</v>
      </c>
    </row>
    <row r="1677" spans="1:2">
      <c r="A1677" s="3" t="s">
        <v>545</v>
      </c>
      <c r="B1677" t="s">
        <v>2411</v>
      </c>
    </row>
    <row r="1678" spans="1:2">
      <c r="A1678" s="3" t="s">
        <v>552</v>
      </c>
      <c r="B1678" t="s">
        <v>2431</v>
      </c>
    </row>
    <row r="1679" spans="1:2">
      <c r="A1679" s="3" t="s">
        <v>552</v>
      </c>
      <c r="B1679" t="s">
        <v>1941</v>
      </c>
    </row>
    <row r="1680" spans="1:2">
      <c r="A1680" s="3" t="s">
        <v>552</v>
      </c>
      <c r="B1680" t="s">
        <v>1803</v>
      </c>
    </row>
    <row r="1681" spans="1:2">
      <c r="A1681" s="3" t="s">
        <v>556</v>
      </c>
      <c r="B1681" t="s">
        <v>1773</v>
      </c>
    </row>
    <row r="1682" spans="1:2">
      <c r="A1682" s="3" t="s">
        <v>556</v>
      </c>
      <c r="B1682" t="s">
        <v>2566</v>
      </c>
    </row>
    <row r="1683" spans="1:2">
      <c r="A1683" s="3" t="s">
        <v>559</v>
      </c>
      <c r="B1683" t="s">
        <v>2575</v>
      </c>
    </row>
    <row r="1684" spans="1:2">
      <c r="A1684" s="3" t="s">
        <v>559</v>
      </c>
      <c r="B1684" t="s">
        <v>2127</v>
      </c>
    </row>
    <row r="1685" spans="1:2">
      <c r="A1685" s="3" t="s">
        <v>559</v>
      </c>
      <c r="B1685" t="s">
        <v>2415</v>
      </c>
    </row>
    <row r="1686" spans="1:2">
      <c r="A1686" s="3" t="s">
        <v>563</v>
      </c>
      <c r="B1686" t="s">
        <v>1918</v>
      </c>
    </row>
    <row r="1687" spans="1:2">
      <c r="A1687" s="3" t="s">
        <v>563</v>
      </c>
      <c r="B1687" t="s">
        <v>2125</v>
      </c>
    </row>
    <row r="1688" spans="1:2">
      <c r="A1688" s="3" t="s">
        <v>563</v>
      </c>
      <c r="B1688" t="s">
        <v>2457</v>
      </c>
    </row>
    <row r="1689" spans="1:2">
      <c r="A1689" s="3" t="s">
        <v>567</v>
      </c>
      <c r="B1689" t="s">
        <v>2461</v>
      </c>
    </row>
    <row r="1690" spans="1:2">
      <c r="A1690" s="3" t="s">
        <v>567</v>
      </c>
      <c r="B1690" t="s">
        <v>2465</v>
      </c>
    </row>
    <row r="1691" spans="1:2">
      <c r="A1691" s="3" t="s">
        <v>567</v>
      </c>
      <c r="B1691" t="s">
        <v>2468</v>
      </c>
    </row>
    <row r="1692" spans="1:2">
      <c r="A1692" s="3" t="s">
        <v>571</v>
      </c>
      <c r="B1692" t="s">
        <v>2471</v>
      </c>
    </row>
    <row r="1693" spans="1:2">
      <c r="A1693" s="3" t="s">
        <v>571</v>
      </c>
      <c r="B1693" t="s">
        <v>2474</v>
      </c>
    </row>
    <row r="1694" spans="1:2">
      <c r="A1694" s="3" t="s">
        <v>571</v>
      </c>
      <c r="B1694" t="s">
        <v>2477</v>
      </c>
    </row>
    <row r="1695" spans="1:2">
      <c r="A1695" s="3" t="s">
        <v>575</v>
      </c>
      <c r="B1695" t="s">
        <v>2523</v>
      </c>
    </row>
    <row r="1696" spans="1:2">
      <c r="A1696" s="3" t="s">
        <v>575</v>
      </c>
      <c r="B1696" t="s">
        <v>2547</v>
      </c>
    </row>
    <row r="1697" spans="1:2">
      <c r="A1697" s="3" t="s">
        <v>575</v>
      </c>
      <c r="B1697" t="s">
        <v>2436</v>
      </c>
    </row>
    <row r="1698" spans="1:2">
      <c r="A1698" s="3" t="s">
        <v>579</v>
      </c>
      <c r="B1698" t="s">
        <v>2443</v>
      </c>
    </row>
    <row r="1699" spans="1:2">
      <c r="A1699" s="3" t="s">
        <v>579</v>
      </c>
      <c r="B1699" t="s">
        <v>2517</v>
      </c>
    </row>
    <row r="1700" spans="1:2">
      <c r="A1700" s="3" t="s">
        <v>579</v>
      </c>
      <c r="B1700" t="s">
        <v>2270</v>
      </c>
    </row>
    <row r="1701" spans="1:2">
      <c r="A1701" s="3" t="s">
        <v>583</v>
      </c>
      <c r="B1701" t="s">
        <v>2240</v>
      </c>
    </row>
    <row r="1702" spans="1:2">
      <c r="A1702" s="3" t="s">
        <v>583</v>
      </c>
      <c r="B1702" t="s">
        <v>2244</v>
      </c>
    </row>
    <row r="1703" spans="1:2">
      <c r="A1703" s="3" t="s">
        <v>583</v>
      </c>
      <c r="B1703" t="s">
        <v>2253</v>
      </c>
    </row>
    <row r="1704" spans="1:2">
      <c r="A1704" s="3" t="s">
        <v>587</v>
      </c>
      <c r="B1704" t="s">
        <v>2262</v>
      </c>
    </row>
    <row r="1705" spans="1:2">
      <c r="A1705" s="3" t="s">
        <v>587</v>
      </c>
      <c r="B1705" t="s">
        <v>2278</v>
      </c>
    </row>
    <row r="1706" spans="1:2">
      <c r="A1706" s="3" t="s">
        <v>587</v>
      </c>
      <c r="B1706" t="s">
        <v>2290</v>
      </c>
    </row>
    <row r="1707" spans="1:2">
      <c r="A1707" s="3" t="s">
        <v>591</v>
      </c>
      <c r="B1707" t="s">
        <v>2302</v>
      </c>
    </row>
    <row r="1708" spans="1:2">
      <c r="A1708" s="3" t="s">
        <v>591</v>
      </c>
      <c r="B1708" t="s">
        <v>2306</v>
      </c>
    </row>
    <row r="1709" spans="1:2">
      <c r="A1709" s="3" t="s">
        <v>591</v>
      </c>
      <c r="B1709" t="s">
        <v>2317</v>
      </c>
    </row>
    <row r="1710" spans="1:2">
      <c r="A1710" s="3" t="s">
        <v>595</v>
      </c>
      <c r="B1710" t="s">
        <v>2320</v>
      </c>
    </row>
    <row r="1711" spans="1:2">
      <c r="A1711" s="3" t="s">
        <v>597</v>
      </c>
      <c r="B1711" t="s">
        <v>2323</v>
      </c>
    </row>
    <row r="1712" spans="1:2">
      <c r="A1712" s="3" t="s">
        <v>597</v>
      </c>
      <c r="B1712" t="s">
        <v>2452</v>
      </c>
    </row>
    <row r="1713" spans="1:2">
      <c r="A1713" s="3" t="s">
        <v>600</v>
      </c>
      <c r="B1713" t="s">
        <v>2199</v>
      </c>
    </row>
    <row r="1714" spans="1:2">
      <c r="A1714" s="3" t="s">
        <v>600</v>
      </c>
      <c r="B1714" t="s">
        <v>1775</v>
      </c>
    </row>
    <row r="1715" spans="1:2">
      <c r="A1715" s="3" t="s">
        <v>603</v>
      </c>
      <c r="B1715" t="s">
        <v>2559</v>
      </c>
    </row>
    <row r="1716" spans="1:2">
      <c r="A1716" s="3" t="s">
        <v>429</v>
      </c>
      <c r="B1716" t="s">
        <v>1887</v>
      </c>
    </row>
    <row r="1717" spans="1:2">
      <c r="A1717" s="3" t="s">
        <v>305</v>
      </c>
      <c r="B1717" t="s">
        <v>1819</v>
      </c>
    </row>
    <row r="1718" spans="1:2">
      <c r="A1718" s="3" t="s">
        <v>120</v>
      </c>
      <c r="B1718" t="s">
        <v>1821</v>
      </c>
    </row>
    <row r="1719" spans="1:2">
      <c r="A1719" s="3" t="s">
        <v>533</v>
      </c>
      <c r="B1719" t="s">
        <v>2417</v>
      </c>
    </row>
    <row r="1720" spans="1:2">
      <c r="A1720" s="3" t="s">
        <v>533</v>
      </c>
      <c r="B1720" t="s">
        <v>1920</v>
      </c>
    </row>
    <row r="1721" spans="1:2">
      <c r="A1721" s="3" t="s">
        <v>533</v>
      </c>
      <c r="B1721" t="s">
        <v>1883</v>
      </c>
    </row>
    <row r="1722" spans="1:2">
      <c r="A1722" s="3" t="s">
        <v>548</v>
      </c>
      <c r="B1722" t="s">
        <v>2145</v>
      </c>
    </row>
    <row r="1723" spans="1:2">
      <c r="A1723" s="3" t="s">
        <v>548</v>
      </c>
      <c r="B1723" t="s">
        <v>2102</v>
      </c>
    </row>
    <row r="1724" spans="1:2">
      <c r="A1724" s="3" t="s">
        <v>548</v>
      </c>
      <c r="B1724" t="s">
        <v>1953</v>
      </c>
    </row>
    <row r="1725" spans="1:2">
      <c r="A1725" s="3" t="s">
        <v>427</v>
      </c>
      <c r="B1725" t="s">
        <v>2115</v>
      </c>
    </row>
    <row r="1726" spans="1:2">
      <c r="A1726" s="3" t="s">
        <v>254</v>
      </c>
      <c r="B1726" t="s">
        <v>1967</v>
      </c>
    </row>
    <row r="1727" spans="1:2">
      <c r="A1727" s="3" t="s">
        <v>847</v>
      </c>
      <c r="B1727" t="s">
        <v>2397</v>
      </c>
    </row>
    <row r="1728" spans="1:2">
      <c r="A1728" s="3" t="s">
        <v>215</v>
      </c>
      <c r="B1728" t="s">
        <v>1933</v>
      </c>
    </row>
    <row r="1729" spans="1:2">
      <c r="A1729" s="3" t="s">
        <v>99</v>
      </c>
      <c r="B1729" t="s">
        <v>1935</v>
      </c>
    </row>
    <row r="1730" spans="1:2">
      <c r="A1730" s="3" t="s">
        <v>226</v>
      </c>
      <c r="B1730" t="s">
        <v>2189</v>
      </c>
    </row>
    <row r="1731" spans="1:2">
      <c r="A1731" s="3" t="s">
        <v>292</v>
      </c>
      <c r="B1731" t="s">
        <v>2147</v>
      </c>
    </row>
    <row r="1732" spans="1:2">
      <c r="A1732" s="3" t="s">
        <v>292</v>
      </c>
      <c r="B1732" t="s">
        <v>2046</v>
      </c>
    </row>
    <row r="1733" spans="1:2">
      <c r="A1733" s="3" t="s">
        <v>386</v>
      </c>
      <c r="B1733" t="s">
        <v>1923</v>
      </c>
    </row>
    <row r="1734" spans="1:2">
      <c r="A1734" s="3" t="s">
        <v>205</v>
      </c>
      <c r="B1734" t="s">
        <v>1885</v>
      </c>
    </row>
    <row r="1735" spans="1:2">
      <c r="A1735" s="3" t="s">
        <v>425</v>
      </c>
      <c r="B1735" t="s">
        <v>1902</v>
      </c>
    </row>
    <row r="1736" spans="1:2">
      <c r="A1736" s="3" t="s">
        <v>58</v>
      </c>
      <c r="B1736" t="s">
        <v>2520</v>
      </c>
    </row>
    <row r="1737" spans="1:2">
      <c r="A1737" s="3" t="s">
        <v>211</v>
      </c>
      <c r="B1737" t="s">
        <v>1825</v>
      </c>
    </row>
    <row r="1738" spans="1:2">
      <c r="A1738" s="3" t="s">
        <v>217</v>
      </c>
      <c r="B1738" t="s">
        <v>2181</v>
      </c>
    </row>
    <row r="1739" spans="1:2">
      <c r="A1739" s="3" t="s">
        <v>326</v>
      </c>
      <c r="B1739" t="s">
        <v>2165</v>
      </c>
    </row>
    <row r="1740" spans="1:2">
      <c r="A1740" s="3" t="s">
        <v>219</v>
      </c>
      <c r="B1740" t="s">
        <v>2163</v>
      </c>
    </row>
    <row r="1741" spans="1:2">
      <c r="A1741" s="3" t="s">
        <v>209</v>
      </c>
      <c r="B1741" t="s">
        <v>2171</v>
      </c>
    </row>
    <row r="1742" spans="1:2">
      <c r="A1742" s="3" t="s">
        <v>213</v>
      </c>
      <c r="B1742" t="s">
        <v>2177</v>
      </c>
    </row>
    <row r="1743" spans="1:2">
      <c r="A1743" s="3" t="s">
        <v>455</v>
      </c>
      <c r="B1743" t="s">
        <v>2173</v>
      </c>
    </row>
    <row r="1744" spans="1:2">
      <c r="A1744" s="3" t="s">
        <v>329</v>
      </c>
      <c r="B1744" t="s">
        <v>2183</v>
      </c>
    </row>
    <row r="1745" spans="1:2">
      <c r="A1745" s="3" t="s">
        <v>207</v>
      </c>
      <c r="B1745" t="s">
        <v>2167</v>
      </c>
    </row>
    <row r="1746" spans="1:2">
      <c r="A1746" s="3" t="s">
        <v>223</v>
      </c>
      <c r="B1746" t="s">
        <v>2175</v>
      </c>
    </row>
    <row r="1747" spans="1:2">
      <c r="A1747" s="3" t="s">
        <v>221</v>
      </c>
      <c r="B1747" t="s">
        <v>2179</v>
      </c>
    </row>
    <row r="1748" spans="1:2">
      <c r="A1748" s="3" t="s">
        <v>855</v>
      </c>
      <c r="B1748" t="s">
        <v>2169</v>
      </c>
    </row>
    <row r="1749" spans="1:2">
      <c r="A1749" s="3" t="s">
        <v>855</v>
      </c>
      <c r="B1749" t="s">
        <v>2225</v>
      </c>
    </row>
    <row r="1750" spans="1:2">
      <c r="A1750" s="3" t="s">
        <v>228</v>
      </c>
      <c r="B1750" t="s">
        <v>2049</v>
      </c>
    </row>
    <row r="1751" spans="1:2">
      <c r="A1751" s="3" t="s">
        <v>1133</v>
      </c>
      <c r="B1751" t="s">
        <v>2216</v>
      </c>
    </row>
    <row r="1752" spans="1:2">
      <c r="A1752" s="3" t="s">
        <v>980</v>
      </c>
      <c r="B1752" t="s">
        <v>2454</v>
      </c>
    </row>
    <row r="1753" spans="1:2">
      <c r="A1753" s="3" t="s">
        <v>1219</v>
      </c>
      <c r="B1753" t="s">
        <v>1779</v>
      </c>
    </row>
    <row r="1754" spans="1:2">
      <c r="A1754" s="3" t="s">
        <v>1258</v>
      </c>
      <c r="B1754" t="s">
        <v>2374</v>
      </c>
    </row>
    <row r="1755" spans="1:2">
      <c r="A1755" s="3" t="s">
        <v>1131</v>
      </c>
      <c r="B1755" t="s">
        <v>2350</v>
      </c>
    </row>
    <row r="1756" spans="1:2">
      <c r="A1756" s="3" t="s">
        <v>1353</v>
      </c>
      <c r="B1756" t="s">
        <v>2353</v>
      </c>
    </row>
    <row r="1757" spans="1:2">
      <c r="A1757" s="3" t="s">
        <v>1197</v>
      </c>
      <c r="B1757" t="s">
        <v>1945</v>
      </c>
    </row>
    <row r="1758" spans="1:2">
      <c r="A1758" s="3" t="s">
        <v>934</v>
      </c>
      <c r="B1758" t="s">
        <v>2480</v>
      </c>
    </row>
    <row r="1759" spans="1:2">
      <c r="A1759" s="3" t="s">
        <v>1145</v>
      </c>
      <c r="B1759" t="s">
        <v>2482</v>
      </c>
    </row>
    <row r="1760" spans="1:2">
      <c r="A1760" s="3" t="s">
        <v>1098</v>
      </c>
      <c r="B1760" t="s">
        <v>2484</v>
      </c>
    </row>
    <row r="1761" spans="1:2">
      <c r="A1761" s="3" t="s">
        <v>1098</v>
      </c>
      <c r="B1761" t="s">
        <v>1816</v>
      </c>
    </row>
    <row r="1762" spans="1:2">
      <c r="A1762" s="3" t="s">
        <v>1765</v>
      </c>
      <c r="B1762" t="s">
        <v>2133</v>
      </c>
    </row>
    <row r="1763" spans="1:2">
      <c r="A1763" s="3" t="s">
        <v>929</v>
      </c>
      <c r="B1763" t="s">
        <v>1961</v>
      </c>
    </row>
    <row r="1764" spans="1:2">
      <c r="A1764" s="3" t="s">
        <v>929</v>
      </c>
      <c r="B1764" t="s">
        <v>2553</v>
      </c>
    </row>
    <row r="1765" spans="1:2">
      <c r="A1765" s="3" t="s">
        <v>1341</v>
      </c>
      <c r="B1765" t="s">
        <v>2511</v>
      </c>
    </row>
    <row r="1766" spans="1:2">
      <c r="A1766" s="3" t="s">
        <v>1153</v>
      </c>
      <c r="B1766" t="s">
        <v>1899</v>
      </c>
    </row>
    <row r="1767" spans="1:2">
      <c r="A1767" s="3" t="s">
        <v>1157</v>
      </c>
      <c r="B1767" t="s">
        <v>2008</v>
      </c>
    </row>
    <row r="1768" spans="1:2">
      <c r="A1768" s="3" t="s">
        <v>1410</v>
      </c>
      <c r="B1768" t="s">
        <v>2035</v>
      </c>
    </row>
    <row r="1769" spans="1:2">
      <c r="A1769" s="3" t="s">
        <v>1410</v>
      </c>
      <c r="B1769" t="s">
        <v>2032</v>
      </c>
    </row>
    <row r="1770" spans="1:2">
      <c r="A1770" s="3" t="s">
        <v>1387</v>
      </c>
      <c r="B1770" t="s">
        <v>2029</v>
      </c>
    </row>
    <row r="1771" spans="1:2">
      <c r="A1771" s="3" t="s">
        <v>989</v>
      </c>
      <c r="B1771" t="s">
        <v>2014</v>
      </c>
    </row>
    <row r="1772" spans="1:2">
      <c r="A1772" s="3" t="s">
        <v>1648</v>
      </c>
      <c r="B1772" t="s">
        <v>2218</v>
      </c>
    </row>
    <row r="1773" spans="1:2">
      <c r="A1773" s="3" t="s">
        <v>1399</v>
      </c>
      <c r="B1773" t="s">
        <v>1840</v>
      </c>
    </row>
    <row r="1774" spans="1:2">
      <c r="A1774" s="3" t="s">
        <v>1399</v>
      </c>
      <c r="B1774" t="s">
        <v>1838</v>
      </c>
    </row>
    <row r="1775" spans="1:2">
      <c r="A1775" s="3" t="s">
        <v>1210</v>
      </c>
      <c r="B1775" t="s">
        <v>1834</v>
      </c>
    </row>
    <row r="1776" spans="1:2">
      <c r="A1776" s="3" t="s">
        <v>1368</v>
      </c>
      <c r="B1776" t="s">
        <v>1836</v>
      </c>
    </row>
    <row r="1777" spans="1:2">
      <c r="A1777" s="3" t="s">
        <v>1368</v>
      </c>
      <c r="B1777" t="s">
        <v>2011</v>
      </c>
    </row>
    <row r="1778" spans="1:2">
      <c r="A1778" s="3" t="s">
        <v>1000</v>
      </c>
      <c r="B1778" t="s">
        <v>2038</v>
      </c>
    </row>
    <row r="1779" spans="1:2">
      <c r="A1779" s="3" t="s">
        <v>1273</v>
      </c>
      <c r="B1779" t="s">
        <v>1905</v>
      </c>
    </row>
    <row r="1780" spans="1:2">
      <c r="A1780" s="3" t="s">
        <v>1385</v>
      </c>
      <c r="B1780" t="s">
        <v>2104</v>
      </c>
    </row>
    <row r="1781" spans="1:2">
      <c r="A1781" s="3" t="s">
        <v>982</v>
      </c>
      <c r="B1781" t="s">
        <v>1895</v>
      </c>
    </row>
    <row r="1782" spans="1:2">
      <c r="A1782" s="3" t="s">
        <v>951</v>
      </c>
      <c r="B1782" t="s">
        <v>2129</v>
      </c>
    </row>
    <row r="1783" spans="1:2">
      <c r="A1783" s="3" t="s">
        <v>951</v>
      </c>
      <c r="B1783" t="s">
        <v>1909</v>
      </c>
    </row>
    <row r="1784" spans="1:2">
      <c r="A1784" s="3" t="s">
        <v>951</v>
      </c>
      <c r="B1784" t="s">
        <v>2571</v>
      </c>
    </row>
    <row r="1785" spans="1:2">
      <c r="A1785" s="3" t="s">
        <v>951</v>
      </c>
      <c r="B1785" t="s">
        <v>1939</v>
      </c>
    </row>
    <row r="1786" spans="1:2">
      <c r="A1786" s="3" t="s">
        <v>1396</v>
      </c>
      <c r="B1786" t="s">
        <v>1955</v>
      </c>
    </row>
    <row r="1787" spans="1:2">
      <c r="A1787" s="3" t="s">
        <v>1396</v>
      </c>
      <c r="B1787" t="s">
        <v>1854</v>
      </c>
    </row>
    <row r="1788" spans="1:2">
      <c r="A1788" s="3" t="s">
        <v>1276</v>
      </c>
      <c r="B1788" t="s">
        <v>1856</v>
      </c>
    </row>
    <row r="1789" spans="1:2">
      <c r="A1789" s="3" t="s">
        <v>1280</v>
      </c>
      <c r="B1789" t="s">
        <v>1850</v>
      </c>
    </row>
    <row r="1790" spans="1:2">
      <c r="A1790" s="3" t="s">
        <v>1212</v>
      </c>
      <c r="B1790" t="s">
        <v>1852</v>
      </c>
    </row>
    <row r="1791" spans="1:2">
      <c r="A1791" s="3" t="s">
        <v>1260</v>
      </c>
      <c r="B1791" t="s">
        <v>1846</v>
      </c>
    </row>
    <row r="1792" spans="1:2">
      <c r="A1792" s="3" t="s">
        <v>1674</v>
      </c>
      <c r="B1792" t="s">
        <v>1848</v>
      </c>
    </row>
    <row r="1793" spans="1:2">
      <c r="A1793" s="3" t="s">
        <v>1674</v>
      </c>
      <c r="B1793" t="s">
        <v>1842</v>
      </c>
    </row>
    <row r="1794" spans="1:2">
      <c r="A1794" s="3" t="s">
        <v>1278</v>
      </c>
      <c r="B1794" t="s">
        <v>1844</v>
      </c>
    </row>
    <row r="1795" spans="1:2">
      <c r="A1795" s="3" t="s">
        <v>1032</v>
      </c>
      <c r="B1795" t="s">
        <v>1858</v>
      </c>
    </row>
    <row r="1796" spans="1:2">
      <c r="A1796" s="3" t="s">
        <v>1032</v>
      </c>
      <c r="B1796" t="s">
        <v>2017</v>
      </c>
    </row>
    <row r="1797" spans="1:2">
      <c r="A1797" s="3" t="s">
        <v>1151</v>
      </c>
      <c r="B1797" t="s">
        <v>1880</v>
      </c>
    </row>
    <row r="1798" spans="1:2">
      <c r="A1798" s="3" t="s">
        <v>1645</v>
      </c>
      <c r="B1798" t="s">
        <v>1878</v>
      </c>
    </row>
    <row r="1799" spans="1:2">
      <c r="A1799" s="3" t="s">
        <v>978</v>
      </c>
      <c r="B1799" t="s">
        <v>1876</v>
      </c>
    </row>
    <row r="1800" spans="1:2">
      <c r="A1800" s="3" t="s">
        <v>1734</v>
      </c>
      <c r="B1800" t="s">
        <v>1874</v>
      </c>
    </row>
    <row r="1801" spans="1:2">
      <c r="A1801" s="3" t="s">
        <v>1734</v>
      </c>
      <c r="B1801" t="s">
        <v>1872</v>
      </c>
    </row>
    <row r="1802" spans="1:2">
      <c r="A1802" s="3" t="s">
        <v>1406</v>
      </c>
      <c r="B1802" t="s">
        <v>1870</v>
      </c>
    </row>
    <row r="1803" spans="1:2">
      <c r="A1803" s="3" t="s">
        <v>1406</v>
      </c>
      <c r="B1803" t="s">
        <v>1868</v>
      </c>
    </row>
    <row r="1804" spans="1:2">
      <c r="A1804" s="3" t="s">
        <v>1406</v>
      </c>
      <c r="B1804" t="s">
        <v>1866</v>
      </c>
    </row>
    <row r="1805" spans="1:2">
      <c r="A1805" s="3" t="s">
        <v>1101</v>
      </c>
      <c r="B1805" t="s">
        <v>2023</v>
      </c>
    </row>
    <row r="1806" spans="1:2">
      <c r="A1806" s="3" t="s">
        <v>1101</v>
      </c>
      <c r="B1806" t="s">
        <v>2026</v>
      </c>
    </row>
    <row r="1807" spans="1:2">
      <c r="A1807" s="3" t="s">
        <v>1101</v>
      </c>
      <c r="B1807" t="s">
        <v>2020</v>
      </c>
    </row>
    <row r="1808" spans="1:2">
      <c r="A1808" s="3" t="s">
        <v>1101</v>
      </c>
      <c r="B1808" t="s">
        <v>2005</v>
      </c>
    </row>
    <row r="1809" spans="1:2">
      <c r="A1809" s="3" t="s">
        <v>1392</v>
      </c>
      <c r="B1809" t="s">
        <v>1862</v>
      </c>
    </row>
    <row r="1810" spans="1:2">
      <c r="A1810" s="3" t="s">
        <v>1437</v>
      </c>
      <c r="B1810" t="s">
        <v>1864</v>
      </c>
    </row>
    <row r="1811" spans="1:2">
      <c r="A1811" s="3" t="s">
        <v>1200</v>
      </c>
      <c r="B1811" t="s">
        <v>1860</v>
      </c>
    </row>
    <row r="1812" spans="1:2">
      <c r="A1812" s="3" t="s">
        <v>1231</v>
      </c>
      <c r="B1812" t="s">
        <v>2419</v>
      </c>
    </row>
    <row r="1813" spans="1:2">
      <c r="A1813" s="3" t="s">
        <v>1231</v>
      </c>
      <c r="B1813" t="s">
        <v>2258</v>
      </c>
    </row>
    <row r="1814" spans="1:2">
      <c r="A1814" s="3" t="s">
        <v>1254</v>
      </c>
      <c r="B1814" t="s">
        <v>1916</v>
      </c>
    </row>
    <row r="1815" spans="1:2">
      <c r="A1815" s="3" t="s">
        <v>1668</v>
      </c>
      <c r="B1815" t="s">
        <v>2231</v>
      </c>
    </row>
    <row r="1816" spans="1:2">
      <c r="A1816" s="3" t="s">
        <v>1668</v>
      </c>
      <c r="B1816" t="s">
        <v>2235</v>
      </c>
    </row>
    <row r="1817" spans="1:2">
      <c r="A1817" s="3" t="s">
        <v>1177</v>
      </c>
      <c r="B1817" t="s">
        <v>2249</v>
      </c>
    </row>
    <row r="1818" spans="1:2">
      <c r="A1818" s="3" t="s">
        <v>1324</v>
      </c>
      <c r="B1818" t="s">
        <v>2294</v>
      </c>
    </row>
    <row r="1819" spans="1:2">
      <c r="A1819" s="3" t="s">
        <v>1321</v>
      </c>
      <c r="B1819" t="s">
        <v>2090</v>
      </c>
    </row>
    <row r="1820" spans="1:2">
      <c r="A1820" s="3" t="s">
        <v>1377</v>
      </c>
      <c r="B1820" t="s">
        <v>2562</v>
      </c>
    </row>
    <row r="1821" spans="1:2">
      <c r="A1821" s="3" t="s">
        <v>971</v>
      </c>
      <c r="B1821" t="s">
        <v>1769</v>
      </c>
    </row>
    <row r="1822" spans="1:2">
      <c r="A1822" s="3" t="s">
        <v>971</v>
      </c>
      <c r="B1822" t="s">
        <v>2149</v>
      </c>
    </row>
    <row r="1823" spans="1:2">
      <c r="A1823" s="3" t="s">
        <v>971</v>
      </c>
      <c r="B1823" t="s">
        <v>1943</v>
      </c>
    </row>
    <row r="1824" spans="1:2">
      <c r="A1824" s="3" t="s">
        <v>947</v>
      </c>
      <c r="B1824" t="s">
        <v>1830</v>
      </c>
    </row>
    <row r="1825" spans="1:2">
      <c r="A1825" s="3" t="s">
        <v>947</v>
      </c>
      <c r="B1825" t="s">
        <v>1785</v>
      </c>
    </row>
    <row r="1826" spans="1:2">
      <c r="A1826" s="3" t="s">
        <v>947</v>
      </c>
      <c r="B1826" t="s">
        <v>1963</v>
      </c>
    </row>
    <row r="1827" spans="1:2">
      <c r="A1827" s="3" t="s">
        <v>1003</v>
      </c>
      <c r="B1827" t="s">
        <v>1832</v>
      </c>
    </row>
    <row r="1828" spans="1:2">
      <c r="A1828" s="3" t="s">
        <v>1003</v>
      </c>
      <c r="B1828" t="s">
        <v>1976</v>
      </c>
    </row>
    <row r="1829" spans="1:2">
      <c r="A1829" s="3" t="s">
        <v>1003</v>
      </c>
      <c r="B1829" t="s">
        <v>1974</v>
      </c>
    </row>
    <row r="1830" spans="1:2">
      <c r="A1830" s="3" t="s">
        <v>1003</v>
      </c>
      <c r="B1830" t="s">
        <v>1972</v>
      </c>
    </row>
    <row r="1831" spans="1:2">
      <c r="A1831" s="3" t="s">
        <v>1149</v>
      </c>
      <c r="B1831" t="s">
        <v>1970</v>
      </c>
    </row>
    <row r="1832" spans="1:2">
      <c r="A1832" s="3" t="s">
        <v>1381</v>
      </c>
      <c r="B1832" t="s">
        <v>1984</v>
      </c>
    </row>
    <row r="1833" spans="1:2">
      <c r="A1833" s="3" t="s">
        <v>1348</v>
      </c>
      <c r="B1833" t="s">
        <v>1980</v>
      </c>
    </row>
    <row r="1834" spans="1:2">
      <c r="A1834" s="3" t="s">
        <v>1240</v>
      </c>
      <c r="B1834" t="s">
        <v>1978</v>
      </c>
    </row>
    <row r="1835" spans="1:2">
      <c r="A1835" s="3" t="s">
        <v>1346</v>
      </c>
      <c r="B1835" t="s">
        <v>1806</v>
      </c>
    </row>
    <row r="1836" spans="1:2">
      <c r="A1836" s="3" t="s">
        <v>1355</v>
      </c>
      <c r="B1836" t="s">
        <v>1993</v>
      </c>
    </row>
    <row r="1837" spans="1:2">
      <c r="A1837" s="3" t="s">
        <v>1155</v>
      </c>
      <c r="B1837" t="s">
        <v>1827</v>
      </c>
    </row>
    <row r="1838" spans="1:2">
      <c r="A1838" s="3" t="s">
        <v>1650</v>
      </c>
      <c r="B1838" t="s">
        <v>1926</v>
      </c>
    </row>
    <row r="1839" spans="1:2">
      <c r="A1839" s="3" t="s">
        <v>1175</v>
      </c>
      <c r="B1839" t="s">
        <v>2001</v>
      </c>
    </row>
    <row r="1840" spans="1:2">
      <c r="A1840" s="3" t="s">
        <v>1404</v>
      </c>
      <c r="B1840" t="s">
        <v>2428</v>
      </c>
    </row>
    <row r="1841" spans="1:2">
      <c r="A1841" s="3" t="s">
        <v>1402</v>
      </c>
      <c r="B1841" t="s">
        <v>1771</v>
      </c>
    </row>
    <row r="1842" spans="1:2">
      <c r="A1842" s="3" t="s">
        <v>1745</v>
      </c>
      <c r="B1842" t="s">
        <v>2207</v>
      </c>
    </row>
    <row r="1843" spans="1:2">
      <c r="A1843" s="3" t="s">
        <v>1518</v>
      </c>
      <c r="B1843" t="s">
        <v>1982</v>
      </c>
    </row>
    <row r="1844" spans="1:2">
      <c r="A1844" s="3" t="s">
        <v>1310</v>
      </c>
      <c r="B1844" t="s">
        <v>2401</v>
      </c>
    </row>
    <row r="1845" spans="1:2">
      <c r="A1845" s="3" t="s">
        <v>1312</v>
      </c>
      <c r="B1845" t="s">
        <v>2399</v>
      </c>
    </row>
    <row r="1846" spans="1:2">
      <c r="A1846" s="3" t="s">
        <v>1312</v>
      </c>
      <c r="B1846" t="s">
        <v>2403</v>
      </c>
    </row>
    <row r="1847" spans="1:2">
      <c r="A1847" s="3" t="s">
        <v>1753</v>
      </c>
      <c r="B1847" t="s">
        <v>1783</v>
      </c>
    </row>
    <row r="1848" spans="1:2">
      <c r="A1848" s="3" t="s">
        <v>1657</v>
      </c>
      <c r="B1848" t="s">
        <v>2003</v>
      </c>
    </row>
    <row r="1849" spans="1:2">
      <c r="A1849" s="3" t="s">
        <v>1362</v>
      </c>
      <c r="B1849" t="s">
        <v>2140</v>
      </c>
    </row>
    <row r="1850" spans="1:2">
      <c r="A1850" s="3" t="s">
        <v>1434</v>
      </c>
      <c r="B1850" t="s">
        <v>2192</v>
      </c>
    </row>
    <row r="1851" spans="1:2">
      <c r="A1851" s="3" t="s">
        <v>1763</v>
      </c>
      <c r="B1851" t="s">
        <v>1965</v>
      </c>
    </row>
    <row r="1852" spans="1:2">
      <c r="A1852" s="3" t="s">
        <v>1221</v>
      </c>
      <c r="B1852" t="s">
        <v>2409</v>
      </c>
    </row>
    <row r="1853" spans="1:2">
      <c r="A1853" s="3" t="s">
        <v>1291</v>
      </c>
      <c r="B1853" t="s">
        <v>2391</v>
      </c>
    </row>
    <row r="1854" spans="1:2">
      <c r="A1854" s="3" t="s">
        <v>1291</v>
      </c>
      <c r="B1854" t="s">
        <v>2389</v>
      </c>
    </row>
    <row r="1855" spans="1:2">
      <c r="A1855" s="3" t="s">
        <v>1285</v>
      </c>
      <c r="B1855" t="s">
        <v>2395</v>
      </c>
    </row>
    <row r="1856" spans="1:2">
      <c r="A1856" s="3" t="s">
        <v>1285</v>
      </c>
      <c r="B1856" t="s">
        <v>2393</v>
      </c>
    </row>
    <row r="1857" spans="1:2">
      <c r="A1857" s="3" t="s">
        <v>1288</v>
      </c>
      <c r="B1857" t="s">
        <v>2109</v>
      </c>
    </row>
    <row r="1858" spans="1:2">
      <c r="A1858" s="3" t="s">
        <v>1288</v>
      </c>
      <c r="B1858" t="s">
        <v>2156</v>
      </c>
    </row>
    <row r="1859" spans="1:2">
      <c r="A1859" s="3" t="s">
        <v>962</v>
      </c>
      <c r="B1859" t="s">
        <v>1957</v>
      </c>
    </row>
    <row r="1860" spans="1:2">
      <c r="A1860" s="3" t="s">
        <v>962</v>
      </c>
      <c r="B1860" t="s">
        <v>1928</v>
      </c>
    </row>
    <row r="1861" spans="1:2">
      <c r="A1861" s="3" t="s">
        <v>962</v>
      </c>
      <c r="B1861" t="s">
        <v>2407</v>
      </c>
    </row>
    <row r="1862" spans="1:2">
      <c r="A1862" s="3" t="s">
        <v>1070</v>
      </c>
      <c r="B1862" t="s">
        <v>2405</v>
      </c>
    </row>
    <row r="1863" spans="1:2">
      <c r="A1863" s="3" t="s">
        <v>1070</v>
      </c>
      <c r="B1863" t="s">
        <v>2383</v>
      </c>
    </row>
    <row r="1864" spans="1:2">
      <c r="A1864" s="3" t="s">
        <v>1067</v>
      </c>
      <c r="B1864" t="s">
        <v>2385</v>
      </c>
    </row>
    <row r="1865" spans="1:2">
      <c r="A1865" s="3" t="s">
        <v>1067</v>
      </c>
      <c r="B1865" t="s">
        <v>2387</v>
      </c>
    </row>
    <row r="1866" spans="1:2">
      <c r="A1866" s="3" t="s">
        <v>1184</v>
      </c>
      <c r="B1866" t="s">
        <v>2550</v>
      </c>
    </row>
    <row r="1867" spans="1:2">
      <c r="A1867" s="3" t="s">
        <v>1445</v>
      </c>
      <c r="B1867" t="s">
        <v>2544</v>
      </c>
    </row>
    <row r="1868" spans="1:2">
      <c r="A1868" s="3" t="s">
        <v>1317</v>
      </c>
      <c r="B1868" t="s">
        <v>2573</v>
      </c>
    </row>
    <row r="1869" spans="1:2">
      <c r="A1869" s="3" t="s">
        <v>1186</v>
      </c>
      <c r="B1869" t="s">
        <v>2117</v>
      </c>
    </row>
    <row r="1870" spans="1:2">
      <c r="A1870" s="3" t="s">
        <v>1052</v>
      </c>
      <c r="B1870" t="s">
        <v>2187</v>
      </c>
    </row>
    <row r="1871" spans="1:2">
      <c r="A1871" s="3" t="s">
        <v>1060</v>
      </c>
      <c r="B1871" t="s">
        <v>2223</v>
      </c>
    </row>
    <row r="1872" spans="1:2">
      <c r="A1872" s="3" t="s">
        <v>1060</v>
      </c>
      <c r="B1872" t="s">
        <v>2152</v>
      </c>
    </row>
    <row r="1873" spans="1:2">
      <c r="A1873" s="3" t="s">
        <v>1021</v>
      </c>
      <c r="B1873" t="s">
        <v>2210</v>
      </c>
    </row>
    <row r="1874" spans="1:2">
      <c r="A1874" s="3" t="s">
        <v>1021</v>
      </c>
      <c r="B1874" t="s">
        <v>3322</v>
      </c>
    </row>
    <row r="1875" spans="1:2">
      <c r="A1875" s="3" t="s">
        <v>1012</v>
      </c>
      <c r="B1875" t="s">
        <v>3393</v>
      </c>
    </row>
    <row r="1876" spans="1:2">
      <c r="A1876" s="3" t="s">
        <v>1032</v>
      </c>
      <c r="B1876" t="s">
        <v>3346</v>
      </c>
    </row>
    <row r="1877" spans="1:2">
      <c r="A1877" s="3" t="s">
        <v>1032</v>
      </c>
      <c r="B1877" t="s">
        <v>3008</v>
      </c>
    </row>
    <row r="1878" spans="1:2">
      <c r="A1878" s="3" t="s">
        <v>1016</v>
      </c>
      <c r="B1878" t="s">
        <v>2583</v>
      </c>
    </row>
    <row r="1879" spans="1:2">
      <c r="A1879" s="3" t="s">
        <v>1016</v>
      </c>
      <c r="B1879" t="s">
        <v>2579</v>
      </c>
    </row>
    <row r="1880" spans="1:2">
      <c r="A1880" s="3" t="s">
        <v>1024</v>
      </c>
      <c r="B1880" t="s">
        <v>2632</v>
      </c>
    </row>
    <row r="1881" spans="1:2">
      <c r="A1881" s="3" t="s">
        <v>1441</v>
      </c>
      <c r="B1881" t="s">
        <v>3324</v>
      </c>
    </row>
    <row r="1882" spans="1:2">
      <c r="A1882" s="3" t="s">
        <v>1037</v>
      </c>
      <c r="B1882" t="s">
        <v>3344</v>
      </c>
    </row>
    <row r="1883" spans="1:2">
      <c r="A1883" s="3" t="s">
        <v>1037</v>
      </c>
      <c r="B1883" t="s">
        <v>3011</v>
      </c>
    </row>
    <row r="1884" spans="1:2">
      <c r="A1884" s="3" t="s">
        <v>1298</v>
      </c>
      <c r="B1884" t="s">
        <v>3361</v>
      </c>
    </row>
    <row r="1885" spans="1:2">
      <c r="A1885" s="3" t="s">
        <v>1298</v>
      </c>
      <c r="B1885" t="s">
        <v>2863</v>
      </c>
    </row>
    <row r="1886" spans="1:2">
      <c r="A1886" s="3" t="s">
        <v>1298</v>
      </c>
      <c r="B1886" t="s">
        <v>2614</v>
      </c>
    </row>
    <row r="1887" spans="1:2">
      <c r="A1887" s="3" t="s">
        <v>1065</v>
      </c>
      <c r="B1887" t="s">
        <v>2736</v>
      </c>
    </row>
    <row r="1888" spans="1:2">
      <c r="A1888" s="3" t="s">
        <v>936</v>
      </c>
      <c r="B1888" t="s">
        <v>2761</v>
      </c>
    </row>
    <row r="1889" spans="1:2">
      <c r="A1889" s="3" t="s">
        <v>1750</v>
      </c>
      <c r="B1889" t="s">
        <v>2772</v>
      </c>
    </row>
    <row r="1890" spans="1:2">
      <c r="A1890" s="3" t="s">
        <v>1750</v>
      </c>
      <c r="B1890" t="s">
        <v>2895</v>
      </c>
    </row>
    <row r="1891" spans="1:2">
      <c r="A1891" s="3" t="s">
        <v>1226</v>
      </c>
      <c r="B1891" t="s">
        <v>2623</v>
      </c>
    </row>
    <row r="1892" spans="1:2">
      <c r="A1892" s="3" t="s">
        <v>1226</v>
      </c>
      <c r="B1892" t="s">
        <v>3341</v>
      </c>
    </row>
    <row r="1893" spans="1:2">
      <c r="A1893" s="3" t="s">
        <v>1226</v>
      </c>
      <c r="B1893" t="s">
        <v>3390</v>
      </c>
    </row>
    <row r="1894" spans="1:2">
      <c r="A1894" s="3" t="s">
        <v>1226</v>
      </c>
      <c r="B1894" t="s">
        <v>2637</v>
      </c>
    </row>
    <row r="1895" spans="1:2">
      <c r="A1895" s="3" t="s">
        <v>1159</v>
      </c>
      <c r="B1895" t="s">
        <v>2625</v>
      </c>
    </row>
    <row r="1896" spans="1:2">
      <c r="A1896" s="3" t="s">
        <v>1747</v>
      </c>
      <c r="B1896" t="s">
        <v>2634</v>
      </c>
    </row>
    <row r="1897" spans="1:2">
      <c r="A1897" s="3" t="s">
        <v>1747</v>
      </c>
      <c r="B1897" t="s">
        <v>2640</v>
      </c>
    </row>
    <row r="1898" spans="1:2">
      <c r="A1898" s="3" t="s">
        <v>1050</v>
      </c>
      <c r="B1898" t="s">
        <v>3199</v>
      </c>
    </row>
    <row r="1899" spans="1:2">
      <c r="A1899" s="3" t="s">
        <v>1014</v>
      </c>
      <c r="B1899" t="s">
        <v>3209</v>
      </c>
    </row>
    <row r="1900" spans="1:2">
      <c r="A1900" s="3" t="s">
        <v>1447</v>
      </c>
      <c r="B1900" t="s">
        <v>3211</v>
      </c>
    </row>
    <row r="1901" spans="1:2">
      <c r="A1901" s="3" t="s">
        <v>1029</v>
      </c>
      <c r="B1901" t="s">
        <v>3205</v>
      </c>
    </row>
    <row r="1902" spans="1:2">
      <c r="A1902" s="3" t="s">
        <v>1048</v>
      </c>
      <c r="B1902" t="s">
        <v>3207</v>
      </c>
    </row>
    <row r="1903" spans="1:2">
      <c r="A1903" s="3" t="s">
        <v>1449</v>
      </c>
      <c r="B1903" t="s">
        <v>3215</v>
      </c>
    </row>
    <row r="1904" spans="1:2">
      <c r="A1904" s="3" t="s">
        <v>1010</v>
      </c>
      <c r="B1904" t="s">
        <v>3217</v>
      </c>
    </row>
    <row r="1905" spans="1:2">
      <c r="A1905" s="3" t="s">
        <v>1315</v>
      </c>
      <c r="B1905" t="s">
        <v>2732</v>
      </c>
    </row>
    <row r="1906" spans="1:2">
      <c r="A1906" s="3" t="s">
        <v>1026</v>
      </c>
      <c r="B1906" t="s">
        <v>2700</v>
      </c>
    </row>
    <row r="1907" spans="1:2">
      <c r="A1907" s="3" t="s">
        <v>1026</v>
      </c>
      <c r="B1907" t="s">
        <v>3244</v>
      </c>
    </row>
    <row r="1908" spans="1:2">
      <c r="A1908" s="3" t="s">
        <v>1169</v>
      </c>
      <c r="B1908" t="s">
        <v>3219</v>
      </c>
    </row>
    <row r="1909" spans="1:2">
      <c r="A1909" s="3" t="s">
        <v>1169</v>
      </c>
      <c r="B1909" t="s">
        <v>3197</v>
      </c>
    </row>
    <row r="1910" spans="1:2">
      <c r="A1910" s="3" t="s">
        <v>1095</v>
      </c>
      <c r="B1910" t="s">
        <v>3221</v>
      </c>
    </row>
    <row r="1911" spans="1:2">
      <c r="A1911" s="3" t="s">
        <v>1095</v>
      </c>
      <c r="B1911" t="s">
        <v>3213</v>
      </c>
    </row>
    <row r="1912" spans="1:2">
      <c r="A1912" s="3" t="s">
        <v>1054</v>
      </c>
      <c r="B1912" t="s">
        <v>2802</v>
      </c>
    </row>
    <row r="1913" spans="1:2">
      <c r="A1913" s="3" t="s">
        <v>1054</v>
      </c>
      <c r="B1913" t="s">
        <v>2667</v>
      </c>
    </row>
    <row r="1914" spans="1:2">
      <c r="A1914" s="3" t="s">
        <v>1655</v>
      </c>
      <c r="B1914" t="s">
        <v>2966</v>
      </c>
    </row>
    <row r="1915" spans="1:2">
      <c r="A1915" s="3" t="s">
        <v>1439</v>
      </c>
      <c r="B1915" t="s">
        <v>3203</v>
      </c>
    </row>
    <row r="1916" spans="1:2">
      <c r="A1916" s="3" t="s">
        <v>1057</v>
      </c>
      <c r="B1916" t="s">
        <v>3201</v>
      </c>
    </row>
    <row r="1917" spans="1:2">
      <c r="A1917" s="3" t="s">
        <v>1057</v>
      </c>
      <c r="B1917" t="s">
        <v>3400</v>
      </c>
    </row>
    <row r="1918" spans="1:2">
      <c r="A1918" s="3" t="s">
        <v>1166</v>
      </c>
      <c r="B1918" t="s">
        <v>2837</v>
      </c>
    </row>
    <row r="1919" spans="1:2">
      <c r="A1919" s="3" t="s">
        <v>1166</v>
      </c>
      <c r="B1919" t="s">
        <v>3223</v>
      </c>
    </row>
    <row r="1920" spans="1:2">
      <c r="A1920" s="3" t="s">
        <v>1308</v>
      </c>
      <c r="B1920" t="s">
        <v>3071</v>
      </c>
    </row>
    <row r="1921" spans="1:2">
      <c r="A1921" s="3" t="s">
        <v>1172</v>
      </c>
      <c r="B1921" t="s">
        <v>2722</v>
      </c>
    </row>
    <row r="1922" spans="1:2">
      <c r="A1922" s="3" t="s">
        <v>1172</v>
      </c>
      <c r="B1922" t="s">
        <v>3409</v>
      </c>
    </row>
    <row r="1923" spans="1:2">
      <c r="A1923" s="3" t="s">
        <v>1091</v>
      </c>
      <c r="B1923" t="s">
        <v>3141</v>
      </c>
    </row>
    <row r="1924" spans="1:2">
      <c r="A1924" s="3" t="s">
        <v>1091</v>
      </c>
      <c r="B1924" t="s">
        <v>2799</v>
      </c>
    </row>
    <row r="1925" spans="1:2">
      <c r="A1925" s="3" t="s">
        <v>1091</v>
      </c>
      <c r="B1925" t="s">
        <v>2796</v>
      </c>
    </row>
    <row r="1926" spans="1:2">
      <c r="A1926" s="3" t="s">
        <v>923</v>
      </c>
      <c r="B1926" t="s">
        <v>2651</v>
      </c>
    </row>
    <row r="1927" spans="1:2">
      <c r="A1927" s="3" t="s">
        <v>923</v>
      </c>
      <c r="B1927" t="s">
        <v>2653</v>
      </c>
    </row>
    <row r="1928" spans="1:2">
      <c r="A1928" s="3" t="s">
        <v>923</v>
      </c>
      <c r="B1928" t="s">
        <v>3035</v>
      </c>
    </row>
    <row r="1929" spans="1:2">
      <c r="A1929" s="3" t="s">
        <v>1042</v>
      </c>
      <c r="B1929" t="s">
        <v>3050</v>
      </c>
    </row>
    <row r="1930" spans="1:2">
      <c r="A1930" s="3" t="s">
        <v>1394</v>
      </c>
      <c r="B1930" t="s">
        <v>2681</v>
      </c>
    </row>
    <row r="1931" spans="1:2">
      <c r="A1931" s="3" t="s">
        <v>1383</v>
      </c>
      <c r="B1931" t="s">
        <v>2657</v>
      </c>
    </row>
    <row r="1932" spans="1:2">
      <c r="A1932" s="3" t="s">
        <v>1671</v>
      </c>
      <c r="B1932" t="s">
        <v>2921</v>
      </c>
    </row>
    <row r="1933" spans="1:2">
      <c r="A1933" s="3" t="s">
        <v>1671</v>
      </c>
      <c r="B1933" t="s">
        <v>2669</v>
      </c>
    </row>
    <row r="1934" spans="1:2">
      <c r="A1934" s="3" t="s">
        <v>1252</v>
      </c>
      <c r="B1934" t="s">
        <v>2790</v>
      </c>
    </row>
    <row r="1935" spans="1:2">
      <c r="A1935" s="3" t="s">
        <v>984</v>
      </c>
      <c r="B1935" t="s">
        <v>2793</v>
      </c>
    </row>
    <row r="1936" spans="1:2">
      <c r="A1936" s="3" t="s">
        <v>1271</v>
      </c>
      <c r="B1936" t="s">
        <v>2964</v>
      </c>
    </row>
    <row r="1937" spans="1:2">
      <c r="A1937" s="3" t="s">
        <v>1190</v>
      </c>
      <c r="B1937" t="s">
        <v>2649</v>
      </c>
    </row>
    <row r="1938" spans="1:2">
      <c r="A1938" s="3" t="s">
        <v>1147</v>
      </c>
      <c r="B1938" t="s">
        <v>2655</v>
      </c>
    </row>
    <row r="1939" spans="1:2">
      <c r="A1939" s="3" t="s">
        <v>987</v>
      </c>
      <c r="B1939" t="s">
        <v>3119</v>
      </c>
    </row>
    <row r="1940" spans="1:2">
      <c r="A1940" s="3" t="s">
        <v>997</v>
      </c>
      <c r="B1940" t="s">
        <v>2917</v>
      </c>
    </row>
    <row r="1941" spans="1:2">
      <c r="A1941" s="3" t="s">
        <v>1202</v>
      </c>
      <c r="B1941" t="s">
        <v>3309</v>
      </c>
    </row>
    <row r="1942" spans="1:2">
      <c r="A1942" s="3" t="s">
        <v>1202</v>
      </c>
      <c r="B1942" t="s">
        <v>3300</v>
      </c>
    </row>
    <row r="1943" spans="1:2">
      <c r="A1943" s="3" t="s">
        <v>1078</v>
      </c>
      <c r="B1943" t="s">
        <v>3358</v>
      </c>
    </row>
    <row r="1944" spans="1:2">
      <c r="A1944" s="3" t="s">
        <v>1078</v>
      </c>
      <c r="B1944" t="s">
        <v>3306</v>
      </c>
    </row>
    <row r="1945" spans="1:2">
      <c r="A1945" s="3" t="s">
        <v>1078</v>
      </c>
      <c r="B1945" t="s">
        <v>3181</v>
      </c>
    </row>
    <row r="1946" spans="1:2">
      <c r="A1946" s="3" t="s">
        <v>1208</v>
      </c>
      <c r="B1946" t="s">
        <v>2763</v>
      </c>
    </row>
    <row r="1947" spans="1:2">
      <c r="A1947" s="3" t="s">
        <v>1334</v>
      </c>
      <c r="B1947" t="s">
        <v>3386</v>
      </c>
    </row>
    <row r="1948" spans="1:2">
      <c r="A1948" s="3" t="s">
        <v>1421</v>
      </c>
      <c r="B1948" t="s">
        <v>2784</v>
      </c>
    </row>
    <row r="1949" spans="1:2">
      <c r="A1949" s="3" t="s">
        <v>1421</v>
      </c>
      <c r="B1949" t="s">
        <v>2787</v>
      </c>
    </row>
    <row r="1950" spans="1:2">
      <c r="A1950" s="3" t="s">
        <v>1125</v>
      </c>
      <c r="B1950" t="s">
        <v>2902</v>
      </c>
    </row>
    <row r="1951" spans="1:2">
      <c r="A1951" s="3" t="s">
        <v>1262</v>
      </c>
      <c r="B1951" t="s">
        <v>3002</v>
      </c>
    </row>
    <row r="1952" spans="1:2">
      <c r="A1952" s="3" t="s">
        <v>1262</v>
      </c>
      <c r="B1952" t="s">
        <v>2758</v>
      </c>
    </row>
    <row r="1953" spans="1:2">
      <c r="A1953" s="3" t="s">
        <v>1118</v>
      </c>
      <c r="B1953" t="s">
        <v>2956</v>
      </c>
    </row>
    <row r="1954" spans="1:2">
      <c r="A1954" s="3" t="s">
        <v>1118</v>
      </c>
      <c r="B1954" t="s">
        <v>2913</v>
      </c>
    </row>
    <row r="1955" spans="1:2">
      <c r="A1955" s="3" t="s">
        <v>1040</v>
      </c>
      <c r="B1955" t="s">
        <v>2709</v>
      </c>
    </row>
    <row r="1956" spans="1:2">
      <c r="A1956" s="3" t="s">
        <v>1418</v>
      </c>
      <c r="B1956" t="s">
        <v>3253</v>
      </c>
    </row>
    <row r="1957" spans="1:2">
      <c r="A1957" s="3" t="s">
        <v>1418</v>
      </c>
      <c r="B1957" t="s">
        <v>3257</v>
      </c>
    </row>
    <row r="1958" spans="1:2">
      <c r="A1958" s="3" t="s">
        <v>1516</v>
      </c>
      <c r="B1958" t="s">
        <v>2999</v>
      </c>
    </row>
    <row r="1959" spans="1:2">
      <c r="A1959" s="3" t="s">
        <v>1110</v>
      </c>
      <c r="B1959" t="s">
        <v>2975</v>
      </c>
    </row>
    <row r="1960" spans="1:2">
      <c r="A1960" s="3" t="s">
        <v>1451</v>
      </c>
      <c r="B1960" t="s">
        <v>3174</v>
      </c>
    </row>
    <row r="1961" spans="1:2">
      <c r="A1961" s="3" t="s">
        <v>1451</v>
      </c>
      <c r="B1961" t="s">
        <v>2929</v>
      </c>
    </row>
    <row r="1962" spans="1:2">
      <c r="A1962" s="3" t="s">
        <v>1451</v>
      </c>
      <c r="B1962" t="s">
        <v>2944</v>
      </c>
    </row>
    <row r="1963" spans="1:2">
      <c r="A1963" s="3" t="s">
        <v>1424</v>
      </c>
      <c r="B1963" t="s">
        <v>3109</v>
      </c>
    </row>
    <row r="1964" spans="1:2">
      <c r="A1964" s="3" t="s">
        <v>1379</v>
      </c>
      <c r="B1964" t="s">
        <v>3099</v>
      </c>
    </row>
    <row r="1965" spans="1:2">
      <c r="A1965" s="3" t="s">
        <v>993</v>
      </c>
      <c r="B1965" t="s">
        <v>3097</v>
      </c>
    </row>
    <row r="1966" spans="1:2">
      <c r="A1966" s="3" t="s">
        <v>1107</v>
      </c>
      <c r="B1966" t="s">
        <v>3093</v>
      </c>
    </row>
    <row r="1967" spans="1:2">
      <c r="A1967" s="3" t="s">
        <v>1306</v>
      </c>
      <c r="B1967" t="s">
        <v>3246</v>
      </c>
    </row>
    <row r="1968" spans="1:2">
      <c r="A1968" s="3" t="s">
        <v>1045</v>
      </c>
      <c r="B1968" t="s">
        <v>3113</v>
      </c>
    </row>
    <row r="1969" spans="1:2">
      <c r="A1969" s="3" t="s">
        <v>1045</v>
      </c>
      <c r="B1969" t="s">
        <v>3117</v>
      </c>
    </row>
    <row r="1970" spans="1:2">
      <c r="A1970" s="3" t="s">
        <v>1244</v>
      </c>
      <c r="B1970" t="s">
        <v>3121</v>
      </c>
    </row>
    <row r="1971" spans="1:2">
      <c r="A1971" s="3" t="s">
        <v>1244</v>
      </c>
      <c r="B1971" t="s">
        <v>3148</v>
      </c>
    </row>
    <row r="1972" spans="1:2">
      <c r="A1972" s="3" t="s">
        <v>1242</v>
      </c>
      <c r="B1972" t="s">
        <v>3155</v>
      </c>
    </row>
    <row r="1973" spans="1:2">
      <c r="A1973" s="3" t="s">
        <v>995</v>
      </c>
      <c r="B1973" t="s">
        <v>3167</v>
      </c>
    </row>
    <row r="1974" spans="1:2">
      <c r="A1974" s="3" t="s">
        <v>911</v>
      </c>
      <c r="B1974" t="s">
        <v>3059</v>
      </c>
    </row>
    <row r="1975" spans="1:2">
      <c r="A1975" s="3" t="s">
        <v>1357</v>
      </c>
      <c r="B1975" t="s">
        <v>3193</v>
      </c>
    </row>
    <row r="1976" spans="1:2">
      <c r="A1976" s="3" t="s">
        <v>1512</v>
      </c>
      <c r="B1976" t="s">
        <v>3326</v>
      </c>
    </row>
    <row r="1977" spans="1:2">
      <c r="A1977" s="3" t="s">
        <v>1512</v>
      </c>
      <c r="B1977" t="s">
        <v>3329</v>
      </c>
    </row>
    <row r="1978" spans="1:2">
      <c r="A1978" s="3" t="s">
        <v>916</v>
      </c>
      <c r="B1978" t="s">
        <v>3332</v>
      </c>
    </row>
    <row r="1979" spans="1:2">
      <c r="A1979" s="3" t="s">
        <v>1360</v>
      </c>
      <c r="B1979" t="s">
        <v>3075</v>
      </c>
    </row>
    <row r="1980" spans="1:2">
      <c r="A1980" s="3" t="s">
        <v>1296</v>
      </c>
      <c r="B1980" t="s">
        <v>3019</v>
      </c>
    </row>
    <row r="1981" spans="1:2">
      <c r="A1981" s="3" t="s">
        <v>1163</v>
      </c>
      <c r="B1981" t="s">
        <v>2742</v>
      </c>
    </row>
    <row r="1982" spans="1:2">
      <c r="A1982" s="3" t="s">
        <v>1163</v>
      </c>
      <c r="B1982" t="s">
        <v>3364</v>
      </c>
    </row>
    <row r="1983" spans="1:2">
      <c r="A1983" s="3" t="s">
        <v>1642</v>
      </c>
      <c r="B1983" t="s">
        <v>3367</v>
      </c>
    </row>
    <row r="1984" spans="1:2">
      <c r="A1984" s="3" t="s">
        <v>1390</v>
      </c>
      <c r="B1984" t="s">
        <v>3370</v>
      </c>
    </row>
    <row r="1985" spans="1:2">
      <c r="A1985" s="3" t="s">
        <v>939</v>
      </c>
      <c r="B1985" t="s">
        <v>3067</v>
      </c>
    </row>
    <row r="1986" spans="1:2">
      <c r="A1986" s="3" t="s">
        <v>939</v>
      </c>
      <c r="B1986" t="s">
        <v>3105</v>
      </c>
    </row>
    <row r="1987" spans="1:2">
      <c r="A1987" s="3" t="s">
        <v>1217</v>
      </c>
      <c r="B1987" t="s">
        <v>3081</v>
      </c>
    </row>
    <row r="1988" spans="1:2">
      <c r="A1988" s="3" t="s">
        <v>1364</v>
      </c>
      <c r="B1988" t="s">
        <v>3085</v>
      </c>
    </row>
    <row r="1989" spans="1:2">
      <c r="A1989" s="3" t="s">
        <v>1364</v>
      </c>
      <c r="B1989" t="s">
        <v>3089</v>
      </c>
    </row>
    <row r="1990" spans="1:2">
      <c r="A1990" s="3" t="s">
        <v>1249</v>
      </c>
      <c r="B1990" t="s">
        <v>3127</v>
      </c>
    </row>
    <row r="1991" spans="1:2">
      <c r="A1991" s="3" t="s">
        <v>991</v>
      </c>
      <c r="B1991" t="s">
        <v>3139</v>
      </c>
    </row>
    <row r="1992" spans="1:2">
      <c r="A1992" s="3" t="s">
        <v>1456</v>
      </c>
      <c r="B1992" t="s">
        <v>3379</v>
      </c>
    </row>
    <row r="1993" spans="1:2">
      <c r="A1993" s="3" t="s">
        <v>1456</v>
      </c>
      <c r="B1993" t="s">
        <v>3373</v>
      </c>
    </row>
    <row r="1994" spans="1:2">
      <c r="A1994" s="3" t="s">
        <v>1214</v>
      </c>
      <c r="B1994" t="s">
        <v>3186</v>
      </c>
    </row>
    <row r="1995" spans="1:2">
      <c r="A1995" s="3" t="s">
        <v>1214</v>
      </c>
      <c r="B1995" t="s">
        <v>2686</v>
      </c>
    </row>
    <row r="1996" spans="1:2">
      <c r="A1996" s="3" t="s">
        <v>1740</v>
      </c>
      <c r="B1996" t="s">
        <v>2608</v>
      </c>
    </row>
    <row r="1997" spans="1:2">
      <c r="A1997" s="3" t="s">
        <v>1740</v>
      </c>
      <c r="B1997" t="s">
        <v>2603</v>
      </c>
    </row>
    <row r="1998" spans="1:2">
      <c r="A1998" s="3" t="s">
        <v>1180</v>
      </c>
      <c r="B1998" t="s">
        <v>2718</v>
      </c>
    </row>
    <row r="1999" spans="1:2">
      <c r="A1999" s="3" t="s">
        <v>1234</v>
      </c>
      <c r="B1999" t="s">
        <v>2597</v>
      </c>
    </row>
    <row r="2000" spans="1:2">
      <c r="A2000" s="3" t="s">
        <v>1234</v>
      </c>
      <c r="B2000" t="s">
        <v>3297</v>
      </c>
    </row>
    <row r="2001" spans="1:2">
      <c r="A2001" s="3" t="s">
        <v>956</v>
      </c>
      <c r="B2001" t="s">
        <v>3349</v>
      </c>
    </row>
    <row r="2002" spans="1:2">
      <c r="A2002" s="3" t="s">
        <v>956</v>
      </c>
      <c r="B2002" t="s">
        <v>2713</v>
      </c>
    </row>
    <row r="2003" spans="1:2">
      <c r="A2003" s="3" t="s">
        <v>956</v>
      </c>
      <c r="B2003" t="s">
        <v>2679</v>
      </c>
    </row>
    <row r="2004" spans="1:2">
      <c r="A2004" s="3" t="s">
        <v>956</v>
      </c>
      <c r="B2004" t="s">
        <v>2689</v>
      </c>
    </row>
    <row r="2005" spans="1:2">
      <c r="A2005" s="3" t="s">
        <v>956</v>
      </c>
      <c r="B2005" t="s">
        <v>2970</v>
      </c>
    </row>
    <row r="2006" spans="1:2">
      <c r="A2006" s="3" t="s">
        <v>1282</v>
      </c>
      <c r="B2006" t="s">
        <v>2606</v>
      </c>
    </row>
    <row r="2007" spans="1:2">
      <c r="A2007" s="3" t="s">
        <v>1282</v>
      </c>
      <c r="B2007" t="s">
        <v>3065</v>
      </c>
    </row>
    <row r="2008" spans="1:2">
      <c r="A2008" s="3" t="s">
        <v>1343</v>
      </c>
      <c r="B2008" t="s">
        <v>2782</v>
      </c>
    </row>
    <row r="2009" spans="1:2">
      <c r="A2009" s="3" t="s">
        <v>1343</v>
      </c>
      <c r="B2009" t="s">
        <v>2780</v>
      </c>
    </row>
    <row r="2010" spans="1:2">
      <c r="A2010" s="3" t="s">
        <v>1129</v>
      </c>
      <c r="B2010" t="s">
        <v>2778</v>
      </c>
    </row>
    <row r="2011" spans="1:2">
      <c r="A2011" s="3" t="s">
        <v>918</v>
      </c>
      <c r="B2011" t="s">
        <v>3402</v>
      </c>
    </row>
    <row r="2012" spans="1:2">
      <c r="A2012" s="3" t="s">
        <v>1115</v>
      </c>
      <c r="B2012" t="s">
        <v>3015</v>
      </c>
    </row>
    <row r="2013" spans="1:2">
      <c r="A2013" s="3" t="s">
        <v>1115</v>
      </c>
      <c r="B2013" t="s">
        <v>3315</v>
      </c>
    </row>
    <row r="2014" spans="1:2">
      <c r="A2014" s="3" t="s">
        <v>920</v>
      </c>
      <c r="B2014" t="s">
        <v>2581</v>
      </c>
    </row>
    <row r="2015" spans="1:2">
      <c r="A2015" s="3" t="s">
        <v>920</v>
      </c>
      <c r="B2015" t="s">
        <v>2612</v>
      </c>
    </row>
    <row r="2016" spans="1:2">
      <c r="A2016" s="3" t="s">
        <v>1137</v>
      </c>
      <c r="B2016" t="s">
        <v>2676</v>
      </c>
    </row>
    <row r="2017" spans="1:2">
      <c r="A2017" s="3" t="s">
        <v>1135</v>
      </c>
      <c r="B2017" t="s">
        <v>3157</v>
      </c>
    </row>
    <row r="2018" spans="1:2">
      <c r="A2018" s="3" t="s">
        <v>966</v>
      </c>
      <c r="B2018" t="s">
        <v>2693</v>
      </c>
    </row>
    <row r="2019" spans="1:2">
      <c r="A2019" s="3" t="s">
        <v>966</v>
      </c>
      <c r="B2019" t="s">
        <v>3179</v>
      </c>
    </row>
    <row r="2020" spans="1:2">
      <c r="A2020" s="3" t="s">
        <v>966</v>
      </c>
      <c r="B2020" t="s">
        <v>3338</v>
      </c>
    </row>
    <row r="2021" spans="1:2">
      <c r="A2021" s="3" t="s">
        <v>966</v>
      </c>
      <c r="B2021" t="s">
        <v>2621</v>
      </c>
    </row>
    <row r="2022" spans="1:2">
      <c r="A2022" s="3" t="s">
        <v>1127</v>
      </c>
      <c r="B2022" t="s">
        <v>2661</v>
      </c>
    </row>
    <row r="2023" spans="1:2">
      <c r="A2023" s="3" t="s">
        <v>1161</v>
      </c>
      <c r="B2023" t="s">
        <v>2841</v>
      </c>
    </row>
    <row r="2024" spans="1:2">
      <c r="A2024" s="3" t="s">
        <v>1759</v>
      </c>
      <c r="B2024" t="s">
        <v>3269</v>
      </c>
    </row>
    <row r="2025" spans="1:2">
      <c r="A2025" s="3" t="s">
        <v>1757</v>
      </c>
      <c r="B2025" t="s">
        <v>3271</v>
      </c>
    </row>
    <row r="2026" spans="1:2">
      <c r="A2026" s="3" t="s">
        <v>1304</v>
      </c>
      <c r="B2026" t="s">
        <v>3319</v>
      </c>
    </row>
    <row r="2027" spans="1:2">
      <c r="A2027" s="3" t="s">
        <v>1294</v>
      </c>
      <c r="B2027" t="s">
        <v>2674</v>
      </c>
    </row>
    <row r="2028" spans="1:2">
      <c r="A2028" s="3" t="s">
        <v>1223</v>
      </c>
      <c r="B2028" t="s">
        <v>2950</v>
      </c>
    </row>
    <row r="2029" spans="1:2">
      <c r="A2029" s="3" t="s">
        <v>1223</v>
      </c>
      <c r="B2029" t="s">
        <v>3413</v>
      </c>
    </row>
    <row r="2030" spans="1:2">
      <c r="A2030" s="3" t="s">
        <v>1561</v>
      </c>
      <c r="B2030" t="s">
        <v>3276</v>
      </c>
    </row>
    <row r="2031" spans="1:2">
      <c r="A2031" s="3" t="s">
        <v>1561</v>
      </c>
      <c r="B2031" t="s">
        <v>3376</v>
      </c>
    </row>
    <row r="2032" spans="1:2">
      <c r="A2032" s="3" t="s">
        <v>1561</v>
      </c>
      <c r="B2032" t="s">
        <v>3352</v>
      </c>
    </row>
    <row r="2033" spans="1:2">
      <c r="A2033" s="3" t="s">
        <v>1371</v>
      </c>
      <c r="B2033" t="s">
        <v>2958</v>
      </c>
    </row>
    <row r="2034" spans="1:2">
      <c r="A2034" s="3" t="s">
        <v>1523</v>
      </c>
      <c r="B2034" t="s">
        <v>3355</v>
      </c>
    </row>
    <row r="2035" spans="1:2">
      <c r="A2035" s="3" t="s">
        <v>1523</v>
      </c>
      <c r="B2035" t="s">
        <v>3312</v>
      </c>
    </row>
    <row r="2036" spans="1:2">
      <c r="A2036" s="3" t="s">
        <v>1636</v>
      </c>
      <c r="B2036" t="s">
        <v>2754</v>
      </c>
    </row>
    <row r="2037" spans="1:2">
      <c r="A2037" s="3" t="s">
        <v>1636</v>
      </c>
      <c r="B2037" t="s">
        <v>2826</v>
      </c>
    </row>
    <row r="2038" spans="1:2">
      <c r="A2038" s="3" t="s">
        <v>1699</v>
      </c>
      <c r="B2038" t="s">
        <v>2828</v>
      </c>
    </row>
    <row r="2039" spans="1:2">
      <c r="A2039" s="3" t="s">
        <v>1699</v>
      </c>
      <c r="B2039" t="s">
        <v>2851</v>
      </c>
    </row>
    <row r="2040" spans="1:2">
      <c r="A2040" s="3" t="s">
        <v>1699</v>
      </c>
      <c r="B2040" t="s">
        <v>2659</v>
      </c>
    </row>
    <row r="2041" spans="1:2">
      <c r="A2041" s="3" t="s">
        <v>1723</v>
      </c>
      <c r="B2041" t="s">
        <v>2919</v>
      </c>
    </row>
    <row r="2042" spans="1:2">
      <c r="A2042" s="3" t="s">
        <v>1717</v>
      </c>
      <c r="B2042" t="s">
        <v>2927</v>
      </c>
    </row>
    <row r="2043" spans="1:2">
      <c r="A2043" s="3" t="s">
        <v>1725</v>
      </c>
      <c r="B2043" t="s">
        <v>2925</v>
      </c>
    </row>
    <row r="2044" spans="1:2">
      <c r="A2044" s="3" t="s">
        <v>1725</v>
      </c>
      <c r="B2044" t="s">
        <v>3077</v>
      </c>
    </row>
    <row r="2045" spans="1:2">
      <c r="A2045" s="3" t="s">
        <v>1730</v>
      </c>
      <c r="B2045" t="s">
        <v>2948</v>
      </c>
    </row>
    <row r="2046" spans="1:2">
      <c r="A2046" s="3" t="s">
        <v>1684</v>
      </c>
      <c r="B2046" t="s">
        <v>2960</v>
      </c>
    </row>
    <row r="2047" spans="1:2">
      <c r="A2047" s="3" t="s">
        <v>1684</v>
      </c>
      <c r="B2047" t="s">
        <v>2977</v>
      </c>
    </row>
    <row r="2048" spans="1:2">
      <c r="A2048" s="3" t="s">
        <v>1737</v>
      </c>
      <c r="B2048" t="s">
        <v>2726</v>
      </c>
    </row>
    <row r="2049" spans="1:2">
      <c r="A2049" s="3" t="s">
        <v>1737</v>
      </c>
      <c r="B2049" t="s">
        <v>2705</v>
      </c>
    </row>
    <row r="2050" spans="1:2">
      <c r="A2050" s="3" t="s">
        <v>1705</v>
      </c>
      <c r="B2050" t="s">
        <v>3046</v>
      </c>
    </row>
    <row r="2051" spans="1:2">
      <c r="A2051" s="3" t="s">
        <v>1705</v>
      </c>
      <c r="B2051" t="s">
        <v>2730</v>
      </c>
    </row>
    <row r="2052" spans="1:2">
      <c r="A2052" s="3" t="s">
        <v>1715</v>
      </c>
      <c r="B2052" t="s">
        <v>3303</v>
      </c>
    </row>
    <row r="2053" spans="1:2">
      <c r="A2053" s="3" t="s">
        <v>1712</v>
      </c>
      <c r="B2053" t="s">
        <v>3238</v>
      </c>
    </row>
    <row r="2054" spans="1:2">
      <c r="A2054" s="3" t="s">
        <v>1712</v>
      </c>
      <c r="B2054" t="s">
        <v>2643</v>
      </c>
    </row>
    <row r="2055" spans="1:2">
      <c r="A2055" s="3" t="s">
        <v>1708</v>
      </c>
      <c r="B2055" t="s">
        <v>2746</v>
      </c>
    </row>
    <row r="2056" spans="1:2">
      <c r="A2056" s="3" t="s">
        <v>1708</v>
      </c>
      <c r="B2056" t="s">
        <v>2823</v>
      </c>
    </row>
    <row r="2057" spans="1:2">
      <c r="A2057" s="3" t="s">
        <v>1708</v>
      </c>
      <c r="B2057" t="s">
        <v>2820</v>
      </c>
    </row>
    <row r="2058" spans="1:2">
      <c r="A2058" s="3" t="s">
        <v>1761</v>
      </c>
      <c r="B2058" t="s">
        <v>3398</v>
      </c>
    </row>
    <row r="2059" spans="1:2">
      <c r="A2059" s="3" t="s">
        <v>1063</v>
      </c>
      <c r="B2059" t="s">
        <v>2981</v>
      </c>
    </row>
    <row r="2060" spans="1:2">
      <c r="A2060" s="3" t="s">
        <v>1443</v>
      </c>
      <c r="B2060" t="s">
        <v>2972</v>
      </c>
    </row>
    <row r="2061" spans="1:2">
      <c r="A2061" s="3" t="s">
        <v>1084</v>
      </c>
      <c r="B2061" t="s">
        <v>2985</v>
      </c>
    </row>
    <row r="2062" spans="1:2">
      <c r="A2062" s="3" t="s">
        <v>1084</v>
      </c>
      <c r="B2062" t="s">
        <v>2991</v>
      </c>
    </row>
    <row r="2063" spans="1:2">
      <c r="A2063" s="3" t="s">
        <v>1084</v>
      </c>
      <c r="B2063" t="s">
        <v>2989</v>
      </c>
    </row>
    <row r="2064" spans="1:2">
      <c r="A2064" s="3" t="s">
        <v>1088</v>
      </c>
      <c r="B2064" t="s">
        <v>2942</v>
      </c>
    </row>
    <row r="2065" spans="1:2">
      <c r="A2065" s="3" t="s">
        <v>1088</v>
      </c>
      <c r="B2065" t="s">
        <v>2946</v>
      </c>
    </row>
    <row r="2066" spans="1:2">
      <c r="A2066" s="3" t="s">
        <v>1615</v>
      </c>
      <c r="B2066" t="s">
        <v>2832</v>
      </c>
    </row>
    <row r="2067" spans="1:2">
      <c r="A2067" s="3" t="s">
        <v>1615</v>
      </c>
      <c r="B2067" t="s">
        <v>3152</v>
      </c>
    </row>
    <row r="2068" spans="1:2">
      <c r="A2068" s="3" t="s">
        <v>1539</v>
      </c>
      <c r="B2068" t="s">
        <v>2834</v>
      </c>
    </row>
    <row r="2069" spans="1:2">
      <c r="A2069" s="3" t="s">
        <v>1539</v>
      </c>
      <c r="B2069" t="s">
        <v>3251</v>
      </c>
    </row>
    <row r="2070" spans="1:2">
      <c r="A2070" s="3" t="s">
        <v>1539</v>
      </c>
      <c r="B2070" t="s">
        <v>2744</v>
      </c>
    </row>
    <row r="2071" spans="1:2">
      <c r="A2071" s="3" t="s">
        <v>1539</v>
      </c>
      <c r="B2071" t="s">
        <v>2987</v>
      </c>
    </row>
    <row r="2072" spans="1:2">
      <c r="A2072" s="3" t="s">
        <v>1597</v>
      </c>
      <c r="B2072" t="s">
        <v>2983</v>
      </c>
    </row>
    <row r="2073" spans="1:2">
      <c r="A2073" s="3" t="s">
        <v>1597</v>
      </c>
      <c r="B2073" t="s">
        <v>2890</v>
      </c>
    </row>
    <row r="2074" spans="1:2">
      <c r="A2074" s="3" t="s">
        <v>1569</v>
      </c>
      <c r="B2074" t="s">
        <v>2857</v>
      </c>
    </row>
    <row r="2075" spans="1:2">
      <c r="A2075" s="3" t="s">
        <v>1569</v>
      </c>
      <c r="B2075" t="s">
        <v>2860</v>
      </c>
    </row>
    <row r="2076" spans="1:2">
      <c r="A2076" s="3" t="s">
        <v>1569</v>
      </c>
      <c r="B2076" t="s">
        <v>2866</v>
      </c>
    </row>
    <row r="2077" spans="1:2">
      <c r="A2077" s="3" t="s">
        <v>1627</v>
      </c>
      <c r="B2077" t="s">
        <v>2870</v>
      </c>
    </row>
    <row r="2078" spans="1:2">
      <c r="A2078" s="3" t="s">
        <v>1627</v>
      </c>
      <c r="B2078" t="s">
        <v>2873</v>
      </c>
    </row>
    <row r="2079" spans="1:2">
      <c r="A2079" s="3" t="s">
        <v>1591</v>
      </c>
      <c r="B2079" t="s">
        <v>2876</v>
      </c>
    </row>
    <row r="2080" spans="1:2">
      <c r="A2080" s="3" t="s">
        <v>1591</v>
      </c>
      <c r="B2080" t="s">
        <v>2878</v>
      </c>
    </row>
    <row r="2081" spans="1:2">
      <c r="A2081" s="3" t="s">
        <v>1256</v>
      </c>
      <c r="B2081" t="s">
        <v>2880</v>
      </c>
    </row>
    <row r="2082" spans="1:2">
      <c r="A2082" s="3" t="s">
        <v>1139</v>
      </c>
      <c r="B2082" t="s">
        <v>2883</v>
      </c>
    </row>
    <row r="2083" spans="1:2">
      <c r="A2083" s="3" t="s">
        <v>1565</v>
      </c>
      <c r="B2083" t="s">
        <v>2886</v>
      </c>
    </row>
    <row r="2084" spans="1:2">
      <c r="A2084" s="3" t="s">
        <v>1565</v>
      </c>
      <c r="B2084" t="s">
        <v>3280</v>
      </c>
    </row>
    <row r="2085" spans="1:2">
      <c r="A2085" s="3" t="s">
        <v>1565</v>
      </c>
      <c r="B2085" t="s">
        <v>2997</v>
      </c>
    </row>
    <row r="2086" spans="1:2">
      <c r="A2086" s="3" t="s">
        <v>1612</v>
      </c>
      <c r="B2086" t="s">
        <v>3382</v>
      </c>
    </row>
    <row r="2087" spans="1:2">
      <c r="A2087" s="3" t="s">
        <v>1612</v>
      </c>
      <c r="B2087" t="s">
        <v>2691</v>
      </c>
    </row>
    <row r="2088" spans="1:2">
      <c r="A2088" s="3" t="s">
        <v>1573</v>
      </c>
      <c r="B2088" t="s">
        <v>3042</v>
      </c>
    </row>
    <row r="2089" spans="1:2">
      <c r="A2089" s="3" t="s">
        <v>1573</v>
      </c>
      <c r="B2089" t="s">
        <v>3044</v>
      </c>
    </row>
    <row r="2090" spans="1:2">
      <c r="A2090" s="3" t="s">
        <v>1573</v>
      </c>
      <c r="B2090" t="s">
        <v>3027</v>
      </c>
    </row>
    <row r="2091" spans="1:2">
      <c r="A2091" s="3" t="s">
        <v>975</v>
      </c>
      <c r="B2091" t="s">
        <v>2910</v>
      </c>
    </row>
    <row r="2092" spans="1:2">
      <c r="A2092" s="3" t="s">
        <v>1265</v>
      </c>
      <c r="B2092" t="s">
        <v>3125</v>
      </c>
    </row>
    <row r="2093" spans="1:2">
      <c r="A2093" s="3" t="s">
        <v>1265</v>
      </c>
      <c r="B2093" t="s">
        <v>3083</v>
      </c>
    </row>
    <row r="2094" spans="1:2">
      <c r="A2094" s="3" t="s">
        <v>1265</v>
      </c>
      <c r="B2094" t="s">
        <v>3087</v>
      </c>
    </row>
    <row r="2095" spans="1:2">
      <c r="A2095" s="3" t="s">
        <v>1265</v>
      </c>
      <c r="B2095" t="s">
        <v>3101</v>
      </c>
    </row>
    <row r="2096" spans="1:2">
      <c r="A2096" s="3" t="s">
        <v>1265</v>
      </c>
      <c r="B2096" t="s">
        <v>3107</v>
      </c>
    </row>
    <row r="2097" spans="1:2">
      <c r="A2097" s="3" t="s">
        <v>1373</v>
      </c>
      <c r="B2097" t="s">
        <v>3131</v>
      </c>
    </row>
    <row r="2098" spans="1:2">
      <c r="A2098" s="3" t="s">
        <v>1373</v>
      </c>
      <c r="B2098" t="s">
        <v>2619</v>
      </c>
    </row>
    <row r="2099" spans="1:2">
      <c r="A2099" s="3" t="s">
        <v>1743</v>
      </c>
      <c r="B2099" t="s">
        <v>2817</v>
      </c>
    </row>
    <row r="2100" spans="1:2">
      <c r="A2100" s="3" t="s">
        <v>1652</v>
      </c>
      <c r="B2100" t="s">
        <v>3267</v>
      </c>
    </row>
    <row r="2101" spans="1:2">
      <c r="A2101" s="3" t="s">
        <v>1652</v>
      </c>
      <c r="B2101" t="s">
        <v>2805</v>
      </c>
    </row>
    <row r="2102" spans="1:2">
      <c r="A2102" s="3" t="s">
        <v>1719</v>
      </c>
      <c r="B2102" t="s">
        <v>2808</v>
      </c>
    </row>
    <row r="2103" spans="1:2">
      <c r="A2103" s="3" t="s">
        <v>1719</v>
      </c>
      <c r="B2103" t="s">
        <v>2811</v>
      </c>
    </row>
    <row r="2104" spans="1:2">
      <c r="A2104" s="3" t="s">
        <v>1719</v>
      </c>
      <c r="B2104" t="s">
        <v>2814</v>
      </c>
    </row>
    <row r="2105" spans="1:2">
      <c r="A2105" s="3" t="s">
        <v>1681</v>
      </c>
      <c r="B2105" t="s">
        <v>3160</v>
      </c>
    </row>
    <row r="2106" spans="1:2">
      <c r="A2106" s="3" t="s">
        <v>1681</v>
      </c>
      <c r="B2106" t="s">
        <v>3397</v>
      </c>
    </row>
    <row r="2107" spans="1:2">
      <c r="A2107" s="3" t="s">
        <v>1691</v>
      </c>
      <c r="B2107" t="s">
        <v>3137</v>
      </c>
    </row>
    <row r="2108" spans="1:2">
      <c r="A2108" s="3" t="s">
        <v>1691</v>
      </c>
      <c r="B2108" t="s">
        <v>2586</v>
      </c>
    </row>
    <row r="2109" spans="1:2">
      <c r="A2109" s="3" t="s">
        <v>1691</v>
      </c>
      <c r="B2109" t="s">
        <v>2900</v>
      </c>
    </row>
    <row r="2110" spans="1:2">
      <c r="A2110" s="3" t="s">
        <v>1141</v>
      </c>
      <c r="B2110" t="s">
        <v>3056</v>
      </c>
    </row>
    <row r="2111" spans="1:2">
      <c r="A2111" s="3" t="s">
        <v>1143</v>
      </c>
      <c r="B2111" t="s">
        <v>2853</v>
      </c>
    </row>
    <row r="2112" spans="1:2">
      <c r="A2112" s="3" t="s">
        <v>1247</v>
      </c>
      <c r="B2112" t="s">
        <v>3006</v>
      </c>
    </row>
    <row r="2113" spans="1:2">
      <c r="A2113" s="3" t="s">
        <v>1639</v>
      </c>
      <c r="B2113" t="s">
        <v>3295</v>
      </c>
    </row>
    <row r="2114" spans="1:2">
      <c r="A2114" s="3" t="s">
        <v>1639</v>
      </c>
      <c r="B2114" t="s">
        <v>3150</v>
      </c>
    </row>
    <row r="2115" spans="1:2">
      <c r="A2115" s="3" t="s">
        <v>1703</v>
      </c>
      <c r="B2115" t="s">
        <v>3063</v>
      </c>
    </row>
    <row r="2116" spans="1:2">
      <c r="A2116" s="3" t="s">
        <v>1687</v>
      </c>
      <c r="B2116" t="s">
        <v>2601</v>
      </c>
    </row>
    <row r="2117" spans="1:2">
      <c r="A2117" s="3" t="s">
        <v>1624</v>
      </c>
      <c r="B2117" t="s">
        <v>3291</v>
      </c>
    </row>
    <row r="2118" spans="1:2">
      <c r="A2118" s="3" t="s">
        <v>1624</v>
      </c>
      <c r="B2118" t="s">
        <v>2952</v>
      </c>
    </row>
    <row r="2119" spans="1:2">
      <c r="A2119" s="3" t="s">
        <v>1728</v>
      </c>
      <c r="B2119" t="s">
        <v>3054</v>
      </c>
    </row>
    <row r="2120" spans="1:2">
      <c r="A2120" s="3" t="s">
        <v>1600</v>
      </c>
      <c r="B2120" t="s">
        <v>3146</v>
      </c>
    </row>
    <row r="2121" spans="1:2">
      <c r="A2121" s="3" t="s">
        <v>1600</v>
      </c>
      <c r="B2121" t="s">
        <v>3144</v>
      </c>
    </row>
    <row r="2122" spans="1:2">
      <c r="A2122" s="3" t="s">
        <v>1585</v>
      </c>
      <c r="B2122" t="s">
        <v>3135</v>
      </c>
    </row>
    <row r="2123" spans="1:2">
      <c r="A2123" s="3" t="s">
        <v>1585</v>
      </c>
      <c r="B2123" t="s">
        <v>2954</v>
      </c>
    </row>
    <row r="2124" spans="1:2">
      <c r="A2124" s="3" t="s">
        <v>1520</v>
      </c>
      <c r="B2124" t="s">
        <v>2893</v>
      </c>
    </row>
    <row r="2125" spans="1:2">
      <c r="A2125" s="3" t="s">
        <v>1520</v>
      </c>
      <c r="B2125" t="s">
        <v>2906</v>
      </c>
    </row>
    <row r="2126" spans="1:2">
      <c r="A2126" s="3" t="s">
        <v>1544</v>
      </c>
      <c r="B2126" t="s">
        <v>2765</v>
      </c>
    </row>
    <row r="2127" spans="1:2">
      <c r="A2127" s="3" t="s">
        <v>1544</v>
      </c>
      <c r="B2127" t="s">
        <v>3183</v>
      </c>
    </row>
    <row r="2128" spans="1:2">
      <c r="A2128" s="3" t="s">
        <v>1544</v>
      </c>
      <c r="B2128" t="s">
        <v>3335</v>
      </c>
    </row>
    <row r="2129" spans="1:2">
      <c r="A2129" s="3" t="s">
        <v>1526</v>
      </c>
      <c r="B2129" t="s">
        <v>2839</v>
      </c>
    </row>
    <row r="2130" spans="1:2">
      <c r="A2130" s="3" t="s">
        <v>1526</v>
      </c>
      <c r="B2130" t="s">
        <v>2908</v>
      </c>
    </row>
    <row r="2131" spans="1:2">
      <c r="A2131" s="3" t="s">
        <v>1526</v>
      </c>
      <c r="B2131" t="s">
        <v>3013</v>
      </c>
    </row>
    <row r="2132" spans="1:2">
      <c r="A2132" s="3" t="s">
        <v>1621</v>
      </c>
      <c r="B2132" t="s">
        <v>2665</v>
      </c>
    </row>
    <row r="2133" spans="1:2">
      <c r="A2133" s="3" t="s">
        <v>1621</v>
      </c>
      <c r="B2133" t="s">
        <v>3021</v>
      </c>
    </row>
    <row r="2134" spans="1:2">
      <c r="A2134" s="3" t="s">
        <v>1530</v>
      </c>
      <c r="B2134" t="s">
        <v>3040</v>
      </c>
    </row>
    <row r="2135" spans="1:2">
      <c r="A2135" s="3" t="s">
        <v>1530</v>
      </c>
      <c r="B2135" t="s">
        <v>2993</v>
      </c>
    </row>
    <row r="2136" spans="1:2">
      <c r="A2136" s="3" t="s">
        <v>1530</v>
      </c>
      <c r="B2136" t="s">
        <v>2774</v>
      </c>
    </row>
    <row r="2137" spans="1:2">
      <c r="A2137" s="3" t="s">
        <v>1594</v>
      </c>
      <c r="B2137" t="s">
        <v>2898</v>
      </c>
    </row>
    <row r="2138" spans="1:2">
      <c r="A2138" s="3" t="s">
        <v>1594</v>
      </c>
      <c r="B2138" t="s">
        <v>2610</v>
      </c>
    </row>
    <row r="2139" spans="1:2">
      <c r="A2139" s="3" t="s">
        <v>1618</v>
      </c>
      <c r="B2139" t="s">
        <v>2844</v>
      </c>
    </row>
    <row r="2140" spans="1:2">
      <c r="A2140" s="3" t="s">
        <v>1618</v>
      </c>
      <c r="B2140" t="s">
        <v>3230</v>
      </c>
    </row>
    <row r="2141" spans="1:2">
      <c r="A2141" s="3" t="s">
        <v>1557</v>
      </c>
      <c r="B2141" t="s">
        <v>3037</v>
      </c>
    </row>
    <row r="2142" spans="1:2">
      <c r="A2142" s="3" t="s">
        <v>1557</v>
      </c>
      <c r="B2142" t="s">
        <v>3017</v>
      </c>
    </row>
    <row r="2143" spans="1:2">
      <c r="A2143" s="3" t="s">
        <v>1557</v>
      </c>
      <c r="B2143" t="s">
        <v>3029</v>
      </c>
    </row>
    <row r="2144" spans="1:2">
      <c r="A2144" s="3" t="s">
        <v>1581</v>
      </c>
      <c r="B2144" t="s">
        <v>3285</v>
      </c>
    </row>
    <row r="2145" spans="1:2">
      <c r="A2145" s="3" t="s">
        <v>1581</v>
      </c>
      <c r="B2145" t="s">
        <v>3288</v>
      </c>
    </row>
    <row r="2146" spans="1:2">
      <c r="A2146" s="3" t="s">
        <v>1581</v>
      </c>
      <c r="B2146" t="s">
        <v>3282</v>
      </c>
    </row>
    <row r="2147" spans="1:2">
      <c r="A2147" s="3" t="s">
        <v>1577</v>
      </c>
      <c r="B2147" t="s">
        <v>2940</v>
      </c>
    </row>
    <row r="2148" spans="1:2">
      <c r="A2148" s="3" t="s">
        <v>1577</v>
      </c>
      <c r="B2148" t="s">
        <v>2931</v>
      </c>
    </row>
    <row r="2149" spans="1:2">
      <c r="A2149" s="3" t="s">
        <v>1577</v>
      </c>
      <c r="B2149" t="s">
        <v>2933</v>
      </c>
    </row>
    <row r="2150" spans="1:2">
      <c r="A2150" s="3" t="s">
        <v>1073</v>
      </c>
      <c r="B2150" t="s">
        <v>2935</v>
      </c>
    </row>
    <row r="2151" spans="1:2">
      <c r="A2151" s="3" t="s">
        <v>1073</v>
      </c>
      <c r="B2151" t="s">
        <v>2937</v>
      </c>
    </row>
    <row r="2152" spans="1:2">
      <c r="A2152" s="3" t="s">
        <v>1073</v>
      </c>
      <c r="B2152" t="s">
        <v>3228</v>
      </c>
    </row>
    <row r="2153" spans="1:2">
      <c r="A2153" s="3" t="s">
        <v>1534</v>
      </c>
      <c r="B2153" t="s">
        <v>3226</v>
      </c>
    </row>
    <row r="2154" spans="1:2">
      <c r="A2154" s="3" t="s">
        <v>1534</v>
      </c>
      <c r="B2154" t="s">
        <v>2846</v>
      </c>
    </row>
    <row r="2155" spans="1:2">
      <c r="A2155" s="3" t="s">
        <v>1534</v>
      </c>
      <c r="B2155" t="s">
        <v>2599</v>
      </c>
    </row>
    <row r="2156" spans="1:2">
      <c r="A2156" s="3" t="s">
        <v>1534</v>
      </c>
      <c r="B2156" t="s">
        <v>2594</v>
      </c>
    </row>
    <row r="2157" spans="1:2">
      <c r="A2157" s="3" t="s">
        <v>1588</v>
      </c>
      <c r="B2157" t="s">
        <v>2768</v>
      </c>
    </row>
    <row r="2158" spans="1:2">
      <c r="A2158" s="3" t="s">
        <v>1588</v>
      </c>
      <c r="B2158" t="s">
        <v>3232</v>
      </c>
    </row>
    <row r="2159" spans="1:2">
      <c r="A2159" s="3" t="s">
        <v>1302</v>
      </c>
      <c r="B2159" t="s">
        <v>2588</v>
      </c>
    </row>
    <row r="2160" spans="1:2">
      <c r="A2160" s="3" t="s">
        <v>1679</v>
      </c>
      <c r="B2160" t="s">
        <v>2590</v>
      </c>
    </row>
    <row r="2161" spans="1:2">
      <c r="A2161" s="3" t="s">
        <v>1606</v>
      </c>
      <c r="B2161" t="s">
        <v>3032</v>
      </c>
    </row>
    <row r="2162" spans="1:2">
      <c r="A2162" s="3" t="s">
        <v>1606</v>
      </c>
      <c r="B2162" t="s">
        <v>2752</v>
      </c>
    </row>
    <row r="2163" spans="1:2">
      <c r="A2163" s="3" t="s">
        <v>1603</v>
      </c>
      <c r="B2163" t="s">
        <v>3129</v>
      </c>
    </row>
    <row r="2164" spans="1:2">
      <c r="A2164" s="3" t="s">
        <v>1603</v>
      </c>
      <c r="B2164" t="s">
        <v>2740</v>
      </c>
    </row>
    <row r="2165" spans="1:2">
      <c r="A2165" s="3" t="s">
        <v>1548</v>
      </c>
      <c r="B2165" t="s">
        <v>3405</v>
      </c>
    </row>
    <row r="2166" spans="1:2">
      <c r="A2166" s="3" t="s">
        <v>1548</v>
      </c>
      <c r="B2166" t="s">
        <v>3411</v>
      </c>
    </row>
    <row r="2167" spans="1:2">
      <c r="A2167" s="3" t="s">
        <v>1548</v>
      </c>
      <c r="B2167" t="s">
        <v>3407</v>
      </c>
    </row>
    <row r="2168" spans="1:2">
      <c r="A2168" s="3" t="s">
        <v>1689</v>
      </c>
      <c r="B2168" t="s">
        <v>2915</v>
      </c>
    </row>
    <row r="2169" spans="1:2">
      <c r="A2169" s="3" t="s">
        <v>1697</v>
      </c>
      <c r="B2169" t="s">
        <v>2672</v>
      </c>
    </row>
    <row r="2170" spans="1:2">
      <c r="A2170" s="3" t="s">
        <v>1331</v>
      </c>
      <c r="B2170" t="s">
        <v>2592</v>
      </c>
    </row>
    <row r="2171" spans="1:2">
      <c r="A2171" s="3" t="s">
        <v>1331</v>
      </c>
      <c r="B2171" t="s">
        <v>2749</v>
      </c>
    </row>
    <row r="2172" spans="1:2">
      <c r="A2172" s="3" t="s">
        <v>1329</v>
      </c>
      <c r="B2172" t="s">
        <v>3172</v>
      </c>
    </row>
    <row r="2173" spans="1:2">
      <c r="A2173" s="3" t="s">
        <v>943</v>
      </c>
      <c r="B2173" t="s">
        <v>2702</v>
      </c>
    </row>
    <row r="2174" spans="1:2">
      <c r="A2174" s="3" t="s">
        <v>943</v>
      </c>
      <c r="B2174" t="s">
        <v>2848</v>
      </c>
    </row>
    <row r="2175" spans="1:2">
      <c r="A2175" s="3" t="s">
        <v>943</v>
      </c>
      <c r="B2175" t="s">
        <v>2776</v>
      </c>
    </row>
    <row r="2176" spans="1:2">
      <c r="A2176" s="3" t="s">
        <v>1319</v>
      </c>
      <c r="B2176" t="s">
        <v>3165</v>
      </c>
    </row>
    <row r="2177" spans="1:2">
      <c r="A2177" s="3" t="s">
        <v>1552</v>
      </c>
      <c r="B2177" t="s">
        <v>3170</v>
      </c>
    </row>
    <row r="2178" spans="1:2">
      <c r="A2178" s="3" t="s">
        <v>1552</v>
      </c>
      <c r="B2178" t="s">
        <v>2696</v>
      </c>
    </row>
    <row r="2179" spans="1:2">
      <c r="A2179" s="3" t="s">
        <v>1552</v>
      </c>
      <c r="B2179" t="s">
        <v>2756</v>
      </c>
    </row>
    <row r="2180" spans="1:2">
      <c r="A2180" s="3" t="s">
        <v>1552</v>
      </c>
      <c r="B2180" t="s">
        <v>2923</v>
      </c>
    </row>
    <row r="2181" spans="1:2">
      <c r="A2181" s="3" t="s">
        <v>1205</v>
      </c>
      <c r="B2181" t="s">
        <v>3273</v>
      </c>
    </row>
    <row r="2182" spans="1:2">
      <c r="A2182" s="3" t="s">
        <v>1755</v>
      </c>
      <c r="B2182" t="s">
        <v>2995</v>
      </c>
    </row>
    <row r="2183" spans="1:2">
      <c r="A2183" s="3" t="s">
        <v>1338</v>
      </c>
      <c r="B2183" t="s">
        <v>2616</v>
      </c>
    </row>
    <row r="2184" spans="1:2">
      <c r="A2184" s="3" t="s">
        <v>1192</v>
      </c>
      <c r="B2184" t="s">
        <v>2707</v>
      </c>
    </row>
    <row r="2185" spans="1:2">
      <c r="A2185" s="3" t="s">
        <v>1192</v>
      </c>
      <c r="B2185" t="s">
        <v>3262</v>
      </c>
    </row>
    <row r="2186" spans="1:2">
      <c r="A2186" s="3" t="s">
        <v>1195</v>
      </c>
      <c r="B2186" t="s">
        <v>3188</v>
      </c>
    </row>
    <row r="2187" spans="1:2">
      <c r="A2187" s="3" t="s">
        <v>1336</v>
      </c>
      <c r="B2187" t="s">
        <v>3265</v>
      </c>
    </row>
    <row r="2188" spans="1:2">
      <c r="A2188" s="3" t="s">
        <v>1188</v>
      </c>
      <c r="B2188" t="s">
        <v>3025</v>
      </c>
    </row>
    <row r="2189" spans="1:2">
      <c r="A2189" s="3" t="s">
        <v>913</v>
      </c>
      <c r="B2189" t="s">
        <v>2645</v>
      </c>
    </row>
    <row r="2190" spans="1:2">
      <c r="A2190" s="3" t="s">
        <v>913</v>
      </c>
      <c r="B2190" t="s">
        <v>4062</v>
      </c>
    </row>
    <row r="2191" spans="1:2">
      <c r="A2191" s="3" t="s">
        <v>1732</v>
      </c>
      <c r="B2191" t="s">
        <v>3940</v>
      </c>
    </row>
    <row r="2192" spans="1:2">
      <c r="A2192" s="3" t="s">
        <v>1695</v>
      </c>
      <c r="B2192" t="s">
        <v>3962</v>
      </c>
    </row>
    <row r="2193" spans="1:2">
      <c r="A2193" s="3" t="s">
        <v>1609</v>
      </c>
      <c r="B2193" t="s">
        <v>4078</v>
      </c>
    </row>
    <row r="2194" spans="1:2">
      <c r="A2194" s="3" t="s">
        <v>1609</v>
      </c>
      <c r="B2194" t="s">
        <v>3999</v>
      </c>
    </row>
    <row r="2195" spans="1:2">
      <c r="A2195" s="3" t="s">
        <v>1677</v>
      </c>
      <c r="B2195" t="s">
        <v>4082</v>
      </c>
    </row>
    <row r="2196" spans="1:2">
      <c r="A2196" s="3" t="s">
        <v>1350</v>
      </c>
      <c r="B2196" t="s">
        <v>4099</v>
      </c>
    </row>
    <row r="2197" spans="1:2">
      <c r="A2197" s="3" t="s">
        <v>1350</v>
      </c>
      <c r="B2197" t="s">
        <v>3430</v>
      </c>
    </row>
    <row r="2198" spans="1:2">
      <c r="A2198" s="3" t="s">
        <v>1122</v>
      </c>
      <c r="B2198" t="s">
        <v>3781</v>
      </c>
    </row>
    <row r="2199" spans="1:2">
      <c r="A2199" s="3" t="s">
        <v>1237</v>
      </c>
      <c r="B2199" t="s">
        <v>3427</v>
      </c>
    </row>
    <row r="2200" spans="1:2">
      <c r="A2200" s="3" t="s">
        <v>1326</v>
      </c>
      <c r="B2200" t="s">
        <v>4215</v>
      </c>
    </row>
    <row r="2201" spans="1:2">
      <c r="A2201" s="3" t="s">
        <v>1326</v>
      </c>
      <c r="B2201" t="s">
        <v>4196</v>
      </c>
    </row>
    <row r="2202" spans="1:2">
      <c r="A2202" s="3" t="s">
        <v>1659</v>
      </c>
      <c r="B2202" t="s">
        <v>4198</v>
      </c>
    </row>
    <row r="2203" spans="1:2">
      <c r="A2203" s="3" t="s">
        <v>932</v>
      </c>
      <c r="B2203" t="s">
        <v>3469</v>
      </c>
    </row>
    <row r="2204" spans="1:2">
      <c r="A2204" s="3" t="s">
        <v>1633</v>
      </c>
      <c r="B2204" t="s">
        <v>3467</v>
      </c>
    </row>
    <row r="2205" spans="1:2">
      <c r="A2205" s="3" t="s">
        <v>1633</v>
      </c>
      <c r="B2205" t="s">
        <v>4200</v>
      </c>
    </row>
    <row r="2206" spans="1:2">
      <c r="A2206" s="3" t="s">
        <v>1112</v>
      </c>
      <c r="B2206" t="s">
        <v>4172</v>
      </c>
    </row>
    <row r="2207" spans="1:2">
      <c r="A2207" s="3" t="s">
        <v>1112</v>
      </c>
      <c r="B2207" t="s">
        <v>3506</v>
      </c>
    </row>
    <row r="2208" spans="1:2">
      <c r="A2208" s="3" t="s">
        <v>1480</v>
      </c>
      <c r="B2208" t="s">
        <v>3972</v>
      </c>
    </row>
    <row r="2209" spans="1:2">
      <c r="A2209" s="3" t="s">
        <v>1462</v>
      </c>
      <c r="B2209" t="s">
        <v>4185</v>
      </c>
    </row>
    <row r="2210" spans="1:2">
      <c r="A2210" s="3" t="s">
        <v>1464</v>
      </c>
      <c r="B2210" t="s">
        <v>4187</v>
      </c>
    </row>
    <row r="2211" spans="1:2">
      <c r="A2211" s="3" t="s">
        <v>1468</v>
      </c>
      <c r="B2211" t="s">
        <v>4096</v>
      </c>
    </row>
    <row r="2212" spans="1:2">
      <c r="A2212" s="3" t="s">
        <v>1470</v>
      </c>
      <c r="B2212" t="s">
        <v>3797</v>
      </c>
    </row>
    <row r="2213" spans="1:2">
      <c r="A2213" s="3" t="s">
        <v>1474</v>
      </c>
      <c r="B2213" t="s">
        <v>4217</v>
      </c>
    </row>
    <row r="2214" spans="1:2">
      <c r="A2214" s="3" t="s">
        <v>1472</v>
      </c>
      <c r="B2214" t="s">
        <v>4220</v>
      </c>
    </row>
    <row r="2215" spans="1:2">
      <c r="A2215" s="3" t="s">
        <v>1485</v>
      </c>
      <c r="B2215" t="s">
        <v>4194</v>
      </c>
    </row>
    <row r="2216" spans="1:2">
      <c r="A2216" s="3" t="s">
        <v>1478</v>
      </c>
      <c r="B2216" t="s">
        <v>3805</v>
      </c>
    </row>
    <row r="2217" spans="1:2">
      <c r="A2217" s="3" t="s">
        <v>1482</v>
      </c>
      <c r="B2217" t="s">
        <v>4190</v>
      </c>
    </row>
    <row r="2218" spans="1:2">
      <c r="A2218" s="3" t="s">
        <v>1482</v>
      </c>
      <c r="B2218" t="s">
        <v>4202</v>
      </c>
    </row>
    <row r="2219" spans="1:2">
      <c r="A2219" s="3" t="s">
        <v>1495</v>
      </c>
      <c r="B2219" t="s">
        <v>4210</v>
      </c>
    </row>
    <row r="2220" spans="1:2">
      <c r="A2220" s="3" t="s">
        <v>1506</v>
      </c>
      <c r="B2220" t="s">
        <v>4176</v>
      </c>
    </row>
    <row r="2221" spans="1:2">
      <c r="A2221" s="3" t="s">
        <v>1491</v>
      </c>
      <c r="B2221" t="s">
        <v>4212</v>
      </c>
    </row>
    <row r="2222" spans="1:2">
      <c r="A2222" s="3" t="s">
        <v>1497</v>
      </c>
      <c r="B2222" t="s">
        <v>4192</v>
      </c>
    </row>
    <row r="2223" spans="1:2">
      <c r="A2223" s="3" t="s">
        <v>1487</v>
      </c>
      <c r="B2223" t="s">
        <v>3789</v>
      </c>
    </row>
    <row r="2224" spans="1:2">
      <c r="A2224" s="3" t="s">
        <v>1476</v>
      </c>
      <c r="B2224" t="s">
        <v>3843</v>
      </c>
    </row>
    <row r="2225" spans="1:2">
      <c r="A2225" s="3" t="s">
        <v>1489</v>
      </c>
      <c r="B2225" t="s">
        <v>4003</v>
      </c>
    </row>
    <row r="2226" spans="1:2">
      <c r="A2226" s="3" t="s">
        <v>1493</v>
      </c>
      <c r="B2226" t="s">
        <v>4019</v>
      </c>
    </row>
    <row r="2227" spans="1:2">
      <c r="A2227" s="3" t="s">
        <v>1499</v>
      </c>
      <c r="B2227" t="s">
        <v>4021</v>
      </c>
    </row>
    <row r="2228" spans="1:2">
      <c r="A2228" s="3" t="s">
        <v>1501</v>
      </c>
      <c r="B2228" t="s">
        <v>4017</v>
      </c>
    </row>
    <row r="2229" spans="1:2">
      <c r="A2229" s="3" t="s">
        <v>1503</v>
      </c>
      <c r="B2229" t="s">
        <v>4015</v>
      </c>
    </row>
    <row r="2230" spans="1:2">
      <c r="A2230" s="3" t="s">
        <v>1503</v>
      </c>
      <c r="B2230" t="s">
        <v>3845</v>
      </c>
    </row>
    <row r="2231" spans="1:2">
      <c r="A2231" s="3" t="s">
        <v>1508</v>
      </c>
      <c r="B2231" t="s">
        <v>4305</v>
      </c>
    </row>
    <row r="2232" spans="1:2">
      <c r="A2232" s="3" t="s">
        <v>1510</v>
      </c>
      <c r="B2232" t="s">
        <v>3519</v>
      </c>
    </row>
    <row r="2233" spans="1:2">
      <c r="A2233" s="3" t="s">
        <v>1414</v>
      </c>
      <c r="B2233" t="s">
        <v>3777</v>
      </c>
    </row>
    <row r="2234" spans="1:2">
      <c r="A2234" s="3" t="s">
        <v>1416</v>
      </c>
      <c r="B2234" t="s">
        <v>3448</v>
      </c>
    </row>
    <row r="2235" spans="1:2">
      <c r="A2235" s="3" t="s">
        <v>1459</v>
      </c>
      <c r="B2235" t="s">
        <v>3420</v>
      </c>
    </row>
    <row r="2236" spans="1:2">
      <c r="A2236" s="3" t="s">
        <v>1459</v>
      </c>
      <c r="B2236" t="s">
        <v>3854</v>
      </c>
    </row>
    <row r="2237" spans="1:2">
      <c r="A2237" s="3" t="s">
        <v>1431</v>
      </c>
      <c r="B2237" t="s">
        <v>3792</v>
      </c>
    </row>
    <row r="2238" spans="1:2">
      <c r="A2238" s="3" t="s">
        <v>1431</v>
      </c>
      <c r="B2238" t="s">
        <v>4023</v>
      </c>
    </row>
    <row r="2239" spans="1:2">
      <c r="A2239" s="3" t="s">
        <v>1426</v>
      </c>
      <c r="B2239" t="s">
        <v>3473</v>
      </c>
    </row>
    <row r="2240" spans="1:2">
      <c r="A2240" s="3" t="s">
        <v>1428</v>
      </c>
      <c r="B2240" t="s">
        <v>3946</v>
      </c>
    </row>
    <row r="2241" spans="1:2">
      <c r="A2241" s="3" t="s">
        <v>1428</v>
      </c>
      <c r="B2241" t="s">
        <v>3841</v>
      </c>
    </row>
    <row r="2242" spans="1:2">
      <c r="A2242" s="3" t="s">
        <v>1630</v>
      </c>
      <c r="B2242" t="s">
        <v>3997</v>
      </c>
    </row>
    <row r="2243" spans="1:2">
      <c r="A2243" s="3" t="s">
        <v>1630</v>
      </c>
      <c r="B2243" t="s">
        <v>4069</v>
      </c>
    </row>
    <row r="2244" spans="1:2">
      <c r="A2244" s="3" t="s">
        <v>1182</v>
      </c>
      <c r="B2244" t="s">
        <v>4207</v>
      </c>
    </row>
    <row r="2245" spans="1:2">
      <c r="A2245" s="3" t="s">
        <v>1019</v>
      </c>
      <c r="B2245" t="s">
        <v>3799</v>
      </c>
    </row>
    <row r="2246" spans="1:2">
      <c r="A2246" s="3" t="s">
        <v>1661</v>
      </c>
      <c r="B2246" t="s">
        <v>4178</v>
      </c>
    </row>
    <row r="2247" spans="1:2">
      <c r="A2247" s="3" t="s">
        <v>1661</v>
      </c>
      <c r="B2247" t="s">
        <v>4053</v>
      </c>
    </row>
    <row r="2248" spans="1:2">
      <c r="A2248" s="3" t="s">
        <v>1661</v>
      </c>
      <c r="B2248" t="s">
        <v>3861</v>
      </c>
    </row>
    <row r="2249" spans="1:2">
      <c r="A2249" s="3" t="s">
        <v>1661</v>
      </c>
      <c r="B2249" t="s">
        <v>3988</v>
      </c>
    </row>
    <row r="2250" spans="1:2">
      <c r="A2250" s="3" t="s">
        <v>1661</v>
      </c>
      <c r="B2250" t="s">
        <v>4013</v>
      </c>
    </row>
    <row r="2251" spans="1:2">
      <c r="A2251" s="3" t="s">
        <v>1661</v>
      </c>
      <c r="B2251" t="s">
        <v>4170</v>
      </c>
    </row>
    <row r="2252" spans="1:2">
      <c r="A2252" s="3" t="s">
        <v>2071</v>
      </c>
      <c r="B2252" t="s">
        <v>3511</v>
      </c>
    </row>
    <row r="2253" spans="1:2">
      <c r="A2253" s="3" t="s">
        <v>1947</v>
      </c>
      <c r="B2253" t="s">
        <v>3977</v>
      </c>
    </row>
    <row r="2254" spans="1:2">
      <c r="A2254" s="3" t="s">
        <v>2214</v>
      </c>
      <c r="B2254" t="s">
        <v>3858</v>
      </c>
    </row>
    <row r="2255" spans="1:2">
      <c r="A2255" s="3" t="s">
        <v>2136</v>
      </c>
      <c r="B2255" t="s">
        <v>3450</v>
      </c>
    </row>
    <row r="2256" spans="1:2">
      <c r="A2256" s="3" t="s">
        <v>2138</v>
      </c>
      <c r="B2256" t="s">
        <v>3783</v>
      </c>
    </row>
    <row r="2257" spans="1:2">
      <c r="A2257" s="3" t="s">
        <v>2088</v>
      </c>
      <c r="B2257" t="s">
        <v>3849</v>
      </c>
    </row>
    <row r="2258" spans="1:2">
      <c r="A2258" s="3" t="s">
        <v>2067</v>
      </c>
      <c r="B2258" t="s">
        <v>4239</v>
      </c>
    </row>
    <row r="2259" spans="1:2">
      <c r="A2259" s="3" t="s">
        <v>1997</v>
      </c>
      <c r="B2259" t="s">
        <v>4025</v>
      </c>
    </row>
    <row r="2260" spans="1:2">
      <c r="A2260" s="3" t="s">
        <v>1913</v>
      </c>
      <c r="B2260" t="s">
        <v>3803</v>
      </c>
    </row>
    <row r="2261" spans="1:2">
      <c r="A2261" s="3" t="s">
        <v>1913</v>
      </c>
      <c r="B2261" t="s">
        <v>3475</v>
      </c>
    </row>
    <row r="2262" spans="1:2">
      <c r="A2262" s="3" t="s">
        <v>2069</v>
      </c>
      <c r="B2262" t="s">
        <v>3801</v>
      </c>
    </row>
    <row r="2263" spans="1:2">
      <c r="A2263" s="3" t="s">
        <v>1995</v>
      </c>
      <c r="B2263" t="s">
        <v>4132</v>
      </c>
    </row>
    <row r="2264" spans="1:2">
      <c r="A2264" s="3" t="s">
        <v>2082</v>
      </c>
      <c r="B2264" t="s">
        <v>4090</v>
      </c>
    </row>
    <row r="2265" spans="1:2">
      <c r="A2265" s="3" t="s">
        <v>2422</v>
      </c>
      <c r="B2265" t="s">
        <v>4222</v>
      </c>
    </row>
    <row r="2266" spans="1:2">
      <c r="A2266" s="3" t="s">
        <v>1893</v>
      </c>
      <c r="B2266" t="s">
        <v>4065</v>
      </c>
    </row>
    <row r="2267" spans="1:2">
      <c r="A2267" s="3" t="s">
        <v>1893</v>
      </c>
      <c r="B2267" t="s">
        <v>4229</v>
      </c>
    </row>
    <row r="2268" spans="1:2">
      <c r="A2268" s="3" t="s">
        <v>1986</v>
      </c>
      <c r="B2268" t="s">
        <v>3530</v>
      </c>
    </row>
    <row r="2269" spans="1:2">
      <c r="A2269" s="3" t="s">
        <v>1986</v>
      </c>
      <c r="B2269" t="s">
        <v>3446</v>
      </c>
    </row>
    <row r="2270" spans="1:2">
      <c r="A2270" s="3" t="s">
        <v>2380</v>
      </c>
      <c r="B2270" t="s">
        <v>3954</v>
      </c>
    </row>
    <row r="2271" spans="1:2">
      <c r="A2271" s="3" t="s">
        <v>1992</v>
      </c>
      <c r="B2271" t="s">
        <v>3968</v>
      </c>
    </row>
    <row r="2272" spans="1:2">
      <c r="A2272" s="3" t="s">
        <v>2079</v>
      </c>
      <c r="B2272" t="s">
        <v>3950</v>
      </c>
    </row>
    <row r="2273" spans="1:2">
      <c r="A2273" s="3" t="s">
        <v>2079</v>
      </c>
      <c r="B2273" t="s">
        <v>4086</v>
      </c>
    </row>
    <row r="2274" spans="1:2">
      <c r="A2274" s="3" t="s">
        <v>2043</v>
      </c>
      <c r="B2274" t="s">
        <v>3786</v>
      </c>
    </row>
    <row r="2275" spans="1:2">
      <c r="A2275" s="3" t="s">
        <v>2043</v>
      </c>
      <c r="B2275" t="s">
        <v>4204</v>
      </c>
    </row>
    <row r="2276" spans="1:2">
      <c r="A2276" s="3" t="s">
        <v>2426</v>
      </c>
      <c r="B2276" t="s">
        <v>4001</v>
      </c>
    </row>
    <row r="2277" spans="1:2">
      <c r="A2277" s="3" t="s">
        <v>2221</v>
      </c>
      <c r="B2277" t="s">
        <v>4134</v>
      </c>
    </row>
    <row r="2278" spans="1:2">
      <c r="A2278" s="3" t="s">
        <v>1951</v>
      </c>
      <c r="B2278" t="s">
        <v>3831</v>
      </c>
    </row>
    <row r="2279" spans="1:2">
      <c r="A2279" s="3" t="s">
        <v>2097</v>
      </c>
      <c r="B2279" t="s">
        <v>3418</v>
      </c>
    </row>
    <row r="2280" spans="1:2">
      <c r="A2280" s="3" t="s">
        <v>1798</v>
      </c>
      <c r="B2280" t="s">
        <v>3536</v>
      </c>
    </row>
    <row r="2281" spans="1:2">
      <c r="A2281" s="3" t="s">
        <v>1798</v>
      </c>
      <c r="B2281" t="s">
        <v>3864</v>
      </c>
    </row>
    <row r="2282" spans="1:2">
      <c r="A2282" s="3" t="s">
        <v>1798</v>
      </c>
      <c r="B2282" t="s">
        <v>3828</v>
      </c>
    </row>
    <row r="2283" spans="1:2">
      <c r="A2283" s="3" t="s">
        <v>1798</v>
      </c>
      <c r="B2283" t="s">
        <v>4235</v>
      </c>
    </row>
    <row r="2284" spans="1:2">
      <c r="A2284" s="3" t="s">
        <v>1937</v>
      </c>
      <c r="B2284" t="s">
        <v>3995</v>
      </c>
    </row>
    <row r="2285" spans="1:2">
      <c r="A2285" s="3" t="s">
        <v>2577</v>
      </c>
      <c r="B2285" t="s">
        <v>3775</v>
      </c>
    </row>
    <row r="2286" spans="1:2">
      <c r="A2286" s="3" t="s">
        <v>2212</v>
      </c>
      <c r="B2286" t="s">
        <v>3923</v>
      </c>
    </row>
    <row r="2287" spans="1:2">
      <c r="A2287" s="3" t="s">
        <v>2077</v>
      </c>
      <c r="B2287" t="s">
        <v>3919</v>
      </c>
    </row>
    <row r="2288" spans="1:2">
      <c r="A2288" s="3" t="s">
        <v>2413</v>
      </c>
      <c r="B2288" t="s">
        <v>3887</v>
      </c>
    </row>
    <row r="2289" spans="1:2">
      <c r="A2289" s="3" t="s">
        <v>2041</v>
      </c>
      <c r="B2289" t="s">
        <v>3885</v>
      </c>
    </row>
    <row r="2290" spans="1:2">
      <c r="A2290" s="3" t="s">
        <v>2424</v>
      </c>
      <c r="B2290" t="s">
        <v>3883</v>
      </c>
    </row>
    <row r="2291" spans="1:2">
      <c r="A2291" s="3" t="s">
        <v>2086</v>
      </c>
      <c r="B2291" t="s">
        <v>3881</v>
      </c>
    </row>
    <row r="2292" spans="1:2">
      <c r="A2292" s="3" t="s">
        <v>2359</v>
      </c>
      <c r="B2292" t="s">
        <v>3895</v>
      </c>
    </row>
    <row r="2293" spans="1:2">
      <c r="A2293" s="3" t="s">
        <v>2359</v>
      </c>
      <c r="B2293" t="s">
        <v>3893</v>
      </c>
    </row>
    <row r="2294" spans="1:2">
      <c r="A2294" s="3" t="s">
        <v>1793</v>
      </c>
      <c r="B2294" t="s">
        <v>3891</v>
      </c>
    </row>
    <row r="2295" spans="1:2">
      <c r="A2295" s="3" t="s">
        <v>1793</v>
      </c>
      <c r="B2295" t="s">
        <v>3889</v>
      </c>
    </row>
    <row r="2296" spans="1:2">
      <c r="A2296" s="3" t="s">
        <v>1793</v>
      </c>
      <c r="B2296" t="s">
        <v>3897</v>
      </c>
    </row>
    <row r="2297" spans="1:2">
      <c r="A2297" s="3" t="s">
        <v>1793</v>
      </c>
      <c r="B2297" t="s">
        <v>3705</v>
      </c>
    </row>
    <row r="2298" spans="1:2">
      <c r="A2298" s="3" t="s">
        <v>2568</v>
      </c>
      <c r="B2298" t="s">
        <v>3654</v>
      </c>
    </row>
    <row r="2299" spans="1:2">
      <c r="A2299" s="3" t="s">
        <v>2362</v>
      </c>
      <c r="B2299" t="s">
        <v>3656</v>
      </c>
    </row>
    <row r="2300" spans="1:2">
      <c r="A2300" s="3" t="s">
        <v>2362</v>
      </c>
      <c r="B2300" t="s">
        <v>3652</v>
      </c>
    </row>
    <row r="2301" spans="1:2">
      <c r="A2301" s="3" t="s">
        <v>2108</v>
      </c>
      <c r="B2301" t="s">
        <v>3640</v>
      </c>
    </row>
    <row r="2302" spans="1:2">
      <c r="A2302" s="3" t="s">
        <v>1781</v>
      </c>
      <c r="B2302" t="s">
        <v>3642</v>
      </c>
    </row>
    <row r="2303" spans="1:2">
      <c r="A2303" s="3" t="s">
        <v>2058</v>
      </c>
      <c r="B2303" t="s">
        <v>3646</v>
      </c>
    </row>
    <row r="2304" spans="1:2">
      <c r="A2304" s="3" t="s">
        <v>2058</v>
      </c>
      <c r="B2304" t="s">
        <v>3700</v>
      </c>
    </row>
    <row r="2305" spans="1:2">
      <c r="A2305" s="3" t="s">
        <v>2084</v>
      </c>
      <c r="B2305" t="s">
        <v>3773</v>
      </c>
    </row>
    <row r="2306" spans="1:2">
      <c r="A2306" s="3" t="s">
        <v>1823</v>
      </c>
      <c r="B2306" t="s">
        <v>3771</v>
      </c>
    </row>
    <row r="2307" spans="1:2">
      <c r="A2307" s="3" t="s">
        <v>2053</v>
      </c>
      <c r="B2307" t="s">
        <v>3769</v>
      </c>
    </row>
    <row r="2308" spans="1:2">
      <c r="A2308" s="3" t="s">
        <v>2055</v>
      </c>
      <c r="B2308" t="s">
        <v>4140</v>
      </c>
    </row>
    <row r="2309" spans="1:2">
      <c r="A2309" s="3" t="s">
        <v>2055</v>
      </c>
      <c r="B2309" t="s">
        <v>3936</v>
      </c>
    </row>
    <row r="2310" spans="1:2">
      <c r="A2310" s="3" t="s">
        <v>1897</v>
      </c>
      <c r="B2310" t="s">
        <v>3550</v>
      </c>
    </row>
    <row r="2311" spans="1:2">
      <c r="A2311" s="3" t="s">
        <v>2365</v>
      </c>
      <c r="B2311" t="s">
        <v>3668</v>
      </c>
    </row>
    <row r="2312" spans="1:2">
      <c r="A2312" s="3" t="s">
        <v>2365</v>
      </c>
      <c r="B2312" t="s">
        <v>4164</v>
      </c>
    </row>
    <row r="2313" spans="1:2">
      <c r="A2313" s="3" t="s">
        <v>1999</v>
      </c>
      <c r="B2313" t="s">
        <v>4160</v>
      </c>
    </row>
    <row r="2314" spans="1:2">
      <c r="A2314" s="3" t="s">
        <v>1787</v>
      </c>
      <c r="B2314" t="s">
        <v>4158</v>
      </c>
    </row>
    <row r="2315" spans="1:2">
      <c r="A2315" s="3" t="s">
        <v>1787</v>
      </c>
      <c r="B2315" t="s">
        <v>4156</v>
      </c>
    </row>
    <row r="2316" spans="1:2">
      <c r="A2316" s="3" t="s">
        <v>1787</v>
      </c>
      <c r="B2316" t="s">
        <v>3869</v>
      </c>
    </row>
    <row r="2317" spans="1:2">
      <c r="A2317" s="3" t="s">
        <v>1787</v>
      </c>
      <c r="B2317" t="s">
        <v>3871</v>
      </c>
    </row>
    <row r="2318" spans="1:2">
      <c r="A2318" s="3" t="s">
        <v>1787</v>
      </c>
      <c r="B2318" t="s">
        <v>3873</v>
      </c>
    </row>
    <row r="2319" spans="1:2">
      <c r="A2319" s="3" t="s">
        <v>2142</v>
      </c>
      <c r="B2319" t="s">
        <v>3875</v>
      </c>
    </row>
    <row r="2320" spans="1:2">
      <c r="A2320" s="3" t="s">
        <v>2142</v>
      </c>
      <c r="B2320" t="s">
        <v>3877</v>
      </c>
    </row>
    <row r="2321" spans="1:2">
      <c r="A2321" s="3" t="s">
        <v>2073</v>
      </c>
      <c r="B2321" t="s">
        <v>3879</v>
      </c>
    </row>
    <row r="2322" spans="1:2">
      <c r="A2322" s="3" t="s">
        <v>2073</v>
      </c>
      <c r="B2322" t="s">
        <v>3638</v>
      </c>
    </row>
    <row r="2323" spans="1:2">
      <c r="A2323" s="3" t="s">
        <v>2073</v>
      </c>
      <c r="B2323" t="s">
        <v>3628</v>
      </c>
    </row>
    <row r="2324" spans="1:2">
      <c r="A2324" s="3" t="s">
        <v>2064</v>
      </c>
      <c r="B2324" t="s">
        <v>3626</v>
      </c>
    </row>
    <row r="2325" spans="1:2">
      <c r="A2325" s="3" t="s">
        <v>2064</v>
      </c>
      <c r="B2325" t="s">
        <v>3630</v>
      </c>
    </row>
    <row r="2326" spans="1:2">
      <c r="A2326" s="3" t="s">
        <v>1949</v>
      </c>
      <c r="B2326" t="s">
        <v>3634</v>
      </c>
    </row>
    <row r="2327" spans="1:2">
      <c r="A2327" s="3" t="s">
        <v>2205</v>
      </c>
      <c r="B2327" t="s">
        <v>3632</v>
      </c>
    </row>
    <row r="2328" spans="1:2">
      <c r="A2328" s="3" t="s">
        <v>2051</v>
      </c>
      <c r="B2328" t="s">
        <v>3636</v>
      </c>
    </row>
    <row r="2329" spans="1:2">
      <c r="A2329" s="3" t="s">
        <v>2203</v>
      </c>
      <c r="B2329" t="s">
        <v>4148</v>
      </c>
    </row>
    <row r="2330" spans="1:2">
      <c r="A2330" s="3" t="s">
        <v>2203</v>
      </c>
      <c r="B2330" t="s">
        <v>4150</v>
      </c>
    </row>
    <row r="2331" spans="1:2">
      <c r="A2331" s="3" t="s">
        <v>2487</v>
      </c>
      <c r="B2331" t="s">
        <v>4144</v>
      </c>
    </row>
    <row r="2332" spans="1:2">
      <c r="A2332" s="3" t="s">
        <v>2487</v>
      </c>
      <c r="B2332" t="s">
        <v>4146</v>
      </c>
    </row>
    <row r="2333" spans="1:2">
      <c r="A2333" s="3" t="s">
        <v>1989</v>
      </c>
      <c r="B2333" t="s">
        <v>4152</v>
      </c>
    </row>
    <row r="2334" spans="1:2">
      <c r="A2334" s="3" t="s">
        <v>1989</v>
      </c>
      <c r="B2334" t="s">
        <v>4154</v>
      </c>
    </row>
    <row r="2335" spans="1:2">
      <c r="A2335" s="3" t="s">
        <v>2526</v>
      </c>
      <c r="B2335" t="s">
        <v>3553</v>
      </c>
    </row>
    <row r="2336" spans="1:2">
      <c r="A2336" s="3" t="s">
        <v>2526</v>
      </c>
      <c r="B2336" t="s">
        <v>3933</v>
      </c>
    </row>
    <row r="2337" spans="1:2">
      <c r="A2337" s="3" t="s">
        <v>2537</v>
      </c>
      <c r="B2337" t="s">
        <v>3931</v>
      </c>
    </row>
    <row r="2338" spans="1:2">
      <c r="A2338" s="3" t="s">
        <v>2539</v>
      </c>
      <c r="B2338" t="s">
        <v>3925</v>
      </c>
    </row>
    <row r="2339" spans="1:2">
      <c r="A2339" s="3" t="s">
        <v>2505</v>
      </c>
      <c r="B2339" t="s">
        <v>3929</v>
      </c>
    </row>
    <row r="2340" spans="1:2">
      <c r="A2340" s="3" t="s">
        <v>2505</v>
      </c>
      <c r="B2340" t="s">
        <v>3927</v>
      </c>
    </row>
    <row r="2341" spans="1:2">
      <c r="A2341" s="3" t="s">
        <v>2508</v>
      </c>
      <c r="B2341" t="s">
        <v>3917</v>
      </c>
    </row>
    <row r="2342" spans="1:2">
      <c r="A2342" s="3" t="s">
        <v>2508</v>
      </c>
      <c r="B2342" t="s">
        <v>3921</v>
      </c>
    </row>
    <row r="2343" spans="1:2">
      <c r="A2343" s="3" t="s">
        <v>2556</v>
      </c>
      <c r="B2343" t="s">
        <v>3618</v>
      </c>
    </row>
    <row r="2344" spans="1:2">
      <c r="A2344" s="3" t="s">
        <v>2556</v>
      </c>
      <c r="B2344" t="s">
        <v>3620</v>
      </c>
    </row>
    <row r="2345" spans="1:2">
      <c r="A2345" s="3" t="s">
        <v>2514</v>
      </c>
      <c r="B2345" t="s">
        <v>3614</v>
      </c>
    </row>
    <row r="2346" spans="1:2">
      <c r="A2346" s="3" t="s">
        <v>2514</v>
      </c>
      <c r="B2346" t="s">
        <v>3616</v>
      </c>
    </row>
    <row r="2347" spans="1:2">
      <c r="A2347" s="3" t="s">
        <v>2493</v>
      </c>
      <c r="B2347" t="s">
        <v>3610</v>
      </c>
    </row>
    <row r="2348" spans="1:2">
      <c r="A2348" s="3" t="s">
        <v>2493</v>
      </c>
      <c r="B2348" t="s">
        <v>3612</v>
      </c>
    </row>
    <row r="2349" spans="1:2">
      <c r="A2349" s="3" t="s">
        <v>2496</v>
      </c>
      <c r="B2349" t="s">
        <v>3698</v>
      </c>
    </row>
    <row r="2350" spans="1:2">
      <c r="A2350" s="3" t="s">
        <v>2496</v>
      </c>
      <c r="B2350" t="s">
        <v>3622</v>
      </c>
    </row>
    <row r="2351" spans="1:2">
      <c r="A2351" s="3" t="s">
        <v>2502</v>
      </c>
      <c r="B2351" t="s">
        <v>3624</v>
      </c>
    </row>
    <row r="2352" spans="1:2">
      <c r="A2352" s="3" t="s">
        <v>2502</v>
      </c>
      <c r="B2352" t="s">
        <v>3709</v>
      </c>
    </row>
    <row r="2353" spans="1:2">
      <c r="A2353" s="3" t="s">
        <v>2499</v>
      </c>
      <c r="B2353" t="s">
        <v>3707</v>
      </c>
    </row>
    <row r="2354" spans="1:2">
      <c r="A2354" s="3" t="s">
        <v>2499</v>
      </c>
      <c r="B2354" t="s">
        <v>3915</v>
      </c>
    </row>
    <row r="2355" spans="1:2">
      <c r="A2355" s="3" t="s">
        <v>2490</v>
      </c>
      <c r="B2355" t="s">
        <v>3903</v>
      </c>
    </row>
    <row r="2356" spans="1:2">
      <c r="A2356" s="3" t="s">
        <v>2490</v>
      </c>
      <c r="B2356" t="s">
        <v>3905</v>
      </c>
    </row>
    <row r="2357" spans="1:2">
      <c r="A2357" s="3" t="s">
        <v>1808</v>
      </c>
      <c r="B2357" t="s">
        <v>3899</v>
      </c>
    </row>
    <row r="2358" spans="1:2">
      <c r="A2358" s="3" t="s">
        <v>1810</v>
      </c>
      <c r="B2358" t="s">
        <v>3901</v>
      </c>
    </row>
    <row r="2359" spans="1:2">
      <c r="A2359" s="3" t="s">
        <v>1812</v>
      </c>
      <c r="B2359" t="s">
        <v>3911</v>
      </c>
    </row>
    <row r="2360" spans="1:2">
      <c r="A2360" s="3" t="s">
        <v>2266</v>
      </c>
      <c r="B2360" t="s">
        <v>3913</v>
      </c>
    </row>
    <row r="2361" spans="1:2">
      <c r="A2361" s="3" t="s">
        <v>2266</v>
      </c>
      <c r="B2361" t="s">
        <v>3907</v>
      </c>
    </row>
    <row r="2362" spans="1:2">
      <c r="A2362" s="3" t="s">
        <v>2266</v>
      </c>
      <c r="B2362" t="s">
        <v>3909</v>
      </c>
    </row>
    <row r="2363" spans="1:2">
      <c r="A2363" s="3" t="s">
        <v>1890</v>
      </c>
      <c r="B2363" t="s">
        <v>3694</v>
      </c>
    </row>
    <row r="2364" spans="1:2">
      <c r="A2364" s="3" t="s">
        <v>1890</v>
      </c>
      <c r="B2364" t="s">
        <v>3692</v>
      </c>
    </row>
    <row r="2365" spans="1:2">
      <c r="A2365" s="3" t="s">
        <v>2338</v>
      </c>
      <c r="B2365" t="s">
        <v>3690</v>
      </c>
    </row>
    <row r="2366" spans="1:2">
      <c r="A2366" s="3" t="s">
        <v>2338</v>
      </c>
      <c r="B2366" t="s">
        <v>3696</v>
      </c>
    </row>
    <row r="2367" spans="1:2">
      <c r="A2367" s="3" t="s">
        <v>1767</v>
      </c>
      <c r="B2367" t="s">
        <v>3556</v>
      </c>
    </row>
    <row r="2368" spans="1:2">
      <c r="A2368" s="3" t="s">
        <v>2092</v>
      </c>
      <c r="B2368" t="s">
        <v>3606</v>
      </c>
    </row>
    <row r="2369" spans="1:2">
      <c r="A2369" s="3" t="s">
        <v>2123</v>
      </c>
      <c r="B2369" t="s">
        <v>3839</v>
      </c>
    </row>
    <row r="2370" spans="1:2">
      <c r="A2370" s="3" t="s">
        <v>2282</v>
      </c>
      <c r="B2370" t="s">
        <v>3837</v>
      </c>
    </row>
    <row r="2371" spans="1:2">
      <c r="A2371" s="3" t="s">
        <v>2282</v>
      </c>
      <c r="B2371" t="s">
        <v>4071</v>
      </c>
    </row>
    <row r="2372" spans="1:2">
      <c r="A2372" s="3" t="s">
        <v>2282</v>
      </c>
      <c r="B2372" t="s">
        <v>3492</v>
      </c>
    </row>
    <row r="2373" spans="1:2">
      <c r="A2373" s="3" t="s">
        <v>2286</v>
      </c>
      <c r="B2373" t="s">
        <v>3833</v>
      </c>
    </row>
    <row r="2374" spans="1:2">
      <c r="A2374" s="3" t="s">
        <v>2286</v>
      </c>
      <c r="B2374" t="s">
        <v>3835</v>
      </c>
    </row>
    <row r="2375" spans="1:2">
      <c r="A2375" s="3" t="s">
        <v>2286</v>
      </c>
      <c r="B2375" t="s">
        <v>3534</v>
      </c>
    </row>
    <row r="2376" spans="1:2">
      <c r="A2376" s="3" t="s">
        <v>2310</v>
      </c>
      <c r="B2376" t="s">
        <v>3434</v>
      </c>
    </row>
    <row r="2377" spans="1:2">
      <c r="A2377" s="3" t="s">
        <v>2310</v>
      </c>
      <c r="B2377" t="s">
        <v>3477</v>
      </c>
    </row>
    <row r="2378" spans="1:2">
      <c r="A2378" s="3" t="s">
        <v>2310</v>
      </c>
      <c r="B2378" t="s">
        <v>4005</v>
      </c>
    </row>
    <row r="2379" spans="1:2">
      <c r="A2379" s="3" t="s">
        <v>2314</v>
      </c>
      <c r="B2379" t="s">
        <v>4009</v>
      </c>
    </row>
    <row r="2380" spans="1:2">
      <c r="A2380" s="3" t="s">
        <v>2314</v>
      </c>
      <c r="B2380" t="s">
        <v>3416</v>
      </c>
    </row>
    <row r="2381" spans="1:2">
      <c r="A2381" s="3" t="s">
        <v>2326</v>
      </c>
      <c r="B2381" t="s">
        <v>4183</v>
      </c>
    </row>
    <row r="2382" spans="1:2">
      <c r="A2382" s="3" t="s">
        <v>2326</v>
      </c>
      <c r="B2382" t="s">
        <v>3991</v>
      </c>
    </row>
    <row r="2383" spans="1:2">
      <c r="A2383" s="3" t="s">
        <v>2329</v>
      </c>
      <c r="B2383" t="s">
        <v>4226</v>
      </c>
    </row>
    <row r="2384" spans="1:2">
      <c r="A2384" s="3" t="s">
        <v>2329</v>
      </c>
      <c r="B2384" t="s">
        <v>3496</v>
      </c>
    </row>
    <row r="2385" spans="1:2">
      <c r="A2385" s="3" t="s">
        <v>2332</v>
      </c>
      <c r="B2385" t="s">
        <v>3856</v>
      </c>
    </row>
    <row r="2386" spans="1:2">
      <c r="A2386" s="3" t="s">
        <v>2332</v>
      </c>
      <c r="B2386" t="s">
        <v>4055</v>
      </c>
    </row>
    <row r="2387" spans="1:2">
      <c r="A2387" s="3" t="s">
        <v>2335</v>
      </c>
      <c r="B2387" t="s">
        <v>3516</v>
      </c>
    </row>
    <row r="2388" spans="1:2">
      <c r="A2388" s="3" t="s">
        <v>2335</v>
      </c>
      <c r="B2388" t="s">
        <v>3948</v>
      </c>
    </row>
    <row r="2389" spans="1:2">
      <c r="A2389" s="3" t="s">
        <v>2341</v>
      </c>
      <c r="B2389" t="s">
        <v>4233</v>
      </c>
    </row>
    <row r="2390" spans="1:2">
      <c r="A2390" s="3" t="s">
        <v>2341</v>
      </c>
      <c r="B2390" t="s">
        <v>4074</v>
      </c>
    </row>
    <row r="2391" spans="1:2">
      <c r="A2391" s="3" t="s">
        <v>2344</v>
      </c>
      <c r="B2391" t="s">
        <v>4093</v>
      </c>
    </row>
    <row r="2392" spans="1:2">
      <c r="A2392" s="3" t="s">
        <v>2344</v>
      </c>
      <c r="B2392" t="s">
        <v>4181</v>
      </c>
    </row>
    <row r="2393" spans="1:2">
      <c r="A2393" s="3" t="s">
        <v>2347</v>
      </c>
      <c r="B2393" t="s">
        <v>4029</v>
      </c>
    </row>
    <row r="2394" spans="1:2">
      <c r="A2394" s="3" t="s">
        <v>2347</v>
      </c>
      <c r="B2394" t="s">
        <v>3943</v>
      </c>
    </row>
    <row r="2395" spans="1:2">
      <c r="A2395" s="3" t="s">
        <v>2298</v>
      </c>
      <c r="B2395" t="s">
        <v>3734</v>
      </c>
    </row>
    <row r="2396" spans="1:2">
      <c r="A2396" s="3" t="s">
        <v>2298</v>
      </c>
      <c r="B2396" t="s">
        <v>3866</v>
      </c>
    </row>
    <row r="2397" spans="1:2">
      <c r="A2397" s="3" t="s">
        <v>2298</v>
      </c>
      <c r="B2397" t="s">
        <v>4237</v>
      </c>
    </row>
    <row r="2398" spans="1:2">
      <c r="A2398" s="3" t="s">
        <v>2377</v>
      </c>
      <c r="B2398" t="s">
        <v>3508</v>
      </c>
    </row>
    <row r="2399" spans="1:2">
      <c r="A2399" s="3" t="s">
        <v>2377</v>
      </c>
      <c r="B2399" t="s">
        <v>3852</v>
      </c>
    </row>
    <row r="2400" spans="1:2">
      <c r="A2400" s="3" t="s">
        <v>2439</v>
      </c>
      <c r="B2400" t="s">
        <v>3465</v>
      </c>
    </row>
    <row r="2401" spans="1:2">
      <c r="A2401" s="3" t="s">
        <v>2441</v>
      </c>
      <c r="B2401" t="s">
        <v>3452</v>
      </c>
    </row>
    <row r="2402" spans="1:2">
      <c r="A2402" s="3" t="s">
        <v>2447</v>
      </c>
      <c r="B2402" t="s">
        <v>4301</v>
      </c>
    </row>
    <row r="2403" spans="1:2">
      <c r="A2403" s="3" t="s">
        <v>2161</v>
      </c>
      <c r="B2403" t="s">
        <v>3471</v>
      </c>
    </row>
    <row r="2404" spans="1:2">
      <c r="A2404" s="3" t="s">
        <v>2449</v>
      </c>
      <c r="B2404" t="s">
        <v>3480</v>
      </c>
    </row>
    <row r="2405" spans="1:2">
      <c r="A2405" s="3" t="s">
        <v>2449</v>
      </c>
      <c r="B2405" t="s">
        <v>3482</v>
      </c>
    </row>
    <row r="2406" spans="1:2">
      <c r="A2406" s="3" t="s">
        <v>2119</v>
      </c>
      <c r="B2406" t="s">
        <v>3484</v>
      </c>
    </row>
    <row r="2407" spans="1:2">
      <c r="A2407" s="3" t="s">
        <v>2445</v>
      </c>
      <c r="B2407" t="s">
        <v>3486</v>
      </c>
    </row>
    <row r="2408" spans="1:2">
      <c r="A2408" s="3" t="s">
        <v>2356</v>
      </c>
      <c r="B2408" t="s">
        <v>3489</v>
      </c>
    </row>
    <row r="2409" spans="1:2">
      <c r="A2409" s="3" t="s">
        <v>2356</v>
      </c>
      <c r="B2409" t="s">
        <v>3500</v>
      </c>
    </row>
    <row r="2410" spans="1:2">
      <c r="A2410" s="3" t="s">
        <v>2121</v>
      </c>
      <c r="B2410" t="s">
        <v>3528</v>
      </c>
    </row>
    <row r="2411" spans="1:2">
      <c r="A2411" s="3" t="s">
        <v>2061</v>
      </c>
      <c r="B2411" t="s">
        <v>4031</v>
      </c>
    </row>
    <row r="2412" spans="1:2">
      <c r="A2412" s="3" t="s">
        <v>2061</v>
      </c>
      <c r="B2412" t="s">
        <v>4035</v>
      </c>
    </row>
    <row r="2413" spans="1:2">
      <c r="A2413" s="3" t="s">
        <v>2227</v>
      </c>
      <c r="B2413" t="s">
        <v>4039</v>
      </c>
    </row>
    <row r="2414" spans="1:2">
      <c r="A2414" s="3" t="s">
        <v>2227</v>
      </c>
      <c r="B2414" t="s">
        <v>4045</v>
      </c>
    </row>
    <row r="2415" spans="1:2">
      <c r="A2415" s="3" t="s">
        <v>2227</v>
      </c>
      <c r="B2415" t="s">
        <v>4051</v>
      </c>
    </row>
    <row r="2416" spans="1:2">
      <c r="A2416" s="3" t="s">
        <v>2368</v>
      </c>
      <c r="B2416" t="s">
        <v>4047</v>
      </c>
    </row>
    <row r="2417" spans="1:2">
      <c r="A2417" s="3" t="s">
        <v>2368</v>
      </c>
      <c r="B2417" t="s">
        <v>4049</v>
      </c>
    </row>
    <row r="2418" spans="1:2">
      <c r="A2418" s="3" t="s">
        <v>2371</v>
      </c>
      <c r="B2418" t="s">
        <v>4307</v>
      </c>
    </row>
    <row r="2419" spans="1:2">
      <c r="A2419" s="3" t="s">
        <v>2371</v>
      </c>
      <c r="B2419" t="s">
        <v>3960</v>
      </c>
    </row>
    <row r="2420" spans="1:2">
      <c r="A2420" s="3" t="s">
        <v>1814</v>
      </c>
      <c r="B2420" t="s">
        <v>3847</v>
      </c>
    </row>
    <row r="2421" spans="1:2">
      <c r="A2421" s="3" t="s">
        <v>2529</v>
      </c>
      <c r="B2421" t="s">
        <v>3432</v>
      </c>
    </row>
    <row r="2422" spans="1:2">
      <c r="A2422" s="3" t="s">
        <v>2529</v>
      </c>
      <c r="B2422" t="s">
        <v>3964</v>
      </c>
    </row>
    <row r="2423" spans="1:2">
      <c r="A2423" s="3" t="s">
        <v>2529</v>
      </c>
      <c r="B2423" t="s">
        <v>3966</v>
      </c>
    </row>
    <row r="2424" spans="1:2">
      <c r="A2424" s="3" t="s">
        <v>2533</v>
      </c>
      <c r="B2424" t="s">
        <v>3422</v>
      </c>
    </row>
    <row r="2425" spans="1:2">
      <c r="A2425" s="3" t="s">
        <v>2533</v>
      </c>
      <c r="B2425" t="s">
        <v>3502</v>
      </c>
    </row>
    <row r="2426" spans="1:2">
      <c r="A2426" s="3" t="s">
        <v>2533</v>
      </c>
      <c r="B2426" t="s">
        <v>3454</v>
      </c>
    </row>
    <row r="2427" spans="1:2">
      <c r="A2427" s="3" t="s">
        <v>2541</v>
      </c>
      <c r="B2427" t="s">
        <v>4168</v>
      </c>
    </row>
    <row r="2428" spans="1:2">
      <c r="A2428" s="3" t="s">
        <v>2541</v>
      </c>
      <c r="B2428" t="s">
        <v>4058</v>
      </c>
    </row>
    <row r="2429" spans="1:2">
      <c r="A2429" s="3" t="s">
        <v>1931</v>
      </c>
      <c r="B2429" t="s">
        <v>3532</v>
      </c>
    </row>
    <row r="2430" spans="1:2">
      <c r="A2430" s="3" t="s">
        <v>2201</v>
      </c>
      <c r="B2430" t="s">
        <v>3456</v>
      </c>
    </row>
    <row r="2431" spans="1:2">
      <c r="A2431" s="3" t="s">
        <v>2195</v>
      </c>
      <c r="B2431" t="s">
        <v>3458</v>
      </c>
    </row>
    <row r="2432" spans="1:2">
      <c r="A2432" s="3" t="s">
        <v>2195</v>
      </c>
      <c r="B2432" t="s">
        <v>3462</v>
      </c>
    </row>
    <row r="2433" spans="1:2">
      <c r="A2433" s="3" t="s">
        <v>2195</v>
      </c>
      <c r="B2433" t="s">
        <v>3521</v>
      </c>
    </row>
    <row r="2434" spans="1:2">
      <c r="A2434" s="3" t="s">
        <v>2274</v>
      </c>
      <c r="B2434" t="s">
        <v>3970</v>
      </c>
    </row>
    <row r="2435" spans="1:2">
      <c r="A2435" s="3" t="s">
        <v>2274</v>
      </c>
      <c r="B2435" t="s">
        <v>3523</v>
      </c>
    </row>
    <row r="2436" spans="1:2">
      <c r="A2436" s="3" t="s">
        <v>2274</v>
      </c>
      <c r="B2436" t="s">
        <v>4043</v>
      </c>
    </row>
    <row r="2437" spans="1:2">
      <c r="A2437" s="3" t="s">
        <v>2411</v>
      </c>
      <c r="B2437" t="s">
        <v>4138</v>
      </c>
    </row>
    <row r="2438" spans="1:2">
      <c r="A2438" s="3" t="s">
        <v>2431</v>
      </c>
      <c r="B2438" t="s">
        <v>4162</v>
      </c>
    </row>
    <row r="2439" spans="1:2">
      <c r="A2439" s="3" t="s">
        <v>2431</v>
      </c>
      <c r="B2439" t="s">
        <v>4166</v>
      </c>
    </row>
    <row r="2440" spans="1:2">
      <c r="A2440" s="3" t="s">
        <v>2431</v>
      </c>
      <c r="B2440" t="s">
        <v>3594</v>
      </c>
    </row>
    <row r="2441" spans="1:2">
      <c r="A2441" s="3" t="s">
        <v>2431</v>
      </c>
      <c r="B2441" t="s">
        <v>3596</v>
      </c>
    </row>
    <row r="2442" spans="1:2">
      <c r="A2442" s="3" t="s">
        <v>1941</v>
      </c>
      <c r="B2442" t="s">
        <v>3598</v>
      </c>
    </row>
    <row r="2443" spans="1:2">
      <c r="A2443" s="3" t="s">
        <v>1803</v>
      </c>
      <c r="B2443" t="s">
        <v>3600</v>
      </c>
    </row>
    <row r="2444" spans="1:2">
      <c r="A2444" s="3" t="s">
        <v>1803</v>
      </c>
      <c r="B2444" t="s">
        <v>3585</v>
      </c>
    </row>
    <row r="2445" spans="1:2">
      <c r="A2445" s="3" t="s">
        <v>1803</v>
      </c>
      <c r="B2445" t="s">
        <v>3588</v>
      </c>
    </row>
    <row r="2446" spans="1:2">
      <c r="A2446" s="3" t="s">
        <v>1773</v>
      </c>
      <c r="B2446" t="s">
        <v>3590</v>
      </c>
    </row>
    <row r="2447" spans="1:2">
      <c r="A2447" s="3" t="s">
        <v>2566</v>
      </c>
      <c r="B2447" t="s">
        <v>3592</v>
      </c>
    </row>
    <row r="2448" spans="1:2">
      <c r="A2448" s="3" t="s">
        <v>2575</v>
      </c>
      <c r="B2448" t="s">
        <v>3602</v>
      </c>
    </row>
    <row r="2449" spans="1:2">
      <c r="A2449" s="3" t="s">
        <v>2127</v>
      </c>
      <c r="B2449" t="s">
        <v>3604</v>
      </c>
    </row>
    <row r="2450" spans="1:2">
      <c r="A2450" s="3" t="s">
        <v>2415</v>
      </c>
      <c r="B2450" t="s">
        <v>3724</v>
      </c>
    </row>
    <row r="2451" spans="1:2">
      <c r="A2451" s="3" t="s">
        <v>1918</v>
      </c>
      <c r="B2451" t="s">
        <v>3726</v>
      </c>
    </row>
    <row r="2452" spans="1:2">
      <c r="A2452" s="3" t="s">
        <v>2125</v>
      </c>
      <c r="B2452" t="s">
        <v>3736</v>
      </c>
    </row>
    <row r="2453" spans="1:2">
      <c r="A2453" s="3" t="s">
        <v>2457</v>
      </c>
      <c r="B2453" t="s">
        <v>3648</v>
      </c>
    </row>
    <row r="2454" spans="1:2">
      <c r="A2454" s="3" t="s">
        <v>2457</v>
      </c>
      <c r="B2454" t="s">
        <v>3650</v>
      </c>
    </row>
    <row r="2455" spans="1:2">
      <c r="A2455" s="3" t="s">
        <v>2457</v>
      </c>
      <c r="B2455" t="s">
        <v>3644</v>
      </c>
    </row>
    <row r="2456" spans="1:2">
      <c r="A2456" s="3" t="s">
        <v>2461</v>
      </c>
      <c r="B2456" t="s">
        <v>3825</v>
      </c>
    </row>
    <row r="2457" spans="1:2">
      <c r="A2457" s="3" t="s">
        <v>2461</v>
      </c>
      <c r="B2457" t="s">
        <v>3980</v>
      </c>
    </row>
    <row r="2458" spans="1:2">
      <c r="A2458" s="3" t="s">
        <v>2461</v>
      </c>
      <c r="B2458" t="s">
        <v>3983</v>
      </c>
    </row>
    <row r="2459" spans="1:2">
      <c r="A2459" s="3" t="s">
        <v>2465</v>
      </c>
      <c r="B2459" t="s">
        <v>3747</v>
      </c>
    </row>
    <row r="2460" spans="1:2">
      <c r="A2460" s="3" t="s">
        <v>2465</v>
      </c>
      <c r="B2460" t="s">
        <v>3436</v>
      </c>
    </row>
    <row r="2461" spans="1:2">
      <c r="A2461" s="3" t="s">
        <v>2468</v>
      </c>
      <c r="B2461" t="s">
        <v>3440</v>
      </c>
    </row>
    <row r="2462" spans="1:2">
      <c r="A2462" s="3" t="s">
        <v>2468</v>
      </c>
      <c r="B2462" t="s">
        <v>3438</v>
      </c>
    </row>
    <row r="2463" spans="1:2">
      <c r="A2463" s="3" t="s">
        <v>2471</v>
      </c>
      <c r="B2463" t="s">
        <v>3442</v>
      </c>
    </row>
    <row r="2464" spans="1:2">
      <c r="A2464" s="3" t="s">
        <v>2471</v>
      </c>
      <c r="B2464" t="s">
        <v>3444</v>
      </c>
    </row>
    <row r="2465" spans="1:2">
      <c r="A2465" s="3" t="s">
        <v>2474</v>
      </c>
      <c r="B2465" t="s">
        <v>3721</v>
      </c>
    </row>
    <row r="2466" spans="1:2">
      <c r="A2466" s="3" t="s">
        <v>2474</v>
      </c>
      <c r="B2466" t="s">
        <v>3713</v>
      </c>
    </row>
    <row r="2467" spans="1:2">
      <c r="A2467" s="3" t="s">
        <v>2477</v>
      </c>
      <c r="B2467" t="s">
        <v>3711</v>
      </c>
    </row>
    <row r="2468" spans="1:2">
      <c r="A2468" s="3" t="s">
        <v>2477</v>
      </c>
      <c r="B2468" t="s">
        <v>3715</v>
      </c>
    </row>
    <row r="2469" spans="1:2">
      <c r="A2469" s="3" t="s">
        <v>2523</v>
      </c>
      <c r="B2469" t="s">
        <v>3810</v>
      </c>
    </row>
    <row r="2470" spans="1:2">
      <c r="A2470" s="3" t="s">
        <v>2523</v>
      </c>
      <c r="B2470" t="s">
        <v>3813</v>
      </c>
    </row>
    <row r="2471" spans="1:2">
      <c r="A2471" s="3" t="s">
        <v>2547</v>
      </c>
      <c r="B2471" t="s">
        <v>3816</v>
      </c>
    </row>
    <row r="2472" spans="1:2">
      <c r="A2472" s="3" t="s">
        <v>2547</v>
      </c>
      <c r="B2472" t="s">
        <v>3819</v>
      </c>
    </row>
    <row r="2473" spans="1:2">
      <c r="A2473" s="3" t="s">
        <v>2436</v>
      </c>
      <c r="B2473" t="s">
        <v>3807</v>
      </c>
    </row>
    <row r="2474" spans="1:2">
      <c r="A2474" s="3" t="s">
        <v>2436</v>
      </c>
      <c r="B2474" t="s">
        <v>4251</v>
      </c>
    </row>
    <row r="2475" spans="1:2">
      <c r="A2475" s="3" t="s">
        <v>2443</v>
      </c>
      <c r="B2475" t="s">
        <v>4249</v>
      </c>
    </row>
    <row r="2476" spans="1:2">
      <c r="A2476" s="3" t="s">
        <v>2517</v>
      </c>
      <c r="B2476" t="s">
        <v>4255</v>
      </c>
    </row>
    <row r="2477" spans="1:2">
      <c r="A2477" s="3" t="s">
        <v>2517</v>
      </c>
      <c r="B2477" t="s">
        <v>4253</v>
      </c>
    </row>
    <row r="2478" spans="1:2">
      <c r="A2478" s="3" t="s">
        <v>2270</v>
      </c>
      <c r="B2478" t="s">
        <v>4243</v>
      </c>
    </row>
    <row r="2479" spans="1:2">
      <c r="A2479" s="3" t="s">
        <v>2270</v>
      </c>
      <c r="B2479" t="s">
        <v>4241</v>
      </c>
    </row>
    <row r="2480" spans="1:2">
      <c r="A2480" s="3" t="s">
        <v>2270</v>
      </c>
      <c r="B2480" t="s">
        <v>4247</v>
      </c>
    </row>
    <row r="2481" spans="1:2">
      <c r="A2481" s="3" t="s">
        <v>2240</v>
      </c>
      <c r="B2481" t="s">
        <v>4245</v>
      </c>
    </row>
    <row r="2482" spans="1:2">
      <c r="A2482" s="3" t="s">
        <v>2240</v>
      </c>
      <c r="B2482" t="s">
        <v>4259</v>
      </c>
    </row>
    <row r="2483" spans="1:2">
      <c r="A2483" s="3" t="s">
        <v>2240</v>
      </c>
      <c r="B2483" t="s">
        <v>4257</v>
      </c>
    </row>
    <row r="2484" spans="1:2">
      <c r="A2484" s="3" t="s">
        <v>2244</v>
      </c>
      <c r="B2484" t="s">
        <v>4299</v>
      </c>
    </row>
    <row r="2485" spans="1:2">
      <c r="A2485" s="3" t="s">
        <v>2244</v>
      </c>
      <c r="B2485" t="s">
        <v>4287</v>
      </c>
    </row>
    <row r="2486" spans="1:2">
      <c r="A2486" s="3" t="s">
        <v>2244</v>
      </c>
      <c r="B2486" t="s">
        <v>4289</v>
      </c>
    </row>
    <row r="2487" spans="1:2">
      <c r="A2487" s="3" t="s">
        <v>2244</v>
      </c>
      <c r="B2487" t="s">
        <v>4283</v>
      </c>
    </row>
    <row r="2488" spans="1:2">
      <c r="A2488" s="3" t="s">
        <v>2253</v>
      </c>
      <c r="B2488" t="s">
        <v>4285</v>
      </c>
    </row>
    <row r="2489" spans="1:2">
      <c r="A2489" s="3" t="s">
        <v>2253</v>
      </c>
      <c r="B2489" t="s">
        <v>4295</v>
      </c>
    </row>
    <row r="2490" spans="1:2">
      <c r="A2490" s="3" t="s">
        <v>2253</v>
      </c>
      <c r="B2490" t="s">
        <v>4297</v>
      </c>
    </row>
    <row r="2491" spans="1:2">
      <c r="A2491" s="3" t="s">
        <v>2253</v>
      </c>
      <c r="B2491" t="s">
        <v>4291</v>
      </c>
    </row>
    <row r="2492" spans="1:2">
      <c r="A2492" s="3" t="s">
        <v>2262</v>
      </c>
      <c r="B2492" t="s">
        <v>4293</v>
      </c>
    </row>
    <row r="2493" spans="1:2">
      <c r="A2493" s="3" t="s">
        <v>2262</v>
      </c>
      <c r="B2493" t="s">
        <v>3778</v>
      </c>
    </row>
    <row r="2494" spans="1:2">
      <c r="A2494" s="3" t="s">
        <v>2262</v>
      </c>
      <c r="B2494" t="s">
        <v>3779</v>
      </c>
    </row>
    <row r="2495" spans="1:2">
      <c r="A2495" s="3" t="s">
        <v>2278</v>
      </c>
      <c r="B2495" t="s">
        <v>3498</v>
      </c>
    </row>
    <row r="2496" spans="1:2">
      <c r="A2496" s="3" t="s">
        <v>2278</v>
      </c>
      <c r="B2496" t="s">
        <v>3580</v>
      </c>
    </row>
    <row r="2497" spans="1:2">
      <c r="A2497" s="3" t="s">
        <v>2278</v>
      </c>
      <c r="B2497" t="s">
        <v>3582</v>
      </c>
    </row>
    <row r="2498" spans="1:2">
      <c r="A2498" s="3" t="s">
        <v>2290</v>
      </c>
      <c r="B2498" t="s">
        <v>3575</v>
      </c>
    </row>
    <row r="2499" spans="1:2">
      <c r="A2499" s="3" t="s">
        <v>2290</v>
      </c>
      <c r="B2499" t="s">
        <v>3578</v>
      </c>
    </row>
    <row r="2500" spans="1:2">
      <c r="A2500" s="3" t="s">
        <v>2290</v>
      </c>
      <c r="B2500" t="s">
        <v>3570</v>
      </c>
    </row>
    <row r="2501" spans="1:2">
      <c r="A2501" s="3" t="s">
        <v>2302</v>
      </c>
      <c r="B2501" t="s">
        <v>3573</v>
      </c>
    </row>
    <row r="2502" spans="1:2">
      <c r="A2502" s="3" t="s">
        <v>2302</v>
      </c>
      <c r="B2502" t="s">
        <v>3564</v>
      </c>
    </row>
    <row r="2503" spans="1:2">
      <c r="A2503" s="3" t="s">
        <v>2302</v>
      </c>
      <c r="B2503" t="s">
        <v>3567</v>
      </c>
    </row>
    <row r="2504" spans="1:2">
      <c r="A2504" s="3" t="s">
        <v>2306</v>
      </c>
      <c r="B2504" t="s">
        <v>3559</v>
      </c>
    </row>
    <row r="2505" spans="1:2">
      <c r="A2505" s="3" t="s">
        <v>2306</v>
      </c>
      <c r="B2505" t="s">
        <v>3562</v>
      </c>
    </row>
    <row r="2506" spans="1:2">
      <c r="A2506" s="3" t="s">
        <v>2306</v>
      </c>
      <c r="B2506" t="s">
        <v>4281</v>
      </c>
    </row>
    <row r="2507" spans="1:2">
      <c r="A2507" s="3" t="s">
        <v>2317</v>
      </c>
      <c r="B2507" t="s">
        <v>3975</v>
      </c>
    </row>
    <row r="2508" spans="1:2">
      <c r="A2508" s="3" t="s">
        <v>2317</v>
      </c>
      <c r="B2508" t="s">
        <v>3744</v>
      </c>
    </row>
    <row r="2509" spans="1:2">
      <c r="A2509" s="3" t="s">
        <v>2320</v>
      </c>
      <c r="B2509" t="s">
        <v>4279</v>
      </c>
    </row>
    <row r="2510" spans="1:2">
      <c r="A2510" s="3" t="s">
        <v>2320</v>
      </c>
      <c r="B2510" t="s">
        <v>4277</v>
      </c>
    </row>
    <row r="2511" spans="1:2">
      <c r="A2511" s="3" t="s">
        <v>2323</v>
      </c>
      <c r="B2511" t="s">
        <v>4275</v>
      </c>
    </row>
    <row r="2512" spans="1:2">
      <c r="A2512" s="3" t="s">
        <v>2323</v>
      </c>
      <c r="B2512" t="s">
        <v>4273</v>
      </c>
    </row>
    <row r="2513" spans="1:2">
      <c r="A2513" s="3" t="s">
        <v>2452</v>
      </c>
      <c r="B2513" t="s">
        <v>4271</v>
      </c>
    </row>
    <row r="2514" spans="1:2">
      <c r="A2514" s="3" t="s">
        <v>2199</v>
      </c>
      <c r="B2514" t="s">
        <v>4269</v>
      </c>
    </row>
    <row r="2515" spans="1:2">
      <c r="A2515" s="3" t="s">
        <v>1775</v>
      </c>
      <c r="B2515" t="s">
        <v>4267</v>
      </c>
    </row>
    <row r="2516" spans="1:2">
      <c r="A2516" s="3" t="s">
        <v>1775</v>
      </c>
      <c r="B2516" t="s">
        <v>4265</v>
      </c>
    </row>
    <row r="2517" spans="1:2">
      <c r="A2517" s="3" t="s">
        <v>1775</v>
      </c>
      <c r="B2517" t="s">
        <v>4263</v>
      </c>
    </row>
    <row r="2518" spans="1:2">
      <c r="A2518" s="3" t="s">
        <v>2559</v>
      </c>
      <c r="B2518" t="s">
        <v>4261</v>
      </c>
    </row>
    <row r="2519" spans="1:2">
      <c r="A2519" s="3" t="s">
        <v>2559</v>
      </c>
      <c r="B2519" t="s">
        <v>3822</v>
      </c>
    </row>
    <row r="2520" spans="1:2">
      <c r="A2520" s="3" t="s">
        <v>1887</v>
      </c>
      <c r="B2520" t="s">
        <v>3740</v>
      </c>
    </row>
    <row r="2521" spans="1:2">
      <c r="A2521" s="3" t="s">
        <v>1887</v>
      </c>
      <c r="B2521" t="s">
        <v>3738</v>
      </c>
    </row>
    <row r="2522" spans="1:2">
      <c r="A2522" s="3" t="s">
        <v>1819</v>
      </c>
      <c r="B2522" t="s">
        <v>3742</v>
      </c>
    </row>
    <row r="2523" spans="1:2">
      <c r="A2523" s="3" t="s">
        <v>1821</v>
      </c>
      <c r="B2523" t="s">
        <v>3728</v>
      </c>
    </row>
    <row r="2524" spans="1:2">
      <c r="A2524" s="3" t="s">
        <v>2417</v>
      </c>
      <c r="B2524" t="s">
        <v>3730</v>
      </c>
    </row>
    <row r="2525" spans="1:2">
      <c r="A2525" s="3" t="s">
        <v>1920</v>
      </c>
      <c r="B2525" t="s">
        <v>3732</v>
      </c>
    </row>
    <row r="2526" spans="1:2">
      <c r="A2526" s="3" t="s">
        <v>1920</v>
      </c>
      <c r="B2526" t="s">
        <v>3608</v>
      </c>
    </row>
    <row r="2527" spans="1:2">
      <c r="A2527" s="3" t="s">
        <v>1883</v>
      </c>
      <c r="B2527" t="s">
        <v>3703</v>
      </c>
    </row>
    <row r="2528" spans="1:2">
      <c r="A2528" s="3" t="s">
        <v>2099</v>
      </c>
      <c r="B2528" t="s">
        <v>3544</v>
      </c>
    </row>
    <row r="2529" spans="1:2">
      <c r="A2529" s="3" t="s">
        <v>2099</v>
      </c>
      <c r="B2529" t="s">
        <v>3546</v>
      </c>
    </row>
    <row r="2530" spans="1:2">
      <c r="A2530" s="3" t="s">
        <v>2145</v>
      </c>
      <c r="B2530" t="s">
        <v>3548</v>
      </c>
    </row>
    <row r="2531" spans="1:2">
      <c r="A2531" s="3" t="s">
        <v>2102</v>
      </c>
      <c r="B2531" t="s">
        <v>3538</v>
      </c>
    </row>
    <row r="2532" spans="1:2">
      <c r="A2532" s="3" t="s">
        <v>1953</v>
      </c>
      <c r="B2532" t="s">
        <v>3540</v>
      </c>
    </row>
    <row r="2533" spans="1:2">
      <c r="A2533" s="3" t="s">
        <v>2115</v>
      </c>
      <c r="B2533" t="s">
        <v>3542</v>
      </c>
    </row>
    <row r="2534" spans="1:2">
      <c r="A2534" s="3" t="s">
        <v>1967</v>
      </c>
      <c r="B2534" t="s">
        <v>3717</v>
      </c>
    </row>
    <row r="2535" spans="1:2">
      <c r="A2535" s="3" t="s">
        <v>1967</v>
      </c>
      <c r="B2535" t="s">
        <v>3670</v>
      </c>
    </row>
    <row r="2536" spans="1:2">
      <c r="A2536" s="3" t="s">
        <v>2397</v>
      </c>
      <c r="B2536" t="s">
        <v>3672</v>
      </c>
    </row>
    <row r="2537" spans="1:2">
      <c r="A2537" s="3" t="s">
        <v>1933</v>
      </c>
      <c r="B2537" t="s">
        <v>3674</v>
      </c>
    </row>
    <row r="2538" spans="1:2">
      <c r="A2538" s="3" t="s">
        <v>1935</v>
      </c>
      <c r="B2538" t="s">
        <v>3676</v>
      </c>
    </row>
    <row r="2539" spans="1:2">
      <c r="A2539" s="3" t="s">
        <v>2189</v>
      </c>
      <c r="B2539" t="s">
        <v>3678</v>
      </c>
    </row>
    <row r="2540" spans="1:2">
      <c r="A2540" s="3" t="s">
        <v>2189</v>
      </c>
      <c r="B2540" t="s">
        <v>3680</v>
      </c>
    </row>
    <row r="2541" spans="1:2">
      <c r="A2541" s="3" t="s">
        <v>2147</v>
      </c>
      <c r="B2541" t="s">
        <v>3682</v>
      </c>
    </row>
    <row r="2542" spans="1:2">
      <c r="A2542" s="3" t="s">
        <v>2046</v>
      </c>
      <c r="B2542" t="s">
        <v>3684</v>
      </c>
    </row>
    <row r="2543" spans="1:2">
      <c r="A2543" s="3" t="s">
        <v>2046</v>
      </c>
      <c r="B2543" t="s">
        <v>3686</v>
      </c>
    </row>
    <row r="2544" spans="1:2">
      <c r="A2544" s="3" t="s">
        <v>1923</v>
      </c>
      <c r="B2544" t="s">
        <v>3688</v>
      </c>
    </row>
    <row r="2545" spans="1:2">
      <c r="A2545" s="3" t="s">
        <v>1923</v>
      </c>
      <c r="B2545" t="s">
        <v>3664</v>
      </c>
    </row>
    <row r="2546" spans="1:2">
      <c r="A2546" s="3" t="s">
        <v>1885</v>
      </c>
      <c r="B2546" t="s">
        <v>3666</v>
      </c>
    </row>
    <row r="2547" spans="1:2">
      <c r="A2547" s="3" t="s">
        <v>1902</v>
      </c>
      <c r="B2547" t="s">
        <v>3660</v>
      </c>
    </row>
    <row r="2548" spans="1:2">
      <c r="A2548" s="3" t="s">
        <v>1902</v>
      </c>
      <c r="B2548" t="s">
        <v>3662</v>
      </c>
    </row>
    <row r="2549" spans="1:2">
      <c r="A2549" s="3" t="s">
        <v>2520</v>
      </c>
      <c r="B2549" t="s">
        <v>3658</v>
      </c>
    </row>
    <row r="2550" spans="1:2">
      <c r="A2550" s="3" t="s">
        <v>2520</v>
      </c>
      <c r="B2550" t="s">
        <v>4224</v>
      </c>
    </row>
    <row r="2551" spans="1:2">
      <c r="A2551" s="3" t="s">
        <v>1825</v>
      </c>
      <c r="B2551" t="s">
        <v>4117</v>
      </c>
    </row>
    <row r="2552" spans="1:2">
      <c r="A2552" s="3" t="s">
        <v>2181</v>
      </c>
      <c r="B2552" t="s">
        <v>4108</v>
      </c>
    </row>
    <row r="2553" spans="1:2">
      <c r="A2553" s="3" t="s">
        <v>2165</v>
      </c>
      <c r="B2553" t="s">
        <v>4123</v>
      </c>
    </row>
    <row r="2554" spans="1:2">
      <c r="A2554" s="3" t="s">
        <v>2163</v>
      </c>
      <c r="B2554" t="s">
        <v>4120</v>
      </c>
    </row>
    <row r="2555" spans="1:2">
      <c r="A2555" s="3" t="s">
        <v>2171</v>
      </c>
      <c r="B2555" t="s">
        <v>4129</v>
      </c>
    </row>
    <row r="2556" spans="1:2">
      <c r="A2556" s="3" t="s">
        <v>2177</v>
      </c>
      <c r="B2556" t="s">
        <v>4126</v>
      </c>
    </row>
    <row r="2557" spans="1:2">
      <c r="A2557" s="3" t="s">
        <v>2173</v>
      </c>
      <c r="B2557" t="s">
        <v>4114</v>
      </c>
    </row>
    <row r="2558" spans="1:2">
      <c r="A2558" s="3" t="s">
        <v>2183</v>
      </c>
      <c r="B2558" t="s">
        <v>4111</v>
      </c>
    </row>
    <row r="2559" spans="1:2">
      <c r="A2559" s="3" t="s">
        <v>2183</v>
      </c>
      <c r="B2559" t="s">
        <v>4106</v>
      </c>
    </row>
    <row r="2560" spans="1:2">
      <c r="A2560" s="3" t="s">
        <v>2183</v>
      </c>
      <c r="B2560" t="s">
        <v>4102</v>
      </c>
    </row>
    <row r="2561" spans="1:2">
      <c r="A2561" s="3" t="s">
        <v>2167</v>
      </c>
      <c r="B2561" t="s">
        <v>4104</v>
      </c>
    </row>
    <row r="2562" spans="1:2">
      <c r="A2562" s="3" t="s">
        <v>2175</v>
      </c>
      <c r="B2562" t="s">
        <v>3765</v>
      </c>
    </row>
    <row r="2563" spans="1:2">
      <c r="A2563" s="3" t="s">
        <v>2179</v>
      </c>
      <c r="B2563" t="s">
        <v>3767</v>
      </c>
    </row>
    <row r="2564" spans="1:2">
      <c r="A2564" s="3" t="s">
        <v>2169</v>
      </c>
      <c r="B2564" t="s">
        <v>3749</v>
      </c>
    </row>
    <row r="2565" spans="1:2">
      <c r="A2565" s="3" t="s">
        <v>2225</v>
      </c>
      <c r="B2565" t="s">
        <v>3751</v>
      </c>
    </row>
    <row r="2566" spans="1:2">
      <c r="A2566" s="3" t="s">
        <v>2049</v>
      </c>
      <c r="B2566" t="s">
        <v>3753</v>
      </c>
    </row>
    <row r="2567" spans="1:2">
      <c r="A2567" s="3" t="s">
        <v>2216</v>
      </c>
      <c r="B2567" t="s">
        <v>3755</v>
      </c>
    </row>
    <row r="2568" spans="1:2">
      <c r="A2568" s="3" t="s">
        <v>2454</v>
      </c>
      <c r="B2568" t="s">
        <v>3757</v>
      </c>
    </row>
    <row r="2569" spans="1:2">
      <c r="A2569" s="3" t="s">
        <v>2454</v>
      </c>
      <c r="B2569" t="s">
        <v>3759</v>
      </c>
    </row>
    <row r="2570" spans="1:2">
      <c r="A2570" s="3" t="s">
        <v>1779</v>
      </c>
      <c r="B2570" t="s">
        <v>3761</v>
      </c>
    </row>
    <row r="2571" spans="1:2">
      <c r="A2571" s="3" t="s">
        <v>2374</v>
      </c>
      <c r="B2571" t="s">
        <v>3763</v>
      </c>
    </row>
    <row r="2572" spans="1:2">
      <c r="A2572" s="3" t="s">
        <v>2374</v>
      </c>
      <c r="B2572" t="s">
        <v>4142</v>
      </c>
    </row>
    <row r="2573" spans="1:2">
      <c r="A2573" s="3" t="s">
        <v>2350</v>
      </c>
      <c r="B2573" t="s">
        <v>3525</v>
      </c>
    </row>
    <row r="2574" spans="1:2">
      <c r="A2574" s="3" t="s">
        <v>2350</v>
      </c>
      <c r="B2574" t="s">
        <v>3513</v>
      </c>
    </row>
    <row r="2575" spans="1:2">
      <c r="A2575" s="3" t="s">
        <v>2353</v>
      </c>
      <c r="B2575" t="s">
        <v>3719</v>
      </c>
    </row>
    <row r="2576" spans="1:2">
      <c r="A2576" s="3" t="s">
        <v>2353</v>
      </c>
      <c r="B2576" t="s">
        <v>4560</v>
      </c>
    </row>
    <row r="2577" spans="1:2">
      <c r="A2577" s="3" t="s">
        <v>1945</v>
      </c>
      <c r="B2577" t="s">
        <v>4681</v>
      </c>
    </row>
    <row r="2578" spans="1:2">
      <c r="A2578" s="3" t="s">
        <v>2480</v>
      </c>
      <c r="B2578" t="s">
        <v>4747</v>
      </c>
    </row>
    <row r="2579" spans="1:2">
      <c r="A2579" s="3" t="s">
        <v>2482</v>
      </c>
      <c r="B2579" t="s">
        <v>4741</v>
      </c>
    </row>
    <row r="2580" spans="1:2">
      <c r="A2580" s="3" t="s">
        <v>2484</v>
      </c>
      <c r="B2580" t="s">
        <v>4683</v>
      </c>
    </row>
    <row r="2581" spans="1:2">
      <c r="A2581" s="3" t="s">
        <v>2484</v>
      </c>
      <c r="B2581" t="s">
        <v>5005</v>
      </c>
    </row>
    <row r="2582" spans="1:2">
      <c r="A2582" s="3" t="s">
        <v>1816</v>
      </c>
      <c r="B2582" t="s">
        <v>4381</v>
      </c>
    </row>
    <row r="2583" spans="1:2">
      <c r="A2583" s="3" t="s">
        <v>1816</v>
      </c>
      <c r="B2583" t="s">
        <v>4330</v>
      </c>
    </row>
    <row r="2584" spans="1:2">
      <c r="A2584" s="3" t="s">
        <v>2133</v>
      </c>
      <c r="B2584" t="s">
        <v>4333</v>
      </c>
    </row>
    <row r="2585" spans="1:2">
      <c r="A2585" s="3" t="s">
        <v>2133</v>
      </c>
      <c r="B2585" t="s">
        <v>4326</v>
      </c>
    </row>
    <row r="2586" spans="1:2">
      <c r="A2586" s="3" t="s">
        <v>1961</v>
      </c>
      <c r="B2586" t="s">
        <v>4339</v>
      </c>
    </row>
    <row r="2587" spans="1:2">
      <c r="A2587" s="3" t="s">
        <v>2553</v>
      </c>
      <c r="B2587" t="s">
        <v>4337</v>
      </c>
    </row>
    <row r="2588" spans="1:2">
      <c r="A2588" s="3" t="s">
        <v>2553</v>
      </c>
      <c r="B2588" t="s">
        <v>4335</v>
      </c>
    </row>
    <row r="2589" spans="1:2">
      <c r="A2589" s="3" t="s">
        <v>2511</v>
      </c>
      <c r="B2589" t="s">
        <v>4324</v>
      </c>
    </row>
    <row r="2590" spans="1:2">
      <c r="A2590" s="3" t="s">
        <v>2511</v>
      </c>
      <c r="B2590" t="s">
        <v>4562</v>
      </c>
    </row>
    <row r="2591" spans="1:2">
      <c r="A2591" s="3" t="s">
        <v>1899</v>
      </c>
      <c r="B2591" t="s">
        <v>4591</v>
      </c>
    </row>
    <row r="2592" spans="1:2">
      <c r="A2592" s="3" t="s">
        <v>1899</v>
      </c>
      <c r="B2592" t="s">
        <v>4593</v>
      </c>
    </row>
    <row r="2593" spans="1:2">
      <c r="A2593" s="3" t="s">
        <v>2008</v>
      </c>
      <c r="B2593" t="s">
        <v>4579</v>
      </c>
    </row>
    <row r="2594" spans="1:2">
      <c r="A2594" s="3" t="s">
        <v>2008</v>
      </c>
      <c r="B2594" t="s">
        <v>4581</v>
      </c>
    </row>
    <row r="2595" spans="1:2">
      <c r="A2595" s="3" t="s">
        <v>2035</v>
      </c>
      <c r="B2595" t="s">
        <v>4575</v>
      </c>
    </row>
    <row r="2596" spans="1:2">
      <c r="A2596" s="3" t="s">
        <v>2035</v>
      </c>
      <c r="B2596" t="s">
        <v>4577</v>
      </c>
    </row>
    <row r="2597" spans="1:2">
      <c r="A2597" s="3" t="s">
        <v>2032</v>
      </c>
      <c r="B2597" t="s">
        <v>4589</v>
      </c>
    </row>
    <row r="2598" spans="1:2">
      <c r="A2598" s="3" t="s">
        <v>2032</v>
      </c>
      <c r="B2598" t="s">
        <v>4587</v>
      </c>
    </row>
    <row r="2599" spans="1:2">
      <c r="A2599" s="3" t="s">
        <v>2029</v>
      </c>
      <c r="B2599" t="s">
        <v>4583</v>
      </c>
    </row>
    <row r="2600" spans="1:2">
      <c r="A2600" s="3" t="s">
        <v>2029</v>
      </c>
      <c r="B2600" t="s">
        <v>4585</v>
      </c>
    </row>
    <row r="2601" spans="1:2">
      <c r="A2601" s="3" t="s">
        <v>2014</v>
      </c>
      <c r="B2601" t="s">
        <v>4732</v>
      </c>
    </row>
    <row r="2602" spans="1:2">
      <c r="A2602" s="3" t="s">
        <v>2014</v>
      </c>
      <c r="B2602" t="s">
        <v>4729</v>
      </c>
    </row>
    <row r="2603" spans="1:2">
      <c r="A2603" s="3" t="s">
        <v>2218</v>
      </c>
      <c r="B2603" t="s">
        <v>4720</v>
      </c>
    </row>
    <row r="2604" spans="1:2">
      <c r="A2604" s="3" t="s">
        <v>2218</v>
      </c>
      <c r="B2604" t="s">
        <v>4726</v>
      </c>
    </row>
    <row r="2605" spans="1:2">
      <c r="A2605" s="3" t="s">
        <v>1840</v>
      </c>
      <c r="B2605" t="s">
        <v>4723</v>
      </c>
    </row>
    <row r="2606" spans="1:2">
      <c r="A2606" s="3" t="s">
        <v>1838</v>
      </c>
      <c r="B2606" t="s">
        <v>4309</v>
      </c>
    </row>
    <row r="2607" spans="1:2">
      <c r="A2607" s="3" t="s">
        <v>1834</v>
      </c>
      <c r="B2607" t="s">
        <v>4822</v>
      </c>
    </row>
    <row r="2608" spans="1:2">
      <c r="A2608" s="3" t="s">
        <v>1836</v>
      </c>
      <c r="B2608" t="s">
        <v>4819</v>
      </c>
    </row>
    <row r="2609" spans="1:2">
      <c r="A2609" s="3" t="s">
        <v>2011</v>
      </c>
      <c r="B2609" t="s">
        <v>4816</v>
      </c>
    </row>
    <row r="2610" spans="1:2">
      <c r="A2610" s="3" t="s">
        <v>2011</v>
      </c>
      <c r="B2610" t="s">
        <v>4813</v>
      </c>
    </row>
    <row r="2611" spans="1:2">
      <c r="A2611" s="3" t="s">
        <v>2038</v>
      </c>
      <c r="B2611" t="s">
        <v>4810</v>
      </c>
    </row>
    <row r="2612" spans="1:2">
      <c r="A2612" s="3" t="s">
        <v>2038</v>
      </c>
      <c r="B2612" t="s">
        <v>4807</v>
      </c>
    </row>
    <row r="2613" spans="1:2">
      <c r="A2613" s="3" t="s">
        <v>1905</v>
      </c>
      <c r="B2613" t="s">
        <v>4826</v>
      </c>
    </row>
    <row r="2614" spans="1:2">
      <c r="A2614" s="3" t="s">
        <v>1905</v>
      </c>
      <c r="B2614" t="s">
        <v>4880</v>
      </c>
    </row>
    <row r="2615" spans="1:2">
      <c r="A2615" s="3" t="s">
        <v>1905</v>
      </c>
      <c r="B2615" t="s">
        <v>4882</v>
      </c>
    </row>
    <row r="2616" spans="1:2">
      <c r="A2616" s="3" t="s">
        <v>2104</v>
      </c>
      <c r="B2616" t="s">
        <v>4878</v>
      </c>
    </row>
    <row r="2617" spans="1:2">
      <c r="A2617" s="3" t="s">
        <v>2104</v>
      </c>
      <c r="B2617" t="s">
        <v>4884</v>
      </c>
    </row>
    <row r="2618" spans="1:2">
      <c r="A2618" s="3" t="s">
        <v>1895</v>
      </c>
      <c r="B2618" t="s">
        <v>4886</v>
      </c>
    </row>
    <row r="2619" spans="1:2">
      <c r="A2619" s="3" t="s">
        <v>2129</v>
      </c>
      <c r="B2619" t="s">
        <v>4520</v>
      </c>
    </row>
    <row r="2620" spans="1:2">
      <c r="A2620" s="3" t="s">
        <v>2129</v>
      </c>
      <c r="B2620" t="s">
        <v>4522</v>
      </c>
    </row>
    <row r="2621" spans="1:2">
      <c r="A2621" s="3" t="s">
        <v>2129</v>
      </c>
      <c r="B2621" t="s">
        <v>4510</v>
      </c>
    </row>
    <row r="2622" spans="1:2">
      <c r="A2622" s="3" t="s">
        <v>1909</v>
      </c>
      <c r="B2622" t="s">
        <v>4512</v>
      </c>
    </row>
    <row r="2623" spans="1:2">
      <c r="A2623" s="3" t="s">
        <v>1909</v>
      </c>
      <c r="B2623" t="s">
        <v>4514</v>
      </c>
    </row>
    <row r="2624" spans="1:2">
      <c r="A2624" s="3" t="s">
        <v>1909</v>
      </c>
      <c r="B2624" t="s">
        <v>4516</v>
      </c>
    </row>
    <row r="2625" spans="1:2">
      <c r="A2625" s="3" t="s">
        <v>2571</v>
      </c>
      <c r="B2625" t="s">
        <v>4518</v>
      </c>
    </row>
    <row r="2626" spans="1:2">
      <c r="A2626" s="3" t="s">
        <v>1939</v>
      </c>
      <c r="B2626" t="s">
        <v>5054</v>
      </c>
    </row>
    <row r="2627" spans="1:2">
      <c r="A2627" s="3" t="s">
        <v>2094</v>
      </c>
      <c r="B2627" t="s">
        <v>5179</v>
      </c>
    </row>
    <row r="2628" spans="1:2">
      <c r="A2628" s="3" t="s">
        <v>1955</v>
      </c>
      <c r="B2628" t="s">
        <v>4369</v>
      </c>
    </row>
    <row r="2629" spans="1:2">
      <c r="A2629" s="3" t="s">
        <v>1854</v>
      </c>
      <c r="B2629" t="s">
        <v>5130</v>
      </c>
    </row>
    <row r="2630" spans="1:2">
      <c r="A2630" s="3" t="s">
        <v>1856</v>
      </c>
      <c r="B2630" t="s">
        <v>4945</v>
      </c>
    </row>
    <row r="2631" spans="1:2">
      <c r="A2631" s="3" t="s">
        <v>1850</v>
      </c>
      <c r="B2631" t="s">
        <v>4951</v>
      </c>
    </row>
    <row r="2632" spans="1:2">
      <c r="A2632" s="3" t="s">
        <v>1852</v>
      </c>
      <c r="B2632" t="s">
        <v>4415</v>
      </c>
    </row>
    <row r="2633" spans="1:2">
      <c r="A2633" s="3" t="s">
        <v>1846</v>
      </c>
      <c r="B2633" t="s">
        <v>4954</v>
      </c>
    </row>
    <row r="2634" spans="1:2">
      <c r="A2634" s="3" t="s">
        <v>1848</v>
      </c>
      <c r="B2634" t="s">
        <v>5128</v>
      </c>
    </row>
    <row r="2635" spans="1:2">
      <c r="A2635" s="3" t="s">
        <v>1842</v>
      </c>
      <c r="B2635" t="s">
        <v>4876</v>
      </c>
    </row>
    <row r="2636" spans="1:2">
      <c r="A2636" s="3" t="s">
        <v>1844</v>
      </c>
      <c r="B2636" t="s">
        <v>4595</v>
      </c>
    </row>
    <row r="2637" spans="1:2">
      <c r="A2637" s="3" t="s">
        <v>1858</v>
      </c>
      <c r="B2637" t="s">
        <v>4597</v>
      </c>
    </row>
    <row r="2638" spans="1:2">
      <c r="A2638" s="3" t="s">
        <v>2017</v>
      </c>
      <c r="B2638" t="s">
        <v>4872</v>
      </c>
    </row>
    <row r="2639" spans="1:2">
      <c r="A2639" s="3" t="s">
        <v>2017</v>
      </c>
      <c r="B2639" t="s">
        <v>4874</v>
      </c>
    </row>
    <row r="2640" spans="1:2">
      <c r="A2640" s="3" t="s">
        <v>1880</v>
      </c>
      <c r="B2640" t="s">
        <v>4828</v>
      </c>
    </row>
    <row r="2641" spans="1:2">
      <c r="A2641" s="3" t="s">
        <v>1878</v>
      </c>
      <c r="B2641" t="s">
        <v>4824</v>
      </c>
    </row>
    <row r="2642" spans="1:2">
      <c r="A2642" s="3" t="s">
        <v>1876</v>
      </c>
      <c r="B2642" t="s">
        <v>4832</v>
      </c>
    </row>
    <row r="2643" spans="1:2">
      <c r="A2643" s="3" t="s">
        <v>1874</v>
      </c>
      <c r="B2643" t="s">
        <v>4830</v>
      </c>
    </row>
    <row r="2644" spans="1:2">
      <c r="A2644" s="3" t="s">
        <v>1872</v>
      </c>
      <c r="B2644" t="s">
        <v>4836</v>
      </c>
    </row>
    <row r="2645" spans="1:2">
      <c r="A2645" s="3" t="s">
        <v>1870</v>
      </c>
      <c r="B2645" t="s">
        <v>4834</v>
      </c>
    </row>
    <row r="2646" spans="1:2">
      <c r="A2646" s="3" t="s">
        <v>1868</v>
      </c>
      <c r="B2646" t="s">
        <v>4840</v>
      </c>
    </row>
    <row r="2647" spans="1:2">
      <c r="A2647" s="3" t="s">
        <v>1866</v>
      </c>
      <c r="B2647" t="s">
        <v>4838</v>
      </c>
    </row>
    <row r="2648" spans="1:2">
      <c r="A2648" s="3" t="s">
        <v>2023</v>
      </c>
      <c r="B2648" t="s">
        <v>4844</v>
      </c>
    </row>
    <row r="2649" spans="1:2">
      <c r="A2649" s="3" t="s">
        <v>2023</v>
      </c>
      <c r="B2649" t="s">
        <v>4842</v>
      </c>
    </row>
    <row r="2650" spans="1:2">
      <c r="A2650" s="3" t="s">
        <v>2026</v>
      </c>
      <c r="B2650" t="s">
        <v>4502</v>
      </c>
    </row>
    <row r="2651" spans="1:2">
      <c r="A2651" s="3" t="s">
        <v>2026</v>
      </c>
      <c r="B2651" t="s">
        <v>4497</v>
      </c>
    </row>
    <row r="2652" spans="1:2">
      <c r="A2652" s="3" t="s">
        <v>2020</v>
      </c>
      <c r="B2652" t="s">
        <v>4506</v>
      </c>
    </row>
    <row r="2653" spans="1:2">
      <c r="A2653" s="3" t="s">
        <v>2020</v>
      </c>
      <c r="B2653" t="s">
        <v>4508</v>
      </c>
    </row>
    <row r="2654" spans="1:2">
      <c r="A2654" s="3" t="s">
        <v>2005</v>
      </c>
      <c r="B2654" t="s">
        <v>4328</v>
      </c>
    </row>
    <row r="2655" spans="1:2">
      <c r="A2655" s="3" t="s">
        <v>2005</v>
      </c>
      <c r="B2655" t="s">
        <v>4341</v>
      </c>
    </row>
    <row r="2656" spans="1:2">
      <c r="A2656" s="3" t="s">
        <v>1862</v>
      </c>
      <c r="B2656" t="s">
        <v>4992</v>
      </c>
    </row>
    <row r="2657" spans="1:2">
      <c r="A2657" s="3" t="s">
        <v>1864</v>
      </c>
      <c r="B2657" t="s">
        <v>5036</v>
      </c>
    </row>
    <row r="2658" spans="1:2">
      <c r="A2658" s="3" t="s">
        <v>1860</v>
      </c>
      <c r="B2658" t="s">
        <v>5008</v>
      </c>
    </row>
    <row r="2659" spans="1:2">
      <c r="A2659" s="3" t="s">
        <v>2419</v>
      </c>
      <c r="B2659" t="s">
        <v>4649</v>
      </c>
    </row>
    <row r="2660" spans="1:2">
      <c r="A2660" s="3" t="s">
        <v>2419</v>
      </c>
      <c r="B2660" t="s">
        <v>4647</v>
      </c>
    </row>
    <row r="2661" spans="1:2">
      <c r="A2661" s="3" t="s">
        <v>2258</v>
      </c>
      <c r="B2661" t="s">
        <v>4645</v>
      </c>
    </row>
    <row r="2662" spans="1:2">
      <c r="A2662" s="3" t="s">
        <v>2258</v>
      </c>
      <c r="B2662" t="s">
        <v>4643</v>
      </c>
    </row>
    <row r="2663" spans="1:2">
      <c r="A2663" s="3" t="s">
        <v>2258</v>
      </c>
      <c r="B2663" t="s">
        <v>4641</v>
      </c>
    </row>
    <row r="2664" spans="1:2">
      <c r="A2664" s="3" t="s">
        <v>1916</v>
      </c>
      <c r="B2664" t="s">
        <v>4639</v>
      </c>
    </row>
    <row r="2665" spans="1:2">
      <c r="A2665" s="3" t="s">
        <v>2231</v>
      </c>
      <c r="B2665" t="s">
        <v>4637</v>
      </c>
    </row>
    <row r="2666" spans="1:2">
      <c r="A2666" s="3" t="s">
        <v>2231</v>
      </c>
      <c r="B2666" t="s">
        <v>4451</v>
      </c>
    </row>
    <row r="2667" spans="1:2">
      <c r="A2667" s="3" t="s">
        <v>2231</v>
      </c>
      <c r="B2667" t="s">
        <v>5134</v>
      </c>
    </row>
    <row r="2668" spans="1:2">
      <c r="A2668" s="3" t="s">
        <v>2235</v>
      </c>
      <c r="B2668" t="s">
        <v>5074</v>
      </c>
    </row>
    <row r="2669" spans="1:2">
      <c r="A2669" s="3" t="s">
        <v>2235</v>
      </c>
      <c r="B2669" t="s">
        <v>5012</v>
      </c>
    </row>
    <row r="2670" spans="1:2">
      <c r="A2670" s="3" t="s">
        <v>2235</v>
      </c>
      <c r="B2670" t="s">
        <v>5015</v>
      </c>
    </row>
    <row r="2671" spans="1:2">
      <c r="A2671" s="3" t="s">
        <v>2235</v>
      </c>
      <c r="B2671" t="s">
        <v>5148</v>
      </c>
    </row>
    <row r="2672" spans="1:2">
      <c r="A2672" s="3" t="s">
        <v>2249</v>
      </c>
      <c r="B2672" t="s">
        <v>5150</v>
      </c>
    </row>
    <row r="2673" spans="1:2">
      <c r="A2673" s="3" t="s">
        <v>2249</v>
      </c>
      <c r="B2673" t="s">
        <v>4927</v>
      </c>
    </row>
    <row r="2674" spans="1:2">
      <c r="A2674" s="3" t="s">
        <v>2249</v>
      </c>
      <c r="B2674" t="s">
        <v>4499</v>
      </c>
    </row>
    <row r="2675" spans="1:2">
      <c r="A2675" s="3" t="s">
        <v>2294</v>
      </c>
      <c r="B2675" t="s">
        <v>4655</v>
      </c>
    </row>
    <row r="2676" spans="1:2">
      <c r="A2676" s="3" t="s">
        <v>2294</v>
      </c>
      <c r="B2676" t="s">
        <v>4718</v>
      </c>
    </row>
    <row r="2677" spans="1:2">
      <c r="A2677" s="3" t="s">
        <v>2294</v>
      </c>
      <c r="B2677" t="s">
        <v>5162</v>
      </c>
    </row>
    <row r="2678" spans="1:2">
      <c r="A2678" s="3" t="s">
        <v>2090</v>
      </c>
      <c r="B2678" t="s">
        <v>5156</v>
      </c>
    </row>
    <row r="2679" spans="1:2">
      <c r="A2679" s="3" t="s">
        <v>2562</v>
      </c>
      <c r="B2679" t="s">
        <v>4976</v>
      </c>
    </row>
    <row r="2680" spans="1:2">
      <c r="A2680" s="3" t="s">
        <v>2562</v>
      </c>
      <c r="B2680" t="s">
        <v>4971</v>
      </c>
    </row>
    <row r="2681" spans="1:2">
      <c r="A2681" s="3" t="s">
        <v>2562</v>
      </c>
      <c r="B2681" t="s">
        <v>4982</v>
      </c>
    </row>
    <row r="2682" spans="1:2">
      <c r="A2682" s="3" t="s">
        <v>1769</v>
      </c>
      <c r="B2682" t="s">
        <v>4980</v>
      </c>
    </row>
    <row r="2683" spans="1:2">
      <c r="A2683" s="3" t="s">
        <v>2149</v>
      </c>
      <c r="B2683" t="s">
        <v>4978</v>
      </c>
    </row>
    <row r="2684" spans="1:2">
      <c r="A2684" s="3" t="s">
        <v>2149</v>
      </c>
      <c r="B2684" t="s">
        <v>4974</v>
      </c>
    </row>
    <row r="2685" spans="1:2">
      <c r="A2685" s="3" t="s">
        <v>1943</v>
      </c>
      <c r="B2685" t="s">
        <v>4984</v>
      </c>
    </row>
    <row r="2686" spans="1:2">
      <c r="A2686" s="3" t="s">
        <v>1830</v>
      </c>
      <c r="B2686" t="s">
        <v>5047</v>
      </c>
    </row>
    <row r="2687" spans="1:2">
      <c r="A2687" s="3" t="s">
        <v>1785</v>
      </c>
      <c r="B2687" t="s">
        <v>4435</v>
      </c>
    </row>
    <row r="2688" spans="1:2">
      <c r="A2688" s="3" t="s">
        <v>1963</v>
      </c>
      <c r="B2688" t="s">
        <v>5100</v>
      </c>
    </row>
    <row r="2689" spans="1:2">
      <c r="A2689" s="3" t="s">
        <v>1832</v>
      </c>
      <c r="B2689" t="s">
        <v>4864</v>
      </c>
    </row>
    <row r="2690" spans="1:2">
      <c r="A2690" s="3" t="s">
        <v>1976</v>
      </c>
      <c r="B2690" t="s">
        <v>4870</v>
      </c>
    </row>
    <row r="2691" spans="1:2">
      <c r="A2691" s="3" t="s">
        <v>1974</v>
      </c>
      <c r="B2691" t="s">
        <v>4617</v>
      </c>
    </row>
    <row r="2692" spans="1:2">
      <c r="A2692" s="3" t="s">
        <v>1972</v>
      </c>
      <c r="B2692" t="s">
        <v>4615</v>
      </c>
    </row>
    <row r="2693" spans="1:2">
      <c r="A2693" s="3" t="s">
        <v>1970</v>
      </c>
      <c r="B2693" t="s">
        <v>4621</v>
      </c>
    </row>
    <row r="2694" spans="1:2">
      <c r="A2694" s="3" t="s">
        <v>1984</v>
      </c>
      <c r="B2694" t="s">
        <v>4619</v>
      </c>
    </row>
    <row r="2695" spans="1:2">
      <c r="A2695" s="3" t="s">
        <v>1980</v>
      </c>
      <c r="B2695" t="s">
        <v>4625</v>
      </c>
    </row>
    <row r="2696" spans="1:2">
      <c r="A2696" s="3" t="s">
        <v>1978</v>
      </c>
      <c r="B2696" t="s">
        <v>4623</v>
      </c>
    </row>
    <row r="2697" spans="1:2">
      <c r="A2697" s="3" t="s">
        <v>1806</v>
      </c>
      <c r="B2697" t="s">
        <v>4629</v>
      </c>
    </row>
    <row r="2698" spans="1:2">
      <c r="A2698" s="3" t="s">
        <v>1806</v>
      </c>
      <c r="B2698" t="s">
        <v>4627</v>
      </c>
    </row>
    <row r="2699" spans="1:2">
      <c r="A2699" s="3" t="s">
        <v>1993</v>
      </c>
      <c r="B2699" t="s">
        <v>4631</v>
      </c>
    </row>
    <row r="2700" spans="1:2">
      <c r="A2700" s="3" t="s">
        <v>1993</v>
      </c>
      <c r="B2700" t="s">
        <v>5023</v>
      </c>
    </row>
    <row r="2701" spans="1:2">
      <c r="A2701" s="3" t="s">
        <v>1827</v>
      </c>
      <c r="B2701" t="s">
        <v>4996</v>
      </c>
    </row>
    <row r="2702" spans="1:2">
      <c r="A2702" s="3" t="s">
        <v>1827</v>
      </c>
      <c r="B2702" t="s">
        <v>5158</v>
      </c>
    </row>
    <row r="2703" spans="1:2">
      <c r="A2703" s="3" t="s">
        <v>1926</v>
      </c>
      <c r="B2703" t="s">
        <v>4376</v>
      </c>
    </row>
    <row r="2704" spans="1:2">
      <c r="A2704" s="3" t="s">
        <v>2001</v>
      </c>
      <c r="B2704" t="s">
        <v>4536</v>
      </c>
    </row>
    <row r="2705" spans="1:2">
      <c r="A2705" s="3" t="s">
        <v>2428</v>
      </c>
      <c r="B2705" t="s">
        <v>4538</v>
      </c>
    </row>
    <row r="2706" spans="1:2">
      <c r="A2706" s="3" t="s">
        <v>2428</v>
      </c>
      <c r="B2706" t="s">
        <v>4532</v>
      </c>
    </row>
    <row r="2707" spans="1:2">
      <c r="A2707" s="3" t="s">
        <v>1771</v>
      </c>
      <c r="B2707" t="s">
        <v>4528</v>
      </c>
    </row>
    <row r="2708" spans="1:2">
      <c r="A2708" s="3" t="s">
        <v>2207</v>
      </c>
      <c r="B2708" t="s">
        <v>4530</v>
      </c>
    </row>
    <row r="2709" spans="1:2">
      <c r="A2709" s="3" t="s">
        <v>2207</v>
      </c>
      <c r="B2709" t="s">
        <v>4540</v>
      </c>
    </row>
    <row r="2710" spans="1:2">
      <c r="A2710" s="3" t="s">
        <v>1982</v>
      </c>
      <c r="B2710" t="s">
        <v>4542</v>
      </c>
    </row>
    <row r="2711" spans="1:2">
      <c r="A2711" s="3" t="s">
        <v>2401</v>
      </c>
      <c r="B2711" t="s">
        <v>4792</v>
      </c>
    </row>
    <row r="2712" spans="1:2">
      <c r="A2712" s="3" t="s">
        <v>2399</v>
      </c>
      <c r="B2712" t="s">
        <v>4780</v>
      </c>
    </row>
    <row r="2713" spans="1:2">
      <c r="A2713" s="3" t="s">
        <v>2403</v>
      </c>
      <c r="B2713" t="s">
        <v>4786</v>
      </c>
    </row>
    <row r="2714" spans="1:2">
      <c r="A2714" s="3" t="s">
        <v>1783</v>
      </c>
      <c r="B2714" t="s">
        <v>4789</v>
      </c>
    </row>
    <row r="2715" spans="1:2">
      <c r="A2715" s="3" t="s">
        <v>2003</v>
      </c>
      <c r="B2715" t="s">
        <v>4777</v>
      </c>
    </row>
    <row r="2716" spans="1:2">
      <c r="A2716" s="3" t="s">
        <v>2140</v>
      </c>
      <c r="B2716" t="s">
        <v>4783</v>
      </c>
    </row>
    <row r="2717" spans="1:2">
      <c r="A2717" s="3" t="s">
        <v>2192</v>
      </c>
      <c r="B2717" t="s">
        <v>5039</v>
      </c>
    </row>
    <row r="2718" spans="1:2">
      <c r="A2718" s="3" t="s">
        <v>2192</v>
      </c>
      <c r="B2718" t="s">
        <v>4677</v>
      </c>
    </row>
    <row r="2719" spans="1:2">
      <c r="A2719" s="3" t="s">
        <v>1965</v>
      </c>
      <c r="B2719" t="s">
        <v>5195</v>
      </c>
    </row>
    <row r="2720" spans="1:2">
      <c r="A2720" s="3" t="s">
        <v>2409</v>
      </c>
      <c r="B2720" t="s">
        <v>4659</v>
      </c>
    </row>
    <row r="2721" spans="1:2">
      <c r="A2721" s="3" t="s">
        <v>2391</v>
      </c>
      <c r="B2721" t="s">
        <v>4657</v>
      </c>
    </row>
    <row r="2722" spans="1:2">
      <c r="A2722" s="3" t="s">
        <v>2389</v>
      </c>
      <c r="B2722" t="s">
        <v>4679</v>
      </c>
    </row>
    <row r="2723" spans="1:2">
      <c r="A2723" s="3" t="s">
        <v>2395</v>
      </c>
      <c r="B2723" t="s">
        <v>4716</v>
      </c>
    </row>
    <row r="2724" spans="1:2">
      <c r="A2724" s="3" t="s">
        <v>2393</v>
      </c>
      <c r="B2724" t="s">
        <v>4714</v>
      </c>
    </row>
    <row r="2725" spans="1:2">
      <c r="A2725" s="3" t="s">
        <v>2109</v>
      </c>
      <c r="B2725" t="s">
        <v>4709</v>
      </c>
    </row>
    <row r="2726" spans="1:2">
      <c r="A2726" s="3" t="s">
        <v>2109</v>
      </c>
      <c r="B2726" t="s">
        <v>4962</v>
      </c>
    </row>
    <row r="2727" spans="1:2">
      <c r="A2727" s="3" t="s">
        <v>2109</v>
      </c>
      <c r="B2727" t="s">
        <v>4960</v>
      </c>
    </row>
    <row r="2728" spans="1:2">
      <c r="A2728" s="3" t="s">
        <v>2109</v>
      </c>
      <c r="B2728" t="s">
        <v>4607</v>
      </c>
    </row>
    <row r="2729" spans="1:2">
      <c r="A2729" s="3" t="s">
        <v>2156</v>
      </c>
      <c r="B2729" t="s">
        <v>4605</v>
      </c>
    </row>
    <row r="2730" spans="1:2">
      <c r="A2730" s="3" t="s">
        <v>2156</v>
      </c>
      <c r="B2730" t="s">
        <v>4893</v>
      </c>
    </row>
    <row r="2731" spans="1:2">
      <c r="A2731" s="3" t="s">
        <v>2156</v>
      </c>
      <c r="B2731" t="s">
        <v>4573</v>
      </c>
    </row>
    <row r="2732" spans="1:2">
      <c r="A2732" s="3" t="s">
        <v>1957</v>
      </c>
      <c r="B2732" t="s">
        <v>4603</v>
      </c>
    </row>
    <row r="2733" spans="1:2">
      <c r="A2733" s="3" t="s">
        <v>1957</v>
      </c>
      <c r="B2733" t="s">
        <v>4601</v>
      </c>
    </row>
    <row r="2734" spans="1:2">
      <c r="A2734" s="3" t="s">
        <v>1928</v>
      </c>
      <c r="B2734" t="s">
        <v>4599</v>
      </c>
    </row>
    <row r="2735" spans="1:2">
      <c r="A2735" s="3" t="s">
        <v>1928</v>
      </c>
      <c r="B2735" t="s">
        <v>4448</v>
      </c>
    </row>
    <row r="2736" spans="1:2">
      <c r="A2736" s="3" t="s">
        <v>2407</v>
      </c>
      <c r="B2736" t="s">
        <v>5030</v>
      </c>
    </row>
    <row r="2737" spans="1:2">
      <c r="A2737" s="3" t="s">
        <v>2405</v>
      </c>
      <c r="B2737" t="s">
        <v>5033</v>
      </c>
    </row>
    <row r="2738" spans="1:2">
      <c r="A2738" s="3" t="s">
        <v>2383</v>
      </c>
      <c r="B2738" t="s">
        <v>5136</v>
      </c>
    </row>
    <row r="2739" spans="1:2">
      <c r="A2739" s="3" t="s">
        <v>2385</v>
      </c>
      <c r="B2739" t="s">
        <v>5138</v>
      </c>
    </row>
    <row r="2740" spans="1:2">
      <c r="A2740" s="3" t="s">
        <v>2387</v>
      </c>
      <c r="B2740" t="s">
        <v>4888</v>
      </c>
    </row>
    <row r="2741" spans="1:2">
      <c r="A2741" s="3" t="s">
        <v>2550</v>
      </c>
      <c r="B2741" t="s">
        <v>5173</v>
      </c>
    </row>
    <row r="2742" spans="1:2">
      <c r="A2742" s="3" t="s">
        <v>2550</v>
      </c>
      <c r="B2742" t="s">
        <v>5044</v>
      </c>
    </row>
    <row r="2743" spans="1:2">
      <c r="A2743" s="3" t="s">
        <v>2544</v>
      </c>
      <c r="B2743" t="s">
        <v>4917</v>
      </c>
    </row>
    <row r="2744" spans="1:2">
      <c r="A2744" s="3" t="s">
        <v>2544</v>
      </c>
      <c r="B2744" t="s">
        <v>4916</v>
      </c>
    </row>
    <row r="2745" spans="1:2">
      <c r="A2745" s="3" t="s">
        <v>2573</v>
      </c>
      <c r="B2745" t="s">
        <v>4914</v>
      </c>
    </row>
    <row r="2746" spans="1:2">
      <c r="A2746" s="3" t="s">
        <v>2117</v>
      </c>
      <c r="B2746" t="s">
        <v>4915</v>
      </c>
    </row>
    <row r="2747" spans="1:2">
      <c r="A2747" s="3" t="s">
        <v>2187</v>
      </c>
      <c r="B2747" t="s">
        <v>5056</v>
      </c>
    </row>
    <row r="2748" spans="1:2">
      <c r="A2748" s="3" t="s">
        <v>2223</v>
      </c>
      <c r="B2748" t="s">
        <v>5154</v>
      </c>
    </row>
    <row r="2749" spans="1:2">
      <c r="A2749" s="3" t="s">
        <v>2152</v>
      </c>
      <c r="B2749" t="s">
        <v>5152</v>
      </c>
    </row>
    <row r="2750" spans="1:2">
      <c r="A2750" s="3" t="s">
        <v>2152</v>
      </c>
      <c r="B2750" t="s">
        <v>4866</v>
      </c>
    </row>
    <row r="2751" spans="1:2">
      <c r="A2751" s="3" t="s">
        <v>2152</v>
      </c>
      <c r="B2751" t="s">
        <v>4988</v>
      </c>
    </row>
    <row r="2752" spans="1:2">
      <c r="A2752" s="3" t="s">
        <v>2210</v>
      </c>
      <c r="B2752" t="s">
        <v>4990</v>
      </c>
    </row>
    <row r="2753" spans="1:2">
      <c r="A2753" s="3" t="s">
        <v>2210</v>
      </c>
      <c r="B2753" t="s">
        <v>5025</v>
      </c>
    </row>
    <row r="2754" spans="1:2">
      <c r="A2754" s="3" t="s">
        <v>2210</v>
      </c>
      <c r="B2754" t="s">
        <v>4743</v>
      </c>
    </row>
    <row r="2755" spans="1:2">
      <c r="A2755" s="3" t="s">
        <v>3322</v>
      </c>
      <c r="B2755" t="s">
        <v>5021</v>
      </c>
    </row>
    <row r="2756" spans="1:2">
      <c r="A2756" s="3" t="s">
        <v>3393</v>
      </c>
      <c r="B2756" t="s">
        <v>4554</v>
      </c>
    </row>
    <row r="2757" spans="1:2">
      <c r="A2757" s="3" t="s">
        <v>3393</v>
      </c>
      <c r="B2757" t="s">
        <v>4552</v>
      </c>
    </row>
    <row r="2758" spans="1:2">
      <c r="A2758" s="3" t="s">
        <v>3393</v>
      </c>
      <c r="B2758" t="s">
        <v>4558</v>
      </c>
    </row>
    <row r="2759" spans="1:2">
      <c r="A2759" s="3" t="s">
        <v>3346</v>
      </c>
      <c r="B2759" t="s">
        <v>4556</v>
      </c>
    </row>
    <row r="2760" spans="1:2">
      <c r="A2760" s="3" t="s">
        <v>3346</v>
      </c>
      <c r="B2760" t="s">
        <v>4546</v>
      </c>
    </row>
    <row r="2761" spans="1:2">
      <c r="A2761" s="3" t="s">
        <v>3008</v>
      </c>
      <c r="B2761" t="s">
        <v>4544</v>
      </c>
    </row>
    <row r="2762" spans="1:2">
      <c r="A2762" s="3" t="s">
        <v>2583</v>
      </c>
      <c r="B2762" t="s">
        <v>4550</v>
      </c>
    </row>
    <row r="2763" spans="1:2">
      <c r="A2763" s="3" t="s">
        <v>2583</v>
      </c>
      <c r="B2763" t="s">
        <v>4548</v>
      </c>
    </row>
    <row r="2764" spans="1:2">
      <c r="A2764" s="3" t="s">
        <v>2579</v>
      </c>
      <c r="B2764" t="s">
        <v>4999</v>
      </c>
    </row>
    <row r="2765" spans="1:2">
      <c r="A2765" s="3" t="s">
        <v>2632</v>
      </c>
      <c r="B2765" t="s">
        <v>4395</v>
      </c>
    </row>
    <row r="2766" spans="1:2">
      <c r="A2766" s="3" t="s">
        <v>3324</v>
      </c>
      <c r="B2766" t="s">
        <v>4665</v>
      </c>
    </row>
    <row r="2767" spans="1:2">
      <c r="A2767" s="3" t="s">
        <v>3344</v>
      </c>
      <c r="B2767" t="s">
        <v>4663</v>
      </c>
    </row>
    <row r="2768" spans="1:2">
      <c r="A2768" s="3" t="s">
        <v>3011</v>
      </c>
      <c r="B2768" t="s">
        <v>4661</v>
      </c>
    </row>
    <row r="2769" spans="1:2">
      <c r="A2769" s="3" t="s">
        <v>3361</v>
      </c>
      <c r="B2769" t="s">
        <v>5003</v>
      </c>
    </row>
    <row r="2770" spans="1:2">
      <c r="A2770" s="3" t="s">
        <v>3361</v>
      </c>
      <c r="B2770" t="s">
        <v>5001</v>
      </c>
    </row>
    <row r="2771" spans="1:2">
      <c r="A2771" s="3" t="s">
        <v>2863</v>
      </c>
      <c r="B2771" t="s">
        <v>5051</v>
      </c>
    </row>
    <row r="2772" spans="1:2">
      <c r="A2772" s="3" t="s">
        <v>2863</v>
      </c>
      <c r="B2772" t="s">
        <v>4495</v>
      </c>
    </row>
    <row r="2773" spans="1:2">
      <c r="A2773" s="3" t="s">
        <v>2614</v>
      </c>
      <c r="B2773" t="s">
        <v>4957</v>
      </c>
    </row>
    <row r="2774" spans="1:2">
      <c r="A2774" s="3" t="s">
        <v>2736</v>
      </c>
      <c r="B2774" t="s">
        <v>5027</v>
      </c>
    </row>
    <row r="2775" spans="1:2">
      <c r="A2775" s="3" t="s">
        <v>2736</v>
      </c>
      <c r="B2775" t="s">
        <v>5181</v>
      </c>
    </row>
    <row r="2776" spans="1:2">
      <c r="A2776" s="3" t="s">
        <v>2736</v>
      </c>
      <c r="B2776" t="s">
        <v>4437</v>
      </c>
    </row>
    <row r="2777" spans="1:2">
      <c r="A2777" s="3" t="s">
        <v>2761</v>
      </c>
      <c r="B2777" t="s">
        <v>5126</v>
      </c>
    </row>
    <row r="2778" spans="1:2">
      <c r="A2778" s="3" t="s">
        <v>2772</v>
      </c>
      <c r="B2778" t="s">
        <v>4964</v>
      </c>
    </row>
    <row r="2779" spans="1:2">
      <c r="A2779" s="3" t="s">
        <v>2895</v>
      </c>
      <c r="B2779" t="s">
        <v>4443</v>
      </c>
    </row>
    <row r="2780" spans="1:2">
      <c r="A2780" s="3" t="s">
        <v>2895</v>
      </c>
      <c r="B2780" t="s">
        <v>4460</v>
      </c>
    </row>
    <row r="2781" spans="1:2">
      <c r="A2781" s="3" t="s">
        <v>2623</v>
      </c>
      <c r="B2781" t="s">
        <v>4373</v>
      </c>
    </row>
    <row r="2782" spans="1:2">
      <c r="A2782" s="3" t="s">
        <v>3341</v>
      </c>
      <c r="B2782" t="s">
        <v>5132</v>
      </c>
    </row>
    <row r="2783" spans="1:2">
      <c r="A2783" s="3" t="s">
        <v>3341</v>
      </c>
      <c r="B2783" t="s">
        <v>4852</v>
      </c>
    </row>
    <row r="2784" spans="1:2">
      <c r="A2784" s="3" t="s">
        <v>3390</v>
      </c>
      <c r="B2784" t="s">
        <v>4854</v>
      </c>
    </row>
    <row r="2785" spans="1:2">
      <c r="A2785" s="3" t="s">
        <v>3390</v>
      </c>
      <c r="B2785" t="s">
        <v>4856</v>
      </c>
    </row>
    <row r="2786" spans="1:2">
      <c r="A2786" s="3" t="s">
        <v>2637</v>
      </c>
      <c r="B2786" t="s">
        <v>4846</v>
      </c>
    </row>
    <row r="2787" spans="1:2">
      <c r="A2787" s="3" t="s">
        <v>2637</v>
      </c>
      <c r="B2787" t="s">
        <v>4801</v>
      </c>
    </row>
    <row r="2788" spans="1:2">
      <c r="A2788" s="3" t="s">
        <v>2625</v>
      </c>
      <c r="B2788" t="s">
        <v>4804</v>
      </c>
    </row>
    <row r="2789" spans="1:2">
      <c r="A2789" s="3" t="s">
        <v>2625</v>
      </c>
      <c r="B2789" t="s">
        <v>4798</v>
      </c>
    </row>
    <row r="2790" spans="1:2">
      <c r="A2790" s="3" t="s">
        <v>2625</v>
      </c>
      <c r="B2790" t="s">
        <v>4850</v>
      </c>
    </row>
    <row r="2791" spans="1:2">
      <c r="A2791" s="3" t="s">
        <v>2625</v>
      </c>
      <c r="B2791" t="s">
        <v>4848</v>
      </c>
    </row>
    <row r="2792" spans="1:2">
      <c r="A2792" s="3" t="s">
        <v>2625</v>
      </c>
      <c r="B2792" t="s">
        <v>4347</v>
      </c>
    </row>
    <row r="2793" spans="1:2">
      <c r="A2793" s="3" t="s">
        <v>2625</v>
      </c>
      <c r="B2793" t="s">
        <v>4322</v>
      </c>
    </row>
    <row r="2794" spans="1:2">
      <c r="A2794" s="3" t="s">
        <v>2634</v>
      </c>
      <c r="B2794" t="s">
        <v>4361</v>
      </c>
    </row>
    <row r="2795" spans="1:2">
      <c r="A2795" s="3" t="s">
        <v>2634</v>
      </c>
      <c r="B2795" t="s">
        <v>4359</v>
      </c>
    </row>
    <row r="2796" spans="1:2">
      <c r="A2796" s="3" t="s">
        <v>2640</v>
      </c>
      <c r="B2796" t="s">
        <v>4367</v>
      </c>
    </row>
    <row r="2797" spans="1:2">
      <c r="A2797" s="3" t="s">
        <v>2640</v>
      </c>
      <c r="B2797" t="s">
        <v>4363</v>
      </c>
    </row>
    <row r="2798" spans="1:2">
      <c r="A2798" s="3" t="s">
        <v>3199</v>
      </c>
      <c r="B2798" t="s">
        <v>4365</v>
      </c>
    </row>
    <row r="2799" spans="1:2">
      <c r="A2799" s="3" t="s">
        <v>3209</v>
      </c>
      <c r="B2799" t="s">
        <v>4413</v>
      </c>
    </row>
    <row r="2800" spans="1:2">
      <c r="A2800" s="3" t="s">
        <v>3211</v>
      </c>
      <c r="B2800" t="s">
        <v>4399</v>
      </c>
    </row>
    <row r="2801" spans="1:2">
      <c r="A2801" s="3" t="s">
        <v>3205</v>
      </c>
      <c r="B2801" t="s">
        <v>4397</v>
      </c>
    </row>
    <row r="2802" spans="1:2">
      <c r="A2802" s="3" t="s">
        <v>3207</v>
      </c>
      <c r="B2802" t="s">
        <v>4403</v>
      </c>
    </row>
    <row r="2803" spans="1:2">
      <c r="A2803" s="3" t="s">
        <v>3215</v>
      </c>
      <c r="B2803" t="s">
        <v>4401</v>
      </c>
    </row>
    <row r="2804" spans="1:2">
      <c r="A2804" s="3" t="s">
        <v>3217</v>
      </c>
      <c r="B2804" t="s">
        <v>4407</v>
      </c>
    </row>
    <row r="2805" spans="1:2">
      <c r="A2805" s="3" t="s">
        <v>2732</v>
      </c>
      <c r="B2805" t="s">
        <v>4405</v>
      </c>
    </row>
    <row r="2806" spans="1:2">
      <c r="A2806" s="3" t="s">
        <v>2732</v>
      </c>
      <c r="B2806" t="s">
        <v>4411</v>
      </c>
    </row>
    <row r="2807" spans="1:2">
      <c r="A2807" s="3" t="s">
        <v>2700</v>
      </c>
      <c r="B2807" t="s">
        <v>4409</v>
      </c>
    </row>
    <row r="2808" spans="1:2">
      <c r="A2808" s="3" t="s">
        <v>3244</v>
      </c>
      <c r="B2808" t="s">
        <v>4633</v>
      </c>
    </row>
    <row r="2809" spans="1:2">
      <c r="A2809" s="3" t="s">
        <v>2962</v>
      </c>
      <c r="B2809" t="s">
        <v>4763</v>
      </c>
    </row>
    <row r="2810" spans="1:2">
      <c r="A2810" s="3" t="s">
        <v>3219</v>
      </c>
      <c r="B2810" t="s">
        <v>4667</v>
      </c>
    </row>
    <row r="2811" spans="1:2">
      <c r="A2811" s="3" t="s">
        <v>3197</v>
      </c>
      <c r="B2811" t="s">
        <v>4669</v>
      </c>
    </row>
    <row r="2812" spans="1:2">
      <c r="A2812" s="3" t="s">
        <v>3221</v>
      </c>
      <c r="B2812" t="s">
        <v>5144</v>
      </c>
    </row>
    <row r="2813" spans="1:2">
      <c r="A2813" s="3" t="s">
        <v>3213</v>
      </c>
      <c r="B2813" t="s">
        <v>5104</v>
      </c>
    </row>
    <row r="2814" spans="1:2">
      <c r="A2814" s="3" t="s">
        <v>2802</v>
      </c>
      <c r="B2814" t="s">
        <v>5110</v>
      </c>
    </row>
    <row r="2815" spans="1:2">
      <c r="A2815" s="3" t="s">
        <v>2802</v>
      </c>
      <c r="B2815" t="s">
        <v>5124</v>
      </c>
    </row>
    <row r="2816" spans="1:2">
      <c r="A2816" s="3" t="s">
        <v>2667</v>
      </c>
      <c r="B2816" t="s">
        <v>5106</v>
      </c>
    </row>
    <row r="2817" spans="1:2">
      <c r="A2817" s="3" t="s">
        <v>2966</v>
      </c>
      <c r="B2817" t="s">
        <v>5108</v>
      </c>
    </row>
    <row r="2818" spans="1:2">
      <c r="A2818" s="3" t="s">
        <v>2966</v>
      </c>
      <c r="B2818" t="s">
        <v>5122</v>
      </c>
    </row>
    <row r="2819" spans="1:2">
      <c r="A2819" s="3" t="s">
        <v>3203</v>
      </c>
      <c r="B2819" t="s">
        <v>5116</v>
      </c>
    </row>
    <row r="2820" spans="1:2">
      <c r="A2820" s="3" t="s">
        <v>3201</v>
      </c>
      <c r="B2820" t="s">
        <v>5112</v>
      </c>
    </row>
    <row r="2821" spans="1:2">
      <c r="A2821" s="3" t="s">
        <v>3400</v>
      </c>
      <c r="B2821" t="s">
        <v>5120</v>
      </c>
    </row>
    <row r="2822" spans="1:2">
      <c r="A2822" s="3" t="s">
        <v>2837</v>
      </c>
      <c r="B2822" t="s">
        <v>5114</v>
      </c>
    </row>
    <row r="2823" spans="1:2">
      <c r="A2823" s="3" t="s">
        <v>3223</v>
      </c>
      <c r="B2823" t="s">
        <v>5118</v>
      </c>
    </row>
    <row r="2824" spans="1:2">
      <c r="A2824" s="3" t="s">
        <v>3071</v>
      </c>
      <c r="B2824" t="s">
        <v>4934</v>
      </c>
    </row>
    <row r="2825" spans="1:2">
      <c r="A2825" s="3" t="s">
        <v>3071</v>
      </c>
      <c r="B2825" t="s">
        <v>4937</v>
      </c>
    </row>
    <row r="2826" spans="1:2">
      <c r="A2826" s="3" t="s">
        <v>3071</v>
      </c>
      <c r="B2826" t="s">
        <v>4942</v>
      </c>
    </row>
    <row r="2827" spans="1:2">
      <c r="A2827" s="3" t="s">
        <v>2722</v>
      </c>
      <c r="B2827" t="s">
        <v>4939</v>
      </c>
    </row>
    <row r="2828" spans="1:2">
      <c r="A2828" s="3" t="s">
        <v>2722</v>
      </c>
      <c r="B2828" t="s">
        <v>4428</v>
      </c>
    </row>
    <row r="2829" spans="1:2">
      <c r="A2829" s="3" t="s">
        <v>2722</v>
      </c>
      <c r="B2829" t="s">
        <v>4424</v>
      </c>
    </row>
    <row r="2830" spans="1:2">
      <c r="A2830" s="3" t="s">
        <v>3409</v>
      </c>
      <c r="B2830" t="s">
        <v>4420</v>
      </c>
    </row>
    <row r="2831" spans="1:2">
      <c r="A2831" s="3" t="s">
        <v>3141</v>
      </c>
      <c r="B2831" t="s">
        <v>4418</v>
      </c>
    </row>
    <row r="2832" spans="1:2">
      <c r="A2832" s="3" t="s">
        <v>2799</v>
      </c>
      <c r="B2832" t="s">
        <v>4685</v>
      </c>
    </row>
    <row r="2833" spans="1:2">
      <c r="A2833" s="3" t="s">
        <v>2799</v>
      </c>
      <c r="B2833" t="s">
        <v>4738</v>
      </c>
    </row>
    <row r="2834" spans="1:2">
      <c r="A2834" s="3" t="s">
        <v>2796</v>
      </c>
      <c r="B2834" t="s">
        <v>4695</v>
      </c>
    </row>
    <row r="2835" spans="1:2">
      <c r="A2835" s="3" t="s">
        <v>2796</v>
      </c>
      <c r="B2835" t="s">
        <v>4795</v>
      </c>
    </row>
    <row r="2836" spans="1:2">
      <c r="A2836" s="3" t="s">
        <v>2651</v>
      </c>
      <c r="B2836" t="s">
        <v>4707</v>
      </c>
    </row>
    <row r="2837" spans="1:2">
      <c r="A2837" s="3" t="s">
        <v>2653</v>
      </c>
      <c r="B2837" t="s">
        <v>4693</v>
      </c>
    </row>
    <row r="2838" spans="1:2">
      <c r="A2838" s="3" t="s">
        <v>3035</v>
      </c>
      <c r="B2838" t="s">
        <v>4703</v>
      </c>
    </row>
    <row r="2839" spans="1:2">
      <c r="A2839" s="3" t="s">
        <v>3050</v>
      </c>
      <c r="B2839" t="s">
        <v>4705</v>
      </c>
    </row>
    <row r="2840" spans="1:2">
      <c r="A2840" s="3" t="s">
        <v>3050</v>
      </c>
      <c r="B2840" t="s">
        <v>4699</v>
      </c>
    </row>
    <row r="2841" spans="1:2">
      <c r="A2841" s="3" t="s">
        <v>3050</v>
      </c>
      <c r="B2841" t="s">
        <v>4701</v>
      </c>
    </row>
    <row r="2842" spans="1:2">
      <c r="A2842" s="3" t="s">
        <v>2681</v>
      </c>
      <c r="B2842" t="s">
        <v>4691</v>
      </c>
    </row>
    <row r="2843" spans="1:2">
      <c r="A2843" s="3" t="s">
        <v>2657</v>
      </c>
      <c r="B2843" t="s">
        <v>4697</v>
      </c>
    </row>
    <row r="2844" spans="1:2">
      <c r="A2844" s="3" t="s">
        <v>2921</v>
      </c>
      <c r="B2844" t="s">
        <v>4932</v>
      </c>
    </row>
    <row r="2845" spans="1:2">
      <c r="A2845" s="3" t="s">
        <v>2669</v>
      </c>
      <c r="B2845" t="s">
        <v>4868</v>
      </c>
    </row>
    <row r="2846" spans="1:2">
      <c r="A2846" s="3" t="s">
        <v>2790</v>
      </c>
      <c r="B2846" t="s">
        <v>4891</v>
      </c>
    </row>
    <row r="2847" spans="1:2">
      <c r="A2847" s="3" t="s">
        <v>2790</v>
      </c>
      <c r="B2847" t="s">
        <v>4463</v>
      </c>
    </row>
    <row r="2848" spans="1:2">
      <c r="A2848" s="3" t="s">
        <v>2793</v>
      </c>
      <c r="B2848" t="s">
        <v>4465</v>
      </c>
    </row>
    <row r="2849" spans="1:2">
      <c r="A2849" s="3" t="s">
        <v>2793</v>
      </c>
      <c r="B2849" t="s">
        <v>4570</v>
      </c>
    </row>
    <row r="2850" spans="1:2">
      <c r="A2850" s="3" t="s">
        <v>2964</v>
      </c>
      <c r="B2850" t="s">
        <v>4476</v>
      </c>
    </row>
    <row r="2851" spans="1:2">
      <c r="A2851" s="3" t="s">
        <v>2649</v>
      </c>
      <c r="B2851" t="s">
        <v>5045</v>
      </c>
    </row>
    <row r="2852" spans="1:2">
      <c r="A2852" s="3" t="s">
        <v>2655</v>
      </c>
      <c r="B2852" t="s">
        <v>4318</v>
      </c>
    </row>
    <row r="2853" spans="1:2">
      <c r="A2853" s="3" t="s">
        <v>3119</v>
      </c>
      <c r="B2853" t="s">
        <v>4357</v>
      </c>
    </row>
    <row r="2854" spans="1:2">
      <c r="A2854" s="3" t="s">
        <v>2917</v>
      </c>
      <c r="B2854" t="s">
        <v>4320</v>
      </c>
    </row>
    <row r="2855" spans="1:2">
      <c r="A2855" s="3" t="s">
        <v>3309</v>
      </c>
      <c r="B2855" t="s">
        <v>4371</v>
      </c>
    </row>
    <row r="2856" spans="1:2">
      <c r="A2856" s="3" t="s">
        <v>3309</v>
      </c>
      <c r="B2856" t="s">
        <v>4343</v>
      </c>
    </row>
    <row r="2857" spans="1:2">
      <c r="A2857" s="3" t="s">
        <v>3300</v>
      </c>
      <c r="B2857" t="s">
        <v>4345</v>
      </c>
    </row>
    <row r="2858" spans="1:2">
      <c r="A2858" s="3" t="s">
        <v>3300</v>
      </c>
      <c r="B2858" t="s">
        <v>4351</v>
      </c>
    </row>
    <row r="2859" spans="1:2">
      <c r="A2859" s="3" t="s">
        <v>3358</v>
      </c>
      <c r="B2859" t="s">
        <v>4353</v>
      </c>
    </row>
    <row r="2860" spans="1:2">
      <c r="A2860" s="3" t="s">
        <v>3358</v>
      </c>
      <c r="B2860" t="s">
        <v>4493</v>
      </c>
    </row>
    <row r="2861" spans="1:2">
      <c r="A2861" s="3" t="s">
        <v>3306</v>
      </c>
      <c r="B2861" t="s">
        <v>4687</v>
      </c>
    </row>
    <row r="2862" spans="1:2">
      <c r="A2862" s="3" t="s">
        <v>3306</v>
      </c>
      <c r="B2862" t="s">
        <v>4689</v>
      </c>
    </row>
    <row r="2863" spans="1:2">
      <c r="A2863" s="3" t="s">
        <v>3181</v>
      </c>
      <c r="B2863" t="s">
        <v>4504</v>
      </c>
    </row>
    <row r="2864" spans="1:2">
      <c r="A2864" s="3" t="s">
        <v>2763</v>
      </c>
      <c r="B2864" t="s">
        <v>4635</v>
      </c>
    </row>
    <row r="2865" spans="1:2">
      <c r="A2865" s="3" t="s">
        <v>3386</v>
      </c>
      <c r="B2865" t="s">
        <v>4765</v>
      </c>
    </row>
    <row r="2866" spans="1:2">
      <c r="A2866" s="3" t="s">
        <v>3386</v>
      </c>
      <c r="B2866" t="s">
        <v>5176</v>
      </c>
    </row>
    <row r="2867" spans="1:2">
      <c r="A2867" s="3" t="s">
        <v>3386</v>
      </c>
      <c r="B2867" t="s">
        <v>4775</v>
      </c>
    </row>
    <row r="2868" spans="1:2">
      <c r="A2868" s="3" t="s">
        <v>2784</v>
      </c>
      <c r="B2868" t="s">
        <v>4773</v>
      </c>
    </row>
    <row r="2869" spans="1:2">
      <c r="A2869" s="3" t="s">
        <v>2784</v>
      </c>
      <c r="B2869" t="s">
        <v>4675</v>
      </c>
    </row>
    <row r="2870" spans="1:2">
      <c r="A2870" s="3" t="s">
        <v>2787</v>
      </c>
      <c r="B2870" t="s">
        <v>4767</v>
      </c>
    </row>
    <row r="2871" spans="1:2">
      <c r="A2871" s="3" t="s">
        <v>2787</v>
      </c>
      <c r="B2871" t="s">
        <v>4673</v>
      </c>
    </row>
    <row r="2872" spans="1:2">
      <c r="A2872" s="3" t="s">
        <v>2902</v>
      </c>
      <c r="B2872" t="s">
        <v>4671</v>
      </c>
    </row>
    <row r="2873" spans="1:2">
      <c r="A2873" s="3" t="s">
        <v>2902</v>
      </c>
      <c r="B2873" t="s">
        <v>4771</v>
      </c>
    </row>
    <row r="2874" spans="1:2">
      <c r="A2874" s="3" t="s">
        <v>2902</v>
      </c>
      <c r="B2874" t="s">
        <v>4769</v>
      </c>
    </row>
    <row r="2875" spans="1:2">
      <c r="A2875" s="3" t="s">
        <v>3002</v>
      </c>
      <c r="B2875" t="s">
        <v>4929</v>
      </c>
    </row>
    <row r="2876" spans="1:2">
      <c r="A2876" s="3" t="s">
        <v>3002</v>
      </c>
      <c r="B2876" t="s">
        <v>5141</v>
      </c>
    </row>
    <row r="2877" spans="1:2">
      <c r="A2877" s="3" t="s">
        <v>3002</v>
      </c>
      <c r="B2877" t="s">
        <v>5102</v>
      </c>
    </row>
    <row r="2878" spans="1:2">
      <c r="A2878" s="3" t="s">
        <v>2758</v>
      </c>
      <c r="B2878" t="s">
        <v>4379</v>
      </c>
    </row>
    <row r="2879" spans="1:2">
      <c r="A2879" s="3" t="s">
        <v>2758</v>
      </c>
      <c r="B2879" t="s">
        <v>4447</v>
      </c>
    </row>
    <row r="2880" spans="1:2">
      <c r="A2880" s="3" t="s">
        <v>2956</v>
      </c>
      <c r="B2880" t="s">
        <v>5010</v>
      </c>
    </row>
    <row r="2881" spans="1:2">
      <c r="A2881" s="3" t="s">
        <v>2913</v>
      </c>
      <c r="B2881" t="s">
        <v>5166</v>
      </c>
    </row>
    <row r="2882" spans="1:2">
      <c r="A2882" s="3" t="s">
        <v>2709</v>
      </c>
      <c r="B2882" t="s">
        <v>4489</v>
      </c>
    </row>
    <row r="2883" spans="1:2">
      <c r="A2883" s="3" t="s">
        <v>2709</v>
      </c>
      <c r="B2883" t="s">
        <v>4491</v>
      </c>
    </row>
    <row r="2884" spans="1:2">
      <c r="A2884" s="3" t="s">
        <v>2709</v>
      </c>
      <c r="B2884" t="s">
        <v>4925</v>
      </c>
    </row>
    <row r="2885" spans="1:2">
      <c r="A2885" s="3" t="s">
        <v>3253</v>
      </c>
      <c r="B2885" t="s">
        <v>4564</v>
      </c>
    </row>
    <row r="2886" spans="1:2">
      <c r="A2886" s="3" t="s">
        <v>3253</v>
      </c>
      <c r="B2886" t="s">
        <v>4567</v>
      </c>
    </row>
    <row r="2887" spans="1:2">
      <c r="A2887" s="3" t="s">
        <v>3253</v>
      </c>
      <c r="B2887" t="s">
        <v>4479</v>
      </c>
    </row>
    <row r="2888" spans="1:2">
      <c r="A2888" s="3" t="s">
        <v>3257</v>
      </c>
      <c r="B2888" t="s">
        <v>4482</v>
      </c>
    </row>
    <row r="2889" spans="1:2">
      <c r="A2889" s="3" t="s">
        <v>3257</v>
      </c>
      <c r="B2889" t="s">
        <v>4484</v>
      </c>
    </row>
    <row r="2890" spans="1:2">
      <c r="A2890" s="3" t="s">
        <v>3257</v>
      </c>
      <c r="B2890" t="s">
        <v>4487</v>
      </c>
    </row>
    <row r="2891" spans="1:2">
      <c r="A2891" s="3" t="s">
        <v>3257</v>
      </c>
      <c r="B2891" t="s">
        <v>5160</v>
      </c>
    </row>
    <row r="2892" spans="1:2">
      <c r="A2892" s="3" t="s">
        <v>2999</v>
      </c>
      <c r="B2892" t="s">
        <v>4374</v>
      </c>
    </row>
    <row r="2893" spans="1:2">
      <c r="A2893" s="3" t="s">
        <v>2999</v>
      </c>
      <c r="B2893" t="s">
        <v>4967</v>
      </c>
    </row>
    <row r="2894" spans="1:2">
      <c r="A2894" s="3" t="s">
        <v>2975</v>
      </c>
      <c r="B2894" t="s">
        <v>5164</v>
      </c>
    </row>
    <row r="2895" spans="1:2">
      <c r="A2895" s="3" t="s">
        <v>3174</v>
      </c>
      <c r="B2895" t="s">
        <v>5060</v>
      </c>
    </row>
    <row r="2896" spans="1:2">
      <c r="A2896" s="3" t="s">
        <v>3174</v>
      </c>
      <c r="B2896" t="s">
        <v>4651</v>
      </c>
    </row>
    <row r="2897" spans="1:2">
      <c r="A2897" s="3" t="s">
        <v>2929</v>
      </c>
      <c r="B2897" t="s">
        <v>4712</v>
      </c>
    </row>
    <row r="2898" spans="1:2">
      <c r="A2898" s="3" t="s">
        <v>2944</v>
      </c>
      <c r="B2898" t="s">
        <v>4653</v>
      </c>
    </row>
    <row r="2899" spans="1:2">
      <c r="A2899" s="3" t="s">
        <v>3109</v>
      </c>
      <c r="B2899" t="s">
        <v>5183</v>
      </c>
    </row>
    <row r="2900" spans="1:2">
      <c r="A2900" s="3" t="s">
        <v>3109</v>
      </c>
      <c r="B2900" t="s">
        <v>4391</v>
      </c>
    </row>
    <row r="2901" spans="1:2">
      <c r="A2901" s="3" t="s">
        <v>3109</v>
      </c>
      <c r="B2901" t="s">
        <v>4393</v>
      </c>
    </row>
    <row r="2902" spans="1:2">
      <c r="A2902" s="3" t="s">
        <v>3099</v>
      </c>
      <c r="B2902" t="s">
        <v>4383</v>
      </c>
    </row>
    <row r="2903" spans="1:2">
      <c r="A2903" s="3" t="s">
        <v>3097</v>
      </c>
      <c r="B2903" t="s">
        <v>4385</v>
      </c>
    </row>
    <row r="2904" spans="1:2">
      <c r="A2904" s="3" t="s">
        <v>3093</v>
      </c>
      <c r="B2904" t="s">
        <v>4387</v>
      </c>
    </row>
    <row r="2905" spans="1:2">
      <c r="A2905" s="3" t="s">
        <v>3093</v>
      </c>
      <c r="B2905" t="s">
        <v>4389</v>
      </c>
    </row>
    <row r="2906" spans="1:2">
      <c r="A2906" s="3" t="s">
        <v>3093</v>
      </c>
      <c r="B2906" t="s">
        <v>4898</v>
      </c>
    </row>
    <row r="2907" spans="1:2">
      <c r="A2907" s="3" t="s">
        <v>3246</v>
      </c>
      <c r="B2907" t="s">
        <v>4901</v>
      </c>
    </row>
    <row r="2908" spans="1:2">
      <c r="A2908" s="3" t="s">
        <v>3246</v>
      </c>
      <c r="B2908" t="s">
        <v>4910</v>
      </c>
    </row>
    <row r="2909" spans="1:2">
      <c r="A2909" s="3" t="s">
        <v>3246</v>
      </c>
      <c r="B2909" t="s">
        <v>4895</v>
      </c>
    </row>
    <row r="2910" spans="1:2">
      <c r="A2910" s="3" t="s">
        <v>3246</v>
      </c>
      <c r="B2910" t="s">
        <v>4470</v>
      </c>
    </row>
    <row r="2911" spans="1:2">
      <c r="A2911" s="3" t="s">
        <v>3113</v>
      </c>
      <c r="B2911" t="s">
        <v>4472</v>
      </c>
    </row>
    <row r="2912" spans="1:2">
      <c r="A2912" s="3" t="s">
        <v>3113</v>
      </c>
      <c r="B2912" t="s">
        <v>4904</v>
      </c>
    </row>
    <row r="2913" spans="1:2">
      <c r="A2913" s="3" t="s">
        <v>3113</v>
      </c>
      <c r="B2913" t="s">
        <v>4907</v>
      </c>
    </row>
    <row r="2914" spans="1:2">
      <c r="A2914" s="3" t="s">
        <v>3117</v>
      </c>
      <c r="B2914" t="s">
        <v>4474</v>
      </c>
    </row>
    <row r="2915" spans="1:2">
      <c r="A2915" s="3" t="s">
        <v>3121</v>
      </c>
      <c r="B2915" t="s">
        <v>4467</v>
      </c>
    </row>
    <row r="2916" spans="1:2">
      <c r="A2916" s="3" t="s">
        <v>3121</v>
      </c>
      <c r="B2916" t="s">
        <v>5097</v>
      </c>
    </row>
    <row r="2917" spans="1:2">
      <c r="A2917" s="3" t="s">
        <v>3121</v>
      </c>
      <c r="B2917" t="s">
        <v>5058</v>
      </c>
    </row>
    <row r="2918" spans="1:2">
      <c r="A2918" s="3" t="s">
        <v>3148</v>
      </c>
      <c r="B2918" t="s">
        <v>4461</v>
      </c>
    </row>
    <row r="2919" spans="1:2">
      <c r="A2919" s="3" t="s">
        <v>3155</v>
      </c>
      <c r="B2919" t="s">
        <v>5042</v>
      </c>
    </row>
    <row r="2920" spans="1:2">
      <c r="A2920" s="3" t="s">
        <v>3167</v>
      </c>
      <c r="B2920" t="s">
        <v>4862</v>
      </c>
    </row>
    <row r="2921" spans="1:2">
      <c r="A2921" s="3" t="s">
        <v>3167</v>
      </c>
      <c r="B2921" t="s">
        <v>4860</v>
      </c>
    </row>
    <row r="2922" spans="1:2">
      <c r="A2922" s="3" t="s">
        <v>3059</v>
      </c>
      <c r="B2922" t="s">
        <v>4858</v>
      </c>
    </row>
    <row r="2923" spans="1:2">
      <c r="A2923" s="3" t="s">
        <v>3059</v>
      </c>
      <c r="B2923" t="s">
        <v>4948</v>
      </c>
    </row>
    <row r="2924" spans="1:2">
      <c r="A2924" s="3" t="s">
        <v>3059</v>
      </c>
      <c r="B2924" t="s">
        <v>5085</v>
      </c>
    </row>
    <row r="2925" spans="1:2">
      <c r="A2925" s="3" t="s">
        <v>3193</v>
      </c>
      <c r="B2925" t="s">
        <v>5088</v>
      </c>
    </row>
    <row r="2926" spans="1:2">
      <c r="A2926" s="3" t="s">
        <v>3193</v>
      </c>
      <c r="B2926" t="s">
        <v>5068</v>
      </c>
    </row>
    <row r="2927" spans="1:2">
      <c r="A2927" s="3" t="s">
        <v>3193</v>
      </c>
      <c r="B2927" t="s">
        <v>5082</v>
      </c>
    </row>
    <row r="2928" spans="1:2">
      <c r="A2928" s="3" t="s">
        <v>3326</v>
      </c>
      <c r="B2928" t="s">
        <v>5062</v>
      </c>
    </row>
    <row r="2929" spans="1:2">
      <c r="A2929" s="3" t="s">
        <v>3326</v>
      </c>
      <c r="B2929" t="s">
        <v>5065</v>
      </c>
    </row>
    <row r="2930" spans="1:2">
      <c r="A2930" s="3" t="s">
        <v>3329</v>
      </c>
      <c r="B2930" t="s">
        <v>5079</v>
      </c>
    </row>
    <row r="2931" spans="1:2">
      <c r="A2931" s="3" t="s">
        <v>3329</v>
      </c>
      <c r="B2931" t="s">
        <v>5076</v>
      </c>
    </row>
    <row r="2932" spans="1:2">
      <c r="A2932" s="3" t="s">
        <v>3332</v>
      </c>
      <c r="B2932" t="s">
        <v>5091</v>
      </c>
    </row>
    <row r="2933" spans="1:2">
      <c r="A2933" s="3" t="s">
        <v>3332</v>
      </c>
      <c r="B2933" t="s">
        <v>5094</v>
      </c>
    </row>
    <row r="2934" spans="1:2">
      <c r="A2934" s="3" t="s">
        <v>3075</v>
      </c>
      <c r="B2934" t="s">
        <v>4355</v>
      </c>
    </row>
    <row r="2935" spans="1:2">
      <c r="A2935" s="3" t="s">
        <v>3019</v>
      </c>
      <c r="B2935" t="s">
        <v>4349</v>
      </c>
    </row>
    <row r="2936" spans="1:2">
      <c r="A2936" s="3" t="s">
        <v>2742</v>
      </c>
      <c r="B2936" t="s">
        <v>4613</v>
      </c>
    </row>
    <row r="2937" spans="1:2">
      <c r="A2937" s="3" t="s">
        <v>3364</v>
      </c>
      <c r="B2937" t="s">
        <v>4609</v>
      </c>
    </row>
    <row r="2938" spans="1:2">
      <c r="A2938" s="3" t="s">
        <v>3364</v>
      </c>
      <c r="B2938" t="s">
        <v>4611</v>
      </c>
    </row>
    <row r="2939" spans="1:2">
      <c r="A2939" s="3" t="s">
        <v>3367</v>
      </c>
      <c r="B2939" t="s">
        <v>4923</v>
      </c>
    </row>
    <row r="2940" spans="1:2">
      <c r="A2940" s="3" t="s">
        <v>3367</v>
      </c>
      <c r="B2940" t="s">
        <v>4439</v>
      </c>
    </row>
    <row r="2941" spans="1:2">
      <c r="A2941" s="3" t="s">
        <v>3370</v>
      </c>
      <c r="B2941" t="s">
        <v>4986</v>
      </c>
    </row>
    <row r="2942" spans="1:2">
      <c r="A2942" s="3" t="s">
        <v>3370</v>
      </c>
      <c r="B2942" t="s">
        <v>4921</v>
      </c>
    </row>
    <row r="2943" spans="1:2">
      <c r="A2943" s="3" t="s">
        <v>3067</v>
      </c>
      <c r="B2943" t="s">
        <v>4755</v>
      </c>
    </row>
    <row r="2944" spans="1:2">
      <c r="A2944" s="3" t="s">
        <v>3067</v>
      </c>
      <c r="B2944" t="s">
        <v>4753</v>
      </c>
    </row>
    <row r="2945" spans="1:2">
      <c r="A2945" s="3" t="s">
        <v>3067</v>
      </c>
      <c r="B2945" t="s">
        <v>4757</v>
      </c>
    </row>
    <row r="2946" spans="1:2">
      <c r="A2946" s="3" t="s">
        <v>3105</v>
      </c>
      <c r="B2946" t="s">
        <v>4745</v>
      </c>
    </row>
    <row r="2947" spans="1:2">
      <c r="A2947" s="3" t="s">
        <v>3081</v>
      </c>
      <c r="B2947" t="s">
        <v>4751</v>
      </c>
    </row>
    <row r="2948" spans="1:2">
      <c r="A2948" s="3" t="s">
        <v>3085</v>
      </c>
      <c r="B2948" t="s">
        <v>4749</v>
      </c>
    </row>
    <row r="2949" spans="1:2">
      <c r="A2949" s="3" t="s">
        <v>3089</v>
      </c>
      <c r="B2949" t="s">
        <v>4761</v>
      </c>
    </row>
    <row r="2950" spans="1:2">
      <c r="A2950" s="3" t="s">
        <v>3089</v>
      </c>
      <c r="B2950" t="s">
        <v>4759</v>
      </c>
    </row>
    <row r="2951" spans="1:2">
      <c r="A2951" s="3" t="s">
        <v>3089</v>
      </c>
      <c r="B2951" t="s">
        <v>4534</v>
      </c>
    </row>
    <row r="2952" spans="1:2">
      <c r="A2952" s="3" t="s">
        <v>3127</v>
      </c>
      <c r="B2952" t="s">
        <v>4524</v>
      </c>
    </row>
    <row r="2953" spans="1:2">
      <c r="A2953" s="3" t="s">
        <v>3139</v>
      </c>
      <c r="B2953" t="s">
        <v>4526</v>
      </c>
    </row>
    <row r="2954" spans="1:2">
      <c r="A2954" s="3" t="s">
        <v>3379</v>
      </c>
      <c r="B2954" t="s">
        <v>4441</v>
      </c>
    </row>
    <row r="2955" spans="1:2">
      <c r="A2955" s="3" t="s">
        <v>3379</v>
      </c>
      <c r="B2955" t="s">
        <v>4454</v>
      </c>
    </row>
    <row r="2956" spans="1:2">
      <c r="A2956" s="3" t="s">
        <v>3373</v>
      </c>
      <c r="B2956" t="s">
        <v>4456</v>
      </c>
    </row>
    <row r="2957" spans="1:2">
      <c r="A2957" s="3" t="s">
        <v>3373</v>
      </c>
      <c r="B2957" t="s">
        <v>4432</v>
      </c>
    </row>
    <row r="2958" spans="1:2">
      <c r="A2958" s="3" t="s">
        <v>3186</v>
      </c>
      <c r="B2958" t="s">
        <v>4313</v>
      </c>
    </row>
    <row r="2959" spans="1:2">
      <c r="A2959" s="3" t="s">
        <v>2686</v>
      </c>
      <c r="B2959" t="s">
        <v>4316</v>
      </c>
    </row>
    <row r="2960" spans="1:2">
      <c r="A2960" s="3" t="s">
        <v>2608</v>
      </c>
      <c r="B2960" t="s">
        <v>4417</v>
      </c>
    </row>
    <row r="2961" spans="1:2">
      <c r="A2961" s="3" t="s">
        <v>2603</v>
      </c>
      <c r="B2961" t="s">
        <v>4969</v>
      </c>
    </row>
    <row r="2962" spans="1:2">
      <c r="A2962" s="3" t="s">
        <v>2603</v>
      </c>
      <c r="B2962" t="s">
        <v>5018</v>
      </c>
    </row>
    <row r="2963" spans="1:2">
      <c r="A2963" s="3" t="s">
        <v>2718</v>
      </c>
      <c r="B2963" t="s">
        <v>5191</v>
      </c>
    </row>
    <row r="2964" spans="1:2">
      <c r="A2964" s="3" t="s">
        <v>2718</v>
      </c>
      <c r="B2964" t="s">
        <v>5189</v>
      </c>
    </row>
    <row r="2965" spans="1:2">
      <c r="A2965" s="3" t="s">
        <v>2718</v>
      </c>
      <c r="B2965" t="s">
        <v>5187</v>
      </c>
    </row>
    <row r="2966" spans="1:2">
      <c r="A2966" s="3" t="s">
        <v>2597</v>
      </c>
      <c r="B2966" t="s">
        <v>5185</v>
      </c>
    </row>
    <row r="2967" spans="1:2">
      <c r="A2967" s="3" t="s">
        <v>3297</v>
      </c>
      <c r="B2967" t="s">
        <v>5193</v>
      </c>
    </row>
    <row r="2968" spans="1:2">
      <c r="A2968" s="3" t="s">
        <v>3297</v>
      </c>
      <c r="B2968" t="s">
        <v>4913</v>
      </c>
    </row>
    <row r="2969" spans="1:2">
      <c r="A2969" s="3" t="s">
        <v>3349</v>
      </c>
      <c r="B2969" t="s">
        <v>4446</v>
      </c>
    </row>
    <row r="2970" spans="1:2">
      <c r="A2970" s="3" t="s">
        <v>3349</v>
      </c>
      <c r="B2970" t="s">
        <v>5071</v>
      </c>
    </row>
    <row r="2971" spans="1:2">
      <c r="A2971" s="3" t="s">
        <v>2713</v>
      </c>
      <c r="B2971" t="s">
        <v>5950</v>
      </c>
    </row>
    <row r="2972" spans="1:2">
      <c r="A2972" s="3" t="s">
        <v>2713</v>
      </c>
      <c r="B2972" t="s">
        <v>5953</v>
      </c>
    </row>
    <row r="2973" spans="1:2">
      <c r="A2973" s="3" t="s">
        <v>2713</v>
      </c>
      <c r="B2973" t="s">
        <v>5956</v>
      </c>
    </row>
    <row r="2974" spans="1:2">
      <c r="A2974" s="3" t="s">
        <v>2679</v>
      </c>
      <c r="B2974" t="s">
        <v>5962</v>
      </c>
    </row>
    <row r="2975" spans="1:2">
      <c r="A2975" s="3" t="s">
        <v>2689</v>
      </c>
      <c r="B2975" t="s">
        <v>5965</v>
      </c>
    </row>
    <row r="2976" spans="1:2">
      <c r="A2976" s="3" t="s">
        <v>2970</v>
      </c>
      <c r="B2976" t="s">
        <v>5944</v>
      </c>
    </row>
    <row r="2977" spans="1:2">
      <c r="A2977" s="3" t="s">
        <v>2606</v>
      </c>
      <c r="B2977" t="s">
        <v>5665</v>
      </c>
    </row>
    <row r="2978" spans="1:2">
      <c r="A2978" s="3" t="s">
        <v>3065</v>
      </c>
      <c r="B2978" t="s">
        <v>5668</v>
      </c>
    </row>
    <row r="2979" spans="1:2">
      <c r="A2979" s="3" t="s">
        <v>2830</v>
      </c>
      <c r="B2979" t="s">
        <v>5659</v>
      </c>
    </row>
    <row r="2980" spans="1:2">
      <c r="A2980" s="3" t="s">
        <v>2782</v>
      </c>
      <c r="B2980" t="s">
        <v>5662</v>
      </c>
    </row>
    <row r="2981" spans="1:2">
      <c r="A2981" s="3" t="s">
        <v>2780</v>
      </c>
      <c r="B2981" t="s">
        <v>5858</v>
      </c>
    </row>
    <row r="2982" spans="1:2">
      <c r="A2982" s="3" t="s">
        <v>2778</v>
      </c>
      <c r="B2982" t="s">
        <v>5750</v>
      </c>
    </row>
    <row r="2983" spans="1:2">
      <c r="A2983" s="3" t="s">
        <v>3402</v>
      </c>
      <c r="B2983" t="s">
        <v>5291</v>
      </c>
    </row>
    <row r="2984" spans="1:2">
      <c r="A2984" s="3" t="s">
        <v>3402</v>
      </c>
      <c r="B2984" t="s">
        <v>6030</v>
      </c>
    </row>
    <row r="2985" spans="1:2">
      <c r="A2985" s="3" t="s">
        <v>3015</v>
      </c>
      <c r="B2985" t="s">
        <v>5760</v>
      </c>
    </row>
    <row r="2986" spans="1:2">
      <c r="A2986" s="3" t="s">
        <v>3315</v>
      </c>
      <c r="B2986" t="s">
        <v>5796</v>
      </c>
    </row>
    <row r="2987" spans="1:2">
      <c r="A2987" s="3" t="s">
        <v>3315</v>
      </c>
      <c r="B2987" t="s">
        <v>5758</v>
      </c>
    </row>
    <row r="2988" spans="1:2">
      <c r="A2988" s="3" t="s">
        <v>3315</v>
      </c>
      <c r="B2988" t="s">
        <v>5756</v>
      </c>
    </row>
    <row r="2989" spans="1:2">
      <c r="A2989" s="3" t="s">
        <v>2581</v>
      </c>
      <c r="B2989" t="s">
        <v>5754</v>
      </c>
    </row>
    <row r="2990" spans="1:2">
      <c r="A2990" s="3" t="s">
        <v>2612</v>
      </c>
      <c r="B2990" t="s">
        <v>5378</v>
      </c>
    </row>
    <row r="2991" spans="1:2">
      <c r="A2991" s="3" t="s">
        <v>2676</v>
      </c>
      <c r="B2991" t="s">
        <v>5376</v>
      </c>
    </row>
    <row r="2992" spans="1:2">
      <c r="A2992" s="3" t="s">
        <v>3157</v>
      </c>
      <c r="B2992" t="s">
        <v>5373</v>
      </c>
    </row>
    <row r="2993" spans="1:2">
      <c r="A2993" s="3" t="s">
        <v>3157</v>
      </c>
      <c r="B2993" t="s">
        <v>5370</v>
      </c>
    </row>
    <row r="2994" spans="1:2">
      <c r="A2994" s="3" t="s">
        <v>2693</v>
      </c>
      <c r="B2994" t="s">
        <v>5368</v>
      </c>
    </row>
    <row r="2995" spans="1:2">
      <c r="A2995" s="3" t="s">
        <v>2693</v>
      </c>
      <c r="B2995" t="s">
        <v>5366</v>
      </c>
    </row>
    <row r="2996" spans="1:2">
      <c r="A2996" s="3" t="s">
        <v>3179</v>
      </c>
      <c r="B2996" t="s">
        <v>5364</v>
      </c>
    </row>
    <row r="2997" spans="1:2">
      <c r="A2997" s="3" t="s">
        <v>3338</v>
      </c>
      <c r="B2997" t="s">
        <v>5361</v>
      </c>
    </row>
    <row r="2998" spans="1:2">
      <c r="A2998" s="3" t="s">
        <v>3338</v>
      </c>
      <c r="B2998" t="s">
        <v>5382</v>
      </c>
    </row>
    <row r="2999" spans="1:2">
      <c r="A2999" s="3" t="s">
        <v>2621</v>
      </c>
      <c r="B2999" t="s">
        <v>5380</v>
      </c>
    </row>
    <row r="3000" spans="1:2">
      <c r="A3000" s="3" t="s">
        <v>2661</v>
      </c>
      <c r="B3000" t="s">
        <v>5335</v>
      </c>
    </row>
    <row r="3001" spans="1:2">
      <c r="A3001" s="3" t="s">
        <v>2661</v>
      </c>
      <c r="B3001" t="s">
        <v>5302</v>
      </c>
    </row>
    <row r="3002" spans="1:2">
      <c r="A3002" s="3" t="s">
        <v>2661</v>
      </c>
      <c r="B3002" t="s">
        <v>5304</v>
      </c>
    </row>
    <row r="3003" spans="1:2">
      <c r="A3003" s="3" t="s">
        <v>2841</v>
      </c>
      <c r="B3003" t="s">
        <v>5871</v>
      </c>
    </row>
    <row r="3004" spans="1:2">
      <c r="A3004" s="3" t="s">
        <v>2841</v>
      </c>
      <c r="B3004" t="s">
        <v>5628</v>
      </c>
    </row>
    <row r="3005" spans="1:2">
      <c r="A3005" s="3" t="s">
        <v>3269</v>
      </c>
      <c r="B3005" t="s">
        <v>5643</v>
      </c>
    </row>
    <row r="3006" spans="1:2">
      <c r="A3006" s="3" t="s">
        <v>3271</v>
      </c>
      <c r="B3006" t="s">
        <v>5641</v>
      </c>
    </row>
    <row r="3007" spans="1:2">
      <c r="A3007" s="3" t="s">
        <v>3319</v>
      </c>
      <c r="B3007" t="s">
        <v>5639</v>
      </c>
    </row>
    <row r="3008" spans="1:2">
      <c r="A3008" s="3" t="s">
        <v>3319</v>
      </c>
      <c r="B3008" t="s">
        <v>5896</v>
      </c>
    </row>
    <row r="3009" spans="1:2">
      <c r="A3009" s="3" t="s">
        <v>2674</v>
      </c>
      <c r="B3009" t="s">
        <v>5893</v>
      </c>
    </row>
    <row r="3010" spans="1:2">
      <c r="A3010" s="3" t="s">
        <v>2950</v>
      </c>
      <c r="B3010" t="s">
        <v>5296</v>
      </c>
    </row>
    <row r="3011" spans="1:2">
      <c r="A3011" s="3" t="s">
        <v>3413</v>
      </c>
      <c r="B3011" t="s">
        <v>5257</v>
      </c>
    </row>
    <row r="3012" spans="1:2">
      <c r="A3012" s="3" t="s">
        <v>3413</v>
      </c>
      <c r="B3012" t="s">
        <v>5269</v>
      </c>
    </row>
    <row r="3013" spans="1:2">
      <c r="A3013" s="3" t="s">
        <v>3276</v>
      </c>
      <c r="B3013" t="s">
        <v>5271</v>
      </c>
    </row>
    <row r="3014" spans="1:2">
      <c r="A3014" s="3" t="s">
        <v>3276</v>
      </c>
      <c r="B3014" t="s">
        <v>6032</v>
      </c>
    </row>
    <row r="3015" spans="1:2">
      <c r="A3015" s="3" t="s">
        <v>3276</v>
      </c>
      <c r="B3015" t="s">
        <v>5647</v>
      </c>
    </row>
    <row r="3016" spans="1:2">
      <c r="A3016" s="3" t="s">
        <v>3376</v>
      </c>
      <c r="B3016" t="s">
        <v>5649</v>
      </c>
    </row>
    <row r="3017" spans="1:2">
      <c r="A3017" s="3" t="s">
        <v>3376</v>
      </c>
      <c r="B3017" t="s">
        <v>5568</v>
      </c>
    </row>
    <row r="3018" spans="1:2">
      <c r="A3018" s="3" t="s">
        <v>3352</v>
      </c>
      <c r="B3018" t="s">
        <v>5645</v>
      </c>
    </row>
    <row r="3019" spans="1:2">
      <c r="A3019" s="3" t="s">
        <v>3352</v>
      </c>
      <c r="B3019" t="s">
        <v>5577</v>
      </c>
    </row>
    <row r="3020" spans="1:2">
      <c r="A3020" s="3" t="s">
        <v>2958</v>
      </c>
      <c r="B3020" t="s">
        <v>5570</v>
      </c>
    </row>
    <row r="3021" spans="1:2">
      <c r="A3021" s="3" t="s">
        <v>3355</v>
      </c>
      <c r="B3021" t="s">
        <v>5572</v>
      </c>
    </row>
    <row r="3022" spans="1:2">
      <c r="A3022" s="3" t="s">
        <v>3355</v>
      </c>
      <c r="B3022" t="s">
        <v>5574</v>
      </c>
    </row>
    <row r="3023" spans="1:2">
      <c r="A3023" s="3" t="s">
        <v>3312</v>
      </c>
      <c r="B3023" t="s">
        <v>5651</v>
      </c>
    </row>
    <row r="3024" spans="1:2">
      <c r="A3024" s="3" t="s">
        <v>3312</v>
      </c>
      <c r="B3024" t="s">
        <v>5985</v>
      </c>
    </row>
    <row r="3025" spans="1:2">
      <c r="A3025" s="3" t="s">
        <v>2754</v>
      </c>
      <c r="B3025" t="s">
        <v>5550</v>
      </c>
    </row>
    <row r="3026" spans="1:2">
      <c r="A3026" s="3" t="s">
        <v>2826</v>
      </c>
      <c r="B3026" t="s">
        <v>5546</v>
      </c>
    </row>
    <row r="3027" spans="1:2">
      <c r="A3027" s="3" t="s">
        <v>2828</v>
      </c>
      <c r="B3027" t="s">
        <v>5548</v>
      </c>
    </row>
    <row r="3028" spans="1:2">
      <c r="A3028" s="3" t="s">
        <v>2851</v>
      </c>
      <c r="B3028" t="s">
        <v>5987</v>
      </c>
    </row>
    <row r="3029" spans="1:2">
      <c r="A3029" s="3" t="s">
        <v>2659</v>
      </c>
      <c r="B3029" t="s">
        <v>5989</v>
      </c>
    </row>
    <row r="3030" spans="1:2">
      <c r="A3030" s="3" t="s">
        <v>2919</v>
      </c>
      <c r="B3030" t="s">
        <v>5991</v>
      </c>
    </row>
    <row r="3031" spans="1:2">
      <c r="A3031" s="3" t="s">
        <v>2927</v>
      </c>
      <c r="B3031" t="s">
        <v>6102</v>
      </c>
    </row>
    <row r="3032" spans="1:2">
      <c r="A3032" s="3" t="s">
        <v>2925</v>
      </c>
      <c r="B3032" t="s">
        <v>6100</v>
      </c>
    </row>
    <row r="3033" spans="1:2">
      <c r="A3033" s="3" t="s">
        <v>3077</v>
      </c>
      <c r="B3033" t="s">
        <v>6096</v>
      </c>
    </row>
    <row r="3034" spans="1:2">
      <c r="A3034" s="3" t="s">
        <v>3077</v>
      </c>
      <c r="B3034" t="s">
        <v>6094</v>
      </c>
    </row>
    <row r="3035" spans="1:2">
      <c r="A3035" s="3" t="s">
        <v>3077</v>
      </c>
      <c r="B3035" t="s">
        <v>6098</v>
      </c>
    </row>
    <row r="3036" spans="1:2">
      <c r="A3036" s="3" t="s">
        <v>2948</v>
      </c>
      <c r="B3036" t="s">
        <v>6088</v>
      </c>
    </row>
    <row r="3037" spans="1:2">
      <c r="A3037" s="3" t="s">
        <v>2960</v>
      </c>
      <c r="B3037" t="s">
        <v>6086</v>
      </c>
    </row>
    <row r="3038" spans="1:2">
      <c r="A3038" s="3" t="s">
        <v>2977</v>
      </c>
      <c r="B3038" t="s">
        <v>6092</v>
      </c>
    </row>
    <row r="3039" spans="1:2">
      <c r="A3039" s="3" t="s">
        <v>2977</v>
      </c>
      <c r="B3039" t="s">
        <v>6090</v>
      </c>
    </row>
    <row r="3040" spans="1:2">
      <c r="A3040" s="3" t="s">
        <v>2977</v>
      </c>
      <c r="B3040" t="s">
        <v>5802</v>
      </c>
    </row>
    <row r="3041" spans="1:2">
      <c r="A3041" s="3" t="s">
        <v>2726</v>
      </c>
      <c r="B3041" t="s">
        <v>5800</v>
      </c>
    </row>
    <row r="3042" spans="1:2">
      <c r="A3042" s="3" t="s">
        <v>2726</v>
      </c>
      <c r="B3042" t="s">
        <v>5806</v>
      </c>
    </row>
    <row r="3043" spans="1:2">
      <c r="A3043" s="3" t="s">
        <v>2726</v>
      </c>
      <c r="B3043" t="s">
        <v>5804</v>
      </c>
    </row>
    <row r="3044" spans="1:2">
      <c r="A3044" s="3" t="s">
        <v>2705</v>
      </c>
      <c r="B3044" t="s">
        <v>5582</v>
      </c>
    </row>
    <row r="3045" spans="1:2">
      <c r="A3045" s="3" t="s">
        <v>3046</v>
      </c>
      <c r="B3045" t="s">
        <v>5580</v>
      </c>
    </row>
    <row r="3046" spans="1:2">
      <c r="A3046" s="3" t="s">
        <v>3046</v>
      </c>
      <c r="B3046" t="s">
        <v>5586</v>
      </c>
    </row>
    <row r="3047" spans="1:2">
      <c r="A3047" s="3" t="s">
        <v>3046</v>
      </c>
      <c r="B3047" t="s">
        <v>5584</v>
      </c>
    </row>
    <row r="3048" spans="1:2">
      <c r="A3048" s="3" t="s">
        <v>2730</v>
      </c>
      <c r="B3048" t="s">
        <v>5328</v>
      </c>
    </row>
    <row r="3049" spans="1:2">
      <c r="A3049" s="3" t="s">
        <v>3303</v>
      </c>
      <c r="B3049" t="s">
        <v>5508</v>
      </c>
    </row>
    <row r="3050" spans="1:2">
      <c r="A3050" s="3" t="s">
        <v>3303</v>
      </c>
      <c r="B3050" t="s">
        <v>5511</v>
      </c>
    </row>
    <row r="3051" spans="1:2">
      <c r="A3051" s="3" t="s">
        <v>3238</v>
      </c>
      <c r="B3051" t="s">
        <v>5538</v>
      </c>
    </row>
    <row r="3052" spans="1:2">
      <c r="A3052" s="3" t="s">
        <v>3238</v>
      </c>
      <c r="B3052" t="s">
        <v>5536</v>
      </c>
    </row>
    <row r="3053" spans="1:2">
      <c r="A3053" s="3" t="s">
        <v>3238</v>
      </c>
      <c r="B3053" t="s">
        <v>5445</v>
      </c>
    </row>
    <row r="3054" spans="1:2">
      <c r="A3054" s="3" t="s">
        <v>3238</v>
      </c>
      <c r="B3054" t="s">
        <v>5808</v>
      </c>
    </row>
    <row r="3055" spans="1:2">
      <c r="A3055" s="3" t="s">
        <v>3238</v>
      </c>
      <c r="B3055" t="s">
        <v>5352</v>
      </c>
    </row>
    <row r="3056" spans="1:2">
      <c r="A3056" s="3" t="s">
        <v>2643</v>
      </c>
      <c r="B3056" t="s">
        <v>5348</v>
      </c>
    </row>
    <row r="3057" spans="1:2">
      <c r="A3057" s="3" t="s">
        <v>2746</v>
      </c>
      <c r="B3057" t="s">
        <v>5358</v>
      </c>
    </row>
    <row r="3058" spans="1:2">
      <c r="A3058" s="3" t="s">
        <v>2746</v>
      </c>
      <c r="B3058" t="s">
        <v>5355</v>
      </c>
    </row>
    <row r="3059" spans="1:2">
      <c r="A3059" s="3" t="s">
        <v>2823</v>
      </c>
      <c r="B3059" t="s">
        <v>5333</v>
      </c>
    </row>
    <row r="3060" spans="1:2">
      <c r="A3060" s="3" t="s">
        <v>2823</v>
      </c>
      <c r="B3060" t="s">
        <v>5452</v>
      </c>
    </row>
    <row r="3061" spans="1:2">
      <c r="A3061" s="3" t="s">
        <v>2820</v>
      </c>
      <c r="B3061" t="s">
        <v>5448</v>
      </c>
    </row>
    <row r="3062" spans="1:2">
      <c r="A3062" s="3" t="s">
        <v>2820</v>
      </c>
      <c r="B3062" t="s">
        <v>5450</v>
      </c>
    </row>
    <row r="3063" spans="1:2">
      <c r="A3063" s="3" t="s">
        <v>3398</v>
      </c>
      <c r="B3063" t="s">
        <v>6066</v>
      </c>
    </row>
    <row r="3064" spans="1:2">
      <c r="A3064" s="3" t="s">
        <v>2981</v>
      </c>
      <c r="B3064" t="s">
        <v>5337</v>
      </c>
    </row>
    <row r="3065" spans="1:2">
      <c r="A3065" s="3" t="s">
        <v>2972</v>
      </c>
      <c r="B3065" t="s">
        <v>5259</v>
      </c>
    </row>
    <row r="3066" spans="1:2">
      <c r="A3066" s="3" t="s">
        <v>2972</v>
      </c>
      <c r="B3066" t="s">
        <v>5201</v>
      </c>
    </row>
    <row r="3067" spans="1:2">
      <c r="A3067" s="3" t="s">
        <v>2684</v>
      </c>
      <c r="B3067" t="s">
        <v>5554</v>
      </c>
    </row>
    <row r="3068" spans="1:2">
      <c r="A3068" s="3" t="s">
        <v>2985</v>
      </c>
      <c r="B3068" t="s">
        <v>5552</v>
      </c>
    </row>
    <row r="3069" spans="1:2">
      <c r="A3069" s="3" t="s">
        <v>2991</v>
      </c>
      <c r="B3069" t="s">
        <v>5556</v>
      </c>
    </row>
    <row r="3070" spans="1:2">
      <c r="A3070" s="3" t="s">
        <v>2989</v>
      </c>
      <c r="B3070" t="s">
        <v>5929</v>
      </c>
    </row>
    <row r="3071" spans="1:2">
      <c r="A3071" s="3" t="s">
        <v>2942</v>
      </c>
      <c r="B3071" t="s">
        <v>5927</v>
      </c>
    </row>
    <row r="3072" spans="1:2">
      <c r="A3072" s="3" t="s">
        <v>2946</v>
      </c>
      <c r="B3072" t="s">
        <v>6064</v>
      </c>
    </row>
    <row r="3073" spans="1:2">
      <c r="A3073" s="3" t="s">
        <v>2832</v>
      </c>
      <c r="B3073" t="s">
        <v>5782</v>
      </c>
    </row>
    <row r="3074" spans="1:2">
      <c r="A3074" s="3" t="s">
        <v>3152</v>
      </c>
      <c r="B3074" t="s">
        <v>5916</v>
      </c>
    </row>
    <row r="3075" spans="1:2">
      <c r="A3075" s="3" t="s">
        <v>3152</v>
      </c>
      <c r="B3075" t="s">
        <v>5812</v>
      </c>
    </row>
    <row r="3076" spans="1:2">
      <c r="A3076" s="3" t="s">
        <v>2834</v>
      </c>
      <c r="B3076" t="s">
        <v>5478</v>
      </c>
    </row>
    <row r="3077" spans="1:2">
      <c r="A3077" s="3" t="s">
        <v>2834</v>
      </c>
      <c r="B3077" t="s">
        <v>5476</v>
      </c>
    </row>
    <row r="3078" spans="1:2">
      <c r="A3078" s="3" t="s">
        <v>3251</v>
      </c>
      <c r="B3078" t="s">
        <v>5474</v>
      </c>
    </row>
    <row r="3079" spans="1:2">
      <c r="A3079" s="3" t="s">
        <v>2744</v>
      </c>
      <c r="B3079" t="s">
        <v>5472</v>
      </c>
    </row>
    <row r="3080" spans="1:2">
      <c r="A3080" s="3" t="s">
        <v>2987</v>
      </c>
      <c r="B3080" t="s">
        <v>5480</v>
      </c>
    </row>
    <row r="3081" spans="1:2">
      <c r="A3081" s="3" t="s">
        <v>2983</v>
      </c>
      <c r="B3081" t="s">
        <v>5482</v>
      </c>
    </row>
    <row r="3082" spans="1:2">
      <c r="A3082" s="3" t="s">
        <v>2890</v>
      </c>
      <c r="B3082" t="s">
        <v>5199</v>
      </c>
    </row>
    <row r="3083" spans="1:2">
      <c r="A3083" s="3" t="s">
        <v>2890</v>
      </c>
      <c r="B3083" t="s">
        <v>5197</v>
      </c>
    </row>
    <row r="3084" spans="1:2">
      <c r="A3084" s="3" t="s">
        <v>2857</v>
      </c>
      <c r="B3084" t="s">
        <v>5205</v>
      </c>
    </row>
    <row r="3085" spans="1:2">
      <c r="A3085" s="3" t="s">
        <v>2857</v>
      </c>
      <c r="B3085" t="s">
        <v>5203</v>
      </c>
    </row>
    <row r="3086" spans="1:2">
      <c r="A3086" s="3" t="s">
        <v>2860</v>
      </c>
      <c r="B3086" t="s">
        <v>6082</v>
      </c>
    </row>
    <row r="3087" spans="1:2">
      <c r="A3087" s="3" t="s">
        <v>2860</v>
      </c>
      <c r="B3087" t="s">
        <v>6084</v>
      </c>
    </row>
    <row r="3088" spans="1:2">
      <c r="A3088" s="3" t="s">
        <v>2866</v>
      </c>
      <c r="B3088" t="s">
        <v>6076</v>
      </c>
    </row>
    <row r="3089" spans="1:2">
      <c r="A3089" s="3" t="s">
        <v>2866</v>
      </c>
      <c r="B3089" t="s">
        <v>6078</v>
      </c>
    </row>
    <row r="3090" spans="1:2">
      <c r="A3090" s="3" t="s">
        <v>2866</v>
      </c>
      <c r="B3090" t="s">
        <v>6080</v>
      </c>
    </row>
    <row r="3091" spans="1:2">
      <c r="A3091" s="3" t="s">
        <v>2870</v>
      </c>
      <c r="B3091" t="s">
        <v>6068</v>
      </c>
    </row>
    <row r="3092" spans="1:2">
      <c r="A3092" s="3" t="s">
        <v>2870</v>
      </c>
      <c r="B3092" t="s">
        <v>6070</v>
      </c>
    </row>
    <row r="3093" spans="1:2">
      <c r="A3093" s="3" t="s">
        <v>2873</v>
      </c>
      <c r="B3093" t="s">
        <v>6072</v>
      </c>
    </row>
    <row r="3094" spans="1:2">
      <c r="A3094" s="3" t="s">
        <v>2873</v>
      </c>
      <c r="B3094" t="s">
        <v>6074</v>
      </c>
    </row>
    <row r="3095" spans="1:2">
      <c r="A3095" s="3" t="s">
        <v>2876</v>
      </c>
      <c r="B3095" t="s">
        <v>5931</v>
      </c>
    </row>
    <row r="3096" spans="1:2">
      <c r="A3096" s="3" t="s">
        <v>2878</v>
      </c>
      <c r="B3096" t="s">
        <v>5925</v>
      </c>
    </row>
    <row r="3097" spans="1:2">
      <c r="A3097" s="3" t="s">
        <v>2880</v>
      </c>
      <c r="B3097" t="s">
        <v>5933</v>
      </c>
    </row>
    <row r="3098" spans="1:2">
      <c r="A3098" s="3" t="s">
        <v>2880</v>
      </c>
      <c r="B3098" t="s">
        <v>5938</v>
      </c>
    </row>
    <row r="3099" spans="1:2">
      <c r="A3099" s="3" t="s">
        <v>2883</v>
      </c>
      <c r="B3099" t="s">
        <v>5936</v>
      </c>
    </row>
    <row r="3100" spans="1:2">
      <c r="A3100" s="3" t="s">
        <v>2883</v>
      </c>
      <c r="B3100" t="s">
        <v>5942</v>
      </c>
    </row>
    <row r="3101" spans="1:2">
      <c r="A3101" s="3" t="s">
        <v>2886</v>
      </c>
      <c r="B3101" t="s">
        <v>5940</v>
      </c>
    </row>
    <row r="3102" spans="1:2">
      <c r="A3102" s="3" t="s">
        <v>2886</v>
      </c>
      <c r="B3102" t="s">
        <v>5967</v>
      </c>
    </row>
    <row r="3103" spans="1:2">
      <c r="A3103" s="3" t="s">
        <v>2886</v>
      </c>
      <c r="B3103" t="s">
        <v>5764</v>
      </c>
    </row>
    <row r="3104" spans="1:2">
      <c r="A3104" s="3" t="s">
        <v>3280</v>
      </c>
      <c r="B3104" t="s">
        <v>5762</v>
      </c>
    </row>
    <row r="3105" spans="1:2">
      <c r="A3105" s="3" t="s">
        <v>2997</v>
      </c>
      <c r="B3105" t="s">
        <v>5752</v>
      </c>
    </row>
    <row r="3106" spans="1:2">
      <c r="A3106" s="3" t="s">
        <v>3382</v>
      </c>
      <c r="B3106" t="s">
        <v>5847</v>
      </c>
    </row>
    <row r="3107" spans="1:2">
      <c r="A3107" s="3" t="s">
        <v>3382</v>
      </c>
      <c r="B3107" t="s">
        <v>5844</v>
      </c>
    </row>
    <row r="3108" spans="1:2">
      <c r="A3108" s="3" t="s">
        <v>3382</v>
      </c>
      <c r="B3108" t="s">
        <v>5564</v>
      </c>
    </row>
    <row r="3109" spans="1:2">
      <c r="A3109" s="3" t="s">
        <v>2691</v>
      </c>
      <c r="B3109" t="s">
        <v>5562</v>
      </c>
    </row>
    <row r="3110" spans="1:2">
      <c r="A3110" s="3" t="s">
        <v>3042</v>
      </c>
      <c r="B3110" t="s">
        <v>5560</v>
      </c>
    </row>
    <row r="3111" spans="1:2">
      <c r="A3111" s="3" t="s">
        <v>3044</v>
      </c>
      <c r="B3111" t="s">
        <v>5566</v>
      </c>
    </row>
    <row r="3112" spans="1:2">
      <c r="A3112" s="3" t="s">
        <v>3027</v>
      </c>
      <c r="B3112" t="s">
        <v>5838</v>
      </c>
    </row>
    <row r="3113" spans="1:2">
      <c r="A3113" s="3" t="s">
        <v>2910</v>
      </c>
      <c r="B3113" t="s">
        <v>5864</v>
      </c>
    </row>
    <row r="3114" spans="1:2">
      <c r="A3114" s="3" t="s">
        <v>2910</v>
      </c>
      <c r="B3114" t="s">
        <v>5219</v>
      </c>
    </row>
    <row r="3115" spans="1:2">
      <c r="A3115" s="3" t="s">
        <v>3125</v>
      </c>
      <c r="B3115" t="s">
        <v>5217</v>
      </c>
    </row>
    <row r="3116" spans="1:2">
      <c r="A3116" s="3" t="s">
        <v>3083</v>
      </c>
      <c r="B3116" t="s">
        <v>5221</v>
      </c>
    </row>
    <row r="3117" spans="1:2">
      <c r="A3117" s="3" t="s">
        <v>3087</v>
      </c>
      <c r="B3117" t="s">
        <v>5534</v>
      </c>
    </row>
    <row r="3118" spans="1:2">
      <c r="A3118" s="3" t="s">
        <v>3101</v>
      </c>
      <c r="B3118" t="s">
        <v>5470</v>
      </c>
    </row>
    <row r="3119" spans="1:2">
      <c r="A3119" s="3" t="s">
        <v>3101</v>
      </c>
      <c r="B3119" t="s">
        <v>5464</v>
      </c>
    </row>
    <row r="3120" spans="1:2">
      <c r="A3120" s="3" t="s">
        <v>3101</v>
      </c>
      <c r="B3120" t="s">
        <v>5462</v>
      </c>
    </row>
    <row r="3121" spans="1:2">
      <c r="A3121" s="3" t="s">
        <v>3107</v>
      </c>
      <c r="B3121" t="s">
        <v>5468</v>
      </c>
    </row>
    <row r="3122" spans="1:2">
      <c r="A3122" s="3" t="s">
        <v>3131</v>
      </c>
      <c r="B3122" t="s">
        <v>5466</v>
      </c>
    </row>
    <row r="3123" spans="1:2">
      <c r="A3123" s="3" t="s">
        <v>3131</v>
      </c>
      <c r="B3123" t="s">
        <v>5456</v>
      </c>
    </row>
    <row r="3124" spans="1:2">
      <c r="A3124" s="3" t="s">
        <v>3131</v>
      </c>
      <c r="B3124" t="s">
        <v>5454</v>
      </c>
    </row>
    <row r="3125" spans="1:2">
      <c r="A3125" s="3" t="s">
        <v>2619</v>
      </c>
      <c r="B3125" t="s">
        <v>5460</v>
      </c>
    </row>
    <row r="3126" spans="1:2">
      <c r="A3126" s="3" t="s">
        <v>2817</v>
      </c>
      <c r="B3126" t="s">
        <v>5458</v>
      </c>
    </row>
    <row r="3127" spans="1:2">
      <c r="A3127" s="3" t="s">
        <v>2817</v>
      </c>
      <c r="B3127" t="s">
        <v>5878</v>
      </c>
    </row>
    <row r="3128" spans="1:2">
      <c r="A3128" s="3" t="s">
        <v>3267</v>
      </c>
      <c r="B3128" t="s">
        <v>5293</v>
      </c>
    </row>
    <row r="3129" spans="1:2">
      <c r="A3129" s="3" t="s">
        <v>2805</v>
      </c>
      <c r="B3129" t="s">
        <v>6019</v>
      </c>
    </row>
    <row r="3130" spans="1:2">
      <c r="A3130" s="3" t="s">
        <v>2805</v>
      </c>
      <c r="B3130" t="s">
        <v>6021</v>
      </c>
    </row>
    <row r="3131" spans="1:2">
      <c r="A3131" s="3" t="s">
        <v>2808</v>
      </c>
      <c r="B3131" t="s">
        <v>6023</v>
      </c>
    </row>
    <row r="3132" spans="1:2">
      <c r="A3132" s="3" t="s">
        <v>2808</v>
      </c>
      <c r="B3132" t="s">
        <v>6017</v>
      </c>
    </row>
    <row r="3133" spans="1:2">
      <c r="A3133" s="3" t="s">
        <v>2811</v>
      </c>
      <c r="B3133" t="s">
        <v>5263</v>
      </c>
    </row>
    <row r="3134" spans="1:2">
      <c r="A3134" s="3" t="s">
        <v>2811</v>
      </c>
      <c r="B3134" t="s">
        <v>5317</v>
      </c>
    </row>
    <row r="3135" spans="1:2">
      <c r="A3135" s="3" t="s">
        <v>2814</v>
      </c>
      <c r="B3135" t="s">
        <v>5616</v>
      </c>
    </row>
    <row r="3136" spans="1:2">
      <c r="A3136" s="3" t="s">
        <v>2814</v>
      </c>
      <c r="B3136" t="s">
        <v>5619</v>
      </c>
    </row>
    <row r="3137" spans="1:2">
      <c r="A3137" s="3" t="s">
        <v>3160</v>
      </c>
      <c r="B3137" t="s">
        <v>5635</v>
      </c>
    </row>
    <row r="3138" spans="1:2">
      <c r="A3138" s="3" t="s">
        <v>3160</v>
      </c>
      <c r="B3138" t="s">
        <v>5622</v>
      </c>
    </row>
    <row r="3139" spans="1:2">
      <c r="A3139" s="3" t="s">
        <v>3160</v>
      </c>
      <c r="B3139" t="s">
        <v>5624</v>
      </c>
    </row>
    <row r="3140" spans="1:2">
      <c r="A3140" s="3" t="s">
        <v>3160</v>
      </c>
      <c r="B3140" t="s">
        <v>5597</v>
      </c>
    </row>
    <row r="3141" spans="1:2">
      <c r="A3141" s="3" t="s">
        <v>3397</v>
      </c>
      <c r="B3141" t="s">
        <v>5599</v>
      </c>
    </row>
    <row r="3142" spans="1:2">
      <c r="A3142" s="3" t="s">
        <v>3137</v>
      </c>
      <c r="B3142" t="s">
        <v>5637</v>
      </c>
    </row>
    <row r="3143" spans="1:2">
      <c r="A3143" s="3" t="s">
        <v>2586</v>
      </c>
      <c r="B3143" t="s">
        <v>5768</v>
      </c>
    </row>
    <row r="3144" spans="1:2">
      <c r="A3144" s="3" t="s">
        <v>2900</v>
      </c>
      <c r="B3144" t="s">
        <v>5780</v>
      </c>
    </row>
    <row r="3145" spans="1:2">
      <c r="A3145" s="3" t="s">
        <v>3056</v>
      </c>
      <c r="B3145" t="s">
        <v>5398</v>
      </c>
    </row>
    <row r="3146" spans="1:2">
      <c r="A3146" s="3" t="s">
        <v>3056</v>
      </c>
      <c r="B3146" t="s">
        <v>5396</v>
      </c>
    </row>
    <row r="3147" spans="1:2">
      <c r="A3147" s="3" t="s">
        <v>2853</v>
      </c>
      <c r="B3147" t="s">
        <v>5394</v>
      </c>
    </row>
    <row r="3148" spans="1:2">
      <c r="A3148" s="3" t="s">
        <v>2853</v>
      </c>
      <c r="B3148" t="s">
        <v>5404</v>
      </c>
    </row>
    <row r="3149" spans="1:2">
      <c r="A3149" s="3" t="s">
        <v>2853</v>
      </c>
      <c r="B3149" t="s">
        <v>5748</v>
      </c>
    </row>
    <row r="3150" spans="1:2">
      <c r="A3150" s="3" t="s">
        <v>3006</v>
      </c>
      <c r="B3150" t="s">
        <v>5402</v>
      </c>
    </row>
    <row r="3151" spans="1:2">
      <c r="A3151" s="3" t="s">
        <v>3295</v>
      </c>
      <c r="B3151" t="s">
        <v>5400</v>
      </c>
    </row>
    <row r="3152" spans="1:2">
      <c r="A3152" s="3" t="s">
        <v>3150</v>
      </c>
      <c r="B3152" t="s">
        <v>5980</v>
      </c>
    </row>
    <row r="3153" spans="1:2">
      <c r="A3153" s="3" t="s">
        <v>3063</v>
      </c>
      <c r="B3153" t="s">
        <v>5249</v>
      </c>
    </row>
    <row r="3154" spans="1:2">
      <c r="A3154" s="3" t="s">
        <v>2601</v>
      </c>
      <c r="B3154" t="s">
        <v>5243</v>
      </c>
    </row>
    <row r="3155" spans="1:2">
      <c r="A3155" s="3" t="s">
        <v>3291</v>
      </c>
      <c r="B3155" t="s">
        <v>5241</v>
      </c>
    </row>
    <row r="3156" spans="1:2">
      <c r="A3156" s="3" t="s">
        <v>3291</v>
      </c>
      <c r="B3156" t="s">
        <v>5245</v>
      </c>
    </row>
    <row r="3157" spans="1:2">
      <c r="A3157" s="3" t="s">
        <v>3291</v>
      </c>
      <c r="B3157" t="s">
        <v>5247</v>
      </c>
    </row>
    <row r="3158" spans="1:2">
      <c r="A3158" s="3" t="s">
        <v>2952</v>
      </c>
      <c r="B3158" t="s">
        <v>5912</v>
      </c>
    </row>
    <row r="3159" spans="1:2">
      <c r="A3159" s="3" t="s">
        <v>3054</v>
      </c>
      <c r="B3159" t="s">
        <v>6043</v>
      </c>
    </row>
    <row r="3160" spans="1:2">
      <c r="A3160" s="3" t="s">
        <v>3146</v>
      </c>
      <c r="B3160" t="s">
        <v>5607</v>
      </c>
    </row>
    <row r="3161" spans="1:2">
      <c r="A3161" s="3" t="s">
        <v>3144</v>
      </c>
      <c r="B3161" t="s">
        <v>5601</v>
      </c>
    </row>
    <row r="3162" spans="1:2">
      <c r="A3162" s="3" t="s">
        <v>3135</v>
      </c>
      <c r="B3162" t="s">
        <v>5604</v>
      </c>
    </row>
    <row r="3163" spans="1:2">
      <c r="A3163" s="3" t="s">
        <v>2954</v>
      </c>
      <c r="B3163" t="s">
        <v>5810</v>
      </c>
    </row>
    <row r="3164" spans="1:2">
      <c r="A3164" s="3" t="s">
        <v>2893</v>
      </c>
      <c r="B3164" t="s">
        <v>5908</v>
      </c>
    </row>
    <row r="3165" spans="1:2">
      <c r="A3165" s="3" t="s">
        <v>2906</v>
      </c>
      <c r="B3165" t="s">
        <v>5910</v>
      </c>
    </row>
    <row r="3166" spans="1:2">
      <c r="A3166" s="3" t="s">
        <v>2765</v>
      </c>
      <c r="B3166" t="s">
        <v>5558</v>
      </c>
    </row>
    <row r="3167" spans="1:2">
      <c r="A3167" s="3" t="s">
        <v>3183</v>
      </c>
      <c r="B3167" t="s">
        <v>5350</v>
      </c>
    </row>
    <row r="3168" spans="1:2">
      <c r="A3168" s="3" t="s">
        <v>3183</v>
      </c>
      <c r="B3168" t="s">
        <v>5529</v>
      </c>
    </row>
    <row r="3169" spans="1:2">
      <c r="A3169" s="3" t="s">
        <v>3335</v>
      </c>
      <c r="B3169" t="s">
        <v>5724</v>
      </c>
    </row>
    <row r="3170" spans="1:2">
      <c r="A3170" s="3" t="s">
        <v>3335</v>
      </c>
      <c r="B3170" t="s">
        <v>5704</v>
      </c>
    </row>
    <row r="3171" spans="1:2">
      <c r="A3171" s="3" t="s">
        <v>2839</v>
      </c>
      <c r="B3171" t="s">
        <v>5706</v>
      </c>
    </row>
    <row r="3172" spans="1:2">
      <c r="A3172" s="3" t="s">
        <v>2908</v>
      </c>
      <c r="B3172" t="s">
        <v>5708</v>
      </c>
    </row>
    <row r="3173" spans="1:2">
      <c r="A3173" s="3" t="s">
        <v>3013</v>
      </c>
      <c r="B3173" t="s">
        <v>5716</v>
      </c>
    </row>
    <row r="3174" spans="1:2">
      <c r="A3174" s="3" t="s">
        <v>2665</v>
      </c>
      <c r="B3174" t="s">
        <v>5718</v>
      </c>
    </row>
    <row r="3175" spans="1:2">
      <c r="A3175" s="3" t="s">
        <v>3021</v>
      </c>
      <c r="B3175" t="s">
        <v>5720</v>
      </c>
    </row>
    <row r="3176" spans="1:2">
      <c r="A3176" s="3" t="s">
        <v>3021</v>
      </c>
      <c r="B3176" t="s">
        <v>5722</v>
      </c>
    </row>
    <row r="3177" spans="1:2">
      <c r="A3177" s="3" t="s">
        <v>3021</v>
      </c>
      <c r="B3177" t="s">
        <v>5710</v>
      </c>
    </row>
    <row r="3178" spans="1:2">
      <c r="A3178" s="3" t="s">
        <v>3040</v>
      </c>
      <c r="B3178" t="s">
        <v>5712</v>
      </c>
    </row>
    <row r="3179" spans="1:2">
      <c r="A3179" s="3" t="s">
        <v>2993</v>
      </c>
      <c r="B3179" t="s">
        <v>5298</v>
      </c>
    </row>
    <row r="3180" spans="1:2">
      <c r="A3180" s="3" t="s">
        <v>2774</v>
      </c>
      <c r="B3180" t="s">
        <v>5385</v>
      </c>
    </row>
    <row r="3181" spans="1:2">
      <c r="A3181" s="3" t="s">
        <v>2898</v>
      </c>
      <c r="B3181" t="s">
        <v>5389</v>
      </c>
    </row>
    <row r="3182" spans="1:2">
      <c r="A3182" s="3" t="s">
        <v>2610</v>
      </c>
      <c r="B3182" t="s">
        <v>5387</v>
      </c>
    </row>
    <row r="3183" spans="1:2">
      <c r="A3183" s="3" t="s">
        <v>2844</v>
      </c>
      <c r="B3183" t="s">
        <v>5921</v>
      </c>
    </row>
    <row r="3184" spans="1:2">
      <c r="A3184" s="3" t="s">
        <v>3230</v>
      </c>
      <c r="B3184" t="s">
        <v>5923</v>
      </c>
    </row>
    <row r="3185" spans="1:2">
      <c r="A3185" s="3" t="s">
        <v>3037</v>
      </c>
      <c r="B3185" t="s">
        <v>5300</v>
      </c>
    </row>
    <row r="3186" spans="1:2">
      <c r="A3186" s="3" t="s">
        <v>3037</v>
      </c>
      <c r="B3186" t="s">
        <v>5595</v>
      </c>
    </row>
    <row r="3187" spans="1:2">
      <c r="A3187" s="3" t="s">
        <v>3017</v>
      </c>
      <c r="B3187" t="s">
        <v>5326</v>
      </c>
    </row>
    <row r="3188" spans="1:2">
      <c r="A3188" s="3" t="s">
        <v>3029</v>
      </c>
      <c r="B3188" t="s">
        <v>5792</v>
      </c>
    </row>
    <row r="3189" spans="1:2">
      <c r="A3189" s="3" t="s">
        <v>3029</v>
      </c>
      <c r="B3189" t="s">
        <v>5790</v>
      </c>
    </row>
    <row r="3190" spans="1:2">
      <c r="A3190" s="3" t="s">
        <v>3285</v>
      </c>
      <c r="B3190" t="s">
        <v>5788</v>
      </c>
    </row>
    <row r="3191" spans="1:2">
      <c r="A3191" s="3" t="s">
        <v>3285</v>
      </c>
      <c r="B3191" t="s">
        <v>5786</v>
      </c>
    </row>
    <row r="3192" spans="1:2">
      <c r="A3192" s="3" t="s">
        <v>3288</v>
      </c>
      <c r="B3192" t="s">
        <v>5784</v>
      </c>
    </row>
    <row r="3193" spans="1:2">
      <c r="A3193" s="3" t="s">
        <v>3288</v>
      </c>
      <c r="B3193" t="s">
        <v>5484</v>
      </c>
    </row>
    <row r="3194" spans="1:2">
      <c r="A3194" s="3" t="s">
        <v>3282</v>
      </c>
      <c r="B3194" t="s">
        <v>5794</v>
      </c>
    </row>
    <row r="3195" spans="1:2">
      <c r="A3195" s="3" t="s">
        <v>3282</v>
      </c>
      <c r="B3195" t="s">
        <v>6038</v>
      </c>
    </row>
    <row r="3196" spans="1:2">
      <c r="A3196" s="3" t="s">
        <v>2940</v>
      </c>
      <c r="B3196" t="s">
        <v>5633</v>
      </c>
    </row>
    <row r="3197" spans="1:2">
      <c r="A3197" s="3" t="s">
        <v>2931</v>
      </c>
      <c r="B3197" t="s">
        <v>5610</v>
      </c>
    </row>
    <row r="3198" spans="1:2">
      <c r="A3198" s="3" t="s">
        <v>2933</v>
      </c>
      <c r="B3198" t="s">
        <v>5746</v>
      </c>
    </row>
    <row r="3199" spans="1:2">
      <c r="A3199" s="3" t="s">
        <v>2935</v>
      </c>
      <c r="B3199" t="s">
        <v>5742</v>
      </c>
    </row>
    <row r="3200" spans="1:2">
      <c r="A3200" s="3" t="s">
        <v>2937</v>
      </c>
      <c r="B3200" t="s">
        <v>5744</v>
      </c>
    </row>
    <row r="3201" spans="1:2">
      <c r="A3201" s="3" t="s">
        <v>2937</v>
      </c>
      <c r="B3201" t="s">
        <v>5734</v>
      </c>
    </row>
    <row r="3202" spans="1:2">
      <c r="A3202" s="3" t="s">
        <v>3228</v>
      </c>
      <c r="B3202" t="s">
        <v>5736</v>
      </c>
    </row>
    <row r="3203" spans="1:2">
      <c r="A3203" s="3" t="s">
        <v>3226</v>
      </c>
      <c r="B3203" t="s">
        <v>5730</v>
      </c>
    </row>
    <row r="3204" spans="1:2">
      <c r="A3204" s="3" t="s">
        <v>2846</v>
      </c>
      <c r="B3204" t="s">
        <v>5732</v>
      </c>
    </row>
    <row r="3205" spans="1:2">
      <c r="A3205" s="3" t="s">
        <v>2599</v>
      </c>
      <c r="B3205" t="s">
        <v>5726</v>
      </c>
    </row>
    <row r="3206" spans="1:2">
      <c r="A3206" s="3" t="s">
        <v>2594</v>
      </c>
      <c r="B3206" t="s">
        <v>5728</v>
      </c>
    </row>
    <row r="3207" spans="1:2">
      <c r="A3207" s="3" t="s">
        <v>2768</v>
      </c>
      <c r="B3207" t="s">
        <v>5253</v>
      </c>
    </row>
    <row r="3208" spans="1:2">
      <c r="A3208" s="3" t="s">
        <v>3232</v>
      </c>
      <c r="B3208" t="s">
        <v>5207</v>
      </c>
    </row>
    <row r="3209" spans="1:2">
      <c r="A3209" s="3" t="s">
        <v>3232</v>
      </c>
      <c r="B3209" t="s">
        <v>5391</v>
      </c>
    </row>
    <row r="3210" spans="1:2">
      <c r="A3210" s="3" t="s">
        <v>3232</v>
      </c>
      <c r="B3210" t="s">
        <v>5332</v>
      </c>
    </row>
    <row r="3211" spans="1:2">
      <c r="A3211" s="3" t="s">
        <v>3232</v>
      </c>
      <c r="B3211" t="s">
        <v>5517</v>
      </c>
    </row>
    <row r="3212" spans="1:2">
      <c r="A3212" s="3" t="s">
        <v>3232</v>
      </c>
      <c r="B3212" t="s">
        <v>5519</v>
      </c>
    </row>
    <row r="3213" spans="1:2">
      <c r="A3213" s="3" t="s">
        <v>2588</v>
      </c>
      <c r="B3213" t="s">
        <v>5521</v>
      </c>
    </row>
    <row r="3214" spans="1:2">
      <c r="A3214" s="3" t="s">
        <v>2590</v>
      </c>
      <c r="B3214" t="s">
        <v>5523</v>
      </c>
    </row>
    <row r="3215" spans="1:2">
      <c r="A3215" s="3" t="s">
        <v>3032</v>
      </c>
      <c r="B3215" t="s">
        <v>5500</v>
      </c>
    </row>
    <row r="3216" spans="1:2">
      <c r="A3216" s="3" t="s">
        <v>2752</v>
      </c>
      <c r="B3216" t="s">
        <v>5502</v>
      </c>
    </row>
    <row r="3217" spans="1:2">
      <c r="A3217" s="3" t="s">
        <v>3129</v>
      </c>
      <c r="B3217" t="s">
        <v>5504</v>
      </c>
    </row>
    <row r="3218" spans="1:2">
      <c r="A3218" s="3" t="s">
        <v>2740</v>
      </c>
      <c r="B3218" t="s">
        <v>5506</v>
      </c>
    </row>
    <row r="3219" spans="1:2">
      <c r="A3219" s="3" t="s">
        <v>3405</v>
      </c>
      <c r="B3219" t="s">
        <v>5525</v>
      </c>
    </row>
    <row r="3220" spans="1:2">
      <c r="A3220" s="3" t="s">
        <v>3411</v>
      </c>
      <c r="B3220" t="s">
        <v>5527</v>
      </c>
    </row>
    <row r="3221" spans="1:2">
      <c r="A3221" s="3" t="s">
        <v>3407</v>
      </c>
      <c r="B3221" t="s">
        <v>6104</v>
      </c>
    </row>
    <row r="3222" spans="1:2">
      <c r="A3222" s="3" t="s">
        <v>2915</v>
      </c>
      <c r="B3222" t="s">
        <v>5774</v>
      </c>
    </row>
    <row r="3223" spans="1:2">
      <c r="A3223" s="3" t="s">
        <v>2672</v>
      </c>
      <c r="B3223" t="s">
        <v>5772</v>
      </c>
    </row>
    <row r="3224" spans="1:2">
      <c r="A3224" s="3" t="s">
        <v>2592</v>
      </c>
      <c r="B3224" t="s">
        <v>5778</v>
      </c>
    </row>
    <row r="3225" spans="1:2">
      <c r="A3225" s="3" t="s">
        <v>2749</v>
      </c>
      <c r="B3225" t="s">
        <v>5776</v>
      </c>
    </row>
    <row r="3226" spans="1:2">
      <c r="A3226" s="3" t="s">
        <v>2749</v>
      </c>
      <c r="B3226" t="s">
        <v>5766</v>
      </c>
    </row>
    <row r="3227" spans="1:2">
      <c r="A3227" s="3" t="s">
        <v>3172</v>
      </c>
      <c r="B3227" t="s">
        <v>5770</v>
      </c>
    </row>
    <row r="3228" spans="1:2">
      <c r="A3228" s="3" t="s">
        <v>2702</v>
      </c>
      <c r="B3228" t="s">
        <v>5442</v>
      </c>
    </row>
    <row r="3229" spans="1:2">
      <c r="A3229" s="3" t="s">
        <v>2702</v>
      </c>
      <c r="B3229" t="s">
        <v>5866</v>
      </c>
    </row>
    <row r="3230" spans="1:2">
      <c r="A3230" s="3" t="s">
        <v>2848</v>
      </c>
      <c r="B3230" t="s">
        <v>5416</v>
      </c>
    </row>
    <row r="3231" spans="1:2">
      <c r="A3231" s="3" t="s">
        <v>2776</v>
      </c>
      <c r="B3231" t="s">
        <v>5414</v>
      </c>
    </row>
    <row r="3232" spans="1:2">
      <c r="A3232" s="3" t="s">
        <v>3165</v>
      </c>
      <c r="B3232" t="s">
        <v>5406</v>
      </c>
    </row>
    <row r="3233" spans="1:2">
      <c r="A3233" s="3" t="s">
        <v>3170</v>
      </c>
      <c r="B3233" t="s">
        <v>5410</v>
      </c>
    </row>
    <row r="3234" spans="1:2">
      <c r="A3234" s="3" t="s">
        <v>2696</v>
      </c>
      <c r="B3234" t="s">
        <v>5408</v>
      </c>
    </row>
    <row r="3235" spans="1:2">
      <c r="A3235" s="3" t="s">
        <v>2696</v>
      </c>
      <c r="B3235" t="s">
        <v>5412</v>
      </c>
    </row>
    <row r="3236" spans="1:2">
      <c r="A3236" s="3" t="s">
        <v>2696</v>
      </c>
      <c r="B3236" t="s">
        <v>5588</v>
      </c>
    </row>
    <row r="3237" spans="1:2">
      <c r="A3237" s="3" t="s">
        <v>2756</v>
      </c>
      <c r="B3237" t="s">
        <v>5901</v>
      </c>
    </row>
    <row r="3238" spans="1:2">
      <c r="A3238" s="3" t="s">
        <v>2923</v>
      </c>
      <c r="B3238" t="s">
        <v>5590</v>
      </c>
    </row>
    <row r="3239" spans="1:2">
      <c r="A3239" s="3" t="s">
        <v>3273</v>
      </c>
      <c r="B3239" t="s">
        <v>5630</v>
      </c>
    </row>
    <row r="3240" spans="1:2">
      <c r="A3240" s="3" t="s">
        <v>3273</v>
      </c>
      <c r="B3240" t="s">
        <v>5632</v>
      </c>
    </row>
    <row r="3241" spans="1:2">
      <c r="A3241" s="3" t="s">
        <v>2995</v>
      </c>
      <c r="B3241" t="s">
        <v>5653</v>
      </c>
    </row>
    <row r="3242" spans="1:2">
      <c r="A3242" s="3" t="s">
        <v>2616</v>
      </c>
      <c r="B3242" t="s">
        <v>5436</v>
      </c>
    </row>
    <row r="3243" spans="1:2">
      <c r="A3243" s="3" t="s">
        <v>2616</v>
      </c>
      <c r="B3243" t="s">
        <v>5657</v>
      </c>
    </row>
    <row r="3244" spans="1:2">
      <c r="A3244" s="3" t="s">
        <v>2707</v>
      </c>
      <c r="B3244" t="s">
        <v>5655</v>
      </c>
    </row>
    <row r="3245" spans="1:2">
      <c r="A3245" s="3" t="s">
        <v>3262</v>
      </c>
      <c r="B3245" t="s">
        <v>5914</v>
      </c>
    </row>
    <row r="3246" spans="1:2">
      <c r="A3246" s="3" t="s">
        <v>3262</v>
      </c>
      <c r="B3246" t="s">
        <v>5983</v>
      </c>
    </row>
    <row r="3247" spans="1:2">
      <c r="A3247" s="3" t="s">
        <v>3188</v>
      </c>
      <c r="B3247" t="s">
        <v>5532</v>
      </c>
    </row>
    <row r="3248" spans="1:2">
      <c r="A3248" s="3" t="s">
        <v>3188</v>
      </c>
      <c r="B3248" t="s">
        <v>6028</v>
      </c>
    </row>
    <row r="3249" spans="1:2">
      <c r="A3249" s="3" t="s">
        <v>3188</v>
      </c>
      <c r="B3249" t="s">
        <v>5496</v>
      </c>
    </row>
    <row r="3250" spans="1:2">
      <c r="A3250" s="3" t="s">
        <v>3188</v>
      </c>
      <c r="B3250" t="s">
        <v>5498</v>
      </c>
    </row>
    <row r="3251" spans="1:2">
      <c r="A3251" s="3" t="s">
        <v>3265</v>
      </c>
      <c r="B3251" t="s">
        <v>5492</v>
      </c>
    </row>
    <row r="3252" spans="1:2">
      <c r="A3252" s="3" t="s">
        <v>3025</v>
      </c>
      <c r="B3252" t="s">
        <v>5494</v>
      </c>
    </row>
    <row r="3253" spans="1:2">
      <c r="A3253" s="3" t="s">
        <v>2645</v>
      </c>
      <c r="B3253" t="s">
        <v>5488</v>
      </c>
    </row>
    <row r="3254" spans="1:2">
      <c r="A3254" s="3" t="s">
        <v>4062</v>
      </c>
      <c r="B3254" t="s">
        <v>5490</v>
      </c>
    </row>
    <row r="3255" spans="1:2">
      <c r="A3255" s="3" t="s">
        <v>4062</v>
      </c>
      <c r="B3255" t="s">
        <v>5486</v>
      </c>
    </row>
    <row r="3256" spans="1:2">
      <c r="A3256" s="3" t="s">
        <v>3940</v>
      </c>
      <c r="B3256" t="s">
        <v>5899</v>
      </c>
    </row>
    <row r="3257" spans="1:2">
      <c r="A3257" s="3" t="s">
        <v>3940</v>
      </c>
      <c r="B3257" t="s">
        <v>5626</v>
      </c>
    </row>
    <row r="3258" spans="1:2">
      <c r="A3258" s="3" t="s">
        <v>3962</v>
      </c>
      <c r="B3258" t="s">
        <v>5862</v>
      </c>
    </row>
    <row r="3259" spans="1:2">
      <c r="A3259" s="3" t="s">
        <v>4078</v>
      </c>
      <c r="B3259" t="s">
        <v>5947</v>
      </c>
    </row>
    <row r="3260" spans="1:2">
      <c r="A3260" s="3" t="s">
        <v>4078</v>
      </c>
      <c r="B3260" t="s">
        <v>5876</v>
      </c>
    </row>
    <row r="3261" spans="1:2">
      <c r="A3261" s="3" t="s">
        <v>4078</v>
      </c>
      <c r="B3261" t="s">
        <v>5868</v>
      </c>
    </row>
    <row r="3262" spans="1:2">
      <c r="A3262" s="3" t="s">
        <v>3999</v>
      </c>
      <c r="B3262" t="s">
        <v>5235</v>
      </c>
    </row>
    <row r="3263" spans="1:2">
      <c r="A3263" s="3" t="s">
        <v>4082</v>
      </c>
      <c r="B3263" t="s">
        <v>5251</v>
      </c>
    </row>
    <row r="3264" spans="1:2">
      <c r="A3264" s="3" t="s">
        <v>4082</v>
      </c>
      <c r="B3264" t="s">
        <v>5239</v>
      </c>
    </row>
    <row r="3265" spans="1:2">
      <c r="A3265" s="3" t="s">
        <v>4082</v>
      </c>
      <c r="B3265" t="s">
        <v>6025</v>
      </c>
    </row>
    <row r="3266" spans="1:2">
      <c r="A3266" s="3" t="s">
        <v>4099</v>
      </c>
      <c r="B3266" t="s">
        <v>6062</v>
      </c>
    </row>
    <row r="3267" spans="1:2">
      <c r="A3267" s="3" t="s">
        <v>4099</v>
      </c>
      <c r="B3267" t="s">
        <v>5714</v>
      </c>
    </row>
    <row r="3268" spans="1:2">
      <c r="A3268" s="3" t="s">
        <v>3430</v>
      </c>
      <c r="B3268" t="s">
        <v>5701</v>
      </c>
    </row>
    <row r="3269" spans="1:2">
      <c r="A3269" s="3" t="s">
        <v>3781</v>
      </c>
      <c r="B3269" t="s">
        <v>5698</v>
      </c>
    </row>
    <row r="3270" spans="1:2">
      <c r="A3270" s="3" t="s">
        <v>3427</v>
      </c>
      <c r="B3270" t="s">
        <v>5918</v>
      </c>
    </row>
    <row r="3271" spans="1:2">
      <c r="A3271" s="3" t="s">
        <v>3427</v>
      </c>
      <c r="B3271" t="s">
        <v>5255</v>
      </c>
    </row>
    <row r="3272" spans="1:2">
      <c r="A3272" s="3" t="s">
        <v>4215</v>
      </c>
      <c r="B3272" t="s">
        <v>5995</v>
      </c>
    </row>
    <row r="3273" spans="1:2">
      <c r="A3273" s="3" t="s">
        <v>4196</v>
      </c>
      <c r="B3273" t="s">
        <v>5993</v>
      </c>
    </row>
    <row r="3274" spans="1:2">
      <c r="A3274" s="3" t="s">
        <v>4198</v>
      </c>
      <c r="B3274" t="s">
        <v>6001</v>
      </c>
    </row>
    <row r="3275" spans="1:2">
      <c r="A3275" s="3" t="s">
        <v>3469</v>
      </c>
      <c r="B3275" t="s">
        <v>5434</v>
      </c>
    </row>
    <row r="3276" spans="1:2">
      <c r="A3276" s="3" t="s">
        <v>3467</v>
      </c>
      <c r="B3276" t="s">
        <v>5438</v>
      </c>
    </row>
    <row r="3277" spans="1:2">
      <c r="A3277" s="3" t="s">
        <v>4200</v>
      </c>
      <c r="B3277" t="s">
        <v>5440</v>
      </c>
    </row>
    <row r="3278" spans="1:2">
      <c r="A3278" s="3" t="s">
        <v>4172</v>
      </c>
      <c r="B3278" t="s">
        <v>6036</v>
      </c>
    </row>
    <row r="3279" spans="1:2">
      <c r="A3279" s="3" t="s">
        <v>4172</v>
      </c>
      <c r="B3279" t="s">
        <v>6034</v>
      </c>
    </row>
    <row r="3280" spans="1:2">
      <c r="A3280" s="3" t="s">
        <v>4172</v>
      </c>
      <c r="B3280" t="s">
        <v>5997</v>
      </c>
    </row>
    <row r="3281" spans="1:2">
      <c r="A3281" s="3" t="s">
        <v>3506</v>
      </c>
      <c r="B3281" t="s">
        <v>6011</v>
      </c>
    </row>
    <row r="3282" spans="1:2">
      <c r="A3282" s="3" t="s">
        <v>3972</v>
      </c>
      <c r="B3282" t="s">
        <v>6013</v>
      </c>
    </row>
    <row r="3283" spans="1:2">
      <c r="A3283" s="3" t="s">
        <v>4185</v>
      </c>
      <c r="B3283" t="s">
        <v>6015</v>
      </c>
    </row>
    <row r="3284" spans="1:2">
      <c r="A3284" s="3" t="s">
        <v>4187</v>
      </c>
      <c r="B3284" t="s">
        <v>6005</v>
      </c>
    </row>
    <row r="3285" spans="1:2">
      <c r="A3285" s="3" t="s">
        <v>4187</v>
      </c>
      <c r="B3285" t="s">
        <v>6003</v>
      </c>
    </row>
    <row r="3286" spans="1:2">
      <c r="A3286" s="3" t="s">
        <v>4096</v>
      </c>
      <c r="B3286" t="s">
        <v>5999</v>
      </c>
    </row>
    <row r="3287" spans="1:2">
      <c r="A3287" s="3" t="s">
        <v>4096</v>
      </c>
      <c r="B3287" t="s">
        <v>5591</v>
      </c>
    </row>
    <row r="3288" spans="1:2">
      <c r="A3288" s="3" t="s">
        <v>3797</v>
      </c>
      <c r="B3288" t="s">
        <v>5829</v>
      </c>
    </row>
    <row r="3289" spans="1:2">
      <c r="A3289" s="3" t="s">
        <v>4217</v>
      </c>
      <c r="B3289" t="s">
        <v>5826</v>
      </c>
    </row>
    <row r="3290" spans="1:2">
      <c r="A3290" s="3" t="s">
        <v>4217</v>
      </c>
      <c r="B3290" t="s">
        <v>5823</v>
      </c>
    </row>
    <row r="3291" spans="1:2">
      <c r="A3291" s="3" t="s">
        <v>4220</v>
      </c>
      <c r="B3291" t="s">
        <v>5820</v>
      </c>
    </row>
    <row r="3292" spans="1:2">
      <c r="A3292" s="3" t="s">
        <v>4194</v>
      </c>
      <c r="B3292" t="s">
        <v>5817</v>
      </c>
    </row>
    <row r="3293" spans="1:2">
      <c r="A3293" s="3" t="s">
        <v>3805</v>
      </c>
      <c r="B3293" t="s">
        <v>5814</v>
      </c>
    </row>
    <row r="3294" spans="1:2">
      <c r="A3294" s="3" t="s">
        <v>4190</v>
      </c>
      <c r="B3294" t="s">
        <v>5740</v>
      </c>
    </row>
    <row r="3295" spans="1:2">
      <c r="A3295" s="3" t="s">
        <v>4202</v>
      </c>
      <c r="B3295" t="s">
        <v>5738</v>
      </c>
    </row>
    <row r="3296" spans="1:2">
      <c r="A3296" s="3" t="s">
        <v>4210</v>
      </c>
      <c r="B3296" t="s">
        <v>5835</v>
      </c>
    </row>
    <row r="3297" spans="1:2">
      <c r="A3297" s="3" t="s">
        <v>4176</v>
      </c>
      <c r="B3297" t="s">
        <v>5832</v>
      </c>
    </row>
    <row r="3298" spans="1:2">
      <c r="A3298" s="3" t="s">
        <v>4212</v>
      </c>
      <c r="B3298" t="s">
        <v>6058</v>
      </c>
    </row>
    <row r="3299" spans="1:2">
      <c r="A3299" s="3" t="s">
        <v>4212</v>
      </c>
      <c r="B3299" t="s">
        <v>5273</v>
      </c>
    </row>
    <row r="3300" spans="1:2">
      <c r="A3300" s="3" t="s">
        <v>4192</v>
      </c>
      <c r="B3300" t="s">
        <v>5906</v>
      </c>
    </row>
    <row r="3301" spans="1:2">
      <c r="A3301" s="3" t="s">
        <v>3789</v>
      </c>
      <c r="B3301" t="s">
        <v>5420</v>
      </c>
    </row>
    <row r="3302" spans="1:2">
      <c r="A3302" s="3" t="s">
        <v>3789</v>
      </c>
      <c r="B3302" t="s">
        <v>5422</v>
      </c>
    </row>
    <row r="3303" spans="1:2">
      <c r="A3303" s="3" t="s">
        <v>3843</v>
      </c>
      <c r="B3303" t="s">
        <v>5418</v>
      </c>
    </row>
    <row r="3304" spans="1:2">
      <c r="A3304" s="3" t="s">
        <v>4003</v>
      </c>
      <c r="B3304" t="s">
        <v>5428</v>
      </c>
    </row>
    <row r="3305" spans="1:2">
      <c r="A3305" s="3" t="s">
        <v>4019</v>
      </c>
      <c r="B3305" t="s">
        <v>5424</v>
      </c>
    </row>
    <row r="3306" spans="1:2">
      <c r="A3306" s="3" t="s">
        <v>4021</v>
      </c>
      <c r="B3306" t="s">
        <v>5426</v>
      </c>
    </row>
    <row r="3307" spans="1:2">
      <c r="A3307" s="3" t="s">
        <v>4017</v>
      </c>
      <c r="B3307" t="s">
        <v>5430</v>
      </c>
    </row>
    <row r="3308" spans="1:2">
      <c r="A3308" s="3" t="s">
        <v>4015</v>
      </c>
      <c r="B3308" t="s">
        <v>5432</v>
      </c>
    </row>
    <row r="3309" spans="1:2">
      <c r="A3309" s="3" t="s">
        <v>3845</v>
      </c>
      <c r="B3309" t="s">
        <v>5211</v>
      </c>
    </row>
    <row r="3310" spans="1:2">
      <c r="A3310" s="3" t="s">
        <v>4305</v>
      </c>
      <c r="B3310" t="s">
        <v>5215</v>
      </c>
    </row>
    <row r="3311" spans="1:2">
      <c r="A3311" s="3" t="s">
        <v>3519</v>
      </c>
      <c r="B3311" t="s">
        <v>5213</v>
      </c>
    </row>
    <row r="3312" spans="1:2">
      <c r="A3312" s="3" t="s">
        <v>3777</v>
      </c>
      <c r="B3312" t="s">
        <v>5223</v>
      </c>
    </row>
    <row r="3313" spans="1:2">
      <c r="A3313" s="3" t="s">
        <v>3448</v>
      </c>
      <c r="B3313" t="s">
        <v>5225</v>
      </c>
    </row>
    <row r="3314" spans="1:2">
      <c r="A3314" s="3" t="s">
        <v>3420</v>
      </c>
      <c r="B3314" t="s">
        <v>5227</v>
      </c>
    </row>
    <row r="3315" spans="1:2">
      <c r="A3315" s="3" t="s">
        <v>3854</v>
      </c>
      <c r="B3315" t="s">
        <v>5798</v>
      </c>
    </row>
    <row r="3316" spans="1:2">
      <c r="A3316" s="3" t="s">
        <v>3792</v>
      </c>
      <c r="B3316" t="s">
        <v>5265</v>
      </c>
    </row>
    <row r="3317" spans="1:2">
      <c r="A3317" s="3" t="s">
        <v>4023</v>
      </c>
      <c r="B3317" t="s">
        <v>5267</v>
      </c>
    </row>
    <row r="3318" spans="1:2">
      <c r="A3318" s="3" t="s">
        <v>3473</v>
      </c>
      <c r="B3318" t="s">
        <v>5882</v>
      </c>
    </row>
    <row r="3319" spans="1:2">
      <c r="A3319" s="3" t="s">
        <v>3946</v>
      </c>
      <c r="B3319" t="s">
        <v>5885</v>
      </c>
    </row>
    <row r="3320" spans="1:2">
      <c r="A3320" s="3" t="s">
        <v>3841</v>
      </c>
      <c r="B3320" t="s">
        <v>5261</v>
      </c>
    </row>
    <row r="3321" spans="1:2">
      <c r="A3321" s="3" t="s">
        <v>3997</v>
      </c>
      <c r="B3321" t="s">
        <v>5330</v>
      </c>
    </row>
    <row r="3322" spans="1:2">
      <c r="A3322" s="3" t="s">
        <v>4069</v>
      </c>
      <c r="B3322" t="s">
        <v>5342</v>
      </c>
    </row>
    <row r="3323" spans="1:2">
      <c r="A3323" s="3" t="s">
        <v>4207</v>
      </c>
      <c r="B3323" t="s">
        <v>5345</v>
      </c>
    </row>
    <row r="3324" spans="1:2">
      <c r="A3324" s="3" t="s">
        <v>4207</v>
      </c>
      <c r="B3324" t="s">
        <v>5593</v>
      </c>
    </row>
    <row r="3325" spans="1:2">
      <c r="A3325" s="3" t="s">
        <v>3799</v>
      </c>
      <c r="B3325" t="s">
        <v>5339</v>
      </c>
    </row>
    <row r="3326" spans="1:2">
      <c r="A3326" s="3" t="s">
        <v>4178</v>
      </c>
      <c r="B3326" t="s">
        <v>6009</v>
      </c>
    </row>
    <row r="3327" spans="1:2">
      <c r="A3327" s="3" t="s">
        <v>4178</v>
      </c>
      <c r="B3327" t="s">
        <v>6007</v>
      </c>
    </row>
    <row r="3328" spans="1:2">
      <c r="A3328" s="3" t="s">
        <v>4053</v>
      </c>
      <c r="B3328" t="s">
        <v>5974</v>
      </c>
    </row>
    <row r="3329" spans="1:2">
      <c r="A3329" s="3" t="s">
        <v>4053</v>
      </c>
      <c r="B3329" t="s">
        <v>5972</v>
      </c>
    </row>
    <row r="3330" spans="1:2">
      <c r="A3330" s="3" t="s">
        <v>3861</v>
      </c>
      <c r="B3330" t="s">
        <v>5976</v>
      </c>
    </row>
    <row r="3331" spans="1:2">
      <c r="A3331" s="3" t="s">
        <v>3861</v>
      </c>
      <c r="B3331" t="s">
        <v>5978</v>
      </c>
    </row>
    <row r="3332" spans="1:2">
      <c r="A3332" s="3" t="s">
        <v>3988</v>
      </c>
      <c r="B3332" t="s">
        <v>5970</v>
      </c>
    </row>
    <row r="3333" spans="1:2">
      <c r="A3333" s="3" t="s">
        <v>3988</v>
      </c>
      <c r="B3333" t="s">
        <v>5209</v>
      </c>
    </row>
    <row r="3334" spans="1:2">
      <c r="A3334" s="3" t="s">
        <v>4013</v>
      </c>
      <c r="B3334" t="s">
        <v>6051</v>
      </c>
    </row>
    <row r="3335" spans="1:2">
      <c r="A3335" s="3" t="s">
        <v>4170</v>
      </c>
      <c r="B3335" t="s">
        <v>6040</v>
      </c>
    </row>
    <row r="3336" spans="1:2">
      <c r="A3336" s="3" t="s">
        <v>3511</v>
      </c>
      <c r="B3336" t="s">
        <v>6060</v>
      </c>
    </row>
    <row r="3337" spans="1:2">
      <c r="A3337" s="3" t="s">
        <v>3977</v>
      </c>
      <c r="B3337" t="s">
        <v>5313</v>
      </c>
    </row>
    <row r="3338" spans="1:2">
      <c r="A3338" s="3" t="s">
        <v>3977</v>
      </c>
      <c r="B3338" t="s">
        <v>5309</v>
      </c>
    </row>
    <row r="3339" spans="1:2">
      <c r="A3339" s="3" t="s">
        <v>3858</v>
      </c>
      <c r="B3339" t="s">
        <v>5306</v>
      </c>
    </row>
    <row r="3340" spans="1:2">
      <c r="A3340" s="3" t="s">
        <v>3858</v>
      </c>
      <c r="B3340" t="s">
        <v>5322</v>
      </c>
    </row>
    <row r="3341" spans="1:2">
      <c r="A3341" s="3" t="s">
        <v>3450</v>
      </c>
      <c r="B3341" t="s">
        <v>5842</v>
      </c>
    </row>
    <row r="3342" spans="1:2">
      <c r="A3342" s="3" t="s">
        <v>3783</v>
      </c>
      <c r="B3342" t="s">
        <v>5887</v>
      </c>
    </row>
    <row r="3343" spans="1:2">
      <c r="A3343" s="3" t="s">
        <v>3783</v>
      </c>
      <c r="B3343" t="s">
        <v>5677</v>
      </c>
    </row>
    <row r="3344" spans="1:2">
      <c r="A3344" s="3" t="s">
        <v>3849</v>
      </c>
      <c r="B3344" t="s">
        <v>5674</v>
      </c>
    </row>
    <row r="3345" spans="1:2">
      <c r="A3345" s="3" t="s">
        <v>3849</v>
      </c>
      <c r="B3345" t="s">
        <v>5683</v>
      </c>
    </row>
    <row r="3346" spans="1:2">
      <c r="A3346" s="3" t="s">
        <v>4239</v>
      </c>
      <c r="B3346" t="s">
        <v>5680</v>
      </c>
    </row>
    <row r="3347" spans="1:2">
      <c r="A3347" s="3" t="s">
        <v>4025</v>
      </c>
      <c r="B3347" t="s">
        <v>5671</v>
      </c>
    </row>
    <row r="3348" spans="1:2">
      <c r="A3348" s="3" t="s">
        <v>4025</v>
      </c>
      <c r="B3348" t="s">
        <v>5686</v>
      </c>
    </row>
    <row r="3349" spans="1:2">
      <c r="A3349" s="3" t="s">
        <v>4025</v>
      </c>
      <c r="B3349" t="s">
        <v>5692</v>
      </c>
    </row>
    <row r="3350" spans="1:2">
      <c r="A3350" s="3" t="s">
        <v>3803</v>
      </c>
      <c r="B3350" t="s">
        <v>5689</v>
      </c>
    </row>
    <row r="3351" spans="1:2">
      <c r="A3351" s="3" t="s">
        <v>3475</v>
      </c>
      <c r="B3351" t="s">
        <v>5695</v>
      </c>
    </row>
    <row r="3352" spans="1:2">
      <c r="A3352" s="3" t="s">
        <v>3801</v>
      </c>
      <c r="B3352" t="s">
        <v>5613</v>
      </c>
    </row>
    <row r="3353" spans="1:2">
      <c r="A3353" s="3" t="s">
        <v>4132</v>
      </c>
      <c r="B3353" t="s">
        <v>5237</v>
      </c>
    </row>
    <row r="3354" spans="1:2">
      <c r="A3354" s="3" t="s">
        <v>4090</v>
      </c>
      <c r="B3354" t="s">
        <v>5229</v>
      </c>
    </row>
    <row r="3355" spans="1:2">
      <c r="A3355" s="3" t="s">
        <v>4090</v>
      </c>
      <c r="B3355" t="s">
        <v>5233</v>
      </c>
    </row>
    <row r="3356" spans="1:2">
      <c r="A3356" s="3" t="s">
        <v>4222</v>
      </c>
      <c r="B3356" t="s">
        <v>5231</v>
      </c>
    </row>
    <row r="3357" spans="1:2">
      <c r="A3357" s="3" t="s">
        <v>4065</v>
      </c>
      <c r="B3357" t="s">
        <v>5903</v>
      </c>
    </row>
    <row r="3358" spans="1:2">
      <c r="A3358" s="3" t="s">
        <v>4065</v>
      </c>
      <c r="B3358" t="s">
        <v>5285</v>
      </c>
    </row>
    <row r="3359" spans="1:2">
      <c r="A3359" s="3" t="s">
        <v>4065</v>
      </c>
      <c r="B3359" t="s">
        <v>5281</v>
      </c>
    </row>
    <row r="3360" spans="1:2">
      <c r="A3360" s="3" t="s">
        <v>4229</v>
      </c>
      <c r="B3360" t="s">
        <v>5283</v>
      </c>
    </row>
    <row r="3361" spans="1:2">
      <c r="A3361" s="3" t="s">
        <v>4229</v>
      </c>
      <c r="B3361" t="s">
        <v>5279</v>
      </c>
    </row>
    <row r="3362" spans="1:2">
      <c r="A3362" s="3" t="s">
        <v>3530</v>
      </c>
      <c r="B3362" t="s">
        <v>5275</v>
      </c>
    </row>
    <row r="3363" spans="1:2">
      <c r="A3363" s="3" t="s">
        <v>3446</v>
      </c>
      <c r="B3363" t="s">
        <v>5277</v>
      </c>
    </row>
    <row r="3364" spans="1:2">
      <c r="A3364" s="3" t="s">
        <v>3954</v>
      </c>
      <c r="B3364" t="s">
        <v>5287</v>
      </c>
    </row>
    <row r="3365" spans="1:2">
      <c r="A3365" s="3" t="s">
        <v>3954</v>
      </c>
      <c r="B3365" t="s">
        <v>5289</v>
      </c>
    </row>
    <row r="3366" spans="1:2">
      <c r="A3366" s="3" t="s">
        <v>3954</v>
      </c>
      <c r="B3366" t="s">
        <v>5959</v>
      </c>
    </row>
    <row r="3367" spans="1:2">
      <c r="A3367" s="3" t="s">
        <v>3954</v>
      </c>
      <c r="B3367" t="s">
        <v>5540</v>
      </c>
    </row>
    <row r="3368" spans="1:2">
      <c r="A3368" s="3" t="s">
        <v>3954</v>
      </c>
      <c r="B3368" t="s">
        <v>5542</v>
      </c>
    </row>
    <row r="3369" spans="1:2">
      <c r="A3369" s="3" t="s">
        <v>3968</v>
      </c>
      <c r="B3369" t="s">
        <v>5544</v>
      </c>
    </row>
    <row r="3370" spans="1:2">
      <c r="A3370" s="3" t="s">
        <v>3950</v>
      </c>
      <c r="B3370" t="s">
        <v>6056</v>
      </c>
    </row>
    <row r="3371" spans="1:2">
      <c r="A3371" s="3" t="s">
        <v>3950</v>
      </c>
      <c r="B3371" t="s">
        <v>5860</v>
      </c>
    </row>
    <row r="3372" spans="1:2">
      <c r="A3372" s="3" t="s">
        <v>3950</v>
      </c>
      <c r="B3372" t="s">
        <v>5889</v>
      </c>
    </row>
    <row r="3373" spans="1:2">
      <c r="A3373" s="3" t="s">
        <v>4086</v>
      </c>
      <c r="B3373" t="s">
        <v>5856</v>
      </c>
    </row>
    <row r="3374" spans="1:2">
      <c r="A3374" s="3" t="s">
        <v>4086</v>
      </c>
      <c r="B3374" t="s">
        <v>5853</v>
      </c>
    </row>
    <row r="3375" spans="1:2">
      <c r="A3375" s="3" t="s">
        <v>4086</v>
      </c>
      <c r="B3375" t="s">
        <v>5850</v>
      </c>
    </row>
    <row r="3376" spans="1:2">
      <c r="A3376" s="3" t="s">
        <v>3786</v>
      </c>
      <c r="B3376" t="s">
        <v>5891</v>
      </c>
    </row>
    <row r="3377" spans="1:2">
      <c r="A3377" s="3" t="s">
        <v>3786</v>
      </c>
      <c r="B3377" t="s">
        <v>5334</v>
      </c>
    </row>
    <row r="3378" spans="1:2">
      <c r="A3378" s="3" t="s">
        <v>4204</v>
      </c>
      <c r="B3378" t="s">
        <v>6266</v>
      </c>
    </row>
    <row r="3379" spans="1:2">
      <c r="A3379" s="3" t="s">
        <v>4204</v>
      </c>
      <c r="B3379" t="s">
        <v>6228</v>
      </c>
    </row>
    <row r="3380" spans="1:2">
      <c r="A3380" s="3" t="s">
        <v>4001</v>
      </c>
      <c r="B3380" t="s">
        <v>6133</v>
      </c>
    </row>
    <row r="3381" spans="1:2">
      <c r="A3381" s="3" t="s">
        <v>4134</v>
      </c>
      <c r="B3381" t="s">
        <v>6537</v>
      </c>
    </row>
    <row r="3382" spans="1:2">
      <c r="A3382" s="3" t="s">
        <v>4134</v>
      </c>
      <c r="B3382" t="s">
        <v>6241</v>
      </c>
    </row>
    <row r="3383" spans="1:2">
      <c r="A3383" s="3" t="s">
        <v>3831</v>
      </c>
      <c r="B3383" t="s">
        <v>6168</v>
      </c>
    </row>
    <row r="3384" spans="1:2">
      <c r="A3384" s="3" t="s">
        <v>3418</v>
      </c>
      <c r="B3384" t="s">
        <v>6633</v>
      </c>
    </row>
    <row r="3385" spans="1:2">
      <c r="A3385" s="3" t="s">
        <v>3536</v>
      </c>
      <c r="B3385" t="s">
        <v>6144</v>
      </c>
    </row>
    <row r="3386" spans="1:2">
      <c r="A3386" s="3" t="s">
        <v>3864</v>
      </c>
      <c r="B3386" t="s">
        <v>6443</v>
      </c>
    </row>
    <row r="3387" spans="1:2">
      <c r="A3387" s="3" t="s">
        <v>3828</v>
      </c>
      <c r="B3387" t="s">
        <v>6315</v>
      </c>
    </row>
    <row r="3388" spans="1:2">
      <c r="A3388" s="3" t="s">
        <v>3828</v>
      </c>
      <c r="B3388" t="s">
        <v>6321</v>
      </c>
    </row>
    <row r="3389" spans="1:2">
      <c r="A3389" s="3" t="s">
        <v>4235</v>
      </c>
      <c r="B3389" t="s">
        <v>6319</v>
      </c>
    </row>
    <row r="3390" spans="1:2">
      <c r="A3390" s="3" t="s">
        <v>3995</v>
      </c>
      <c r="B3390" t="s">
        <v>6317</v>
      </c>
    </row>
    <row r="3391" spans="1:2">
      <c r="A3391" s="3" t="s">
        <v>3775</v>
      </c>
      <c r="B3391" t="s">
        <v>6449</v>
      </c>
    </row>
    <row r="3392" spans="1:2">
      <c r="A3392" s="3" t="s">
        <v>3923</v>
      </c>
      <c r="B3392" t="s">
        <v>6446</v>
      </c>
    </row>
    <row r="3393" spans="1:2">
      <c r="A3393" s="3" t="s">
        <v>3919</v>
      </c>
      <c r="B3393" t="s">
        <v>6497</v>
      </c>
    </row>
    <row r="3394" spans="1:2">
      <c r="A3394" s="3" t="s">
        <v>3887</v>
      </c>
      <c r="B3394" t="s">
        <v>6313</v>
      </c>
    </row>
    <row r="3395" spans="1:2">
      <c r="A3395" s="3" t="s">
        <v>3885</v>
      </c>
      <c r="B3395" t="s">
        <v>6965</v>
      </c>
    </row>
    <row r="3396" spans="1:2">
      <c r="A3396" s="3" t="s">
        <v>3883</v>
      </c>
      <c r="B3396" t="s">
        <v>6472</v>
      </c>
    </row>
    <row r="3397" spans="1:2">
      <c r="A3397" s="3" t="s">
        <v>3881</v>
      </c>
      <c r="B3397" t="s">
        <v>6456</v>
      </c>
    </row>
    <row r="3398" spans="1:2">
      <c r="A3398" s="3" t="s">
        <v>3895</v>
      </c>
      <c r="B3398" t="s">
        <v>6470</v>
      </c>
    </row>
    <row r="3399" spans="1:2">
      <c r="A3399" s="3" t="s">
        <v>3893</v>
      </c>
      <c r="B3399" t="s">
        <v>6257</v>
      </c>
    </row>
    <row r="3400" spans="1:2">
      <c r="A3400" s="3" t="s">
        <v>3891</v>
      </c>
      <c r="B3400" t="s">
        <v>6433</v>
      </c>
    </row>
    <row r="3401" spans="1:2">
      <c r="A3401" s="3" t="s">
        <v>3889</v>
      </c>
      <c r="B3401" t="s">
        <v>6495</v>
      </c>
    </row>
    <row r="3402" spans="1:2">
      <c r="A3402" s="3" t="s">
        <v>3897</v>
      </c>
      <c r="B3402" t="s">
        <v>6180</v>
      </c>
    </row>
    <row r="3403" spans="1:2">
      <c r="A3403" s="3" t="s">
        <v>3705</v>
      </c>
      <c r="B3403" t="s">
        <v>6170</v>
      </c>
    </row>
    <row r="3404" spans="1:2">
      <c r="A3404" s="3" t="s">
        <v>3654</v>
      </c>
      <c r="B3404" t="s">
        <v>6431</v>
      </c>
    </row>
    <row r="3405" spans="1:2">
      <c r="A3405" s="3" t="s">
        <v>3656</v>
      </c>
      <c r="B3405" t="s">
        <v>6429</v>
      </c>
    </row>
    <row r="3406" spans="1:2">
      <c r="A3406" s="3" t="s">
        <v>3652</v>
      </c>
      <c r="B3406" t="s">
        <v>6425</v>
      </c>
    </row>
    <row r="3407" spans="1:2">
      <c r="A3407" s="3" t="s">
        <v>3640</v>
      </c>
      <c r="B3407" t="s">
        <v>6427</v>
      </c>
    </row>
    <row r="3408" spans="1:2">
      <c r="A3408" s="3" t="s">
        <v>3642</v>
      </c>
      <c r="B3408" t="s">
        <v>6976</v>
      </c>
    </row>
    <row r="3409" spans="1:2">
      <c r="A3409" s="3" t="s">
        <v>3646</v>
      </c>
      <c r="B3409" t="s">
        <v>6437</v>
      </c>
    </row>
    <row r="3410" spans="1:2">
      <c r="A3410" s="3" t="s">
        <v>3700</v>
      </c>
      <c r="B3410" t="s">
        <v>6419</v>
      </c>
    </row>
    <row r="3411" spans="1:2">
      <c r="A3411" s="3" t="s">
        <v>3773</v>
      </c>
      <c r="B3411" t="s">
        <v>6521</v>
      </c>
    </row>
    <row r="3412" spans="1:2">
      <c r="A3412" s="3" t="s">
        <v>3771</v>
      </c>
      <c r="B3412" t="s">
        <v>6415</v>
      </c>
    </row>
    <row r="3413" spans="1:2">
      <c r="A3413" s="3" t="s">
        <v>3769</v>
      </c>
      <c r="B3413" t="s">
        <v>6413</v>
      </c>
    </row>
    <row r="3414" spans="1:2">
      <c r="A3414" s="3" t="s">
        <v>4140</v>
      </c>
      <c r="B3414" t="s">
        <v>6417</v>
      </c>
    </row>
    <row r="3415" spans="1:2">
      <c r="A3415" s="3" t="s">
        <v>3936</v>
      </c>
      <c r="B3415" t="s">
        <v>7004</v>
      </c>
    </row>
    <row r="3416" spans="1:2">
      <c r="A3416" s="3" t="s">
        <v>3550</v>
      </c>
      <c r="B3416" t="s">
        <v>6164</v>
      </c>
    </row>
    <row r="3417" spans="1:2">
      <c r="A3417" s="3" t="s">
        <v>3550</v>
      </c>
      <c r="B3417" t="s">
        <v>6200</v>
      </c>
    </row>
    <row r="3418" spans="1:2">
      <c r="A3418" s="3" t="s">
        <v>3668</v>
      </c>
      <c r="B3418" t="s">
        <v>6198</v>
      </c>
    </row>
    <row r="3419" spans="1:2">
      <c r="A3419" s="3" t="s">
        <v>4164</v>
      </c>
      <c r="B3419" t="s">
        <v>6188</v>
      </c>
    </row>
    <row r="3420" spans="1:2">
      <c r="A3420" s="3" t="s">
        <v>4160</v>
      </c>
      <c r="B3420" t="s">
        <v>6186</v>
      </c>
    </row>
    <row r="3421" spans="1:2">
      <c r="A3421" s="3" t="s">
        <v>4158</v>
      </c>
      <c r="B3421" t="s">
        <v>6184</v>
      </c>
    </row>
    <row r="3422" spans="1:2">
      <c r="A3422" s="3" t="s">
        <v>4156</v>
      </c>
      <c r="B3422" t="s">
        <v>6182</v>
      </c>
    </row>
    <row r="3423" spans="1:2">
      <c r="A3423" s="3" t="s">
        <v>3869</v>
      </c>
      <c r="B3423" t="s">
        <v>6196</v>
      </c>
    </row>
    <row r="3424" spans="1:2">
      <c r="A3424" s="3" t="s">
        <v>3871</v>
      </c>
      <c r="B3424" t="s">
        <v>6194</v>
      </c>
    </row>
    <row r="3425" spans="1:2">
      <c r="A3425" s="3" t="s">
        <v>3873</v>
      </c>
      <c r="B3425" t="s">
        <v>6192</v>
      </c>
    </row>
    <row r="3426" spans="1:2">
      <c r="A3426" s="3" t="s">
        <v>3875</v>
      </c>
      <c r="B3426" t="s">
        <v>6190</v>
      </c>
    </row>
    <row r="3427" spans="1:2">
      <c r="A3427" s="3" t="s">
        <v>3877</v>
      </c>
      <c r="B3427" t="s">
        <v>6122</v>
      </c>
    </row>
    <row r="3428" spans="1:2">
      <c r="A3428" s="3" t="s">
        <v>3879</v>
      </c>
      <c r="B3428" t="s">
        <v>6124</v>
      </c>
    </row>
    <row r="3429" spans="1:2">
      <c r="A3429" s="3" t="s">
        <v>3638</v>
      </c>
      <c r="B3429" t="s">
        <v>6126</v>
      </c>
    </row>
    <row r="3430" spans="1:2">
      <c r="A3430" s="3" t="s">
        <v>3628</v>
      </c>
      <c r="B3430" t="s">
        <v>6396</v>
      </c>
    </row>
    <row r="3431" spans="1:2">
      <c r="A3431" s="3" t="s">
        <v>3626</v>
      </c>
      <c r="B3431" t="s">
        <v>6441</v>
      </c>
    </row>
    <row r="3432" spans="1:2">
      <c r="A3432" s="3" t="s">
        <v>3630</v>
      </c>
      <c r="B3432" t="s">
        <v>6404</v>
      </c>
    </row>
    <row r="3433" spans="1:2">
      <c r="A3433" s="3" t="s">
        <v>3634</v>
      </c>
      <c r="B3433" t="s">
        <v>6399</v>
      </c>
    </row>
    <row r="3434" spans="1:2">
      <c r="A3434" s="3" t="s">
        <v>3632</v>
      </c>
      <c r="B3434" t="s">
        <v>6308</v>
      </c>
    </row>
    <row r="3435" spans="1:2">
      <c r="A3435" s="3" t="s">
        <v>3636</v>
      </c>
      <c r="B3435" t="s">
        <v>6306</v>
      </c>
    </row>
    <row r="3436" spans="1:2">
      <c r="A3436" s="3" t="s">
        <v>4148</v>
      </c>
      <c r="B3436" t="s">
        <v>6402</v>
      </c>
    </row>
    <row r="3437" spans="1:2">
      <c r="A3437" s="3" t="s">
        <v>4150</v>
      </c>
      <c r="B3437" t="s">
        <v>6311</v>
      </c>
    </row>
    <row r="3438" spans="1:2">
      <c r="A3438" s="3" t="s">
        <v>4144</v>
      </c>
      <c r="B3438" t="s">
        <v>6408</v>
      </c>
    </row>
    <row r="3439" spans="1:2">
      <c r="A3439" s="3" t="s">
        <v>4146</v>
      </c>
      <c r="B3439" t="s">
        <v>6406</v>
      </c>
    </row>
    <row r="3440" spans="1:2">
      <c r="A3440" s="3" t="s">
        <v>4152</v>
      </c>
      <c r="B3440" t="s">
        <v>6212</v>
      </c>
    </row>
    <row r="3441" spans="1:2">
      <c r="A3441" s="3" t="s">
        <v>4154</v>
      </c>
      <c r="B3441" t="s">
        <v>6206</v>
      </c>
    </row>
    <row r="3442" spans="1:2">
      <c r="A3442" s="3" t="s">
        <v>3553</v>
      </c>
      <c r="B3442" t="s">
        <v>6210</v>
      </c>
    </row>
    <row r="3443" spans="1:2">
      <c r="A3443" s="3" t="s">
        <v>3553</v>
      </c>
      <c r="B3443" t="s">
        <v>6135</v>
      </c>
    </row>
    <row r="3444" spans="1:2">
      <c r="A3444" s="3" t="s">
        <v>3933</v>
      </c>
      <c r="B3444" t="s">
        <v>6137</v>
      </c>
    </row>
    <row r="3445" spans="1:2">
      <c r="A3445" s="3" t="s">
        <v>3931</v>
      </c>
      <c r="B3445" t="s">
        <v>6120</v>
      </c>
    </row>
    <row r="3446" spans="1:2">
      <c r="A3446" s="3" t="s">
        <v>3925</v>
      </c>
      <c r="B3446" t="s">
        <v>6118</v>
      </c>
    </row>
    <row r="3447" spans="1:2">
      <c r="A3447" s="3" t="s">
        <v>3929</v>
      </c>
      <c r="B3447" t="s">
        <v>6108</v>
      </c>
    </row>
    <row r="3448" spans="1:2">
      <c r="A3448" s="3" t="s">
        <v>3927</v>
      </c>
      <c r="B3448" t="s">
        <v>6112</v>
      </c>
    </row>
    <row r="3449" spans="1:2">
      <c r="A3449" s="3" t="s">
        <v>3917</v>
      </c>
      <c r="B3449" t="s">
        <v>6110</v>
      </c>
    </row>
    <row r="3450" spans="1:2">
      <c r="A3450" s="3" t="s">
        <v>3921</v>
      </c>
      <c r="B3450" t="s">
        <v>6128</v>
      </c>
    </row>
    <row r="3451" spans="1:2">
      <c r="A3451" s="3" t="s">
        <v>3618</v>
      </c>
      <c r="B3451" t="s">
        <v>6116</v>
      </c>
    </row>
    <row r="3452" spans="1:2">
      <c r="A3452" s="3" t="s">
        <v>3620</v>
      </c>
      <c r="B3452" t="s">
        <v>6114</v>
      </c>
    </row>
    <row r="3453" spans="1:2">
      <c r="A3453" s="3" t="s">
        <v>3614</v>
      </c>
      <c r="B3453" t="s">
        <v>6807</v>
      </c>
    </row>
    <row r="3454" spans="1:2">
      <c r="A3454" s="3" t="s">
        <v>3616</v>
      </c>
      <c r="B3454" t="s">
        <v>6804</v>
      </c>
    </row>
    <row r="3455" spans="1:2">
      <c r="A3455" s="3" t="s">
        <v>3610</v>
      </c>
      <c r="B3455" t="s">
        <v>6813</v>
      </c>
    </row>
    <row r="3456" spans="1:2">
      <c r="A3456" s="3" t="s">
        <v>3612</v>
      </c>
      <c r="B3456" t="s">
        <v>6810</v>
      </c>
    </row>
    <row r="3457" spans="1:2">
      <c r="A3457" s="3" t="s">
        <v>3698</v>
      </c>
      <c r="B3457" t="s">
        <v>6789</v>
      </c>
    </row>
    <row r="3458" spans="1:2">
      <c r="A3458" s="3" t="s">
        <v>3622</v>
      </c>
      <c r="B3458" t="s">
        <v>6816</v>
      </c>
    </row>
    <row r="3459" spans="1:2">
      <c r="A3459" s="3" t="s">
        <v>3624</v>
      </c>
      <c r="B3459" t="s">
        <v>6795</v>
      </c>
    </row>
    <row r="3460" spans="1:2">
      <c r="A3460" s="3" t="s">
        <v>3709</v>
      </c>
      <c r="B3460" t="s">
        <v>6755</v>
      </c>
    </row>
    <row r="3461" spans="1:2">
      <c r="A3461" s="3" t="s">
        <v>3707</v>
      </c>
      <c r="B3461" t="s">
        <v>6678</v>
      </c>
    </row>
    <row r="3462" spans="1:2">
      <c r="A3462" s="3" t="s">
        <v>3915</v>
      </c>
      <c r="B3462" t="s">
        <v>6421</v>
      </c>
    </row>
    <row r="3463" spans="1:2">
      <c r="A3463" s="3" t="s">
        <v>3903</v>
      </c>
      <c r="B3463" t="s">
        <v>6423</v>
      </c>
    </row>
    <row r="3464" spans="1:2">
      <c r="A3464" s="3" t="s">
        <v>3905</v>
      </c>
      <c r="B3464" t="s">
        <v>6876</v>
      </c>
    </row>
    <row r="3465" spans="1:2">
      <c r="A3465" s="3" t="s">
        <v>3899</v>
      </c>
      <c r="B3465" t="s">
        <v>6542</v>
      </c>
    </row>
    <row r="3466" spans="1:2">
      <c r="A3466" s="3" t="s">
        <v>3901</v>
      </c>
      <c r="B3466" t="s">
        <v>6594</v>
      </c>
    </row>
    <row r="3467" spans="1:2">
      <c r="A3467" s="3" t="s">
        <v>3911</v>
      </c>
      <c r="B3467" t="s">
        <v>6995</v>
      </c>
    </row>
    <row r="3468" spans="1:2">
      <c r="A3468" s="3" t="s">
        <v>3913</v>
      </c>
      <c r="B3468" t="s">
        <v>6509</v>
      </c>
    </row>
    <row r="3469" spans="1:2">
      <c r="A3469" s="3" t="s">
        <v>3907</v>
      </c>
      <c r="B3469" t="s">
        <v>6534</v>
      </c>
    </row>
    <row r="3470" spans="1:2">
      <c r="A3470" s="3" t="s">
        <v>3909</v>
      </c>
      <c r="B3470" t="s">
        <v>6139</v>
      </c>
    </row>
    <row r="3471" spans="1:2">
      <c r="A3471" s="3" t="s">
        <v>3694</v>
      </c>
      <c r="B3471" t="s">
        <v>6452</v>
      </c>
    </row>
    <row r="3472" spans="1:2">
      <c r="A3472" s="3" t="s">
        <v>3692</v>
      </c>
      <c r="B3472" t="s">
        <v>6439</v>
      </c>
    </row>
    <row r="3473" spans="1:2">
      <c r="A3473" s="3" t="s">
        <v>3690</v>
      </c>
      <c r="B3473" t="s">
        <v>6454</v>
      </c>
    </row>
    <row r="3474" spans="1:2">
      <c r="A3474" s="3" t="s">
        <v>3696</v>
      </c>
      <c r="B3474" t="s">
        <v>6701</v>
      </c>
    </row>
    <row r="3475" spans="1:2">
      <c r="A3475" s="3" t="s">
        <v>3556</v>
      </c>
      <c r="B3475" t="s">
        <v>6698</v>
      </c>
    </row>
    <row r="3476" spans="1:2">
      <c r="A3476" s="3" t="s">
        <v>3556</v>
      </c>
      <c r="B3476" t="s">
        <v>6801</v>
      </c>
    </row>
    <row r="3477" spans="1:2">
      <c r="A3477" s="3" t="s">
        <v>3606</v>
      </c>
      <c r="B3477" t="s">
        <v>6798</v>
      </c>
    </row>
    <row r="3478" spans="1:2">
      <c r="A3478" s="3" t="s">
        <v>3839</v>
      </c>
      <c r="B3478" t="s">
        <v>6825</v>
      </c>
    </row>
    <row r="3479" spans="1:2">
      <c r="A3479" s="3" t="s">
        <v>3837</v>
      </c>
      <c r="B3479" t="s">
        <v>6822</v>
      </c>
    </row>
    <row r="3480" spans="1:2">
      <c r="A3480" s="3" t="s">
        <v>3938</v>
      </c>
      <c r="B3480" t="s">
        <v>6786</v>
      </c>
    </row>
    <row r="3481" spans="1:2">
      <c r="A3481" s="3" t="s">
        <v>4071</v>
      </c>
      <c r="B3481" t="s">
        <v>6780</v>
      </c>
    </row>
    <row r="3482" spans="1:2">
      <c r="A3482" s="3" t="s">
        <v>4071</v>
      </c>
      <c r="B3482" t="s">
        <v>6819</v>
      </c>
    </row>
    <row r="3483" spans="1:2">
      <c r="A3483" s="3" t="s">
        <v>3492</v>
      </c>
      <c r="B3483" t="s">
        <v>6792</v>
      </c>
    </row>
    <row r="3484" spans="1:2">
      <c r="A3484" s="3" t="s">
        <v>3492</v>
      </c>
      <c r="B3484" t="s">
        <v>6783</v>
      </c>
    </row>
    <row r="3485" spans="1:2">
      <c r="A3485" s="3" t="s">
        <v>3492</v>
      </c>
      <c r="B3485" t="s">
        <v>6511</v>
      </c>
    </row>
    <row r="3486" spans="1:2">
      <c r="A3486" s="3" t="s">
        <v>3833</v>
      </c>
      <c r="B3486" t="s">
        <v>6527</v>
      </c>
    </row>
    <row r="3487" spans="1:2">
      <c r="A3487" s="3" t="s">
        <v>3835</v>
      </c>
      <c r="B3487" t="s">
        <v>6298</v>
      </c>
    </row>
    <row r="3488" spans="1:2">
      <c r="A3488" s="3" t="s">
        <v>3534</v>
      </c>
      <c r="B3488" t="s">
        <v>6301</v>
      </c>
    </row>
    <row r="3489" spans="1:2">
      <c r="A3489" s="3" t="s">
        <v>3434</v>
      </c>
      <c r="B3489" t="s">
        <v>6479</v>
      </c>
    </row>
    <row r="3490" spans="1:2">
      <c r="A3490" s="3" t="s">
        <v>3477</v>
      </c>
      <c r="B3490" t="s">
        <v>6475</v>
      </c>
    </row>
    <row r="3491" spans="1:2">
      <c r="A3491" s="3" t="s">
        <v>3477</v>
      </c>
      <c r="B3491" t="s">
        <v>6458</v>
      </c>
    </row>
    <row r="3492" spans="1:2">
      <c r="A3492" s="3" t="s">
        <v>4005</v>
      </c>
      <c r="B3492" t="s">
        <v>6464</v>
      </c>
    </row>
    <row r="3493" spans="1:2">
      <c r="A3493" s="3" t="s">
        <v>4005</v>
      </c>
      <c r="B3493" t="s">
        <v>6477</v>
      </c>
    </row>
    <row r="3494" spans="1:2">
      <c r="A3494" s="3" t="s">
        <v>4005</v>
      </c>
      <c r="B3494" t="s">
        <v>6292</v>
      </c>
    </row>
    <row r="3495" spans="1:2">
      <c r="A3495" s="3" t="s">
        <v>4009</v>
      </c>
      <c r="B3495" t="s">
        <v>6466</v>
      </c>
    </row>
    <row r="3496" spans="1:2">
      <c r="A3496" s="3" t="s">
        <v>4009</v>
      </c>
      <c r="B3496" t="s">
        <v>6468</v>
      </c>
    </row>
    <row r="3497" spans="1:2">
      <c r="A3497" s="3" t="s">
        <v>4009</v>
      </c>
      <c r="B3497" t="s">
        <v>6295</v>
      </c>
    </row>
    <row r="3498" spans="1:2">
      <c r="A3498" s="3" t="s">
        <v>3416</v>
      </c>
      <c r="B3498" t="s">
        <v>6208</v>
      </c>
    </row>
    <row r="3499" spans="1:2">
      <c r="A3499" s="3" t="s">
        <v>4183</v>
      </c>
      <c r="B3499" t="s">
        <v>6160</v>
      </c>
    </row>
    <row r="3500" spans="1:2">
      <c r="A3500" s="3" t="s">
        <v>3991</v>
      </c>
      <c r="B3500" t="s">
        <v>6151</v>
      </c>
    </row>
    <row r="3501" spans="1:2">
      <c r="A3501" s="3" t="s">
        <v>3991</v>
      </c>
      <c r="B3501" t="s">
        <v>6145</v>
      </c>
    </row>
    <row r="3502" spans="1:2">
      <c r="A3502" s="3" t="s">
        <v>3991</v>
      </c>
      <c r="B3502" t="s">
        <v>6174</v>
      </c>
    </row>
    <row r="3503" spans="1:2">
      <c r="A3503" s="3" t="s">
        <v>4226</v>
      </c>
      <c r="B3503" t="s">
        <v>6176</v>
      </c>
    </row>
    <row r="3504" spans="1:2">
      <c r="A3504" s="3" t="s">
        <v>4226</v>
      </c>
      <c r="B3504" t="s">
        <v>6506</v>
      </c>
    </row>
    <row r="3505" spans="1:2">
      <c r="A3505" s="3" t="s">
        <v>3496</v>
      </c>
      <c r="B3505" t="s">
        <v>6503</v>
      </c>
    </row>
    <row r="3506" spans="1:2">
      <c r="A3506" s="3" t="s">
        <v>3856</v>
      </c>
      <c r="B3506" t="s">
        <v>6481</v>
      </c>
    </row>
    <row r="3507" spans="1:2">
      <c r="A3507" s="3" t="s">
        <v>4055</v>
      </c>
      <c r="B3507" t="s">
        <v>6493</v>
      </c>
    </row>
    <row r="3508" spans="1:2">
      <c r="A3508" s="3" t="s">
        <v>4055</v>
      </c>
      <c r="B3508" t="s">
        <v>6485</v>
      </c>
    </row>
    <row r="3509" spans="1:2">
      <c r="A3509" s="3" t="s">
        <v>3516</v>
      </c>
      <c r="B3509" t="s">
        <v>6483</v>
      </c>
    </row>
    <row r="3510" spans="1:2">
      <c r="A3510" s="3" t="s">
        <v>3516</v>
      </c>
      <c r="B3510" t="s">
        <v>6489</v>
      </c>
    </row>
    <row r="3511" spans="1:2">
      <c r="A3511" s="3" t="s">
        <v>3948</v>
      </c>
      <c r="B3511" t="s">
        <v>6487</v>
      </c>
    </row>
    <row r="3512" spans="1:2">
      <c r="A3512" s="3" t="s">
        <v>4233</v>
      </c>
      <c r="B3512" t="s">
        <v>6500</v>
      </c>
    </row>
    <row r="3513" spans="1:2">
      <c r="A3513" s="3" t="s">
        <v>4074</v>
      </c>
      <c r="B3513" t="s">
        <v>6214</v>
      </c>
    </row>
    <row r="3514" spans="1:2">
      <c r="A3514" s="3" t="s">
        <v>4074</v>
      </c>
      <c r="B3514" t="s">
        <v>6952</v>
      </c>
    </row>
    <row r="3515" spans="1:2">
      <c r="A3515" s="3" t="s">
        <v>4074</v>
      </c>
      <c r="B3515" t="s">
        <v>6230</v>
      </c>
    </row>
    <row r="3516" spans="1:2">
      <c r="A3516" s="3" t="s">
        <v>4093</v>
      </c>
      <c r="B3516" t="s">
        <v>6246</v>
      </c>
    </row>
    <row r="3517" spans="1:2">
      <c r="A3517" s="3" t="s">
        <v>4093</v>
      </c>
      <c r="B3517" t="s">
        <v>6999</v>
      </c>
    </row>
    <row r="3518" spans="1:2">
      <c r="A3518" s="3" t="s">
        <v>4181</v>
      </c>
      <c r="B3518" t="s">
        <v>6997</v>
      </c>
    </row>
    <row r="3519" spans="1:2">
      <c r="A3519" s="3" t="s">
        <v>4029</v>
      </c>
      <c r="B3519" t="s">
        <v>6491</v>
      </c>
    </row>
    <row r="3520" spans="1:2">
      <c r="A3520" s="3" t="s">
        <v>3794</v>
      </c>
      <c r="B3520" t="s">
        <v>6960</v>
      </c>
    </row>
    <row r="3521" spans="1:2">
      <c r="A3521" s="3" t="s">
        <v>3794</v>
      </c>
      <c r="B3521" t="s">
        <v>6971</v>
      </c>
    </row>
    <row r="3522" spans="1:2">
      <c r="A3522" s="3" t="s">
        <v>3943</v>
      </c>
      <c r="B3522" t="s">
        <v>6963</v>
      </c>
    </row>
    <row r="3523" spans="1:2">
      <c r="A3523" s="3" t="s">
        <v>3943</v>
      </c>
      <c r="B3523" t="s">
        <v>6435</v>
      </c>
    </row>
    <row r="3524" spans="1:2">
      <c r="A3524" s="3" t="s">
        <v>3734</v>
      </c>
      <c r="B3524" t="s">
        <v>6531</v>
      </c>
    </row>
    <row r="3525" spans="1:2">
      <c r="A3525" s="3" t="s">
        <v>3866</v>
      </c>
      <c r="B3525" t="s">
        <v>6694</v>
      </c>
    </row>
    <row r="3526" spans="1:2">
      <c r="A3526" s="3" t="s">
        <v>4237</v>
      </c>
      <c r="B3526" t="s">
        <v>6693</v>
      </c>
    </row>
    <row r="3527" spans="1:2">
      <c r="A3527" s="3" t="s">
        <v>3508</v>
      </c>
      <c r="B3527" t="s">
        <v>6692</v>
      </c>
    </row>
    <row r="3528" spans="1:2">
      <c r="A3528" s="3" t="s">
        <v>3508</v>
      </c>
      <c r="B3528" t="s">
        <v>6711</v>
      </c>
    </row>
    <row r="3529" spans="1:2">
      <c r="A3529" s="3" t="s">
        <v>3852</v>
      </c>
      <c r="B3529" t="s">
        <v>6250</v>
      </c>
    </row>
    <row r="3530" spans="1:2">
      <c r="A3530" s="3" t="s">
        <v>3465</v>
      </c>
      <c r="B3530" t="s">
        <v>6615</v>
      </c>
    </row>
    <row r="3531" spans="1:2">
      <c r="A3531" s="3" t="s">
        <v>3452</v>
      </c>
      <c r="B3531" t="s">
        <v>6226</v>
      </c>
    </row>
    <row r="3532" spans="1:2">
      <c r="A3532" s="3" t="s">
        <v>4301</v>
      </c>
      <c r="B3532" t="s">
        <v>6661</v>
      </c>
    </row>
    <row r="3533" spans="1:2">
      <c r="A3533" s="3" t="s">
        <v>4301</v>
      </c>
      <c r="B3533" t="s">
        <v>6325</v>
      </c>
    </row>
    <row r="3534" spans="1:2">
      <c r="A3534" s="3" t="s">
        <v>4301</v>
      </c>
      <c r="B3534" t="s">
        <v>6223</v>
      </c>
    </row>
    <row r="3535" spans="1:2">
      <c r="A3535" s="3" t="s">
        <v>3471</v>
      </c>
      <c r="B3535" t="s">
        <v>6720</v>
      </c>
    </row>
    <row r="3536" spans="1:2">
      <c r="A3536" s="3" t="s">
        <v>3480</v>
      </c>
      <c r="B3536" t="s">
        <v>6641</v>
      </c>
    </row>
    <row r="3537" spans="1:2">
      <c r="A3537" s="3" t="s">
        <v>3482</v>
      </c>
      <c r="B3537" t="s">
        <v>6674</v>
      </c>
    </row>
    <row r="3538" spans="1:2">
      <c r="A3538" s="3" t="s">
        <v>3484</v>
      </c>
      <c r="B3538" t="s">
        <v>6238</v>
      </c>
    </row>
    <row r="3539" spans="1:2">
      <c r="A3539" s="3" t="s">
        <v>3486</v>
      </c>
      <c r="B3539" t="s">
        <v>6647</v>
      </c>
    </row>
    <row r="3540" spans="1:2">
      <c r="A3540" s="3" t="s">
        <v>3486</v>
      </c>
      <c r="B3540" t="s">
        <v>6624</v>
      </c>
    </row>
    <row r="3541" spans="1:2">
      <c r="A3541" s="3" t="s">
        <v>3489</v>
      </c>
      <c r="B3541" t="s">
        <v>6620</v>
      </c>
    </row>
    <row r="3542" spans="1:2">
      <c r="A3542" s="3" t="s">
        <v>3489</v>
      </c>
      <c r="B3542" t="s">
        <v>6628</v>
      </c>
    </row>
    <row r="3543" spans="1:2">
      <c r="A3543" s="3" t="s">
        <v>3500</v>
      </c>
      <c r="B3543" t="s">
        <v>6626</v>
      </c>
    </row>
    <row r="3544" spans="1:2">
      <c r="A3544" s="3" t="s">
        <v>3528</v>
      </c>
      <c r="B3544" t="s">
        <v>6705</v>
      </c>
    </row>
    <row r="3545" spans="1:2">
      <c r="A3545" s="3" t="s">
        <v>4031</v>
      </c>
      <c r="B3545" t="s">
        <v>6529</v>
      </c>
    </row>
    <row r="3546" spans="1:2">
      <c r="A3546" s="3" t="s">
        <v>4031</v>
      </c>
      <c r="B3546" t="s">
        <v>6221</v>
      </c>
    </row>
    <row r="3547" spans="1:2">
      <c r="A3547" s="3" t="s">
        <v>4031</v>
      </c>
      <c r="B3547" t="s">
        <v>6967</v>
      </c>
    </row>
    <row r="3548" spans="1:2">
      <c r="A3548" s="3" t="s">
        <v>4035</v>
      </c>
      <c r="B3548" t="s">
        <v>6636</v>
      </c>
    </row>
    <row r="3549" spans="1:2">
      <c r="A3549" s="3" t="s">
        <v>4035</v>
      </c>
      <c r="B3549" t="s">
        <v>6158</v>
      </c>
    </row>
    <row r="3550" spans="1:2">
      <c r="A3550" s="3" t="s">
        <v>4035</v>
      </c>
      <c r="B3550" t="s">
        <v>6651</v>
      </c>
    </row>
    <row r="3551" spans="1:2">
      <c r="A3551" s="3" t="s">
        <v>4039</v>
      </c>
      <c r="B3551" t="s">
        <v>6715</v>
      </c>
    </row>
    <row r="3552" spans="1:2">
      <c r="A3552" s="3" t="s">
        <v>4039</v>
      </c>
      <c r="B3552" t="s">
        <v>6622</v>
      </c>
    </row>
    <row r="3553" spans="1:2">
      <c r="A3553" s="3" t="s">
        <v>4039</v>
      </c>
      <c r="B3553" t="s">
        <v>6672</v>
      </c>
    </row>
    <row r="3554" spans="1:2">
      <c r="A3554" s="3" t="s">
        <v>4045</v>
      </c>
      <c r="B3554" t="s">
        <v>6156</v>
      </c>
    </row>
    <row r="3555" spans="1:2">
      <c r="A3555" s="3" t="s">
        <v>4051</v>
      </c>
      <c r="B3555" t="s">
        <v>6261</v>
      </c>
    </row>
    <row r="3556" spans="1:2">
      <c r="A3556" s="3" t="s">
        <v>4047</v>
      </c>
      <c r="B3556" t="s">
        <v>6766</v>
      </c>
    </row>
    <row r="3557" spans="1:2">
      <c r="A3557" s="3" t="s">
        <v>4049</v>
      </c>
      <c r="B3557" t="s">
        <v>6655</v>
      </c>
    </row>
    <row r="3558" spans="1:2">
      <c r="A3558" s="3" t="s">
        <v>4307</v>
      </c>
      <c r="B3558" t="s">
        <v>6631</v>
      </c>
    </row>
    <row r="3559" spans="1:2">
      <c r="A3559" s="3" t="s">
        <v>3960</v>
      </c>
      <c r="B3559" t="s">
        <v>6969</v>
      </c>
    </row>
    <row r="3560" spans="1:2">
      <c r="A3560" s="3" t="s">
        <v>3847</v>
      </c>
      <c r="B3560" t="s">
        <v>6233</v>
      </c>
    </row>
    <row r="3561" spans="1:2">
      <c r="A3561" s="3" t="s">
        <v>3432</v>
      </c>
      <c r="B3561" t="s">
        <v>6236</v>
      </c>
    </row>
    <row r="3562" spans="1:2">
      <c r="A3562" s="3" t="s">
        <v>3964</v>
      </c>
      <c r="B3562" t="s">
        <v>6771</v>
      </c>
    </row>
    <row r="3563" spans="1:2">
      <c r="A3563" s="3" t="s">
        <v>3966</v>
      </c>
      <c r="B3563" t="s">
        <v>6777</v>
      </c>
    </row>
    <row r="3564" spans="1:2">
      <c r="A3564" s="3" t="s">
        <v>3422</v>
      </c>
      <c r="B3564" t="s">
        <v>6774</v>
      </c>
    </row>
    <row r="3565" spans="1:2">
      <c r="A3565" s="3" t="s">
        <v>3422</v>
      </c>
      <c r="B3565" t="s">
        <v>6768</v>
      </c>
    </row>
    <row r="3566" spans="1:2">
      <c r="A3566" s="3" t="s">
        <v>3422</v>
      </c>
      <c r="B3566" t="s">
        <v>6131</v>
      </c>
    </row>
    <row r="3567" spans="1:2">
      <c r="A3567" s="3" t="s">
        <v>3422</v>
      </c>
      <c r="B3567" t="s">
        <v>6275</v>
      </c>
    </row>
    <row r="3568" spans="1:2">
      <c r="A3568" s="3" t="s">
        <v>3502</v>
      </c>
      <c r="B3568" t="s">
        <v>6278</v>
      </c>
    </row>
    <row r="3569" spans="1:2">
      <c r="A3569" s="3" t="s">
        <v>3502</v>
      </c>
      <c r="B3569" t="s">
        <v>6750</v>
      </c>
    </row>
    <row r="3570" spans="1:2">
      <c r="A3570" s="3" t="s">
        <v>3502</v>
      </c>
      <c r="B3570" t="s">
        <v>7001</v>
      </c>
    </row>
    <row r="3571" spans="1:2">
      <c r="A3571" s="3" t="s">
        <v>3454</v>
      </c>
      <c r="B3571" t="s">
        <v>6643</v>
      </c>
    </row>
    <row r="3572" spans="1:2">
      <c r="A3572" s="3" t="s">
        <v>4168</v>
      </c>
      <c r="B3572" t="s">
        <v>6106</v>
      </c>
    </row>
    <row r="3573" spans="1:2">
      <c r="A3573" s="3" t="s">
        <v>4058</v>
      </c>
      <c r="B3573" t="s">
        <v>6993</v>
      </c>
    </row>
    <row r="3574" spans="1:2">
      <c r="A3574" s="3" t="s">
        <v>4058</v>
      </c>
      <c r="B3574" t="s">
        <v>6667</v>
      </c>
    </row>
    <row r="3575" spans="1:2">
      <c r="A3575" s="3" t="s">
        <v>4058</v>
      </c>
      <c r="B3575" t="s">
        <v>6748</v>
      </c>
    </row>
    <row r="3576" spans="1:2">
      <c r="A3576" s="3" t="s">
        <v>3532</v>
      </c>
      <c r="B3576" t="s">
        <v>6248</v>
      </c>
    </row>
    <row r="3577" spans="1:2">
      <c r="A3577" s="3" t="s">
        <v>3456</v>
      </c>
      <c r="B3577" t="s">
        <v>6987</v>
      </c>
    </row>
    <row r="3578" spans="1:2">
      <c r="A3578" s="3" t="s">
        <v>3458</v>
      </c>
      <c r="B3578" t="s">
        <v>6268</v>
      </c>
    </row>
    <row r="3579" spans="1:2">
      <c r="A3579" s="3" t="s">
        <v>3458</v>
      </c>
      <c r="B3579" t="s">
        <v>6270</v>
      </c>
    </row>
    <row r="3580" spans="1:2">
      <c r="A3580" s="3" t="s">
        <v>3458</v>
      </c>
      <c r="B3580" t="s">
        <v>6676</v>
      </c>
    </row>
    <row r="3581" spans="1:2">
      <c r="A3581" s="3" t="s">
        <v>3462</v>
      </c>
      <c r="B3581" t="s">
        <v>6265</v>
      </c>
    </row>
    <row r="3582" spans="1:2">
      <c r="A3582" s="3" t="s">
        <v>3462</v>
      </c>
      <c r="B3582" t="s">
        <v>6680</v>
      </c>
    </row>
    <row r="3583" spans="1:2">
      <c r="A3583" s="3" t="s">
        <v>3521</v>
      </c>
      <c r="B3583" t="s">
        <v>6980</v>
      </c>
    </row>
    <row r="3584" spans="1:2">
      <c r="A3584" s="3" t="s">
        <v>3970</v>
      </c>
      <c r="B3584" t="s">
        <v>6682</v>
      </c>
    </row>
    <row r="3585" spans="1:2">
      <c r="A3585" s="3" t="s">
        <v>3523</v>
      </c>
      <c r="B3585" t="s">
        <v>6263</v>
      </c>
    </row>
    <row r="3586" spans="1:2">
      <c r="A3586" s="3" t="s">
        <v>4043</v>
      </c>
      <c r="B3586" t="s">
        <v>6154</v>
      </c>
    </row>
    <row r="3587" spans="1:2">
      <c r="A3587" s="3" t="s">
        <v>4138</v>
      </c>
      <c r="B3587" t="s">
        <v>6665</v>
      </c>
    </row>
    <row r="3588" spans="1:2">
      <c r="A3588" s="3" t="s">
        <v>4162</v>
      </c>
      <c r="B3588" t="s">
        <v>6272</v>
      </c>
    </row>
    <row r="3589" spans="1:2">
      <c r="A3589" s="3" t="s">
        <v>4166</v>
      </c>
      <c r="B3589" t="s">
        <v>6984</v>
      </c>
    </row>
    <row r="3590" spans="1:2">
      <c r="A3590" s="3" t="s">
        <v>3594</v>
      </c>
      <c r="B3590" t="s">
        <v>6645</v>
      </c>
    </row>
    <row r="3591" spans="1:2">
      <c r="A3591" s="3" t="s">
        <v>3596</v>
      </c>
      <c r="B3591" t="s">
        <v>6686</v>
      </c>
    </row>
    <row r="3592" spans="1:2">
      <c r="A3592" s="3" t="s">
        <v>3598</v>
      </c>
      <c r="B3592" t="s">
        <v>6763</v>
      </c>
    </row>
    <row r="3593" spans="1:2">
      <c r="A3593" s="3" t="s">
        <v>3600</v>
      </c>
      <c r="B3593" t="s">
        <v>6617</v>
      </c>
    </row>
    <row r="3594" spans="1:2">
      <c r="A3594" s="3" t="s">
        <v>3585</v>
      </c>
      <c r="B3594" t="s">
        <v>6659</v>
      </c>
    </row>
    <row r="3595" spans="1:2">
      <c r="A3595" s="3" t="s">
        <v>3585</v>
      </c>
      <c r="B3595" t="s">
        <v>6663</v>
      </c>
    </row>
    <row r="3596" spans="1:2">
      <c r="A3596" s="3" t="s">
        <v>3588</v>
      </c>
      <c r="B3596" t="s">
        <v>6657</v>
      </c>
    </row>
    <row r="3597" spans="1:2">
      <c r="A3597" s="3" t="s">
        <v>3590</v>
      </c>
      <c r="B3597" t="s">
        <v>6581</v>
      </c>
    </row>
    <row r="3598" spans="1:2">
      <c r="A3598" s="3" t="s">
        <v>3592</v>
      </c>
      <c r="B3598" t="s">
        <v>6560</v>
      </c>
    </row>
    <row r="3599" spans="1:2">
      <c r="A3599" s="3" t="s">
        <v>3602</v>
      </c>
      <c r="B3599" t="s">
        <v>6567</v>
      </c>
    </row>
    <row r="3600" spans="1:2">
      <c r="A3600" s="3" t="s">
        <v>3604</v>
      </c>
      <c r="B3600" t="s">
        <v>6539</v>
      </c>
    </row>
    <row r="3601" spans="1:2">
      <c r="A3601" s="3" t="s">
        <v>3724</v>
      </c>
      <c r="B3601" t="s">
        <v>6585</v>
      </c>
    </row>
    <row r="3602" spans="1:2">
      <c r="A3602" s="3" t="s">
        <v>3726</v>
      </c>
      <c r="B3602" t="s">
        <v>6564</v>
      </c>
    </row>
    <row r="3603" spans="1:2">
      <c r="A3603" s="3" t="s">
        <v>3736</v>
      </c>
      <c r="B3603" t="s">
        <v>6583</v>
      </c>
    </row>
    <row r="3604" spans="1:2">
      <c r="A3604" s="3" t="s">
        <v>3648</v>
      </c>
      <c r="B3604" t="s">
        <v>6588</v>
      </c>
    </row>
    <row r="3605" spans="1:2">
      <c r="A3605" s="3" t="s">
        <v>3650</v>
      </c>
      <c r="B3605" t="s">
        <v>6571</v>
      </c>
    </row>
    <row r="3606" spans="1:2">
      <c r="A3606" s="3" t="s">
        <v>3644</v>
      </c>
      <c r="B3606" t="s">
        <v>6569</v>
      </c>
    </row>
    <row r="3607" spans="1:2">
      <c r="A3607" s="3" t="s">
        <v>3825</v>
      </c>
      <c r="B3607" t="s">
        <v>6553</v>
      </c>
    </row>
    <row r="3608" spans="1:2">
      <c r="A3608" s="3" t="s">
        <v>3825</v>
      </c>
      <c r="B3608" t="s">
        <v>6573</v>
      </c>
    </row>
    <row r="3609" spans="1:2">
      <c r="A3609" s="3" t="s">
        <v>3980</v>
      </c>
      <c r="B3609" t="s">
        <v>6591</v>
      </c>
    </row>
    <row r="3610" spans="1:2">
      <c r="A3610" s="3" t="s">
        <v>3980</v>
      </c>
      <c r="B3610" t="s">
        <v>6555</v>
      </c>
    </row>
    <row r="3611" spans="1:2">
      <c r="A3611" s="3" t="s">
        <v>3983</v>
      </c>
      <c r="B3611" t="s">
        <v>6562</v>
      </c>
    </row>
    <row r="3612" spans="1:2">
      <c r="A3612" s="3" t="s">
        <v>3983</v>
      </c>
      <c r="B3612" t="s">
        <v>6576</v>
      </c>
    </row>
    <row r="3613" spans="1:2">
      <c r="A3613" s="3" t="s">
        <v>3983</v>
      </c>
      <c r="B3613" t="s">
        <v>6578</v>
      </c>
    </row>
    <row r="3614" spans="1:2">
      <c r="A3614" s="3" t="s">
        <v>3747</v>
      </c>
      <c r="B3614" t="s">
        <v>6558</v>
      </c>
    </row>
    <row r="3615" spans="1:2">
      <c r="A3615" s="3" t="s">
        <v>3436</v>
      </c>
      <c r="B3615" t="s">
        <v>6596</v>
      </c>
    </row>
    <row r="3616" spans="1:2">
      <c r="A3616" s="3" t="s">
        <v>3440</v>
      </c>
      <c r="B3616" t="s">
        <v>6598</v>
      </c>
    </row>
    <row r="3617" spans="1:2">
      <c r="A3617" s="3" t="s">
        <v>3438</v>
      </c>
      <c r="B3617" t="s">
        <v>6600</v>
      </c>
    </row>
    <row r="3618" spans="1:2">
      <c r="A3618" s="3" t="s">
        <v>3442</v>
      </c>
      <c r="B3618" t="s">
        <v>6606</v>
      </c>
    </row>
    <row r="3619" spans="1:2">
      <c r="A3619" s="3" t="s">
        <v>3444</v>
      </c>
      <c r="B3619" t="s">
        <v>6545</v>
      </c>
    </row>
    <row r="3620" spans="1:2">
      <c r="A3620" s="3" t="s">
        <v>3721</v>
      </c>
      <c r="B3620" t="s">
        <v>6602</v>
      </c>
    </row>
    <row r="3621" spans="1:2">
      <c r="A3621" s="3" t="s">
        <v>3721</v>
      </c>
      <c r="B3621" t="s">
        <v>6604</v>
      </c>
    </row>
    <row r="3622" spans="1:2">
      <c r="A3622" s="3" t="s">
        <v>3713</v>
      </c>
      <c r="B3622" t="s">
        <v>6610</v>
      </c>
    </row>
    <row r="3623" spans="1:2">
      <c r="A3623" s="3" t="s">
        <v>3711</v>
      </c>
      <c r="B3623" t="s">
        <v>6613</v>
      </c>
    </row>
    <row r="3624" spans="1:2">
      <c r="A3624" s="3" t="s">
        <v>3715</v>
      </c>
      <c r="B3624" t="s">
        <v>6549</v>
      </c>
    </row>
    <row r="3625" spans="1:2">
      <c r="A3625" s="3" t="s">
        <v>3810</v>
      </c>
      <c r="B3625" t="s">
        <v>6608</v>
      </c>
    </row>
    <row r="3626" spans="1:2">
      <c r="A3626" s="3" t="s">
        <v>3810</v>
      </c>
      <c r="B3626" t="s">
        <v>6147</v>
      </c>
    </row>
    <row r="3627" spans="1:2">
      <c r="A3627" s="3" t="s">
        <v>3813</v>
      </c>
      <c r="B3627" t="s">
        <v>6149</v>
      </c>
    </row>
    <row r="3628" spans="1:2">
      <c r="A3628" s="3" t="s">
        <v>3813</v>
      </c>
      <c r="B3628" t="s">
        <v>6162</v>
      </c>
    </row>
    <row r="3629" spans="1:2">
      <c r="A3629" s="3" t="s">
        <v>3816</v>
      </c>
      <c r="B3629" t="s">
        <v>6708</v>
      </c>
    </row>
    <row r="3630" spans="1:2">
      <c r="A3630" s="3" t="s">
        <v>3816</v>
      </c>
      <c r="B3630" t="s">
        <v>6339</v>
      </c>
    </row>
    <row r="3631" spans="1:2">
      <c r="A3631" s="3" t="s">
        <v>3819</v>
      </c>
      <c r="B3631" t="s">
        <v>6723</v>
      </c>
    </row>
    <row r="3632" spans="1:2">
      <c r="A3632" s="3" t="s">
        <v>3819</v>
      </c>
      <c r="B3632" t="s">
        <v>6727</v>
      </c>
    </row>
    <row r="3633" spans="1:2">
      <c r="A3633" s="3" t="s">
        <v>3807</v>
      </c>
      <c r="B3633" t="s">
        <v>6732</v>
      </c>
    </row>
    <row r="3634" spans="1:2">
      <c r="A3634" s="3" t="s">
        <v>3807</v>
      </c>
      <c r="B3634" t="s">
        <v>6735</v>
      </c>
    </row>
    <row r="3635" spans="1:2">
      <c r="A3635" s="3" t="s">
        <v>4251</v>
      </c>
      <c r="B3635" t="s">
        <v>6739</v>
      </c>
    </row>
    <row r="3636" spans="1:2">
      <c r="A3636" s="3" t="s">
        <v>4249</v>
      </c>
      <c r="B3636" t="s">
        <v>6742</v>
      </c>
    </row>
    <row r="3637" spans="1:2">
      <c r="A3637" s="3" t="s">
        <v>4255</v>
      </c>
      <c r="B3637" t="s">
        <v>6282</v>
      </c>
    </row>
    <row r="3638" spans="1:2">
      <c r="A3638" s="3" t="s">
        <v>4253</v>
      </c>
      <c r="B3638" t="s">
        <v>6172</v>
      </c>
    </row>
    <row r="3639" spans="1:2">
      <c r="A3639" s="3" t="s">
        <v>4243</v>
      </c>
      <c r="B3639" t="s">
        <v>6178</v>
      </c>
    </row>
    <row r="3640" spans="1:2">
      <c r="A3640" s="3" t="s">
        <v>4241</v>
      </c>
      <c r="B3640" t="s">
        <v>6202</v>
      </c>
    </row>
    <row r="3641" spans="1:2">
      <c r="A3641" s="3" t="s">
        <v>4247</v>
      </c>
      <c r="B3641" t="s">
        <v>6204</v>
      </c>
    </row>
    <row r="3642" spans="1:2">
      <c r="A3642" s="3" t="s">
        <v>4245</v>
      </c>
      <c r="B3642" t="s">
        <v>6284</v>
      </c>
    </row>
    <row r="3643" spans="1:2">
      <c r="A3643" s="3" t="s">
        <v>4259</v>
      </c>
      <c r="B3643" t="s">
        <v>6513</v>
      </c>
    </row>
    <row r="3644" spans="1:2">
      <c r="A3644" s="3" t="s">
        <v>4257</v>
      </c>
      <c r="B3644" t="s">
        <v>6517</v>
      </c>
    </row>
    <row r="3645" spans="1:2">
      <c r="A3645" s="3" t="s">
        <v>4299</v>
      </c>
      <c r="B3645" t="s">
        <v>6411</v>
      </c>
    </row>
    <row r="3646" spans="1:2">
      <c r="A3646" s="3" t="s">
        <v>4287</v>
      </c>
      <c r="B3646" t="s">
        <v>6290</v>
      </c>
    </row>
    <row r="3647" spans="1:2">
      <c r="A3647" s="3" t="s">
        <v>4289</v>
      </c>
      <c r="B3647" t="s">
        <v>6519</v>
      </c>
    </row>
    <row r="3648" spans="1:2">
      <c r="A3648" s="3" t="s">
        <v>4283</v>
      </c>
      <c r="B3648" t="s">
        <v>6288</v>
      </c>
    </row>
    <row r="3649" spans="1:2">
      <c r="A3649" s="3" t="s">
        <v>4285</v>
      </c>
      <c r="B3649" t="s">
        <v>6286</v>
      </c>
    </row>
    <row r="3650" spans="1:2">
      <c r="A3650" s="3" t="s">
        <v>4295</v>
      </c>
      <c r="B3650" t="s">
        <v>6515</v>
      </c>
    </row>
    <row r="3651" spans="1:2">
      <c r="A3651" s="3" t="s">
        <v>4297</v>
      </c>
      <c r="B3651" t="s">
        <v>6460</v>
      </c>
    </row>
    <row r="3652" spans="1:2">
      <c r="A3652" s="3" t="s">
        <v>4291</v>
      </c>
      <c r="B3652" t="s">
        <v>6688</v>
      </c>
    </row>
    <row r="3653" spans="1:2">
      <c r="A3653" s="3" t="s">
        <v>4293</v>
      </c>
      <c r="B3653" t="s">
        <v>6690</v>
      </c>
    </row>
    <row r="3654" spans="1:2">
      <c r="A3654" s="3" t="s">
        <v>3778</v>
      </c>
      <c r="B3654" t="s">
        <v>6696</v>
      </c>
    </row>
    <row r="3655" spans="1:2">
      <c r="A3655" s="3" t="s">
        <v>3779</v>
      </c>
      <c r="B3655" t="s">
        <v>6327</v>
      </c>
    </row>
    <row r="3656" spans="1:2">
      <c r="A3656" s="3" t="s">
        <v>3498</v>
      </c>
      <c r="B3656" t="s">
        <v>6337</v>
      </c>
    </row>
    <row r="3657" spans="1:2">
      <c r="A3657" s="3" t="s">
        <v>3580</v>
      </c>
      <c r="B3657" t="s">
        <v>6373</v>
      </c>
    </row>
    <row r="3658" spans="1:2">
      <c r="A3658" s="3" t="s">
        <v>3582</v>
      </c>
      <c r="B3658" t="s">
        <v>6357</v>
      </c>
    </row>
    <row r="3659" spans="1:2">
      <c r="A3659" s="3" t="s">
        <v>3582</v>
      </c>
      <c r="B3659" t="s">
        <v>6361</v>
      </c>
    </row>
    <row r="3660" spans="1:2">
      <c r="A3660" s="3" t="s">
        <v>3575</v>
      </c>
      <c r="B3660" t="s">
        <v>6394</v>
      </c>
    </row>
    <row r="3661" spans="1:2">
      <c r="A3661" s="3" t="s">
        <v>3575</v>
      </c>
      <c r="B3661" t="s">
        <v>6387</v>
      </c>
    </row>
    <row r="3662" spans="1:2">
      <c r="A3662" s="3" t="s">
        <v>3578</v>
      </c>
      <c r="B3662" t="s">
        <v>6379</v>
      </c>
    </row>
    <row r="3663" spans="1:2">
      <c r="A3663" s="3" t="s">
        <v>3570</v>
      </c>
      <c r="B3663" t="s">
        <v>6377</v>
      </c>
    </row>
    <row r="3664" spans="1:2">
      <c r="A3664" s="3" t="s">
        <v>3570</v>
      </c>
      <c r="B3664" t="s">
        <v>6349</v>
      </c>
    </row>
    <row r="3665" spans="1:2">
      <c r="A3665" s="3" t="s">
        <v>3573</v>
      </c>
      <c r="B3665" t="s">
        <v>6333</v>
      </c>
    </row>
    <row r="3666" spans="1:2">
      <c r="A3666" s="3" t="s">
        <v>3564</v>
      </c>
      <c r="B3666" t="s">
        <v>6347</v>
      </c>
    </row>
    <row r="3667" spans="1:2">
      <c r="A3667" s="3" t="s">
        <v>3564</v>
      </c>
      <c r="B3667" t="s">
        <v>6345</v>
      </c>
    </row>
    <row r="3668" spans="1:2">
      <c r="A3668" s="3" t="s">
        <v>3567</v>
      </c>
      <c r="B3668" t="s">
        <v>6355</v>
      </c>
    </row>
    <row r="3669" spans="1:2">
      <c r="A3669" s="3" t="s">
        <v>3567</v>
      </c>
      <c r="B3669" t="s">
        <v>6375</v>
      </c>
    </row>
    <row r="3670" spans="1:2">
      <c r="A3670" s="3" t="s">
        <v>3559</v>
      </c>
      <c r="B3670" t="s">
        <v>6359</v>
      </c>
    </row>
    <row r="3671" spans="1:2">
      <c r="A3671" s="3" t="s">
        <v>3559</v>
      </c>
      <c r="B3671" t="s">
        <v>6363</v>
      </c>
    </row>
    <row r="3672" spans="1:2">
      <c r="A3672" s="3" t="s">
        <v>3562</v>
      </c>
      <c r="B3672" t="s">
        <v>6351</v>
      </c>
    </row>
    <row r="3673" spans="1:2">
      <c r="A3673" s="3" t="s">
        <v>4281</v>
      </c>
      <c r="B3673" t="s">
        <v>6353</v>
      </c>
    </row>
    <row r="3674" spans="1:2">
      <c r="A3674" s="3" t="s">
        <v>3975</v>
      </c>
      <c r="B3674" t="s">
        <v>6390</v>
      </c>
    </row>
    <row r="3675" spans="1:2">
      <c r="A3675" s="3" t="s">
        <v>3744</v>
      </c>
      <c r="B3675" t="s">
        <v>6367</v>
      </c>
    </row>
    <row r="3676" spans="1:2">
      <c r="A3676" s="3" t="s">
        <v>3744</v>
      </c>
      <c r="B3676" t="s">
        <v>6365</v>
      </c>
    </row>
    <row r="3677" spans="1:2">
      <c r="A3677" s="3" t="s">
        <v>4279</v>
      </c>
      <c r="B3677" t="s">
        <v>6392</v>
      </c>
    </row>
    <row r="3678" spans="1:2">
      <c r="A3678" s="3" t="s">
        <v>4277</v>
      </c>
      <c r="B3678" t="s">
        <v>6385</v>
      </c>
    </row>
    <row r="3679" spans="1:2">
      <c r="A3679" s="3" t="s">
        <v>4275</v>
      </c>
      <c r="B3679" t="s">
        <v>6329</v>
      </c>
    </row>
    <row r="3680" spans="1:2">
      <c r="A3680" s="3" t="s">
        <v>4273</v>
      </c>
      <c r="B3680" t="s">
        <v>6341</v>
      </c>
    </row>
    <row r="3681" spans="1:2">
      <c r="A3681" s="3" t="s">
        <v>4271</v>
      </c>
      <c r="B3681" t="s">
        <v>6331</v>
      </c>
    </row>
    <row r="3682" spans="1:2">
      <c r="A3682" s="3" t="s">
        <v>4269</v>
      </c>
      <c r="B3682" t="s">
        <v>6381</v>
      </c>
    </row>
    <row r="3683" spans="1:2">
      <c r="A3683" s="3" t="s">
        <v>4267</v>
      </c>
      <c r="B3683" t="s">
        <v>6383</v>
      </c>
    </row>
    <row r="3684" spans="1:2">
      <c r="A3684" s="3" t="s">
        <v>4265</v>
      </c>
      <c r="B3684" t="s">
        <v>6369</v>
      </c>
    </row>
    <row r="3685" spans="1:2">
      <c r="A3685" s="3" t="s">
        <v>4263</v>
      </c>
      <c r="B3685" t="s">
        <v>6335</v>
      </c>
    </row>
    <row r="3686" spans="1:2">
      <c r="A3686" s="3" t="s">
        <v>4261</v>
      </c>
      <c r="B3686" t="s">
        <v>6343</v>
      </c>
    </row>
    <row r="3687" spans="1:2">
      <c r="A3687" s="3" t="s">
        <v>3822</v>
      </c>
      <c r="B3687" t="s">
        <v>6991</v>
      </c>
    </row>
    <row r="3688" spans="1:2">
      <c r="A3688" s="3" t="s">
        <v>3822</v>
      </c>
      <c r="B3688" t="s">
        <v>6259</v>
      </c>
    </row>
    <row r="3689" spans="1:2">
      <c r="A3689" s="3" t="s">
        <v>3740</v>
      </c>
      <c r="B3689" t="s">
        <v>6834</v>
      </c>
    </row>
    <row r="3690" spans="1:2">
      <c r="A3690" s="3" t="s">
        <v>3738</v>
      </c>
      <c r="B3690" t="s">
        <v>6848</v>
      </c>
    </row>
    <row r="3691" spans="1:2">
      <c r="A3691" s="3" t="s">
        <v>3742</v>
      </c>
      <c r="B3691" t="s">
        <v>6844</v>
      </c>
    </row>
    <row r="3692" spans="1:2">
      <c r="A3692" s="3" t="s">
        <v>3728</v>
      </c>
      <c r="B3692" t="s">
        <v>6842</v>
      </c>
    </row>
    <row r="3693" spans="1:2">
      <c r="A3693" s="3" t="s">
        <v>3730</v>
      </c>
      <c r="B3693" t="s">
        <v>6836</v>
      </c>
    </row>
    <row r="3694" spans="1:2">
      <c r="A3694" s="3" t="s">
        <v>3732</v>
      </c>
      <c r="B3694" t="s">
        <v>6846</v>
      </c>
    </row>
    <row r="3695" spans="1:2">
      <c r="A3695" s="3" t="s">
        <v>3608</v>
      </c>
      <c r="B3695" t="s">
        <v>6856</v>
      </c>
    </row>
    <row r="3696" spans="1:2">
      <c r="A3696" s="3" t="s">
        <v>3703</v>
      </c>
      <c r="B3696" t="s">
        <v>6850</v>
      </c>
    </row>
    <row r="3697" spans="1:2">
      <c r="A3697" s="3" t="s">
        <v>3544</v>
      </c>
      <c r="B3697" t="s">
        <v>6852</v>
      </c>
    </row>
    <row r="3698" spans="1:2">
      <c r="A3698" s="3" t="s">
        <v>3546</v>
      </c>
      <c r="B3698" t="s">
        <v>6854</v>
      </c>
    </row>
    <row r="3699" spans="1:2">
      <c r="A3699" s="3" t="s">
        <v>3548</v>
      </c>
      <c r="B3699" t="s">
        <v>6254</v>
      </c>
    </row>
    <row r="3700" spans="1:2">
      <c r="A3700" s="3" t="s">
        <v>3538</v>
      </c>
      <c r="B3700" t="s">
        <v>6252</v>
      </c>
    </row>
    <row r="3701" spans="1:2">
      <c r="A3701" s="3" t="s">
        <v>3540</v>
      </c>
      <c r="B3701" t="s">
        <v>6757</v>
      </c>
    </row>
    <row r="3702" spans="1:2">
      <c r="A3702" s="3" t="s">
        <v>3542</v>
      </c>
      <c r="B3702" t="s">
        <v>6717</v>
      </c>
    </row>
    <row r="3703" spans="1:2">
      <c r="A3703" s="3" t="s">
        <v>3717</v>
      </c>
      <c r="B3703" t="s">
        <v>6759</v>
      </c>
    </row>
    <row r="3704" spans="1:2">
      <c r="A3704" s="3" t="s">
        <v>3670</v>
      </c>
      <c r="B3704" t="s">
        <v>6761</v>
      </c>
    </row>
    <row r="3705" spans="1:2">
      <c r="A3705" s="3" t="s">
        <v>3672</v>
      </c>
      <c r="B3705" t="s">
        <v>6371</v>
      </c>
    </row>
    <row r="3706" spans="1:2">
      <c r="A3706" s="3" t="s">
        <v>3674</v>
      </c>
      <c r="B3706" t="s">
        <v>6323</v>
      </c>
    </row>
    <row r="3707" spans="1:2">
      <c r="A3707" s="3" t="s">
        <v>3676</v>
      </c>
      <c r="B3707" t="s">
        <v>6523</v>
      </c>
    </row>
    <row r="3708" spans="1:2">
      <c r="A3708" s="3" t="s">
        <v>3678</v>
      </c>
      <c r="B3708" t="s">
        <v>6525</v>
      </c>
    </row>
    <row r="3709" spans="1:2">
      <c r="A3709" s="3" t="s">
        <v>3680</v>
      </c>
      <c r="B3709" t="s">
        <v>6304</v>
      </c>
    </row>
    <row r="3710" spans="1:2">
      <c r="A3710" s="3" t="s">
        <v>3682</v>
      </c>
      <c r="B3710" t="s">
        <v>6752</v>
      </c>
    </row>
    <row r="3711" spans="1:2">
      <c r="A3711" s="3" t="s">
        <v>3684</v>
      </c>
      <c r="B3711" t="s">
        <v>6166</v>
      </c>
    </row>
    <row r="3712" spans="1:2">
      <c r="A3712" s="3" t="s">
        <v>3686</v>
      </c>
      <c r="B3712" t="s">
        <v>6653</v>
      </c>
    </row>
    <row r="3713" spans="1:2">
      <c r="A3713" s="3" t="s">
        <v>3688</v>
      </c>
      <c r="B3713" t="s">
        <v>6217</v>
      </c>
    </row>
    <row r="3714" spans="1:2">
      <c r="A3714" s="3" t="s">
        <v>3664</v>
      </c>
      <c r="B3714" t="s">
        <v>6684</v>
      </c>
    </row>
    <row r="3715" spans="1:2">
      <c r="A3715" s="3" t="s">
        <v>3666</v>
      </c>
      <c r="B3715" t="s">
        <v>6830</v>
      </c>
    </row>
    <row r="3716" spans="1:2">
      <c r="A3716" s="3" t="s">
        <v>3660</v>
      </c>
      <c r="B3716" t="s">
        <v>6828</v>
      </c>
    </row>
    <row r="3717" spans="1:2">
      <c r="A3717" s="3" t="s">
        <v>3662</v>
      </c>
      <c r="B3717" t="s">
        <v>6832</v>
      </c>
    </row>
    <row r="3718" spans="1:2">
      <c r="A3718" s="3" t="s">
        <v>3658</v>
      </c>
      <c r="B3718" t="s">
        <v>6462</v>
      </c>
    </row>
    <row r="3719" spans="1:2">
      <c r="A3719" s="3" t="s">
        <v>4224</v>
      </c>
      <c r="B3719" t="s">
        <v>6473</v>
      </c>
    </row>
    <row r="3720" spans="1:2">
      <c r="A3720" s="3" t="s">
        <v>4117</v>
      </c>
      <c r="B3720" t="s">
        <v>6860</v>
      </c>
    </row>
    <row r="3721" spans="1:2">
      <c r="A3721" s="3" t="s">
        <v>4117</v>
      </c>
      <c r="B3721" t="s">
        <v>6940</v>
      </c>
    </row>
    <row r="3722" spans="1:2">
      <c r="A3722" s="3" t="s">
        <v>4108</v>
      </c>
      <c r="B3722" t="s">
        <v>6934</v>
      </c>
    </row>
    <row r="3723" spans="1:2">
      <c r="A3723" s="3" t="s">
        <v>4108</v>
      </c>
      <c r="B3723" t="s">
        <v>6936</v>
      </c>
    </row>
    <row r="3724" spans="1:2">
      <c r="A3724" s="3" t="s">
        <v>4123</v>
      </c>
      <c r="B3724" t="s">
        <v>6914</v>
      </c>
    </row>
    <row r="3725" spans="1:2">
      <c r="A3725" s="3" t="s">
        <v>4123</v>
      </c>
      <c r="B3725" t="s">
        <v>6908</v>
      </c>
    </row>
    <row r="3726" spans="1:2">
      <c r="A3726" s="3" t="s">
        <v>4120</v>
      </c>
      <c r="B3726" t="s">
        <v>6912</v>
      </c>
    </row>
    <row r="3727" spans="1:2">
      <c r="A3727" s="3" t="s">
        <v>4120</v>
      </c>
      <c r="B3727" t="s">
        <v>6900</v>
      </c>
    </row>
    <row r="3728" spans="1:2">
      <c r="A3728" s="3" t="s">
        <v>4129</v>
      </c>
      <c r="B3728" t="s">
        <v>6890</v>
      </c>
    </row>
    <row r="3729" spans="1:2">
      <c r="A3729" s="3" t="s">
        <v>4129</v>
      </c>
      <c r="B3729" t="s">
        <v>6930</v>
      </c>
    </row>
    <row r="3730" spans="1:2">
      <c r="A3730" s="3" t="s">
        <v>4126</v>
      </c>
      <c r="B3730" t="s">
        <v>6902</v>
      </c>
    </row>
    <row r="3731" spans="1:2">
      <c r="A3731" s="3" t="s">
        <v>4126</v>
      </c>
      <c r="B3731" t="s">
        <v>6888</v>
      </c>
    </row>
    <row r="3732" spans="1:2">
      <c r="A3732" s="3" t="s">
        <v>4114</v>
      </c>
      <c r="B3732" t="s">
        <v>6886</v>
      </c>
    </row>
    <row r="3733" spans="1:2">
      <c r="A3733" s="3" t="s">
        <v>4114</v>
      </c>
      <c r="B3733" t="s">
        <v>6918</v>
      </c>
    </row>
    <row r="3734" spans="1:2">
      <c r="A3734" s="3" t="s">
        <v>4111</v>
      </c>
      <c r="B3734" t="s">
        <v>6878</v>
      </c>
    </row>
    <row r="3735" spans="1:2">
      <c r="A3735" s="3" t="s">
        <v>4111</v>
      </c>
      <c r="B3735" t="s">
        <v>6880</v>
      </c>
    </row>
    <row r="3736" spans="1:2">
      <c r="A3736" s="3" t="s">
        <v>4106</v>
      </c>
      <c r="B3736" t="s">
        <v>6898</v>
      </c>
    </row>
    <row r="3737" spans="1:2">
      <c r="A3737" s="3" t="s">
        <v>4102</v>
      </c>
      <c r="B3737" t="s">
        <v>6922</v>
      </c>
    </row>
    <row r="3738" spans="1:2">
      <c r="A3738" s="3" t="s">
        <v>4104</v>
      </c>
      <c r="B3738" t="s">
        <v>6884</v>
      </c>
    </row>
    <row r="3739" spans="1:2">
      <c r="A3739" s="3" t="s">
        <v>3765</v>
      </c>
      <c r="B3739" t="s">
        <v>6892</v>
      </c>
    </row>
    <row r="3740" spans="1:2">
      <c r="A3740" s="3" t="s">
        <v>3767</v>
      </c>
      <c r="B3740" t="s">
        <v>6894</v>
      </c>
    </row>
    <row r="3741" spans="1:2">
      <c r="A3741" s="3" t="s">
        <v>3749</v>
      </c>
      <c r="B3741" t="s">
        <v>6904</v>
      </c>
    </row>
    <row r="3742" spans="1:2">
      <c r="A3742" s="3" t="s">
        <v>3751</v>
      </c>
      <c r="B3742" t="s">
        <v>6906</v>
      </c>
    </row>
    <row r="3743" spans="1:2">
      <c r="A3743" s="3" t="s">
        <v>3753</v>
      </c>
      <c r="B3743" t="s">
        <v>6928</v>
      </c>
    </row>
    <row r="3744" spans="1:2">
      <c r="A3744" s="3" t="s">
        <v>3755</v>
      </c>
      <c r="B3744" t="s">
        <v>6932</v>
      </c>
    </row>
    <row r="3745" spans="1:2">
      <c r="A3745" s="3" t="s">
        <v>3757</v>
      </c>
      <c r="B3745" t="s">
        <v>6882</v>
      </c>
    </row>
    <row r="3746" spans="1:2">
      <c r="A3746" s="3" t="s">
        <v>3759</v>
      </c>
      <c r="B3746" t="s">
        <v>6896</v>
      </c>
    </row>
    <row r="3747" spans="1:2">
      <c r="A3747" s="3" t="s">
        <v>3761</v>
      </c>
      <c r="B3747" t="s">
        <v>6910</v>
      </c>
    </row>
    <row r="3748" spans="1:2">
      <c r="A3748" s="3" t="s">
        <v>3763</v>
      </c>
      <c r="B3748" t="s">
        <v>6916</v>
      </c>
    </row>
    <row r="3749" spans="1:2">
      <c r="A3749" s="3" t="s">
        <v>4142</v>
      </c>
      <c r="B3749" t="s">
        <v>6920</v>
      </c>
    </row>
    <row r="3750" spans="1:2">
      <c r="A3750" s="3" t="s">
        <v>3525</v>
      </c>
      <c r="B3750" t="s">
        <v>6924</v>
      </c>
    </row>
    <row r="3751" spans="1:2">
      <c r="A3751" s="3" t="s">
        <v>3525</v>
      </c>
      <c r="B3751" t="s">
        <v>6926</v>
      </c>
    </row>
    <row r="3752" spans="1:2">
      <c r="A3752" s="3" t="s">
        <v>3513</v>
      </c>
      <c r="B3752" t="s">
        <v>6862</v>
      </c>
    </row>
    <row r="3753" spans="1:2">
      <c r="A3753" s="3" t="s">
        <v>3513</v>
      </c>
      <c r="B3753" t="s">
        <v>6874</v>
      </c>
    </row>
    <row r="3754" spans="1:2">
      <c r="A3754" s="3" t="s">
        <v>3719</v>
      </c>
      <c r="B3754" t="s">
        <v>6866</v>
      </c>
    </row>
    <row r="3755" spans="1:2">
      <c r="A3755" s="3" t="s">
        <v>3719</v>
      </c>
      <c r="B3755" t="s">
        <v>6868</v>
      </c>
    </row>
    <row r="3756" spans="1:2">
      <c r="A3756" s="3" t="s">
        <v>4560</v>
      </c>
      <c r="B3756" t="s">
        <v>6864</v>
      </c>
    </row>
    <row r="3757" spans="1:2">
      <c r="A3757" s="3" t="s">
        <v>4681</v>
      </c>
      <c r="B3757" t="s">
        <v>6870</v>
      </c>
    </row>
    <row r="3758" spans="1:2">
      <c r="A3758" s="3" t="s">
        <v>4747</v>
      </c>
      <c r="B3758" t="s">
        <v>6872</v>
      </c>
    </row>
    <row r="3759" spans="1:2">
      <c r="A3759" s="3" t="s">
        <v>4741</v>
      </c>
      <c r="B3759" t="s">
        <v>6954</v>
      </c>
    </row>
    <row r="3760" spans="1:2">
      <c r="A3760" s="3" t="s">
        <v>4683</v>
      </c>
      <c r="B3760" t="s">
        <v>6950</v>
      </c>
    </row>
    <row r="3761" spans="1:2">
      <c r="A3761" s="3" t="s">
        <v>5005</v>
      </c>
      <c r="B3761" t="s">
        <v>6942</v>
      </c>
    </row>
    <row r="3762" spans="1:2">
      <c r="A3762" s="3" t="s">
        <v>5005</v>
      </c>
      <c r="B3762" t="s">
        <v>6946</v>
      </c>
    </row>
    <row r="3763" spans="1:2">
      <c r="A3763" s="3" t="s">
        <v>4381</v>
      </c>
      <c r="B3763" t="s">
        <v>6838</v>
      </c>
    </row>
    <row r="3764" spans="1:2">
      <c r="A3764" s="3" t="s">
        <v>4330</v>
      </c>
      <c r="B3764" t="s">
        <v>6948</v>
      </c>
    </row>
    <row r="3765" spans="1:2">
      <c r="A3765" s="3" t="s">
        <v>4330</v>
      </c>
      <c r="B3765" t="s">
        <v>6956</v>
      </c>
    </row>
    <row r="3766" spans="1:2">
      <c r="A3766" s="3" t="s">
        <v>4333</v>
      </c>
      <c r="B3766" t="s">
        <v>6958</v>
      </c>
    </row>
    <row r="3767" spans="1:2">
      <c r="A3767" s="3" t="s">
        <v>4326</v>
      </c>
      <c r="B3767" t="s">
        <v>6944</v>
      </c>
    </row>
    <row r="3768" spans="1:2">
      <c r="A3768" s="3" t="s">
        <v>4339</v>
      </c>
      <c r="B3768" t="s">
        <v>6840</v>
      </c>
    </row>
    <row r="3769" spans="1:2">
      <c r="A3769" s="3" t="s">
        <v>4337</v>
      </c>
      <c r="B3769" t="s">
        <v>6938</v>
      </c>
    </row>
    <row r="3770" spans="1:2">
      <c r="A3770" s="3" t="s">
        <v>4335</v>
      </c>
      <c r="B3770" t="s">
        <v>6858</v>
      </c>
    </row>
    <row r="3771" spans="1:2">
      <c r="A3771" s="3" t="s">
        <v>4324</v>
      </c>
      <c r="B3771" t="s">
        <v>7883</v>
      </c>
    </row>
    <row r="3772" spans="1:2">
      <c r="A3772" s="3" t="s">
        <v>4562</v>
      </c>
      <c r="B3772" t="s">
        <v>7885</v>
      </c>
    </row>
    <row r="3773" spans="1:2">
      <c r="A3773" s="3" t="s">
        <v>4591</v>
      </c>
      <c r="B3773" t="s">
        <v>7889</v>
      </c>
    </row>
    <row r="3774" spans="1:2">
      <c r="A3774" s="3" t="s">
        <v>4593</v>
      </c>
      <c r="B3774" t="s">
        <v>7897</v>
      </c>
    </row>
    <row r="3775" spans="1:2">
      <c r="A3775" s="3" t="s">
        <v>4579</v>
      </c>
      <c r="B3775" t="s">
        <v>7901</v>
      </c>
    </row>
    <row r="3776" spans="1:2">
      <c r="A3776" s="3" t="s">
        <v>4581</v>
      </c>
      <c r="B3776" t="s">
        <v>7903</v>
      </c>
    </row>
    <row r="3777" spans="1:2">
      <c r="A3777" s="3" t="s">
        <v>4575</v>
      </c>
      <c r="B3777" t="s">
        <v>7905</v>
      </c>
    </row>
    <row r="3778" spans="1:2">
      <c r="A3778" s="3" t="s">
        <v>4577</v>
      </c>
      <c r="B3778" t="s">
        <v>7907</v>
      </c>
    </row>
    <row r="3779" spans="1:2">
      <c r="A3779" s="3" t="s">
        <v>4589</v>
      </c>
      <c r="B3779" t="s">
        <v>7909</v>
      </c>
    </row>
    <row r="3780" spans="1:2">
      <c r="A3780" s="3" t="s">
        <v>4587</v>
      </c>
      <c r="B3780" t="s">
        <v>7913</v>
      </c>
    </row>
    <row r="3781" spans="1:2">
      <c r="A3781" s="3" t="s">
        <v>4583</v>
      </c>
      <c r="B3781" t="s">
        <v>7915</v>
      </c>
    </row>
    <row r="3782" spans="1:2">
      <c r="A3782" s="3" t="s">
        <v>4585</v>
      </c>
      <c r="B3782" t="s">
        <v>7917</v>
      </c>
    </row>
    <row r="3783" spans="1:2">
      <c r="A3783" s="3" t="s">
        <v>4732</v>
      </c>
      <c r="B3783" t="s">
        <v>7919</v>
      </c>
    </row>
    <row r="3784" spans="1:2">
      <c r="A3784" s="3" t="s">
        <v>4732</v>
      </c>
      <c r="B3784" t="s">
        <v>7921</v>
      </c>
    </row>
    <row r="3785" spans="1:2">
      <c r="A3785" s="3" t="s">
        <v>4729</v>
      </c>
      <c r="B3785" t="s">
        <v>7899</v>
      </c>
    </row>
    <row r="3786" spans="1:2">
      <c r="A3786" s="3" t="s">
        <v>4729</v>
      </c>
      <c r="B3786" t="s">
        <v>7891</v>
      </c>
    </row>
    <row r="3787" spans="1:2">
      <c r="A3787" s="3" t="s">
        <v>4720</v>
      </c>
      <c r="B3787" t="s">
        <v>7887</v>
      </c>
    </row>
    <row r="3788" spans="1:2">
      <c r="A3788" s="3" t="s">
        <v>4720</v>
      </c>
      <c r="B3788" t="s">
        <v>7911</v>
      </c>
    </row>
    <row r="3789" spans="1:2">
      <c r="A3789" s="3" t="s">
        <v>4726</v>
      </c>
      <c r="B3789" t="s">
        <v>7923</v>
      </c>
    </row>
    <row r="3790" spans="1:2">
      <c r="A3790" s="3" t="s">
        <v>4726</v>
      </c>
      <c r="B3790" t="s">
        <v>7877</v>
      </c>
    </row>
    <row r="3791" spans="1:2">
      <c r="A3791" s="3" t="s">
        <v>4723</v>
      </c>
      <c r="B3791" t="s">
        <v>7927</v>
      </c>
    </row>
    <row r="3792" spans="1:2">
      <c r="A3792" s="3" t="s">
        <v>4723</v>
      </c>
      <c r="B3792" t="s">
        <v>7893</v>
      </c>
    </row>
    <row r="3793" spans="1:2">
      <c r="A3793" s="3" t="s">
        <v>4309</v>
      </c>
      <c r="B3793" t="s">
        <v>7879</v>
      </c>
    </row>
    <row r="3794" spans="1:2">
      <c r="A3794" s="3" t="s">
        <v>4309</v>
      </c>
      <c r="B3794" t="s">
        <v>7925</v>
      </c>
    </row>
    <row r="3795" spans="1:2">
      <c r="A3795" s="3" t="s">
        <v>4822</v>
      </c>
      <c r="B3795" t="s">
        <v>7895</v>
      </c>
    </row>
    <row r="3796" spans="1:2">
      <c r="A3796" s="3" t="s">
        <v>4819</v>
      </c>
      <c r="B3796" t="s">
        <v>7881</v>
      </c>
    </row>
    <row r="3797" spans="1:2">
      <c r="A3797" s="3" t="s">
        <v>4819</v>
      </c>
      <c r="B3797" t="s">
        <v>7929</v>
      </c>
    </row>
    <row r="3798" spans="1:2">
      <c r="A3798" s="3" t="s">
        <v>4816</v>
      </c>
      <c r="B3798" t="s">
        <v>7081</v>
      </c>
    </row>
    <row r="3799" spans="1:2">
      <c r="A3799" s="3" t="s">
        <v>4816</v>
      </c>
      <c r="B3799" t="s">
        <v>7261</v>
      </c>
    </row>
    <row r="3800" spans="1:2">
      <c r="A3800" s="3" t="s">
        <v>4813</v>
      </c>
      <c r="B3800" t="s">
        <v>7331</v>
      </c>
    </row>
    <row r="3801" spans="1:2">
      <c r="A3801" s="3" t="s">
        <v>4813</v>
      </c>
      <c r="B3801" t="s">
        <v>7349</v>
      </c>
    </row>
    <row r="3802" spans="1:2">
      <c r="A3802" s="3" t="s">
        <v>4810</v>
      </c>
      <c r="B3802" t="s">
        <v>7367</v>
      </c>
    </row>
    <row r="3803" spans="1:2">
      <c r="A3803" s="3" t="s">
        <v>4810</v>
      </c>
      <c r="B3803" t="s">
        <v>7381</v>
      </c>
    </row>
    <row r="3804" spans="1:2">
      <c r="A3804" s="3" t="s">
        <v>4807</v>
      </c>
      <c r="B3804" t="s">
        <v>7393</v>
      </c>
    </row>
    <row r="3805" spans="1:2">
      <c r="A3805" s="3" t="s">
        <v>4807</v>
      </c>
      <c r="B3805" t="s">
        <v>7423</v>
      </c>
    </row>
    <row r="3806" spans="1:2">
      <c r="A3806" s="3" t="s">
        <v>4826</v>
      </c>
      <c r="B3806" t="s">
        <v>7083</v>
      </c>
    </row>
    <row r="3807" spans="1:2">
      <c r="A3807" s="3" t="s">
        <v>4880</v>
      </c>
      <c r="B3807" t="s">
        <v>7135</v>
      </c>
    </row>
    <row r="3808" spans="1:2">
      <c r="A3808" s="3" t="s">
        <v>4882</v>
      </c>
      <c r="B3808" t="s">
        <v>7189</v>
      </c>
    </row>
    <row r="3809" spans="1:2">
      <c r="A3809" s="3" t="s">
        <v>4878</v>
      </c>
      <c r="B3809" t="s">
        <v>7205</v>
      </c>
    </row>
    <row r="3810" spans="1:2">
      <c r="A3810" s="3" t="s">
        <v>4884</v>
      </c>
      <c r="B3810" t="s">
        <v>7219</v>
      </c>
    </row>
    <row r="3811" spans="1:2">
      <c r="A3811" s="3" t="s">
        <v>4886</v>
      </c>
      <c r="B3811" t="s">
        <v>7239</v>
      </c>
    </row>
    <row r="3812" spans="1:2">
      <c r="A3812" s="3" t="s">
        <v>4520</v>
      </c>
      <c r="B3812" t="s">
        <v>7343</v>
      </c>
    </row>
    <row r="3813" spans="1:2">
      <c r="A3813" s="3" t="s">
        <v>4522</v>
      </c>
      <c r="B3813" t="s">
        <v>7345</v>
      </c>
    </row>
    <row r="3814" spans="1:2">
      <c r="A3814" s="3" t="s">
        <v>4510</v>
      </c>
      <c r="B3814" t="s">
        <v>7263</v>
      </c>
    </row>
    <row r="3815" spans="1:2">
      <c r="A3815" s="3" t="s">
        <v>4512</v>
      </c>
      <c r="B3815" t="s">
        <v>7285</v>
      </c>
    </row>
    <row r="3816" spans="1:2">
      <c r="A3816" s="3" t="s">
        <v>4514</v>
      </c>
      <c r="B3816" t="s">
        <v>7303</v>
      </c>
    </row>
    <row r="3817" spans="1:2">
      <c r="A3817" s="3" t="s">
        <v>4516</v>
      </c>
      <c r="B3817" t="s">
        <v>7319</v>
      </c>
    </row>
    <row r="3818" spans="1:2">
      <c r="A3818" s="3" t="s">
        <v>4518</v>
      </c>
      <c r="B3818" t="s">
        <v>7321</v>
      </c>
    </row>
    <row r="3819" spans="1:2">
      <c r="A3819" s="3" t="s">
        <v>5054</v>
      </c>
      <c r="B3819" t="s">
        <v>7323</v>
      </c>
    </row>
    <row r="3820" spans="1:2">
      <c r="A3820" s="3" t="s">
        <v>5179</v>
      </c>
      <c r="B3820" t="s">
        <v>7325</v>
      </c>
    </row>
    <row r="3821" spans="1:2">
      <c r="A3821" s="3" t="s">
        <v>4369</v>
      </c>
      <c r="B3821" t="s">
        <v>7327</v>
      </c>
    </row>
    <row r="3822" spans="1:2">
      <c r="A3822" s="3" t="s">
        <v>5130</v>
      </c>
      <c r="B3822" t="s">
        <v>7329</v>
      </c>
    </row>
    <row r="3823" spans="1:2">
      <c r="A3823" s="3" t="s">
        <v>4945</v>
      </c>
      <c r="B3823" t="s">
        <v>7333</v>
      </c>
    </row>
    <row r="3824" spans="1:2">
      <c r="A3824" s="3" t="s">
        <v>4945</v>
      </c>
      <c r="B3824" t="s">
        <v>7335</v>
      </c>
    </row>
    <row r="3825" spans="1:2">
      <c r="A3825" s="3" t="s">
        <v>4951</v>
      </c>
      <c r="B3825" t="s">
        <v>7337</v>
      </c>
    </row>
    <row r="3826" spans="1:2">
      <c r="A3826" s="3" t="s">
        <v>4951</v>
      </c>
      <c r="B3826" t="s">
        <v>7339</v>
      </c>
    </row>
    <row r="3827" spans="1:2">
      <c r="A3827" s="3" t="s">
        <v>4415</v>
      </c>
      <c r="B3827" t="s">
        <v>7341</v>
      </c>
    </row>
    <row r="3828" spans="1:2">
      <c r="A3828" s="3" t="s">
        <v>4954</v>
      </c>
      <c r="B3828" t="s">
        <v>7347</v>
      </c>
    </row>
    <row r="3829" spans="1:2">
      <c r="A3829" s="3" t="s">
        <v>4954</v>
      </c>
      <c r="B3829" t="s">
        <v>7351</v>
      </c>
    </row>
    <row r="3830" spans="1:2">
      <c r="A3830" s="3" t="s">
        <v>5128</v>
      </c>
      <c r="B3830" t="s">
        <v>7353</v>
      </c>
    </row>
    <row r="3831" spans="1:2">
      <c r="A3831" s="3" t="s">
        <v>4876</v>
      </c>
      <c r="B3831" t="s">
        <v>7355</v>
      </c>
    </row>
    <row r="3832" spans="1:2">
      <c r="A3832" s="3" t="s">
        <v>4595</v>
      </c>
      <c r="B3832" t="s">
        <v>7357</v>
      </c>
    </row>
    <row r="3833" spans="1:2">
      <c r="A3833" s="3" t="s">
        <v>4597</v>
      </c>
      <c r="B3833" t="s">
        <v>7359</v>
      </c>
    </row>
    <row r="3834" spans="1:2">
      <c r="A3834" s="3" t="s">
        <v>4872</v>
      </c>
      <c r="B3834" t="s">
        <v>7361</v>
      </c>
    </row>
    <row r="3835" spans="1:2">
      <c r="A3835" s="3" t="s">
        <v>4874</v>
      </c>
      <c r="B3835" t="s">
        <v>7363</v>
      </c>
    </row>
    <row r="3836" spans="1:2">
      <c r="A3836" s="3" t="s">
        <v>4828</v>
      </c>
      <c r="B3836" t="s">
        <v>7365</v>
      </c>
    </row>
    <row r="3837" spans="1:2">
      <c r="A3837" s="3" t="s">
        <v>4824</v>
      </c>
      <c r="B3837" t="s">
        <v>7369</v>
      </c>
    </row>
    <row r="3838" spans="1:2">
      <c r="A3838" s="3" t="s">
        <v>4832</v>
      </c>
      <c r="B3838" t="s">
        <v>7371</v>
      </c>
    </row>
    <row r="3839" spans="1:2">
      <c r="A3839" s="3" t="s">
        <v>4830</v>
      </c>
      <c r="B3839" t="s">
        <v>7373</v>
      </c>
    </row>
    <row r="3840" spans="1:2">
      <c r="A3840" s="3" t="s">
        <v>4836</v>
      </c>
      <c r="B3840" t="s">
        <v>7375</v>
      </c>
    </row>
    <row r="3841" spans="1:2">
      <c r="A3841" s="3" t="s">
        <v>4834</v>
      </c>
      <c r="B3841" t="s">
        <v>7377</v>
      </c>
    </row>
    <row r="3842" spans="1:2">
      <c r="A3842" s="3" t="s">
        <v>4840</v>
      </c>
      <c r="B3842" t="s">
        <v>7379</v>
      </c>
    </row>
    <row r="3843" spans="1:2">
      <c r="A3843" s="3" t="s">
        <v>4838</v>
      </c>
      <c r="B3843" t="s">
        <v>7383</v>
      </c>
    </row>
    <row r="3844" spans="1:2">
      <c r="A3844" s="3" t="s">
        <v>4844</v>
      </c>
      <c r="B3844" t="s">
        <v>7385</v>
      </c>
    </row>
    <row r="3845" spans="1:2">
      <c r="A3845" s="3" t="s">
        <v>4842</v>
      </c>
      <c r="B3845" t="s">
        <v>7387</v>
      </c>
    </row>
    <row r="3846" spans="1:2">
      <c r="A3846" s="3" t="s">
        <v>4502</v>
      </c>
      <c r="B3846" t="s">
        <v>7389</v>
      </c>
    </row>
    <row r="3847" spans="1:2">
      <c r="A3847" s="3" t="s">
        <v>4497</v>
      </c>
      <c r="B3847" t="s">
        <v>7391</v>
      </c>
    </row>
    <row r="3848" spans="1:2">
      <c r="A3848" s="3" t="s">
        <v>4506</v>
      </c>
      <c r="B3848" t="s">
        <v>7395</v>
      </c>
    </row>
    <row r="3849" spans="1:2">
      <c r="A3849" s="3" t="s">
        <v>4508</v>
      </c>
      <c r="B3849" t="s">
        <v>7397</v>
      </c>
    </row>
    <row r="3850" spans="1:2">
      <c r="A3850" s="3" t="s">
        <v>4328</v>
      </c>
      <c r="B3850" t="s">
        <v>7399</v>
      </c>
    </row>
    <row r="3851" spans="1:2">
      <c r="A3851" s="3" t="s">
        <v>4341</v>
      </c>
      <c r="B3851" t="s">
        <v>7401</v>
      </c>
    </row>
    <row r="3852" spans="1:2">
      <c r="A3852" s="3" t="s">
        <v>4992</v>
      </c>
      <c r="B3852" t="s">
        <v>7403</v>
      </c>
    </row>
    <row r="3853" spans="1:2">
      <c r="A3853" s="3" t="s">
        <v>5036</v>
      </c>
      <c r="B3853" t="s">
        <v>7405</v>
      </c>
    </row>
    <row r="3854" spans="1:2">
      <c r="A3854" s="3" t="s">
        <v>5036</v>
      </c>
      <c r="B3854" t="s">
        <v>7407</v>
      </c>
    </row>
    <row r="3855" spans="1:2">
      <c r="A3855" s="3" t="s">
        <v>5008</v>
      </c>
      <c r="B3855" t="s">
        <v>7409</v>
      </c>
    </row>
    <row r="3856" spans="1:2">
      <c r="A3856" s="3" t="s">
        <v>4649</v>
      </c>
      <c r="B3856" t="s">
        <v>7411</v>
      </c>
    </row>
    <row r="3857" spans="1:2">
      <c r="A3857" s="3" t="s">
        <v>4647</v>
      </c>
      <c r="B3857" t="s">
        <v>7413</v>
      </c>
    </row>
    <row r="3858" spans="1:2">
      <c r="A3858" s="3" t="s">
        <v>4645</v>
      </c>
      <c r="B3858" t="s">
        <v>7415</v>
      </c>
    </row>
    <row r="3859" spans="1:2">
      <c r="A3859" s="3" t="s">
        <v>4643</v>
      </c>
      <c r="B3859" t="s">
        <v>7417</v>
      </c>
    </row>
    <row r="3860" spans="1:2">
      <c r="A3860" s="3" t="s">
        <v>4641</v>
      </c>
      <c r="B3860" t="s">
        <v>7419</v>
      </c>
    </row>
    <row r="3861" spans="1:2">
      <c r="A3861" s="3" t="s">
        <v>4639</v>
      </c>
      <c r="B3861" t="s">
        <v>7421</v>
      </c>
    </row>
    <row r="3862" spans="1:2">
      <c r="A3862" s="3" t="s">
        <v>4637</v>
      </c>
      <c r="B3862" t="s">
        <v>7425</v>
      </c>
    </row>
    <row r="3863" spans="1:2">
      <c r="A3863" s="3" t="s">
        <v>4451</v>
      </c>
      <c r="B3863" t="s">
        <v>7427</v>
      </c>
    </row>
    <row r="3864" spans="1:2">
      <c r="A3864" s="3" t="s">
        <v>4451</v>
      </c>
      <c r="B3864" t="s">
        <v>7429</v>
      </c>
    </row>
    <row r="3865" spans="1:2">
      <c r="A3865" s="3" t="s">
        <v>5134</v>
      </c>
      <c r="B3865" t="s">
        <v>7085</v>
      </c>
    </row>
    <row r="3866" spans="1:2">
      <c r="A3866" s="3" t="s">
        <v>5074</v>
      </c>
      <c r="B3866" t="s">
        <v>7087</v>
      </c>
    </row>
    <row r="3867" spans="1:2">
      <c r="A3867" s="3" t="s">
        <v>5012</v>
      </c>
      <c r="B3867" t="s">
        <v>7089</v>
      </c>
    </row>
    <row r="3868" spans="1:2">
      <c r="A3868" s="3" t="s">
        <v>5012</v>
      </c>
      <c r="B3868" t="s">
        <v>7091</v>
      </c>
    </row>
    <row r="3869" spans="1:2">
      <c r="A3869" s="3" t="s">
        <v>5015</v>
      </c>
      <c r="B3869" t="s">
        <v>7093</v>
      </c>
    </row>
    <row r="3870" spans="1:2">
      <c r="A3870" s="3" t="s">
        <v>5015</v>
      </c>
      <c r="B3870" t="s">
        <v>7095</v>
      </c>
    </row>
    <row r="3871" spans="1:2">
      <c r="A3871" s="3" t="s">
        <v>5148</v>
      </c>
      <c r="B3871" t="s">
        <v>7097</v>
      </c>
    </row>
    <row r="3872" spans="1:2">
      <c r="A3872" s="3" t="s">
        <v>5150</v>
      </c>
      <c r="B3872" t="s">
        <v>7099</v>
      </c>
    </row>
    <row r="3873" spans="1:2">
      <c r="A3873" s="3" t="s">
        <v>5146</v>
      </c>
      <c r="B3873" t="s">
        <v>7101</v>
      </c>
    </row>
    <row r="3874" spans="1:2">
      <c r="A3874" s="3" t="s">
        <v>4927</v>
      </c>
      <c r="B3874" t="s">
        <v>7103</v>
      </c>
    </row>
    <row r="3875" spans="1:2">
      <c r="A3875" s="3" t="s">
        <v>4499</v>
      </c>
      <c r="B3875" t="s">
        <v>7105</v>
      </c>
    </row>
    <row r="3876" spans="1:2">
      <c r="A3876" s="3" t="s">
        <v>4499</v>
      </c>
      <c r="B3876" t="s">
        <v>7107</v>
      </c>
    </row>
    <row r="3877" spans="1:2">
      <c r="A3877" s="3" t="s">
        <v>4655</v>
      </c>
      <c r="B3877" t="s">
        <v>7111</v>
      </c>
    </row>
    <row r="3878" spans="1:2">
      <c r="A3878" s="3" t="s">
        <v>4718</v>
      </c>
      <c r="B3878" t="s">
        <v>7109</v>
      </c>
    </row>
    <row r="3879" spans="1:2">
      <c r="A3879" s="3" t="s">
        <v>5162</v>
      </c>
      <c r="B3879" t="s">
        <v>7113</v>
      </c>
    </row>
    <row r="3880" spans="1:2">
      <c r="A3880" s="3" t="s">
        <v>5156</v>
      </c>
      <c r="B3880" t="s">
        <v>7115</v>
      </c>
    </row>
    <row r="3881" spans="1:2">
      <c r="A3881" s="3" t="s">
        <v>4976</v>
      </c>
      <c r="B3881" t="s">
        <v>7117</v>
      </c>
    </row>
    <row r="3882" spans="1:2">
      <c r="A3882" s="3" t="s">
        <v>4971</v>
      </c>
      <c r="B3882" t="s">
        <v>7119</v>
      </c>
    </row>
    <row r="3883" spans="1:2">
      <c r="A3883" s="3" t="s">
        <v>4982</v>
      </c>
      <c r="B3883" t="s">
        <v>7121</v>
      </c>
    </row>
    <row r="3884" spans="1:2">
      <c r="A3884" s="3" t="s">
        <v>4980</v>
      </c>
      <c r="B3884" t="s">
        <v>7137</v>
      </c>
    </row>
    <row r="3885" spans="1:2">
      <c r="A3885" s="3" t="s">
        <v>4978</v>
      </c>
      <c r="B3885" t="s">
        <v>7139</v>
      </c>
    </row>
    <row r="3886" spans="1:2">
      <c r="A3886" s="3" t="s">
        <v>4974</v>
      </c>
      <c r="B3886" t="s">
        <v>7141</v>
      </c>
    </row>
    <row r="3887" spans="1:2">
      <c r="A3887" s="3" t="s">
        <v>4971</v>
      </c>
      <c r="B3887" t="s">
        <v>7143</v>
      </c>
    </row>
    <row r="3888" spans="1:2">
      <c r="A3888" s="3" t="s">
        <v>4984</v>
      </c>
      <c r="B3888" t="s">
        <v>7145</v>
      </c>
    </row>
    <row r="3889" spans="1:2">
      <c r="A3889" s="3" t="s">
        <v>5047</v>
      </c>
      <c r="B3889" t="s">
        <v>7147</v>
      </c>
    </row>
    <row r="3890" spans="1:2">
      <c r="A3890" s="3" t="s">
        <v>5047</v>
      </c>
      <c r="B3890" t="s">
        <v>7149</v>
      </c>
    </row>
    <row r="3891" spans="1:2">
      <c r="A3891" s="3" t="s">
        <v>5047</v>
      </c>
      <c r="B3891" t="s">
        <v>7151</v>
      </c>
    </row>
    <row r="3892" spans="1:2">
      <c r="A3892" s="3" t="s">
        <v>4435</v>
      </c>
      <c r="B3892" t="s">
        <v>7153</v>
      </c>
    </row>
    <row r="3893" spans="1:2">
      <c r="A3893" s="3" t="s">
        <v>4435</v>
      </c>
      <c r="B3893" t="s">
        <v>7155</v>
      </c>
    </row>
    <row r="3894" spans="1:2">
      <c r="A3894" s="3" t="s">
        <v>5100</v>
      </c>
      <c r="B3894" t="s">
        <v>7123</v>
      </c>
    </row>
    <row r="3895" spans="1:2">
      <c r="A3895" s="3" t="s">
        <v>4864</v>
      </c>
      <c r="B3895" t="s">
        <v>7125</v>
      </c>
    </row>
    <row r="3896" spans="1:2">
      <c r="A3896" s="3" t="s">
        <v>4870</v>
      </c>
      <c r="B3896" t="s">
        <v>7127</v>
      </c>
    </row>
    <row r="3897" spans="1:2">
      <c r="A3897" s="3" t="s">
        <v>4617</v>
      </c>
      <c r="B3897" t="s">
        <v>7129</v>
      </c>
    </row>
    <row r="3898" spans="1:2">
      <c r="A3898" s="3" t="s">
        <v>4615</v>
      </c>
      <c r="B3898" t="s">
        <v>7131</v>
      </c>
    </row>
    <row r="3899" spans="1:2">
      <c r="A3899" s="3" t="s">
        <v>4621</v>
      </c>
      <c r="B3899" t="s">
        <v>7133</v>
      </c>
    </row>
    <row r="3900" spans="1:2">
      <c r="A3900" s="3" t="s">
        <v>4619</v>
      </c>
      <c r="B3900" t="s">
        <v>7157</v>
      </c>
    </row>
    <row r="3901" spans="1:2">
      <c r="A3901" s="3" t="s">
        <v>4625</v>
      </c>
      <c r="B3901" t="s">
        <v>7159</v>
      </c>
    </row>
    <row r="3902" spans="1:2">
      <c r="A3902" s="3" t="s">
        <v>4623</v>
      </c>
      <c r="B3902" t="s">
        <v>7161</v>
      </c>
    </row>
    <row r="3903" spans="1:2">
      <c r="A3903" s="3" t="s">
        <v>4629</v>
      </c>
      <c r="B3903" t="s">
        <v>7163</v>
      </c>
    </row>
    <row r="3904" spans="1:2">
      <c r="A3904" s="3" t="s">
        <v>4627</v>
      </c>
      <c r="B3904" t="s">
        <v>7165</v>
      </c>
    </row>
    <row r="3905" spans="1:2">
      <c r="A3905" s="3" t="s">
        <v>4631</v>
      </c>
      <c r="B3905" t="s">
        <v>7167</v>
      </c>
    </row>
    <row r="3906" spans="1:2">
      <c r="A3906" s="3" t="s">
        <v>5023</v>
      </c>
      <c r="B3906" t="s">
        <v>7169</v>
      </c>
    </row>
    <row r="3907" spans="1:2">
      <c r="A3907" s="3" t="s">
        <v>4996</v>
      </c>
      <c r="B3907" t="s">
        <v>7171</v>
      </c>
    </row>
    <row r="3908" spans="1:2">
      <c r="A3908" s="3" t="s">
        <v>3936</v>
      </c>
      <c r="B3908" t="s">
        <v>7173</v>
      </c>
    </row>
    <row r="3909" spans="1:2">
      <c r="A3909" s="3" t="s">
        <v>5158</v>
      </c>
      <c r="B3909" t="s">
        <v>7175</v>
      </c>
    </row>
    <row r="3910" spans="1:2">
      <c r="A3910" s="3" t="s">
        <v>4376</v>
      </c>
      <c r="B3910" t="s">
        <v>7177</v>
      </c>
    </row>
    <row r="3911" spans="1:2">
      <c r="A3911" s="3" t="s">
        <v>4376</v>
      </c>
      <c r="B3911" t="s">
        <v>7179</v>
      </c>
    </row>
    <row r="3912" spans="1:2">
      <c r="A3912" s="3" t="s">
        <v>4536</v>
      </c>
      <c r="B3912" t="s">
        <v>7181</v>
      </c>
    </row>
    <row r="3913" spans="1:2">
      <c r="A3913" s="3" t="s">
        <v>4538</v>
      </c>
      <c r="B3913" t="s">
        <v>7183</v>
      </c>
    </row>
    <row r="3914" spans="1:2">
      <c r="A3914" s="3" t="s">
        <v>4532</v>
      </c>
      <c r="B3914" t="s">
        <v>7185</v>
      </c>
    </row>
    <row r="3915" spans="1:2">
      <c r="A3915" s="3" t="s">
        <v>4528</v>
      </c>
      <c r="B3915" t="s">
        <v>7223</v>
      </c>
    </row>
    <row r="3916" spans="1:2">
      <c r="A3916" s="3" t="s">
        <v>4530</v>
      </c>
      <c r="B3916" t="s">
        <v>7187</v>
      </c>
    </row>
    <row r="3917" spans="1:2">
      <c r="A3917" s="3" t="s">
        <v>4540</v>
      </c>
      <c r="B3917" t="s">
        <v>7217</v>
      </c>
    </row>
    <row r="3918" spans="1:2">
      <c r="A3918" s="3" t="s">
        <v>4542</v>
      </c>
      <c r="B3918" t="s">
        <v>7215</v>
      </c>
    </row>
    <row r="3919" spans="1:2">
      <c r="A3919" s="3" t="s">
        <v>4792</v>
      </c>
      <c r="B3919" t="s">
        <v>7213</v>
      </c>
    </row>
    <row r="3920" spans="1:2">
      <c r="A3920" s="3" t="s">
        <v>4792</v>
      </c>
      <c r="B3920" t="s">
        <v>7211</v>
      </c>
    </row>
    <row r="3921" spans="1:2">
      <c r="A3921" s="3" t="s">
        <v>4780</v>
      </c>
      <c r="B3921" t="s">
        <v>7209</v>
      </c>
    </row>
    <row r="3922" spans="1:2">
      <c r="A3922" s="3" t="s">
        <v>4780</v>
      </c>
      <c r="B3922" t="s">
        <v>7207</v>
      </c>
    </row>
    <row r="3923" spans="1:2">
      <c r="A3923" s="3" t="s">
        <v>4786</v>
      </c>
      <c r="B3923" t="s">
        <v>7203</v>
      </c>
    </row>
    <row r="3924" spans="1:2">
      <c r="A3924" s="3" t="s">
        <v>4786</v>
      </c>
      <c r="B3924" t="s">
        <v>7201</v>
      </c>
    </row>
    <row r="3925" spans="1:2">
      <c r="A3925" s="3" t="s">
        <v>4789</v>
      </c>
      <c r="B3925" t="s">
        <v>7199</v>
      </c>
    </row>
    <row r="3926" spans="1:2">
      <c r="A3926" s="3" t="s">
        <v>4789</v>
      </c>
      <c r="B3926" t="s">
        <v>7197</v>
      </c>
    </row>
    <row r="3927" spans="1:2">
      <c r="A3927" s="3" t="s">
        <v>4777</v>
      </c>
      <c r="B3927" t="s">
        <v>7195</v>
      </c>
    </row>
    <row r="3928" spans="1:2">
      <c r="A3928" s="3" t="s">
        <v>4777</v>
      </c>
      <c r="B3928" t="s">
        <v>7193</v>
      </c>
    </row>
    <row r="3929" spans="1:2">
      <c r="A3929" s="3" t="s">
        <v>4783</v>
      </c>
      <c r="B3929" t="s">
        <v>7191</v>
      </c>
    </row>
    <row r="3930" spans="1:2">
      <c r="A3930" s="3" t="s">
        <v>4783</v>
      </c>
      <c r="B3930" t="s">
        <v>7221</v>
      </c>
    </row>
    <row r="3931" spans="1:2">
      <c r="A3931" s="3" t="s">
        <v>5039</v>
      </c>
      <c r="B3931" t="s">
        <v>7259</v>
      </c>
    </row>
    <row r="3932" spans="1:2">
      <c r="A3932" s="3" t="s">
        <v>5039</v>
      </c>
      <c r="B3932" t="s">
        <v>7257</v>
      </c>
    </row>
    <row r="3933" spans="1:2">
      <c r="A3933" s="3" t="s">
        <v>4677</v>
      </c>
      <c r="B3933" t="s">
        <v>7255</v>
      </c>
    </row>
    <row r="3934" spans="1:2">
      <c r="A3934" s="3" t="s">
        <v>5195</v>
      </c>
      <c r="B3934" t="s">
        <v>7253</v>
      </c>
    </row>
    <row r="3935" spans="1:2">
      <c r="A3935" s="3" t="s">
        <v>4659</v>
      </c>
      <c r="B3935" t="s">
        <v>7251</v>
      </c>
    </row>
    <row r="3936" spans="1:2">
      <c r="A3936" s="3" t="s">
        <v>4657</v>
      </c>
      <c r="B3936" t="s">
        <v>7249</v>
      </c>
    </row>
    <row r="3937" spans="1:2">
      <c r="A3937" s="3" t="s">
        <v>4679</v>
      </c>
      <c r="B3937" t="s">
        <v>7247</v>
      </c>
    </row>
    <row r="3938" spans="1:2">
      <c r="A3938" s="3" t="s">
        <v>4716</v>
      </c>
      <c r="B3938" t="s">
        <v>7245</v>
      </c>
    </row>
    <row r="3939" spans="1:2">
      <c r="A3939" s="3" t="s">
        <v>4714</v>
      </c>
      <c r="B3939" t="s">
        <v>7243</v>
      </c>
    </row>
    <row r="3940" spans="1:2">
      <c r="A3940" s="3" t="s">
        <v>4709</v>
      </c>
      <c r="B3940" t="s">
        <v>7241</v>
      </c>
    </row>
    <row r="3941" spans="1:2">
      <c r="A3941" s="3" t="s">
        <v>4709</v>
      </c>
      <c r="B3941" t="s">
        <v>7237</v>
      </c>
    </row>
    <row r="3942" spans="1:2">
      <c r="A3942" s="3" t="s">
        <v>4962</v>
      </c>
      <c r="B3942" t="s">
        <v>7235</v>
      </c>
    </row>
    <row r="3943" spans="1:2">
      <c r="A3943" s="3" t="s">
        <v>4960</v>
      </c>
      <c r="B3943" t="s">
        <v>7233</v>
      </c>
    </row>
    <row r="3944" spans="1:2">
      <c r="A3944" s="3" t="s">
        <v>4607</v>
      </c>
      <c r="B3944" t="s">
        <v>7231</v>
      </c>
    </row>
    <row r="3945" spans="1:2">
      <c r="A3945" s="3" t="s">
        <v>4605</v>
      </c>
      <c r="B3945" t="s">
        <v>7229</v>
      </c>
    </row>
    <row r="3946" spans="1:2">
      <c r="A3946" s="3" t="s">
        <v>4893</v>
      </c>
      <c r="B3946" t="s">
        <v>7227</v>
      </c>
    </row>
    <row r="3947" spans="1:2">
      <c r="A3947" s="3" t="s">
        <v>4573</v>
      </c>
      <c r="B3947" t="s">
        <v>7225</v>
      </c>
    </row>
    <row r="3948" spans="1:2">
      <c r="A3948" s="3" t="s">
        <v>4603</v>
      </c>
      <c r="B3948" t="s">
        <v>7265</v>
      </c>
    </row>
    <row r="3949" spans="1:2">
      <c r="A3949" s="3" t="s">
        <v>4601</v>
      </c>
      <c r="B3949" t="s">
        <v>7297</v>
      </c>
    </row>
    <row r="3950" spans="1:2">
      <c r="A3950" s="3" t="s">
        <v>4599</v>
      </c>
      <c r="B3950" t="s">
        <v>7269</v>
      </c>
    </row>
    <row r="3951" spans="1:2">
      <c r="A3951" s="3" t="s">
        <v>4448</v>
      </c>
      <c r="B3951" t="s">
        <v>7271</v>
      </c>
    </row>
    <row r="3952" spans="1:2">
      <c r="A3952" s="3" t="s">
        <v>5030</v>
      </c>
      <c r="B3952" t="s">
        <v>7273</v>
      </c>
    </row>
    <row r="3953" spans="1:2">
      <c r="A3953" s="3" t="s">
        <v>5030</v>
      </c>
      <c r="B3953" t="s">
        <v>7275</v>
      </c>
    </row>
    <row r="3954" spans="1:2">
      <c r="A3954" s="3" t="s">
        <v>5033</v>
      </c>
      <c r="B3954" t="s">
        <v>7277</v>
      </c>
    </row>
    <row r="3955" spans="1:2">
      <c r="A3955" s="3" t="s">
        <v>5033</v>
      </c>
      <c r="B3955" t="s">
        <v>7279</v>
      </c>
    </row>
    <row r="3956" spans="1:2">
      <c r="A3956" s="3" t="s">
        <v>5136</v>
      </c>
      <c r="B3956" t="s">
        <v>7281</v>
      </c>
    </row>
    <row r="3957" spans="1:2">
      <c r="A3957" s="3" t="s">
        <v>5138</v>
      </c>
      <c r="B3957" t="s">
        <v>7283</v>
      </c>
    </row>
    <row r="3958" spans="1:2">
      <c r="A3958" s="3" t="s">
        <v>4888</v>
      </c>
      <c r="B3958" t="s">
        <v>7287</v>
      </c>
    </row>
    <row r="3959" spans="1:2">
      <c r="A3959" s="3" t="s">
        <v>4888</v>
      </c>
      <c r="B3959" t="s">
        <v>7289</v>
      </c>
    </row>
    <row r="3960" spans="1:2">
      <c r="A3960" s="3" t="s">
        <v>5173</v>
      </c>
      <c r="B3960" t="s">
        <v>7291</v>
      </c>
    </row>
    <row r="3961" spans="1:2">
      <c r="A3961" s="3" t="s">
        <v>5173</v>
      </c>
      <c r="B3961" t="s">
        <v>7293</v>
      </c>
    </row>
    <row r="3962" spans="1:2">
      <c r="A3962" s="3" t="s">
        <v>5173</v>
      </c>
      <c r="B3962" t="s">
        <v>7295</v>
      </c>
    </row>
    <row r="3963" spans="1:2">
      <c r="A3963" s="3" t="s">
        <v>5044</v>
      </c>
      <c r="B3963" t="s">
        <v>7267</v>
      </c>
    </row>
    <row r="3964" spans="1:2">
      <c r="A3964" s="3" t="s">
        <v>4917</v>
      </c>
      <c r="B3964" t="s">
        <v>7311</v>
      </c>
    </row>
    <row r="3965" spans="1:2">
      <c r="A3965" s="3" t="s">
        <v>4916</v>
      </c>
      <c r="B3965" t="s">
        <v>7313</v>
      </c>
    </row>
    <row r="3966" spans="1:2">
      <c r="A3966" s="3" t="s">
        <v>4914</v>
      </c>
      <c r="B3966" t="s">
        <v>7315</v>
      </c>
    </row>
    <row r="3967" spans="1:2">
      <c r="A3967" s="3" t="s">
        <v>4915</v>
      </c>
      <c r="B3967" t="s">
        <v>7317</v>
      </c>
    </row>
    <row r="3968" spans="1:2">
      <c r="A3968" s="3" t="s">
        <v>5056</v>
      </c>
      <c r="B3968" t="s">
        <v>7437</v>
      </c>
    </row>
    <row r="3969" spans="1:2">
      <c r="A3969" s="3" t="s">
        <v>5154</v>
      </c>
      <c r="B3969" t="s">
        <v>7461</v>
      </c>
    </row>
    <row r="3970" spans="1:2">
      <c r="A3970" s="3" t="s">
        <v>5152</v>
      </c>
      <c r="B3970" t="s">
        <v>7431</v>
      </c>
    </row>
    <row r="3971" spans="1:2">
      <c r="A3971" s="3" t="s">
        <v>4866</v>
      </c>
      <c r="B3971" t="s">
        <v>7439</v>
      </c>
    </row>
    <row r="3972" spans="1:2">
      <c r="A3972" s="3" t="s">
        <v>4988</v>
      </c>
      <c r="B3972" t="s">
        <v>7441</v>
      </c>
    </row>
    <row r="3973" spans="1:2">
      <c r="A3973" s="3" t="s">
        <v>4990</v>
      </c>
      <c r="B3973" t="s">
        <v>7443</v>
      </c>
    </row>
    <row r="3974" spans="1:2">
      <c r="A3974" s="3" t="s">
        <v>5025</v>
      </c>
      <c r="B3974" t="s">
        <v>7445</v>
      </c>
    </row>
    <row r="3975" spans="1:2">
      <c r="A3975" s="3" t="s">
        <v>4743</v>
      </c>
      <c r="B3975" t="s">
        <v>7447</v>
      </c>
    </row>
    <row r="3976" spans="1:2">
      <c r="A3976" s="3" t="s">
        <v>3794</v>
      </c>
      <c r="B3976" t="s">
        <v>7449</v>
      </c>
    </row>
    <row r="3977" spans="1:2">
      <c r="A3977" s="3" t="s">
        <v>3794</v>
      </c>
      <c r="B3977" t="s">
        <v>7299</v>
      </c>
    </row>
    <row r="3978" spans="1:2">
      <c r="A3978" s="3" t="s">
        <v>5021</v>
      </c>
      <c r="B3978" t="s">
        <v>7301</v>
      </c>
    </row>
    <row r="3979" spans="1:2">
      <c r="A3979" s="3" t="s">
        <v>4554</v>
      </c>
      <c r="B3979" t="s">
        <v>7305</v>
      </c>
    </row>
    <row r="3980" spans="1:2">
      <c r="A3980" s="3" t="s">
        <v>4552</v>
      </c>
      <c r="B3980" t="s">
        <v>7307</v>
      </c>
    </row>
    <row r="3981" spans="1:2">
      <c r="A3981" s="3" t="s">
        <v>4558</v>
      </c>
      <c r="B3981" t="s">
        <v>7309</v>
      </c>
    </row>
    <row r="3982" spans="1:2">
      <c r="A3982" s="3" t="s">
        <v>4556</v>
      </c>
      <c r="B3982" t="s">
        <v>7451</v>
      </c>
    </row>
    <row r="3983" spans="1:2">
      <c r="A3983" s="3" t="s">
        <v>4546</v>
      </c>
      <c r="B3983" t="s">
        <v>7453</v>
      </c>
    </row>
    <row r="3984" spans="1:2">
      <c r="A3984" s="3" t="s">
        <v>4544</v>
      </c>
      <c r="B3984" t="s">
        <v>7504</v>
      </c>
    </row>
    <row r="3985" spans="1:2">
      <c r="A3985" s="3" t="s">
        <v>4550</v>
      </c>
      <c r="B3985" t="s">
        <v>7501</v>
      </c>
    </row>
    <row r="3986" spans="1:2">
      <c r="A3986" s="3" t="s">
        <v>4548</v>
      </c>
      <c r="B3986" t="s">
        <v>7499</v>
      </c>
    </row>
    <row r="3987" spans="1:2">
      <c r="A3987" s="3" t="s">
        <v>4999</v>
      </c>
      <c r="B3987" t="s">
        <v>7497</v>
      </c>
    </row>
    <row r="3988" spans="1:2">
      <c r="A3988" s="3" t="s">
        <v>4395</v>
      </c>
      <c r="B3988" t="s">
        <v>7495</v>
      </c>
    </row>
    <row r="3989" spans="1:2">
      <c r="A3989" s="3" t="s">
        <v>4665</v>
      </c>
      <c r="B3989" t="s">
        <v>7493</v>
      </c>
    </row>
    <row r="3990" spans="1:2">
      <c r="A3990" s="3" t="s">
        <v>4663</v>
      </c>
      <c r="B3990" t="s">
        <v>7435</v>
      </c>
    </row>
    <row r="3991" spans="1:2">
      <c r="A3991" s="3" t="s">
        <v>4661</v>
      </c>
      <c r="B3991" t="s">
        <v>7433</v>
      </c>
    </row>
    <row r="3992" spans="1:2">
      <c r="A3992" s="3" t="s">
        <v>5003</v>
      </c>
      <c r="B3992" t="s">
        <v>7469</v>
      </c>
    </row>
    <row r="3993" spans="1:2">
      <c r="A3993" s="3" t="s">
        <v>5001</v>
      </c>
      <c r="B3993" t="s">
        <v>7467</v>
      </c>
    </row>
    <row r="3994" spans="1:2">
      <c r="A3994" s="3" t="s">
        <v>5051</v>
      </c>
      <c r="B3994" t="s">
        <v>7465</v>
      </c>
    </row>
    <row r="3995" spans="1:2">
      <c r="A3995" s="3" t="s">
        <v>5051</v>
      </c>
      <c r="B3995" t="s">
        <v>7463</v>
      </c>
    </row>
    <row r="3996" spans="1:2">
      <c r="A3996" s="3" t="s">
        <v>4495</v>
      </c>
      <c r="B3996" t="s">
        <v>7459</v>
      </c>
    </row>
    <row r="3997" spans="1:2">
      <c r="A3997" s="3" t="s">
        <v>4957</v>
      </c>
      <c r="B3997" t="s">
        <v>7457</v>
      </c>
    </row>
    <row r="3998" spans="1:2">
      <c r="A3998" s="3" t="s">
        <v>4957</v>
      </c>
      <c r="B3998" t="s">
        <v>7455</v>
      </c>
    </row>
    <row r="3999" spans="1:2">
      <c r="A3999" s="3" t="s">
        <v>5027</v>
      </c>
      <c r="B3999" t="s">
        <v>7506</v>
      </c>
    </row>
    <row r="4000" spans="1:2">
      <c r="A4000" s="3" t="s">
        <v>5027</v>
      </c>
      <c r="B4000" t="s">
        <v>7538</v>
      </c>
    </row>
    <row r="4001" spans="1:2">
      <c r="A4001" s="3" t="s">
        <v>5181</v>
      </c>
      <c r="B4001" t="s">
        <v>7534</v>
      </c>
    </row>
    <row r="4002" spans="1:2">
      <c r="A4002" s="3" t="s">
        <v>4437</v>
      </c>
      <c r="B4002" t="s">
        <v>7532</v>
      </c>
    </row>
    <row r="4003" spans="1:2">
      <c r="A4003" s="3" t="s">
        <v>5126</v>
      </c>
      <c r="B4003" t="s">
        <v>7530</v>
      </c>
    </row>
    <row r="4004" spans="1:2">
      <c r="A4004" s="3" t="s">
        <v>4964</v>
      </c>
      <c r="B4004" t="s">
        <v>7528</v>
      </c>
    </row>
    <row r="4005" spans="1:2">
      <c r="A4005" s="3" t="s">
        <v>4443</v>
      </c>
      <c r="B4005" t="s">
        <v>7526</v>
      </c>
    </row>
    <row r="4006" spans="1:2">
      <c r="A4006" s="3" t="s">
        <v>4443</v>
      </c>
      <c r="B4006" t="s">
        <v>7524</v>
      </c>
    </row>
    <row r="4007" spans="1:2">
      <c r="A4007" s="3" t="s">
        <v>4460</v>
      </c>
      <c r="B4007" t="s">
        <v>7522</v>
      </c>
    </row>
    <row r="4008" spans="1:2">
      <c r="A4008" s="3" t="s">
        <v>4373</v>
      </c>
      <c r="B4008" t="s">
        <v>7520</v>
      </c>
    </row>
    <row r="4009" spans="1:2">
      <c r="A4009" s="3" t="s">
        <v>5132</v>
      </c>
      <c r="B4009" t="s">
        <v>7518</v>
      </c>
    </row>
    <row r="4010" spans="1:2">
      <c r="A4010" s="3" t="s">
        <v>4852</v>
      </c>
      <c r="B4010" t="s">
        <v>7516</v>
      </c>
    </row>
    <row r="4011" spans="1:2">
      <c r="A4011" s="3" t="s">
        <v>4854</v>
      </c>
      <c r="B4011" t="s">
        <v>7514</v>
      </c>
    </row>
    <row r="4012" spans="1:2">
      <c r="A4012" s="3" t="s">
        <v>4856</v>
      </c>
      <c r="B4012" t="s">
        <v>7512</v>
      </c>
    </row>
    <row r="4013" spans="1:2">
      <c r="A4013" s="3" t="s">
        <v>4846</v>
      </c>
      <c r="B4013" t="s">
        <v>7510</v>
      </c>
    </row>
    <row r="4014" spans="1:2">
      <c r="A4014" s="3" t="s">
        <v>4801</v>
      </c>
      <c r="B4014" t="s">
        <v>7508</v>
      </c>
    </row>
    <row r="4015" spans="1:2">
      <c r="A4015" s="3" t="s">
        <v>4801</v>
      </c>
      <c r="B4015" t="s">
        <v>7536</v>
      </c>
    </row>
    <row r="4016" spans="1:2">
      <c r="A4016" s="3" t="s">
        <v>4804</v>
      </c>
      <c r="B4016" t="s">
        <v>7566</v>
      </c>
    </row>
    <row r="4017" spans="1:2">
      <c r="A4017" s="3" t="s">
        <v>4804</v>
      </c>
      <c r="B4017" t="s">
        <v>7568</v>
      </c>
    </row>
    <row r="4018" spans="1:2">
      <c r="A4018" s="3" t="s">
        <v>4798</v>
      </c>
      <c r="B4018" t="s">
        <v>7570</v>
      </c>
    </row>
    <row r="4019" spans="1:2">
      <c r="A4019" s="3" t="s">
        <v>4798</v>
      </c>
      <c r="B4019" t="s">
        <v>7572</v>
      </c>
    </row>
    <row r="4020" spans="1:2">
      <c r="A4020" s="3" t="s">
        <v>4850</v>
      </c>
      <c r="B4020" t="s">
        <v>7544</v>
      </c>
    </row>
    <row r="4021" spans="1:2">
      <c r="A4021" s="3" t="s">
        <v>4848</v>
      </c>
      <c r="B4021" t="s">
        <v>7546</v>
      </c>
    </row>
    <row r="4022" spans="1:2">
      <c r="A4022" s="3" t="s">
        <v>4347</v>
      </c>
      <c r="B4022" t="s">
        <v>7548</v>
      </c>
    </row>
    <row r="4023" spans="1:2">
      <c r="A4023" s="3" t="s">
        <v>4322</v>
      </c>
      <c r="B4023" t="s">
        <v>7550</v>
      </c>
    </row>
    <row r="4024" spans="1:2">
      <c r="A4024" s="3" t="s">
        <v>4361</v>
      </c>
      <c r="B4024" t="s">
        <v>7552</v>
      </c>
    </row>
    <row r="4025" spans="1:2">
      <c r="A4025" s="3" t="s">
        <v>4359</v>
      </c>
      <c r="B4025" t="s">
        <v>7554</v>
      </c>
    </row>
    <row r="4026" spans="1:2">
      <c r="A4026" s="3" t="s">
        <v>4367</v>
      </c>
      <c r="B4026" t="s">
        <v>7556</v>
      </c>
    </row>
    <row r="4027" spans="1:2">
      <c r="A4027" s="3" t="s">
        <v>4363</v>
      </c>
      <c r="B4027" t="s">
        <v>7558</v>
      </c>
    </row>
    <row r="4028" spans="1:2">
      <c r="A4028" s="3" t="s">
        <v>4365</v>
      </c>
      <c r="B4028" t="s">
        <v>7560</v>
      </c>
    </row>
    <row r="4029" spans="1:2">
      <c r="A4029" s="3" t="s">
        <v>4413</v>
      </c>
      <c r="B4029" t="s">
        <v>7562</v>
      </c>
    </row>
    <row r="4030" spans="1:2">
      <c r="A4030" s="3" t="s">
        <v>4399</v>
      </c>
      <c r="B4030" t="s">
        <v>7564</v>
      </c>
    </row>
    <row r="4031" spans="1:2">
      <c r="A4031" s="3" t="s">
        <v>4397</v>
      </c>
      <c r="B4031" t="s">
        <v>7540</v>
      </c>
    </row>
    <row r="4032" spans="1:2">
      <c r="A4032" s="3" t="s">
        <v>4403</v>
      </c>
      <c r="B4032" t="s">
        <v>7542</v>
      </c>
    </row>
    <row r="4033" spans="1:2">
      <c r="A4033" s="3" t="s">
        <v>4401</v>
      </c>
      <c r="B4033" t="s">
        <v>7574</v>
      </c>
    </row>
    <row r="4034" spans="1:2">
      <c r="A4034" s="3" t="s">
        <v>4407</v>
      </c>
      <c r="B4034" t="s">
        <v>7604</v>
      </c>
    </row>
    <row r="4035" spans="1:2">
      <c r="A4035" s="3" t="s">
        <v>4405</v>
      </c>
      <c r="B4035" t="s">
        <v>7578</v>
      </c>
    </row>
    <row r="4036" spans="1:2">
      <c r="A4036" s="3" t="s">
        <v>4411</v>
      </c>
      <c r="B4036" t="s">
        <v>7580</v>
      </c>
    </row>
    <row r="4037" spans="1:2">
      <c r="A4037" s="3" t="s">
        <v>4409</v>
      </c>
      <c r="B4037" t="s">
        <v>7582</v>
      </c>
    </row>
    <row r="4038" spans="1:2">
      <c r="A4038" s="3" t="s">
        <v>4633</v>
      </c>
      <c r="B4038" t="s">
        <v>7584</v>
      </c>
    </row>
    <row r="4039" spans="1:2">
      <c r="A4039" s="3" t="s">
        <v>4763</v>
      </c>
      <c r="B4039" t="s">
        <v>7586</v>
      </c>
    </row>
    <row r="4040" spans="1:2">
      <c r="A4040" s="3" t="s">
        <v>4667</v>
      </c>
      <c r="B4040" t="s">
        <v>7588</v>
      </c>
    </row>
    <row r="4041" spans="1:2">
      <c r="A4041" s="3" t="s">
        <v>4669</v>
      </c>
      <c r="B4041" t="s">
        <v>7590</v>
      </c>
    </row>
    <row r="4042" spans="1:2">
      <c r="A4042" s="3" t="s">
        <v>5144</v>
      </c>
      <c r="B4042" t="s">
        <v>7592</v>
      </c>
    </row>
    <row r="4043" spans="1:2">
      <c r="A4043" s="3" t="s">
        <v>5104</v>
      </c>
      <c r="B4043" t="s">
        <v>7594</v>
      </c>
    </row>
    <row r="4044" spans="1:2">
      <c r="A4044" s="3" t="s">
        <v>5110</v>
      </c>
      <c r="B4044" t="s">
        <v>7596</v>
      </c>
    </row>
    <row r="4045" spans="1:2">
      <c r="A4045" s="3" t="s">
        <v>5124</v>
      </c>
      <c r="B4045" t="s">
        <v>7598</v>
      </c>
    </row>
    <row r="4046" spans="1:2">
      <c r="A4046" s="3" t="s">
        <v>5106</v>
      </c>
      <c r="B4046" t="s">
        <v>7600</v>
      </c>
    </row>
    <row r="4047" spans="1:2">
      <c r="A4047" s="3" t="s">
        <v>5108</v>
      </c>
      <c r="B4047" t="s">
        <v>7602</v>
      </c>
    </row>
    <row r="4048" spans="1:2">
      <c r="A4048" s="3" t="s">
        <v>5122</v>
      </c>
      <c r="B4048" t="s">
        <v>7576</v>
      </c>
    </row>
    <row r="4049" spans="1:2">
      <c r="A4049" s="3" t="s">
        <v>5116</v>
      </c>
      <c r="B4049" t="s">
        <v>7606</v>
      </c>
    </row>
    <row r="4050" spans="1:2">
      <c r="A4050" s="3" t="s">
        <v>5112</v>
      </c>
      <c r="B4050" t="s">
        <v>7608</v>
      </c>
    </row>
    <row r="4051" spans="1:2">
      <c r="A4051" s="3" t="s">
        <v>5120</v>
      </c>
      <c r="B4051" t="s">
        <v>7610</v>
      </c>
    </row>
    <row r="4052" spans="1:2">
      <c r="A4052" s="3" t="s">
        <v>5114</v>
      </c>
      <c r="B4052" t="s">
        <v>7612</v>
      </c>
    </row>
    <row r="4053" spans="1:2">
      <c r="A4053" s="3" t="s">
        <v>5118</v>
      </c>
      <c r="B4053" t="s">
        <v>7614</v>
      </c>
    </row>
    <row r="4054" spans="1:2">
      <c r="A4054" s="3" t="s">
        <v>4934</v>
      </c>
      <c r="B4054" t="s">
        <v>7616</v>
      </c>
    </row>
    <row r="4055" spans="1:2">
      <c r="A4055" s="3" t="s">
        <v>4934</v>
      </c>
      <c r="B4055" t="s">
        <v>7633</v>
      </c>
    </row>
    <row r="4056" spans="1:2">
      <c r="A4056" s="3" t="s">
        <v>4937</v>
      </c>
      <c r="B4056" t="s">
        <v>7620</v>
      </c>
    </row>
    <row r="4057" spans="1:2">
      <c r="A4057" s="3" t="s">
        <v>4942</v>
      </c>
      <c r="B4057" t="s">
        <v>7622</v>
      </c>
    </row>
    <row r="4058" spans="1:2">
      <c r="A4058" s="3" t="s">
        <v>4942</v>
      </c>
      <c r="B4058" t="s">
        <v>7624</v>
      </c>
    </row>
    <row r="4059" spans="1:2">
      <c r="A4059" s="3" t="s">
        <v>4939</v>
      </c>
      <c r="B4059" t="s">
        <v>7627</v>
      </c>
    </row>
    <row r="4060" spans="1:2">
      <c r="A4060" s="3" t="s">
        <v>4939</v>
      </c>
      <c r="B4060" t="s">
        <v>7629</v>
      </c>
    </row>
    <row r="4061" spans="1:2">
      <c r="A4061" s="3" t="s">
        <v>4428</v>
      </c>
      <c r="B4061" t="s">
        <v>7631</v>
      </c>
    </row>
    <row r="4062" spans="1:2">
      <c r="A4062" s="3" t="s">
        <v>4428</v>
      </c>
      <c r="B4062" t="s">
        <v>7618</v>
      </c>
    </row>
    <row r="4063" spans="1:2">
      <c r="A4063" s="3" t="s">
        <v>4428</v>
      </c>
      <c r="B4063" t="s">
        <v>7635</v>
      </c>
    </row>
    <row r="4064" spans="1:2">
      <c r="A4064" s="3" t="s">
        <v>4424</v>
      </c>
      <c r="B4064" t="s">
        <v>7637</v>
      </c>
    </row>
    <row r="4065" spans="1:2">
      <c r="A4065" s="3" t="s">
        <v>4424</v>
      </c>
      <c r="B4065" t="s">
        <v>7639</v>
      </c>
    </row>
    <row r="4066" spans="1:2">
      <c r="A4066" s="3" t="s">
        <v>4424</v>
      </c>
      <c r="B4066" t="s">
        <v>7642</v>
      </c>
    </row>
    <row r="4067" spans="1:2">
      <c r="A4067" s="3" t="s">
        <v>4420</v>
      </c>
      <c r="B4067" t="s">
        <v>7645</v>
      </c>
    </row>
    <row r="4068" spans="1:2">
      <c r="A4068" s="3" t="s">
        <v>4420</v>
      </c>
      <c r="B4068" t="s">
        <v>7647</v>
      </c>
    </row>
    <row r="4069" spans="1:2">
      <c r="A4069" s="3" t="s">
        <v>4420</v>
      </c>
      <c r="B4069" t="s">
        <v>7662</v>
      </c>
    </row>
    <row r="4070" spans="1:2">
      <c r="A4070" s="3" t="s">
        <v>4418</v>
      </c>
      <c r="B4070" t="s">
        <v>7649</v>
      </c>
    </row>
    <row r="4071" spans="1:2">
      <c r="A4071" s="3" t="s">
        <v>4418</v>
      </c>
      <c r="B4071" t="s">
        <v>7651</v>
      </c>
    </row>
    <row r="4072" spans="1:2">
      <c r="A4072" s="3" t="s">
        <v>4418</v>
      </c>
      <c r="B4072" t="s">
        <v>7653</v>
      </c>
    </row>
    <row r="4073" spans="1:2">
      <c r="A4073" s="3" t="s">
        <v>4685</v>
      </c>
      <c r="B4073" t="s">
        <v>7655</v>
      </c>
    </row>
    <row r="4074" spans="1:2">
      <c r="A4074" s="3" t="s">
        <v>4738</v>
      </c>
      <c r="B4074" t="s">
        <v>7658</v>
      </c>
    </row>
    <row r="4075" spans="1:2">
      <c r="A4075" s="3" t="s">
        <v>4738</v>
      </c>
      <c r="B4075" t="s">
        <v>7660</v>
      </c>
    </row>
    <row r="4076" spans="1:2">
      <c r="A4076" s="3" t="s">
        <v>4695</v>
      </c>
      <c r="B4076" t="s">
        <v>7675</v>
      </c>
    </row>
    <row r="4077" spans="1:2">
      <c r="A4077" s="3" t="s">
        <v>4795</v>
      </c>
      <c r="B4077" t="s">
        <v>7673</v>
      </c>
    </row>
    <row r="4078" spans="1:2">
      <c r="A4078" s="3" t="s">
        <v>4795</v>
      </c>
      <c r="B4078" t="s">
        <v>7679</v>
      </c>
    </row>
    <row r="4079" spans="1:2">
      <c r="A4079" s="3" t="s">
        <v>4707</v>
      </c>
      <c r="B4079" t="s">
        <v>7681</v>
      </c>
    </row>
    <row r="4080" spans="1:2">
      <c r="A4080" s="3" t="s">
        <v>4693</v>
      </c>
      <c r="B4080" t="s">
        <v>7683</v>
      </c>
    </row>
    <row r="4081" spans="1:2">
      <c r="A4081" s="3" t="s">
        <v>4703</v>
      </c>
      <c r="B4081" t="s">
        <v>7685</v>
      </c>
    </row>
    <row r="4082" spans="1:2">
      <c r="A4082" s="3" t="s">
        <v>4705</v>
      </c>
      <c r="B4082" t="s">
        <v>7687</v>
      </c>
    </row>
    <row r="4083" spans="1:2">
      <c r="A4083" s="3" t="s">
        <v>4699</v>
      </c>
      <c r="B4083" t="s">
        <v>7689</v>
      </c>
    </row>
    <row r="4084" spans="1:2">
      <c r="A4084" s="3" t="s">
        <v>4701</v>
      </c>
      <c r="B4084" t="s">
        <v>7691</v>
      </c>
    </row>
    <row r="4085" spans="1:2">
      <c r="A4085" s="3" t="s">
        <v>4691</v>
      </c>
      <c r="B4085" t="s">
        <v>7664</v>
      </c>
    </row>
    <row r="4086" spans="1:2">
      <c r="A4086" s="3" t="s">
        <v>4697</v>
      </c>
      <c r="B4086" t="s">
        <v>7666</v>
      </c>
    </row>
    <row r="4087" spans="1:2">
      <c r="A4087" s="3" t="s">
        <v>4932</v>
      </c>
      <c r="B4087" t="s">
        <v>7668</v>
      </c>
    </row>
    <row r="4088" spans="1:2">
      <c r="A4088" s="3" t="s">
        <v>4868</v>
      </c>
      <c r="B4088" t="s">
        <v>7670</v>
      </c>
    </row>
    <row r="4089" spans="1:2">
      <c r="A4089" s="3" t="s">
        <v>4891</v>
      </c>
      <c r="B4089" t="s">
        <v>7677</v>
      </c>
    </row>
    <row r="4090" spans="1:2">
      <c r="A4090" s="3" t="s">
        <v>4463</v>
      </c>
      <c r="B4090" t="s">
        <v>7949</v>
      </c>
    </row>
    <row r="4091" spans="1:2">
      <c r="A4091" s="3" t="s">
        <v>4465</v>
      </c>
      <c r="B4091" t="s">
        <v>7743</v>
      </c>
    </row>
    <row r="4092" spans="1:2">
      <c r="A4092" s="3" t="s">
        <v>4570</v>
      </c>
      <c r="B4092" t="s">
        <v>7737</v>
      </c>
    </row>
    <row r="4093" spans="1:2">
      <c r="A4093" s="3" t="s">
        <v>4570</v>
      </c>
      <c r="B4093" t="s">
        <v>7748</v>
      </c>
    </row>
    <row r="4094" spans="1:2">
      <c r="A4094" s="3" t="s">
        <v>4476</v>
      </c>
      <c r="B4094" t="s">
        <v>7741</v>
      </c>
    </row>
    <row r="4095" spans="1:2">
      <c r="A4095" s="3" t="s">
        <v>4476</v>
      </c>
      <c r="B4095" t="s">
        <v>7745</v>
      </c>
    </row>
    <row r="4096" spans="1:2">
      <c r="A4096" s="3" t="s">
        <v>5045</v>
      </c>
      <c r="B4096" t="s">
        <v>7726</v>
      </c>
    </row>
    <row r="4097" spans="1:2">
      <c r="A4097" s="3" t="s">
        <v>4318</v>
      </c>
      <c r="B4097" t="s">
        <v>7728</v>
      </c>
    </row>
    <row r="4098" spans="1:2">
      <c r="A4098" s="3" t="s">
        <v>4357</v>
      </c>
      <c r="B4098" t="s">
        <v>7719</v>
      </c>
    </row>
    <row r="4099" spans="1:2">
      <c r="A4099" s="3" t="s">
        <v>4320</v>
      </c>
      <c r="B4099" t="s">
        <v>7716</v>
      </c>
    </row>
    <row r="4100" spans="1:2">
      <c r="A4100" s="3" t="s">
        <v>4371</v>
      </c>
      <c r="B4100" t="s">
        <v>7714</v>
      </c>
    </row>
    <row r="4101" spans="1:2">
      <c r="A4101" s="3" t="s">
        <v>4343</v>
      </c>
      <c r="B4101" t="s">
        <v>7758</v>
      </c>
    </row>
    <row r="4102" spans="1:2">
      <c r="A4102" s="3" t="s">
        <v>4345</v>
      </c>
      <c r="B4102" t="s">
        <v>7755</v>
      </c>
    </row>
    <row r="4103" spans="1:2">
      <c r="A4103" s="3" t="s">
        <v>4351</v>
      </c>
      <c r="B4103" t="s">
        <v>7752</v>
      </c>
    </row>
    <row r="4104" spans="1:2">
      <c r="A4104" s="3" t="s">
        <v>4353</v>
      </c>
      <c r="B4104" t="s">
        <v>7750</v>
      </c>
    </row>
    <row r="4105" spans="1:2">
      <c r="A4105" s="3" t="s">
        <v>4493</v>
      </c>
      <c r="B4105" t="s">
        <v>7739</v>
      </c>
    </row>
    <row r="4106" spans="1:2">
      <c r="A4106" s="3" t="s">
        <v>4687</v>
      </c>
      <c r="B4106" t="s">
        <v>7731</v>
      </c>
    </row>
    <row r="4107" spans="1:2">
      <c r="A4107" s="3" t="s">
        <v>4689</v>
      </c>
      <c r="B4107" t="s">
        <v>7721</v>
      </c>
    </row>
    <row r="4108" spans="1:2">
      <c r="A4108" s="3" t="s">
        <v>4504</v>
      </c>
      <c r="B4108" t="s">
        <v>7724</v>
      </c>
    </row>
    <row r="4109" spans="1:2">
      <c r="A4109" s="3" t="s">
        <v>4635</v>
      </c>
      <c r="B4109" t="s">
        <v>7812</v>
      </c>
    </row>
    <row r="4110" spans="1:2">
      <c r="A4110" s="3" t="s">
        <v>4765</v>
      </c>
      <c r="B4110" t="s">
        <v>7032</v>
      </c>
    </row>
    <row r="4111" spans="1:2">
      <c r="A4111" s="3" t="s">
        <v>5176</v>
      </c>
      <c r="B4111" t="s">
        <v>7853</v>
      </c>
    </row>
    <row r="4112" spans="1:2">
      <c r="A4112" s="3" t="s">
        <v>4775</v>
      </c>
      <c r="B4112" t="s">
        <v>7855</v>
      </c>
    </row>
    <row r="4113" spans="1:2">
      <c r="A4113" s="3" t="s">
        <v>4773</v>
      </c>
      <c r="B4113" t="s">
        <v>7861</v>
      </c>
    </row>
    <row r="4114" spans="1:2">
      <c r="A4114" s="3" t="s">
        <v>4675</v>
      </c>
      <c r="B4114" t="s">
        <v>7863</v>
      </c>
    </row>
    <row r="4115" spans="1:2">
      <c r="A4115" s="3" t="s">
        <v>4767</v>
      </c>
      <c r="B4115" t="s">
        <v>7786</v>
      </c>
    </row>
    <row r="4116" spans="1:2">
      <c r="A4116" s="3" t="s">
        <v>4673</v>
      </c>
      <c r="B4116" t="s">
        <v>7034</v>
      </c>
    </row>
    <row r="4117" spans="1:2">
      <c r="A4117" s="3" t="s">
        <v>4671</v>
      </c>
      <c r="B4117" t="s">
        <v>7796</v>
      </c>
    </row>
    <row r="4118" spans="1:2">
      <c r="A4118" s="3" t="s">
        <v>4771</v>
      </c>
      <c r="B4118" t="s">
        <v>7794</v>
      </c>
    </row>
    <row r="4119" spans="1:2">
      <c r="A4119" s="3" t="s">
        <v>4769</v>
      </c>
      <c r="B4119" t="s">
        <v>7933</v>
      </c>
    </row>
    <row r="4120" spans="1:2">
      <c r="A4120" s="3" t="s">
        <v>4929</v>
      </c>
      <c r="B4120" t="s">
        <v>7798</v>
      </c>
    </row>
    <row r="4121" spans="1:2">
      <c r="A4121" s="3" t="s">
        <v>1343</v>
      </c>
      <c r="B4121" t="s">
        <v>7774</v>
      </c>
    </row>
    <row r="4122" spans="1:2">
      <c r="A4122" s="3" t="s">
        <v>1343</v>
      </c>
      <c r="B4122" t="s">
        <v>7038</v>
      </c>
    </row>
    <row r="4123" spans="1:2">
      <c r="A4123" s="3" t="s">
        <v>5141</v>
      </c>
      <c r="B4123" t="s">
        <v>7066</v>
      </c>
    </row>
    <row r="4124" spans="1:2">
      <c r="A4124" s="3" t="s">
        <v>5141</v>
      </c>
      <c r="B4124" t="s">
        <v>7937</v>
      </c>
    </row>
    <row r="4125" spans="1:2">
      <c r="A4125" s="3" t="s">
        <v>5102</v>
      </c>
      <c r="B4125" t="s">
        <v>7821</v>
      </c>
    </row>
    <row r="4126" spans="1:2">
      <c r="A4126" s="3" t="s">
        <v>4379</v>
      </c>
      <c r="B4126" t="s">
        <v>7931</v>
      </c>
    </row>
    <row r="4127" spans="1:2">
      <c r="A4127" s="3" t="s">
        <v>4447</v>
      </c>
      <c r="B4127" t="s">
        <v>7875</v>
      </c>
    </row>
    <row r="4128" spans="1:2">
      <c r="A4128" s="3" t="s">
        <v>4369</v>
      </c>
      <c r="B4128" t="s">
        <v>7788</v>
      </c>
    </row>
    <row r="4129" spans="1:2">
      <c r="A4129" s="3" t="s">
        <v>5010</v>
      </c>
      <c r="B4129" t="s">
        <v>7778</v>
      </c>
    </row>
    <row r="4130" spans="1:2">
      <c r="A4130" s="3" t="s">
        <v>5166</v>
      </c>
      <c r="B4130" t="s">
        <v>7780</v>
      </c>
    </row>
    <row r="4131" spans="1:2">
      <c r="A4131" s="3" t="s">
        <v>5166</v>
      </c>
      <c r="B4131" t="s">
        <v>7782</v>
      </c>
    </row>
    <row r="4132" spans="1:2">
      <c r="A4132" s="3" t="s">
        <v>5166</v>
      </c>
      <c r="B4132" t="s">
        <v>7784</v>
      </c>
    </row>
    <row r="4133" spans="1:2">
      <c r="A4133" s="3" t="s">
        <v>5166</v>
      </c>
      <c r="B4133" t="s">
        <v>7802</v>
      </c>
    </row>
    <row r="4134" spans="1:2">
      <c r="A4134" s="3" t="s">
        <v>4489</v>
      </c>
      <c r="B4134" t="s">
        <v>7734</v>
      </c>
    </row>
    <row r="4135" spans="1:2">
      <c r="A4135" s="3" t="s">
        <v>4491</v>
      </c>
      <c r="B4135" t="s">
        <v>7770</v>
      </c>
    </row>
    <row r="4136" spans="1:2">
      <c r="A4136" s="3" t="s">
        <v>4925</v>
      </c>
      <c r="B4136" t="s">
        <v>7816</v>
      </c>
    </row>
    <row r="4137" spans="1:2">
      <c r="A4137" s="3" t="s">
        <v>4564</v>
      </c>
      <c r="B4137" t="s">
        <v>7701</v>
      </c>
    </row>
    <row r="4138" spans="1:2">
      <c r="A4138" s="3" t="s">
        <v>4564</v>
      </c>
      <c r="B4138" t="s">
        <v>7851</v>
      </c>
    </row>
    <row r="4139" spans="1:2">
      <c r="A4139" s="3" t="s">
        <v>4567</v>
      </c>
      <c r="B4139" t="s">
        <v>7859</v>
      </c>
    </row>
    <row r="4140" spans="1:2">
      <c r="A4140" s="3" t="s">
        <v>4567</v>
      </c>
      <c r="B4140" t="s">
        <v>7857</v>
      </c>
    </row>
    <row r="4141" spans="1:2">
      <c r="A4141" s="3" t="s">
        <v>4479</v>
      </c>
      <c r="B4141" t="s">
        <v>7059</v>
      </c>
    </row>
    <row r="4142" spans="1:2">
      <c r="A4142" s="3" t="s">
        <v>4479</v>
      </c>
      <c r="B4142" t="s">
        <v>7844</v>
      </c>
    </row>
    <row r="4143" spans="1:2">
      <c r="A4143" s="3" t="s">
        <v>4482</v>
      </c>
      <c r="B4143" t="s">
        <v>7831</v>
      </c>
    </row>
    <row r="4144" spans="1:2">
      <c r="A4144" s="3" t="s">
        <v>4484</v>
      </c>
      <c r="B4144" t="s">
        <v>7841</v>
      </c>
    </row>
    <row r="4145" spans="1:2">
      <c r="A4145" s="3" t="s">
        <v>4484</v>
      </c>
      <c r="B4145" t="s">
        <v>7834</v>
      </c>
    </row>
    <row r="4146" spans="1:2">
      <c r="A4146" s="3" t="s">
        <v>4487</v>
      </c>
      <c r="B4146" t="s">
        <v>7849</v>
      </c>
    </row>
    <row r="4147" spans="1:2">
      <c r="A4147" s="3" t="s">
        <v>5160</v>
      </c>
      <c r="B4147" t="s">
        <v>7703</v>
      </c>
    </row>
    <row r="4148" spans="1:2">
      <c r="A4148" s="3" t="s">
        <v>5160</v>
      </c>
      <c r="B4148" t="s">
        <v>7806</v>
      </c>
    </row>
    <row r="4149" spans="1:2">
      <c r="A4149" s="3" t="s">
        <v>4374</v>
      </c>
      <c r="B4149" t="s">
        <v>7020</v>
      </c>
    </row>
    <row r="4150" spans="1:2">
      <c r="A4150" s="3" t="s">
        <v>4967</v>
      </c>
      <c r="B4150" t="s">
        <v>7808</v>
      </c>
    </row>
    <row r="4151" spans="1:2">
      <c r="A4151" s="3" t="s">
        <v>4967</v>
      </c>
      <c r="B4151" t="s">
        <v>7810</v>
      </c>
    </row>
    <row r="4152" spans="1:2">
      <c r="A4152" s="3" t="s">
        <v>5164</v>
      </c>
      <c r="B4152" t="s">
        <v>7823</v>
      </c>
    </row>
    <row r="4153" spans="1:2">
      <c r="A4153" s="3" t="s">
        <v>5060</v>
      </c>
      <c r="B4153" t="s">
        <v>7866</v>
      </c>
    </row>
    <row r="4154" spans="1:2">
      <c r="A4154" s="3" t="s">
        <v>4651</v>
      </c>
      <c r="B4154" t="s">
        <v>7491</v>
      </c>
    </row>
    <row r="4155" spans="1:2">
      <c r="A4155" s="3" t="s">
        <v>4712</v>
      </c>
      <c r="B4155" t="s">
        <v>7935</v>
      </c>
    </row>
    <row r="4156" spans="1:2">
      <c r="A4156" s="3" t="s">
        <v>4653</v>
      </c>
      <c r="B4156" t="s">
        <v>7057</v>
      </c>
    </row>
    <row r="4157" spans="1:2">
      <c r="A4157" s="3" t="s">
        <v>5183</v>
      </c>
      <c r="B4157" t="s">
        <v>7776</v>
      </c>
    </row>
    <row r="4158" spans="1:2">
      <c r="A4158" s="3" t="s">
        <v>4391</v>
      </c>
      <c r="B4158" t="s">
        <v>7790</v>
      </c>
    </row>
    <row r="4159" spans="1:2">
      <c r="A4159" s="3" t="s">
        <v>4393</v>
      </c>
      <c r="B4159" t="s">
        <v>7027</v>
      </c>
    </row>
    <row r="4160" spans="1:2">
      <c r="A4160" s="3" t="s">
        <v>4383</v>
      </c>
      <c r="B4160" t="s">
        <v>7706</v>
      </c>
    </row>
    <row r="4161" spans="1:2">
      <c r="A4161" s="3" t="s">
        <v>4385</v>
      </c>
      <c r="B4161" t="s">
        <v>7023</v>
      </c>
    </row>
    <row r="4162" spans="1:2">
      <c r="A4162" s="3" t="s">
        <v>4387</v>
      </c>
      <c r="B4162" t="s">
        <v>7712</v>
      </c>
    </row>
    <row r="4163" spans="1:2">
      <c r="A4163" s="3" t="s">
        <v>4389</v>
      </c>
      <c r="B4163" t="s">
        <v>7710</v>
      </c>
    </row>
    <row r="4164" spans="1:2">
      <c r="A4164" s="3" t="s">
        <v>4898</v>
      </c>
      <c r="B4164" t="s">
        <v>7708</v>
      </c>
    </row>
    <row r="4165" spans="1:2">
      <c r="A4165" s="3" t="s">
        <v>4898</v>
      </c>
      <c r="B4165" t="s">
        <v>7048</v>
      </c>
    </row>
    <row r="4166" spans="1:2">
      <c r="A4166" s="3" t="s">
        <v>4901</v>
      </c>
      <c r="B4166" t="s">
        <v>7046</v>
      </c>
    </row>
    <row r="4167" spans="1:2">
      <c r="A4167" s="3" t="s">
        <v>4901</v>
      </c>
      <c r="B4167" t="s">
        <v>7819</v>
      </c>
    </row>
    <row r="4168" spans="1:2">
      <c r="A4168" s="3" t="s">
        <v>4910</v>
      </c>
      <c r="B4168" t="s">
        <v>7800</v>
      </c>
    </row>
    <row r="4169" spans="1:2">
      <c r="A4169" s="3" t="s">
        <v>4910</v>
      </c>
      <c r="B4169" t="s">
        <v>7036</v>
      </c>
    </row>
    <row r="4170" spans="1:2">
      <c r="A4170" s="3" t="s">
        <v>4895</v>
      </c>
      <c r="B4170" t="s">
        <v>7792</v>
      </c>
    </row>
    <row r="4171" spans="1:2">
      <c r="A4171" s="3" t="s">
        <v>4895</v>
      </c>
      <c r="B4171" t="s">
        <v>7062</v>
      </c>
    </row>
    <row r="4172" spans="1:2">
      <c r="A4172" s="3" t="s">
        <v>4470</v>
      </c>
      <c r="B4172" t="s">
        <v>7814</v>
      </c>
    </row>
    <row r="4173" spans="1:2">
      <c r="A4173" s="3" t="s">
        <v>4472</v>
      </c>
      <c r="B4173" t="s">
        <v>7071</v>
      </c>
    </row>
    <row r="4174" spans="1:2">
      <c r="A4174" s="3" t="s">
        <v>4904</v>
      </c>
      <c r="B4174" t="s">
        <v>7068</v>
      </c>
    </row>
    <row r="4175" spans="1:2">
      <c r="A4175" s="3" t="s">
        <v>4904</v>
      </c>
      <c r="B4175" t="s">
        <v>7479</v>
      </c>
    </row>
    <row r="4176" spans="1:2">
      <c r="A4176" s="3" t="s">
        <v>4907</v>
      </c>
      <c r="B4176" t="s">
        <v>7471</v>
      </c>
    </row>
    <row r="4177" spans="1:2">
      <c r="A4177" s="3" t="s">
        <v>4907</v>
      </c>
      <c r="B4177" t="s">
        <v>7473</v>
      </c>
    </row>
    <row r="4178" spans="1:2">
      <c r="A4178" s="3" t="s">
        <v>4474</v>
      </c>
      <c r="B4178" t="s">
        <v>7475</v>
      </c>
    </row>
    <row r="4179" spans="1:2">
      <c r="A4179" s="3" t="s">
        <v>4467</v>
      </c>
      <c r="B4179" t="s">
        <v>7477</v>
      </c>
    </row>
    <row r="4180" spans="1:2">
      <c r="A4180" s="3" t="s">
        <v>4467</v>
      </c>
      <c r="B4180" t="s">
        <v>7075</v>
      </c>
    </row>
    <row r="4181" spans="1:2">
      <c r="A4181" s="3" t="s">
        <v>5097</v>
      </c>
      <c r="B4181" t="s">
        <v>7489</v>
      </c>
    </row>
    <row r="4182" spans="1:2">
      <c r="A4182" s="3" t="s">
        <v>5097</v>
      </c>
      <c r="B4182" t="s">
        <v>7481</v>
      </c>
    </row>
    <row r="4183" spans="1:2">
      <c r="A4183" s="3" t="s">
        <v>5058</v>
      </c>
      <c r="B4183" t="s">
        <v>7487</v>
      </c>
    </row>
    <row r="4184" spans="1:2">
      <c r="A4184" s="3" t="s">
        <v>4461</v>
      </c>
      <c r="B4184" t="s">
        <v>7484</v>
      </c>
    </row>
    <row r="4185" spans="1:2">
      <c r="A4185" s="3" t="s">
        <v>5042</v>
      </c>
      <c r="B4185" t="s">
        <v>7693</v>
      </c>
    </row>
    <row r="4186" spans="1:2">
      <c r="A4186" s="3" t="s">
        <v>4862</v>
      </c>
      <c r="B4186" t="s">
        <v>7825</v>
      </c>
    </row>
    <row r="4187" spans="1:2">
      <c r="A4187" s="3" t="s">
        <v>4860</v>
      </c>
      <c r="B4187" t="s">
        <v>7696</v>
      </c>
    </row>
    <row r="4188" spans="1:2">
      <c r="A4188" s="3" t="s">
        <v>4858</v>
      </c>
      <c r="B4188" t="s">
        <v>7869</v>
      </c>
    </row>
    <row r="4189" spans="1:2">
      <c r="A4189" s="3" t="s">
        <v>4948</v>
      </c>
      <c r="B4189" t="s">
        <v>7944</v>
      </c>
    </row>
    <row r="4190" spans="1:2">
      <c r="A4190" s="3" t="s">
        <v>4948</v>
      </c>
      <c r="B4190" t="s">
        <v>7041</v>
      </c>
    </row>
    <row r="4191" spans="1:2">
      <c r="A4191" s="3" t="s">
        <v>5085</v>
      </c>
      <c r="B4191" t="s">
        <v>7016</v>
      </c>
    </row>
    <row r="4192" spans="1:2">
      <c r="A4192" s="3" t="s">
        <v>5085</v>
      </c>
      <c r="B4192" t="s">
        <v>7014</v>
      </c>
    </row>
    <row r="4193" spans="1:2">
      <c r="A4193" s="3" t="s">
        <v>5088</v>
      </c>
      <c r="B4193" t="s">
        <v>7012</v>
      </c>
    </row>
    <row r="4194" spans="1:2">
      <c r="A4194" s="3" t="s">
        <v>5088</v>
      </c>
      <c r="B4194" t="s">
        <v>7009</v>
      </c>
    </row>
    <row r="4195" spans="1:2">
      <c r="A4195" s="3" t="s">
        <v>5068</v>
      </c>
      <c r="B4195" t="s">
        <v>7064</v>
      </c>
    </row>
    <row r="4196" spans="1:2">
      <c r="A4196" s="3" t="s">
        <v>5068</v>
      </c>
      <c r="B4196" t="s">
        <v>7073</v>
      </c>
    </row>
    <row r="4197" spans="1:2">
      <c r="A4197" s="3" t="s">
        <v>5082</v>
      </c>
      <c r="B4197" t="s">
        <v>7078</v>
      </c>
    </row>
    <row r="4198" spans="1:2">
      <c r="A4198" s="3" t="s">
        <v>5082</v>
      </c>
      <c r="B4198" t="s">
        <v>7838</v>
      </c>
    </row>
    <row r="4199" spans="1:2">
      <c r="A4199" s="3" t="s">
        <v>5062</v>
      </c>
      <c r="B4199" t="s">
        <v>7952</v>
      </c>
    </row>
    <row r="4200" spans="1:2">
      <c r="A4200" s="3" t="s">
        <v>5062</v>
      </c>
      <c r="B4200" t="s">
        <v>7954</v>
      </c>
    </row>
    <row r="4201" spans="1:2">
      <c r="A4201" s="3" t="s">
        <v>5065</v>
      </c>
      <c r="B4201" t="s">
        <v>7956</v>
      </c>
    </row>
    <row r="4202" spans="1:2">
      <c r="A4202" s="3" t="s">
        <v>5065</v>
      </c>
      <c r="B4202" t="s">
        <v>7958</v>
      </c>
    </row>
    <row r="4203" spans="1:2">
      <c r="A4203" s="3" t="s">
        <v>5079</v>
      </c>
      <c r="B4203" t="s">
        <v>7052</v>
      </c>
    </row>
    <row r="4204" spans="1:2">
      <c r="A4204" s="3" t="s">
        <v>5079</v>
      </c>
      <c r="B4204" t="s">
        <v>7847</v>
      </c>
    </row>
    <row r="4205" spans="1:2">
      <c r="A4205" s="3" t="s">
        <v>5076</v>
      </c>
      <c r="B4205" t="s">
        <v>7772</v>
      </c>
    </row>
    <row r="4206" spans="1:2">
      <c r="A4206" s="3" t="s">
        <v>5076</v>
      </c>
      <c r="B4206" t="s">
        <v>7007</v>
      </c>
    </row>
    <row r="4207" spans="1:2">
      <c r="A4207" s="3" t="s">
        <v>5091</v>
      </c>
      <c r="B4207" t="s">
        <v>7761</v>
      </c>
    </row>
    <row r="4208" spans="1:2">
      <c r="A4208" s="3" t="s">
        <v>5091</v>
      </c>
      <c r="B4208" t="s">
        <v>7946</v>
      </c>
    </row>
    <row r="4209" spans="1:2">
      <c r="A4209" s="3" t="s">
        <v>5094</v>
      </c>
      <c r="B4209" t="s">
        <v>7940</v>
      </c>
    </row>
    <row r="4210" spans="1:2">
      <c r="A4210" s="3" t="s">
        <v>5094</v>
      </c>
      <c r="B4210" t="s">
        <v>7766</v>
      </c>
    </row>
    <row r="4211" spans="1:2">
      <c r="A4211" s="3" t="s">
        <v>4355</v>
      </c>
      <c r="B4211" t="s">
        <v>7763</v>
      </c>
    </row>
    <row r="4212" spans="1:2">
      <c r="A4212" s="3" t="s">
        <v>4349</v>
      </c>
      <c r="B4212" t="s">
        <v>7828</v>
      </c>
    </row>
    <row r="4213" spans="1:2">
      <c r="A4213" s="3" t="s">
        <v>2802</v>
      </c>
      <c r="B4213" t="s">
        <v>7699</v>
      </c>
    </row>
    <row r="4214" spans="1:2">
      <c r="A4214" s="3" t="s">
        <v>2802</v>
      </c>
      <c r="B4214" t="s">
        <v>7018</v>
      </c>
    </row>
    <row r="4215" spans="1:2">
      <c r="A4215" s="3" t="s">
        <v>4613</v>
      </c>
      <c r="B4215" t="s">
        <v>7043</v>
      </c>
    </row>
    <row r="4216" spans="1:2">
      <c r="A4216" s="3" t="s">
        <v>4609</v>
      </c>
      <c r="B4216" t="s">
        <v>7872</v>
      </c>
    </row>
    <row r="4217" spans="1:2">
      <c r="A4217" s="3" t="s">
        <v>4611</v>
      </c>
      <c r="B4217" t="s">
        <v>8402</v>
      </c>
    </row>
    <row r="4218" spans="1:2">
      <c r="A4218" s="3" t="s">
        <v>4923</v>
      </c>
      <c r="B4218" t="s">
        <v>8006</v>
      </c>
    </row>
    <row r="4219" spans="1:2">
      <c r="A4219" s="3" t="s">
        <v>4439</v>
      </c>
      <c r="B4219" t="s">
        <v>8457</v>
      </c>
    </row>
    <row r="4220" spans="1:2">
      <c r="A4220" s="3" t="s">
        <v>4986</v>
      </c>
      <c r="B4220" t="s">
        <v>8720</v>
      </c>
    </row>
    <row r="4221" spans="1:2">
      <c r="A4221" s="3" t="s">
        <v>4921</v>
      </c>
      <c r="B4221" t="s">
        <v>8547</v>
      </c>
    </row>
    <row r="4222" spans="1:2">
      <c r="A4222" s="3" t="s">
        <v>4755</v>
      </c>
      <c r="B4222" t="s">
        <v>8423</v>
      </c>
    </row>
    <row r="4223" spans="1:2">
      <c r="A4223" s="3" t="s">
        <v>4753</v>
      </c>
      <c r="B4223" t="s">
        <v>8695</v>
      </c>
    </row>
    <row r="4224" spans="1:2">
      <c r="A4224" s="3" t="s">
        <v>4757</v>
      </c>
      <c r="B4224" t="s">
        <v>7966</v>
      </c>
    </row>
    <row r="4225" spans="1:2">
      <c r="A4225" s="3" t="s">
        <v>4745</v>
      </c>
      <c r="B4225" t="s">
        <v>7968</v>
      </c>
    </row>
    <row r="4226" spans="1:2">
      <c r="A4226" s="3" t="s">
        <v>4751</v>
      </c>
      <c r="B4226" t="s">
        <v>8738</v>
      </c>
    </row>
    <row r="4227" spans="1:2">
      <c r="A4227" s="3" t="s">
        <v>4749</v>
      </c>
      <c r="B4227" t="s">
        <v>8060</v>
      </c>
    </row>
    <row r="4228" spans="1:2">
      <c r="A4228" s="3" t="s">
        <v>4761</v>
      </c>
      <c r="B4228" t="s">
        <v>8740</v>
      </c>
    </row>
    <row r="4229" spans="1:2">
      <c r="A4229" s="3" t="s">
        <v>4759</v>
      </c>
      <c r="B4229" t="s">
        <v>8742</v>
      </c>
    </row>
    <row r="4230" spans="1:2">
      <c r="A4230" s="3" t="s">
        <v>4534</v>
      </c>
      <c r="B4230" t="s">
        <v>8388</v>
      </c>
    </row>
    <row r="4231" spans="1:2">
      <c r="A4231" s="3" t="s">
        <v>4524</v>
      </c>
      <c r="B4231" t="s">
        <v>8809</v>
      </c>
    </row>
    <row r="4232" spans="1:2">
      <c r="A4232" s="3" t="s">
        <v>4526</v>
      </c>
      <c r="B4232" t="s">
        <v>8528</v>
      </c>
    </row>
    <row r="4233" spans="1:2">
      <c r="A4233" s="3" t="s">
        <v>4441</v>
      </c>
      <c r="B4233" t="s">
        <v>8530</v>
      </c>
    </row>
    <row r="4234" spans="1:2">
      <c r="A4234" s="3" t="s">
        <v>4454</v>
      </c>
      <c r="B4234" t="s">
        <v>8534</v>
      </c>
    </row>
    <row r="4235" spans="1:2">
      <c r="A4235" s="3" t="s">
        <v>4456</v>
      </c>
      <c r="B4235" t="s">
        <v>8532</v>
      </c>
    </row>
    <row r="4236" spans="1:2">
      <c r="A4236" s="3" t="s">
        <v>4456</v>
      </c>
      <c r="B4236" t="s">
        <v>8461</v>
      </c>
    </row>
    <row r="4237" spans="1:2">
      <c r="A4237" s="3" t="s">
        <v>4432</v>
      </c>
      <c r="B4237" t="s">
        <v>8581</v>
      </c>
    </row>
    <row r="4238" spans="1:2">
      <c r="A4238" s="3" t="s">
        <v>4432</v>
      </c>
      <c r="B4238" t="s">
        <v>7998</v>
      </c>
    </row>
    <row r="4239" spans="1:2">
      <c r="A4239" s="3" t="s">
        <v>4432</v>
      </c>
      <c r="B4239" t="s">
        <v>8775</v>
      </c>
    </row>
    <row r="4240" spans="1:2">
      <c r="A4240" s="3" t="s">
        <v>4313</v>
      </c>
      <c r="B4240" t="s">
        <v>8506</v>
      </c>
    </row>
    <row r="4241" spans="1:2">
      <c r="A4241" s="3" t="s">
        <v>4313</v>
      </c>
      <c r="B4241" t="s">
        <v>8444</v>
      </c>
    </row>
    <row r="4242" spans="1:2">
      <c r="A4242" s="3" t="s">
        <v>4316</v>
      </c>
      <c r="B4242" t="s">
        <v>8127</v>
      </c>
    </row>
    <row r="4243" spans="1:2">
      <c r="A4243" s="3" t="s">
        <v>4417</v>
      </c>
      <c r="B4243" t="s">
        <v>8577</v>
      </c>
    </row>
    <row r="4244" spans="1:2">
      <c r="A4244" s="3" t="s">
        <v>4969</v>
      </c>
      <c r="B4244" t="s">
        <v>8701</v>
      </c>
    </row>
    <row r="4245" spans="1:2">
      <c r="A4245" s="3" t="s">
        <v>4969</v>
      </c>
      <c r="B4245" t="s">
        <v>8812</v>
      </c>
    </row>
    <row r="4246" spans="1:2">
      <c r="A4246" s="3" t="s">
        <v>5018</v>
      </c>
      <c r="B4246" t="s">
        <v>8158</v>
      </c>
    </row>
    <row r="4247" spans="1:2">
      <c r="A4247" s="3" t="s">
        <v>5191</v>
      </c>
      <c r="B4247" t="s">
        <v>8169</v>
      </c>
    </row>
    <row r="4248" spans="1:2">
      <c r="A4248" s="3" t="s">
        <v>5189</v>
      </c>
      <c r="B4248" t="s">
        <v>8639</v>
      </c>
    </row>
    <row r="4249" spans="1:2">
      <c r="A4249" s="3" t="s">
        <v>5187</v>
      </c>
      <c r="B4249" t="s">
        <v>8802</v>
      </c>
    </row>
    <row r="4250" spans="1:2">
      <c r="A4250" s="3" t="s">
        <v>5185</v>
      </c>
      <c r="B4250" t="s">
        <v>8798</v>
      </c>
    </row>
    <row r="4251" spans="1:2">
      <c r="A4251" s="3" t="s">
        <v>5193</v>
      </c>
      <c r="B4251" t="s">
        <v>8793</v>
      </c>
    </row>
    <row r="4252" spans="1:2">
      <c r="A4252" s="3" t="s">
        <v>4913</v>
      </c>
      <c r="B4252" t="s">
        <v>7988</v>
      </c>
    </row>
    <row r="4253" spans="1:2">
      <c r="A4253" s="3" t="s">
        <v>4446</v>
      </c>
      <c r="B4253" t="s">
        <v>8769</v>
      </c>
    </row>
    <row r="4254" spans="1:2">
      <c r="A4254" s="3" t="s">
        <v>5071</v>
      </c>
      <c r="B4254" t="s">
        <v>8784</v>
      </c>
    </row>
    <row r="4255" spans="1:2">
      <c r="A4255" s="3" t="s">
        <v>5071</v>
      </c>
      <c r="B4255" t="s">
        <v>8066</v>
      </c>
    </row>
    <row r="4256" spans="1:2">
      <c r="A4256" s="3" t="s">
        <v>5950</v>
      </c>
      <c r="B4256" t="s">
        <v>8103</v>
      </c>
    </row>
    <row r="4257" spans="1:2">
      <c r="A4257" s="3" t="s">
        <v>5950</v>
      </c>
      <c r="B4257" t="s">
        <v>8585</v>
      </c>
    </row>
    <row r="4258" spans="1:2">
      <c r="A4258" s="3" t="s">
        <v>5953</v>
      </c>
      <c r="B4258" t="s">
        <v>8579</v>
      </c>
    </row>
    <row r="4259" spans="1:2">
      <c r="A4259" s="3" t="s">
        <v>5953</v>
      </c>
      <c r="B4259" t="s">
        <v>8773</v>
      </c>
    </row>
    <row r="4260" spans="1:2">
      <c r="A4260" s="3" t="s">
        <v>5956</v>
      </c>
      <c r="B4260" t="s">
        <v>8790</v>
      </c>
    </row>
    <row r="4261" spans="1:2">
      <c r="A4261" s="3" t="s">
        <v>5956</v>
      </c>
      <c r="B4261" t="s">
        <v>8643</v>
      </c>
    </row>
    <row r="4262" spans="1:2">
      <c r="A4262" s="3" t="s">
        <v>5962</v>
      </c>
      <c r="B4262" t="s">
        <v>8116</v>
      </c>
    </row>
    <row r="4263" spans="1:2">
      <c r="A4263" s="3" t="s">
        <v>5962</v>
      </c>
      <c r="B4263" t="s">
        <v>8822</v>
      </c>
    </row>
    <row r="4264" spans="1:2">
      <c r="A4264" s="3" t="s">
        <v>5965</v>
      </c>
      <c r="B4264" t="s">
        <v>8421</v>
      </c>
    </row>
    <row r="4265" spans="1:2">
      <c r="A4265" s="3" t="s">
        <v>5944</v>
      </c>
      <c r="B4265" t="s">
        <v>8587</v>
      </c>
    </row>
    <row r="4266" spans="1:2">
      <c r="A4266" s="3" t="s">
        <v>5944</v>
      </c>
      <c r="B4266" t="s">
        <v>8627</v>
      </c>
    </row>
    <row r="4267" spans="1:2">
      <c r="A4267" s="3" t="s">
        <v>5665</v>
      </c>
      <c r="B4267" t="s">
        <v>8034</v>
      </c>
    </row>
    <row r="4268" spans="1:2">
      <c r="A4268" s="3" t="s">
        <v>5665</v>
      </c>
      <c r="B4268" t="s">
        <v>8786</v>
      </c>
    </row>
    <row r="4269" spans="1:2">
      <c r="A4269" s="3" t="s">
        <v>5668</v>
      </c>
      <c r="B4269" t="s">
        <v>8606</v>
      </c>
    </row>
    <row r="4270" spans="1:2">
      <c r="A4270" s="3" t="s">
        <v>5668</v>
      </c>
      <c r="B4270" t="s">
        <v>8044</v>
      </c>
    </row>
    <row r="4271" spans="1:2">
      <c r="A4271" s="3" t="s">
        <v>5659</v>
      </c>
      <c r="B4271" t="s">
        <v>8156</v>
      </c>
    </row>
    <row r="4272" spans="1:2">
      <c r="A4272" s="3" t="s">
        <v>5659</v>
      </c>
      <c r="B4272" t="s">
        <v>8536</v>
      </c>
    </row>
    <row r="4273" spans="1:2">
      <c r="A4273" s="3" t="s">
        <v>5662</v>
      </c>
      <c r="B4273" t="s">
        <v>8049</v>
      </c>
    </row>
    <row r="4274" spans="1:2">
      <c r="A4274" s="3" t="s">
        <v>5662</v>
      </c>
      <c r="B4274" t="s">
        <v>8471</v>
      </c>
    </row>
    <row r="4275" spans="1:2">
      <c r="A4275" s="3" t="s">
        <v>5858</v>
      </c>
      <c r="B4275" t="s">
        <v>8089</v>
      </c>
    </row>
    <row r="4276" spans="1:2">
      <c r="A4276" s="3" t="s">
        <v>5858</v>
      </c>
      <c r="B4276" t="s">
        <v>8465</v>
      </c>
    </row>
    <row r="4277" spans="1:2">
      <c r="A4277" s="3" t="s">
        <v>5750</v>
      </c>
      <c r="B4277" t="s">
        <v>8167</v>
      </c>
    </row>
    <row r="4278" spans="1:2">
      <c r="A4278" s="3" t="s">
        <v>5291</v>
      </c>
      <c r="B4278" t="s">
        <v>8165</v>
      </c>
    </row>
    <row r="4279" spans="1:2">
      <c r="A4279" s="3" t="s">
        <v>6030</v>
      </c>
      <c r="B4279" t="s">
        <v>7994</v>
      </c>
    </row>
    <row r="4280" spans="1:2">
      <c r="A4280" s="3" t="s">
        <v>5760</v>
      </c>
      <c r="B4280" t="s">
        <v>8455</v>
      </c>
    </row>
    <row r="4281" spans="1:2">
      <c r="A4281" s="3" t="s">
        <v>5796</v>
      </c>
      <c r="B4281" t="s">
        <v>8153</v>
      </c>
    </row>
    <row r="4282" spans="1:2">
      <c r="A4282" s="3" t="s">
        <v>5758</v>
      </c>
      <c r="B4282" t="s">
        <v>8447</v>
      </c>
    </row>
    <row r="4283" spans="1:2">
      <c r="A4283" s="3" t="s">
        <v>5756</v>
      </c>
      <c r="B4283" t="s">
        <v>8160</v>
      </c>
    </row>
    <row r="4284" spans="1:2">
      <c r="A4284" s="3" t="s">
        <v>5754</v>
      </c>
      <c r="B4284" t="s">
        <v>8463</v>
      </c>
    </row>
    <row r="4285" spans="1:2">
      <c r="A4285" s="3" t="s">
        <v>5378</v>
      </c>
      <c r="B4285" t="s">
        <v>7964</v>
      </c>
    </row>
    <row r="4286" spans="1:2">
      <c r="A4286" s="3" t="s">
        <v>5376</v>
      </c>
      <c r="B4286" t="s">
        <v>8563</v>
      </c>
    </row>
    <row r="4287" spans="1:2">
      <c r="A4287" s="3" t="s">
        <v>5373</v>
      </c>
      <c r="B4287" t="s">
        <v>8709</v>
      </c>
    </row>
    <row r="4288" spans="1:2">
      <c r="A4288" s="3" t="s">
        <v>5373</v>
      </c>
      <c r="B4288" t="s">
        <v>8064</v>
      </c>
    </row>
    <row r="4289" spans="1:2">
      <c r="A4289" s="3" t="s">
        <v>5370</v>
      </c>
      <c r="B4289" t="s">
        <v>8653</v>
      </c>
    </row>
    <row r="4290" spans="1:2">
      <c r="A4290" s="3" t="s">
        <v>5370</v>
      </c>
      <c r="B4290" t="s">
        <v>8836</v>
      </c>
    </row>
    <row r="4291" spans="1:2">
      <c r="A4291" s="3" t="s">
        <v>5368</v>
      </c>
      <c r="B4291" t="s">
        <v>8834</v>
      </c>
    </row>
    <row r="4292" spans="1:2">
      <c r="A4292" s="3" t="s">
        <v>5366</v>
      </c>
      <c r="B4292" t="s">
        <v>8014</v>
      </c>
    </row>
    <row r="4293" spans="1:2">
      <c r="A4293" s="3" t="s">
        <v>5364</v>
      </c>
      <c r="B4293" t="s">
        <v>8367</v>
      </c>
    </row>
    <row r="4294" spans="1:2">
      <c r="A4294" s="3" t="s">
        <v>5361</v>
      </c>
      <c r="B4294" t="s">
        <v>8120</v>
      </c>
    </row>
    <row r="4295" spans="1:2">
      <c r="A4295" s="3" t="s">
        <v>5361</v>
      </c>
      <c r="B4295" t="s">
        <v>8307</v>
      </c>
    </row>
    <row r="4296" spans="1:2">
      <c r="A4296" s="3" t="s">
        <v>5382</v>
      </c>
      <c r="B4296" t="s">
        <v>8305</v>
      </c>
    </row>
    <row r="4297" spans="1:2">
      <c r="A4297" s="3" t="s">
        <v>5382</v>
      </c>
      <c r="B4297" t="s">
        <v>8301</v>
      </c>
    </row>
    <row r="4298" spans="1:2">
      <c r="A4298" s="3" t="s">
        <v>5380</v>
      </c>
      <c r="B4298" t="s">
        <v>8299</v>
      </c>
    </row>
    <row r="4299" spans="1:2">
      <c r="A4299" s="3" t="s">
        <v>5335</v>
      </c>
      <c r="B4299" t="s">
        <v>8297</v>
      </c>
    </row>
    <row r="4300" spans="1:2">
      <c r="A4300" s="3" t="s">
        <v>5335</v>
      </c>
      <c r="B4300" t="s">
        <v>8303</v>
      </c>
    </row>
    <row r="4301" spans="1:2">
      <c r="A4301" s="3" t="s">
        <v>5302</v>
      </c>
      <c r="B4301" t="s">
        <v>8295</v>
      </c>
    </row>
    <row r="4302" spans="1:2">
      <c r="A4302" s="3" t="s">
        <v>5304</v>
      </c>
      <c r="B4302" t="s">
        <v>8545</v>
      </c>
    </row>
    <row r="4303" spans="1:2">
      <c r="A4303" s="3" t="s">
        <v>5871</v>
      </c>
      <c r="B4303" t="s">
        <v>8026</v>
      </c>
    </row>
    <row r="4304" spans="1:2">
      <c r="A4304" s="3" t="s">
        <v>5628</v>
      </c>
      <c r="B4304" t="s">
        <v>7978</v>
      </c>
    </row>
    <row r="4305" spans="1:2">
      <c r="A4305" s="3" t="s">
        <v>5643</v>
      </c>
      <c r="B4305" t="s">
        <v>7976</v>
      </c>
    </row>
    <row r="4306" spans="1:2">
      <c r="A4306" s="3" t="s">
        <v>5641</v>
      </c>
      <c r="B4306" t="s">
        <v>8024</v>
      </c>
    </row>
    <row r="4307" spans="1:2">
      <c r="A4307" s="3" t="s">
        <v>5639</v>
      </c>
      <c r="B4307" t="s">
        <v>8022</v>
      </c>
    </row>
    <row r="4308" spans="1:2">
      <c r="A4308" s="3" t="s">
        <v>5896</v>
      </c>
      <c r="B4308" t="s">
        <v>8016</v>
      </c>
    </row>
    <row r="4309" spans="1:2">
      <c r="A4309" s="3" t="s">
        <v>5896</v>
      </c>
      <c r="B4309" t="s">
        <v>8012</v>
      </c>
    </row>
    <row r="4310" spans="1:2">
      <c r="A4310" s="3" t="s">
        <v>5893</v>
      </c>
      <c r="B4310" t="s">
        <v>8010</v>
      </c>
    </row>
    <row r="4311" spans="1:2">
      <c r="A4311" s="3" t="s">
        <v>5893</v>
      </c>
      <c r="B4311" t="s">
        <v>8032</v>
      </c>
    </row>
    <row r="4312" spans="1:2">
      <c r="A4312" s="3" t="s">
        <v>5296</v>
      </c>
      <c r="B4312" t="s">
        <v>8030</v>
      </c>
    </row>
    <row r="4313" spans="1:2">
      <c r="A4313" s="3" t="s">
        <v>5257</v>
      </c>
      <c r="B4313" t="s">
        <v>8085</v>
      </c>
    </row>
    <row r="4314" spans="1:2">
      <c r="A4314" s="3" t="s">
        <v>5269</v>
      </c>
      <c r="B4314" t="s">
        <v>8082</v>
      </c>
    </row>
    <row r="4315" spans="1:2">
      <c r="A4315" s="3" t="s">
        <v>5271</v>
      </c>
      <c r="B4315" t="s">
        <v>8079</v>
      </c>
    </row>
    <row r="4316" spans="1:2">
      <c r="A4316" s="3" t="s">
        <v>6032</v>
      </c>
      <c r="B4316" t="s">
        <v>8076</v>
      </c>
    </row>
    <row r="4317" spans="1:2">
      <c r="A4317" s="3" t="s">
        <v>5647</v>
      </c>
      <c r="B4317" t="s">
        <v>8073</v>
      </c>
    </row>
    <row r="4318" spans="1:2">
      <c r="A4318" s="3" t="s">
        <v>5649</v>
      </c>
      <c r="B4318" t="s">
        <v>8070</v>
      </c>
    </row>
    <row r="4319" spans="1:2">
      <c r="A4319" s="3" t="s">
        <v>5568</v>
      </c>
      <c r="B4319" t="s">
        <v>8559</v>
      </c>
    </row>
    <row r="4320" spans="1:2">
      <c r="A4320" s="3" t="s">
        <v>5645</v>
      </c>
      <c r="B4320" t="s">
        <v>8565</v>
      </c>
    </row>
    <row r="4321" spans="1:2">
      <c r="A4321" s="3" t="s">
        <v>5577</v>
      </c>
      <c r="B4321" t="s">
        <v>8549</v>
      </c>
    </row>
    <row r="4322" spans="1:2">
      <c r="A4322" s="3" t="s">
        <v>5577</v>
      </c>
      <c r="B4322" t="s">
        <v>8106</v>
      </c>
    </row>
    <row r="4323" spans="1:2">
      <c r="A4323" s="3" t="s">
        <v>5570</v>
      </c>
      <c r="B4323" t="s">
        <v>8028</v>
      </c>
    </row>
    <row r="4324" spans="1:2">
      <c r="A4324" s="3" t="s">
        <v>5572</v>
      </c>
      <c r="B4324" t="s">
        <v>8110</v>
      </c>
    </row>
    <row r="4325" spans="1:2">
      <c r="A4325" s="3" t="s">
        <v>5574</v>
      </c>
      <c r="B4325" t="s">
        <v>8353</v>
      </c>
    </row>
    <row r="4326" spans="1:2">
      <c r="A4326" s="3" t="s">
        <v>5574</v>
      </c>
      <c r="B4326" t="s">
        <v>8359</v>
      </c>
    </row>
    <row r="4327" spans="1:2">
      <c r="A4327" s="3" t="s">
        <v>5651</v>
      </c>
      <c r="B4327" t="s">
        <v>8361</v>
      </c>
    </row>
    <row r="4328" spans="1:2">
      <c r="A4328" s="3" t="s">
        <v>5985</v>
      </c>
      <c r="B4328" t="s">
        <v>8355</v>
      </c>
    </row>
    <row r="4329" spans="1:2">
      <c r="A4329" s="3" t="s">
        <v>5550</v>
      </c>
      <c r="B4329" t="s">
        <v>8020</v>
      </c>
    </row>
    <row r="4330" spans="1:2">
      <c r="A4330" s="3" t="s">
        <v>5546</v>
      </c>
      <c r="B4330" t="s">
        <v>8561</v>
      </c>
    </row>
    <row r="4331" spans="1:2">
      <c r="A4331" s="3" t="s">
        <v>5548</v>
      </c>
      <c r="B4331" t="s">
        <v>8541</v>
      </c>
    </row>
    <row r="4332" spans="1:2">
      <c r="A4332" s="3" t="s">
        <v>5987</v>
      </c>
      <c r="B4332" t="s">
        <v>8543</v>
      </c>
    </row>
    <row r="4333" spans="1:2">
      <c r="A4333" s="3" t="s">
        <v>5989</v>
      </c>
      <c r="B4333" t="s">
        <v>8163</v>
      </c>
    </row>
    <row r="4334" spans="1:2">
      <c r="A4334" s="3" t="s">
        <v>5991</v>
      </c>
      <c r="B4334" t="s">
        <v>8018</v>
      </c>
    </row>
    <row r="4335" spans="1:2">
      <c r="A4335" s="3" t="s">
        <v>6102</v>
      </c>
      <c r="B4335" t="s">
        <v>8175</v>
      </c>
    </row>
    <row r="4336" spans="1:2">
      <c r="A4336" s="3" t="s">
        <v>6100</v>
      </c>
      <c r="B4336" t="s">
        <v>8177</v>
      </c>
    </row>
    <row r="4337" spans="1:2">
      <c r="A4337" s="3" t="s">
        <v>6096</v>
      </c>
      <c r="B4337" t="s">
        <v>8393</v>
      </c>
    </row>
    <row r="4338" spans="1:2">
      <c r="A4338" s="3" t="s">
        <v>6094</v>
      </c>
      <c r="B4338" t="s">
        <v>8390</v>
      </c>
    </row>
    <row r="4339" spans="1:2">
      <c r="A4339" s="3" t="s">
        <v>6098</v>
      </c>
      <c r="B4339" t="s">
        <v>8400</v>
      </c>
    </row>
    <row r="4340" spans="1:2">
      <c r="A4340" s="3" t="s">
        <v>6088</v>
      </c>
      <c r="B4340" t="s">
        <v>8398</v>
      </c>
    </row>
    <row r="4341" spans="1:2">
      <c r="A4341" s="3" t="s">
        <v>6086</v>
      </c>
      <c r="B4341" t="s">
        <v>8395</v>
      </c>
    </row>
    <row r="4342" spans="1:2">
      <c r="A4342" s="3" t="s">
        <v>6092</v>
      </c>
      <c r="B4342" t="s">
        <v>8376</v>
      </c>
    </row>
    <row r="4343" spans="1:2">
      <c r="A4343" s="3" t="s">
        <v>6090</v>
      </c>
      <c r="B4343" t="s">
        <v>8378</v>
      </c>
    </row>
    <row r="4344" spans="1:2">
      <c r="A4344" s="3" t="s">
        <v>5802</v>
      </c>
      <c r="B4344" t="s">
        <v>8381</v>
      </c>
    </row>
    <row r="4345" spans="1:2">
      <c r="A4345" s="3" t="s">
        <v>5800</v>
      </c>
      <c r="B4345" t="s">
        <v>8383</v>
      </c>
    </row>
    <row r="4346" spans="1:2">
      <c r="A4346" s="3" t="s">
        <v>5806</v>
      </c>
      <c r="B4346" t="s">
        <v>8386</v>
      </c>
    </row>
    <row r="4347" spans="1:2">
      <c r="A4347" s="3" t="s">
        <v>5804</v>
      </c>
      <c r="B4347" t="s">
        <v>7980</v>
      </c>
    </row>
    <row r="4348" spans="1:2">
      <c r="A4348" s="3" t="s">
        <v>5582</v>
      </c>
      <c r="B4348" t="s">
        <v>7982</v>
      </c>
    </row>
    <row r="4349" spans="1:2">
      <c r="A4349" s="3" t="s">
        <v>5580</v>
      </c>
      <c r="B4349" t="s">
        <v>8171</v>
      </c>
    </row>
    <row r="4350" spans="1:2">
      <c r="A4350" s="3" t="s">
        <v>5586</v>
      </c>
      <c r="B4350" t="s">
        <v>7984</v>
      </c>
    </row>
    <row r="4351" spans="1:2">
      <c r="A4351" s="3" t="s">
        <v>5584</v>
      </c>
      <c r="B4351" t="s">
        <v>8000</v>
      </c>
    </row>
    <row r="4352" spans="1:2">
      <c r="A4352" s="3" t="s">
        <v>5328</v>
      </c>
      <c r="B4352" t="s">
        <v>8004</v>
      </c>
    </row>
    <row r="4353" spans="1:2">
      <c r="A4353" s="3" t="s">
        <v>5508</v>
      </c>
      <c r="B4353" t="s">
        <v>8002</v>
      </c>
    </row>
    <row r="4354" spans="1:2">
      <c r="A4354" s="3" t="s">
        <v>5508</v>
      </c>
      <c r="B4354" t="s">
        <v>7986</v>
      </c>
    </row>
    <row r="4355" spans="1:2">
      <c r="A4355" s="3" t="s">
        <v>5511</v>
      </c>
      <c r="B4355" t="s">
        <v>7990</v>
      </c>
    </row>
    <row r="4356" spans="1:2">
      <c r="A4356" s="3" t="s">
        <v>5511</v>
      </c>
      <c r="B4356" t="s">
        <v>7996</v>
      </c>
    </row>
    <row r="4357" spans="1:2">
      <c r="A4357" s="3" t="s">
        <v>5511</v>
      </c>
      <c r="B4357" t="s">
        <v>7992</v>
      </c>
    </row>
    <row r="4358" spans="1:2">
      <c r="A4358" s="3" t="s">
        <v>5511</v>
      </c>
      <c r="B4358" t="s">
        <v>8807</v>
      </c>
    </row>
    <row r="4359" spans="1:2">
      <c r="A4359" s="3" t="s">
        <v>5511</v>
      </c>
      <c r="B4359" t="s">
        <v>8594</v>
      </c>
    </row>
    <row r="4360" spans="1:2">
      <c r="A4360" s="3" t="s">
        <v>5538</v>
      </c>
      <c r="B4360" t="s">
        <v>8451</v>
      </c>
    </row>
    <row r="4361" spans="1:2">
      <c r="A4361" s="3" t="s">
        <v>5536</v>
      </c>
      <c r="B4361" t="s">
        <v>8409</v>
      </c>
    </row>
    <row r="4362" spans="1:2">
      <c r="A4362" s="3" t="s">
        <v>5445</v>
      </c>
      <c r="B4362" t="s">
        <v>8407</v>
      </c>
    </row>
    <row r="4363" spans="1:2">
      <c r="A4363" s="3" t="s">
        <v>5445</v>
      </c>
      <c r="B4363" t="s">
        <v>8405</v>
      </c>
    </row>
    <row r="4364" spans="1:2">
      <c r="A4364" s="3" t="s">
        <v>5808</v>
      </c>
      <c r="B4364" t="s">
        <v>8411</v>
      </c>
    </row>
    <row r="4365" spans="1:2">
      <c r="A4365" s="3" t="s">
        <v>5352</v>
      </c>
      <c r="B4365" t="s">
        <v>7960</v>
      </c>
    </row>
    <row r="4366" spans="1:2">
      <c r="A4366" s="3" t="s">
        <v>5352</v>
      </c>
      <c r="B4366" t="s">
        <v>7962</v>
      </c>
    </row>
    <row r="4367" spans="1:2">
      <c r="A4367" s="3" t="s">
        <v>5348</v>
      </c>
      <c r="B4367" t="s">
        <v>8514</v>
      </c>
    </row>
    <row r="4368" spans="1:2">
      <c r="A4368" s="3" t="s">
        <v>5358</v>
      </c>
      <c r="B4368" t="s">
        <v>8516</v>
      </c>
    </row>
    <row r="4369" spans="1:2">
      <c r="A4369" s="3" t="s">
        <v>5358</v>
      </c>
      <c r="B4369" t="s">
        <v>8518</v>
      </c>
    </row>
    <row r="4370" spans="1:2">
      <c r="A4370" s="3" t="s">
        <v>5355</v>
      </c>
      <c r="B4370" t="s">
        <v>8520</v>
      </c>
    </row>
    <row r="4371" spans="1:2">
      <c r="A4371" s="3" t="s">
        <v>5355</v>
      </c>
      <c r="B4371" t="s">
        <v>8522</v>
      </c>
    </row>
    <row r="4372" spans="1:2">
      <c r="A4372" s="3" t="s">
        <v>5333</v>
      </c>
      <c r="B4372" t="s">
        <v>8524</v>
      </c>
    </row>
    <row r="4373" spans="1:2">
      <c r="A4373" s="3" t="s">
        <v>5452</v>
      </c>
      <c r="B4373" t="s">
        <v>8526</v>
      </c>
    </row>
    <row r="4374" spans="1:2">
      <c r="A4374" s="3" t="s">
        <v>5448</v>
      </c>
      <c r="B4374" t="s">
        <v>8323</v>
      </c>
    </row>
    <row r="4375" spans="1:2">
      <c r="A4375" s="3" t="s">
        <v>5450</v>
      </c>
      <c r="B4375" t="s">
        <v>8504</v>
      </c>
    </row>
    <row r="4376" spans="1:2">
      <c r="A4376" s="3" t="s">
        <v>6066</v>
      </c>
      <c r="B4376" t="s">
        <v>8344</v>
      </c>
    </row>
    <row r="4377" spans="1:2">
      <c r="A4377" s="3" t="s">
        <v>5337</v>
      </c>
      <c r="B4377" t="s">
        <v>8502</v>
      </c>
    </row>
    <row r="4378" spans="1:2">
      <c r="A4378" s="3" t="s">
        <v>5259</v>
      </c>
      <c r="B4378" t="s">
        <v>8148</v>
      </c>
    </row>
    <row r="4379" spans="1:2">
      <c r="A4379" s="3" t="s">
        <v>5201</v>
      </c>
      <c r="B4379" t="s">
        <v>8118</v>
      </c>
    </row>
    <row r="4380" spans="1:2">
      <c r="A4380" s="3" t="s">
        <v>5554</v>
      </c>
      <c r="B4380" t="s">
        <v>8764</v>
      </c>
    </row>
    <row r="4381" spans="1:2">
      <c r="A4381" s="3" t="s">
        <v>5552</v>
      </c>
      <c r="B4381" t="s">
        <v>8179</v>
      </c>
    </row>
    <row r="4382" spans="1:2">
      <c r="A4382" s="3" t="s">
        <v>5556</v>
      </c>
      <c r="B4382" t="s">
        <v>8173</v>
      </c>
    </row>
    <row r="4383" spans="1:2">
      <c r="A4383" s="3" t="s">
        <v>5929</v>
      </c>
      <c r="B4383" t="s">
        <v>8182</v>
      </c>
    </row>
    <row r="4384" spans="1:2">
      <c r="A4384" s="3" t="s">
        <v>5927</v>
      </c>
      <c r="B4384" t="s">
        <v>8313</v>
      </c>
    </row>
    <row r="4385" spans="1:2">
      <c r="A4385" s="3" t="s">
        <v>6064</v>
      </c>
      <c r="B4385" t="s">
        <v>8431</v>
      </c>
    </row>
    <row r="4386" spans="1:2">
      <c r="A4386" s="3" t="s">
        <v>5782</v>
      </c>
      <c r="B4386" t="s">
        <v>8369</v>
      </c>
    </row>
    <row r="4387" spans="1:2">
      <c r="A4387" s="3" t="s">
        <v>5916</v>
      </c>
      <c r="B4387" t="s">
        <v>8374</v>
      </c>
    </row>
    <row r="4388" spans="1:2">
      <c r="A4388" s="3" t="s">
        <v>5812</v>
      </c>
      <c r="B4388" t="s">
        <v>8572</v>
      </c>
    </row>
    <row r="4389" spans="1:2">
      <c r="A4389" s="3" t="s">
        <v>5478</v>
      </c>
      <c r="B4389" t="s">
        <v>8788</v>
      </c>
    </row>
    <row r="4390" spans="1:2">
      <c r="A4390" s="3" t="s">
        <v>5476</v>
      </c>
      <c r="B4390" t="s">
        <v>8114</v>
      </c>
    </row>
    <row r="4391" spans="1:2">
      <c r="A4391" s="3" t="s">
        <v>5474</v>
      </c>
      <c r="B4391" t="s">
        <v>8459</v>
      </c>
    </row>
    <row r="4392" spans="1:2">
      <c r="A4392" s="3" t="s">
        <v>5472</v>
      </c>
      <c r="B4392" t="s">
        <v>8372</v>
      </c>
    </row>
    <row r="4393" spans="1:2">
      <c r="A4393" s="3" t="s">
        <v>5480</v>
      </c>
      <c r="B4393" t="s">
        <v>8056</v>
      </c>
    </row>
    <row r="4394" spans="1:2">
      <c r="A4394" s="3" t="s">
        <v>5482</v>
      </c>
      <c r="B4394" t="s">
        <v>8433</v>
      </c>
    </row>
    <row r="4395" spans="1:2">
      <c r="A4395" s="3" t="s">
        <v>5199</v>
      </c>
      <c r="B4395" t="s">
        <v>8567</v>
      </c>
    </row>
    <row r="4396" spans="1:2">
      <c r="A4396" s="3" t="s">
        <v>5197</v>
      </c>
      <c r="B4396" t="s">
        <v>8692</v>
      </c>
    </row>
    <row r="4397" spans="1:2">
      <c r="A4397" s="3" t="s">
        <v>5205</v>
      </c>
      <c r="B4397" t="s">
        <v>8819</v>
      </c>
    </row>
    <row r="4398" spans="1:2">
      <c r="A4398" s="3" t="s">
        <v>5203</v>
      </c>
      <c r="B4398" t="s">
        <v>8824</v>
      </c>
    </row>
    <row r="4399" spans="1:2">
      <c r="A4399" s="3" t="s">
        <v>6082</v>
      </c>
      <c r="B4399" t="s">
        <v>8826</v>
      </c>
    </row>
    <row r="4400" spans="1:2">
      <c r="A4400" s="3" t="s">
        <v>6084</v>
      </c>
      <c r="B4400" t="s">
        <v>8828</v>
      </c>
    </row>
    <row r="4401" spans="1:2">
      <c r="A4401" s="3" t="s">
        <v>6076</v>
      </c>
      <c r="B4401" t="s">
        <v>8830</v>
      </c>
    </row>
    <row r="4402" spans="1:2">
      <c r="A4402" s="3" t="s">
        <v>6078</v>
      </c>
      <c r="B4402" t="s">
        <v>8832</v>
      </c>
    </row>
    <row r="4403" spans="1:2">
      <c r="A4403" s="3" t="s">
        <v>6080</v>
      </c>
      <c r="B4403" t="s">
        <v>8093</v>
      </c>
    </row>
    <row r="4404" spans="1:2">
      <c r="A4404" s="3" t="s">
        <v>6068</v>
      </c>
      <c r="B4404" t="s">
        <v>8335</v>
      </c>
    </row>
    <row r="4405" spans="1:2">
      <c r="A4405" s="3" t="s">
        <v>6070</v>
      </c>
      <c r="B4405" t="s">
        <v>8038</v>
      </c>
    </row>
    <row r="4406" spans="1:2">
      <c r="A4406" s="3" t="s">
        <v>6072</v>
      </c>
      <c r="B4406" t="s">
        <v>8096</v>
      </c>
    </row>
    <row r="4407" spans="1:2">
      <c r="A4407" s="3" t="s">
        <v>6074</v>
      </c>
      <c r="B4407" t="s">
        <v>8326</v>
      </c>
    </row>
    <row r="4408" spans="1:2">
      <c r="A4408" s="3" t="s">
        <v>5931</v>
      </c>
      <c r="B4408" t="s">
        <v>8329</v>
      </c>
    </row>
    <row r="4409" spans="1:2">
      <c r="A4409" s="3" t="s">
        <v>5925</v>
      </c>
      <c r="B4409" t="s">
        <v>8332</v>
      </c>
    </row>
    <row r="4410" spans="1:2">
      <c r="A4410" s="3" t="s">
        <v>830</v>
      </c>
      <c r="B4410" t="s">
        <v>8499</v>
      </c>
    </row>
    <row r="4411" spans="1:2">
      <c r="A4411" s="3" t="s">
        <v>5933</v>
      </c>
      <c r="B4411" t="s">
        <v>8717</v>
      </c>
    </row>
    <row r="4412" spans="1:2">
      <c r="A4412" s="3" t="s">
        <v>5938</v>
      </c>
      <c r="B4412" t="s">
        <v>8428</v>
      </c>
    </row>
    <row r="4413" spans="1:2">
      <c r="A4413" s="3" t="s">
        <v>5936</v>
      </c>
      <c r="B4413" t="s">
        <v>8771</v>
      </c>
    </row>
    <row r="4414" spans="1:2">
      <c r="A4414" s="3" t="s">
        <v>5942</v>
      </c>
      <c r="B4414" t="s">
        <v>8609</v>
      </c>
    </row>
    <row r="4415" spans="1:2">
      <c r="A4415" s="3" t="s">
        <v>5940</v>
      </c>
      <c r="B4415" t="s">
        <v>8762</v>
      </c>
    </row>
    <row r="4416" spans="1:2">
      <c r="A4416" s="3" t="s">
        <v>5967</v>
      </c>
      <c r="B4416" t="s">
        <v>8838</v>
      </c>
    </row>
    <row r="4417" spans="1:2">
      <c r="A4417" s="3" t="s">
        <v>5967</v>
      </c>
      <c r="B4417" t="s">
        <v>8844</v>
      </c>
    </row>
    <row r="4418" spans="1:2">
      <c r="A4418" s="3" t="s">
        <v>5764</v>
      </c>
      <c r="B4418" t="s">
        <v>8850</v>
      </c>
    </row>
    <row r="4419" spans="1:2">
      <c r="A4419" s="3" t="s">
        <v>5762</v>
      </c>
      <c r="B4419" t="s">
        <v>8848</v>
      </c>
    </row>
    <row r="4420" spans="1:2">
      <c r="A4420" s="3" t="s">
        <v>5752</v>
      </c>
      <c r="B4420" t="s">
        <v>8852</v>
      </c>
    </row>
    <row r="4421" spans="1:2">
      <c r="A4421" s="3" t="s">
        <v>5847</v>
      </c>
      <c r="B4421" t="s">
        <v>8846</v>
      </c>
    </row>
    <row r="4422" spans="1:2">
      <c r="A4422" s="3" t="s">
        <v>5847</v>
      </c>
      <c r="B4422" t="s">
        <v>8854</v>
      </c>
    </row>
    <row r="4423" spans="1:2">
      <c r="A4423" s="3" t="s">
        <v>5844</v>
      </c>
      <c r="B4423" t="s">
        <v>8842</v>
      </c>
    </row>
    <row r="4424" spans="1:2">
      <c r="A4424" s="3" t="s">
        <v>5844</v>
      </c>
      <c r="B4424" t="s">
        <v>8840</v>
      </c>
    </row>
    <row r="4425" spans="1:2">
      <c r="A4425" s="3" t="s">
        <v>5564</v>
      </c>
      <c r="B4425" t="s">
        <v>8495</v>
      </c>
    </row>
    <row r="4426" spans="1:2">
      <c r="A4426" s="3" t="s">
        <v>5562</v>
      </c>
      <c r="B4426" t="s">
        <v>8512</v>
      </c>
    </row>
    <row r="4427" spans="1:2">
      <c r="A4427" s="3" t="s">
        <v>5560</v>
      </c>
      <c r="B4427" t="s">
        <v>8508</v>
      </c>
    </row>
    <row r="4428" spans="1:2">
      <c r="A4428" s="3" t="s">
        <v>5566</v>
      </c>
      <c r="B4428" t="s">
        <v>8510</v>
      </c>
    </row>
    <row r="4429" spans="1:2">
      <c r="A4429" s="3" t="s">
        <v>5838</v>
      </c>
      <c r="B4429" t="s">
        <v>8491</v>
      </c>
    </row>
    <row r="4430" spans="1:2">
      <c r="A4430" s="3" t="s">
        <v>5864</v>
      </c>
      <c r="B4430" t="s">
        <v>8493</v>
      </c>
    </row>
    <row r="4431" spans="1:2">
      <c r="A4431" s="3" t="s">
        <v>5219</v>
      </c>
      <c r="B4431" t="s">
        <v>8551</v>
      </c>
    </row>
    <row r="4432" spans="1:2">
      <c r="A4432" s="3" t="s">
        <v>5217</v>
      </c>
      <c r="B4432" t="s">
        <v>8553</v>
      </c>
    </row>
    <row r="4433" spans="1:2">
      <c r="A4433" s="3" t="s">
        <v>5221</v>
      </c>
      <c r="B4433" t="s">
        <v>8555</v>
      </c>
    </row>
    <row r="4434" spans="1:2">
      <c r="A4434" s="3" t="s">
        <v>5534</v>
      </c>
      <c r="B4434" t="s">
        <v>8557</v>
      </c>
    </row>
    <row r="4435" spans="1:2">
      <c r="A4435" s="3" t="s">
        <v>5470</v>
      </c>
      <c r="B4435" t="s">
        <v>8347</v>
      </c>
    </row>
    <row r="4436" spans="1:2">
      <c r="A4436" s="3" t="s">
        <v>5464</v>
      </c>
      <c r="B4436" t="s">
        <v>8363</v>
      </c>
    </row>
    <row r="4437" spans="1:2">
      <c r="A4437" s="3" t="s">
        <v>5462</v>
      </c>
      <c r="B4437" t="s">
        <v>8349</v>
      </c>
    </row>
    <row r="4438" spans="1:2">
      <c r="A4438" s="3" t="s">
        <v>5468</v>
      </c>
      <c r="B4438" t="s">
        <v>8357</v>
      </c>
    </row>
    <row r="4439" spans="1:2">
      <c r="A4439" s="3" t="s">
        <v>5466</v>
      </c>
      <c r="B4439" t="s">
        <v>8351</v>
      </c>
    </row>
    <row r="4440" spans="1:2">
      <c r="A4440" s="3" t="s">
        <v>5456</v>
      </c>
      <c r="B4440" t="s">
        <v>8321</v>
      </c>
    </row>
    <row r="4441" spans="1:2">
      <c r="A4441" s="3" t="s">
        <v>5454</v>
      </c>
      <c r="B4441" t="s">
        <v>8185</v>
      </c>
    </row>
    <row r="4442" spans="1:2">
      <c r="A4442" s="3" t="s">
        <v>5460</v>
      </c>
      <c r="B4442" t="s">
        <v>8189</v>
      </c>
    </row>
    <row r="4443" spans="1:2">
      <c r="A4443" s="3" t="s">
        <v>5458</v>
      </c>
      <c r="B4443" t="s">
        <v>8187</v>
      </c>
    </row>
    <row r="4444" spans="1:2">
      <c r="A4444" s="3" t="s">
        <v>5878</v>
      </c>
      <c r="B4444" t="s">
        <v>8193</v>
      </c>
    </row>
    <row r="4445" spans="1:2">
      <c r="A4445" s="3" t="s">
        <v>5878</v>
      </c>
      <c r="B4445" t="s">
        <v>8191</v>
      </c>
    </row>
    <row r="4446" spans="1:2">
      <c r="A4446" s="3" t="s">
        <v>5293</v>
      </c>
      <c r="B4446" t="s">
        <v>8195</v>
      </c>
    </row>
    <row r="4447" spans="1:2">
      <c r="A4447" s="3" t="s">
        <v>6019</v>
      </c>
      <c r="B4447" t="s">
        <v>8635</v>
      </c>
    </row>
    <row r="4448" spans="1:2">
      <c r="A4448" s="3" t="s">
        <v>6021</v>
      </c>
      <c r="B4448" t="s">
        <v>8637</v>
      </c>
    </row>
    <row r="4449" spans="1:2">
      <c r="A4449" s="3" t="s">
        <v>6023</v>
      </c>
      <c r="B4449" t="s">
        <v>8659</v>
      </c>
    </row>
    <row r="4450" spans="1:2">
      <c r="A4450" s="3" t="s">
        <v>6017</v>
      </c>
      <c r="B4450" t="s">
        <v>8008</v>
      </c>
    </row>
    <row r="4451" spans="1:2">
      <c r="A4451" s="3" t="s">
        <v>5263</v>
      </c>
      <c r="B4451" t="s">
        <v>8687</v>
      </c>
    </row>
    <row r="4452" spans="1:2">
      <c r="A4452" s="3" t="s">
        <v>5317</v>
      </c>
      <c r="B4452" t="s">
        <v>8669</v>
      </c>
    </row>
    <row r="4453" spans="1:2">
      <c r="A4453" s="3" t="s">
        <v>5317</v>
      </c>
      <c r="B4453" t="s">
        <v>8663</v>
      </c>
    </row>
    <row r="4454" spans="1:2">
      <c r="A4454" s="3" t="s">
        <v>5317</v>
      </c>
      <c r="B4454" t="s">
        <v>8665</v>
      </c>
    </row>
    <row r="4455" spans="1:2">
      <c r="A4455" s="3" t="s">
        <v>5317</v>
      </c>
      <c r="B4455" t="s">
        <v>8667</v>
      </c>
    </row>
    <row r="4456" spans="1:2">
      <c r="A4456" s="3" t="s">
        <v>5616</v>
      </c>
      <c r="B4456" t="s">
        <v>8671</v>
      </c>
    </row>
    <row r="4457" spans="1:2">
      <c r="A4457" s="3" t="s">
        <v>5616</v>
      </c>
      <c r="B4457" t="s">
        <v>8673</v>
      </c>
    </row>
    <row r="4458" spans="1:2">
      <c r="A4458" s="3" t="s">
        <v>5619</v>
      </c>
      <c r="B4458" t="s">
        <v>8655</v>
      </c>
    </row>
    <row r="4459" spans="1:2">
      <c r="A4459" s="3" t="s">
        <v>5619</v>
      </c>
      <c r="B4459" t="s">
        <v>8683</v>
      </c>
    </row>
    <row r="4460" spans="1:2">
      <c r="A4460" s="3" t="s">
        <v>5635</v>
      </c>
      <c r="B4460" t="s">
        <v>8657</v>
      </c>
    </row>
    <row r="4461" spans="1:2">
      <c r="A4461" s="3" t="s">
        <v>5622</v>
      </c>
      <c r="B4461" t="s">
        <v>8681</v>
      </c>
    </row>
    <row r="4462" spans="1:2">
      <c r="A4462" s="3" t="s">
        <v>5624</v>
      </c>
      <c r="B4462" t="s">
        <v>8677</v>
      </c>
    </row>
    <row r="4463" spans="1:2">
      <c r="A4463" s="3" t="s">
        <v>5597</v>
      </c>
      <c r="B4463" t="s">
        <v>8679</v>
      </c>
    </row>
    <row r="4464" spans="1:2">
      <c r="A4464" s="3" t="s">
        <v>5599</v>
      </c>
      <c r="B4464" t="s">
        <v>8661</v>
      </c>
    </row>
    <row r="4465" spans="1:2">
      <c r="A4465" s="3" t="s">
        <v>5637</v>
      </c>
      <c r="B4465" t="s">
        <v>8591</v>
      </c>
    </row>
    <row r="4466" spans="1:2">
      <c r="A4466" s="3" t="s">
        <v>5768</v>
      </c>
      <c r="B4466" t="s">
        <v>8597</v>
      </c>
    </row>
    <row r="4467" spans="1:2">
      <c r="A4467" s="3" t="s">
        <v>5780</v>
      </c>
      <c r="B4467" t="s">
        <v>7970</v>
      </c>
    </row>
    <row r="4468" spans="1:2">
      <c r="A4468" s="3" t="s">
        <v>5398</v>
      </c>
      <c r="B4468" t="s">
        <v>7972</v>
      </c>
    </row>
    <row r="4469" spans="1:2">
      <c r="A4469" s="3" t="s">
        <v>5396</v>
      </c>
      <c r="B4469" t="s">
        <v>7974</v>
      </c>
    </row>
    <row r="4470" spans="1:2">
      <c r="A4470" s="3" t="s">
        <v>5394</v>
      </c>
      <c r="B4470" t="s">
        <v>8052</v>
      </c>
    </row>
    <row r="4471" spans="1:2">
      <c r="A4471" s="3" t="s">
        <v>5404</v>
      </c>
      <c r="B4471" t="s">
        <v>8699</v>
      </c>
    </row>
    <row r="4472" spans="1:2">
      <c r="A4472" s="3" t="s">
        <v>5748</v>
      </c>
      <c r="B4472" t="s">
        <v>8697</v>
      </c>
    </row>
    <row r="4473" spans="1:2">
      <c r="A4473" s="3" t="s">
        <v>5402</v>
      </c>
      <c r="B4473" t="s">
        <v>8062</v>
      </c>
    </row>
    <row r="4474" spans="1:2">
      <c r="A4474" s="3" t="s">
        <v>5400</v>
      </c>
      <c r="B4474" t="s">
        <v>8122</v>
      </c>
    </row>
    <row r="4475" spans="1:2">
      <c r="A4475" s="3" t="s">
        <v>5980</v>
      </c>
      <c r="B4475" t="s">
        <v>8046</v>
      </c>
    </row>
    <row r="4476" spans="1:2">
      <c r="A4476" s="3" t="s">
        <v>5980</v>
      </c>
      <c r="B4476" t="s">
        <v>8426</v>
      </c>
    </row>
    <row r="4477" spans="1:2">
      <c r="A4477" s="3" t="s">
        <v>5249</v>
      </c>
      <c r="B4477" t="s">
        <v>8414</v>
      </c>
    </row>
    <row r="4478" spans="1:2">
      <c r="A4478" s="3" t="s">
        <v>5243</v>
      </c>
      <c r="B4478" t="s">
        <v>8705</v>
      </c>
    </row>
    <row r="4479" spans="1:2">
      <c r="A4479" s="3" t="s">
        <v>5241</v>
      </c>
      <c r="B4479" t="s">
        <v>8589</v>
      </c>
    </row>
    <row r="4480" spans="1:2">
      <c r="A4480" s="3" t="s">
        <v>5245</v>
      </c>
      <c r="B4480" t="s">
        <v>8685</v>
      </c>
    </row>
    <row r="4481" spans="1:2">
      <c r="A4481" s="3" t="s">
        <v>5247</v>
      </c>
      <c r="B4481" t="s">
        <v>8449</v>
      </c>
    </row>
    <row r="4482" spans="1:2">
      <c r="A4482" s="3" t="s">
        <v>5912</v>
      </c>
      <c r="B4482" t="s">
        <v>8575</v>
      </c>
    </row>
    <row r="4483" spans="1:2">
      <c r="A4483" s="3" t="s">
        <v>6043</v>
      </c>
      <c r="B4483" t="s">
        <v>8453</v>
      </c>
    </row>
    <row r="4484" spans="1:2">
      <c r="A4484" s="3" t="s">
        <v>6043</v>
      </c>
      <c r="B4484" t="s">
        <v>8538</v>
      </c>
    </row>
    <row r="4485" spans="1:2">
      <c r="A4485" s="3" t="s">
        <v>6043</v>
      </c>
      <c r="B4485" t="s">
        <v>8779</v>
      </c>
    </row>
    <row r="4486" spans="1:2">
      <c r="A4486" s="3" t="s">
        <v>6043</v>
      </c>
      <c r="B4486" t="s">
        <v>8723</v>
      </c>
    </row>
    <row r="4487" spans="1:2">
      <c r="A4487" s="3" t="s">
        <v>5607</v>
      </c>
      <c r="B4487" t="s">
        <v>8777</v>
      </c>
    </row>
    <row r="4488" spans="1:2">
      <c r="A4488" s="3" t="s">
        <v>5607</v>
      </c>
      <c r="B4488" t="s">
        <v>8602</v>
      </c>
    </row>
    <row r="4489" spans="1:2">
      <c r="A4489" s="3" t="s">
        <v>5601</v>
      </c>
      <c r="B4489" t="s">
        <v>8633</v>
      </c>
    </row>
    <row r="4490" spans="1:2">
      <c r="A4490" s="3" t="s">
        <v>5601</v>
      </c>
      <c r="B4490" t="s">
        <v>8703</v>
      </c>
    </row>
    <row r="4491" spans="1:2">
      <c r="A4491" s="3" t="s">
        <v>5604</v>
      </c>
      <c r="B4491" t="s">
        <v>8617</v>
      </c>
    </row>
    <row r="4492" spans="1:2">
      <c r="A4492" s="3" t="s">
        <v>5604</v>
      </c>
      <c r="B4492" t="s">
        <v>8613</v>
      </c>
    </row>
    <row r="4493" spans="1:2">
      <c r="A4493" s="3" t="s">
        <v>5810</v>
      </c>
      <c r="B4493" t="s">
        <v>8805</v>
      </c>
    </row>
    <row r="4494" spans="1:2">
      <c r="A4494" s="3" t="s">
        <v>5908</v>
      </c>
      <c r="B4494" t="s">
        <v>8468</v>
      </c>
    </row>
    <row r="4495" spans="1:2">
      <c r="A4495" s="3" t="s">
        <v>5910</v>
      </c>
      <c r="B4495" t="s">
        <v>8416</v>
      </c>
    </row>
    <row r="4496" spans="1:2">
      <c r="A4496" s="3" t="s">
        <v>5558</v>
      </c>
      <c r="B4496" t="s">
        <v>8760</v>
      </c>
    </row>
    <row r="4497" spans="1:2">
      <c r="A4497" s="3" t="s">
        <v>5350</v>
      </c>
      <c r="B4497" t="s">
        <v>8754</v>
      </c>
    </row>
    <row r="4498" spans="1:2">
      <c r="A4498" s="3" t="s">
        <v>5529</v>
      </c>
      <c r="B4498" t="s">
        <v>8036</v>
      </c>
    </row>
    <row r="4499" spans="1:2">
      <c r="A4499" s="3" t="s">
        <v>5529</v>
      </c>
      <c r="B4499" t="s">
        <v>8201</v>
      </c>
    </row>
    <row r="4500" spans="1:2">
      <c r="A4500" s="3" t="s">
        <v>5724</v>
      </c>
      <c r="B4500" t="s">
        <v>8207</v>
      </c>
    </row>
    <row r="4501" spans="1:2">
      <c r="A4501" s="3" t="s">
        <v>5704</v>
      </c>
      <c r="B4501" t="s">
        <v>8223</v>
      </c>
    </row>
    <row r="4502" spans="1:2">
      <c r="A4502" s="3" t="s">
        <v>5706</v>
      </c>
      <c r="B4502" t="s">
        <v>8225</v>
      </c>
    </row>
    <row r="4503" spans="1:2">
      <c r="A4503" s="3" t="s">
        <v>5708</v>
      </c>
      <c r="B4503" t="s">
        <v>8231</v>
      </c>
    </row>
    <row r="4504" spans="1:2">
      <c r="A4504" s="3" t="s">
        <v>5716</v>
      </c>
      <c r="B4504" t="s">
        <v>8229</v>
      </c>
    </row>
    <row r="4505" spans="1:2">
      <c r="A4505" s="3" t="s">
        <v>5718</v>
      </c>
      <c r="B4505" t="s">
        <v>8241</v>
      </c>
    </row>
    <row r="4506" spans="1:2">
      <c r="A4506" s="3" t="s">
        <v>5720</v>
      </c>
      <c r="B4506" t="s">
        <v>8243</v>
      </c>
    </row>
    <row r="4507" spans="1:2">
      <c r="A4507" s="3" t="s">
        <v>5722</v>
      </c>
      <c r="B4507" t="s">
        <v>8239</v>
      </c>
    </row>
    <row r="4508" spans="1:2">
      <c r="A4508" s="3" t="s">
        <v>5710</v>
      </c>
      <c r="B4508" t="s">
        <v>8247</v>
      </c>
    </row>
    <row r="4509" spans="1:2">
      <c r="A4509" s="3" t="s">
        <v>5712</v>
      </c>
      <c r="B4509" t="s">
        <v>8257</v>
      </c>
    </row>
    <row r="4510" spans="1:2">
      <c r="A4510" s="3" t="s">
        <v>5298</v>
      </c>
      <c r="B4510" t="s">
        <v>8261</v>
      </c>
    </row>
    <row r="4511" spans="1:2">
      <c r="A4511" s="3" t="s">
        <v>5385</v>
      </c>
      <c r="B4511" t="s">
        <v>8279</v>
      </c>
    </row>
    <row r="4512" spans="1:2">
      <c r="A4512" s="3" t="s">
        <v>5389</v>
      </c>
      <c r="B4512" t="s">
        <v>8273</v>
      </c>
    </row>
    <row r="4513" spans="1:2">
      <c r="A4513" s="3" t="s">
        <v>5387</v>
      </c>
      <c r="B4513" t="s">
        <v>8291</v>
      </c>
    </row>
    <row r="4514" spans="1:2">
      <c r="A4514" s="3" t="s">
        <v>5921</v>
      </c>
      <c r="B4514" t="s">
        <v>8289</v>
      </c>
    </row>
    <row r="4515" spans="1:2">
      <c r="A4515" s="3" t="s">
        <v>5923</v>
      </c>
      <c r="B4515" t="s">
        <v>8199</v>
      </c>
    </row>
    <row r="4516" spans="1:2">
      <c r="A4516" s="3" t="s">
        <v>5300</v>
      </c>
      <c r="B4516" t="s">
        <v>8338</v>
      </c>
    </row>
    <row r="4517" spans="1:2">
      <c r="A4517" s="3" t="s">
        <v>5595</v>
      </c>
      <c r="B4517" t="s">
        <v>8725</v>
      </c>
    </row>
    <row r="4518" spans="1:2">
      <c r="A4518" s="3" t="s">
        <v>5326</v>
      </c>
      <c r="B4518" t="s">
        <v>8729</v>
      </c>
    </row>
    <row r="4519" spans="1:2">
      <c r="A4519" s="3" t="s">
        <v>5792</v>
      </c>
      <c r="B4519" t="s">
        <v>8436</v>
      </c>
    </row>
    <row r="4520" spans="1:2">
      <c r="A4520" s="3" t="s">
        <v>5790</v>
      </c>
      <c r="B4520" t="s">
        <v>8767</v>
      </c>
    </row>
    <row r="4521" spans="1:2">
      <c r="A4521" s="3" t="s">
        <v>5788</v>
      </c>
      <c r="B4521" t="s">
        <v>8125</v>
      </c>
    </row>
    <row r="4522" spans="1:2">
      <c r="A4522" s="3" t="s">
        <v>5786</v>
      </c>
      <c r="B4522" t="s">
        <v>8141</v>
      </c>
    </row>
    <row r="4523" spans="1:2">
      <c r="A4523" s="3" t="s">
        <v>5784</v>
      </c>
      <c r="B4523" t="s">
        <v>8145</v>
      </c>
    </row>
    <row r="4524" spans="1:2">
      <c r="A4524" s="3" t="s">
        <v>5484</v>
      </c>
      <c r="B4524" t="s">
        <v>8143</v>
      </c>
    </row>
    <row r="4525" spans="1:2">
      <c r="A4525" s="3" t="s">
        <v>5794</v>
      </c>
      <c r="B4525" t="s">
        <v>8487</v>
      </c>
    </row>
    <row r="4526" spans="1:2">
      <c r="A4526" s="3" t="s">
        <v>6038</v>
      </c>
      <c r="B4526" t="s">
        <v>8475</v>
      </c>
    </row>
    <row r="4527" spans="1:2">
      <c r="A4527" s="3" t="s">
        <v>5633</v>
      </c>
      <c r="B4527" t="s">
        <v>8473</v>
      </c>
    </row>
    <row r="4528" spans="1:2">
      <c r="A4528" s="3" t="s">
        <v>5610</v>
      </c>
      <c r="B4528" t="s">
        <v>8583</v>
      </c>
    </row>
    <row r="4529" spans="1:2">
      <c r="A4529" s="3" t="s">
        <v>5610</v>
      </c>
      <c r="B4529" t="s">
        <v>8781</v>
      </c>
    </row>
    <row r="4530" spans="1:2">
      <c r="A4530" s="3" t="s">
        <v>5746</v>
      </c>
      <c r="B4530" t="s">
        <v>8197</v>
      </c>
    </row>
    <row r="4531" spans="1:2">
      <c r="A4531" s="3" t="s">
        <v>5742</v>
      </c>
      <c r="B4531" t="s">
        <v>8203</v>
      </c>
    </row>
    <row r="4532" spans="1:2">
      <c r="A4532" s="3" t="s">
        <v>5744</v>
      </c>
      <c r="B4532" t="s">
        <v>8205</v>
      </c>
    </row>
    <row r="4533" spans="1:2">
      <c r="A4533" s="3" t="s">
        <v>5734</v>
      </c>
      <c r="B4533" t="s">
        <v>8213</v>
      </c>
    </row>
    <row r="4534" spans="1:2">
      <c r="A4534" s="3" t="s">
        <v>5736</v>
      </c>
      <c r="B4534" t="s">
        <v>8215</v>
      </c>
    </row>
    <row r="4535" spans="1:2">
      <c r="A4535" s="3" t="s">
        <v>5730</v>
      </c>
      <c r="B4535" t="s">
        <v>8211</v>
      </c>
    </row>
    <row r="4536" spans="1:2">
      <c r="A4536" s="3" t="s">
        <v>5732</v>
      </c>
      <c r="B4536" t="s">
        <v>8209</v>
      </c>
    </row>
    <row r="4537" spans="1:2">
      <c r="A4537" s="3" t="s">
        <v>5726</v>
      </c>
      <c r="B4537" t="s">
        <v>8219</v>
      </c>
    </row>
    <row r="4538" spans="1:2">
      <c r="A4538" s="3" t="s">
        <v>5728</v>
      </c>
      <c r="B4538" t="s">
        <v>8221</v>
      </c>
    </row>
    <row r="4539" spans="1:2">
      <c r="A4539" s="3" t="s">
        <v>5253</v>
      </c>
      <c r="B4539" t="s">
        <v>8217</v>
      </c>
    </row>
    <row r="4540" spans="1:2">
      <c r="A4540" s="3" t="s">
        <v>5207</v>
      </c>
      <c r="B4540" t="s">
        <v>8233</v>
      </c>
    </row>
    <row r="4541" spans="1:2">
      <c r="A4541" s="3" t="s">
        <v>5391</v>
      </c>
      <c r="B4541" t="s">
        <v>8227</v>
      </c>
    </row>
    <row r="4542" spans="1:2">
      <c r="A4542" s="3" t="s">
        <v>5391</v>
      </c>
      <c r="B4542" t="s">
        <v>8237</v>
      </c>
    </row>
    <row r="4543" spans="1:2">
      <c r="A4543" s="3" t="s">
        <v>5332</v>
      </c>
      <c r="B4543" t="s">
        <v>8235</v>
      </c>
    </row>
    <row r="4544" spans="1:2">
      <c r="A4544" s="3" t="s">
        <v>5517</v>
      </c>
      <c r="B4544" t="s">
        <v>8249</v>
      </c>
    </row>
    <row r="4545" spans="1:2">
      <c r="A4545" s="3" t="s">
        <v>5519</v>
      </c>
      <c r="B4545" t="s">
        <v>8245</v>
      </c>
    </row>
    <row r="4546" spans="1:2">
      <c r="A4546" s="3" t="s">
        <v>5521</v>
      </c>
      <c r="B4546" t="s">
        <v>8255</v>
      </c>
    </row>
    <row r="4547" spans="1:2">
      <c r="A4547" s="3" t="s">
        <v>5523</v>
      </c>
      <c r="B4547" t="s">
        <v>8251</v>
      </c>
    </row>
    <row r="4548" spans="1:2">
      <c r="A4548" s="3" t="s">
        <v>5500</v>
      </c>
      <c r="B4548" t="s">
        <v>8253</v>
      </c>
    </row>
    <row r="4549" spans="1:2">
      <c r="A4549" s="3" t="s">
        <v>5502</v>
      </c>
      <c r="B4549" t="s">
        <v>8259</v>
      </c>
    </row>
    <row r="4550" spans="1:2">
      <c r="A4550" s="3" t="s">
        <v>5504</v>
      </c>
      <c r="B4550" t="s">
        <v>8263</v>
      </c>
    </row>
    <row r="4551" spans="1:2">
      <c r="A4551" s="3" t="s">
        <v>5506</v>
      </c>
      <c r="B4551" t="s">
        <v>8269</v>
      </c>
    </row>
    <row r="4552" spans="1:2">
      <c r="A4552" s="3" t="s">
        <v>5525</v>
      </c>
      <c r="B4552" t="s">
        <v>8267</v>
      </c>
    </row>
    <row r="4553" spans="1:2">
      <c r="A4553" s="3" t="s">
        <v>5527</v>
      </c>
      <c r="B4553" t="s">
        <v>8271</v>
      </c>
    </row>
    <row r="4554" spans="1:2">
      <c r="A4554" s="3" t="s">
        <v>6104</v>
      </c>
      <c r="B4554" t="s">
        <v>8275</v>
      </c>
    </row>
    <row r="4555" spans="1:2">
      <c r="A4555" s="3" t="s">
        <v>5774</v>
      </c>
      <c r="B4555" t="s">
        <v>8265</v>
      </c>
    </row>
    <row r="4556" spans="1:2">
      <c r="A4556" s="3" t="s">
        <v>5772</v>
      </c>
      <c r="B4556" t="s">
        <v>8277</v>
      </c>
    </row>
    <row r="4557" spans="1:2">
      <c r="A4557" s="3" t="s">
        <v>5778</v>
      </c>
      <c r="B4557" t="s">
        <v>8285</v>
      </c>
    </row>
    <row r="4558" spans="1:2">
      <c r="A4558" s="3" t="s">
        <v>5776</v>
      </c>
      <c r="B4558" t="s">
        <v>8283</v>
      </c>
    </row>
    <row r="4559" spans="1:2">
      <c r="A4559" s="3" t="s">
        <v>5766</v>
      </c>
      <c r="B4559" t="s">
        <v>8281</v>
      </c>
    </row>
    <row r="4560" spans="1:2">
      <c r="A4560" s="3" t="s">
        <v>5770</v>
      </c>
      <c r="B4560" t="s">
        <v>8287</v>
      </c>
    </row>
    <row r="4561" spans="1:2">
      <c r="A4561" s="3" t="s">
        <v>5442</v>
      </c>
      <c r="B4561" t="s">
        <v>8293</v>
      </c>
    </row>
    <row r="4562" spans="1:2">
      <c r="A4562" s="3" t="s">
        <v>5442</v>
      </c>
      <c r="B4562" t="s">
        <v>8365</v>
      </c>
    </row>
    <row r="4563" spans="1:2">
      <c r="A4563" s="3" t="s">
        <v>5866</v>
      </c>
      <c r="B4563" t="s">
        <v>8341</v>
      </c>
    </row>
    <row r="4564" spans="1:2">
      <c r="A4564" s="3" t="s">
        <v>5416</v>
      </c>
      <c r="B4564" t="s">
        <v>8311</v>
      </c>
    </row>
    <row r="4565" spans="1:2">
      <c r="A4565" s="3" t="s">
        <v>5414</v>
      </c>
      <c r="B4565" t="s">
        <v>8689</v>
      </c>
    </row>
    <row r="4566" spans="1:2">
      <c r="A4566" s="3" t="s">
        <v>5406</v>
      </c>
      <c r="B4566" t="s">
        <v>8736</v>
      </c>
    </row>
    <row r="4567" spans="1:2">
      <c r="A4567" s="3" t="s">
        <v>5410</v>
      </c>
      <c r="B4567" t="s">
        <v>8733</v>
      </c>
    </row>
    <row r="4568" spans="1:2">
      <c r="A4568" s="3" t="s">
        <v>5408</v>
      </c>
      <c r="B4568" t="s">
        <v>8135</v>
      </c>
    </row>
    <row r="4569" spans="1:2">
      <c r="A4569" s="3" t="s">
        <v>5412</v>
      </c>
      <c r="B4569" t="s">
        <v>8712</v>
      </c>
    </row>
    <row r="4570" spans="1:2">
      <c r="A4570" s="3" t="s">
        <v>5588</v>
      </c>
      <c r="B4570" t="s">
        <v>8649</v>
      </c>
    </row>
    <row r="4571" spans="1:2">
      <c r="A4571" s="3" t="s">
        <v>5901</v>
      </c>
      <c r="B4571" t="s">
        <v>8646</v>
      </c>
    </row>
    <row r="4572" spans="1:2">
      <c r="A4572" s="3" t="s">
        <v>5590</v>
      </c>
      <c r="B4572" t="s">
        <v>8629</v>
      </c>
    </row>
    <row r="4573" spans="1:2">
      <c r="A4573" s="3" t="s">
        <v>5630</v>
      </c>
      <c r="B4573" t="s">
        <v>8624</v>
      </c>
    </row>
    <row r="4574" spans="1:2">
      <c r="A4574" s="3" t="s">
        <v>5632</v>
      </c>
      <c r="B4574" t="s">
        <v>8099</v>
      </c>
    </row>
    <row r="4575" spans="1:2">
      <c r="A4575" s="3" t="s">
        <v>5653</v>
      </c>
      <c r="B4575" t="s">
        <v>8129</v>
      </c>
    </row>
    <row r="4576" spans="1:2">
      <c r="A4576" s="3" t="s">
        <v>5436</v>
      </c>
      <c r="B4576" t="s">
        <v>8131</v>
      </c>
    </row>
    <row r="4577" spans="1:2">
      <c r="A4577" s="3" t="s">
        <v>5657</v>
      </c>
      <c r="B4577" t="s">
        <v>8133</v>
      </c>
    </row>
    <row r="4578" spans="1:2">
      <c r="A4578" s="3" t="s">
        <v>5655</v>
      </c>
      <c r="B4578" t="s">
        <v>8138</v>
      </c>
    </row>
    <row r="4579" spans="1:2">
      <c r="A4579" s="3" t="s">
        <v>5914</v>
      </c>
      <c r="B4579" t="s">
        <v>8418</v>
      </c>
    </row>
    <row r="4580" spans="1:2">
      <c r="A4580" s="3" t="s">
        <v>5983</v>
      </c>
      <c r="B4580" t="s">
        <v>8497</v>
      </c>
    </row>
    <row r="4581" spans="1:2">
      <c r="A4581" s="3" t="s">
        <v>5532</v>
      </c>
      <c r="B4581" t="s">
        <v>8752</v>
      </c>
    </row>
    <row r="4582" spans="1:2">
      <c r="A4582" s="3" t="s">
        <v>6028</v>
      </c>
      <c r="B4582" t="s">
        <v>8756</v>
      </c>
    </row>
    <row r="4583" spans="1:2">
      <c r="A4583" s="3" t="s">
        <v>5496</v>
      </c>
      <c r="B4583" t="s">
        <v>8758</v>
      </c>
    </row>
    <row r="4584" spans="1:2">
      <c r="A4584" s="3" t="s">
        <v>5498</v>
      </c>
      <c r="B4584" t="s">
        <v>8315</v>
      </c>
    </row>
    <row r="4585" spans="1:2">
      <c r="A4585" s="3" t="s">
        <v>5492</v>
      </c>
      <c r="B4585" t="s">
        <v>8319</v>
      </c>
    </row>
    <row r="4586" spans="1:2">
      <c r="A4586" s="3" t="s">
        <v>5494</v>
      </c>
      <c r="B4586" t="s">
        <v>8317</v>
      </c>
    </row>
    <row r="4587" spans="1:2">
      <c r="A4587" s="3" t="s">
        <v>5488</v>
      </c>
      <c r="B4587" t="s">
        <v>8816</v>
      </c>
    </row>
    <row r="4588" spans="1:2">
      <c r="A4588" s="3" t="s">
        <v>5490</v>
      </c>
      <c r="B4588" t="s">
        <v>8101</v>
      </c>
    </row>
    <row r="4589" spans="1:2">
      <c r="A4589" s="3" t="s">
        <v>5486</v>
      </c>
      <c r="B4589" t="s">
        <v>8058</v>
      </c>
    </row>
    <row r="4590" spans="1:2">
      <c r="A4590" s="3" t="s">
        <v>5899</v>
      </c>
      <c r="B4590" t="s">
        <v>8068</v>
      </c>
    </row>
    <row r="4591" spans="1:2">
      <c r="A4591" s="3" t="s">
        <v>5899</v>
      </c>
      <c r="B4591" t="s">
        <v>8040</v>
      </c>
    </row>
    <row r="4592" spans="1:2">
      <c r="A4592" s="3" t="s">
        <v>5626</v>
      </c>
      <c r="B4592" t="s">
        <v>8042</v>
      </c>
    </row>
    <row r="4593" spans="1:2">
      <c r="A4593" s="3" t="s">
        <v>5862</v>
      </c>
      <c r="B4593" t="s">
        <v>8054</v>
      </c>
    </row>
    <row r="4594" spans="1:2">
      <c r="A4594" s="3" t="s">
        <v>5947</v>
      </c>
      <c r="B4594" t="s">
        <v>8439</v>
      </c>
    </row>
    <row r="4595" spans="1:2">
      <c r="A4595" s="3" t="s">
        <v>5947</v>
      </c>
      <c r="B4595" t="s">
        <v>8442</v>
      </c>
    </row>
    <row r="4596" spans="1:2">
      <c r="A4596" s="3" t="s">
        <v>5876</v>
      </c>
      <c r="B4596" t="s">
        <v>8485</v>
      </c>
    </row>
    <row r="4597" spans="1:2">
      <c r="A4597" s="3" t="s">
        <v>5868</v>
      </c>
      <c r="B4597" t="s">
        <v>8483</v>
      </c>
    </row>
    <row r="4598" spans="1:2">
      <c r="A4598" s="3" t="s">
        <v>5235</v>
      </c>
      <c r="B4598" t="s">
        <v>8489</v>
      </c>
    </row>
    <row r="4599" spans="1:2">
      <c r="A4599" s="3" t="s">
        <v>5251</v>
      </c>
      <c r="B4599" t="s">
        <v>8479</v>
      </c>
    </row>
    <row r="4600" spans="1:2">
      <c r="A4600" s="3" t="s">
        <v>5239</v>
      </c>
      <c r="B4600" t="s">
        <v>8481</v>
      </c>
    </row>
    <row r="4601" spans="1:2">
      <c r="A4601" s="3" t="s">
        <v>6025</v>
      </c>
      <c r="B4601" t="s">
        <v>8477</v>
      </c>
    </row>
    <row r="4602" spans="1:2">
      <c r="A4602" s="3" t="s">
        <v>6025</v>
      </c>
      <c r="B4602" t="s">
        <v>8641</v>
      </c>
    </row>
    <row r="4603" spans="1:2">
      <c r="A4603" s="3" t="s">
        <v>6062</v>
      </c>
      <c r="B4603" t="s">
        <v>8748</v>
      </c>
    </row>
    <row r="4604" spans="1:2">
      <c r="A4604" s="3" t="s">
        <v>5714</v>
      </c>
      <c r="B4604" t="s">
        <v>8746</v>
      </c>
    </row>
    <row r="4605" spans="1:2">
      <c r="A4605" s="3" t="s">
        <v>5701</v>
      </c>
      <c r="B4605" t="s">
        <v>8750</v>
      </c>
    </row>
    <row r="4606" spans="1:2">
      <c r="A4606" s="3" t="s">
        <v>5701</v>
      </c>
      <c r="B4606" t="s">
        <v>8744</v>
      </c>
    </row>
    <row r="4607" spans="1:2">
      <c r="A4607" s="3" t="s">
        <v>5698</v>
      </c>
      <c r="B4607" t="s">
        <v>8621</v>
      </c>
    </row>
    <row r="4608" spans="1:2">
      <c r="A4608" s="3" t="s">
        <v>5698</v>
      </c>
      <c r="B4608" t="s">
        <v>8600</v>
      </c>
    </row>
    <row r="4609" spans="1:2">
      <c r="A4609" s="3" t="s">
        <v>5840</v>
      </c>
      <c r="B4609" t="s">
        <v>9506</v>
      </c>
    </row>
    <row r="4610" spans="1:2">
      <c r="A4610" s="3" t="s">
        <v>5918</v>
      </c>
      <c r="B4610" t="s">
        <v>9581</v>
      </c>
    </row>
    <row r="4611" spans="1:2">
      <c r="A4611" s="3" t="s">
        <v>5918</v>
      </c>
      <c r="B4611" t="s">
        <v>9597</v>
      </c>
    </row>
    <row r="4612" spans="1:2">
      <c r="A4612" s="3" t="s">
        <v>5255</v>
      </c>
      <c r="B4612" t="s">
        <v>9599</v>
      </c>
    </row>
    <row r="4613" spans="1:2">
      <c r="A4613" s="3" t="s">
        <v>5995</v>
      </c>
      <c r="B4613" t="s">
        <v>9628</v>
      </c>
    </row>
    <row r="4614" spans="1:2">
      <c r="A4614" s="3" t="s">
        <v>5993</v>
      </c>
      <c r="B4614" t="s">
        <v>9632</v>
      </c>
    </row>
    <row r="4615" spans="1:2">
      <c r="A4615" s="3" t="s">
        <v>6001</v>
      </c>
      <c r="B4615" t="s">
        <v>9650</v>
      </c>
    </row>
    <row r="4616" spans="1:2">
      <c r="A4616" s="3" t="s">
        <v>5434</v>
      </c>
      <c r="B4616" t="s">
        <v>9495</v>
      </c>
    </row>
    <row r="4617" spans="1:2">
      <c r="A4617" s="3" t="s">
        <v>5438</v>
      </c>
      <c r="B4617" t="s">
        <v>9644</v>
      </c>
    </row>
    <row r="4618" spans="1:2">
      <c r="A4618" s="3" t="s">
        <v>5440</v>
      </c>
      <c r="B4618" t="s">
        <v>9345</v>
      </c>
    </row>
    <row r="4619" spans="1:2">
      <c r="A4619" s="3" t="s">
        <v>6036</v>
      </c>
      <c r="B4619" t="s">
        <v>9630</v>
      </c>
    </row>
    <row r="4620" spans="1:2">
      <c r="A4620" s="3" t="s">
        <v>6034</v>
      </c>
      <c r="B4620" t="s">
        <v>8976</v>
      </c>
    </row>
    <row r="4621" spans="1:2">
      <c r="A4621" s="3" t="s">
        <v>5997</v>
      </c>
      <c r="B4621" t="s">
        <v>9640</v>
      </c>
    </row>
    <row r="4622" spans="1:2">
      <c r="A4622" s="3" t="s">
        <v>6011</v>
      </c>
      <c r="B4622" t="s">
        <v>9335</v>
      </c>
    </row>
    <row r="4623" spans="1:2">
      <c r="A4623" s="3" t="s">
        <v>6013</v>
      </c>
      <c r="B4623" t="s">
        <v>9217</v>
      </c>
    </row>
    <row r="4624" spans="1:2">
      <c r="A4624" s="3" t="s">
        <v>6015</v>
      </c>
      <c r="B4624" t="s">
        <v>9223</v>
      </c>
    </row>
    <row r="4625" spans="1:2">
      <c r="A4625" s="3" t="s">
        <v>6005</v>
      </c>
      <c r="B4625" t="s">
        <v>9225</v>
      </c>
    </row>
    <row r="4626" spans="1:2">
      <c r="A4626" s="3" t="s">
        <v>6003</v>
      </c>
      <c r="B4626" t="s">
        <v>9221</v>
      </c>
    </row>
    <row r="4627" spans="1:2">
      <c r="A4627" s="3" t="s">
        <v>5999</v>
      </c>
      <c r="B4627" t="s">
        <v>9018</v>
      </c>
    </row>
    <row r="4628" spans="1:2">
      <c r="A4628" s="3" t="s">
        <v>5591</v>
      </c>
      <c r="B4628" t="s">
        <v>9215</v>
      </c>
    </row>
    <row r="4629" spans="1:2">
      <c r="A4629" s="3" t="s">
        <v>5829</v>
      </c>
      <c r="B4629" t="s">
        <v>9219</v>
      </c>
    </row>
    <row r="4630" spans="1:2">
      <c r="A4630" s="3" t="s">
        <v>5829</v>
      </c>
      <c r="B4630" t="s">
        <v>9229</v>
      </c>
    </row>
    <row r="4631" spans="1:2">
      <c r="A4631" s="3" t="s">
        <v>5826</v>
      </c>
      <c r="B4631" t="s">
        <v>9227</v>
      </c>
    </row>
    <row r="4632" spans="1:2">
      <c r="A4632" s="3" t="s">
        <v>5826</v>
      </c>
      <c r="B4632" t="s">
        <v>9231</v>
      </c>
    </row>
    <row r="4633" spans="1:2">
      <c r="A4633" s="3" t="s">
        <v>5823</v>
      </c>
      <c r="B4633" t="s">
        <v>9668</v>
      </c>
    </row>
    <row r="4634" spans="1:2">
      <c r="A4634" s="3" t="s">
        <v>5823</v>
      </c>
      <c r="B4634" t="s">
        <v>9032</v>
      </c>
    </row>
    <row r="4635" spans="1:2">
      <c r="A4635" s="3" t="s">
        <v>5820</v>
      </c>
      <c r="B4635" t="s">
        <v>8978</v>
      </c>
    </row>
    <row r="4636" spans="1:2">
      <c r="A4636" s="3" t="s">
        <v>5820</v>
      </c>
      <c r="B4636" t="s">
        <v>8994</v>
      </c>
    </row>
    <row r="4637" spans="1:2">
      <c r="A4637" s="3" t="s">
        <v>5817</v>
      </c>
      <c r="B4637" t="s">
        <v>9024</v>
      </c>
    </row>
    <row r="4638" spans="1:2">
      <c r="A4638" s="3" t="s">
        <v>5817</v>
      </c>
      <c r="B4638" t="s">
        <v>9045</v>
      </c>
    </row>
    <row r="4639" spans="1:2">
      <c r="A4639" s="3" t="s">
        <v>5814</v>
      </c>
      <c r="B4639" t="s">
        <v>9036</v>
      </c>
    </row>
    <row r="4640" spans="1:2">
      <c r="A4640" s="3" t="s">
        <v>5814</v>
      </c>
      <c r="B4640" t="s">
        <v>9364</v>
      </c>
    </row>
    <row r="4641" spans="1:2">
      <c r="A4641" s="3" t="s">
        <v>5740</v>
      </c>
      <c r="B4641" t="s">
        <v>9325</v>
      </c>
    </row>
    <row r="4642" spans="1:2">
      <c r="A4642" s="3" t="s">
        <v>5738</v>
      </c>
      <c r="B4642" t="s">
        <v>9513</v>
      </c>
    </row>
    <row r="4643" spans="1:2">
      <c r="A4643" s="3" t="s">
        <v>5835</v>
      </c>
      <c r="B4643" t="s">
        <v>9329</v>
      </c>
    </row>
    <row r="4644" spans="1:2">
      <c r="A4644" s="3" t="s">
        <v>5835</v>
      </c>
      <c r="B4644" t="s">
        <v>9477</v>
      </c>
    </row>
    <row r="4645" spans="1:2">
      <c r="A4645" s="3" t="s">
        <v>5832</v>
      </c>
      <c r="B4645" t="s">
        <v>9362</v>
      </c>
    </row>
    <row r="4646" spans="1:2">
      <c r="A4646" s="3" t="s">
        <v>5832</v>
      </c>
      <c r="B4646" t="s">
        <v>9638</v>
      </c>
    </row>
    <row r="4647" spans="1:2">
      <c r="A4647" s="3" t="s">
        <v>6058</v>
      </c>
      <c r="B4647" t="s">
        <v>9010</v>
      </c>
    </row>
    <row r="4648" spans="1:2">
      <c r="A4648" s="3" t="s">
        <v>5273</v>
      </c>
      <c r="B4648" t="s">
        <v>9235</v>
      </c>
    </row>
    <row r="4649" spans="1:2">
      <c r="A4649" s="3" t="s">
        <v>5906</v>
      </c>
      <c r="B4649" t="s">
        <v>9655</v>
      </c>
    </row>
    <row r="4650" spans="1:2">
      <c r="A4650" s="3" t="s">
        <v>5420</v>
      </c>
      <c r="B4650" t="s">
        <v>9177</v>
      </c>
    </row>
    <row r="4651" spans="1:2">
      <c r="A4651" s="3" t="s">
        <v>5422</v>
      </c>
      <c r="B4651" t="s">
        <v>9666</v>
      </c>
    </row>
    <row r="4652" spans="1:2">
      <c r="A4652" s="3" t="s">
        <v>5418</v>
      </c>
      <c r="B4652" t="s">
        <v>9179</v>
      </c>
    </row>
    <row r="4653" spans="1:2">
      <c r="A4653" s="3" t="s">
        <v>5428</v>
      </c>
      <c r="B4653" t="s">
        <v>9486</v>
      </c>
    </row>
    <row r="4654" spans="1:2">
      <c r="A4654" s="3" t="s">
        <v>5424</v>
      </c>
      <c r="B4654" t="s">
        <v>9661</v>
      </c>
    </row>
    <row r="4655" spans="1:2">
      <c r="A4655" s="3" t="s">
        <v>5426</v>
      </c>
      <c r="B4655" t="s">
        <v>9343</v>
      </c>
    </row>
    <row r="4656" spans="1:2">
      <c r="A4656" s="3" t="s">
        <v>5430</v>
      </c>
      <c r="B4656" t="s">
        <v>9233</v>
      </c>
    </row>
    <row r="4657" spans="1:2">
      <c r="A4657" s="3" t="s">
        <v>5432</v>
      </c>
      <c r="B4657" t="s">
        <v>9509</v>
      </c>
    </row>
    <row r="4658" spans="1:2">
      <c r="A4658" s="3" t="s">
        <v>5211</v>
      </c>
      <c r="B4658" t="s">
        <v>9541</v>
      </c>
    </row>
    <row r="4659" spans="1:2">
      <c r="A4659" s="3" t="s">
        <v>5215</v>
      </c>
      <c r="B4659" t="s">
        <v>9642</v>
      </c>
    </row>
    <row r="4660" spans="1:2">
      <c r="A4660" s="3" t="s">
        <v>5213</v>
      </c>
      <c r="B4660" t="s">
        <v>8900</v>
      </c>
    </row>
    <row r="4661" spans="1:2">
      <c r="A4661" s="3" t="s">
        <v>5223</v>
      </c>
      <c r="B4661" t="s">
        <v>9402</v>
      </c>
    </row>
    <row r="4662" spans="1:2">
      <c r="A4662" s="3" t="s">
        <v>5225</v>
      </c>
      <c r="B4662" t="s">
        <v>9406</v>
      </c>
    </row>
    <row r="4663" spans="1:2">
      <c r="A4663" s="3" t="s">
        <v>5227</v>
      </c>
      <c r="B4663" t="s">
        <v>9377</v>
      </c>
    </row>
    <row r="4664" spans="1:2">
      <c r="A4664" s="3" t="s">
        <v>5798</v>
      </c>
      <c r="B4664" t="s">
        <v>9396</v>
      </c>
    </row>
    <row r="4665" spans="1:2">
      <c r="A4665" s="3" t="s">
        <v>5265</v>
      </c>
      <c r="B4665" t="s">
        <v>9382</v>
      </c>
    </row>
    <row r="4666" spans="1:2">
      <c r="A4666" s="3" t="s">
        <v>5267</v>
      </c>
      <c r="B4666" t="s">
        <v>9413</v>
      </c>
    </row>
    <row r="4667" spans="1:2">
      <c r="A4667" s="3" t="s">
        <v>5882</v>
      </c>
      <c r="B4667" t="s">
        <v>9427</v>
      </c>
    </row>
    <row r="4668" spans="1:2">
      <c r="A4668" s="3" t="s">
        <v>5885</v>
      </c>
      <c r="B4668" t="s">
        <v>9430</v>
      </c>
    </row>
    <row r="4669" spans="1:2">
      <c r="A4669" s="3" t="s">
        <v>5261</v>
      </c>
      <c r="B4669" t="s">
        <v>9399</v>
      </c>
    </row>
    <row r="4670" spans="1:2">
      <c r="A4670" s="3" t="s">
        <v>5330</v>
      </c>
      <c r="B4670" t="s">
        <v>9653</v>
      </c>
    </row>
    <row r="4671" spans="1:2">
      <c r="A4671" s="3" t="s">
        <v>5342</v>
      </c>
      <c r="B4671" t="s">
        <v>9385</v>
      </c>
    </row>
    <row r="4672" spans="1:2">
      <c r="A4672" s="3" t="s">
        <v>5342</v>
      </c>
      <c r="B4672" t="s">
        <v>9421</v>
      </c>
    </row>
    <row r="4673" spans="1:2">
      <c r="A4673" s="3" t="s">
        <v>5345</v>
      </c>
      <c r="B4673" t="s">
        <v>9424</v>
      </c>
    </row>
    <row r="4674" spans="1:2">
      <c r="A4674" s="3" t="s">
        <v>5345</v>
      </c>
      <c r="B4674" t="s">
        <v>9373</v>
      </c>
    </row>
    <row r="4675" spans="1:2">
      <c r="A4675" s="3" t="s">
        <v>5593</v>
      </c>
      <c r="B4675" t="s">
        <v>9409</v>
      </c>
    </row>
    <row r="4676" spans="1:2">
      <c r="A4676" s="3" t="s">
        <v>5339</v>
      </c>
      <c r="B4676" t="s">
        <v>9370</v>
      </c>
    </row>
    <row r="4677" spans="1:2">
      <c r="A4677" s="3" t="s">
        <v>5339</v>
      </c>
      <c r="B4677" t="s">
        <v>9380</v>
      </c>
    </row>
    <row r="4678" spans="1:2">
      <c r="A4678" s="3" t="s">
        <v>6009</v>
      </c>
      <c r="B4678" t="s">
        <v>9416</v>
      </c>
    </row>
    <row r="4679" spans="1:2">
      <c r="A4679" s="3" t="s">
        <v>6007</v>
      </c>
      <c r="B4679" t="s">
        <v>9388</v>
      </c>
    </row>
    <row r="4680" spans="1:2">
      <c r="A4680" s="3" t="s">
        <v>5974</v>
      </c>
      <c r="B4680" t="s">
        <v>9605</v>
      </c>
    </row>
    <row r="4681" spans="1:2">
      <c r="A4681" s="3" t="s">
        <v>5972</v>
      </c>
      <c r="B4681" t="s">
        <v>9434</v>
      </c>
    </row>
    <row r="4682" spans="1:2">
      <c r="A4682" s="3" t="s">
        <v>5976</v>
      </c>
      <c r="B4682" t="s">
        <v>9593</v>
      </c>
    </row>
    <row r="4683" spans="1:2">
      <c r="A4683" s="3" t="s">
        <v>5978</v>
      </c>
      <c r="B4683" t="s">
        <v>9391</v>
      </c>
    </row>
    <row r="4684" spans="1:2">
      <c r="A4684" s="3" t="s">
        <v>5970</v>
      </c>
      <c r="B4684" t="s">
        <v>9436</v>
      </c>
    </row>
    <row r="4685" spans="1:2">
      <c r="A4685" s="3" t="s">
        <v>5209</v>
      </c>
      <c r="B4685" t="s">
        <v>9552</v>
      </c>
    </row>
    <row r="4686" spans="1:2">
      <c r="A4686" s="3" t="s">
        <v>6051</v>
      </c>
      <c r="B4686" t="s">
        <v>9438</v>
      </c>
    </row>
    <row r="4687" spans="1:2">
      <c r="A4687" s="3" t="s">
        <v>6051</v>
      </c>
      <c r="B4687" t="s">
        <v>9601</v>
      </c>
    </row>
    <row r="4688" spans="1:2">
      <c r="A4688" s="3" t="s">
        <v>6051</v>
      </c>
      <c r="B4688" t="s">
        <v>9613</v>
      </c>
    </row>
    <row r="4689" spans="1:2">
      <c r="A4689" s="3" t="s">
        <v>6051</v>
      </c>
      <c r="B4689" t="s">
        <v>9516</v>
      </c>
    </row>
    <row r="4690" spans="1:2">
      <c r="A4690" s="3" t="s">
        <v>6040</v>
      </c>
      <c r="B4690" t="s">
        <v>9543</v>
      </c>
    </row>
    <row r="4691" spans="1:2">
      <c r="A4691" s="3" t="s">
        <v>6040</v>
      </c>
      <c r="B4691" t="s">
        <v>8858</v>
      </c>
    </row>
    <row r="4692" spans="1:2">
      <c r="A4692" s="3" t="s">
        <v>6060</v>
      </c>
      <c r="B4692" t="s">
        <v>8864</v>
      </c>
    </row>
    <row r="4693" spans="1:2">
      <c r="A4693" s="3" t="s">
        <v>5313</v>
      </c>
      <c r="B4693" t="s">
        <v>8880</v>
      </c>
    </row>
    <row r="4694" spans="1:2">
      <c r="A4694" s="3" t="s">
        <v>5313</v>
      </c>
      <c r="B4694" t="s">
        <v>8856</v>
      </c>
    </row>
    <row r="4695" spans="1:2">
      <c r="A4695" s="3" t="s">
        <v>5313</v>
      </c>
      <c r="B4695" t="s">
        <v>8860</v>
      </c>
    </row>
    <row r="4696" spans="1:2">
      <c r="A4696" s="3" t="s">
        <v>5309</v>
      </c>
      <c r="B4696" t="s">
        <v>8876</v>
      </c>
    </row>
    <row r="4697" spans="1:2">
      <c r="A4697" s="3" t="s">
        <v>5309</v>
      </c>
      <c r="B4697" t="s">
        <v>8872</v>
      </c>
    </row>
    <row r="4698" spans="1:2">
      <c r="A4698" s="3" t="s">
        <v>5309</v>
      </c>
      <c r="B4698" t="s">
        <v>8862</v>
      </c>
    </row>
    <row r="4699" spans="1:2">
      <c r="A4699" s="3" t="s">
        <v>5306</v>
      </c>
      <c r="B4699" t="s">
        <v>8870</v>
      </c>
    </row>
    <row r="4700" spans="1:2">
      <c r="A4700" s="3" t="s">
        <v>5306</v>
      </c>
      <c r="B4700" t="s">
        <v>8878</v>
      </c>
    </row>
    <row r="4701" spans="1:2">
      <c r="A4701" s="3" t="s">
        <v>5322</v>
      </c>
      <c r="B4701" t="s">
        <v>8868</v>
      </c>
    </row>
    <row r="4702" spans="1:2">
      <c r="A4702" s="3" t="s">
        <v>5322</v>
      </c>
      <c r="B4702" t="s">
        <v>8874</v>
      </c>
    </row>
    <row r="4703" spans="1:2">
      <c r="A4703" s="3" t="s">
        <v>5322</v>
      </c>
      <c r="B4703" t="s">
        <v>8866</v>
      </c>
    </row>
    <row r="4704" spans="1:2">
      <c r="A4704" s="3" t="s">
        <v>5842</v>
      </c>
      <c r="B4704" t="s">
        <v>8884</v>
      </c>
    </row>
    <row r="4705" spans="1:2">
      <c r="A4705" s="3" t="s">
        <v>5887</v>
      </c>
      <c r="B4705" t="s">
        <v>8894</v>
      </c>
    </row>
    <row r="4706" spans="1:2">
      <c r="A4706" s="3" t="s">
        <v>5677</v>
      </c>
      <c r="B4706" t="s">
        <v>8896</v>
      </c>
    </row>
    <row r="4707" spans="1:2">
      <c r="A4707" s="3" t="s">
        <v>5677</v>
      </c>
      <c r="B4707" t="s">
        <v>8888</v>
      </c>
    </row>
    <row r="4708" spans="1:2">
      <c r="A4708" s="3" t="s">
        <v>5674</v>
      </c>
      <c r="B4708" t="s">
        <v>8892</v>
      </c>
    </row>
    <row r="4709" spans="1:2">
      <c r="A4709" s="3" t="s">
        <v>5674</v>
      </c>
      <c r="B4709" t="s">
        <v>8882</v>
      </c>
    </row>
    <row r="4710" spans="1:2">
      <c r="A4710" s="3" t="s">
        <v>5683</v>
      </c>
      <c r="B4710" t="s">
        <v>8890</v>
      </c>
    </row>
    <row r="4711" spans="1:2">
      <c r="A4711" s="3" t="s">
        <v>5683</v>
      </c>
      <c r="B4711" t="s">
        <v>8898</v>
      </c>
    </row>
    <row r="4712" spans="1:2">
      <c r="A4712" s="3" t="s">
        <v>5680</v>
      </c>
      <c r="B4712" t="s">
        <v>8886</v>
      </c>
    </row>
    <row r="4713" spans="1:2">
      <c r="A4713" s="3" t="s">
        <v>5680</v>
      </c>
      <c r="B4713" t="s">
        <v>9318</v>
      </c>
    </row>
    <row r="4714" spans="1:2">
      <c r="A4714" s="3" t="s">
        <v>5671</v>
      </c>
      <c r="B4714" t="s">
        <v>9636</v>
      </c>
    </row>
    <row r="4715" spans="1:2">
      <c r="A4715" s="3" t="s">
        <v>5671</v>
      </c>
      <c r="B4715" t="s">
        <v>8945</v>
      </c>
    </row>
    <row r="4716" spans="1:2">
      <c r="A4716" s="3" t="s">
        <v>5686</v>
      </c>
      <c r="B4716" t="s">
        <v>8967</v>
      </c>
    </row>
    <row r="4717" spans="1:2">
      <c r="A4717" s="3" t="s">
        <v>5686</v>
      </c>
      <c r="B4717" t="s">
        <v>8969</v>
      </c>
    </row>
    <row r="4718" spans="1:2">
      <c r="A4718" s="3" t="s">
        <v>5692</v>
      </c>
      <c r="B4718" t="s">
        <v>8965</v>
      </c>
    </row>
    <row r="4719" spans="1:2">
      <c r="A4719" s="3" t="s">
        <v>5692</v>
      </c>
      <c r="B4719" t="s">
        <v>8961</v>
      </c>
    </row>
    <row r="4720" spans="1:2">
      <c r="A4720" s="3" t="s">
        <v>5689</v>
      </c>
      <c r="B4720" t="s">
        <v>8949</v>
      </c>
    </row>
    <row r="4721" spans="1:2">
      <c r="A4721" s="3" t="s">
        <v>5689</v>
      </c>
      <c r="B4721" t="s">
        <v>8953</v>
      </c>
    </row>
    <row r="4722" spans="1:2">
      <c r="A4722" s="3" t="s">
        <v>5695</v>
      </c>
      <c r="B4722" t="s">
        <v>8957</v>
      </c>
    </row>
    <row r="4723" spans="1:2">
      <c r="A4723" s="3" t="s">
        <v>5695</v>
      </c>
      <c r="B4723" t="s">
        <v>8947</v>
      </c>
    </row>
    <row r="4724" spans="1:2">
      <c r="A4724" s="3" t="s">
        <v>5613</v>
      </c>
      <c r="B4724" t="s">
        <v>8963</v>
      </c>
    </row>
    <row r="4725" spans="1:2">
      <c r="A4725" s="3" t="s">
        <v>5613</v>
      </c>
      <c r="B4725" t="s">
        <v>8955</v>
      </c>
    </row>
    <row r="4726" spans="1:2">
      <c r="A4726" s="3" t="s">
        <v>5237</v>
      </c>
      <c r="B4726" t="s">
        <v>8959</v>
      </c>
    </row>
    <row r="4727" spans="1:2">
      <c r="A4727" s="3" t="s">
        <v>5229</v>
      </c>
      <c r="B4727" t="s">
        <v>9192</v>
      </c>
    </row>
    <row r="4728" spans="1:2">
      <c r="A4728" s="3" t="s">
        <v>5233</v>
      </c>
      <c r="B4728" t="s">
        <v>9560</v>
      </c>
    </row>
    <row r="4729" spans="1:2">
      <c r="A4729" s="3" t="s">
        <v>5231</v>
      </c>
      <c r="B4729" t="s">
        <v>8971</v>
      </c>
    </row>
    <row r="4730" spans="1:2">
      <c r="A4730" s="3" t="s">
        <v>5903</v>
      </c>
      <c r="B4730" t="s">
        <v>9583</v>
      </c>
    </row>
    <row r="4731" spans="1:2">
      <c r="A4731" s="3" t="s">
        <v>5903</v>
      </c>
      <c r="B4731" t="s">
        <v>9562</v>
      </c>
    </row>
    <row r="4732" spans="1:2">
      <c r="A4732" s="3" t="s">
        <v>5285</v>
      </c>
      <c r="B4732" t="s">
        <v>8973</v>
      </c>
    </row>
    <row r="4733" spans="1:2">
      <c r="A4733" s="3" t="s">
        <v>5281</v>
      </c>
      <c r="B4733" t="s">
        <v>8943</v>
      </c>
    </row>
    <row r="4734" spans="1:2">
      <c r="A4734" s="3" t="s">
        <v>5283</v>
      </c>
      <c r="B4734" t="s">
        <v>9182</v>
      </c>
    </row>
    <row r="4735" spans="1:2">
      <c r="A4735" s="3" t="s">
        <v>5279</v>
      </c>
      <c r="B4735" t="s">
        <v>8996</v>
      </c>
    </row>
    <row r="4736" spans="1:2">
      <c r="A4736" s="3" t="s">
        <v>5275</v>
      </c>
      <c r="B4736" t="s">
        <v>9504</v>
      </c>
    </row>
    <row r="4737" spans="1:2">
      <c r="A4737" s="3" t="s">
        <v>5277</v>
      </c>
      <c r="B4737" t="s">
        <v>9481</v>
      </c>
    </row>
    <row r="4738" spans="1:2">
      <c r="A4738" s="3" t="s">
        <v>5287</v>
      </c>
      <c r="B4738" t="s">
        <v>9162</v>
      </c>
    </row>
    <row r="4739" spans="1:2">
      <c r="A4739" s="3" t="s">
        <v>5289</v>
      </c>
      <c r="B4739" t="s">
        <v>9576</v>
      </c>
    </row>
    <row r="4740" spans="1:2">
      <c r="A4740" s="3" t="s">
        <v>5959</v>
      </c>
      <c r="B4740" t="s">
        <v>9588</v>
      </c>
    </row>
    <row r="4741" spans="1:2">
      <c r="A4741" s="3" t="s">
        <v>5959</v>
      </c>
      <c r="B4741" t="s">
        <v>9203</v>
      </c>
    </row>
    <row r="4742" spans="1:2">
      <c r="A4742" s="3" t="s">
        <v>5540</v>
      </c>
      <c r="B4742" t="s">
        <v>9207</v>
      </c>
    </row>
    <row r="4743" spans="1:2">
      <c r="A4743" s="3" t="s">
        <v>5542</v>
      </c>
      <c r="B4743" t="s">
        <v>9194</v>
      </c>
    </row>
    <row r="4744" spans="1:2">
      <c r="A4744" s="3" t="s">
        <v>5544</v>
      </c>
      <c r="B4744" t="s">
        <v>9201</v>
      </c>
    </row>
    <row r="4745" spans="1:2">
      <c r="A4745" s="3" t="s">
        <v>6056</v>
      </c>
      <c r="B4745" t="s">
        <v>9205</v>
      </c>
    </row>
    <row r="4746" spans="1:2">
      <c r="A4746" s="3" t="s">
        <v>5860</v>
      </c>
      <c r="B4746" t="s">
        <v>9197</v>
      </c>
    </row>
    <row r="4747" spans="1:2">
      <c r="A4747" s="3" t="s">
        <v>5889</v>
      </c>
      <c r="B4747" t="s">
        <v>9199</v>
      </c>
    </row>
    <row r="4748" spans="1:2">
      <c r="A4748" s="3" t="s">
        <v>5856</v>
      </c>
      <c r="B4748" t="s">
        <v>9034</v>
      </c>
    </row>
    <row r="4749" spans="1:2">
      <c r="A4749" s="3" t="s">
        <v>5856</v>
      </c>
      <c r="B4749" t="s">
        <v>9172</v>
      </c>
    </row>
    <row r="4750" spans="1:2">
      <c r="A4750" s="3" t="s">
        <v>5853</v>
      </c>
      <c r="B4750" t="s">
        <v>9246</v>
      </c>
    </row>
    <row r="4751" spans="1:2">
      <c r="A4751" s="3" t="s">
        <v>5853</v>
      </c>
      <c r="B4751" t="s">
        <v>9049</v>
      </c>
    </row>
    <row r="4752" spans="1:2">
      <c r="A4752" s="3" t="s">
        <v>5850</v>
      </c>
      <c r="B4752" t="s">
        <v>9475</v>
      </c>
    </row>
    <row r="4753" spans="1:2">
      <c r="A4753" s="3" t="s">
        <v>5850</v>
      </c>
      <c r="B4753" t="s">
        <v>9626</v>
      </c>
    </row>
    <row r="4754" spans="1:2">
      <c r="A4754" s="3" t="s">
        <v>5891</v>
      </c>
      <c r="B4754" t="s">
        <v>9609</v>
      </c>
    </row>
    <row r="4755" spans="1:2">
      <c r="A4755" s="3" t="s">
        <v>5334</v>
      </c>
      <c r="B4755" t="s">
        <v>9337</v>
      </c>
    </row>
    <row r="4756" spans="1:2">
      <c r="A4756" s="3" t="s">
        <v>5334</v>
      </c>
      <c r="B4756" t="s">
        <v>9284</v>
      </c>
    </row>
    <row r="4757" spans="1:2">
      <c r="A4757" s="3" t="s">
        <v>6266</v>
      </c>
      <c r="B4757" t="s">
        <v>9315</v>
      </c>
    </row>
    <row r="4758" spans="1:2">
      <c r="A4758" s="3" t="s">
        <v>6266</v>
      </c>
      <c r="B4758" t="s">
        <v>9484</v>
      </c>
    </row>
    <row r="4759" spans="1:2">
      <c r="A4759" s="3" t="s">
        <v>6228</v>
      </c>
      <c r="B4759" t="s">
        <v>9549</v>
      </c>
    </row>
    <row r="4760" spans="1:2">
      <c r="A4760" s="3" t="s">
        <v>6133</v>
      </c>
      <c r="B4760" t="s">
        <v>9281</v>
      </c>
    </row>
    <row r="4761" spans="1:2">
      <c r="A4761" s="3" t="s">
        <v>6537</v>
      </c>
      <c r="B4761" t="s">
        <v>9038</v>
      </c>
    </row>
    <row r="4762" spans="1:2">
      <c r="A4762" s="3" t="s">
        <v>6241</v>
      </c>
      <c r="B4762" t="s">
        <v>9277</v>
      </c>
    </row>
    <row r="4763" spans="1:2">
      <c r="A4763" s="3" t="s">
        <v>6241</v>
      </c>
      <c r="B4763" t="s">
        <v>9350</v>
      </c>
    </row>
    <row r="4764" spans="1:2">
      <c r="A4764" s="3" t="s">
        <v>6168</v>
      </c>
      <c r="B4764" t="s">
        <v>9527</v>
      </c>
    </row>
    <row r="4765" spans="1:2">
      <c r="A4765" s="3" t="s">
        <v>6633</v>
      </c>
      <c r="B4765" t="s">
        <v>9060</v>
      </c>
    </row>
    <row r="4766" spans="1:2">
      <c r="A4766" s="3" t="s">
        <v>6144</v>
      </c>
      <c r="B4766" t="s">
        <v>9312</v>
      </c>
    </row>
    <row r="4767" spans="1:2">
      <c r="A4767" s="3" t="s">
        <v>6443</v>
      </c>
      <c r="B4767" t="s">
        <v>9071</v>
      </c>
    </row>
    <row r="4768" spans="1:2">
      <c r="A4768" s="3" t="s">
        <v>6443</v>
      </c>
      <c r="B4768" t="s">
        <v>9063</v>
      </c>
    </row>
    <row r="4769" spans="1:2">
      <c r="A4769" s="3" t="s">
        <v>6315</v>
      </c>
      <c r="B4769" t="s">
        <v>9020</v>
      </c>
    </row>
    <row r="4770" spans="1:2">
      <c r="A4770" s="3" t="s">
        <v>6321</v>
      </c>
      <c r="B4770" t="s">
        <v>8951</v>
      </c>
    </row>
    <row r="4771" spans="1:2">
      <c r="A4771" s="3" t="s">
        <v>6319</v>
      </c>
      <c r="B4771" t="s">
        <v>9057</v>
      </c>
    </row>
    <row r="4772" spans="1:2">
      <c r="A4772" s="3" t="s">
        <v>6317</v>
      </c>
      <c r="B4772" t="s">
        <v>9341</v>
      </c>
    </row>
    <row r="4773" spans="1:2">
      <c r="A4773" s="3" t="s">
        <v>6449</v>
      </c>
      <c r="B4773" t="s">
        <v>9497</v>
      </c>
    </row>
    <row r="4774" spans="1:2">
      <c r="A4774" s="3" t="s">
        <v>6449</v>
      </c>
      <c r="B4774" t="s">
        <v>9347</v>
      </c>
    </row>
    <row r="4775" spans="1:2">
      <c r="A4775" s="3" t="s">
        <v>6446</v>
      </c>
      <c r="B4775" t="s">
        <v>9557</v>
      </c>
    </row>
    <row r="4776" spans="1:2">
      <c r="A4776" s="3" t="s">
        <v>6446</v>
      </c>
      <c r="B4776" t="s">
        <v>9564</v>
      </c>
    </row>
    <row r="4777" spans="1:2">
      <c r="A4777" s="3" t="s">
        <v>6497</v>
      </c>
      <c r="B4777" t="s">
        <v>9491</v>
      </c>
    </row>
    <row r="4778" spans="1:2">
      <c r="A4778" s="3" t="s">
        <v>6497</v>
      </c>
      <c r="B4778" t="s">
        <v>9213</v>
      </c>
    </row>
    <row r="4779" spans="1:2">
      <c r="A4779" s="3" t="s">
        <v>6313</v>
      </c>
      <c r="B4779" t="s">
        <v>9275</v>
      </c>
    </row>
    <row r="4780" spans="1:2">
      <c r="A4780" s="3" t="s">
        <v>6965</v>
      </c>
      <c r="B4780" t="s">
        <v>9055</v>
      </c>
    </row>
    <row r="4781" spans="1:2">
      <c r="A4781" s="3" t="s">
        <v>6472</v>
      </c>
      <c r="B4781" t="s">
        <v>9634</v>
      </c>
    </row>
    <row r="4782" spans="1:2">
      <c r="A4782" s="3" t="s">
        <v>6456</v>
      </c>
      <c r="B4782" t="s">
        <v>9016</v>
      </c>
    </row>
    <row r="4783" spans="1:2">
      <c r="A4783" s="3" t="s">
        <v>6470</v>
      </c>
      <c r="B4783" t="s">
        <v>9053</v>
      </c>
    </row>
    <row r="4784" spans="1:2">
      <c r="A4784" s="3" t="s">
        <v>6257</v>
      </c>
      <c r="B4784" t="s">
        <v>9368</v>
      </c>
    </row>
    <row r="4785" spans="1:2">
      <c r="A4785" s="3" t="s">
        <v>6433</v>
      </c>
      <c r="B4785" t="s">
        <v>9263</v>
      </c>
    </row>
    <row r="4786" spans="1:2">
      <c r="A4786" s="3" t="s">
        <v>6495</v>
      </c>
      <c r="B4786" t="s">
        <v>9265</v>
      </c>
    </row>
    <row r="4787" spans="1:2">
      <c r="A4787" s="3" t="s">
        <v>6180</v>
      </c>
      <c r="B4787" t="s">
        <v>9169</v>
      </c>
    </row>
    <row r="4788" spans="1:2">
      <c r="A4788" s="3" t="s">
        <v>6170</v>
      </c>
      <c r="B4788" t="s">
        <v>9003</v>
      </c>
    </row>
    <row r="4789" spans="1:2">
      <c r="A4789" s="3" t="s">
        <v>6431</v>
      </c>
      <c r="B4789" t="s">
        <v>9268</v>
      </c>
    </row>
    <row r="4790" spans="1:2">
      <c r="A4790" s="3" t="s">
        <v>6429</v>
      </c>
      <c r="B4790" t="s">
        <v>9028</v>
      </c>
    </row>
    <row r="4791" spans="1:2">
      <c r="A4791" s="3" t="s">
        <v>6425</v>
      </c>
      <c r="B4791" t="s">
        <v>9067</v>
      </c>
    </row>
    <row r="4792" spans="1:2">
      <c r="A4792" s="3" t="s">
        <v>6427</v>
      </c>
      <c r="B4792" t="s">
        <v>9479</v>
      </c>
    </row>
    <row r="4793" spans="1:2">
      <c r="A4793" s="3" t="s">
        <v>6976</v>
      </c>
      <c r="B4793" t="s">
        <v>9012</v>
      </c>
    </row>
    <row r="4794" spans="1:2">
      <c r="A4794" s="3" t="s">
        <v>6976</v>
      </c>
      <c r="B4794" t="s">
        <v>9014</v>
      </c>
    </row>
    <row r="4795" spans="1:2">
      <c r="A4795" s="3" t="s">
        <v>6976</v>
      </c>
      <c r="B4795" t="s">
        <v>9240</v>
      </c>
    </row>
    <row r="4796" spans="1:2">
      <c r="A4796" s="3" t="s">
        <v>6437</v>
      </c>
      <c r="B4796" t="s">
        <v>9042</v>
      </c>
    </row>
    <row r="4797" spans="1:2">
      <c r="A4797" s="3" t="s">
        <v>6419</v>
      </c>
      <c r="B4797" t="s">
        <v>9040</v>
      </c>
    </row>
    <row r="4798" spans="1:2">
      <c r="A4798" s="3" t="s">
        <v>6521</v>
      </c>
      <c r="B4798" t="s">
        <v>9074</v>
      </c>
    </row>
    <row r="4799" spans="1:2">
      <c r="A4799" s="3" t="s">
        <v>6415</v>
      </c>
      <c r="B4799" t="s">
        <v>9187</v>
      </c>
    </row>
    <row r="4800" spans="1:2">
      <c r="A4800" s="3" t="s">
        <v>6413</v>
      </c>
      <c r="B4800" t="s">
        <v>9259</v>
      </c>
    </row>
    <row r="4801" spans="1:2">
      <c r="A4801" s="3" t="s">
        <v>6417</v>
      </c>
      <c r="B4801" t="s">
        <v>9273</v>
      </c>
    </row>
    <row r="4802" spans="1:2">
      <c r="A4802" s="3" t="s">
        <v>7004</v>
      </c>
      <c r="B4802" t="s">
        <v>9547</v>
      </c>
    </row>
    <row r="4803" spans="1:2">
      <c r="A4803" s="3" t="s">
        <v>7004</v>
      </c>
      <c r="B4803" t="s">
        <v>9320</v>
      </c>
    </row>
    <row r="4804" spans="1:2">
      <c r="A4804" s="3" t="s">
        <v>6164</v>
      </c>
      <c r="B4804" t="s">
        <v>9238</v>
      </c>
    </row>
    <row r="4805" spans="1:2">
      <c r="A4805" s="3" t="s">
        <v>6200</v>
      </c>
      <c r="B4805" t="s">
        <v>9242</v>
      </c>
    </row>
    <row r="4806" spans="1:2">
      <c r="A4806" s="3" t="s">
        <v>6198</v>
      </c>
      <c r="B4806" t="s">
        <v>9008</v>
      </c>
    </row>
    <row r="4807" spans="1:2">
      <c r="A4807" s="3" t="s">
        <v>6188</v>
      </c>
      <c r="B4807" t="s">
        <v>9292</v>
      </c>
    </row>
    <row r="4808" spans="1:2">
      <c r="A4808" s="3" t="s">
        <v>6186</v>
      </c>
      <c r="B4808" t="s">
        <v>9493</v>
      </c>
    </row>
    <row r="4809" spans="1:2">
      <c r="A4809" s="3" t="s">
        <v>6184</v>
      </c>
      <c r="B4809" t="s">
        <v>9356</v>
      </c>
    </row>
    <row r="4810" spans="1:2">
      <c r="A4810" s="3" t="s">
        <v>6182</v>
      </c>
      <c r="B4810" t="s">
        <v>9290</v>
      </c>
    </row>
    <row r="4811" spans="1:2">
      <c r="A4811" s="3" t="s">
        <v>6196</v>
      </c>
      <c r="B4811" t="s">
        <v>9353</v>
      </c>
    </row>
    <row r="4812" spans="1:2">
      <c r="A4812" s="3" t="s">
        <v>6194</v>
      </c>
      <c r="B4812" t="s">
        <v>9295</v>
      </c>
    </row>
    <row r="4813" spans="1:2">
      <c r="A4813" s="3" t="s">
        <v>6192</v>
      </c>
      <c r="B4813" t="s">
        <v>9331</v>
      </c>
    </row>
    <row r="4814" spans="1:2">
      <c r="A4814" s="3" t="s">
        <v>6190</v>
      </c>
      <c r="B4814" t="s">
        <v>9333</v>
      </c>
    </row>
    <row r="4815" spans="1:2">
      <c r="A4815" s="3" t="s">
        <v>6122</v>
      </c>
      <c r="B4815" t="s">
        <v>9297</v>
      </c>
    </row>
    <row r="4816" spans="1:2">
      <c r="A4816" s="3" t="s">
        <v>6124</v>
      </c>
      <c r="B4816" t="s">
        <v>9501</v>
      </c>
    </row>
    <row r="4817" spans="1:2">
      <c r="A4817" s="3" t="s">
        <v>6126</v>
      </c>
      <c r="B4817" t="s">
        <v>9323</v>
      </c>
    </row>
    <row r="4818" spans="1:2">
      <c r="A4818" s="3" t="s">
        <v>6396</v>
      </c>
      <c r="B4818" t="s">
        <v>9670</v>
      </c>
    </row>
    <row r="4819" spans="1:2">
      <c r="A4819" s="3" t="s">
        <v>6396</v>
      </c>
      <c r="B4819" t="s">
        <v>9154</v>
      </c>
    </row>
    <row r="4820" spans="1:2">
      <c r="A4820" s="3" t="s">
        <v>6441</v>
      </c>
      <c r="B4820" t="s">
        <v>9114</v>
      </c>
    </row>
    <row r="4821" spans="1:2">
      <c r="A4821" s="3" t="s">
        <v>6404</v>
      </c>
      <c r="B4821" t="s">
        <v>9151</v>
      </c>
    </row>
    <row r="4822" spans="1:2">
      <c r="A4822" s="3" t="s">
        <v>6399</v>
      </c>
      <c r="B4822" t="s">
        <v>9158</v>
      </c>
    </row>
    <row r="4823" spans="1:2">
      <c r="A4823" s="3" t="s">
        <v>6399</v>
      </c>
      <c r="B4823" t="s">
        <v>9145</v>
      </c>
    </row>
    <row r="4824" spans="1:2">
      <c r="A4824" s="3" t="s">
        <v>6308</v>
      </c>
      <c r="B4824" t="s">
        <v>9674</v>
      </c>
    </row>
    <row r="4825" spans="1:2">
      <c r="A4825" s="3" t="s">
        <v>6308</v>
      </c>
      <c r="B4825" t="s">
        <v>9129</v>
      </c>
    </row>
    <row r="4826" spans="1:2">
      <c r="A4826" s="3" t="s">
        <v>6306</v>
      </c>
      <c r="B4826" t="s">
        <v>9149</v>
      </c>
    </row>
    <row r="4827" spans="1:2">
      <c r="A4827" s="3" t="s">
        <v>6402</v>
      </c>
      <c r="B4827" t="s">
        <v>9133</v>
      </c>
    </row>
    <row r="4828" spans="1:2">
      <c r="A4828" s="3" t="s">
        <v>6311</v>
      </c>
      <c r="B4828" t="s">
        <v>9672</v>
      </c>
    </row>
    <row r="4829" spans="1:2">
      <c r="A4829" s="3" t="s">
        <v>6408</v>
      </c>
      <c r="B4829" t="s">
        <v>9678</v>
      </c>
    </row>
    <row r="4830" spans="1:2">
      <c r="A4830" s="3" t="s">
        <v>6408</v>
      </c>
      <c r="B4830" t="s">
        <v>9111</v>
      </c>
    </row>
    <row r="4831" spans="1:2">
      <c r="A4831" s="3" t="s">
        <v>6406</v>
      </c>
      <c r="B4831" t="s">
        <v>9680</v>
      </c>
    </row>
    <row r="4832" spans="1:2">
      <c r="A4832" s="3" t="s">
        <v>6212</v>
      </c>
      <c r="B4832" t="s">
        <v>9676</v>
      </c>
    </row>
    <row r="4833" spans="1:2">
      <c r="A4833" s="3" t="s">
        <v>6206</v>
      </c>
      <c r="B4833" t="s">
        <v>9339</v>
      </c>
    </row>
    <row r="4834" spans="1:2">
      <c r="A4834" s="3" t="s">
        <v>6210</v>
      </c>
      <c r="B4834" t="s">
        <v>9006</v>
      </c>
    </row>
    <row r="4835" spans="1:2">
      <c r="A4835" s="3" t="s">
        <v>6135</v>
      </c>
      <c r="B4835" t="s">
        <v>9287</v>
      </c>
    </row>
    <row r="4836" spans="1:2">
      <c r="A4836" s="3" t="s">
        <v>6137</v>
      </c>
      <c r="B4836" t="s">
        <v>9441</v>
      </c>
    </row>
    <row r="4837" spans="1:2">
      <c r="A4837" s="3" t="s">
        <v>6120</v>
      </c>
      <c r="B4837" t="s">
        <v>9525</v>
      </c>
    </row>
    <row r="4838" spans="1:2">
      <c r="A4838" s="3" t="s">
        <v>6118</v>
      </c>
      <c r="B4838" t="s">
        <v>9190</v>
      </c>
    </row>
    <row r="4839" spans="1:2">
      <c r="A4839" s="3" t="s">
        <v>6108</v>
      </c>
      <c r="B4839" t="s">
        <v>9586</v>
      </c>
    </row>
    <row r="4840" spans="1:2">
      <c r="A4840" s="3" t="s">
        <v>6112</v>
      </c>
      <c r="B4840" t="s">
        <v>9445</v>
      </c>
    </row>
    <row r="4841" spans="1:2">
      <c r="A4841" s="3" t="s">
        <v>6110</v>
      </c>
      <c r="B4841" t="s">
        <v>9244</v>
      </c>
    </row>
    <row r="4842" spans="1:2">
      <c r="A4842" s="3" t="s">
        <v>6128</v>
      </c>
      <c r="B4842" t="s">
        <v>9270</v>
      </c>
    </row>
    <row r="4843" spans="1:2">
      <c r="A4843" s="3" t="s">
        <v>6116</v>
      </c>
      <c r="B4843" t="s">
        <v>9443</v>
      </c>
    </row>
    <row r="4844" spans="1:2">
      <c r="A4844" s="3" t="s">
        <v>6114</v>
      </c>
      <c r="B4844" t="s">
        <v>9447</v>
      </c>
    </row>
    <row r="4845" spans="1:2">
      <c r="A4845" s="3" t="s">
        <v>6807</v>
      </c>
      <c r="B4845" t="s">
        <v>9463</v>
      </c>
    </row>
    <row r="4846" spans="1:2">
      <c r="A4846" s="3" t="s">
        <v>6807</v>
      </c>
      <c r="B4846" t="s">
        <v>9455</v>
      </c>
    </row>
    <row r="4847" spans="1:2">
      <c r="A4847" s="3" t="s">
        <v>6804</v>
      </c>
      <c r="B4847" t="s">
        <v>9469</v>
      </c>
    </row>
    <row r="4848" spans="1:2">
      <c r="A4848" s="3" t="s">
        <v>6804</v>
      </c>
      <c r="B4848" t="s">
        <v>9174</v>
      </c>
    </row>
    <row r="4849" spans="1:2">
      <c r="A4849" s="3" t="s">
        <v>6813</v>
      </c>
      <c r="B4849" t="s">
        <v>9079</v>
      </c>
    </row>
    <row r="4850" spans="1:2">
      <c r="A4850" s="3" t="s">
        <v>6813</v>
      </c>
      <c r="B4850" t="s">
        <v>9535</v>
      </c>
    </row>
    <row r="4851" spans="1:2">
      <c r="A4851" s="3" t="s">
        <v>6810</v>
      </c>
      <c r="B4851" t="s">
        <v>9209</v>
      </c>
    </row>
    <row r="4852" spans="1:2">
      <c r="A4852" s="3" t="s">
        <v>6810</v>
      </c>
      <c r="B4852" t="s">
        <v>9026</v>
      </c>
    </row>
    <row r="4853" spans="1:2">
      <c r="A4853" s="3" t="s">
        <v>6789</v>
      </c>
      <c r="B4853" t="s">
        <v>9545</v>
      </c>
    </row>
    <row r="4854" spans="1:2">
      <c r="A4854" s="3" t="s">
        <v>6789</v>
      </c>
      <c r="B4854" t="s">
        <v>9569</v>
      </c>
    </row>
    <row r="4855" spans="1:2">
      <c r="A4855" s="3" t="s">
        <v>6816</v>
      </c>
      <c r="B4855" t="s">
        <v>9664</v>
      </c>
    </row>
    <row r="4856" spans="1:2">
      <c r="A4856" s="3" t="s">
        <v>6816</v>
      </c>
      <c r="B4856" t="s">
        <v>9299</v>
      </c>
    </row>
    <row r="4857" spans="1:2">
      <c r="A4857" s="3" t="s">
        <v>6795</v>
      </c>
      <c r="B4857" t="s">
        <v>9125</v>
      </c>
    </row>
    <row r="4858" spans="1:2">
      <c r="A4858" s="3" t="s">
        <v>6795</v>
      </c>
      <c r="B4858" t="s">
        <v>9141</v>
      </c>
    </row>
    <row r="4859" spans="1:2">
      <c r="A4859" s="3" t="s">
        <v>6755</v>
      </c>
      <c r="B4859" t="s">
        <v>9137</v>
      </c>
    </row>
    <row r="4860" spans="1:2">
      <c r="A4860" s="3" t="s">
        <v>6678</v>
      </c>
      <c r="B4860" t="s">
        <v>9473</v>
      </c>
    </row>
    <row r="4861" spans="1:2">
      <c r="A4861" s="3" t="s">
        <v>6421</v>
      </c>
      <c r="B4861" t="s">
        <v>9121</v>
      </c>
    </row>
    <row r="4862" spans="1:2">
      <c r="A4862" s="3" t="s">
        <v>6423</v>
      </c>
      <c r="B4862" t="s">
        <v>9657</v>
      </c>
    </row>
    <row r="4863" spans="1:2">
      <c r="A4863" s="3" t="s">
        <v>6876</v>
      </c>
      <c r="B4863" t="s">
        <v>9022</v>
      </c>
    </row>
    <row r="4864" spans="1:2">
      <c r="A4864" s="3" t="s">
        <v>6542</v>
      </c>
      <c r="B4864" t="s">
        <v>9578</v>
      </c>
    </row>
    <row r="4865" spans="1:2">
      <c r="A4865" s="3" t="s">
        <v>6542</v>
      </c>
      <c r="B4865" t="s">
        <v>9118</v>
      </c>
    </row>
    <row r="4866" spans="1:2">
      <c r="A4866" s="3" t="s">
        <v>6594</v>
      </c>
      <c r="B4866" t="s">
        <v>9567</v>
      </c>
    </row>
    <row r="4867" spans="1:2">
      <c r="A4867" s="3" t="s">
        <v>6995</v>
      </c>
      <c r="B4867" t="s">
        <v>9453</v>
      </c>
    </row>
    <row r="4868" spans="1:2">
      <c r="A4868" s="3" t="s">
        <v>6509</v>
      </c>
      <c r="B4868" t="s">
        <v>9465</v>
      </c>
    </row>
    <row r="4869" spans="1:2">
      <c r="A4869" s="3" t="s">
        <v>6534</v>
      </c>
      <c r="B4869" t="s">
        <v>9467</v>
      </c>
    </row>
    <row r="4870" spans="1:2">
      <c r="A4870" s="3" t="s">
        <v>6534</v>
      </c>
      <c r="B4870" t="s">
        <v>9449</v>
      </c>
    </row>
    <row r="4871" spans="1:2">
      <c r="A4871" s="3" t="s">
        <v>6139</v>
      </c>
      <c r="B4871" t="s">
        <v>9459</v>
      </c>
    </row>
    <row r="4872" spans="1:2">
      <c r="A4872" s="3" t="s">
        <v>6139</v>
      </c>
      <c r="B4872" t="s">
        <v>9461</v>
      </c>
    </row>
    <row r="4873" spans="1:2">
      <c r="A4873" s="3" t="s">
        <v>6139</v>
      </c>
      <c r="B4873" t="s">
        <v>9451</v>
      </c>
    </row>
    <row r="4874" spans="1:2">
      <c r="A4874" s="3" t="s">
        <v>6452</v>
      </c>
      <c r="B4874" t="s">
        <v>9457</v>
      </c>
    </row>
    <row r="4875" spans="1:2">
      <c r="A4875" s="3" t="s">
        <v>6439</v>
      </c>
      <c r="B4875" t="s">
        <v>9047</v>
      </c>
    </row>
    <row r="4876" spans="1:2">
      <c r="A4876" s="3" t="s">
        <v>6454</v>
      </c>
      <c r="B4876" t="s">
        <v>9184</v>
      </c>
    </row>
    <row r="4877" spans="1:2">
      <c r="A4877" s="3" t="s">
        <v>6701</v>
      </c>
      <c r="B4877" t="s">
        <v>8904</v>
      </c>
    </row>
    <row r="4878" spans="1:2">
      <c r="A4878" s="3" t="s">
        <v>6701</v>
      </c>
      <c r="B4878" t="s">
        <v>8906</v>
      </c>
    </row>
    <row r="4879" spans="1:2">
      <c r="A4879" s="3" t="s">
        <v>6701</v>
      </c>
      <c r="B4879" t="s">
        <v>8909</v>
      </c>
    </row>
    <row r="4880" spans="1:2">
      <c r="A4880" s="3" t="s">
        <v>6698</v>
      </c>
      <c r="B4880" t="s">
        <v>8911</v>
      </c>
    </row>
    <row r="4881" spans="1:2">
      <c r="A4881" s="3" t="s">
        <v>6698</v>
      </c>
      <c r="B4881" t="s">
        <v>8913</v>
      </c>
    </row>
    <row r="4882" spans="1:2">
      <c r="A4882" s="3" t="s">
        <v>6801</v>
      </c>
      <c r="B4882" t="s">
        <v>8919</v>
      </c>
    </row>
    <row r="4883" spans="1:2">
      <c r="A4883" s="3" t="s">
        <v>6801</v>
      </c>
      <c r="B4883" t="s">
        <v>8925</v>
      </c>
    </row>
    <row r="4884" spans="1:2">
      <c r="A4884" s="3" t="s">
        <v>6798</v>
      </c>
      <c r="B4884" t="s">
        <v>8917</v>
      </c>
    </row>
    <row r="4885" spans="1:2">
      <c r="A4885" s="3" t="s">
        <v>6798</v>
      </c>
      <c r="B4885" t="s">
        <v>8915</v>
      </c>
    </row>
    <row r="4886" spans="1:2">
      <c r="A4886" s="3" t="s">
        <v>6825</v>
      </c>
      <c r="B4886" t="s">
        <v>8921</v>
      </c>
    </row>
    <row r="4887" spans="1:2">
      <c r="A4887" s="3" t="s">
        <v>6825</v>
      </c>
      <c r="B4887" t="s">
        <v>8923</v>
      </c>
    </row>
    <row r="4888" spans="1:2">
      <c r="A4888" s="3" t="s">
        <v>6822</v>
      </c>
      <c r="B4888" t="s">
        <v>8933</v>
      </c>
    </row>
    <row r="4889" spans="1:2">
      <c r="A4889" s="3" t="s">
        <v>6822</v>
      </c>
      <c r="B4889" t="s">
        <v>8931</v>
      </c>
    </row>
    <row r="4890" spans="1:2">
      <c r="A4890" s="3" t="s">
        <v>6786</v>
      </c>
      <c r="B4890" t="s">
        <v>8927</v>
      </c>
    </row>
    <row r="4891" spans="1:2">
      <c r="A4891" s="3" t="s">
        <v>6786</v>
      </c>
      <c r="B4891" t="s">
        <v>8929</v>
      </c>
    </row>
    <row r="4892" spans="1:2">
      <c r="A4892" s="3" t="s">
        <v>6780</v>
      </c>
      <c r="B4892" t="s">
        <v>8937</v>
      </c>
    </row>
    <row r="4893" spans="1:2">
      <c r="A4893" s="3" t="s">
        <v>6780</v>
      </c>
      <c r="B4893" t="s">
        <v>8935</v>
      </c>
    </row>
    <row r="4894" spans="1:2">
      <c r="A4894" s="3" t="s">
        <v>6819</v>
      </c>
      <c r="B4894" t="s">
        <v>8939</v>
      </c>
    </row>
    <row r="4895" spans="1:2">
      <c r="A4895" s="3" t="s">
        <v>6819</v>
      </c>
      <c r="B4895" t="s">
        <v>8941</v>
      </c>
    </row>
    <row r="4896" spans="1:2">
      <c r="A4896" s="3" t="s">
        <v>6792</v>
      </c>
      <c r="B4896" t="s">
        <v>9571</v>
      </c>
    </row>
    <row r="4897" spans="1:2">
      <c r="A4897" s="3" t="s">
        <v>6792</v>
      </c>
      <c r="B4897" t="s">
        <v>9623</v>
      </c>
    </row>
    <row r="4898" spans="1:2">
      <c r="A4898" s="3" t="s">
        <v>6783</v>
      </c>
      <c r="B4898" t="s">
        <v>9000</v>
      </c>
    </row>
    <row r="4899" spans="1:2">
      <c r="A4899" s="3" t="s">
        <v>6783</v>
      </c>
      <c r="B4899" t="s">
        <v>8980</v>
      </c>
    </row>
    <row r="4900" spans="1:2">
      <c r="A4900" s="3" t="s">
        <v>6511</v>
      </c>
      <c r="B4900" t="s">
        <v>9360</v>
      </c>
    </row>
    <row r="4901" spans="1:2">
      <c r="A4901" s="3" t="s">
        <v>6527</v>
      </c>
      <c r="B4901" t="s">
        <v>9366</v>
      </c>
    </row>
    <row r="4902" spans="1:2">
      <c r="A4902" s="3" t="s">
        <v>6298</v>
      </c>
      <c r="B4902" t="s">
        <v>9030</v>
      </c>
    </row>
    <row r="4903" spans="1:2">
      <c r="A4903" s="3" t="s">
        <v>6298</v>
      </c>
      <c r="B4903" t="s">
        <v>9051</v>
      </c>
    </row>
    <row r="4904" spans="1:2">
      <c r="A4904" s="3" t="s">
        <v>6301</v>
      </c>
      <c r="B4904" t="s">
        <v>9471</v>
      </c>
    </row>
    <row r="4905" spans="1:2">
      <c r="A4905" s="3" t="s">
        <v>6301</v>
      </c>
      <c r="B4905" t="s">
        <v>8902</v>
      </c>
    </row>
    <row r="4906" spans="1:2">
      <c r="A4906" s="3" t="s">
        <v>6479</v>
      </c>
      <c r="B4906" t="s">
        <v>9211</v>
      </c>
    </row>
    <row r="4907" spans="1:2">
      <c r="A4907" s="3" t="s">
        <v>6475</v>
      </c>
      <c r="B4907" t="s">
        <v>9261</v>
      </c>
    </row>
    <row r="4908" spans="1:2">
      <c r="A4908" s="3" t="s">
        <v>6458</v>
      </c>
      <c r="B4908" t="s">
        <v>9257</v>
      </c>
    </row>
    <row r="4909" spans="1:2">
      <c r="A4909" s="3" t="s">
        <v>6464</v>
      </c>
      <c r="B4909" t="s">
        <v>9255</v>
      </c>
    </row>
    <row r="4910" spans="1:2">
      <c r="A4910" s="3" t="s">
        <v>6477</v>
      </c>
      <c r="B4910" t="s">
        <v>9248</v>
      </c>
    </row>
    <row r="4911" spans="1:2">
      <c r="A4911" s="3" t="s">
        <v>6292</v>
      </c>
      <c r="B4911" t="s">
        <v>9252</v>
      </c>
    </row>
    <row r="4912" spans="1:2">
      <c r="A4912" s="3" t="s">
        <v>6292</v>
      </c>
      <c r="B4912" t="s">
        <v>9250</v>
      </c>
    </row>
    <row r="4913" spans="1:2">
      <c r="A4913" s="3" t="s">
        <v>6466</v>
      </c>
      <c r="B4913" t="s">
        <v>9302</v>
      </c>
    </row>
    <row r="4914" spans="1:2">
      <c r="A4914" s="3" t="s">
        <v>6468</v>
      </c>
      <c r="B4914" t="s">
        <v>9307</v>
      </c>
    </row>
    <row r="4915" spans="1:2">
      <c r="A4915" s="3" t="s">
        <v>6295</v>
      </c>
      <c r="B4915" t="s">
        <v>9310</v>
      </c>
    </row>
    <row r="4916" spans="1:2">
      <c r="A4916" s="3" t="s">
        <v>6295</v>
      </c>
      <c r="B4916" t="s">
        <v>9531</v>
      </c>
    </row>
    <row r="4917" spans="1:2">
      <c r="A4917" s="3" t="s">
        <v>6208</v>
      </c>
      <c r="B4917" t="s">
        <v>9520</v>
      </c>
    </row>
    <row r="4918" spans="1:2">
      <c r="A4918" s="3" t="s">
        <v>6160</v>
      </c>
      <c r="B4918" t="s">
        <v>9499</v>
      </c>
    </row>
    <row r="4919" spans="1:2">
      <c r="A4919" s="3" t="s">
        <v>6151</v>
      </c>
      <c r="B4919" t="s">
        <v>9607</v>
      </c>
    </row>
    <row r="4920" spans="1:2">
      <c r="A4920" s="3" t="s">
        <v>6145</v>
      </c>
      <c r="B4920" t="s">
        <v>9615</v>
      </c>
    </row>
    <row r="4921" spans="1:2">
      <c r="A4921" s="3" t="s">
        <v>6174</v>
      </c>
      <c r="B4921" t="s">
        <v>9538</v>
      </c>
    </row>
    <row r="4922" spans="1:2">
      <c r="A4922" s="3" t="s">
        <v>6176</v>
      </c>
      <c r="B4922" t="s">
        <v>9603</v>
      </c>
    </row>
    <row r="4923" spans="1:2">
      <c r="A4923" s="3" t="s">
        <v>6506</v>
      </c>
      <c r="B4923" t="s">
        <v>9591</v>
      </c>
    </row>
    <row r="4924" spans="1:2">
      <c r="A4924" s="3" t="s">
        <v>6506</v>
      </c>
      <c r="B4924" t="s">
        <v>9611</v>
      </c>
    </row>
    <row r="4925" spans="1:2">
      <c r="A4925" s="3" t="s">
        <v>6503</v>
      </c>
      <c r="B4925" t="s">
        <v>9595</v>
      </c>
    </row>
    <row r="4926" spans="1:2">
      <c r="A4926" s="3" t="s">
        <v>6503</v>
      </c>
      <c r="B4926" t="s">
        <v>9621</v>
      </c>
    </row>
    <row r="4927" spans="1:2">
      <c r="A4927" s="3" t="s">
        <v>6481</v>
      </c>
      <c r="B4927" t="s">
        <v>9619</v>
      </c>
    </row>
    <row r="4928" spans="1:2">
      <c r="A4928" s="3" t="s">
        <v>6493</v>
      </c>
      <c r="B4928" t="s">
        <v>9617</v>
      </c>
    </row>
    <row r="4929" spans="1:2">
      <c r="A4929" s="3" t="s">
        <v>6485</v>
      </c>
      <c r="B4929" t="s">
        <v>8985</v>
      </c>
    </row>
    <row r="4930" spans="1:2">
      <c r="A4930" s="3" t="s">
        <v>6483</v>
      </c>
      <c r="B4930" t="s">
        <v>8990</v>
      </c>
    </row>
    <row r="4931" spans="1:2">
      <c r="A4931" s="3" t="s">
        <v>6489</v>
      </c>
      <c r="B4931" t="s">
        <v>9077</v>
      </c>
    </row>
    <row r="4932" spans="1:2">
      <c r="A4932" s="3" t="s">
        <v>6487</v>
      </c>
      <c r="B4932" t="s">
        <v>10558</v>
      </c>
    </row>
    <row r="4933" spans="1:2">
      <c r="A4933" s="3" t="s">
        <v>6500</v>
      </c>
      <c r="B4933" t="s">
        <v>9917</v>
      </c>
    </row>
    <row r="4934" spans="1:2">
      <c r="A4934" s="3" t="s">
        <v>6500</v>
      </c>
      <c r="B4934" t="s">
        <v>10385</v>
      </c>
    </row>
    <row r="4935" spans="1:2">
      <c r="A4935" s="3" t="s">
        <v>6214</v>
      </c>
      <c r="B4935" t="s">
        <v>9915</v>
      </c>
    </row>
    <row r="4936" spans="1:2">
      <c r="A4936" s="3" t="s">
        <v>6952</v>
      </c>
      <c r="B4936" t="s">
        <v>9919</v>
      </c>
    </row>
    <row r="4937" spans="1:2">
      <c r="A4937" s="3" t="s">
        <v>6230</v>
      </c>
      <c r="B4937" t="s">
        <v>9956</v>
      </c>
    </row>
    <row r="4938" spans="1:2">
      <c r="A4938" s="3" t="s">
        <v>6230</v>
      </c>
      <c r="B4938" t="s">
        <v>9921</v>
      </c>
    </row>
    <row r="4939" spans="1:2">
      <c r="A4939" s="3" t="s">
        <v>6246</v>
      </c>
      <c r="B4939" t="s">
        <v>9923</v>
      </c>
    </row>
    <row r="4940" spans="1:2">
      <c r="A4940" s="3" t="s">
        <v>6999</v>
      </c>
      <c r="B4940" t="s">
        <v>9948</v>
      </c>
    </row>
    <row r="4941" spans="1:2">
      <c r="A4941" s="3" t="s">
        <v>6997</v>
      </c>
      <c r="B4941" t="s">
        <v>9952</v>
      </c>
    </row>
    <row r="4942" spans="1:2">
      <c r="A4942" s="3" t="s">
        <v>6491</v>
      </c>
      <c r="B4942" t="s">
        <v>9950</v>
      </c>
    </row>
    <row r="4943" spans="1:2">
      <c r="A4943" s="3" t="s">
        <v>6960</v>
      </c>
      <c r="B4943" t="s">
        <v>9925</v>
      </c>
    </row>
    <row r="4944" spans="1:2">
      <c r="A4944" s="3" t="s">
        <v>6960</v>
      </c>
      <c r="B4944" t="s">
        <v>9954</v>
      </c>
    </row>
    <row r="4945" spans="1:2">
      <c r="A4945" s="3" t="s">
        <v>6971</v>
      </c>
      <c r="B4945" t="s">
        <v>9937</v>
      </c>
    </row>
    <row r="4946" spans="1:2">
      <c r="A4946" s="3" t="s">
        <v>6963</v>
      </c>
      <c r="B4946" t="s">
        <v>9964</v>
      </c>
    </row>
    <row r="4947" spans="1:2">
      <c r="A4947" s="3" t="s">
        <v>6435</v>
      </c>
      <c r="B4947" t="s">
        <v>10085</v>
      </c>
    </row>
    <row r="4948" spans="1:2">
      <c r="A4948" s="3" t="s">
        <v>6531</v>
      </c>
      <c r="B4948" t="s">
        <v>9967</v>
      </c>
    </row>
    <row r="4949" spans="1:2">
      <c r="A4949" s="3" t="s">
        <v>6531</v>
      </c>
      <c r="B4949" t="s">
        <v>10361</v>
      </c>
    </row>
    <row r="4950" spans="1:2">
      <c r="A4950" s="3" t="s">
        <v>6694</v>
      </c>
      <c r="B4950" t="s">
        <v>10537</v>
      </c>
    </row>
    <row r="4951" spans="1:2">
      <c r="A4951" s="3" t="s">
        <v>6693</v>
      </c>
      <c r="B4951" t="s">
        <v>10547</v>
      </c>
    </row>
    <row r="4952" spans="1:2">
      <c r="A4952" s="3" t="s">
        <v>6693</v>
      </c>
      <c r="B4952" t="s">
        <v>10541</v>
      </c>
    </row>
    <row r="4953" spans="1:2">
      <c r="A4953" s="3" t="s">
        <v>6692</v>
      </c>
      <c r="B4953" t="s">
        <v>10539</v>
      </c>
    </row>
    <row r="4954" spans="1:2">
      <c r="A4954" s="3" t="s">
        <v>6692</v>
      </c>
      <c r="B4954" t="s">
        <v>10535</v>
      </c>
    </row>
    <row r="4955" spans="1:2">
      <c r="A4955" s="3" t="s">
        <v>6711</v>
      </c>
      <c r="B4955" t="s">
        <v>10533</v>
      </c>
    </row>
    <row r="4956" spans="1:2">
      <c r="A4956" s="3" t="s">
        <v>6711</v>
      </c>
      <c r="B4956" t="s">
        <v>10527</v>
      </c>
    </row>
    <row r="4957" spans="1:2">
      <c r="A4957" s="3" t="s">
        <v>6711</v>
      </c>
      <c r="B4957" t="s">
        <v>10543</v>
      </c>
    </row>
    <row r="4958" spans="1:2">
      <c r="A4958" s="3" t="s">
        <v>6250</v>
      </c>
      <c r="B4958" t="s">
        <v>10115</v>
      </c>
    </row>
    <row r="4959" spans="1:2">
      <c r="A4959" s="3" t="s">
        <v>6615</v>
      </c>
      <c r="B4959" t="s">
        <v>10117</v>
      </c>
    </row>
    <row r="4960" spans="1:2">
      <c r="A4960" s="3" t="s">
        <v>6226</v>
      </c>
      <c r="B4960" t="s">
        <v>10113</v>
      </c>
    </row>
    <row r="4961" spans="1:2">
      <c r="A4961" s="3" t="s">
        <v>6661</v>
      </c>
      <c r="B4961" t="s">
        <v>10121</v>
      </c>
    </row>
    <row r="4962" spans="1:2">
      <c r="A4962" s="3" t="s">
        <v>6325</v>
      </c>
      <c r="B4962" t="s">
        <v>10119</v>
      </c>
    </row>
    <row r="4963" spans="1:2">
      <c r="A4963" s="3" t="s">
        <v>6223</v>
      </c>
      <c r="B4963" t="s">
        <v>10123</v>
      </c>
    </row>
    <row r="4964" spans="1:2">
      <c r="A4964" s="3" t="s">
        <v>6720</v>
      </c>
      <c r="B4964" t="s">
        <v>10333</v>
      </c>
    </row>
    <row r="4965" spans="1:2">
      <c r="A4965" s="3" t="s">
        <v>6720</v>
      </c>
      <c r="B4965" t="s">
        <v>10303</v>
      </c>
    </row>
    <row r="4966" spans="1:2">
      <c r="A4966" s="3" t="s">
        <v>6641</v>
      </c>
      <c r="B4966" t="s">
        <v>9748</v>
      </c>
    </row>
    <row r="4967" spans="1:2">
      <c r="A4967" s="3" t="s">
        <v>6674</v>
      </c>
      <c r="B4967" t="s">
        <v>10037</v>
      </c>
    </row>
    <row r="4968" spans="1:2">
      <c r="A4968" s="3" t="s">
        <v>6238</v>
      </c>
      <c r="B4968" t="s">
        <v>10529</v>
      </c>
    </row>
    <row r="4969" spans="1:2">
      <c r="A4969" s="3" t="s">
        <v>6238</v>
      </c>
      <c r="B4969" t="s">
        <v>10531</v>
      </c>
    </row>
    <row r="4970" spans="1:2">
      <c r="A4970" s="3" t="s">
        <v>6647</v>
      </c>
      <c r="B4970" t="s">
        <v>10040</v>
      </c>
    </row>
    <row r="4971" spans="1:2">
      <c r="A4971" s="3" t="s">
        <v>6647</v>
      </c>
      <c r="B4971" t="s">
        <v>10299</v>
      </c>
    </row>
    <row r="4972" spans="1:2">
      <c r="A4972" s="3" t="s">
        <v>6647</v>
      </c>
      <c r="B4972" t="s">
        <v>9746</v>
      </c>
    </row>
    <row r="4973" spans="1:2">
      <c r="A4973" s="3" t="s">
        <v>6624</v>
      </c>
      <c r="B4973" t="s">
        <v>9732</v>
      </c>
    </row>
    <row r="4974" spans="1:2">
      <c r="A4974" s="3" t="s">
        <v>6620</v>
      </c>
      <c r="B4974" t="s">
        <v>10335</v>
      </c>
    </row>
    <row r="4975" spans="1:2">
      <c r="A4975" s="3" t="s">
        <v>6628</v>
      </c>
      <c r="B4975" t="s">
        <v>10272</v>
      </c>
    </row>
    <row r="4976" spans="1:2">
      <c r="A4976" s="3" t="s">
        <v>6626</v>
      </c>
      <c r="B4976" t="s">
        <v>10351</v>
      </c>
    </row>
    <row r="4977" spans="1:2">
      <c r="A4977" s="3" t="s">
        <v>6705</v>
      </c>
      <c r="B4977" t="s">
        <v>10523</v>
      </c>
    </row>
    <row r="4978" spans="1:2">
      <c r="A4978" s="3" t="s">
        <v>6705</v>
      </c>
      <c r="B4978" t="s">
        <v>10030</v>
      </c>
    </row>
    <row r="4979" spans="1:2">
      <c r="A4979" s="3" t="s">
        <v>6529</v>
      </c>
      <c r="B4979" t="s">
        <v>9755</v>
      </c>
    </row>
    <row r="4980" spans="1:2">
      <c r="A4980" s="3" t="s">
        <v>6221</v>
      </c>
      <c r="B4980" t="s">
        <v>9757</v>
      </c>
    </row>
    <row r="4981" spans="1:2">
      <c r="A4981" s="3" t="s">
        <v>6967</v>
      </c>
      <c r="B4981" t="s">
        <v>10135</v>
      </c>
    </row>
    <row r="4982" spans="1:2">
      <c r="A4982" s="3" t="s">
        <v>6636</v>
      </c>
      <c r="B4982" t="s">
        <v>10127</v>
      </c>
    </row>
    <row r="4983" spans="1:2">
      <c r="A4983" s="3" t="s">
        <v>6636</v>
      </c>
      <c r="B4983" t="s">
        <v>10125</v>
      </c>
    </row>
    <row r="4984" spans="1:2">
      <c r="A4984" s="3" t="s">
        <v>6158</v>
      </c>
      <c r="B4984" t="s">
        <v>10139</v>
      </c>
    </row>
    <row r="4985" spans="1:2">
      <c r="A4985" s="3" t="s">
        <v>6651</v>
      </c>
      <c r="B4985" t="s">
        <v>10133</v>
      </c>
    </row>
    <row r="4986" spans="1:2">
      <c r="A4986" s="3" t="s">
        <v>6715</v>
      </c>
      <c r="B4986" t="s">
        <v>10137</v>
      </c>
    </row>
    <row r="4987" spans="1:2">
      <c r="A4987" s="3" t="s">
        <v>6622</v>
      </c>
      <c r="B4987" t="s">
        <v>10129</v>
      </c>
    </row>
    <row r="4988" spans="1:2">
      <c r="A4988" s="3" t="s">
        <v>6672</v>
      </c>
      <c r="B4988" t="s">
        <v>10131</v>
      </c>
    </row>
    <row r="4989" spans="1:2">
      <c r="A4989" s="3" t="s">
        <v>6156</v>
      </c>
      <c r="B4989" t="s">
        <v>10143</v>
      </c>
    </row>
    <row r="4990" spans="1:2">
      <c r="A4990" s="3" t="s">
        <v>6261</v>
      </c>
      <c r="B4990" t="s">
        <v>10145</v>
      </c>
    </row>
    <row r="4991" spans="1:2">
      <c r="A4991" s="3" t="s">
        <v>6766</v>
      </c>
      <c r="B4991" t="s">
        <v>10181</v>
      </c>
    </row>
    <row r="4992" spans="1:2">
      <c r="A4992" s="3" t="s">
        <v>6655</v>
      </c>
      <c r="B4992" t="s">
        <v>10177</v>
      </c>
    </row>
    <row r="4993" spans="1:2">
      <c r="A4993" s="3" t="s">
        <v>6631</v>
      </c>
      <c r="B4993" t="s">
        <v>10183</v>
      </c>
    </row>
    <row r="4994" spans="1:2">
      <c r="A4994" s="3" t="s">
        <v>6969</v>
      </c>
      <c r="B4994" t="s">
        <v>10147</v>
      </c>
    </row>
    <row r="4995" spans="1:2">
      <c r="A4995" s="3" t="s">
        <v>6233</v>
      </c>
      <c r="B4995" t="s">
        <v>10171</v>
      </c>
    </row>
    <row r="4996" spans="1:2">
      <c r="A4996" s="3" t="s">
        <v>6233</v>
      </c>
      <c r="B4996" t="s">
        <v>10179</v>
      </c>
    </row>
    <row r="4997" spans="1:2">
      <c r="A4997" s="3" t="s">
        <v>6236</v>
      </c>
      <c r="B4997" t="s">
        <v>10185</v>
      </c>
    </row>
    <row r="4998" spans="1:2">
      <c r="A4998" s="3" t="s">
        <v>6771</v>
      </c>
      <c r="B4998" t="s">
        <v>10141</v>
      </c>
    </row>
    <row r="4999" spans="1:2">
      <c r="A4999" s="3" t="s">
        <v>6771</v>
      </c>
      <c r="B4999" t="s">
        <v>10173</v>
      </c>
    </row>
    <row r="5000" spans="1:2">
      <c r="A5000" s="3" t="s">
        <v>6777</v>
      </c>
      <c r="B5000" t="s">
        <v>10175</v>
      </c>
    </row>
    <row r="5001" spans="1:2">
      <c r="A5001" s="3" t="s">
        <v>6777</v>
      </c>
      <c r="B5001" t="s">
        <v>10187</v>
      </c>
    </row>
    <row r="5002" spans="1:2">
      <c r="A5002" s="3" t="s">
        <v>6774</v>
      </c>
      <c r="B5002" t="s">
        <v>10215</v>
      </c>
    </row>
    <row r="5003" spans="1:2">
      <c r="A5003" s="3" t="s">
        <v>6774</v>
      </c>
      <c r="B5003" t="s">
        <v>10211</v>
      </c>
    </row>
    <row r="5004" spans="1:2">
      <c r="A5004" s="3" t="s">
        <v>6768</v>
      </c>
      <c r="B5004" t="s">
        <v>10205</v>
      </c>
    </row>
    <row r="5005" spans="1:2">
      <c r="A5005" s="3" t="s">
        <v>6768</v>
      </c>
      <c r="B5005" t="s">
        <v>10219</v>
      </c>
    </row>
    <row r="5006" spans="1:2">
      <c r="A5006" s="3" t="s">
        <v>6131</v>
      </c>
      <c r="B5006" t="s">
        <v>10207</v>
      </c>
    </row>
    <row r="5007" spans="1:2">
      <c r="A5007" s="3" t="s">
        <v>6275</v>
      </c>
      <c r="B5007" t="s">
        <v>10217</v>
      </c>
    </row>
    <row r="5008" spans="1:2">
      <c r="A5008" s="3" t="s">
        <v>6275</v>
      </c>
      <c r="B5008" t="s">
        <v>10203</v>
      </c>
    </row>
    <row r="5009" spans="1:2">
      <c r="A5009" s="3" t="s">
        <v>6278</v>
      </c>
      <c r="B5009" t="s">
        <v>10213</v>
      </c>
    </row>
    <row r="5010" spans="1:2">
      <c r="A5010" s="3" t="s">
        <v>6278</v>
      </c>
      <c r="B5010" t="s">
        <v>10193</v>
      </c>
    </row>
    <row r="5011" spans="1:2">
      <c r="A5011" s="3" t="s">
        <v>6750</v>
      </c>
      <c r="B5011" t="s">
        <v>10199</v>
      </c>
    </row>
    <row r="5012" spans="1:2">
      <c r="A5012" s="3" t="s">
        <v>7001</v>
      </c>
      <c r="B5012" t="s">
        <v>10191</v>
      </c>
    </row>
    <row r="5013" spans="1:2">
      <c r="A5013" s="3" t="s">
        <v>6643</v>
      </c>
      <c r="B5013" t="s">
        <v>10189</v>
      </c>
    </row>
    <row r="5014" spans="1:2">
      <c r="A5014" s="3" t="s">
        <v>6106</v>
      </c>
      <c r="B5014" t="s">
        <v>10195</v>
      </c>
    </row>
    <row r="5015" spans="1:2">
      <c r="A5015" s="3" t="s">
        <v>6993</v>
      </c>
      <c r="B5015" t="s">
        <v>10197</v>
      </c>
    </row>
    <row r="5016" spans="1:2">
      <c r="A5016" s="3" t="s">
        <v>6667</v>
      </c>
      <c r="B5016" t="s">
        <v>10227</v>
      </c>
    </row>
    <row r="5017" spans="1:2">
      <c r="A5017" s="3" t="s">
        <v>6667</v>
      </c>
      <c r="B5017" t="s">
        <v>10229</v>
      </c>
    </row>
    <row r="5018" spans="1:2">
      <c r="A5018" s="3" t="s">
        <v>6667</v>
      </c>
      <c r="B5018" t="s">
        <v>10235</v>
      </c>
    </row>
    <row r="5019" spans="1:2">
      <c r="A5019" s="3" t="s">
        <v>6748</v>
      </c>
      <c r="B5019" t="s">
        <v>10237</v>
      </c>
    </row>
    <row r="5020" spans="1:2">
      <c r="A5020" s="3" t="s">
        <v>6248</v>
      </c>
      <c r="B5020" t="s">
        <v>10221</v>
      </c>
    </row>
    <row r="5021" spans="1:2">
      <c r="A5021" s="3" t="s">
        <v>6987</v>
      </c>
      <c r="B5021" t="s">
        <v>10223</v>
      </c>
    </row>
    <row r="5022" spans="1:2">
      <c r="A5022" s="3" t="s">
        <v>6987</v>
      </c>
      <c r="B5022" t="s">
        <v>10233</v>
      </c>
    </row>
    <row r="5023" spans="1:2">
      <c r="A5023" s="3" t="s">
        <v>6987</v>
      </c>
      <c r="B5023" t="s">
        <v>10225</v>
      </c>
    </row>
    <row r="5024" spans="1:2">
      <c r="A5024" s="3" t="s">
        <v>6268</v>
      </c>
      <c r="B5024" t="s">
        <v>10554</v>
      </c>
    </row>
    <row r="5025" spans="1:2">
      <c r="A5025" s="3" t="s">
        <v>6270</v>
      </c>
      <c r="B5025" t="s">
        <v>9750</v>
      </c>
    </row>
    <row r="5026" spans="1:2">
      <c r="A5026" s="3" t="s">
        <v>6676</v>
      </c>
      <c r="B5026" t="s">
        <v>10092</v>
      </c>
    </row>
    <row r="5027" spans="1:2">
      <c r="A5027" s="3" t="s">
        <v>6265</v>
      </c>
      <c r="B5027" t="s">
        <v>10094</v>
      </c>
    </row>
    <row r="5028" spans="1:2">
      <c r="A5028" s="3" t="s">
        <v>6680</v>
      </c>
      <c r="B5028" t="s">
        <v>10101</v>
      </c>
    </row>
    <row r="5029" spans="1:2">
      <c r="A5029" s="3" t="s">
        <v>6980</v>
      </c>
      <c r="B5029" t="s">
        <v>10099</v>
      </c>
    </row>
    <row r="5030" spans="1:2">
      <c r="A5030" s="3" t="s">
        <v>6980</v>
      </c>
      <c r="B5030" t="s">
        <v>10561</v>
      </c>
    </row>
    <row r="5031" spans="1:2">
      <c r="A5031" s="3" t="s">
        <v>6980</v>
      </c>
      <c r="B5031" t="s">
        <v>10159</v>
      </c>
    </row>
    <row r="5032" spans="1:2">
      <c r="A5032" s="3" t="s">
        <v>6682</v>
      </c>
      <c r="B5032" t="s">
        <v>10167</v>
      </c>
    </row>
    <row r="5033" spans="1:2">
      <c r="A5033" s="3" t="s">
        <v>6263</v>
      </c>
      <c r="B5033" t="s">
        <v>10209</v>
      </c>
    </row>
    <row r="5034" spans="1:2">
      <c r="A5034" s="3" t="s">
        <v>6154</v>
      </c>
      <c r="B5034" t="s">
        <v>10201</v>
      </c>
    </row>
    <row r="5035" spans="1:2">
      <c r="A5035" s="3" t="s">
        <v>6665</v>
      </c>
      <c r="B5035" t="s">
        <v>9958</v>
      </c>
    </row>
    <row r="5036" spans="1:2">
      <c r="A5036" s="3" t="s">
        <v>6272</v>
      </c>
      <c r="B5036" t="s">
        <v>10155</v>
      </c>
    </row>
    <row r="5037" spans="1:2">
      <c r="A5037" s="3" t="s">
        <v>6272</v>
      </c>
      <c r="B5037" t="s">
        <v>10161</v>
      </c>
    </row>
    <row r="5038" spans="1:2">
      <c r="A5038" s="3" t="s">
        <v>6984</v>
      </c>
      <c r="B5038" t="s">
        <v>10153</v>
      </c>
    </row>
    <row r="5039" spans="1:2">
      <c r="A5039" s="3" t="s">
        <v>6984</v>
      </c>
      <c r="B5039" t="s">
        <v>10157</v>
      </c>
    </row>
    <row r="5040" spans="1:2">
      <c r="A5040" s="3" t="s">
        <v>6645</v>
      </c>
      <c r="B5040" t="s">
        <v>10149</v>
      </c>
    </row>
    <row r="5041" spans="1:2">
      <c r="A5041" s="3" t="s">
        <v>6686</v>
      </c>
      <c r="B5041" t="s">
        <v>9960</v>
      </c>
    </row>
    <row r="5042" spans="1:2">
      <c r="A5042" s="3" t="s">
        <v>6763</v>
      </c>
      <c r="B5042" t="s">
        <v>10111</v>
      </c>
    </row>
    <row r="5043" spans="1:2">
      <c r="A5043" s="3" t="s">
        <v>6763</v>
      </c>
      <c r="B5043" t="s">
        <v>10165</v>
      </c>
    </row>
    <row r="5044" spans="1:2">
      <c r="A5044" s="3" t="s">
        <v>6617</v>
      </c>
      <c r="B5044" t="s">
        <v>10163</v>
      </c>
    </row>
    <row r="5045" spans="1:2">
      <c r="A5045" s="3" t="s">
        <v>6659</v>
      </c>
      <c r="B5045" t="s">
        <v>10169</v>
      </c>
    </row>
    <row r="5046" spans="1:2">
      <c r="A5046" s="3" t="s">
        <v>6663</v>
      </c>
      <c r="B5046" t="s">
        <v>10231</v>
      </c>
    </row>
    <row r="5047" spans="1:2">
      <c r="A5047" s="3" t="s">
        <v>6657</v>
      </c>
      <c r="B5047" t="s">
        <v>10151</v>
      </c>
    </row>
    <row r="5048" spans="1:2">
      <c r="A5048" s="3" t="s">
        <v>6581</v>
      </c>
      <c r="B5048" t="s">
        <v>9686</v>
      </c>
    </row>
    <row r="5049" spans="1:2">
      <c r="A5049" s="3" t="s">
        <v>6560</v>
      </c>
      <c r="B5049" t="s">
        <v>10406</v>
      </c>
    </row>
    <row r="5050" spans="1:2">
      <c r="A5050" s="3" t="s">
        <v>6567</v>
      </c>
      <c r="B5050" t="s">
        <v>9907</v>
      </c>
    </row>
    <row r="5051" spans="1:2">
      <c r="A5051" s="3" t="s">
        <v>6539</v>
      </c>
      <c r="B5051" t="s">
        <v>10337</v>
      </c>
    </row>
    <row r="5052" spans="1:2">
      <c r="A5052" s="3" t="s">
        <v>6539</v>
      </c>
      <c r="B5052" t="s">
        <v>10511</v>
      </c>
    </row>
    <row r="5053" spans="1:2">
      <c r="A5053" s="3" t="s">
        <v>6585</v>
      </c>
      <c r="B5053" t="s">
        <v>10396</v>
      </c>
    </row>
    <row r="5054" spans="1:2">
      <c r="A5054" s="3" t="s">
        <v>6585</v>
      </c>
      <c r="B5054" t="s">
        <v>9941</v>
      </c>
    </row>
    <row r="5055" spans="1:2">
      <c r="A5055" s="3" t="s">
        <v>6564</v>
      </c>
      <c r="B5055" t="s">
        <v>9869</v>
      </c>
    </row>
    <row r="5056" spans="1:2">
      <c r="A5056" s="3" t="s">
        <v>6564</v>
      </c>
      <c r="B5056" t="s">
        <v>9824</v>
      </c>
    </row>
    <row r="5057" spans="1:2">
      <c r="A5057" s="3" t="s">
        <v>6583</v>
      </c>
      <c r="B5057" t="s">
        <v>10090</v>
      </c>
    </row>
    <row r="5058" spans="1:2">
      <c r="A5058" s="3" t="s">
        <v>6588</v>
      </c>
      <c r="B5058" t="s">
        <v>10353</v>
      </c>
    </row>
    <row r="5059" spans="1:2">
      <c r="A5059" s="3" t="s">
        <v>6588</v>
      </c>
      <c r="B5059" t="s">
        <v>10454</v>
      </c>
    </row>
    <row r="5060" spans="1:2">
      <c r="A5060" s="3" t="s">
        <v>6571</v>
      </c>
      <c r="B5060" t="s">
        <v>10566</v>
      </c>
    </row>
    <row r="5061" spans="1:2">
      <c r="A5061" s="3" t="s">
        <v>6569</v>
      </c>
      <c r="B5061" t="s">
        <v>10063</v>
      </c>
    </row>
    <row r="5062" spans="1:2">
      <c r="A5062" s="3" t="s">
        <v>6553</v>
      </c>
      <c r="B5062" t="s">
        <v>10069</v>
      </c>
    </row>
    <row r="5063" spans="1:2">
      <c r="A5063" s="3" t="s">
        <v>6573</v>
      </c>
      <c r="B5063" t="s">
        <v>9791</v>
      </c>
    </row>
    <row r="5064" spans="1:2">
      <c r="A5064" s="3" t="s">
        <v>6573</v>
      </c>
      <c r="B5064" t="s">
        <v>9721</v>
      </c>
    </row>
    <row r="5065" spans="1:2">
      <c r="A5065" s="3" t="s">
        <v>6591</v>
      </c>
      <c r="B5065" t="s">
        <v>9694</v>
      </c>
    </row>
    <row r="5066" spans="1:2">
      <c r="A5066" s="3" t="s">
        <v>6591</v>
      </c>
      <c r="B5066" t="s">
        <v>10032</v>
      </c>
    </row>
    <row r="5067" spans="1:2">
      <c r="A5067" s="3" t="s">
        <v>6555</v>
      </c>
      <c r="B5067" t="s">
        <v>9906</v>
      </c>
    </row>
    <row r="5068" spans="1:2">
      <c r="A5068" s="3" t="s">
        <v>6555</v>
      </c>
      <c r="B5068" t="s">
        <v>10570</v>
      </c>
    </row>
    <row r="5069" spans="1:2">
      <c r="A5069" s="3" t="s">
        <v>6562</v>
      </c>
      <c r="B5069" t="s">
        <v>10500</v>
      </c>
    </row>
    <row r="5070" spans="1:2">
      <c r="A5070" s="3" t="s">
        <v>6576</v>
      </c>
      <c r="B5070" t="s">
        <v>9763</v>
      </c>
    </row>
    <row r="5071" spans="1:2">
      <c r="A5071" s="3" t="s">
        <v>6578</v>
      </c>
      <c r="B5071" t="s">
        <v>9714</v>
      </c>
    </row>
    <row r="5072" spans="1:2">
      <c r="A5072" s="3" t="s">
        <v>6578</v>
      </c>
      <c r="B5072" t="s">
        <v>9716</v>
      </c>
    </row>
    <row r="5073" spans="1:2">
      <c r="A5073" s="3" t="s">
        <v>6558</v>
      </c>
      <c r="B5073" t="s">
        <v>9718</v>
      </c>
    </row>
    <row r="5074" spans="1:2">
      <c r="A5074" s="3" t="s">
        <v>6596</v>
      </c>
      <c r="B5074" t="s">
        <v>9826</v>
      </c>
    </row>
    <row r="5075" spans="1:2">
      <c r="A5075" s="3" t="s">
        <v>6598</v>
      </c>
      <c r="B5075" t="s">
        <v>10077</v>
      </c>
    </row>
    <row r="5076" spans="1:2">
      <c r="A5076" s="3" t="s">
        <v>6600</v>
      </c>
      <c r="B5076" t="s">
        <v>9698</v>
      </c>
    </row>
    <row r="5077" spans="1:2">
      <c r="A5077" s="3" t="s">
        <v>6606</v>
      </c>
      <c r="B5077" t="s">
        <v>10024</v>
      </c>
    </row>
    <row r="5078" spans="1:2">
      <c r="A5078" s="3" t="s">
        <v>6545</v>
      </c>
      <c r="B5078" t="s">
        <v>9946</v>
      </c>
    </row>
    <row r="5079" spans="1:2">
      <c r="A5079" s="3" t="s">
        <v>6545</v>
      </c>
      <c r="B5079" t="s">
        <v>9828</v>
      </c>
    </row>
    <row r="5080" spans="1:2">
      <c r="A5080" s="3" t="s">
        <v>6545</v>
      </c>
      <c r="B5080" t="s">
        <v>9830</v>
      </c>
    </row>
    <row r="5081" spans="1:2">
      <c r="A5081" s="3" t="s">
        <v>6602</v>
      </c>
      <c r="B5081" t="s">
        <v>9820</v>
      </c>
    </row>
    <row r="5082" spans="1:2">
      <c r="A5082" s="3" t="s">
        <v>6604</v>
      </c>
      <c r="B5082" t="s">
        <v>10403</v>
      </c>
    </row>
    <row r="5083" spans="1:2">
      <c r="A5083" s="3" t="s">
        <v>6610</v>
      </c>
      <c r="B5083" t="s">
        <v>10400</v>
      </c>
    </row>
    <row r="5084" spans="1:2">
      <c r="A5084" s="3" t="s">
        <v>6610</v>
      </c>
      <c r="B5084" t="s">
        <v>10408</v>
      </c>
    </row>
    <row r="5085" spans="1:2">
      <c r="A5085" s="3" t="s">
        <v>6613</v>
      </c>
      <c r="B5085" t="s">
        <v>10109</v>
      </c>
    </row>
    <row r="5086" spans="1:2">
      <c r="A5086" s="3" t="s">
        <v>6549</v>
      </c>
      <c r="B5086" t="s">
        <v>10521</v>
      </c>
    </row>
    <row r="5087" spans="1:2">
      <c r="A5087" s="3" t="s">
        <v>6549</v>
      </c>
      <c r="B5087" t="s">
        <v>10382</v>
      </c>
    </row>
    <row r="5088" spans="1:2">
      <c r="A5088" s="3" t="s">
        <v>6549</v>
      </c>
      <c r="B5088" t="s">
        <v>10034</v>
      </c>
    </row>
    <row r="5089" spans="1:2">
      <c r="A5089" s="3" t="s">
        <v>6608</v>
      </c>
      <c r="B5089" t="s">
        <v>9703</v>
      </c>
    </row>
    <row r="5090" spans="1:2">
      <c r="A5090" s="3" t="s">
        <v>6973</v>
      </c>
      <c r="B5090" t="s">
        <v>10545</v>
      </c>
    </row>
    <row r="5091" spans="1:2">
      <c r="A5091" s="3" t="s">
        <v>6973</v>
      </c>
      <c r="B5091" t="s">
        <v>10007</v>
      </c>
    </row>
    <row r="5092" spans="1:2">
      <c r="A5092" s="3" t="s">
        <v>6147</v>
      </c>
      <c r="B5092" t="s">
        <v>10268</v>
      </c>
    </row>
    <row r="5093" spans="1:2">
      <c r="A5093" s="3" t="s">
        <v>6149</v>
      </c>
      <c r="B5093" t="s">
        <v>10296</v>
      </c>
    </row>
    <row r="5094" spans="1:2">
      <c r="A5094" s="3" t="s">
        <v>6162</v>
      </c>
      <c r="B5094" t="s">
        <v>10258</v>
      </c>
    </row>
    <row r="5095" spans="1:2">
      <c r="A5095" s="3" t="s">
        <v>6708</v>
      </c>
      <c r="B5095" t="s">
        <v>10249</v>
      </c>
    </row>
    <row r="5096" spans="1:2">
      <c r="A5096" s="3" t="s">
        <v>6708</v>
      </c>
      <c r="B5096" t="s">
        <v>10256</v>
      </c>
    </row>
    <row r="5097" spans="1:2">
      <c r="A5097" s="3" t="s">
        <v>6339</v>
      </c>
      <c r="B5097" t="s">
        <v>10012</v>
      </c>
    </row>
    <row r="5098" spans="1:2">
      <c r="A5098" s="3" t="s">
        <v>6723</v>
      </c>
      <c r="B5098" t="s">
        <v>10001</v>
      </c>
    </row>
    <row r="5099" spans="1:2">
      <c r="A5099" s="3" t="s">
        <v>6723</v>
      </c>
      <c r="B5099" t="s">
        <v>9998</v>
      </c>
    </row>
    <row r="5100" spans="1:2">
      <c r="A5100" s="3" t="s">
        <v>6723</v>
      </c>
      <c r="B5100" t="s">
        <v>10247</v>
      </c>
    </row>
    <row r="5101" spans="1:2">
      <c r="A5101" s="3" t="s">
        <v>6727</v>
      </c>
      <c r="B5101" t="s">
        <v>10260</v>
      </c>
    </row>
    <row r="5102" spans="1:2">
      <c r="A5102" s="3" t="s">
        <v>6727</v>
      </c>
      <c r="B5102" t="s">
        <v>10014</v>
      </c>
    </row>
    <row r="5103" spans="1:2">
      <c r="A5103" s="3" t="s">
        <v>6727</v>
      </c>
      <c r="B5103" t="s">
        <v>10253</v>
      </c>
    </row>
    <row r="5104" spans="1:2">
      <c r="A5104" s="3" t="s">
        <v>6727</v>
      </c>
      <c r="B5104" t="s">
        <v>10010</v>
      </c>
    </row>
    <row r="5105" spans="1:2">
      <c r="A5105" s="3" t="s">
        <v>6732</v>
      </c>
      <c r="B5105" t="s">
        <v>10058</v>
      </c>
    </row>
    <row r="5106" spans="1:2">
      <c r="A5106" s="3" t="s">
        <v>6732</v>
      </c>
      <c r="B5106" t="s">
        <v>9769</v>
      </c>
    </row>
    <row r="5107" spans="1:2">
      <c r="A5107" s="3" t="s">
        <v>6735</v>
      </c>
      <c r="B5107" t="s">
        <v>9712</v>
      </c>
    </row>
    <row r="5108" spans="1:2">
      <c r="A5108" s="3" t="s">
        <v>6735</v>
      </c>
      <c r="B5108" t="s">
        <v>10262</v>
      </c>
    </row>
    <row r="5109" spans="1:2">
      <c r="A5109" s="3" t="s">
        <v>6735</v>
      </c>
      <c r="B5109" t="s">
        <v>10264</v>
      </c>
    </row>
    <row r="5110" spans="1:2">
      <c r="A5110" s="3" t="s">
        <v>6739</v>
      </c>
      <c r="B5110" t="s">
        <v>10275</v>
      </c>
    </row>
    <row r="5111" spans="1:2">
      <c r="A5111" s="3" t="s">
        <v>6739</v>
      </c>
      <c r="B5111" t="s">
        <v>10577</v>
      </c>
    </row>
    <row r="5112" spans="1:2">
      <c r="A5112" s="3" t="s">
        <v>6742</v>
      </c>
      <c r="B5112" t="s">
        <v>9911</v>
      </c>
    </row>
    <row r="5113" spans="1:2">
      <c r="A5113" s="3" t="s">
        <v>6742</v>
      </c>
      <c r="B5113" t="s">
        <v>10016</v>
      </c>
    </row>
    <row r="5114" spans="1:2">
      <c r="A5114" s="3" t="s">
        <v>6742</v>
      </c>
      <c r="B5114" t="s">
        <v>10075</v>
      </c>
    </row>
    <row r="5115" spans="1:2">
      <c r="A5115" s="3" t="s">
        <v>6742</v>
      </c>
      <c r="B5115" t="s">
        <v>10375</v>
      </c>
    </row>
    <row r="5116" spans="1:2">
      <c r="A5116" s="3" t="s">
        <v>6742</v>
      </c>
      <c r="B5116" t="s">
        <v>10018</v>
      </c>
    </row>
    <row r="5117" spans="1:2">
      <c r="A5117" s="3" t="s">
        <v>6282</v>
      </c>
      <c r="B5117" t="s">
        <v>9985</v>
      </c>
    </row>
    <row r="5118" spans="1:2">
      <c r="A5118" s="3" t="s">
        <v>6172</v>
      </c>
      <c r="B5118" t="s">
        <v>10291</v>
      </c>
    </row>
    <row r="5119" spans="1:2">
      <c r="A5119" s="3" t="s">
        <v>6178</v>
      </c>
      <c r="B5119" t="s">
        <v>10289</v>
      </c>
    </row>
    <row r="5120" spans="1:2">
      <c r="A5120" s="3" t="s">
        <v>6202</v>
      </c>
      <c r="B5120" t="s">
        <v>10369</v>
      </c>
    </row>
    <row r="5121" spans="1:2">
      <c r="A5121" s="3" t="s">
        <v>6204</v>
      </c>
      <c r="B5121" t="s">
        <v>10277</v>
      </c>
    </row>
    <row r="5122" spans="1:2">
      <c r="A5122" s="3" t="s">
        <v>6284</v>
      </c>
      <c r="B5122" t="s">
        <v>10081</v>
      </c>
    </row>
    <row r="5123" spans="1:2">
      <c r="A5123" s="3" t="s">
        <v>6513</v>
      </c>
      <c r="B5123" t="s">
        <v>10104</v>
      </c>
    </row>
    <row r="5124" spans="1:2">
      <c r="A5124" s="3" t="s">
        <v>6517</v>
      </c>
      <c r="B5124" t="s">
        <v>10293</v>
      </c>
    </row>
    <row r="5125" spans="1:2">
      <c r="A5125" s="3" t="s">
        <v>6411</v>
      </c>
      <c r="B5125" t="s">
        <v>9832</v>
      </c>
    </row>
    <row r="5126" spans="1:2">
      <c r="A5126" s="3" t="s">
        <v>6290</v>
      </c>
      <c r="B5126" t="s">
        <v>9814</v>
      </c>
    </row>
    <row r="5127" spans="1:2">
      <c r="A5127" s="3" t="s">
        <v>6519</v>
      </c>
      <c r="B5127" t="s">
        <v>9816</v>
      </c>
    </row>
    <row r="5128" spans="1:2">
      <c r="A5128" s="3" t="s">
        <v>6288</v>
      </c>
      <c r="B5128" t="s">
        <v>9771</v>
      </c>
    </row>
    <row r="5129" spans="1:2">
      <c r="A5129" s="3" t="s">
        <v>6286</v>
      </c>
      <c r="B5129" t="s">
        <v>9728</v>
      </c>
    </row>
    <row r="5130" spans="1:2">
      <c r="A5130" s="3" t="s">
        <v>6515</v>
      </c>
      <c r="B5130" t="s">
        <v>9730</v>
      </c>
    </row>
    <row r="5131" spans="1:2">
      <c r="A5131" s="3" t="s">
        <v>6460</v>
      </c>
      <c r="B5131" t="s">
        <v>9983</v>
      </c>
    </row>
    <row r="5132" spans="1:2">
      <c r="A5132" s="3" t="s">
        <v>6460</v>
      </c>
      <c r="B5132" t="s">
        <v>9726</v>
      </c>
    </row>
    <row r="5133" spans="1:2">
      <c r="A5133" s="3" t="s">
        <v>6688</v>
      </c>
      <c r="B5133" t="s">
        <v>9981</v>
      </c>
    </row>
    <row r="5134" spans="1:2">
      <c r="A5134" s="3" t="s">
        <v>6690</v>
      </c>
      <c r="B5134" t="s">
        <v>9979</v>
      </c>
    </row>
    <row r="5135" spans="1:2">
      <c r="A5135" s="3" t="s">
        <v>6690</v>
      </c>
      <c r="B5135" t="s">
        <v>9818</v>
      </c>
    </row>
    <row r="5136" spans="1:2">
      <c r="A5136" s="3" t="s">
        <v>6696</v>
      </c>
      <c r="B5136" t="s">
        <v>10287</v>
      </c>
    </row>
    <row r="5137" spans="1:2">
      <c r="A5137" s="3" t="s">
        <v>6327</v>
      </c>
      <c r="B5137" t="s">
        <v>10347</v>
      </c>
    </row>
    <row r="5138" spans="1:2">
      <c r="A5138" s="3" t="s">
        <v>6337</v>
      </c>
      <c r="B5138" t="s">
        <v>10342</v>
      </c>
    </row>
    <row r="5139" spans="1:2">
      <c r="A5139" s="3" t="s">
        <v>6373</v>
      </c>
      <c r="B5139" t="s">
        <v>9690</v>
      </c>
    </row>
    <row r="5140" spans="1:2">
      <c r="A5140" s="3" t="s">
        <v>6357</v>
      </c>
      <c r="B5140" t="s">
        <v>9876</v>
      </c>
    </row>
    <row r="5141" spans="1:2">
      <c r="A5141" s="3" t="s">
        <v>6361</v>
      </c>
      <c r="B5141" t="s">
        <v>10349</v>
      </c>
    </row>
    <row r="5142" spans="1:2">
      <c r="A5142" s="3" t="s">
        <v>6394</v>
      </c>
      <c r="B5142" t="s">
        <v>10340</v>
      </c>
    </row>
    <row r="5143" spans="1:2">
      <c r="A5143" s="3" t="s">
        <v>6387</v>
      </c>
      <c r="B5143" t="s">
        <v>10575</v>
      </c>
    </row>
    <row r="5144" spans="1:2">
      <c r="A5144" s="3" t="s">
        <v>6379</v>
      </c>
      <c r="B5144" t="s">
        <v>10020</v>
      </c>
    </row>
    <row r="5145" spans="1:2">
      <c r="A5145" s="3" t="s">
        <v>6377</v>
      </c>
      <c r="B5145" t="s">
        <v>10345</v>
      </c>
    </row>
    <row r="5146" spans="1:2">
      <c r="A5146" s="3" t="s">
        <v>6349</v>
      </c>
      <c r="B5146" t="s">
        <v>9743</v>
      </c>
    </row>
    <row r="5147" spans="1:2">
      <c r="A5147" s="3" t="s">
        <v>6333</v>
      </c>
      <c r="B5147" t="s">
        <v>10550</v>
      </c>
    </row>
    <row r="5148" spans="1:2">
      <c r="A5148" s="3" t="s">
        <v>6347</v>
      </c>
      <c r="B5148" t="s">
        <v>10065</v>
      </c>
    </row>
    <row r="5149" spans="1:2">
      <c r="A5149" s="3" t="s">
        <v>6345</v>
      </c>
      <c r="B5149" t="s">
        <v>10067</v>
      </c>
    </row>
    <row r="5150" spans="1:2">
      <c r="A5150" s="3" t="s">
        <v>6355</v>
      </c>
      <c r="B5150" t="s">
        <v>9835</v>
      </c>
    </row>
    <row r="5151" spans="1:2">
      <c r="A5151" s="3" t="s">
        <v>6375</v>
      </c>
      <c r="B5151" t="s">
        <v>9706</v>
      </c>
    </row>
    <row r="5152" spans="1:2">
      <c r="A5152" s="3" t="s">
        <v>6359</v>
      </c>
      <c r="B5152" t="s">
        <v>10087</v>
      </c>
    </row>
    <row r="5153" spans="1:2">
      <c r="A5153" s="3" t="s">
        <v>6363</v>
      </c>
      <c r="B5153" t="s">
        <v>9939</v>
      </c>
    </row>
    <row r="5154" spans="1:2">
      <c r="A5154" s="3" t="s">
        <v>6351</v>
      </c>
      <c r="B5154" t="s">
        <v>10316</v>
      </c>
    </row>
    <row r="5155" spans="1:2">
      <c r="A5155" s="3" t="s">
        <v>6353</v>
      </c>
      <c r="B5155" t="s">
        <v>9734</v>
      </c>
    </row>
    <row r="5156" spans="1:2">
      <c r="A5156" s="3" t="s">
        <v>6390</v>
      </c>
      <c r="B5156" t="s">
        <v>10279</v>
      </c>
    </row>
    <row r="5157" spans="1:2">
      <c r="A5157" s="3" t="s">
        <v>6367</v>
      </c>
      <c r="B5157" t="s">
        <v>10372</v>
      </c>
    </row>
    <row r="5158" spans="1:2">
      <c r="A5158" s="3" t="s">
        <v>6365</v>
      </c>
      <c r="B5158" t="s">
        <v>10003</v>
      </c>
    </row>
    <row r="5159" spans="1:2">
      <c r="A5159" s="3" t="s">
        <v>6392</v>
      </c>
      <c r="B5159" t="s">
        <v>10313</v>
      </c>
    </row>
    <row r="5160" spans="1:2">
      <c r="A5160" s="3" t="s">
        <v>6385</v>
      </c>
      <c r="B5160" t="s">
        <v>9765</v>
      </c>
    </row>
    <row r="5161" spans="1:2">
      <c r="A5161" s="3" t="s">
        <v>6329</v>
      </c>
      <c r="B5161" t="s">
        <v>10564</v>
      </c>
    </row>
    <row r="5162" spans="1:2">
      <c r="A5162" s="3" t="s">
        <v>6387</v>
      </c>
      <c r="B5162" t="s">
        <v>9977</v>
      </c>
    </row>
    <row r="5163" spans="1:2">
      <c r="A5163" s="3" t="s">
        <v>6341</v>
      </c>
      <c r="B5163" t="s">
        <v>10410</v>
      </c>
    </row>
    <row r="5164" spans="1:2">
      <c r="A5164" s="3" t="s">
        <v>6331</v>
      </c>
      <c r="B5164" t="s">
        <v>10319</v>
      </c>
    </row>
    <row r="5165" spans="1:2">
      <c r="A5165" s="3" t="s">
        <v>6381</v>
      </c>
      <c r="B5165" t="s">
        <v>9761</v>
      </c>
    </row>
    <row r="5166" spans="1:2">
      <c r="A5166" s="3" t="s">
        <v>6383</v>
      </c>
      <c r="B5166" t="s">
        <v>10307</v>
      </c>
    </row>
    <row r="5167" spans="1:2">
      <c r="A5167" s="3" t="s">
        <v>6369</v>
      </c>
      <c r="B5167" t="s">
        <v>10310</v>
      </c>
    </row>
    <row r="5168" spans="1:2">
      <c r="A5168" s="3" t="s">
        <v>6335</v>
      </c>
      <c r="B5168" t="s">
        <v>9737</v>
      </c>
    </row>
    <row r="5169" spans="1:2">
      <c r="A5169" s="3" t="s">
        <v>6343</v>
      </c>
      <c r="B5169" t="s">
        <v>10363</v>
      </c>
    </row>
    <row r="5170" spans="1:2">
      <c r="A5170" s="3" t="s">
        <v>6991</v>
      </c>
      <c r="B5170" t="s">
        <v>9683</v>
      </c>
    </row>
    <row r="5171" spans="1:2">
      <c r="A5171" s="3" t="s">
        <v>6259</v>
      </c>
      <c r="B5171" t="s">
        <v>9873</v>
      </c>
    </row>
    <row r="5172" spans="1:2">
      <c r="A5172" s="3" t="s">
        <v>6834</v>
      </c>
      <c r="B5172" t="s">
        <v>10519</v>
      </c>
    </row>
    <row r="5173" spans="1:2">
      <c r="A5173" s="3" t="s">
        <v>6848</v>
      </c>
      <c r="B5173" t="s">
        <v>10282</v>
      </c>
    </row>
    <row r="5174" spans="1:2">
      <c r="A5174" s="3" t="s">
        <v>6844</v>
      </c>
      <c r="B5174" t="s">
        <v>10083</v>
      </c>
    </row>
    <row r="5175" spans="1:2">
      <c r="A5175" s="3" t="s">
        <v>6842</v>
      </c>
      <c r="B5175" t="s">
        <v>10389</v>
      </c>
    </row>
    <row r="5176" spans="1:2">
      <c r="A5176" s="3" t="s">
        <v>6836</v>
      </c>
      <c r="B5176" t="s">
        <v>10022</v>
      </c>
    </row>
    <row r="5177" spans="1:2">
      <c r="A5177" s="3" t="s">
        <v>6846</v>
      </c>
      <c r="B5177" t="s">
        <v>10327</v>
      </c>
    </row>
    <row r="5178" spans="1:2">
      <c r="A5178" s="3" t="s">
        <v>6856</v>
      </c>
      <c r="B5178" t="s">
        <v>10450</v>
      </c>
    </row>
    <row r="5179" spans="1:2">
      <c r="A5179" s="3" t="s">
        <v>6850</v>
      </c>
      <c r="B5179" t="s">
        <v>10285</v>
      </c>
    </row>
    <row r="5180" spans="1:2">
      <c r="A5180" s="3" t="s">
        <v>6852</v>
      </c>
      <c r="B5180" t="s">
        <v>10387</v>
      </c>
    </row>
    <row r="5181" spans="1:2">
      <c r="A5181" s="3" t="s">
        <v>6854</v>
      </c>
      <c r="B5181" t="s">
        <v>10026</v>
      </c>
    </row>
    <row r="5182" spans="1:2">
      <c r="A5182" s="3" t="s">
        <v>6254</v>
      </c>
      <c r="B5182" t="s">
        <v>9692</v>
      </c>
    </row>
    <row r="5183" spans="1:2">
      <c r="A5183" s="3" t="s">
        <v>6252</v>
      </c>
      <c r="B5183" t="s">
        <v>10379</v>
      </c>
    </row>
    <row r="5184" spans="1:2">
      <c r="A5184" s="3" t="s">
        <v>6757</v>
      </c>
      <c r="B5184" t="s">
        <v>9809</v>
      </c>
    </row>
    <row r="5185" spans="1:2">
      <c r="A5185" s="3" t="s">
        <v>6717</v>
      </c>
      <c r="B5185" t="s">
        <v>10579</v>
      </c>
    </row>
    <row r="5186" spans="1:2">
      <c r="A5186" s="3" t="s">
        <v>6717</v>
      </c>
      <c r="B5186" t="s">
        <v>10552</v>
      </c>
    </row>
    <row r="5187" spans="1:2">
      <c r="A5187" s="3" t="s">
        <v>6759</v>
      </c>
      <c r="B5187" t="s">
        <v>9943</v>
      </c>
    </row>
    <row r="5188" spans="1:2">
      <c r="A5188" s="3" t="s">
        <v>6761</v>
      </c>
      <c r="B5188" t="s">
        <v>9975</v>
      </c>
    </row>
    <row r="5189" spans="1:2">
      <c r="A5189" s="3" t="s">
        <v>6371</v>
      </c>
      <c r="B5189" t="s">
        <v>9741</v>
      </c>
    </row>
    <row r="5190" spans="1:2">
      <c r="A5190" s="3" t="s">
        <v>6323</v>
      </c>
      <c r="B5190" t="s">
        <v>9992</v>
      </c>
    </row>
    <row r="5191" spans="1:2">
      <c r="A5191" s="3" t="s">
        <v>6523</v>
      </c>
      <c r="B5191" t="s">
        <v>10046</v>
      </c>
    </row>
    <row r="5192" spans="1:2">
      <c r="A5192" s="3" t="s">
        <v>6525</v>
      </c>
      <c r="B5192" t="s">
        <v>9989</v>
      </c>
    </row>
    <row r="5193" spans="1:2">
      <c r="A5193" s="3" t="s">
        <v>6304</v>
      </c>
      <c r="B5193" t="s">
        <v>9995</v>
      </c>
    </row>
    <row r="5194" spans="1:2">
      <c r="A5194" s="3" t="s">
        <v>6752</v>
      </c>
      <c r="B5194" t="s">
        <v>10107</v>
      </c>
    </row>
    <row r="5195" spans="1:2">
      <c r="A5195" s="3" t="s">
        <v>6752</v>
      </c>
      <c r="B5195" t="s">
        <v>9882</v>
      </c>
    </row>
    <row r="5196" spans="1:2">
      <c r="A5196" s="3" t="s">
        <v>6166</v>
      </c>
      <c r="B5196" t="s">
        <v>9886</v>
      </c>
    </row>
    <row r="5197" spans="1:2">
      <c r="A5197" s="3" t="s">
        <v>6653</v>
      </c>
      <c r="B5197" t="s">
        <v>9884</v>
      </c>
    </row>
    <row r="5198" spans="1:2">
      <c r="A5198" s="3" t="s">
        <v>6217</v>
      </c>
      <c r="B5198" t="s">
        <v>9902</v>
      </c>
    </row>
    <row r="5199" spans="1:2">
      <c r="A5199" s="3" t="s">
        <v>6217</v>
      </c>
      <c r="B5199" t="s">
        <v>9904</v>
      </c>
    </row>
    <row r="5200" spans="1:2">
      <c r="A5200" s="3" t="s">
        <v>6684</v>
      </c>
      <c r="B5200" t="s">
        <v>9898</v>
      </c>
    </row>
    <row r="5201" spans="1:2">
      <c r="A5201" s="3" t="s">
        <v>6830</v>
      </c>
      <c r="B5201" t="s">
        <v>9900</v>
      </c>
    </row>
    <row r="5202" spans="1:2">
      <c r="A5202" s="3" t="s">
        <v>6828</v>
      </c>
      <c r="B5202" t="s">
        <v>9878</v>
      </c>
    </row>
    <row r="5203" spans="1:2">
      <c r="A5203" s="3" t="s">
        <v>6832</v>
      </c>
      <c r="B5203" t="s">
        <v>9880</v>
      </c>
    </row>
    <row r="5204" spans="1:2">
      <c r="A5204" s="3" t="s">
        <v>6462</v>
      </c>
      <c r="B5204" t="s">
        <v>9871</v>
      </c>
    </row>
    <row r="5205" spans="1:2">
      <c r="A5205" s="3" t="s">
        <v>6462</v>
      </c>
      <c r="B5205" t="s">
        <v>9892</v>
      </c>
    </row>
    <row r="5206" spans="1:2">
      <c r="A5206" s="3" t="s">
        <v>6473</v>
      </c>
      <c r="B5206" t="s">
        <v>9890</v>
      </c>
    </row>
    <row r="5207" spans="1:2">
      <c r="A5207" s="3" t="s">
        <v>6860</v>
      </c>
      <c r="B5207" t="s">
        <v>9894</v>
      </c>
    </row>
    <row r="5208" spans="1:2">
      <c r="A5208" s="3" t="s">
        <v>6940</v>
      </c>
      <c r="B5208" t="s">
        <v>9888</v>
      </c>
    </row>
    <row r="5209" spans="1:2">
      <c r="A5209" s="3" t="s">
        <v>6934</v>
      </c>
      <c r="B5209" t="s">
        <v>9896</v>
      </c>
    </row>
    <row r="5210" spans="1:2">
      <c r="A5210" s="3" t="s">
        <v>6936</v>
      </c>
      <c r="B5210" t="s">
        <v>9962</v>
      </c>
    </row>
    <row r="5211" spans="1:2">
      <c r="A5211" s="3" t="s">
        <v>6914</v>
      </c>
      <c r="B5211" t="s">
        <v>9783</v>
      </c>
    </row>
    <row r="5212" spans="1:2">
      <c r="A5212" s="3" t="s">
        <v>6908</v>
      </c>
      <c r="B5212" t="s">
        <v>9779</v>
      </c>
    </row>
    <row r="5213" spans="1:2">
      <c r="A5213" s="3" t="s">
        <v>6912</v>
      </c>
      <c r="B5213" t="s">
        <v>9775</v>
      </c>
    </row>
    <row r="5214" spans="1:2">
      <c r="A5214" s="3" t="s">
        <v>6900</v>
      </c>
      <c r="B5214" t="s">
        <v>9787</v>
      </c>
    </row>
    <row r="5215" spans="1:2">
      <c r="A5215" s="3" t="s">
        <v>6890</v>
      </c>
      <c r="B5215" t="s">
        <v>9805</v>
      </c>
    </row>
    <row r="5216" spans="1:2">
      <c r="A5216" s="3" t="s">
        <v>6930</v>
      </c>
      <c r="B5216" t="s">
        <v>9797</v>
      </c>
    </row>
    <row r="5217" spans="1:2">
      <c r="A5217" s="3" t="s">
        <v>6902</v>
      </c>
      <c r="B5217" t="s">
        <v>9801</v>
      </c>
    </row>
    <row r="5218" spans="1:2">
      <c r="A5218" s="3" t="s">
        <v>6888</v>
      </c>
      <c r="B5218" t="s">
        <v>9739</v>
      </c>
    </row>
    <row r="5219" spans="1:2">
      <c r="A5219" s="3" t="s">
        <v>6886</v>
      </c>
      <c r="B5219" t="s">
        <v>9987</v>
      </c>
    </row>
    <row r="5220" spans="1:2">
      <c r="A5220" s="3" t="s">
        <v>6918</v>
      </c>
      <c r="B5220" t="s">
        <v>9822</v>
      </c>
    </row>
    <row r="5221" spans="1:2">
      <c r="A5221" s="3" t="s">
        <v>6878</v>
      </c>
      <c r="B5221" t="s">
        <v>9708</v>
      </c>
    </row>
    <row r="5222" spans="1:2">
      <c r="A5222" s="3" t="s">
        <v>6880</v>
      </c>
      <c r="B5222" t="s">
        <v>10270</v>
      </c>
    </row>
    <row r="5223" spans="1:2">
      <c r="A5223" s="3" t="s">
        <v>6898</v>
      </c>
      <c r="B5223" t="s">
        <v>10556</v>
      </c>
    </row>
    <row r="5224" spans="1:2">
      <c r="A5224" s="3" t="s">
        <v>6922</v>
      </c>
      <c r="B5224" t="s">
        <v>10043</v>
      </c>
    </row>
    <row r="5225" spans="1:2">
      <c r="A5225" s="3" t="s">
        <v>6884</v>
      </c>
      <c r="B5225" t="s">
        <v>9710</v>
      </c>
    </row>
    <row r="5226" spans="1:2">
      <c r="A5226" s="3" t="s">
        <v>6892</v>
      </c>
      <c r="B5226" t="s">
        <v>9929</v>
      </c>
    </row>
    <row r="5227" spans="1:2">
      <c r="A5227" s="3" t="s">
        <v>6894</v>
      </c>
      <c r="B5227" t="s">
        <v>9759</v>
      </c>
    </row>
    <row r="5228" spans="1:2">
      <c r="A5228" s="3" t="s">
        <v>6904</v>
      </c>
      <c r="B5228" t="s">
        <v>10525</v>
      </c>
    </row>
    <row r="5229" spans="1:2">
      <c r="A5229" s="3" t="s">
        <v>6906</v>
      </c>
      <c r="B5229" t="s">
        <v>10330</v>
      </c>
    </row>
    <row r="5230" spans="1:2">
      <c r="A5230" s="3" t="s">
        <v>6928</v>
      </c>
      <c r="B5230" t="s">
        <v>10073</v>
      </c>
    </row>
    <row r="5231" spans="1:2">
      <c r="A5231" s="3" t="s">
        <v>6932</v>
      </c>
      <c r="B5231" t="s">
        <v>10071</v>
      </c>
    </row>
    <row r="5232" spans="1:2">
      <c r="A5232" s="3" t="s">
        <v>6882</v>
      </c>
      <c r="B5232" t="s">
        <v>10061</v>
      </c>
    </row>
    <row r="5233" spans="1:2">
      <c r="A5233" s="3" t="s">
        <v>6896</v>
      </c>
      <c r="B5233" t="s">
        <v>9913</v>
      </c>
    </row>
    <row r="5234" spans="1:2">
      <c r="A5234" s="3" t="s">
        <v>6910</v>
      </c>
      <c r="B5234" t="s">
        <v>9909</v>
      </c>
    </row>
    <row r="5235" spans="1:2">
      <c r="A5235" s="3" t="s">
        <v>6916</v>
      </c>
      <c r="B5235" t="s">
        <v>10051</v>
      </c>
    </row>
    <row r="5236" spans="1:2">
      <c r="A5236" s="3" t="s">
        <v>6920</v>
      </c>
      <c r="B5236" t="s">
        <v>10392</v>
      </c>
    </row>
    <row r="5237" spans="1:2">
      <c r="A5237" s="3" t="s">
        <v>6924</v>
      </c>
      <c r="B5237" t="s">
        <v>9935</v>
      </c>
    </row>
    <row r="5238" spans="1:2">
      <c r="A5238" s="3" t="s">
        <v>6926</v>
      </c>
      <c r="B5238" t="s">
        <v>9933</v>
      </c>
    </row>
    <row r="5239" spans="1:2">
      <c r="A5239" s="3" t="s">
        <v>6862</v>
      </c>
      <c r="B5239" t="s">
        <v>9931</v>
      </c>
    </row>
    <row r="5240" spans="1:2">
      <c r="A5240" s="3" t="s">
        <v>6874</v>
      </c>
      <c r="B5240" t="s">
        <v>9752</v>
      </c>
    </row>
    <row r="5241" spans="1:2">
      <c r="A5241" s="3" t="s">
        <v>6866</v>
      </c>
      <c r="B5241" t="s">
        <v>10490</v>
      </c>
    </row>
    <row r="5242" spans="1:2">
      <c r="A5242" s="3" t="s">
        <v>6868</v>
      </c>
      <c r="B5242" t="s">
        <v>10496</v>
      </c>
    </row>
    <row r="5243" spans="1:2">
      <c r="A5243" s="3" t="s">
        <v>6864</v>
      </c>
      <c r="B5243" t="s">
        <v>10494</v>
      </c>
    </row>
    <row r="5244" spans="1:2">
      <c r="A5244" s="3" t="s">
        <v>6870</v>
      </c>
      <c r="B5244" t="s">
        <v>10488</v>
      </c>
    </row>
    <row r="5245" spans="1:2">
      <c r="A5245" s="3" t="s">
        <v>6872</v>
      </c>
      <c r="B5245" t="s">
        <v>10492</v>
      </c>
    </row>
    <row r="5246" spans="1:2">
      <c r="A5246" s="3" t="s">
        <v>6954</v>
      </c>
      <c r="B5246" t="s">
        <v>10323</v>
      </c>
    </row>
    <row r="5247" spans="1:2">
      <c r="A5247" s="3" t="s">
        <v>6950</v>
      </c>
      <c r="B5247" t="s">
        <v>10358</v>
      </c>
    </row>
    <row r="5248" spans="1:2">
      <c r="A5248" s="3" t="s">
        <v>6942</v>
      </c>
      <c r="B5248" t="s">
        <v>9845</v>
      </c>
    </row>
    <row r="5249" spans="1:2">
      <c r="A5249" s="3" t="s">
        <v>6946</v>
      </c>
      <c r="B5249" t="s">
        <v>9847</v>
      </c>
    </row>
    <row r="5250" spans="1:2">
      <c r="A5250" s="3" t="s">
        <v>6838</v>
      </c>
      <c r="B5250" t="s">
        <v>9849</v>
      </c>
    </row>
    <row r="5251" spans="1:2">
      <c r="A5251" s="3" t="s">
        <v>6948</v>
      </c>
      <c r="B5251" t="s">
        <v>9851</v>
      </c>
    </row>
    <row r="5252" spans="1:2">
      <c r="A5252" s="3" t="s">
        <v>6956</v>
      </c>
      <c r="B5252" t="s">
        <v>9853</v>
      </c>
    </row>
    <row r="5253" spans="1:2">
      <c r="A5253" s="3" t="s">
        <v>6958</v>
      </c>
      <c r="B5253" t="s">
        <v>9855</v>
      </c>
    </row>
    <row r="5254" spans="1:2">
      <c r="A5254" s="3" t="s">
        <v>6944</v>
      </c>
      <c r="B5254" t="s">
        <v>9857</v>
      </c>
    </row>
    <row r="5255" spans="1:2">
      <c r="A5255" s="3" t="s">
        <v>6840</v>
      </c>
      <c r="B5255" t="s">
        <v>9837</v>
      </c>
    </row>
    <row r="5256" spans="1:2">
      <c r="A5256" s="3" t="s">
        <v>6938</v>
      </c>
      <c r="B5256" t="s">
        <v>9839</v>
      </c>
    </row>
    <row r="5257" spans="1:2">
      <c r="A5257" s="3" t="s">
        <v>6858</v>
      </c>
      <c r="B5257" t="s">
        <v>9841</v>
      </c>
    </row>
    <row r="5258" spans="1:2">
      <c r="A5258" s="3" t="s">
        <v>7883</v>
      </c>
      <c r="B5258" t="s">
        <v>9843</v>
      </c>
    </row>
    <row r="5259" spans="1:2">
      <c r="A5259" s="3" t="s">
        <v>7885</v>
      </c>
      <c r="B5259" t="s">
        <v>9859</v>
      </c>
    </row>
    <row r="5260" spans="1:2">
      <c r="A5260" s="3" t="s">
        <v>7889</v>
      </c>
      <c r="B5260" t="s">
        <v>9861</v>
      </c>
    </row>
    <row r="5261" spans="1:2">
      <c r="A5261" s="3" t="s">
        <v>7897</v>
      </c>
      <c r="B5261" t="s">
        <v>9863</v>
      </c>
    </row>
    <row r="5262" spans="1:2">
      <c r="A5262" s="3" t="s">
        <v>7901</v>
      </c>
      <c r="B5262" t="s">
        <v>9865</v>
      </c>
    </row>
    <row r="5263" spans="1:2">
      <c r="A5263" s="3" t="s">
        <v>7903</v>
      </c>
      <c r="B5263" t="s">
        <v>9867</v>
      </c>
    </row>
    <row r="5264" spans="1:2">
      <c r="A5264" s="3" t="s">
        <v>7905</v>
      </c>
      <c r="B5264" t="s">
        <v>10460</v>
      </c>
    </row>
    <row r="5265" spans="1:2">
      <c r="A5265" s="3" t="s">
        <v>7907</v>
      </c>
      <c r="B5265" t="s">
        <v>10467</v>
      </c>
    </row>
    <row r="5266" spans="1:2">
      <c r="A5266" s="3" t="s">
        <v>7909</v>
      </c>
      <c r="B5266" t="s">
        <v>10465</v>
      </c>
    </row>
    <row r="5267" spans="1:2">
      <c r="A5267" s="3" t="s">
        <v>7913</v>
      </c>
      <c r="B5267" t="s">
        <v>10469</v>
      </c>
    </row>
    <row r="5268" spans="1:2">
      <c r="A5268" s="3" t="s">
        <v>7915</v>
      </c>
      <c r="B5268" t="s">
        <v>10462</v>
      </c>
    </row>
    <row r="5269" spans="1:2">
      <c r="A5269" s="3" t="s">
        <v>7917</v>
      </c>
      <c r="B5269" t="s">
        <v>10504</v>
      </c>
    </row>
    <row r="5270" spans="1:2">
      <c r="A5270" s="3" t="s">
        <v>7919</v>
      </c>
      <c r="B5270" t="s">
        <v>10480</v>
      </c>
    </row>
    <row r="5271" spans="1:2">
      <c r="A5271" s="3" t="s">
        <v>7921</v>
      </c>
      <c r="B5271" t="s">
        <v>10484</v>
      </c>
    </row>
    <row r="5272" spans="1:2">
      <c r="A5272" s="3" t="s">
        <v>7899</v>
      </c>
      <c r="B5272" t="s">
        <v>10482</v>
      </c>
    </row>
    <row r="5273" spans="1:2">
      <c r="A5273" s="3" t="s">
        <v>7891</v>
      </c>
      <c r="B5273" t="s">
        <v>10513</v>
      </c>
    </row>
    <row r="5274" spans="1:2">
      <c r="A5274" s="3" t="s">
        <v>7887</v>
      </c>
      <c r="B5274" t="s">
        <v>10515</v>
      </c>
    </row>
    <row r="5275" spans="1:2">
      <c r="A5275" s="3" t="s">
        <v>7911</v>
      </c>
      <c r="B5275" t="s">
        <v>10517</v>
      </c>
    </row>
    <row r="5276" spans="1:2">
      <c r="A5276" s="3" t="s">
        <v>7923</v>
      </c>
      <c r="B5276" t="s">
        <v>10448</v>
      </c>
    </row>
    <row r="5277" spans="1:2">
      <c r="A5277" s="3" t="s">
        <v>7877</v>
      </c>
      <c r="B5277" t="s">
        <v>10458</v>
      </c>
    </row>
    <row r="5278" spans="1:2">
      <c r="A5278" s="3" t="s">
        <v>7927</v>
      </c>
      <c r="B5278" t="s">
        <v>10509</v>
      </c>
    </row>
    <row r="5279" spans="1:2">
      <c r="A5279" s="3" t="s">
        <v>7893</v>
      </c>
      <c r="B5279" t="s">
        <v>10446</v>
      </c>
    </row>
    <row r="5280" spans="1:2">
      <c r="A5280" s="3" t="s">
        <v>7879</v>
      </c>
      <c r="B5280" t="s">
        <v>10498</v>
      </c>
    </row>
    <row r="5281" spans="1:2">
      <c r="A5281" s="3" t="s">
        <v>7925</v>
      </c>
      <c r="B5281" t="s">
        <v>10486</v>
      </c>
    </row>
    <row r="5282" spans="1:2">
      <c r="A5282" s="3" t="s">
        <v>7895</v>
      </c>
      <c r="B5282" t="s">
        <v>10444</v>
      </c>
    </row>
    <row r="5283" spans="1:2">
      <c r="A5283" s="3" t="s">
        <v>7881</v>
      </c>
      <c r="B5283" t="s">
        <v>10476</v>
      </c>
    </row>
    <row r="5284" spans="1:2">
      <c r="A5284" s="3" t="s">
        <v>7929</v>
      </c>
      <c r="B5284" t="s">
        <v>10478</v>
      </c>
    </row>
    <row r="5285" spans="1:2">
      <c r="A5285" s="3" t="s">
        <v>7081</v>
      </c>
      <c r="B5285" t="s">
        <v>10456</v>
      </c>
    </row>
    <row r="5286" spans="1:2">
      <c r="A5286" s="3" t="s">
        <v>7261</v>
      </c>
      <c r="B5286" t="s">
        <v>10422</v>
      </c>
    </row>
    <row r="5287" spans="1:2">
      <c r="A5287" s="3" t="s">
        <v>7331</v>
      </c>
      <c r="B5287" t="s">
        <v>10412</v>
      </c>
    </row>
    <row r="5288" spans="1:2">
      <c r="A5288" s="3" t="s">
        <v>7349</v>
      </c>
      <c r="B5288" t="s">
        <v>10452</v>
      </c>
    </row>
    <row r="5289" spans="1:2">
      <c r="A5289" s="3" t="s">
        <v>7367</v>
      </c>
      <c r="B5289" t="s">
        <v>10502</v>
      </c>
    </row>
    <row r="5290" spans="1:2">
      <c r="A5290" s="3" t="s">
        <v>7381</v>
      </c>
      <c r="B5290" t="s">
        <v>10424</v>
      </c>
    </row>
    <row r="5291" spans="1:2">
      <c r="A5291" s="3" t="s">
        <v>7393</v>
      </c>
      <c r="B5291" t="s">
        <v>10418</v>
      </c>
    </row>
    <row r="5292" spans="1:2">
      <c r="A5292" s="3" t="s">
        <v>7423</v>
      </c>
      <c r="B5292" t="s">
        <v>10438</v>
      </c>
    </row>
    <row r="5293" spans="1:2">
      <c r="A5293" s="3" t="s">
        <v>7083</v>
      </c>
      <c r="B5293" t="s">
        <v>10436</v>
      </c>
    </row>
    <row r="5294" spans="1:2">
      <c r="A5294" s="3" t="s">
        <v>7135</v>
      </c>
      <c r="B5294" t="s">
        <v>10434</v>
      </c>
    </row>
    <row r="5295" spans="1:2">
      <c r="A5295" s="3" t="s">
        <v>7189</v>
      </c>
      <c r="B5295" t="s">
        <v>10426</v>
      </c>
    </row>
    <row r="5296" spans="1:2">
      <c r="A5296" s="3" t="s">
        <v>7205</v>
      </c>
      <c r="B5296" t="s">
        <v>10428</v>
      </c>
    </row>
    <row r="5297" spans="1:2">
      <c r="A5297" s="3" t="s">
        <v>7219</v>
      </c>
      <c r="B5297" t="s">
        <v>10430</v>
      </c>
    </row>
    <row r="5298" spans="1:2">
      <c r="A5298" s="3" t="s">
        <v>7239</v>
      </c>
      <c r="B5298" t="s">
        <v>10432</v>
      </c>
    </row>
    <row r="5299" spans="1:2">
      <c r="A5299" s="3" t="s">
        <v>7343</v>
      </c>
      <c r="B5299" t="s">
        <v>10472</v>
      </c>
    </row>
    <row r="5300" spans="1:2">
      <c r="A5300" s="3" t="s">
        <v>7345</v>
      </c>
      <c r="B5300" t="s">
        <v>10474</v>
      </c>
    </row>
    <row r="5301" spans="1:2">
      <c r="A5301" s="3" t="s">
        <v>7263</v>
      </c>
      <c r="B5301" t="s">
        <v>10506</v>
      </c>
    </row>
    <row r="5302" spans="1:2">
      <c r="A5302" s="3" t="s">
        <v>7285</v>
      </c>
      <c r="B5302" t="s">
        <v>10416</v>
      </c>
    </row>
    <row r="5303" spans="1:2">
      <c r="A5303" s="3" t="s">
        <v>7303</v>
      </c>
      <c r="B5303" t="s">
        <v>10414</v>
      </c>
    </row>
    <row r="5304" spans="1:2">
      <c r="A5304" s="3" t="s">
        <v>7319</v>
      </c>
      <c r="B5304" t="s">
        <v>10440</v>
      </c>
    </row>
    <row r="5305" spans="1:2">
      <c r="A5305" s="3" t="s">
        <v>7321</v>
      </c>
      <c r="B5305" t="s">
        <v>10420</v>
      </c>
    </row>
    <row r="5306" spans="1:2">
      <c r="A5306" s="3" t="s">
        <v>7323</v>
      </c>
      <c r="B5306" t="s">
        <v>10394</v>
      </c>
    </row>
    <row r="5307" spans="1:2">
      <c r="A5307" s="3" t="s">
        <v>7325</v>
      </c>
      <c r="B5307" t="s">
        <v>10442</v>
      </c>
    </row>
    <row r="5308" spans="1:2">
      <c r="A5308" s="3" t="s">
        <v>7327</v>
      </c>
      <c r="B5308" t="s">
        <v>10398</v>
      </c>
    </row>
    <row r="5309" spans="1:2">
      <c r="A5309" s="3" t="s">
        <v>7329</v>
      </c>
      <c r="B5309" t="s">
        <v>9969</v>
      </c>
    </row>
    <row r="5310" spans="1:2">
      <c r="A5310" s="3" t="s">
        <v>7333</v>
      </c>
      <c r="B5310" t="s">
        <v>9972</v>
      </c>
    </row>
    <row r="5311" spans="1:2">
      <c r="A5311" s="3" t="s">
        <v>7335</v>
      </c>
      <c r="B5311" t="s">
        <v>9767</v>
      </c>
    </row>
    <row r="5312" spans="1:2">
      <c r="A5312" s="3" t="s">
        <v>7337</v>
      </c>
      <c r="B5312" t="s">
        <v>10243</v>
      </c>
    </row>
    <row r="5313" spans="1:2">
      <c r="A5313" s="3" t="s">
        <v>7339</v>
      </c>
      <c r="B5313" t="s">
        <v>10239</v>
      </c>
    </row>
    <row r="5314" spans="1:2">
      <c r="A5314" s="3" t="s">
        <v>7341</v>
      </c>
      <c r="B5314" t="s">
        <v>10245</v>
      </c>
    </row>
    <row r="5315" spans="1:2">
      <c r="A5315" s="3" t="s">
        <v>7347</v>
      </c>
      <c r="B5315" t="s">
        <v>10241</v>
      </c>
    </row>
    <row r="5316" spans="1:2">
      <c r="A5316" s="3" t="s">
        <v>7351</v>
      </c>
      <c r="B5316" t="s">
        <v>9927</v>
      </c>
    </row>
    <row r="5317" spans="1:2">
      <c r="A5317" s="3" t="s">
        <v>7353</v>
      </c>
      <c r="B5317" t="s">
        <v>10355</v>
      </c>
    </row>
    <row r="5318" spans="1:2">
      <c r="A5318" s="3" t="s">
        <v>7355</v>
      </c>
      <c r="B5318" t="s">
        <v>10048</v>
      </c>
    </row>
    <row r="5319" spans="1:2">
      <c r="A5319" s="3" t="s">
        <v>7357</v>
      </c>
      <c r="B5319" t="s">
        <v>9795</v>
      </c>
    </row>
    <row r="5320" spans="1:2">
      <c r="A5320" s="3" t="s">
        <v>7359</v>
      </c>
      <c r="B5320" t="s">
        <v>9811</v>
      </c>
    </row>
    <row r="5321" spans="1:2">
      <c r="A5321" s="3" t="s">
        <v>7361</v>
      </c>
      <c r="B5321" t="s">
        <v>10079</v>
      </c>
    </row>
    <row r="5322" spans="1:2">
      <c r="A5322" s="3" t="s">
        <v>7363</v>
      </c>
      <c r="B5322" t="s">
        <v>10573</v>
      </c>
    </row>
    <row r="5323" spans="1:2">
      <c r="A5323" s="3" t="s">
        <v>7365</v>
      </c>
      <c r="B5323" t="s">
        <v>11466</v>
      </c>
    </row>
    <row r="5324" spans="1:2">
      <c r="A5324" s="3" t="s">
        <v>7369</v>
      </c>
      <c r="B5324" t="s">
        <v>10581</v>
      </c>
    </row>
    <row r="5325" spans="1:2">
      <c r="A5325" s="3" t="s">
        <v>7371</v>
      </c>
      <c r="B5325" t="s">
        <v>11197</v>
      </c>
    </row>
    <row r="5326" spans="1:2">
      <c r="A5326" s="3" t="s">
        <v>7373</v>
      </c>
      <c r="B5326" t="s">
        <v>11199</v>
      </c>
    </row>
    <row r="5327" spans="1:2">
      <c r="A5327" s="3" t="s">
        <v>7375</v>
      </c>
      <c r="B5327" t="s">
        <v>10655</v>
      </c>
    </row>
    <row r="5328" spans="1:2">
      <c r="A5328" s="3" t="s">
        <v>7377</v>
      </c>
      <c r="B5328" t="s">
        <v>10593</v>
      </c>
    </row>
    <row r="5329" spans="1:2">
      <c r="A5329" s="3" t="s">
        <v>7379</v>
      </c>
      <c r="B5329" t="s">
        <v>11477</v>
      </c>
    </row>
    <row r="5330" spans="1:2">
      <c r="A5330" s="3" t="s">
        <v>7383</v>
      </c>
      <c r="B5330" t="s">
        <v>11389</v>
      </c>
    </row>
    <row r="5331" spans="1:2">
      <c r="A5331" s="3" t="s">
        <v>7385</v>
      </c>
      <c r="B5331" t="s">
        <v>11386</v>
      </c>
    </row>
    <row r="5332" spans="1:2">
      <c r="A5332" s="3" t="s">
        <v>7387</v>
      </c>
      <c r="B5332" t="s">
        <v>11383</v>
      </c>
    </row>
    <row r="5333" spans="1:2">
      <c r="A5333" s="3" t="s">
        <v>7389</v>
      </c>
      <c r="B5333" t="s">
        <v>11337</v>
      </c>
    </row>
    <row r="5334" spans="1:2">
      <c r="A5334" s="3" t="s">
        <v>7391</v>
      </c>
      <c r="B5334" t="s">
        <v>11380</v>
      </c>
    </row>
    <row r="5335" spans="1:2">
      <c r="A5335" s="3" t="s">
        <v>7395</v>
      </c>
      <c r="B5335" t="s">
        <v>11350</v>
      </c>
    </row>
    <row r="5336" spans="1:2">
      <c r="A5336" s="3" t="s">
        <v>7397</v>
      </c>
      <c r="B5336" t="s">
        <v>11213</v>
      </c>
    </row>
    <row r="5337" spans="1:2">
      <c r="A5337" s="3" t="s">
        <v>7399</v>
      </c>
      <c r="B5337" t="s">
        <v>11479</v>
      </c>
    </row>
    <row r="5338" spans="1:2">
      <c r="A5338" s="3" t="s">
        <v>7401</v>
      </c>
      <c r="B5338" t="s">
        <v>10643</v>
      </c>
    </row>
    <row r="5339" spans="1:2">
      <c r="A5339" s="3" t="s">
        <v>7403</v>
      </c>
      <c r="B5339" t="s">
        <v>11234</v>
      </c>
    </row>
    <row r="5340" spans="1:2">
      <c r="A5340" s="3" t="s">
        <v>7405</v>
      </c>
      <c r="B5340" t="s">
        <v>11474</v>
      </c>
    </row>
    <row r="5341" spans="1:2">
      <c r="A5341" s="3" t="s">
        <v>7407</v>
      </c>
      <c r="B5341" t="s">
        <v>10662</v>
      </c>
    </row>
    <row r="5342" spans="1:2">
      <c r="A5342" s="3" t="s">
        <v>7409</v>
      </c>
      <c r="B5342" t="s">
        <v>10591</v>
      </c>
    </row>
    <row r="5343" spans="1:2">
      <c r="A5343" s="3" t="s">
        <v>7411</v>
      </c>
      <c r="B5343" t="s">
        <v>11362</v>
      </c>
    </row>
    <row r="5344" spans="1:2">
      <c r="A5344" s="3" t="s">
        <v>7413</v>
      </c>
      <c r="B5344" t="s">
        <v>11345</v>
      </c>
    </row>
    <row r="5345" spans="1:2">
      <c r="A5345" s="3" t="s">
        <v>7415</v>
      </c>
      <c r="B5345" t="s">
        <v>11341</v>
      </c>
    </row>
    <row r="5346" spans="1:2">
      <c r="A5346" s="3" t="s">
        <v>7417</v>
      </c>
      <c r="B5346" t="s">
        <v>11463</v>
      </c>
    </row>
    <row r="5347" spans="1:2">
      <c r="A5347" s="3" t="s">
        <v>7419</v>
      </c>
      <c r="B5347" t="s">
        <v>11365</v>
      </c>
    </row>
    <row r="5348" spans="1:2">
      <c r="A5348" s="3" t="s">
        <v>7421</v>
      </c>
      <c r="B5348" t="s">
        <v>11395</v>
      </c>
    </row>
    <row r="5349" spans="1:2">
      <c r="A5349" s="3" t="s">
        <v>7425</v>
      </c>
      <c r="B5349" t="s">
        <v>11392</v>
      </c>
    </row>
    <row r="5350" spans="1:2">
      <c r="A5350" s="3" t="s">
        <v>7427</v>
      </c>
      <c r="B5350" t="s">
        <v>11358</v>
      </c>
    </row>
    <row r="5351" spans="1:2">
      <c r="A5351" s="3" t="s">
        <v>7429</v>
      </c>
      <c r="B5351" t="s">
        <v>11374</v>
      </c>
    </row>
    <row r="5352" spans="1:2">
      <c r="A5352" s="3" t="s">
        <v>7085</v>
      </c>
      <c r="B5352" t="s">
        <v>11461</v>
      </c>
    </row>
    <row r="5353" spans="1:2">
      <c r="A5353" s="3" t="s">
        <v>7087</v>
      </c>
      <c r="B5353" t="s">
        <v>11370</v>
      </c>
    </row>
    <row r="5354" spans="1:2">
      <c r="A5354" s="3" t="s">
        <v>7089</v>
      </c>
      <c r="B5354" t="s">
        <v>11377</v>
      </c>
    </row>
    <row r="5355" spans="1:2">
      <c r="A5355" s="3" t="s">
        <v>7091</v>
      </c>
      <c r="B5355" t="s">
        <v>11354</v>
      </c>
    </row>
    <row r="5356" spans="1:2">
      <c r="A5356" s="3" t="s">
        <v>7093</v>
      </c>
      <c r="B5356" t="s">
        <v>10693</v>
      </c>
    </row>
    <row r="5357" spans="1:2">
      <c r="A5357" s="3" t="s">
        <v>7095</v>
      </c>
      <c r="B5357" t="s">
        <v>10703</v>
      </c>
    </row>
    <row r="5358" spans="1:2">
      <c r="A5358" s="3" t="s">
        <v>7097</v>
      </c>
      <c r="B5358" t="s">
        <v>11183</v>
      </c>
    </row>
    <row r="5359" spans="1:2">
      <c r="A5359" s="3" t="s">
        <v>7099</v>
      </c>
      <c r="B5359" t="s">
        <v>10715</v>
      </c>
    </row>
    <row r="5360" spans="1:2">
      <c r="A5360" s="3" t="s">
        <v>7101</v>
      </c>
      <c r="B5360" t="s">
        <v>10641</v>
      </c>
    </row>
    <row r="5361" spans="1:2">
      <c r="A5361" s="3" t="s">
        <v>7103</v>
      </c>
      <c r="B5361" t="s">
        <v>11201</v>
      </c>
    </row>
    <row r="5362" spans="1:2">
      <c r="A5362" s="3" t="s">
        <v>7105</v>
      </c>
      <c r="B5362" t="s">
        <v>10705</v>
      </c>
    </row>
    <row r="5363" spans="1:2">
      <c r="A5363" s="3" t="s">
        <v>7107</v>
      </c>
      <c r="B5363" t="s">
        <v>10649</v>
      </c>
    </row>
    <row r="5364" spans="1:2">
      <c r="A5364" s="3" t="s">
        <v>7111</v>
      </c>
      <c r="B5364" t="s">
        <v>10631</v>
      </c>
    </row>
    <row r="5365" spans="1:2">
      <c r="A5365" s="3" t="s">
        <v>7109</v>
      </c>
      <c r="B5365" t="s">
        <v>11259</v>
      </c>
    </row>
    <row r="5366" spans="1:2">
      <c r="A5366" s="3" t="s">
        <v>7113</v>
      </c>
      <c r="B5366" t="s">
        <v>11321</v>
      </c>
    </row>
    <row r="5367" spans="1:2">
      <c r="A5367" s="3" t="s">
        <v>7115</v>
      </c>
      <c r="B5367" t="s">
        <v>11453</v>
      </c>
    </row>
    <row r="5368" spans="1:2">
      <c r="A5368" s="3" t="s">
        <v>7117</v>
      </c>
      <c r="B5368" t="s">
        <v>11312</v>
      </c>
    </row>
    <row r="5369" spans="1:2">
      <c r="A5369" s="3" t="s">
        <v>7119</v>
      </c>
      <c r="B5369" t="s">
        <v>10600</v>
      </c>
    </row>
    <row r="5370" spans="1:2">
      <c r="A5370" s="3" t="s">
        <v>7121</v>
      </c>
      <c r="B5370" t="s">
        <v>11436</v>
      </c>
    </row>
    <row r="5371" spans="1:2">
      <c r="A5371" s="3" t="s">
        <v>7137</v>
      </c>
      <c r="B5371" t="s">
        <v>11175</v>
      </c>
    </row>
    <row r="5372" spans="1:2">
      <c r="A5372" s="3" t="s">
        <v>7139</v>
      </c>
      <c r="B5372" t="s">
        <v>11398</v>
      </c>
    </row>
    <row r="5373" spans="1:2">
      <c r="A5373" s="3" t="s">
        <v>7141</v>
      </c>
      <c r="B5373" t="s">
        <v>11456</v>
      </c>
    </row>
    <row r="5374" spans="1:2">
      <c r="A5374" s="3" t="s">
        <v>7143</v>
      </c>
      <c r="B5374" t="s">
        <v>10698</v>
      </c>
    </row>
    <row r="5375" spans="1:2">
      <c r="A5375" s="3" t="s">
        <v>7145</v>
      </c>
      <c r="B5375" t="s">
        <v>10723</v>
      </c>
    </row>
    <row r="5376" spans="1:2">
      <c r="A5376" s="3" t="s">
        <v>7147</v>
      </c>
      <c r="B5376" t="s">
        <v>11449</v>
      </c>
    </row>
    <row r="5377" spans="1:2">
      <c r="A5377" s="3" t="s">
        <v>7149</v>
      </c>
      <c r="B5377" t="s">
        <v>11273</v>
      </c>
    </row>
    <row r="5378" spans="1:2">
      <c r="A5378" s="3" t="s">
        <v>7151</v>
      </c>
      <c r="B5378" t="s">
        <v>11468</v>
      </c>
    </row>
    <row r="5379" spans="1:2">
      <c r="A5379" s="3" t="s">
        <v>7153</v>
      </c>
      <c r="B5379" t="s">
        <v>11414</v>
      </c>
    </row>
    <row r="5380" spans="1:2">
      <c r="A5380" s="3" t="s">
        <v>7155</v>
      </c>
      <c r="B5380" t="s">
        <v>10653</v>
      </c>
    </row>
    <row r="5381" spans="1:2">
      <c r="A5381" s="3" t="s">
        <v>7123</v>
      </c>
      <c r="B5381" t="s">
        <v>10651</v>
      </c>
    </row>
    <row r="5382" spans="1:2">
      <c r="A5382" s="3" t="s">
        <v>7125</v>
      </c>
      <c r="B5382" t="s">
        <v>10730</v>
      </c>
    </row>
    <row r="5383" spans="1:2">
      <c r="A5383" s="3" t="s">
        <v>7127</v>
      </c>
      <c r="B5383" t="s">
        <v>11412</v>
      </c>
    </row>
    <row r="5384" spans="1:2">
      <c r="A5384" s="3" t="s">
        <v>7129</v>
      </c>
      <c r="B5384" t="s">
        <v>11446</v>
      </c>
    </row>
    <row r="5385" spans="1:2">
      <c r="A5385" s="3" t="s">
        <v>7131</v>
      </c>
      <c r="B5385" t="s">
        <v>10595</v>
      </c>
    </row>
    <row r="5386" spans="1:2">
      <c r="A5386" s="3" t="s">
        <v>7133</v>
      </c>
      <c r="B5386" t="s">
        <v>10597</v>
      </c>
    </row>
    <row r="5387" spans="1:2">
      <c r="A5387" s="3" t="s">
        <v>7157</v>
      </c>
      <c r="B5387" t="s">
        <v>10713</v>
      </c>
    </row>
    <row r="5388" spans="1:2">
      <c r="A5388" s="3" t="s">
        <v>7159</v>
      </c>
      <c r="B5388" t="s">
        <v>11217</v>
      </c>
    </row>
    <row r="5389" spans="1:2">
      <c r="A5389" s="3" t="s">
        <v>7161</v>
      </c>
      <c r="B5389" t="s">
        <v>11238</v>
      </c>
    </row>
    <row r="5390" spans="1:2">
      <c r="A5390" s="3" t="s">
        <v>7163</v>
      </c>
      <c r="B5390" t="s">
        <v>10657</v>
      </c>
    </row>
    <row r="5391" spans="1:2">
      <c r="A5391" s="3" t="s">
        <v>7165</v>
      </c>
      <c r="B5391" t="s">
        <v>11160</v>
      </c>
    </row>
    <row r="5392" spans="1:2">
      <c r="A5392" s="3" t="s">
        <v>7167</v>
      </c>
      <c r="B5392" t="s">
        <v>11314</v>
      </c>
    </row>
    <row r="5393" spans="1:2">
      <c r="A5393" s="3" t="s">
        <v>7169</v>
      </c>
      <c r="B5393" t="s">
        <v>11179</v>
      </c>
    </row>
    <row r="5394" spans="1:2">
      <c r="A5394" s="3" t="s">
        <v>7171</v>
      </c>
      <c r="B5394" t="s">
        <v>11164</v>
      </c>
    </row>
    <row r="5395" spans="1:2">
      <c r="A5395" s="3" t="s">
        <v>7173</v>
      </c>
      <c r="B5395" t="s">
        <v>11236</v>
      </c>
    </row>
    <row r="5396" spans="1:2">
      <c r="A5396" s="3" t="s">
        <v>7175</v>
      </c>
      <c r="B5396" t="s">
        <v>11223</v>
      </c>
    </row>
    <row r="5397" spans="1:2">
      <c r="A5397" s="3" t="s">
        <v>7177</v>
      </c>
      <c r="B5397" t="s">
        <v>11215</v>
      </c>
    </row>
    <row r="5398" spans="1:2">
      <c r="A5398" s="3" t="s">
        <v>7179</v>
      </c>
      <c r="B5398" t="s">
        <v>10608</v>
      </c>
    </row>
    <row r="5399" spans="1:2">
      <c r="A5399" s="3" t="s">
        <v>7181</v>
      </c>
      <c r="B5399" t="s">
        <v>11275</v>
      </c>
    </row>
    <row r="5400" spans="1:2">
      <c r="A5400" s="3" t="s">
        <v>7183</v>
      </c>
      <c r="B5400" t="s">
        <v>10589</v>
      </c>
    </row>
    <row r="5401" spans="1:2">
      <c r="A5401" s="3" t="s">
        <v>7185</v>
      </c>
      <c r="B5401" t="s">
        <v>10660</v>
      </c>
    </row>
    <row r="5402" spans="1:2">
      <c r="A5402" s="3" t="s">
        <v>7223</v>
      </c>
      <c r="B5402" t="s">
        <v>11170</v>
      </c>
    </row>
    <row r="5403" spans="1:2">
      <c r="A5403" s="3" t="s">
        <v>7187</v>
      </c>
      <c r="B5403" t="s">
        <v>11150</v>
      </c>
    </row>
    <row r="5404" spans="1:2">
      <c r="A5404" s="3" t="s">
        <v>7217</v>
      </c>
      <c r="B5404" t="s">
        <v>11189</v>
      </c>
    </row>
    <row r="5405" spans="1:2">
      <c r="A5405" s="3" t="s">
        <v>7215</v>
      </c>
      <c r="B5405" t="s">
        <v>11195</v>
      </c>
    </row>
    <row r="5406" spans="1:2">
      <c r="A5406" s="3" t="s">
        <v>7213</v>
      </c>
      <c r="B5406" t="s">
        <v>10637</v>
      </c>
    </row>
    <row r="5407" spans="1:2">
      <c r="A5407" s="3" t="s">
        <v>7211</v>
      </c>
      <c r="B5407" t="s">
        <v>10625</v>
      </c>
    </row>
    <row r="5408" spans="1:2">
      <c r="A5408" s="3" t="s">
        <v>7209</v>
      </c>
      <c r="B5408" t="s">
        <v>10635</v>
      </c>
    </row>
    <row r="5409" spans="1:2">
      <c r="A5409" s="3" t="s">
        <v>7207</v>
      </c>
      <c r="B5409" t="s">
        <v>10633</v>
      </c>
    </row>
    <row r="5410" spans="1:2">
      <c r="A5410" s="3" t="s">
        <v>7203</v>
      </c>
      <c r="B5410" t="s">
        <v>10629</v>
      </c>
    </row>
    <row r="5411" spans="1:2">
      <c r="A5411" s="3" t="s">
        <v>7201</v>
      </c>
      <c r="B5411" t="s">
        <v>10627</v>
      </c>
    </row>
    <row r="5412" spans="1:2">
      <c r="A5412" s="3" t="s">
        <v>7199</v>
      </c>
      <c r="B5412" t="s">
        <v>11482</v>
      </c>
    </row>
    <row r="5413" spans="1:2">
      <c r="A5413" s="3" t="s">
        <v>7197</v>
      </c>
      <c r="B5413" t="s">
        <v>11402</v>
      </c>
    </row>
    <row r="5414" spans="1:2">
      <c r="A5414" s="3" t="s">
        <v>7195</v>
      </c>
      <c r="B5414" t="s">
        <v>11404</v>
      </c>
    </row>
    <row r="5415" spans="1:2">
      <c r="A5415" s="3" t="s">
        <v>7193</v>
      </c>
      <c r="B5415" t="s">
        <v>11408</v>
      </c>
    </row>
    <row r="5416" spans="1:2">
      <c r="A5416" s="3" t="s">
        <v>7191</v>
      </c>
      <c r="B5416" t="s">
        <v>11154</v>
      </c>
    </row>
    <row r="5417" spans="1:2">
      <c r="A5417" s="3" t="s">
        <v>7221</v>
      </c>
      <c r="B5417" t="s">
        <v>11156</v>
      </c>
    </row>
    <row r="5418" spans="1:2">
      <c r="A5418" s="3" t="s">
        <v>7259</v>
      </c>
      <c r="B5418" t="s">
        <v>11158</v>
      </c>
    </row>
    <row r="5419" spans="1:2">
      <c r="A5419" s="3" t="s">
        <v>7257</v>
      </c>
      <c r="B5419" t="s">
        <v>10691</v>
      </c>
    </row>
    <row r="5420" spans="1:2">
      <c r="A5420" s="3" t="s">
        <v>7255</v>
      </c>
      <c r="B5420" t="s">
        <v>10701</v>
      </c>
    </row>
    <row r="5421" spans="1:2">
      <c r="A5421" s="3" t="s">
        <v>7253</v>
      </c>
      <c r="B5421" t="s">
        <v>11240</v>
      </c>
    </row>
    <row r="5422" spans="1:2">
      <c r="A5422" s="3" t="s">
        <v>7251</v>
      </c>
      <c r="B5422" t="s">
        <v>11316</v>
      </c>
    </row>
    <row r="5423" spans="1:2">
      <c r="A5423" s="3" t="s">
        <v>7249</v>
      </c>
      <c r="B5423" t="s">
        <v>11263</v>
      </c>
    </row>
    <row r="5424" spans="1:2">
      <c r="A5424" s="3" t="s">
        <v>7247</v>
      </c>
      <c r="B5424" t="s">
        <v>11277</v>
      </c>
    </row>
    <row r="5425" spans="1:2">
      <c r="A5425" s="3" t="s">
        <v>7245</v>
      </c>
      <c r="B5425" t="s">
        <v>11242</v>
      </c>
    </row>
    <row r="5426" spans="1:2">
      <c r="A5426" s="3" t="s">
        <v>7243</v>
      </c>
      <c r="B5426" t="s">
        <v>11246</v>
      </c>
    </row>
    <row r="5427" spans="1:2">
      <c r="A5427" s="3" t="s">
        <v>7241</v>
      </c>
      <c r="B5427" t="s">
        <v>10665</v>
      </c>
    </row>
    <row r="5428" spans="1:2">
      <c r="A5428" s="3" t="s">
        <v>7237</v>
      </c>
      <c r="B5428" t="s">
        <v>10669</v>
      </c>
    </row>
    <row r="5429" spans="1:2">
      <c r="A5429" s="3" t="s">
        <v>7235</v>
      </c>
      <c r="B5429" t="s">
        <v>11219</v>
      </c>
    </row>
    <row r="5430" spans="1:2">
      <c r="A5430" s="3" t="s">
        <v>7233</v>
      </c>
      <c r="B5430" t="s">
        <v>10681</v>
      </c>
    </row>
    <row r="5431" spans="1:2">
      <c r="A5431" s="3" t="s">
        <v>7231</v>
      </c>
      <c r="B5431" t="s">
        <v>11152</v>
      </c>
    </row>
    <row r="5432" spans="1:2">
      <c r="A5432" s="3" t="s">
        <v>7229</v>
      </c>
      <c r="B5432" t="s">
        <v>11319</v>
      </c>
    </row>
    <row r="5433" spans="1:2">
      <c r="A5433" s="3" t="s">
        <v>7227</v>
      </c>
      <c r="B5433" t="s">
        <v>10639</v>
      </c>
    </row>
    <row r="5434" spans="1:2">
      <c r="A5434" s="3" t="s">
        <v>7225</v>
      </c>
      <c r="B5434" t="s">
        <v>11426</v>
      </c>
    </row>
    <row r="5435" spans="1:2">
      <c r="A5435" s="3" t="s">
        <v>7265</v>
      </c>
      <c r="B5435" t="s">
        <v>11424</v>
      </c>
    </row>
    <row r="5436" spans="1:2">
      <c r="A5436" s="3" t="s">
        <v>7297</v>
      </c>
      <c r="B5436" t="s">
        <v>11416</v>
      </c>
    </row>
    <row r="5437" spans="1:2">
      <c r="A5437" s="3" t="s">
        <v>7269</v>
      </c>
      <c r="B5437" t="s">
        <v>11430</v>
      </c>
    </row>
    <row r="5438" spans="1:2">
      <c r="A5438" s="3" t="s">
        <v>7271</v>
      </c>
      <c r="B5438" t="s">
        <v>11428</v>
      </c>
    </row>
    <row r="5439" spans="1:2">
      <c r="A5439" s="3" t="s">
        <v>7273</v>
      </c>
      <c r="B5439" t="s">
        <v>11432</v>
      </c>
    </row>
    <row r="5440" spans="1:2">
      <c r="A5440" s="3" t="s">
        <v>7275</v>
      </c>
      <c r="B5440" t="s">
        <v>11434</v>
      </c>
    </row>
    <row r="5441" spans="1:2">
      <c r="A5441" s="3" t="s">
        <v>7277</v>
      </c>
      <c r="B5441" t="s">
        <v>11418</v>
      </c>
    </row>
    <row r="5442" spans="1:2">
      <c r="A5442" s="3" t="s">
        <v>7279</v>
      </c>
      <c r="B5442" t="s">
        <v>11420</v>
      </c>
    </row>
    <row r="5443" spans="1:2">
      <c r="A5443" s="3" t="s">
        <v>7281</v>
      </c>
      <c r="B5443" t="s">
        <v>11422</v>
      </c>
    </row>
    <row r="5444" spans="1:2">
      <c r="A5444" s="3" t="s">
        <v>7283</v>
      </c>
      <c r="B5444" t="s">
        <v>10708</v>
      </c>
    </row>
    <row r="5445" spans="1:2">
      <c r="A5445" s="3" t="s">
        <v>7287</v>
      </c>
      <c r="B5445" t="s">
        <v>11181</v>
      </c>
    </row>
    <row r="5446" spans="1:2">
      <c r="A5446" s="3" t="s">
        <v>7289</v>
      </c>
      <c r="B5446" t="s">
        <v>11257</v>
      </c>
    </row>
    <row r="5447" spans="1:2">
      <c r="A5447" s="3" t="s">
        <v>7291</v>
      </c>
      <c r="B5447" t="s">
        <v>10720</v>
      </c>
    </row>
    <row r="5448" spans="1:2">
      <c r="A5448" s="3" t="s">
        <v>7293</v>
      </c>
      <c r="B5448" t="s">
        <v>10736</v>
      </c>
    </row>
    <row r="5449" spans="1:2">
      <c r="A5449" s="3" t="s">
        <v>7295</v>
      </c>
      <c r="B5449" t="s">
        <v>11306</v>
      </c>
    </row>
    <row r="5450" spans="1:2">
      <c r="A5450" s="3" t="s">
        <v>7267</v>
      </c>
      <c r="B5450" t="s">
        <v>11300</v>
      </c>
    </row>
    <row r="5451" spans="1:2">
      <c r="A5451" s="3" t="s">
        <v>7311</v>
      </c>
      <c r="B5451" t="s">
        <v>10725</v>
      </c>
    </row>
    <row r="5452" spans="1:2">
      <c r="A5452" s="3" t="s">
        <v>7313</v>
      </c>
      <c r="B5452" t="s">
        <v>11162</v>
      </c>
    </row>
    <row r="5453" spans="1:2">
      <c r="A5453" s="3" t="s">
        <v>7315</v>
      </c>
      <c r="B5453" t="s">
        <v>11187</v>
      </c>
    </row>
    <row r="5454" spans="1:2">
      <c r="A5454" s="3" t="s">
        <v>7317</v>
      </c>
      <c r="B5454" t="s">
        <v>10732</v>
      </c>
    </row>
    <row r="5455" spans="1:2">
      <c r="A5455" s="3" t="s">
        <v>7437</v>
      </c>
      <c r="B5455" t="s">
        <v>10585</v>
      </c>
    </row>
    <row r="5456" spans="1:2">
      <c r="A5456" s="3" t="s">
        <v>7461</v>
      </c>
      <c r="B5456" t="s">
        <v>10583</v>
      </c>
    </row>
    <row r="5457" spans="1:2">
      <c r="A5457" s="3" t="s">
        <v>7431</v>
      </c>
      <c r="B5457" t="s">
        <v>11173</v>
      </c>
    </row>
    <row r="5458" spans="1:2">
      <c r="A5458" s="3" t="s">
        <v>7439</v>
      </c>
      <c r="B5458" t="s">
        <v>11335</v>
      </c>
    </row>
    <row r="5459" spans="1:2">
      <c r="A5459" s="3" t="s">
        <v>7441</v>
      </c>
      <c r="B5459" t="s">
        <v>11166</v>
      </c>
    </row>
    <row r="5460" spans="1:2">
      <c r="A5460" s="3" t="s">
        <v>7443</v>
      </c>
      <c r="B5460" t="s">
        <v>11210</v>
      </c>
    </row>
    <row r="5461" spans="1:2">
      <c r="A5461" s="3" t="s">
        <v>7445</v>
      </c>
      <c r="B5461" t="s">
        <v>11221</v>
      </c>
    </row>
    <row r="5462" spans="1:2">
      <c r="A5462" s="3" t="s">
        <v>7447</v>
      </c>
      <c r="B5462" t="s">
        <v>11227</v>
      </c>
    </row>
    <row r="5463" spans="1:2">
      <c r="A5463" s="3" t="s">
        <v>7449</v>
      </c>
      <c r="B5463" t="s">
        <v>11328</v>
      </c>
    </row>
    <row r="5464" spans="1:2">
      <c r="A5464" s="3" t="s">
        <v>7299</v>
      </c>
      <c r="B5464" t="s">
        <v>10611</v>
      </c>
    </row>
    <row r="5465" spans="1:2">
      <c r="A5465" s="3" t="s">
        <v>7301</v>
      </c>
      <c r="B5465" t="s">
        <v>11331</v>
      </c>
    </row>
    <row r="5466" spans="1:2">
      <c r="A5466" s="3" t="s">
        <v>7305</v>
      </c>
      <c r="B5466" t="s">
        <v>11229</v>
      </c>
    </row>
    <row r="5467" spans="1:2">
      <c r="A5467" s="3" t="s">
        <v>7307</v>
      </c>
      <c r="B5467" t="s">
        <v>10645</v>
      </c>
    </row>
    <row r="5468" spans="1:2">
      <c r="A5468" s="3" t="s">
        <v>7309</v>
      </c>
      <c r="B5468" t="s">
        <v>11470</v>
      </c>
    </row>
    <row r="5469" spans="1:2">
      <c r="A5469" s="3" t="s">
        <v>7451</v>
      </c>
      <c r="B5469" t="s">
        <v>11203</v>
      </c>
    </row>
    <row r="5470" spans="1:2">
      <c r="A5470" s="3" t="s">
        <v>7453</v>
      </c>
      <c r="B5470" t="s">
        <v>11208</v>
      </c>
    </row>
    <row r="5471" spans="1:2">
      <c r="A5471" s="3" t="s">
        <v>7504</v>
      </c>
      <c r="B5471" t="s">
        <v>11410</v>
      </c>
    </row>
    <row r="5472" spans="1:2">
      <c r="A5472" s="3" t="s">
        <v>7501</v>
      </c>
      <c r="B5472" t="s">
        <v>11193</v>
      </c>
    </row>
    <row r="5473" spans="1:2">
      <c r="A5473" s="3" t="s">
        <v>7501</v>
      </c>
      <c r="B5473" t="s">
        <v>11191</v>
      </c>
    </row>
    <row r="5474" spans="1:2">
      <c r="A5474" s="3" t="s">
        <v>7499</v>
      </c>
      <c r="B5474" t="s">
        <v>10617</v>
      </c>
    </row>
    <row r="5475" spans="1:2">
      <c r="A5475" s="3" t="s">
        <v>7497</v>
      </c>
      <c r="B5475" t="s">
        <v>10615</v>
      </c>
    </row>
    <row r="5476" spans="1:2">
      <c r="A5476" s="3" t="s">
        <v>7495</v>
      </c>
      <c r="B5476" t="s">
        <v>11444</v>
      </c>
    </row>
    <row r="5477" spans="1:2">
      <c r="A5477" s="3" t="s">
        <v>7493</v>
      </c>
      <c r="B5477" t="s">
        <v>11271</v>
      </c>
    </row>
    <row r="5478" spans="1:2">
      <c r="A5478" s="3" t="s">
        <v>7435</v>
      </c>
      <c r="B5478" t="s">
        <v>11254</v>
      </c>
    </row>
    <row r="5479" spans="1:2">
      <c r="A5479" s="3" t="s">
        <v>7433</v>
      </c>
      <c r="B5479" t="s">
        <v>11459</v>
      </c>
    </row>
    <row r="5480" spans="1:2">
      <c r="A5480" s="3" t="s">
        <v>7469</v>
      </c>
      <c r="B5480" t="s">
        <v>10623</v>
      </c>
    </row>
    <row r="5481" spans="1:2">
      <c r="A5481" s="3" t="s">
        <v>7467</v>
      </c>
      <c r="B5481" t="s">
        <v>10619</v>
      </c>
    </row>
    <row r="5482" spans="1:2">
      <c r="A5482" s="3" t="s">
        <v>7465</v>
      </c>
      <c r="B5482" t="s">
        <v>11406</v>
      </c>
    </row>
    <row r="5483" spans="1:2">
      <c r="A5483" s="3" t="s">
        <v>7463</v>
      </c>
      <c r="B5483" t="s">
        <v>10677</v>
      </c>
    </row>
    <row r="5484" spans="1:2">
      <c r="A5484" s="3" t="s">
        <v>7459</v>
      </c>
      <c r="B5484" t="s">
        <v>11250</v>
      </c>
    </row>
    <row r="5485" spans="1:2">
      <c r="A5485" s="3" t="s">
        <v>7457</v>
      </c>
      <c r="B5485" t="s">
        <v>10710</v>
      </c>
    </row>
    <row r="5486" spans="1:2">
      <c r="A5486" s="3" t="s">
        <v>7455</v>
      </c>
      <c r="B5486" t="s">
        <v>11310</v>
      </c>
    </row>
    <row r="5487" spans="1:2">
      <c r="A5487" s="3" t="s">
        <v>7506</v>
      </c>
      <c r="B5487" t="s">
        <v>11168</v>
      </c>
    </row>
    <row r="5488" spans="1:2">
      <c r="A5488" s="3" t="s">
        <v>7538</v>
      </c>
      <c r="B5488" t="s">
        <v>10717</v>
      </c>
    </row>
    <row r="5489" spans="1:2">
      <c r="A5489" s="3" t="s">
        <v>7534</v>
      </c>
      <c r="B5489" t="s">
        <v>11269</v>
      </c>
    </row>
    <row r="5490" spans="1:2">
      <c r="A5490" s="3" t="s">
        <v>7532</v>
      </c>
      <c r="B5490" t="s">
        <v>11308</v>
      </c>
    </row>
    <row r="5491" spans="1:2">
      <c r="A5491" s="3" t="s">
        <v>7530</v>
      </c>
      <c r="B5491" t="s">
        <v>11266</v>
      </c>
    </row>
    <row r="5492" spans="1:2">
      <c r="A5492" s="3" t="s">
        <v>7528</v>
      </c>
      <c r="B5492" t="s">
        <v>11144</v>
      </c>
    </row>
    <row r="5493" spans="1:2">
      <c r="A5493" s="3" t="s">
        <v>7526</v>
      </c>
      <c r="B5493" t="s">
        <v>11147</v>
      </c>
    </row>
    <row r="5494" spans="1:2">
      <c r="A5494" s="3" t="s">
        <v>7524</v>
      </c>
      <c r="B5494" t="s">
        <v>11324</v>
      </c>
    </row>
    <row r="5495" spans="1:2">
      <c r="A5495" s="3" t="s">
        <v>7522</v>
      </c>
      <c r="B5495" t="s">
        <v>10587</v>
      </c>
    </row>
    <row r="5496" spans="1:2">
      <c r="A5496" s="3" t="s">
        <v>7520</v>
      </c>
      <c r="B5496" t="s">
        <v>11287</v>
      </c>
    </row>
    <row r="5497" spans="1:2">
      <c r="A5497" s="3" t="s">
        <v>7518</v>
      </c>
      <c r="B5497" t="s">
        <v>11293</v>
      </c>
    </row>
    <row r="5498" spans="1:2">
      <c r="A5498" s="3" t="s">
        <v>7516</v>
      </c>
      <c r="B5498" t="s">
        <v>11295</v>
      </c>
    </row>
    <row r="5499" spans="1:2">
      <c r="A5499" s="3" t="s">
        <v>7514</v>
      </c>
      <c r="B5499" t="s">
        <v>11205</v>
      </c>
    </row>
    <row r="5500" spans="1:2">
      <c r="A5500" s="3" t="s">
        <v>7512</v>
      </c>
      <c r="B5500" t="s">
        <v>10621</v>
      </c>
    </row>
    <row r="5501" spans="1:2">
      <c r="A5501" s="3" t="s">
        <v>7510</v>
      </c>
      <c r="B5501" t="s">
        <v>11225</v>
      </c>
    </row>
    <row r="5502" spans="1:2">
      <c r="A5502" s="3" t="s">
        <v>7508</v>
      </c>
      <c r="B5502" t="s">
        <v>11231</v>
      </c>
    </row>
    <row r="5503" spans="1:2">
      <c r="A5503" s="3" t="s">
        <v>7536</v>
      </c>
      <c r="B5503" t="s">
        <v>10727</v>
      </c>
    </row>
    <row r="5504" spans="1:2">
      <c r="A5504" s="3" t="s">
        <v>7566</v>
      </c>
      <c r="B5504" t="s">
        <v>11302</v>
      </c>
    </row>
    <row r="5505" spans="1:2">
      <c r="A5505" s="3" t="s">
        <v>7568</v>
      </c>
      <c r="B5505" t="s">
        <v>10688</v>
      </c>
    </row>
    <row r="5506" spans="1:2">
      <c r="A5506" s="3" t="s">
        <v>7570</v>
      </c>
      <c r="B5506" t="s">
        <v>10685</v>
      </c>
    </row>
    <row r="5507" spans="1:2">
      <c r="A5507" s="3" t="s">
        <v>7572</v>
      </c>
      <c r="B5507" t="s">
        <v>10605</v>
      </c>
    </row>
    <row r="5508" spans="1:2">
      <c r="A5508" s="3" t="s">
        <v>7544</v>
      </c>
      <c r="B5508" t="s">
        <v>11177</v>
      </c>
    </row>
    <row r="5509" spans="1:2">
      <c r="A5509" s="3" t="s">
        <v>7546</v>
      </c>
      <c r="B5509" t="s">
        <v>10734</v>
      </c>
    </row>
    <row r="5510" spans="1:2">
      <c r="A5510" s="3" t="s">
        <v>7548</v>
      </c>
      <c r="B5510" t="s">
        <v>11297</v>
      </c>
    </row>
    <row r="5511" spans="1:2">
      <c r="A5511" s="3" t="s">
        <v>7550</v>
      </c>
      <c r="B5511" t="s">
        <v>10763</v>
      </c>
    </row>
    <row r="5512" spans="1:2">
      <c r="A5512" s="3" t="s">
        <v>7552</v>
      </c>
      <c r="B5512" t="s">
        <v>10761</v>
      </c>
    </row>
    <row r="5513" spans="1:2">
      <c r="A5513" s="3" t="s">
        <v>7554</v>
      </c>
      <c r="B5513" t="s">
        <v>10758</v>
      </c>
    </row>
    <row r="5514" spans="1:2">
      <c r="A5514" s="3" t="s">
        <v>7556</v>
      </c>
      <c r="B5514" t="s">
        <v>10755</v>
      </c>
    </row>
    <row r="5515" spans="1:2">
      <c r="A5515" s="3" t="s">
        <v>7558</v>
      </c>
      <c r="B5515" t="s">
        <v>10753</v>
      </c>
    </row>
    <row r="5516" spans="1:2">
      <c r="A5516" s="3" t="s">
        <v>7560</v>
      </c>
      <c r="B5516" t="s">
        <v>10751</v>
      </c>
    </row>
    <row r="5517" spans="1:2">
      <c r="A5517" s="3" t="s">
        <v>7562</v>
      </c>
      <c r="B5517" t="s">
        <v>10749</v>
      </c>
    </row>
    <row r="5518" spans="1:2">
      <c r="A5518" s="3" t="s">
        <v>7564</v>
      </c>
      <c r="B5518" t="s">
        <v>10747</v>
      </c>
    </row>
    <row r="5519" spans="1:2">
      <c r="A5519" s="3" t="s">
        <v>7540</v>
      </c>
      <c r="B5519" t="s">
        <v>10744</v>
      </c>
    </row>
    <row r="5520" spans="1:2">
      <c r="A5520" s="3" t="s">
        <v>7542</v>
      </c>
      <c r="B5520" t="s">
        <v>10741</v>
      </c>
    </row>
    <row r="5521" spans="1:2">
      <c r="A5521" s="3" t="s">
        <v>7574</v>
      </c>
      <c r="B5521" t="s">
        <v>10739</v>
      </c>
    </row>
    <row r="5522" spans="1:2">
      <c r="A5522" s="3" t="s">
        <v>7604</v>
      </c>
      <c r="B5522" t="s">
        <v>10814</v>
      </c>
    </row>
    <row r="5523" spans="1:2">
      <c r="A5523" s="3" t="s">
        <v>7578</v>
      </c>
      <c r="B5523" t="s">
        <v>10816</v>
      </c>
    </row>
    <row r="5524" spans="1:2">
      <c r="A5524" s="3" t="s">
        <v>7580</v>
      </c>
      <c r="B5524" t="s">
        <v>10812</v>
      </c>
    </row>
    <row r="5525" spans="1:2">
      <c r="A5525" s="3" t="s">
        <v>7582</v>
      </c>
      <c r="B5525" t="s">
        <v>10810</v>
      </c>
    </row>
    <row r="5526" spans="1:2">
      <c r="A5526" s="3" t="s">
        <v>7584</v>
      </c>
      <c r="B5526" t="s">
        <v>10808</v>
      </c>
    </row>
    <row r="5527" spans="1:2">
      <c r="A5527" s="3" t="s">
        <v>7586</v>
      </c>
      <c r="B5527" t="s">
        <v>10806</v>
      </c>
    </row>
    <row r="5528" spans="1:2">
      <c r="A5528" s="3" t="s">
        <v>7588</v>
      </c>
      <c r="B5528" t="s">
        <v>10804</v>
      </c>
    </row>
    <row r="5529" spans="1:2">
      <c r="A5529" s="3" t="s">
        <v>7590</v>
      </c>
      <c r="B5529" t="s">
        <v>10802</v>
      </c>
    </row>
    <row r="5530" spans="1:2">
      <c r="A5530" s="3" t="s">
        <v>7592</v>
      </c>
      <c r="B5530" t="s">
        <v>10800</v>
      </c>
    </row>
    <row r="5531" spans="1:2">
      <c r="A5531" s="3" t="s">
        <v>7594</v>
      </c>
      <c r="B5531" t="s">
        <v>10798</v>
      </c>
    </row>
    <row r="5532" spans="1:2">
      <c r="A5532" s="3" t="s">
        <v>7596</v>
      </c>
      <c r="B5532" t="s">
        <v>10796</v>
      </c>
    </row>
    <row r="5533" spans="1:2">
      <c r="A5533" s="3" t="s">
        <v>7598</v>
      </c>
      <c r="B5533" t="s">
        <v>10794</v>
      </c>
    </row>
    <row r="5534" spans="1:2">
      <c r="A5534" s="3" t="s">
        <v>7600</v>
      </c>
      <c r="B5534" t="s">
        <v>10792</v>
      </c>
    </row>
    <row r="5535" spans="1:2">
      <c r="A5535" s="3" t="s">
        <v>7602</v>
      </c>
      <c r="B5535" t="s">
        <v>10790</v>
      </c>
    </row>
    <row r="5536" spans="1:2">
      <c r="A5536" s="3" t="s">
        <v>7576</v>
      </c>
      <c r="B5536" t="s">
        <v>10788</v>
      </c>
    </row>
    <row r="5537" spans="1:2">
      <c r="A5537" s="3" t="s">
        <v>7606</v>
      </c>
      <c r="B5537" t="s">
        <v>10786</v>
      </c>
    </row>
    <row r="5538" spans="1:2">
      <c r="A5538" s="3" t="s">
        <v>7608</v>
      </c>
      <c r="B5538" t="s">
        <v>10784</v>
      </c>
    </row>
    <row r="5539" spans="1:2">
      <c r="A5539" s="3" t="s">
        <v>7610</v>
      </c>
      <c r="B5539" t="s">
        <v>10782</v>
      </c>
    </row>
    <row r="5540" spans="1:2">
      <c r="A5540" s="3" t="s">
        <v>7612</v>
      </c>
      <c r="B5540" t="s">
        <v>10780</v>
      </c>
    </row>
    <row r="5541" spans="1:2">
      <c r="A5541" s="3" t="s">
        <v>7614</v>
      </c>
      <c r="B5541" t="s">
        <v>10778</v>
      </c>
    </row>
    <row r="5542" spans="1:2">
      <c r="A5542" s="3" t="s">
        <v>7616</v>
      </c>
      <c r="B5542" t="s">
        <v>10776</v>
      </c>
    </row>
    <row r="5543" spans="1:2">
      <c r="A5543" s="3" t="s">
        <v>7633</v>
      </c>
      <c r="B5543" t="s">
        <v>10773</v>
      </c>
    </row>
    <row r="5544" spans="1:2">
      <c r="A5544" s="3" t="s">
        <v>7620</v>
      </c>
      <c r="B5544" t="s">
        <v>10771</v>
      </c>
    </row>
    <row r="5545" spans="1:2">
      <c r="A5545" s="3" t="s">
        <v>7622</v>
      </c>
      <c r="B5545" t="s">
        <v>10769</v>
      </c>
    </row>
    <row r="5546" spans="1:2">
      <c r="A5546" s="3" t="s">
        <v>7624</v>
      </c>
      <c r="B5546" t="s">
        <v>10818</v>
      </c>
    </row>
    <row r="5547" spans="1:2">
      <c r="A5547" s="3" t="s">
        <v>7624</v>
      </c>
      <c r="B5547" t="s">
        <v>10765</v>
      </c>
    </row>
    <row r="5548" spans="1:2">
      <c r="A5548" s="3" t="s">
        <v>7627</v>
      </c>
      <c r="B5548" t="s">
        <v>10767</v>
      </c>
    </row>
    <row r="5549" spans="1:2">
      <c r="A5549" s="3" t="s">
        <v>7629</v>
      </c>
      <c r="B5549" t="s">
        <v>10820</v>
      </c>
    </row>
    <row r="5550" spans="1:2">
      <c r="A5550" s="3" t="s">
        <v>7631</v>
      </c>
      <c r="B5550" t="s">
        <v>10822</v>
      </c>
    </row>
    <row r="5551" spans="1:2">
      <c r="A5551" s="3" t="s">
        <v>7618</v>
      </c>
      <c r="B5551" t="s">
        <v>10825</v>
      </c>
    </row>
    <row r="5552" spans="1:2">
      <c r="A5552" s="3" t="s">
        <v>7635</v>
      </c>
      <c r="B5552" t="s">
        <v>10828</v>
      </c>
    </row>
    <row r="5553" spans="1:2">
      <c r="A5553" s="3" t="s">
        <v>7637</v>
      </c>
      <c r="B5553" t="s">
        <v>10830</v>
      </c>
    </row>
    <row r="5554" spans="1:2">
      <c r="A5554" s="3" t="s">
        <v>7639</v>
      </c>
      <c r="B5554" t="s">
        <v>10832</v>
      </c>
    </row>
    <row r="5555" spans="1:2">
      <c r="A5555" s="3" t="s">
        <v>7639</v>
      </c>
      <c r="B5555" t="s">
        <v>10834</v>
      </c>
    </row>
    <row r="5556" spans="1:2">
      <c r="A5556" s="3" t="s">
        <v>7642</v>
      </c>
      <c r="B5556" t="s">
        <v>10836</v>
      </c>
    </row>
    <row r="5557" spans="1:2">
      <c r="A5557" s="3" t="s">
        <v>7642</v>
      </c>
      <c r="B5557" t="s">
        <v>10838</v>
      </c>
    </row>
    <row r="5558" spans="1:2">
      <c r="A5558" s="3" t="s">
        <v>7645</v>
      </c>
      <c r="B5558" t="s">
        <v>10840</v>
      </c>
    </row>
    <row r="5559" spans="1:2">
      <c r="A5559" s="3" t="s">
        <v>7647</v>
      </c>
      <c r="B5559" t="s">
        <v>10842</v>
      </c>
    </row>
    <row r="5560" spans="1:2">
      <c r="A5560" s="3" t="s">
        <v>7662</v>
      </c>
      <c r="B5560" t="s">
        <v>10844</v>
      </c>
    </row>
    <row r="5561" spans="1:2">
      <c r="A5561" s="3" t="s">
        <v>7649</v>
      </c>
      <c r="B5561" t="s">
        <v>10846</v>
      </c>
    </row>
    <row r="5562" spans="1:2">
      <c r="A5562" s="3" t="s">
        <v>7651</v>
      </c>
      <c r="B5562" t="s">
        <v>10848</v>
      </c>
    </row>
    <row r="5563" spans="1:2">
      <c r="A5563" s="3" t="s">
        <v>7653</v>
      </c>
      <c r="B5563" t="s">
        <v>10850</v>
      </c>
    </row>
    <row r="5564" spans="1:2">
      <c r="A5564" s="3" t="s">
        <v>7655</v>
      </c>
      <c r="B5564" t="s">
        <v>10852</v>
      </c>
    </row>
    <row r="5565" spans="1:2">
      <c r="A5565" s="3" t="s">
        <v>7655</v>
      </c>
      <c r="B5565" t="s">
        <v>10854</v>
      </c>
    </row>
    <row r="5566" spans="1:2">
      <c r="A5566" s="3" t="s">
        <v>7658</v>
      </c>
      <c r="B5566" t="s">
        <v>10856</v>
      </c>
    </row>
    <row r="5567" spans="1:2">
      <c r="A5567" s="3" t="s">
        <v>7660</v>
      </c>
      <c r="B5567" t="s">
        <v>10858</v>
      </c>
    </row>
    <row r="5568" spans="1:2">
      <c r="A5568" s="3" t="s">
        <v>7675</v>
      </c>
      <c r="B5568" t="s">
        <v>10860</v>
      </c>
    </row>
    <row r="5569" spans="1:2">
      <c r="A5569" s="3" t="s">
        <v>7673</v>
      </c>
      <c r="B5569" t="s">
        <v>10862</v>
      </c>
    </row>
    <row r="5570" spans="1:2">
      <c r="A5570" s="3" t="s">
        <v>7679</v>
      </c>
      <c r="B5570" t="s">
        <v>10864</v>
      </c>
    </row>
    <row r="5571" spans="1:2">
      <c r="A5571" s="3" t="s">
        <v>7681</v>
      </c>
      <c r="B5571" t="s">
        <v>10866</v>
      </c>
    </row>
    <row r="5572" spans="1:2">
      <c r="A5572" s="3" t="s">
        <v>7683</v>
      </c>
      <c r="B5572" t="s">
        <v>10868</v>
      </c>
    </row>
    <row r="5573" spans="1:2">
      <c r="A5573" s="3" t="s">
        <v>7685</v>
      </c>
      <c r="B5573" t="s">
        <v>10870</v>
      </c>
    </row>
    <row r="5574" spans="1:2">
      <c r="A5574" s="3" t="s">
        <v>7687</v>
      </c>
      <c r="B5574" t="s">
        <v>10920</v>
      </c>
    </row>
    <row r="5575" spans="1:2">
      <c r="A5575" s="3" t="s">
        <v>7689</v>
      </c>
      <c r="B5575" t="s">
        <v>10938</v>
      </c>
    </row>
    <row r="5576" spans="1:2">
      <c r="A5576" s="3" t="s">
        <v>7691</v>
      </c>
      <c r="B5576" t="s">
        <v>10924</v>
      </c>
    </row>
    <row r="5577" spans="1:2">
      <c r="A5577" s="3" t="s">
        <v>7664</v>
      </c>
      <c r="B5577" t="s">
        <v>10926</v>
      </c>
    </row>
    <row r="5578" spans="1:2">
      <c r="A5578" s="3" t="s">
        <v>7666</v>
      </c>
      <c r="B5578" t="s">
        <v>10928</v>
      </c>
    </row>
    <row r="5579" spans="1:2">
      <c r="A5579" s="3" t="s">
        <v>7668</v>
      </c>
      <c r="B5579" t="s">
        <v>10930</v>
      </c>
    </row>
    <row r="5580" spans="1:2">
      <c r="A5580" s="3" t="s">
        <v>7670</v>
      </c>
      <c r="B5580" t="s">
        <v>10932</v>
      </c>
    </row>
    <row r="5581" spans="1:2">
      <c r="A5581" s="3" t="s">
        <v>7670</v>
      </c>
      <c r="B5581" t="s">
        <v>10934</v>
      </c>
    </row>
    <row r="5582" spans="1:2">
      <c r="A5582" s="3" t="s">
        <v>7677</v>
      </c>
      <c r="B5582" t="s">
        <v>10880</v>
      </c>
    </row>
    <row r="5583" spans="1:2">
      <c r="A5583" s="3" t="s">
        <v>7949</v>
      </c>
      <c r="B5583" t="s">
        <v>10882</v>
      </c>
    </row>
    <row r="5584" spans="1:2">
      <c r="A5584" s="3" t="s">
        <v>7949</v>
      </c>
      <c r="B5584" t="s">
        <v>10884</v>
      </c>
    </row>
    <row r="5585" spans="1:2">
      <c r="A5585" s="3" t="s">
        <v>7743</v>
      </c>
      <c r="B5585" t="s">
        <v>10886</v>
      </c>
    </row>
    <row r="5586" spans="1:2">
      <c r="A5586" s="3" t="s">
        <v>7737</v>
      </c>
      <c r="B5586" t="s">
        <v>10888</v>
      </c>
    </row>
    <row r="5587" spans="1:2">
      <c r="A5587" s="3" t="s">
        <v>7748</v>
      </c>
      <c r="B5587" t="s">
        <v>10890</v>
      </c>
    </row>
    <row r="5588" spans="1:2">
      <c r="A5588" s="3" t="s">
        <v>7741</v>
      </c>
      <c r="B5588" t="s">
        <v>10892</v>
      </c>
    </row>
    <row r="5589" spans="1:2">
      <c r="A5589" s="3" t="s">
        <v>7745</v>
      </c>
      <c r="B5589" t="s">
        <v>10894</v>
      </c>
    </row>
    <row r="5590" spans="1:2">
      <c r="A5590" s="3" t="s">
        <v>7745</v>
      </c>
      <c r="B5590" t="s">
        <v>10896</v>
      </c>
    </row>
    <row r="5591" spans="1:2">
      <c r="A5591" s="3" t="s">
        <v>7726</v>
      </c>
      <c r="B5591" t="s">
        <v>10898</v>
      </c>
    </row>
    <row r="5592" spans="1:2">
      <c r="A5592" s="3" t="s">
        <v>7728</v>
      </c>
      <c r="B5592" t="s">
        <v>10900</v>
      </c>
    </row>
    <row r="5593" spans="1:2">
      <c r="A5593" s="3" t="s">
        <v>7728</v>
      </c>
      <c r="B5593" t="s">
        <v>10902</v>
      </c>
    </row>
    <row r="5594" spans="1:2">
      <c r="A5594" s="3" t="s">
        <v>7719</v>
      </c>
      <c r="B5594" t="s">
        <v>10904</v>
      </c>
    </row>
    <row r="5595" spans="1:2">
      <c r="A5595" s="3" t="s">
        <v>7716</v>
      </c>
      <c r="B5595" t="s">
        <v>10906</v>
      </c>
    </row>
    <row r="5596" spans="1:2">
      <c r="A5596" s="3" t="s">
        <v>7716</v>
      </c>
      <c r="B5596" t="s">
        <v>10908</v>
      </c>
    </row>
    <row r="5597" spans="1:2">
      <c r="A5597" s="3" t="s">
        <v>7714</v>
      </c>
      <c r="B5597" t="s">
        <v>10910</v>
      </c>
    </row>
    <row r="5598" spans="1:2">
      <c r="A5598" s="3" t="s">
        <v>7758</v>
      </c>
      <c r="B5598" t="s">
        <v>10912</v>
      </c>
    </row>
    <row r="5599" spans="1:2">
      <c r="A5599" s="3" t="s">
        <v>7758</v>
      </c>
      <c r="B5599" t="s">
        <v>10914</v>
      </c>
    </row>
    <row r="5600" spans="1:2">
      <c r="A5600" s="3" t="s">
        <v>7755</v>
      </c>
      <c r="B5600" t="s">
        <v>10916</v>
      </c>
    </row>
    <row r="5601" spans="1:2">
      <c r="A5601" s="3" t="s">
        <v>7755</v>
      </c>
      <c r="B5601" t="s">
        <v>10918</v>
      </c>
    </row>
    <row r="5602" spans="1:2">
      <c r="A5602" s="3" t="s">
        <v>7752</v>
      </c>
      <c r="B5602" t="s">
        <v>10940</v>
      </c>
    </row>
    <row r="5603" spans="1:2">
      <c r="A5603" s="3" t="s">
        <v>7752</v>
      </c>
      <c r="B5603" t="s">
        <v>10942</v>
      </c>
    </row>
    <row r="5604" spans="1:2">
      <c r="A5604" s="3" t="s">
        <v>7750</v>
      </c>
      <c r="B5604" t="s">
        <v>10944</v>
      </c>
    </row>
    <row r="5605" spans="1:2">
      <c r="A5605" s="3" t="s">
        <v>7739</v>
      </c>
      <c r="B5605" t="s">
        <v>10946</v>
      </c>
    </row>
    <row r="5606" spans="1:2">
      <c r="A5606" s="3" t="s">
        <v>7731</v>
      </c>
      <c r="B5606" t="s">
        <v>10872</v>
      </c>
    </row>
    <row r="5607" spans="1:2">
      <c r="A5607" s="3" t="s">
        <v>7731</v>
      </c>
      <c r="B5607" t="s">
        <v>10874</v>
      </c>
    </row>
    <row r="5608" spans="1:2">
      <c r="A5608" s="3" t="s">
        <v>7721</v>
      </c>
      <c r="B5608" t="s">
        <v>10876</v>
      </c>
    </row>
    <row r="5609" spans="1:2">
      <c r="A5609" s="3" t="s">
        <v>7721</v>
      </c>
      <c r="B5609" t="s">
        <v>10878</v>
      </c>
    </row>
    <row r="5610" spans="1:2">
      <c r="A5610" s="3" t="s">
        <v>7724</v>
      </c>
      <c r="B5610" t="s">
        <v>10936</v>
      </c>
    </row>
    <row r="5611" spans="1:2">
      <c r="A5611" s="3" t="s">
        <v>7812</v>
      </c>
      <c r="B5611" t="s">
        <v>10922</v>
      </c>
    </row>
    <row r="5612" spans="1:2">
      <c r="A5612" s="3" t="s">
        <v>7032</v>
      </c>
      <c r="B5612" t="s">
        <v>10948</v>
      </c>
    </row>
    <row r="5613" spans="1:2">
      <c r="A5613" s="3" t="s">
        <v>7853</v>
      </c>
      <c r="B5613" t="s">
        <v>10950</v>
      </c>
    </row>
    <row r="5614" spans="1:2">
      <c r="A5614" s="3" t="s">
        <v>7855</v>
      </c>
      <c r="B5614" t="s">
        <v>10952</v>
      </c>
    </row>
    <row r="5615" spans="1:2">
      <c r="A5615" s="3" t="s">
        <v>7861</v>
      </c>
      <c r="B5615" t="s">
        <v>10954</v>
      </c>
    </row>
    <row r="5616" spans="1:2">
      <c r="A5616" s="3" t="s">
        <v>7863</v>
      </c>
      <c r="B5616" t="s">
        <v>10956</v>
      </c>
    </row>
    <row r="5617" spans="1:2">
      <c r="A5617" s="3" t="s">
        <v>7786</v>
      </c>
      <c r="B5617" t="s">
        <v>10958</v>
      </c>
    </row>
    <row r="5618" spans="1:2">
      <c r="A5618" s="3" t="s">
        <v>7034</v>
      </c>
      <c r="B5618" t="s">
        <v>10960</v>
      </c>
    </row>
    <row r="5619" spans="1:2">
      <c r="A5619" s="3" t="s">
        <v>7796</v>
      </c>
      <c r="B5619" t="s">
        <v>10962</v>
      </c>
    </row>
    <row r="5620" spans="1:2">
      <c r="A5620" s="3" t="s">
        <v>7794</v>
      </c>
      <c r="B5620" t="s">
        <v>10964</v>
      </c>
    </row>
    <row r="5621" spans="1:2">
      <c r="A5621" s="3" t="s">
        <v>7933</v>
      </c>
      <c r="B5621" t="s">
        <v>10966</v>
      </c>
    </row>
    <row r="5622" spans="1:2">
      <c r="A5622" s="3" t="s">
        <v>7798</v>
      </c>
      <c r="B5622" t="s">
        <v>10968</v>
      </c>
    </row>
    <row r="5623" spans="1:2">
      <c r="A5623" s="3" t="s">
        <v>7774</v>
      </c>
      <c r="B5623" t="s">
        <v>10970</v>
      </c>
    </row>
    <row r="5624" spans="1:2">
      <c r="A5624" s="3" t="s">
        <v>7038</v>
      </c>
      <c r="B5624" t="s">
        <v>10972</v>
      </c>
    </row>
    <row r="5625" spans="1:2">
      <c r="A5625" s="3" t="s">
        <v>7066</v>
      </c>
      <c r="B5625" t="s">
        <v>10974</v>
      </c>
    </row>
    <row r="5626" spans="1:2">
      <c r="A5626" s="3" t="s">
        <v>7937</v>
      </c>
      <c r="B5626" t="s">
        <v>10976</v>
      </c>
    </row>
    <row r="5627" spans="1:2">
      <c r="A5627" s="3" t="s">
        <v>7821</v>
      </c>
      <c r="B5627" t="s">
        <v>10979</v>
      </c>
    </row>
    <row r="5628" spans="1:2">
      <c r="A5628" s="3" t="s">
        <v>7931</v>
      </c>
      <c r="B5628" t="s">
        <v>10982</v>
      </c>
    </row>
    <row r="5629" spans="1:2">
      <c r="A5629" s="3" t="s">
        <v>7875</v>
      </c>
      <c r="B5629" t="s">
        <v>10984</v>
      </c>
    </row>
    <row r="5630" spans="1:2">
      <c r="A5630" s="3" t="s">
        <v>7788</v>
      </c>
      <c r="B5630" t="s">
        <v>10986</v>
      </c>
    </row>
    <row r="5631" spans="1:2">
      <c r="A5631" s="3" t="s">
        <v>7778</v>
      </c>
      <c r="B5631" t="s">
        <v>10988</v>
      </c>
    </row>
    <row r="5632" spans="1:2">
      <c r="A5632" s="3" t="s">
        <v>7780</v>
      </c>
      <c r="B5632" t="s">
        <v>10990</v>
      </c>
    </row>
    <row r="5633" spans="1:2">
      <c r="A5633" s="3" t="s">
        <v>7782</v>
      </c>
      <c r="B5633" t="s">
        <v>10992</v>
      </c>
    </row>
    <row r="5634" spans="1:2">
      <c r="A5634" s="3" t="s">
        <v>7784</v>
      </c>
      <c r="B5634" t="s">
        <v>10994</v>
      </c>
    </row>
    <row r="5635" spans="1:2">
      <c r="A5635" s="3" t="s">
        <v>7802</v>
      </c>
      <c r="B5635" t="s">
        <v>10996</v>
      </c>
    </row>
    <row r="5636" spans="1:2">
      <c r="A5636" s="3" t="s">
        <v>7802</v>
      </c>
      <c r="B5636" t="s">
        <v>10998</v>
      </c>
    </row>
    <row r="5637" spans="1:2">
      <c r="A5637" s="3" t="s">
        <v>7802</v>
      </c>
      <c r="B5637" t="s">
        <v>11000</v>
      </c>
    </row>
    <row r="5638" spans="1:2">
      <c r="A5638" s="3" t="s">
        <v>7734</v>
      </c>
      <c r="B5638" t="s">
        <v>11002</v>
      </c>
    </row>
    <row r="5639" spans="1:2">
      <c r="A5639" s="3" t="s">
        <v>7734</v>
      </c>
      <c r="B5639" t="s">
        <v>11004</v>
      </c>
    </row>
    <row r="5640" spans="1:2">
      <c r="A5640" s="3" t="s">
        <v>7770</v>
      </c>
      <c r="B5640" t="s">
        <v>11006</v>
      </c>
    </row>
    <row r="5641" spans="1:2">
      <c r="A5641" s="3" t="s">
        <v>7816</v>
      </c>
      <c r="B5641" t="s">
        <v>11008</v>
      </c>
    </row>
    <row r="5642" spans="1:2">
      <c r="A5642" s="3" t="s">
        <v>7816</v>
      </c>
      <c r="B5642" t="s">
        <v>11010</v>
      </c>
    </row>
    <row r="5643" spans="1:2">
      <c r="A5643" s="3" t="s">
        <v>7701</v>
      </c>
      <c r="B5643" t="s">
        <v>11012</v>
      </c>
    </row>
    <row r="5644" spans="1:2">
      <c r="A5644" s="3" t="s">
        <v>7851</v>
      </c>
      <c r="B5644" t="s">
        <v>11015</v>
      </c>
    </row>
    <row r="5645" spans="1:2">
      <c r="A5645" s="3" t="s">
        <v>7859</v>
      </c>
      <c r="B5645" t="s">
        <v>11018</v>
      </c>
    </row>
    <row r="5646" spans="1:2">
      <c r="A5646" s="3" t="s">
        <v>7857</v>
      </c>
      <c r="B5646" t="s">
        <v>11020</v>
      </c>
    </row>
    <row r="5647" spans="1:2">
      <c r="A5647" s="3" t="s">
        <v>7059</v>
      </c>
      <c r="B5647" t="s">
        <v>11022</v>
      </c>
    </row>
    <row r="5648" spans="1:2">
      <c r="A5648" s="3" t="s">
        <v>7059</v>
      </c>
      <c r="B5648" t="s">
        <v>11024</v>
      </c>
    </row>
    <row r="5649" spans="1:2">
      <c r="A5649" s="3" t="s">
        <v>7844</v>
      </c>
      <c r="B5649" t="s">
        <v>11026</v>
      </c>
    </row>
    <row r="5650" spans="1:2">
      <c r="A5650" s="3" t="s">
        <v>7844</v>
      </c>
      <c r="B5650" t="s">
        <v>11073</v>
      </c>
    </row>
    <row r="5651" spans="1:2">
      <c r="A5651" s="3" t="s">
        <v>7831</v>
      </c>
      <c r="B5651" t="s">
        <v>11075</v>
      </c>
    </row>
    <row r="5652" spans="1:2">
      <c r="A5652" s="3" t="s">
        <v>7831</v>
      </c>
      <c r="B5652" t="s">
        <v>11077</v>
      </c>
    </row>
    <row r="5653" spans="1:2">
      <c r="A5653" s="3" t="s">
        <v>7841</v>
      </c>
      <c r="B5653" t="s">
        <v>11079</v>
      </c>
    </row>
    <row r="5654" spans="1:2">
      <c r="A5654" s="3" t="s">
        <v>7841</v>
      </c>
      <c r="B5654" t="s">
        <v>11081</v>
      </c>
    </row>
    <row r="5655" spans="1:2">
      <c r="A5655" s="3" t="s">
        <v>7834</v>
      </c>
      <c r="B5655" t="s">
        <v>11084</v>
      </c>
    </row>
    <row r="5656" spans="1:2">
      <c r="A5656" s="3" t="s">
        <v>7834</v>
      </c>
      <c r="B5656" t="s">
        <v>11086</v>
      </c>
    </row>
    <row r="5657" spans="1:2">
      <c r="A5657" s="3" t="s">
        <v>7834</v>
      </c>
      <c r="B5657" t="s">
        <v>11088</v>
      </c>
    </row>
    <row r="5658" spans="1:2">
      <c r="A5658" s="3" t="s">
        <v>7849</v>
      </c>
      <c r="B5658" t="s">
        <v>11090</v>
      </c>
    </row>
    <row r="5659" spans="1:2">
      <c r="A5659" s="3" t="s">
        <v>7703</v>
      </c>
      <c r="B5659" t="s">
        <v>11092</v>
      </c>
    </row>
    <row r="5660" spans="1:2">
      <c r="A5660" s="3" t="s">
        <v>7703</v>
      </c>
      <c r="B5660" t="s">
        <v>11094</v>
      </c>
    </row>
    <row r="5661" spans="1:2">
      <c r="A5661" s="3" t="s">
        <v>7806</v>
      </c>
      <c r="B5661" t="s">
        <v>11096</v>
      </c>
    </row>
    <row r="5662" spans="1:2">
      <c r="A5662" s="3" t="s">
        <v>7020</v>
      </c>
      <c r="B5662" t="s">
        <v>11098</v>
      </c>
    </row>
    <row r="5663" spans="1:2">
      <c r="A5663" s="3" t="s">
        <v>7020</v>
      </c>
      <c r="B5663" t="s">
        <v>11100</v>
      </c>
    </row>
    <row r="5664" spans="1:2">
      <c r="A5664" s="3" t="s">
        <v>7808</v>
      </c>
      <c r="B5664" t="s">
        <v>11102</v>
      </c>
    </row>
    <row r="5665" spans="1:2">
      <c r="A5665" s="3" t="s">
        <v>7810</v>
      </c>
      <c r="B5665" t="s">
        <v>11069</v>
      </c>
    </row>
    <row r="5666" spans="1:2">
      <c r="A5666" s="3" t="s">
        <v>7823</v>
      </c>
      <c r="B5666" t="s">
        <v>11071</v>
      </c>
    </row>
    <row r="5667" spans="1:2">
      <c r="A5667" s="3" t="s">
        <v>7866</v>
      </c>
      <c r="B5667" t="s">
        <v>11028</v>
      </c>
    </row>
    <row r="5668" spans="1:2">
      <c r="A5668" s="3" t="s">
        <v>7866</v>
      </c>
      <c r="B5668" t="s">
        <v>11030</v>
      </c>
    </row>
    <row r="5669" spans="1:2">
      <c r="A5669" s="3" t="s">
        <v>7491</v>
      </c>
      <c r="B5669" t="s">
        <v>11032</v>
      </c>
    </row>
    <row r="5670" spans="1:2">
      <c r="A5670" s="3" t="s">
        <v>7935</v>
      </c>
      <c r="B5670" t="s">
        <v>11034</v>
      </c>
    </row>
    <row r="5671" spans="1:2">
      <c r="A5671" s="3" t="s">
        <v>7057</v>
      </c>
      <c r="B5671" t="s">
        <v>11036</v>
      </c>
    </row>
    <row r="5672" spans="1:2">
      <c r="A5672" s="3" t="s">
        <v>7776</v>
      </c>
      <c r="B5672" t="s">
        <v>11038</v>
      </c>
    </row>
    <row r="5673" spans="1:2">
      <c r="A5673" s="3" t="s">
        <v>7790</v>
      </c>
      <c r="B5673" t="s">
        <v>11040</v>
      </c>
    </row>
    <row r="5674" spans="1:2">
      <c r="A5674" s="3" t="s">
        <v>7027</v>
      </c>
      <c r="B5674" t="s">
        <v>11042</v>
      </c>
    </row>
    <row r="5675" spans="1:2">
      <c r="A5675" s="3" t="s">
        <v>7027</v>
      </c>
      <c r="B5675" t="s">
        <v>11044</v>
      </c>
    </row>
    <row r="5676" spans="1:2">
      <c r="A5676" s="3" t="s">
        <v>7027</v>
      </c>
      <c r="B5676" t="s">
        <v>11046</v>
      </c>
    </row>
    <row r="5677" spans="1:2">
      <c r="A5677" s="3" t="s">
        <v>7027</v>
      </c>
      <c r="B5677" t="s">
        <v>11048</v>
      </c>
    </row>
    <row r="5678" spans="1:2">
      <c r="A5678" s="3" t="s">
        <v>7706</v>
      </c>
      <c r="B5678" t="s">
        <v>11050</v>
      </c>
    </row>
    <row r="5679" spans="1:2">
      <c r="A5679" s="3" t="s">
        <v>7023</v>
      </c>
      <c r="B5679" t="s">
        <v>11052</v>
      </c>
    </row>
    <row r="5680" spans="1:2">
      <c r="A5680" s="3" t="s">
        <v>7023</v>
      </c>
      <c r="B5680" t="s">
        <v>11054</v>
      </c>
    </row>
    <row r="5681" spans="1:2">
      <c r="A5681" s="3" t="s">
        <v>7023</v>
      </c>
      <c r="B5681" t="s">
        <v>11056</v>
      </c>
    </row>
    <row r="5682" spans="1:2">
      <c r="A5682" s="3" t="s">
        <v>7712</v>
      </c>
      <c r="B5682" t="s">
        <v>11058</v>
      </c>
    </row>
    <row r="5683" spans="1:2">
      <c r="A5683" s="3" t="s">
        <v>7710</v>
      </c>
      <c r="B5683" t="s">
        <v>11060</v>
      </c>
    </row>
    <row r="5684" spans="1:2">
      <c r="A5684" s="3" t="s">
        <v>7708</v>
      </c>
      <c r="B5684" t="s">
        <v>11062</v>
      </c>
    </row>
    <row r="5685" spans="1:2">
      <c r="A5685" s="3" t="s">
        <v>7048</v>
      </c>
      <c r="B5685" t="s">
        <v>11065</v>
      </c>
    </row>
    <row r="5686" spans="1:2">
      <c r="A5686" s="3" t="s">
        <v>7048</v>
      </c>
      <c r="B5686" t="s">
        <v>11067</v>
      </c>
    </row>
    <row r="5687" spans="1:2">
      <c r="A5687" s="3" t="s">
        <v>7048</v>
      </c>
      <c r="B5687" t="s">
        <v>11130</v>
      </c>
    </row>
    <row r="5688" spans="1:2">
      <c r="A5688" s="3" t="s">
        <v>7046</v>
      </c>
      <c r="B5688" t="s">
        <v>11132</v>
      </c>
    </row>
    <row r="5689" spans="1:2">
      <c r="A5689" s="3" t="s">
        <v>7819</v>
      </c>
      <c r="B5689" t="s">
        <v>11134</v>
      </c>
    </row>
    <row r="5690" spans="1:2">
      <c r="A5690" s="3" t="s">
        <v>7800</v>
      </c>
      <c r="B5690" t="s">
        <v>11136</v>
      </c>
    </row>
    <row r="5691" spans="1:2">
      <c r="A5691" s="3" t="s">
        <v>7036</v>
      </c>
      <c r="B5691" t="s">
        <v>11138</v>
      </c>
    </row>
    <row r="5692" spans="1:2">
      <c r="A5692" s="3" t="s">
        <v>7792</v>
      </c>
      <c r="B5692" t="s">
        <v>11140</v>
      </c>
    </row>
    <row r="5693" spans="1:2">
      <c r="A5693" s="3" t="s">
        <v>7062</v>
      </c>
      <c r="B5693" t="s">
        <v>11104</v>
      </c>
    </row>
    <row r="5694" spans="1:2">
      <c r="A5694" s="3" t="s">
        <v>7814</v>
      </c>
      <c r="B5694" t="s">
        <v>11106</v>
      </c>
    </row>
    <row r="5695" spans="1:2">
      <c r="A5695" s="3" t="s">
        <v>7071</v>
      </c>
      <c r="B5695" t="s">
        <v>11108</v>
      </c>
    </row>
    <row r="5696" spans="1:2">
      <c r="A5696" s="3" t="s">
        <v>7068</v>
      </c>
      <c r="B5696" t="s">
        <v>11110</v>
      </c>
    </row>
    <row r="5697" spans="1:2">
      <c r="A5697" s="3" t="s">
        <v>7068</v>
      </c>
      <c r="B5697" t="s">
        <v>11112</v>
      </c>
    </row>
    <row r="5698" spans="1:2">
      <c r="A5698" s="3" t="s">
        <v>7479</v>
      </c>
      <c r="B5698" t="s">
        <v>11114</v>
      </c>
    </row>
    <row r="5699" spans="1:2">
      <c r="A5699" s="3" t="s">
        <v>7471</v>
      </c>
      <c r="B5699" t="s">
        <v>11116</v>
      </c>
    </row>
    <row r="5700" spans="1:2">
      <c r="A5700" s="3" t="s">
        <v>7473</v>
      </c>
      <c r="B5700" t="s">
        <v>11118</v>
      </c>
    </row>
    <row r="5701" spans="1:2">
      <c r="A5701" s="3" t="s">
        <v>7475</v>
      </c>
      <c r="B5701" t="s">
        <v>11120</v>
      </c>
    </row>
    <row r="5702" spans="1:2">
      <c r="A5702" s="3" t="s">
        <v>7477</v>
      </c>
      <c r="B5702" t="s">
        <v>11122</v>
      </c>
    </row>
    <row r="5703" spans="1:2">
      <c r="A5703" s="3" t="s">
        <v>7075</v>
      </c>
      <c r="B5703" t="s">
        <v>11124</v>
      </c>
    </row>
    <row r="5704" spans="1:2">
      <c r="A5704" s="3" t="s">
        <v>7075</v>
      </c>
      <c r="B5704" t="s">
        <v>11126</v>
      </c>
    </row>
    <row r="5705" spans="1:2">
      <c r="A5705" s="3" t="s">
        <v>7489</v>
      </c>
      <c r="B5705" t="s">
        <v>11128</v>
      </c>
    </row>
    <row r="5706" spans="1:2">
      <c r="A5706" s="3" t="s">
        <v>7481</v>
      </c>
      <c r="B5706" t="s">
        <v>11142</v>
      </c>
    </row>
    <row r="5707" spans="1:2">
      <c r="A5707" s="3" t="s">
        <v>7481</v>
      </c>
      <c r="B5707" t="s">
        <v>11400</v>
      </c>
    </row>
    <row r="5708" spans="1:2">
      <c r="A5708" s="3" t="s">
        <v>7487</v>
      </c>
      <c r="B5708" t="s">
        <v>11438</v>
      </c>
    </row>
    <row r="5709" spans="1:2">
      <c r="A5709" s="3" t="s">
        <v>7484</v>
      </c>
      <c r="B5709" t="s">
        <v>11440</v>
      </c>
    </row>
    <row r="5710" spans="1:2">
      <c r="A5710" s="3" t="s">
        <v>7484</v>
      </c>
      <c r="B5710" t="s">
        <v>11442</v>
      </c>
    </row>
    <row r="5711" spans="1:2">
      <c r="A5711" s="3" t="s">
        <v>7693</v>
      </c>
      <c r="B5711" t="s">
        <v>11291</v>
      </c>
    </row>
    <row r="5712" spans="1:2">
      <c r="A5712" s="3" t="s">
        <v>7693</v>
      </c>
      <c r="B5712" t="s">
        <v>11289</v>
      </c>
    </row>
    <row r="5713" spans="1:2">
      <c r="A5713" s="3" t="s">
        <v>7825</v>
      </c>
      <c r="B5713" t="s">
        <v>11280</v>
      </c>
    </row>
    <row r="5714" spans="1:2">
      <c r="A5714" s="3" t="s">
        <v>7825</v>
      </c>
      <c r="B5714" t="s">
        <v>11282</v>
      </c>
    </row>
    <row r="5715" spans="1:2">
      <c r="A5715" s="3" t="s">
        <v>7696</v>
      </c>
      <c r="B5715" t="s">
        <v>11285</v>
      </c>
    </row>
    <row r="5716" spans="1:2">
      <c r="A5716" s="3" t="s">
        <v>7696</v>
      </c>
      <c r="B5716" t="s">
        <v>12257</v>
      </c>
    </row>
    <row r="5717" spans="1:2">
      <c r="A5717" s="3" t="s">
        <v>7869</v>
      </c>
      <c r="B5717" t="s">
        <v>12259</v>
      </c>
    </row>
    <row r="5718" spans="1:2">
      <c r="A5718" s="3" t="s">
        <v>7869</v>
      </c>
      <c r="B5718" t="s">
        <v>12261</v>
      </c>
    </row>
    <row r="5719" spans="1:2">
      <c r="A5719" s="3" t="s">
        <v>7944</v>
      </c>
      <c r="B5719" t="s">
        <v>12263</v>
      </c>
    </row>
    <row r="5720" spans="1:2">
      <c r="A5720" s="3" t="s">
        <v>7041</v>
      </c>
      <c r="B5720" t="s">
        <v>12265</v>
      </c>
    </row>
    <row r="5721" spans="1:2">
      <c r="A5721" s="3" t="s">
        <v>7016</v>
      </c>
      <c r="B5721" t="s">
        <v>12267</v>
      </c>
    </row>
    <row r="5722" spans="1:2">
      <c r="A5722" s="3" t="s">
        <v>7014</v>
      </c>
      <c r="B5722" t="s">
        <v>12269</v>
      </c>
    </row>
    <row r="5723" spans="1:2">
      <c r="A5723" s="3" t="s">
        <v>7012</v>
      </c>
      <c r="B5723" t="s">
        <v>12271</v>
      </c>
    </row>
    <row r="5724" spans="1:2">
      <c r="A5724" s="3" t="s">
        <v>7009</v>
      </c>
      <c r="B5724" t="s">
        <v>12273</v>
      </c>
    </row>
    <row r="5725" spans="1:2">
      <c r="A5725" s="3" t="s">
        <v>7009</v>
      </c>
      <c r="B5725" t="s">
        <v>12294</v>
      </c>
    </row>
    <row r="5726" spans="1:2">
      <c r="A5726" s="3" t="s">
        <v>7064</v>
      </c>
      <c r="B5726" t="s">
        <v>11785</v>
      </c>
    </row>
    <row r="5727" spans="1:2">
      <c r="A5727" s="3" t="s">
        <v>7073</v>
      </c>
      <c r="B5727" t="s">
        <v>12286</v>
      </c>
    </row>
    <row r="5728" spans="1:2">
      <c r="A5728" s="3" t="s">
        <v>7078</v>
      </c>
      <c r="B5728" t="s">
        <v>12282</v>
      </c>
    </row>
    <row r="5729" spans="1:2">
      <c r="A5729" s="3" t="s">
        <v>7078</v>
      </c>
      <c r="B5729" t="s">
        <v>12280</v>
      </c>
    </row>
    <row r="5730" spans="1:2">
      <c r="A5730" s="3" t="s">
        <v>7838</v>
      </c>
      <c r="B5730" t="s">
        <v>12278</v>
      </c>
    </row>
    <row r="5731" spans="1:2">
      <c r="A5731" s="3" t="s">
        <v>7838</v>
      </c>
      <c r="B5731" t="s">
        <v>12288</v>
      </c>
    </row>
    <row r="5732" spans="1:2">
      <c r="A5732" s="3" t="s">
        <v>7952</v>
      </c>
      <c r="B5732" t="s">
        <v>12296</v>
      </c>
    </row>
    <row r="5733" spans="1:2">
      <c r="A5733" s="3" t="s">
        <v>7954</v>
      </c>
      <c r="B5733" t="s">
        <v>12284</v>
      </c>
    </row>
    <row r="5734" spans="1:2">
      <c r="A5734" s="3" t="s">
        <v>7956</v>
      </c>
      <c r="B5734" t="s">
        <v>12081</v>
      </c>
    </row>
    <row r="5735" spans="1:2">
      <c r="A5735" s="3" t="s">
        <v>7958</v>
      </c>
      <c r="B5735" t="s">
        <v>12333</v>
      </c>
    </row>
    <row r="5736" spans="1:2">
      <c r="A5736" s="3" t="s">
        <v>7052</v>
      </c>
      <c r="B5736" t="s">
        <v>12356</v>
      </c>
    </row>
    <row r="5737" spans="1:2">
      <c r="A5737" s="3" t="s">
        <v>7052</v>
      </c>
      <c r="B5737" t="s">
        <v>12365</v>
      </c>
    </row>
    <row r="5738" spans="1:2">
      <c r="A5738" s="3" t="s">
        <v>7052</v>
      </c>
      <c r="B5738" t="s">
        <v>12089</v>
      </c>
    </row>
    <row r="5739" spans="1:2">
      <c r="A5739" s="3" t="s">
        <v>7847</v>
      </c>
      <c r="B5739" t="s">
        <v>12133</v>
      </c>
    </row>
    <row r="5740" spans="1:2">
      <c r="A5740" s="3" t="s">
        <v>7772</v>
      </c>
      <c r="B5740" t="s">
        <v>12139</v>
      </c>
    </row>
    <row r="5741" spans="1:2">
      <c r="A5741" s="3" t="s">
        <v>7007</v>
      </c>
      <c r="B5741" t="s">
        <v>12130</v>
      </c>
    </row>
    <row r="5742" spans="1:2">
      <c r="A5742" s="3" t="s">
        <v>7761</v>
      </c>
      <c r="B5742" t="s">
        <v>12136</v>
      </c>
    </row>
    <row r="5743" spans="1:2">
      <c r="A5743" s="3" t="s">
        <v>7946</v>
      </c>
      <c r="B5743" t="s">
        <v>12025</v>
      </c>
    </row>
    <row r="5744" spans="1:2">
      <c r="A5744" s="3" t="s">
        <v>7946</v>
      </c>
      <c r="B5744" t="s">
        <v>12385</v>
      </c>
    </row>
    <row r="5745" spans="1:2">
      <c r="A5745" s="3" t="s">
        <v>7940</v>
      </c>
      <c r="B5745" t="s">
        <v>11805</v>
      </c>
    </row>
    <row r="5746" spans="1:2">
      <c r="A5746" s="3" t="s">
        <v>7940</v>
      </c>
      <c r="B5746" t="s">
        <v>12368</v>
      </c>
    </row>
    <row r="5747" spans="1:2">
      <c r="A5747" s="3" t="s">
        <v>7940</v>
      </c>
      <c r="B5747" t="s">
        <v>12308</v>
      </c>
    </row>
    <row r="5748" spans="1:2">
      <c r="A5748" s="3" t="s">
        <v>7766</v>
      </c>
      <c r="B5748" t="s">
        <v>12155</v>
      </c>
    </row>
    <row r="5749" spans="1:2">
      <c r="A5749" s="3" t="s">
        <v>7766</v>
      </c>
      <c r="B5749" t="s">
        <v>11803</v>
      </c>
    </row>
    <row r="5750" spans="1:2">
      <c r="A5750" s="3" t="s">
        <v>7763</v>
      </c>
      <c r="B5750" t="s">
        <v>11801</v>
      </c>
    </row>
    <row r="5751" spans="1:2">
      <c r="A5751" s="3" t="s">
        <v>7763</v>
      </c>
      <c r="B5751" t="s">
        <v>12079</v>
      </c>
    </row>
    <row r="5752" spans="1:2">
      <c r="A5752" s="3" t="s">
        <v>7828</v>
      </c>
      <c r="B5752" t="s">
        <v>12153</v>
      </c>
    </row>
    <row r="5753" spans="1:2">
      <c r="A5753" s="3" t="s">
        <v>7828</v>
      </c>
      <c r="B5753" t="s">
        <v>12151</v>
      </c>
    </row>
    <row r="5754" spans="1:2">
      <c r="A5754" s="3" t="s">
        <v>7699</v>
      </c>
      <c r="B5754" t="s">
        <v>12157</v>
      </c>
    </row>
    <row r="5755" spans="1:2">
      <c r="A5755" s="3" t="s">
        <v>7018</v>
      </c>
      <c r="B5755" t="s">
        <v>12005</v>
      </c>
    </row>
    <row r="5756" spans="1:2">
      <c r="A5756" s="3" t="s">
        <v>7043</v>
      </c>
      <c r="B5756" t="s">
        <v>12147</v>
      </c>
    </row>
    <row r="5757" spans="1:2">
      <c r="A5757" s="3" t="s">
        <v>7872</v>
      </c>
      <c r="B5757" t="s">
        <v>11850</v>
      </c>
    </row>
    <row r="5758" spans="1:2">
      <c r="A5758" s="3" t="s">
        <v>7872</v>
      </c>
      <c r="B5758" t="s">
        <v>12171</v>
      </c>
    </row>
    <row r="5759" spans="1:2">
      <c r="A5759" s="3" t="s">
        <v>7872</v>
      </c>
      <c r="B5759" t="s">
        <v>12169</v>
      </c>
    </row>
    <row r="5760" spans="1:2">
      <c r="A5760" s="3" t="s">
        <v>8402</v>
      </c>
      <c r="B5760" t="s">
        <v>12179</v>
      </c>
    </row>
    <row r="5761" spans="1:2">
      <c r="A5761" s="3" t="s">
        <v>8402</v>
      </c>
      <c r="B5761" t="s">
        <v>12181</v>
      </c>
    </row>
    <row r="5762" spans="1:2">
      <c r="A5762" s="3" t="s">
        <v>8006</v>
      </c>
      <c r="B5762" t="s">
        <v>12173</v>
      </c>
    </row>
    <row r="5763" spans="1:2">
      <c r="A5763" s="3" t="s">
        <v>8457</v>
      </c>
      <c r="B5763" t="s">
        <v>12175</v>
      </c>
    </row>
    <row r="5764" spans="1:2">
      <c r="A5764" s="3" t="s">
        <v>8720</v>
      </c>
      <c r="B5764" t="s">
        <v>12177</v>
      </c>
    </row>
    <row r="5765" spans="1:2">
      <c r="A5765" s="3" t="s">
        <v>8720</v>
      </c>
      <c r="B5765" t="s">
        <v>12033</v>
      </c>
    </row>
    <row r="5766" spans="1:2">
      <c r="A5766" s="3" t="s">
        <v>8547</v>
      </c>
      <c r="B5766" t="s">
        <v>12031</v>
      </c>
    </row>
    <row r="5767" spans="1:2">
      <c r="A5767" s="3" t="s">
        <v>8423</v>
      </c>
      <c r="B5767" t="s">
        <v>11797</v>
      </c>
    </row>
    <row r="5768" spans="1:2">
      <c r="A5768" s="3" t="s">
        <v>8423</v>
      </c>
      <c r="B5768" t="s">
        <v>11795</v>
      </c>
    </row>
    <row r="5769" spans="1:2">
      <c r="A5769" s="3" t="s">
        <v>8309</v>
      </c>
      <c r="B5769" t="s">
        <v>11811</v>
      </c>
    </row>
    <row r="5770" spans="1:2">
      <c r="A5770" s="3" t="s">
        <v>8695</v>
      </c>
      <c r="B5770" t="s">
        <v>11807</v>
      </c>
    </row>
    <row r="5771" spans="1:2">
      <c r="A5771" s="3" t="s">
        <v>7966</v>
      </c>
      <c r="B5771" t="s">
        <v>11815</v>
      </c>
    </row>
    <row r="5772" spans="1:2">
      <c r="A5772" s="3" t="s">
        <v>7968</v>
      </c>
      <c r="B5772" t="s">
        <v>11809</v>
      </c>
    </row>
    <row r="5773" spans="1:2">
      <c r="A5773" s="3" t="s">
        <v>8738</v>
      </c>
      <c r="B5773" t="s">
        <v>11813</v>
      </c>
    </row>
    <row r="5774" spans="1:2">
      <c r="A5774" s="3" t="s">
        <v>8060</v>
      </c>
      <c r="B5774" t="s">
        <v>12290</v>
      </c>
    </row>
    <row r="5775" spans="1:2">
      <c r="A5775" s="3" t="s">
        <v>8740</v>
      </c>
      <c r="B5775" t="s">
        <v>11836</v>
      </c>
    </row>
    <row r="5776" spans="1:2">
      <c r="A5776" s="3" t="s">
        <v>8742</v>
      </c>
      <c r="B5776" t="s">
        <v>11838</v>
      </c>
    </row>
    <row r="5777" spans="1:2">
      <c r="A5777" s="3" t="s">
        <v>8388</v>
      </c>
      <c r="B5777" t="s">
        <v>11840</v>
      </c>
    </row>
    <row r="5778" spans="1:2">
      <c r="A5778" s="3" t="s">
        <v>8809</v>
      </c>
      <c r="B5778" t="s">
        <v>12371</v>
      </c>
    </row>
    <row r="5779" spans="1:2">
      <c r="A5779" s="3" t="s">
        <v>8809</v>
      </c>
      <c r="B5779" t="s">
        <v>12311</v>
      </c>
    </row>
    <row r="5780" spans="1:2">
      <c r="A5780" s="3" t="s">
        <v>8528</v>
      </c>
      <c r="B5780" t="s">
        <v>11776</v>
      </c>
    </row>
    <row r="5781" spans="1:2">
      <c r="A5781" s="3" t="s">
        <v>8530</v>
      </c>
      <c r="B5781" t="s">
        <v>12167</v>
      </c>
    </row>
    <row r="5782" spans="1:2">
      <c r="A5782" s="3" t="s">
        <v>8534</v>
      </c>
      <c r="B5782" t="s">
        <v>12128</v>
      </c>
    </row>
    <row r="5783" spans="1:2">
      <c r="A5783" s="3" t="s">
        <v>8532</v>
      </c>
      <c r="B5783" t="s">
        <v>11834</v>
      </c>
    </row>
    <row r="5784" spans="1:2">
      <c r="A5784" s="3" t="s">
        <v>8461</v>
      </c>
      <c r="B5784" t="s">
        <v>11817</v>
      </c>
    </row>
    <row r="5785" spans="1:2">
      <c r="A5785" s="3" t="s">
        <v>8581</v>
      </c>
      <c r="B5785" t="s">
        <v>12145</v>
      </c>
    </row>
    <row r="5786" spans="1:2">
      <c r="A5786" s="3" t="s">
        <v>7998</v>
      </c>
      <c r="B5786" t="s">
        <v>12084</v>
      </c>
    </row>
    <row r="5787" spans="1:2">
      <c r="A5787" s="3" t="s">
        <v>8775</v>
      </c>
      <c r="B5787" t="s">
        <v>12298</v>
      </c>
    </row>
    <row r="5788" spans="1:2">
      <c r="A5788" s="3" t="s">
        <v>8506</v>
      </c>
      <c r="B5788" t="s">
        <v>11820</v>
      </c>
    </row>
    <row r="5789" spans="1:2">
      <c r="A5789" s="3" t="s">
        <v>8444</v>
      </c>
      <c r="B5789" t="s">
        <v>12035</v>
      </c>
    </row>
    <row r="5790" spans="1:2">
      <c r="A5790" s="3" t="s">
        <v>8444</v>
      </c>
      <c r="B5790" t="s">
        <v>12038</v>
      </c>
    </row>
    <row r="5791" spans="1:2">
      <c r="A5791" s="3" t="s">
        <v>8127</v>
      </c>
      <c r="B5791" t="s">
        <v>12381</v>
      </c>
    </row>
    <row r="5792" spans="1:2">
      <c r="A5792" s="3" t="s">
        <v>8577</v>
      </c>
      <c r="B5792" t="s">
        <v>11787</v>
      </c>
    </row>
    <row r="5793" spans="1:2">
      <c r="A5793" s="3" t="s">
        <v>8701</v>
      </c>
      <c r="B5793" t="s">
        <v>12203</v>
      </c>
    </row>
    <row r="5794" spans="1:2">
      <c r="A5794" s="3" t="s">
        <v>8812</v>
      </c>
      <c r="B5794" t="s">
        <v>12206</v>
      </c>
    </row>
    <row r="5795" spans="1:2">
      <c r="A5795" s="3" t="s">
        <v>8812</v>
      </c>
      <c r="B5795" t="s">
        <v>12209</v>
      </c>
    </row>
    <row r="5796" spans="1:2">
      <c r="A5796" s="3" t="s">
        <v>8812</v>
      </c>
      <c r="B5796" t="s">
        <v>12212</v>
      </c>
    </row>
    <row r="5797" spans="1:2">
      <c r="A5797" s="3" t="s">
        <v>8158</v>
      </c>
      <c r="B5797" t="s">
        <v>12215</v>
      </c>
    </row>
    <row r="5798" spans="1:2">
      <c r="A5798" s="3" t="s">
        <v>8169</v>
      </c>
      <c r="B5798" t="s">
        <v>12218</v>
      </c>
    </row>
    <row r="5799" spans="1:2">
      <c r="A5799" s="3" t="s">
        <v>8639</v>
      </c>
      <c r="B5799" t="s">
        <v>12255</v>
      </c>
    </row>
    <row r="5800" spans="1:2">
      <c r="A5800" s="3" t="s">
        <v>8802</v>
      </c>
      <c r="B5800" t="s">
        <v>12231</v>
      </c>
    </row>
    <row r="5801" spans="1:2">
      <c r="A5801" s="3" t="s">
        <v>8802</v>
      </c>
      <c r="B5801" t="s">
        <v>12387</v>
      </c>
    </row>
    <row r="5802" spans="1:2">
      <c r="A5802" s="3" t="s">
        <v>8798</v>
      </c>
      <c r="B5802" t="s">
        <v>12122</v>
      </c>
    </row>
    <row r="5803" spans="1:2">
      <c r="A5803" s="3" t="s">
        <v>8798</v>
      </c>
      <c r="B5803" t="s">
        <v>11782</v>
      </c>
    </row>
    <row r="5804" spans="1:2">
      <c r="A5804" s="3" t="s">
        <v>8798</v>
      </c>
      <c r="B5804" t="s">
        <v>11845</v>
      </c>
    </row>
    <row r="5805" spans="1:2">
      <c r="A5805" s="3" t="s">
        <v>8793</v>
      </c>
      <c r="B5805" t="s">
        <v>12377</v>
      </c>
    </row>
    <row r="5806" spans="1:2">
      <c r="A5806" s="3" t="s">
        <v>8793</v>
      </c>
      <c r="B5806" t="s">
        <v>11913</v>
      </c>
    </row>
    <row r="5807" spans="1:2">
      <c r="A5807" s="3" t="s">
        <v>8793</v>
      </c>
      <c r="B5807" t="s">
        <v>11915</v>
      </c>
    </row>
    <row r="5808" spans="1:2">
      <c r="A5808" s="3" t="s">
        <v>8793</v>
      </c>
      <c r="B5808" t="s">
        <v>11918</v>
      </c>
    </row>
    <row r="5809" spans="1:2">
      <c r="A5809" s="3" t="s">
        <v>7988</v>
      </c>
      <c r="B5809" t="s">
        <v>11920</v>
      </c>
    </row>
    <row r="5810" spans="1:2">
      <c r="A5810" s="3" t="s">
        <v>8769</v>
      </c>
      <c r="B5810" t="s">
        <v>11922</v>
      </c>
    </row>
    <row r="5811" spans="1:2">
      <c r="A5811" s="3" t="s">
        <v>8784</v>
      </c>
      <c r="B5811" t="s">
        <v>11924</v>
      </c>
    </row>
    <row r="5812" spans="1:2">
      <c r="A5812" s="3" t="s">
        <v>8066</v>
      </c>
      <c r="B5812" t="s">
        <v>11926</v>
      </c>
    </row>
    <row r="5813" spans="1:2">
      <c r="A5813" s="3" t="s">
        <v>8103</v>
      </c>
      <c r="B5813" t="s">
        <v>11928</v>
      </c>
    </row>
    <row r="5814" spans="1:2">
      <c r="A5814" s="3" t="s">
        <v>8103</v>
      </c>
      <c r="B5814" t="s">
        <v>11930</v>
      </c>
    </row>
    <row r="5815" spans="1:2">
      <c r="A5815" s="3" t="s">
        <v>8585</v>
      </c>
      <c r="B5815" t="s">
        <v>11932</v>
      </c>
    </row>
    <row r="5816" spans="1:2">
      <c r="A5816" s="3" t="s">
        <v>8579</v>
      </c>
      <c r="B5816" t="s">
        <v>11909</v>
      </c>
    </row>
    <row r="5817" spans="1:2">
      <c r="A5817" s="3" t="s">
        <v>8773</v>
      </c>
      <c r="B5817" t="s">
        <v>11911</v>
      </c>
    </row>
    <row r="5818" spans="1:2">
      <c r="A5818" s="3" t="s">
        <v>8790</v>
      </c>
      <c r="B5818" t="s">
        <v>11940</v>
      </c>
    </row>
    <row r="5819" spans="1:2">
      <c r="A5819" s="3" t="s">
        <v>8790</v>
      </c>
      <c r="B5819" t="s">
        <v>11871</v>
      </c>
    </row>
    <row r="5820" spans="1:2">
      <c r="A5820" s="3" t="s">
        <v>8643</v>
      </c>
      <c r="B5820" t="s">
        <v>11873</v>
      </c>
    </row>
    <row r="5821" spans="1:2">
      <c r="A5821" s="3" t="s">
        <v>8643</v>
      </c>
      <c r="B5821" t="s">
        <v>11875</v>
      </c>
    </row>
    <row r="5822" spans="1:2">
      <c r="A5822" s="3" t="s">
        <v>8116</v>
      </c>
      <c r="B5822" t="s">
        <v>11877</v>
      </c>
    </row>
    <row r="5823" spans="1:2">
      <c r="A5823" s="3" t="s">
        <v>8822</v>
      </c>
      <c r="B5823" t="s">
        <v>11879</v>
      </c>
    </row>
    <row r="5824" spans="1:2">
      <c r="A5824" s="3" t="s">
        <v>8421</v>
      </c>
      <c r="B5824" t="s">
        <v>11881</v>
      </c>
    </row>
    <row r="5825" spans="1:2">
      <c r="A5825" s="3" t="s">
        <v>8587</v>
      </c>
      <c r="B5825" t="s">
        <v>11883</v>
      </c>
    </row>
    <row r="5826" spans="1:2">
      <c r="A5826" s="3" t="s">
        <v>8627</v>
      </c>
      <c r="B5826" t="s">
        <v>11885</v>
      </c>
    </row>
    <row r="5827" spans="1:2">
      <c r="A5827" s="3" t="s">
        <v>8034</v>
      </c>
      <c r="B5827" t="s">
        <v>11887</v>
      </c>
    </row>
    <row r="5828" spans="1:2">
      <c r="A5828" s="3" t="s">
        <v>8786</v>
      </c>
      <c r="B5828" t="s">
        <v>11889</v>
      </c>
    </row>
    <row r="5829" spans="1:2">
      <c r="A5829" s="3" t="s">
        <v>8606</v>
      </c>
      <c r="B5829" t="s">
        <v>11891</v>
      </c>
    </row>
    <row r="5830" spans="1:2">
      <c r="A5830" s="3" t="s">
        <v>8606</v>
      </c>
      <c r="B5830" t="s">
        <v>11893</v>
      </c>
    </row>
    <row r="5831" spans="1:2">
      <c r="A5831" s="3" t="s">
        <v>8044</v>
      </c>
      <c r="B5831" t="s">
        <v>11895</v>
      </c>
    </row>
    <row r="5832" spans="1:2">
      <c r="A5832" s="3" t="s">
        <v>8156</v>
      </c>
      <c r="B5832" t="s">
        <v>11897</v>
      </c>
    </row>
    <row r="5833" spans="1:2">
      <c r="A5833" s="3" t="s">
        <v>8536</v>
      </c>
      <c r="B5833" t="s">
        <v>11899</v>
      </c>
    </row>
    <row r="5834" spans="1:2">
      <c r="A5834" s="3" t="s">
        <v>8049</v>
      </c>
      <c r="B5834" t="s">
        <v>11901</v>
      </c>
    </row>
    <row r="5835" spans="1:2">
      <c r="A5835" s="3" t="s">
        <v>8049</v>
      </c>
      <c r="B5835" t="s">
        <v>11903</v>
      </c>
    </row>
    <row r="5836" spans="1:2">
      <c r="A5836" s="3" t="s">
        <v>8471</v>
      </c>
      <c r="B5836" t="s">
        <v>11905</v>
      </c>
    </row>
    <row r="5837" spans="1:2">
      <c r="A5837" s="3" t="s">
        <v>8089</v>
      </c>
      <c r="B5837" t="s">
        <v>11907</v>
      </c>
    </row>
    <row r="5838" spans="1:2">
      <c r="A5838" s="3" t="s">
        <v>8089</v>
      </c>
      <c r="B5838" t="s">
        <v>11937</v>
      </c>
    </row>
    <row r="5839" spans="1:2">
      <c r="A5839" s="3" t="s">
        <v>8089</v>
      </c>
      <c r="B5839" t="s">
        <v>11934</v>
      </c>
    </row>
    <row r="5840" spans="1:2">
      <c r="A5840" s="3" t="s">
        <v>8465</v>
      </c>
      <c r="B5840" t="s">
        <v>11942</v>
      </c>
    </row>
    <row r="5841" spans="1:2">
      <c r="A5841" s="3" t="s">
        <v>8465</v>
      </c>
      <c r="B5841" t="s">
        <v>11944</v>
      </c>
    </row>
    <row r="5842" spans="1:2">
      <c r="A5842" s="3" t="s">
        <v>8167</v>
      </c>
      <c r="B5842" t="s">
        <v>11656</v>
      </c>
    </row>
    <row r="5843" spans="1:2">
      <c r="A5843" s="3" t="s">
        <v>8165</v>
      </c>
      <c r="B5843" t="s">
        <v>11767</v>
      </c>
    </row>
    <row r="5844" spans="1:2">
      <c r="A5844" s="3" t="s">
        <v>7994</v>
      </c>
      <c r="B5844" t="s">
        <v>11664</v>
      </c>
    </row>
    <row r="5845" spans="1:2">
      <c r="A5845" s="3" t="s">
        <v>8455</v>
      </c>
      <c r="B5845" t="s">
        <v>11666</v>
      </c>
    </row>
    <row r="5846" spans="1:2">
      <c r="A5846" s="3" t="s">
        <v>8153</v>
      </c>
      <c r="B5846" t="s">
        <v>11680</v>
      </c>
    </row>
    <row r="5847" spans="1:2">
      <c r="A5847" s="3" t="s">
        <v>8153</v>
      </c>
      <c r="B5847" t="s">
        <v>11682</v>
      </c>
    </row>
    <row r="5848" spans="1:2">
      <c r="A5848" s="3" t="s">
        <v>8447</v>
      </c>
      <c r="B5848" t="s">
        <v>11709</v>
      </c>
    </row>
    <row r="5849" spans="1:2">
      <c r="A5849" s="3" t="s">
        <v>8160</v>
      </c>
      <c r="B5849" t="s">
        <v>11703</v>
      </c>
    </row>
    <row r="5850" spans="1:2">
      <c r="A5850" s="3" t="s">
        <v>8160</v>
      </c>
      <c r="B5850" t="s">
        <v>11728</v>
      </c>
    </row>
    <row r="5851" spans="1:2">
      <c r="A5851" s="3" t="s">
        <v>8463</v>
      </c>
      <c r="B5851" t="s">
        <v>11737</v>
      </c>
    </row>
    <row r="5852" spans="1:2">
      <c r="A5852" s="3" t="s">
        <v>7964</v>
      </c>
      <c r="B5852" t="s">
        <v>11745</v>
      </c>
    </row>
    <row r="5853" spans="1:2">
      <c r="A5853" s="3" t="s">
        <v>8563</v>
      </c>
      <c r="B5853" t="s">
        <v>11755</v>
      </c>
    </row>
    <row r="5854" spans="1:2">
      <c r="A5854" s="3" t="s">
        <v>8709</v>
      </c>
      <c r="B5854" t="s">
        <v>11694</v>
      </c>
    </row>
    <row r="5855" spans="1:2">
      <c r="A5855" s="3" t="s">
        <v>8709</v>
      </c>
      <c r="B5855" t="s">
        <v>11711</v>
      </c>
    </row>
    <row r="5856" spans="1:2">
      <c r="A5856" s="3" t="s">
        <v>8064</v>
      </c>
      <c r="B5856" t="s">
        <v>11719</v>
      </c>
    </row>
    <row r="5857" spans="1:2">
      <c r="A5857" s="3" t="s">
        <v>8653</v>
      </c>
      <c r="B5857" t="s">
        <v>11747</v>
      </c>
    </row>
    <row r="5858" spans="1:2">
      <c r="A5858" s="3" t="s">
        <v>8836</v>
      </c>
      <c r="B5858" t="s">
        <v>11735</v>
      </c>
    </row>
    <row r="5859" spans="1:2">
      <c r="A5859" s="3" t="s">
        <v>8834</v>
      </c>
      <c r="B5859" t="s">
        <v>11701</v>
      </c>
    </row>
    <row r="5860" spans="1:2">
      <c r="A5860" s="3" t="s">
        <v>8014</v>
      </c>
      <c r="B5860" t="s">
        <v>11692</v>
      </c>
    </row>
    <row r="5861" spans="1:2">
      <c r="A5861" s="3" t="s">
        <v>8367</v>
      </c>
      <c r="B5861" t="s">
        <v>11740</v>
      </c>
    </row>
    <row r="5862" spans="1:2">
      <c r="A5862" s="3" t="s">
        <v>8120</v>
      </c>
      <c r="B5862" t="s">
        <v>11726</v>
      </c>
    </row>
    <row r="5863" spans="1:2">
      <c r="A5863" s="3" t="s">
        <v>8307</v>
      </c>
      <c r="B5863" t="s">
        <v>11699</v>
      </c>
    </row>
    <row r="5864" spans="1:2">
      <c r="A5864" s="3" t="s">
        <v>8305</v>
      </c>
      <c r="B5864" t="s">
        <v>11721</v>
      </c>
    </row>
    <row r="5865" spans="1:2">
      <c r="A5865" s="3" t="s">
        <v>8301</v>
      </c>
      <c r="B5865" t="s">
        <v>11742</v>
      </c>
    </row>
    <row r="5866" spans="1:2">
      <c r="A5866" s="3" t="s">
        <v>8299</v>
      </c>
      <c r="B5866" t="s">
        <v>11751</v>
      </c>
    </row>
    <row r="5867" spans="1:2">
      <c r="A5867" s="3" t="s">
        <v>8297</v>
      </c>
      <c r="B5867" t="s">
        <v>11696</v>
      </c>
    </row>
    <row r="5868" spans="1:2">
      <c r="A5868" s="3" t="s">
        <v>8303</v>
      </c>
      <c r="B5868" t="s">
        <v>11723</v>
      </c>
    </row>
    <row r="5869" spans="1:2">
      <c r="A5869" s="3" t="s">
        <v>8295</v>
      </c>
      <c r="B5869" t="s">
        <v>11717</v>
      </c>
    </row>
    <row r="5870" spans="1:2">
      <c r="A5870" s="3" t="s">
        <v>8545</v>
      </c>
      <c r="B5870" t="s">
        <v>11759</v>
      </c>
    </row>
    <row r="5871" spans="1:2">
      <c r="A5871" s="3" t="s">
        <v>8026</v>
      </c>
      <c r="B5871" t="s">
        <v>11705</v>
      </c>
    </row>
    <row r="5872" spans="1:2">
      <c r="A5872" s="3" t="s">
        <v>7978</v>
      </c>
      <c r="B5872" t="s">
        <v>11715</v>
      </c>
    </row>
    <row r="5873" spans="1:2">
      <c r="A5873" s="3" t="s">
        <v>7976</v>
      </c>
      <c r="B5873" t="s">
        <v>11707</v>
      </c>
    </row>
    <row r="5874" spans="1:2">
      <c r="A5874" s="3" t="s">
        <v>8024</v>
      </c>
      <c r="B5874" t="s">
        <v>11713</v>
      </c>
    </row>
    <row r="5875" spans="1:2">
      <c r="A5875" s="3" t="s">
        <v>8022</v>
      </c>
      <c r="B5875" t="s">
        <v>11753</v>
      </c>
    </row>
    <row r="5876" spans="1:2">
      <c r="A5876" s="3" t="s">
        <v>8016</v>
      </c>
      <c r="B5876" t="s">
        <v>11730</v>
      </c>
    </row>
    <row r="5877" spans="1:2">
      <c r="A5877" s="3" t="s">
        <v>8012</v>
      </c>
      <c r="B5877" t="s">
        <v>11686</v>
      </c>
    </row>
    <row r="5878" spans="1:2">
      <c r="A5878" s="3" t="s">
        <v>8010</v>
      </c>
      <c r="B5878" t="s">
        <v>11749</v>
      </c>
    </row>
    <row r="5879" spans="1:2">
      <c r="A5879" s="3" t="s">
        <v>8032</v>
      </c>
      <c r="B5879" t="s">
        <v>11757</v>
      </c>
    </row>
    <row r="5880" spans="1:2">
      <c r="A5880" s="3" t="s">
        <v>8030</v>
      </c>
      <c r="B5880" t="s">
        <v>11733</v>
      </c>
    </row>
    <row r="5881" spans="1:2">
      <c r="A5881" s="3" t="s">
        <v>8085</v>
      </c>
      <c r="B5881" t="s">
        <v>11761</v>
      </c>
    </row>
    <row r="5882" spans="1:2">
      <c r="A5882" s="3" t="s">
        <v>8085</v>
      </c>
      <c r="B5882" t="s">
        <v>11674</v>
      </c>
    </row>
    <row r="5883" spans="1:2">
      <c r="A5883" s="3" t="s">
        <v>8085</v>
      </c>
      <c r="B5883" t="s">
        <v>11678</v>
      </c>
    </row>
    <row r="5884" spans="1:2">
      <c r="A5884" s="3" t="s">
        <v>8082</v>
      </c>
      <c r="B5884" t="s">
        <v>11688</v>
      </c>
    </row>
    <row r="5885" spans="1:2">
      <c r="A5885" s="3" t="s">
        <v>8082</v>
      </c>
      <c r="B5885" t="s">
        <v>11690</v>
      </c>
    </row>
    <row r="5886" spans="1:2">
      <c r="A5886" s="3" t="s">
        <v>8079</v>
      </c>
      <c r="B5886" t="s">
        <v>11684</v>
      </c>
    </row>
    <row r="5887" spans="1:2">
      <c r="A5887" s="3" t="s">
        <v>8079</v>
      </c>
      <c r="B5887" t="s">
        <v>11660</v>
      </c>
    </row>
    <row r="5888" spans="1:2">
      <c r="A5888" s="3" t="s">
        <v>8076</v>
      </c>
      <c r="B5888" t="s">
        <v>11662</v>
      </c>
    </row>
    <row r="5889" spans="1:2">
      <c r="A5889" s="3" t="s">
        <v>8076</v>
      </c>
      <c r="B5889" t="s">
        <v>11676</v>
      </c>
    </row>
    <row r="5890" spans="1:2">
      <c r="A5890" s="3" t="s">
        <v>8073</v>
      </c>
      <c r="B5890" t="s">
        <v>11671</v>
      </c>
    </row>
    <row r="5891" spans="1:2">
      <c r="A5891" s="3" t="s">
        <v>8073</v>
      </c>
      <c r="B5891" t="s">
        <v>11668</v>
      </c>
    </row>
    <row r="5892" spans="1:2">
      <c r="A5892" s="3" t="s">
        <v>8070</v>
      </c>
      <c r="B5892" t="s">
        <v>12251</v>
      </c>
    </row>
    <row r="5893" spans="1:2">
      <c r="A5893" s="3" t="s">
        <v>8070</v>
      </c>
      <c r="B5893" t="s">
        <v>11999</v>
      </c>
    </row>
    <row r="5894" spans="1:2">
      <c r="A5894" s="3" t="s">
        <v>8559</v>
      </c>
      <c r="B5894" t="s">
        <v>11967</v>
      </c>
    </row>
    <row r="5895" spans="1:2">
      <c r="A5895" s="3" t="s">
        <v>8565</v>
      </c>
      <c r="B5895" t="s">
        <v>11983</v>
      </c>
    </row>
    <row r="5896" spans="1:2">
      <c r="A5896" s="3" t="s">
        <v>8549</v>
      </c>
      <c r="B5896" t="s">
        <v>11981</v>
      </c>
    </row>
    <row r="5897" spans="1:2">
      <c r="A5897" s="3" t="s">
        <v>8106</v>
      </c>
      <c r="B5897" t="s">
        <v>11986</v>
      </c>
    </row>
    <row r="5898" spans="1:2">
      <c r="A5898" s="3" t="s">
        <v>8106</v>
      </c>
      <c r="B5898" t="s">
        <v>11989</v>
      </c>
    </row>
    <row r="5899" spans="1:2">
      <c r="A5899" s="3" t="s">
        <v>8106</v>
      </c>
      <c r="B5899" t="s">
        <v>11991</v>
      </c>
    </row>
    <row r="5900" spans="1:2">
      <c r="A5900" s="3" t="s">
        <v>8028</v>
      </c>
      <c r="B5900" t="s">
        <v>11993</v>
      </c>
    </row>
    <row r="5901" spans="1:2">
      <c r="A5901" s="3" t="s">
        <v>8110</v>
      </c>
      <c r="B5901" t="s">
        <v>11995</v>
      </c>
    </row>
    <row r="5902" spans="1:2">
      <c r="A5902" s="3" t="s">
        <v>8110</v>
      </c>
      <c r="B5902" t="s">
        <v>11997</v>
      </c>
    </row>
    <row r="5903" spans="1:2">
      <c r="A5903" s="3" t="s">
        <v>8110</v>
      </c>
      <c r="B5903" t="s">
        <v>11965</v>
      </c>
    </row>
    <row r="5904" spans="1:2">
      <c r="A5904" s="3" t="s">
        <v>8353</v>
      </c>
      <c r="B5904" t="s">
        <v>11969</v>
      </c>
    </row>
    <row r="5905" spans="1:2">
      <c r="A5905" s="3" t="s">
        <v>8359</v>
      </c>
      <c r="B5905" t="s">
        <v>11971</v>
      </c>
    </row>
    <row r="5906" spans="1:2">
      <c r="A5906" s="3" t="s">
        <v>8361</v>
      </c>
      <c r="B5906" t="s">
        <v>11973</v>
      </c>
    </row>
    <row r="5907" spans="1:2">
      <c r="A5907" s="3" t="s">
        <v>8355</v>
      </c>
      <c r="B5907" t="s">
        <v>11977</v>
      </c>
    </row>
    <row r="5908" spans="1:2">
      <c r="A5908" s="3" t="s">
        <v>8020</v>
      </c>
      <c r="B5908" t="s">
        <v>11975</v>
      </c>
    </row>
    <row r="5909" spans="1:2">
      <c r="A5909" s="3" t="s">
        <v>8561</v>
      </c>
      <c r="B5909" t="s">
        <v>11979</v>
      </c>
    </row>
    <row r="5910" spans="1:2">
      <c r="A5910" s="3" t="s">
        <v>8541</v>
      </c>
      <c r="B5910" t="s">
        <v>12007</v>
      </c>
    </row>
    <row r="5911" spans="1:2">
      <c r="A5911" s="3" t="s">
        <v>8543</v>
      </c>
      <c r="B5911" t="s">
        <v>12009</v>
      </c>
    </row>
    <row r="5912" spans="1:2">
      <c r="A5912" s="3" t="s">
        <v>8163</v>
      </c>
      <c r="B5912" t="s">
        <v>12011</v>
      </c>
    </row>
    <row r="5913" spans="1:2">
      <c r="A5913" s="3" t="s">
        <v>8018</v>
      </c>
      <c r="B5913" t="s">
        <v>12013</v>
      </c>
    </row>
    <row r="5914" spans="1:2">
      <c r="A5914" s="3" t="s">
        <v>8175</v>
      </c>
      <c r="B5914" t="s">
        <v>12015</v>
      </c>
    </row>
    <row r="5915" spans="1:2">
      <c r="A5915" s="3" t="s">
        <v>8177</v>
      </c>
      <c r="B5915" t="s">
        <v>12021</v>
      </c>
    </row>
    <row r="5916" spans="1:2">
      <c r="A5916" s="3" t="s">
        <v>8393</v>
      </c>
      <c r="B5916" t="s">
        <v>12017</v>
      </c>
    </row>
    <row r="5917" spans="1:2">
      <c r="A5917" s="3" t="s">
        <v>8390</v>
      </c>
      <c r="B5917" t="s">
        <v>12019</v>
      </c>
    </row>
    <row r="5918" spans="1:2">
      <c r="A5918" s="3" t="s">
        <v>8390</v>
      </c>
      <c r="B5918" t="s">
        <v>11842</v>
      </c>
    </row>
    <row r="5919" spans="1:2">
      <c r="A5919" s="3" t="s">
        <v>8400</v>
      </c>
      <c r="B5919" t="s">
        <v>12108</v>
      </c>
    </row>
    <row r="5920" spans="1:2">
      <c r="A5920" s="3" t="s">
        <v>8398</v>
      </c>
      <c r="B5920" t="s">
        <v>12110</v>
      </c>
    </row>
    <row r="5921" spans="1:2">
      <c r="A5921" s="3" t="s">
        <v>8395</v>
      </c>
      <c r="B5921" t="s">
        <v>12104</v>
      </c>
    </row>
    <row r="5922" spans="1:2">
      <c r="A5922" s="3" t="s">
        <v>8395</v>
      </c>
      <c r="B5922" t="s">
        <v>12106</v>
      </c>
    </row>
    <row r="5923" spans="1:2">
      <c r="A5923" s="3" t="s">
        <v>8376</v>
      </c>
      <c r="B5923" t="s">
        <v>11764</v>
      </c>
    </row>
    <row r="5924" spans="1:2">
      <c r="A5924" s="3" t="s">
        <v>8378</v>
      </c>
      <c r="B5924" t="s">
        <v>12303</v>
      </c>
    </row>
    <row r="5925" spans="1:2">
      <c r="A5925" s="3" t="s">
        <v>8378</v>
      </c>
      <c r="B5925" t="s">
        <v>11960</v>
      </c>
    </row>
    <row r="5926" spans="1:2">
      <c r="A5926" s="3" t="s">
        <v>8381</v>
      </c>
      <c r="B5926" t="s">
        <v>12244</v>
      </c>
    </row>
    <row r="5927" spans="1:2">
      <c r="A5927" s="3" t="s">
        <v>8383</v>
      </c>
      <c r="B5927" t="s">
        <v>12342</v>
      </c>
    </row>
    <row r="5928" spans="1:2">
      <c r="A5928" s="3" t="s">
        <v>8383</v>
      </c>
      <c r="B5928" t="s">
        <v>12338</v>
      </c>
    </row>
    <row r="5929" spans="1:2">
      <c r="A5929" s="3" t="s">
        <v>8386</v>
      </c>
      <c r="B5929" t="s">
        <v>12340</v>
      </c>
    </row>
    <row r="5930" spans="1:2">
      <c r="A5930" s="3" t="s">
        <v>7980</v>
      </c>
      <c r="B5930" t="s">
        <v>12383</v>
      </c>
    </row>
    <row r="5931" spans="1:2">
      <c r="A5931" s="3" t="s">
        <v>7982</v>
      </c>
      <c r="B5931" t="s">
        <v>12363</v>
      </c>
    </row>
    <row r="5932" spans="1:2">
      <c r="A5932" s="3" t="s">
        <v>8171</v>
      </c>
      <c r="B5932" t="s">
        <v>12239</v>
      </c>
    </row>
    <row r="5933" spans="1:2">
      <c r="A5933" s="3" t="s">
        <v>7984</v>
      </c>
      <c r="B5933" t="s">
        <v>12100</v>
      </c>
    </row>
    <row r="5934" spans="1:2">
      <c r="A5934" s="3" t="s">
        <v>8000</v>
      </c>
      <c r="B5934" t="s">
        <v>12102</v>
      </c>
    </row>
    <row r="5935" spans="1:2">
      <c r="A5935" s="3" t="s">
        <v>8004</v>
      </c>
      <c r="B5935" t="s">
        <v>12120</v>
      </c>
    </row>
    <row r="5936" spans="1:2">
      <c r="A5936" s="3" t="s">
        <v>8002</v>
      </c>
      <c r="B5936" t="s">
        <v>12114</v>
      </c>
    </row>
    <row r="5937" spans="1:2">
      <c r="A5937" s="3" t="s">
        <v>7986</v>
      </c>
      <c r="B5937" t="s">
        <v>12300</v>
      </c>
    </row>
    <row r="5938" spans="1:2">
      <c r="A5938" s="3" t="s">
        <v>7990</v>
      </c>
      <c r="B5938" t="s">
        <v>12112</v>
      </c>
    </row>
    <row r="5939" spans="1:2">
      <c r="A5939" s="3" t="s">
        <v>7996</v>
      </c>
      <c r="B5939" t="s">
        <v>12124</v>
      </c>
    </row>
    <row r="5940" spans="1:2">
      <c r="A5940" s="3" t="s">
        <v>7992</v>
      </c>
      <c r="B5940" t="s">
        <v>12126</v>
      </c>
    </row>
    <row r="5941" spans="1:2">
      <c r="A5941" s="3" t="s">
        <v>8807</v>
      </c>
      <c r="B5941" t="s">
        <v>12292</v>
      </c>
    </row>
    <row r="5942" spans="1:2">
      <c r="A5942" s="3" t="s">
        <v>8594</v>
      </c>
      <c r="B5942" t="s">
        <v>12275</v>
      </c>
    </row>
    <row r="5943" spans="1:2">
      <c r="A5943" s="3" t="s">
        <v>8594</v>
      </c>
      <c r="B5943" t="s">
        <v>11825</v>
      </c>
    </row>
    <row r="5944" spans="1:2">
      <c r="A5944" s="3" t="s">
        <v>8451</v>
      </c>
      <c r="B5944" t="s">
        <v>11485</v>
      </c>
    </row>
    <row r="5945" spans="1:2">
      <c r="A5945" s="3" t="s">
        <v>8409</v>
      </c>
      <c r="B5945" t="s">
        <v>12315</v>
      </c>
    </row>
    <row r="5946" spans="1:2">
      <c r="A5946" s="3" t="s">
        <v>8407</v>
      </c>
      <c r="B5946" t="s">
        <v>12319</v>
      </c>
    </row>
    <row r="5947" spans="1:2">
      <c r="A5947" s="3" t="s">
        <v>8405</v>
      </c>
      <c r="B5947" t="s">
        <v>12317</v>
      </c>
    </row>
    <row r="5948" spans="1:2">
      <c r="A5948" s="3" t="s">
        <v>8411</v>
      </c>
      <c r="B5948" t="s">
        <v>12094</v>
      </c>
    </row>
    <row r="5949" spans="1:2">
      <c r="A5949" s="3" t="s">
        <v>8411</v>
      </c>
      <c r="B5949" t="s">
        <v>12092</v>
      </c>
    </row>
    <row r="5950" spans="1:2">
      <c r="A5950" s="3" t="s">
        <v>7960</v>
      </c>
      <c r="B5950" t="s">
        <v>12074</v>
      </c>
    </row>
    <row r="5951" spans="1:2">
      <c r="A5951" s="3" t="s">
        <v>7962</v>
      </c>
      <c r="B5951" t="s">
        <v>12234</v>
      </c>
    </row>
    <row r="5952" spans="1:2">
      <c r="A5952" s="3" t="s">
        <v>8514</v>
      </c>
      <c r="B5952" t="s">
        <v>12249</v>
      </c>
    </row>
    <row r="5953" spans="1:2">
      <c r="A5953" s="3" t="s">
        <v>8516</v>
      </c>
      <c r="B5953" t="s">
        <v>12372</v>
      </c>
    </row>
    <row r="5954" spans="1:2">
      <c r="A5954" s="3" t="s">
        <v>8518</v>
      </c>
      <c r="B5954" t="s">
        <v>11793</v>
      </c>
    </row>
    <row r="5955" spans="1:2">
      <c r="A5955" s="3" t="s">
        <v>8520</v>
      </c>
      <c r="B5955" t="s">
        <v>11490</v>
      </c>
    </row>
    <row r="5956" spans="1:2">
      <c r="A5956" s="3" t="s">
        <v>8522</v>
      </c>
      <c r="B5956" t="s">
        <v>11492</v>
      </c>
    </row>
    <row r="5957" spans="1:2">
      <c r="A5957" s="3" t="s">
        <v>8524</v>
      </c>
      <c r="B5957" t="s">
        <v>11494</v>
      </c>
    </row>
    <row r="5958" spans="1:2">
      <c r="A5958" s="3" t="s">
        <v>8526</v>
      </c>
      <c r="B5958" t="s">
        <v>11496</v>
      </c>
    </row>
    <row r="5959" spans="1:2">
      <c r="A5959" s="3" t="s">
        <v>8323</v>
      </c>
      <c r="B5959" t="s">
        <v>11498</v>
      </c>
    </row>
    <row r="5960" spans="1:2">
      <c r="A5960" s="3" t="s">
        <v>8323</v>
      </c>
      <c r="B5960" t="s">
        <v>11500</v>
      </c>
    </row>
    <row r="5961" spans="1:2">
      <c r="A5961" s="3" t="s">
        <v>8504</v>
      </c>
      <c r="B5961" t="s">
        <v>11502</v>
      </c>
    </row>
    <row r="5962" spans="1:2">
      <c r="A5962" s="3" t="s">
        <v>8344</v>
      </c>
      <c r="B5962" t="s">
        <v>11504</v>
      </c>
    </row>
    <row r="5963" spans="1:2">
      <c r="A5963" s="3" t="s">
        <v>8344</v>
      </c>
      <c r="B5963" t="s">
        <v>11506</v>
      </c>
    </row>
    <row r="5964" spans="1:2">
      <c r="A5964" s="3" t="s">
        <v>8502</v>
      </c>
      <c r="B5964" t="s">
        <v>11508</v>
      </c>
    </row>
    <row r="5965" spans="1:2">
      <c r="A5965" s="3" t="s">
        <v>8148</v>
      </c>
      <c r="B5965" t="s">
        <v>11510</v>
      </c>
    </row>
    <row r="5966" spans="1:2">
      <c r="A5966" s="3" t="s">
        <v>8148</v>
      </c>
      <c r="B5966" t="s">
        <v>11512</v>
      </c>
    </row>
    <row r="5967" spans="1:2">
      <c r="A5967" s="3" t="s">
        <v>8118</v>
      </c>
      <c r="B5967" t="s">
        <v>11514</v>
      </c>
    </row>
    <row r="5968" spans="1:2">
      <c r="A5968" s="3" t="s">
        <v>8764</v>
      </c>
      <c r="B5968" t="s">
        <v>11516</v>
      </c>
    </row>
    <row r="5969" spans="1:2">
      <c r="A5969" s="3" t="s">
        <v>8764</v>
      </c>
      <c r="B5969" t="s">
        <v>11518</v>
      </c>
    </row>
    <row r="5970" spans="1:2">
      <c r="A5970" s="3" t="s">
        <v>8179</v>
      </c>
      <c r="B5970" t="s">
        <v>11520</v>
      </c>
    </row>
    <row r="5971" spans="1:2">
      <c r="A5971" s="3" t="s">
        <v>8179</v>
      </c>
      <c r="B5971" t="s">
        <v>11522</v>
      </c>
    </row>
    <row r="5972" spans="1:2">
      <c r="A5972" s="3" t="s">
        <v>8173</v>
      </c>
      <c r="B5972" t="s">
        <v>11524</v>
      </c>
    </row>
    <row r="5973" spans="1:2">
      <c r="A5973" s="3" t="s">
        <v>8182</v>
      </c>
      <c r="B5973" t="s">
        <v>11526</v>
      </c>
    </row>
    <row r="5974" spans="1:2">
      <c r="A5974" s="3" t="s">
        <v>8182</v>
      </c>
      <c r="B5974" t="s">
        <v>11528</v>
      </c>
    </row>
    <row r="5975" spans="1:2">
      <c r="A5975" s="3" t="s">
        <v>8313</v>
      </c>
      <c r="B5975" t="s">
        <v>11530</v>
      </c>
    </row>
    <row r="5976" spans="1:2">
      <c r="A5976" s="3" t="s">
        <v>8431</v>
      </c>
      <c r="B5976" t="s">
        <v>11532</v>
      </c>
    </row>
    <row r="5977" spans="1:2">
      <c r="A5977" s="3" t="s">
        <v>8369</v>
      </c>
      <c r="B5977" t="s">
        <v>11534</v>
      </c>
    </row>
    <row r="5978" spans="1:2">
      <c r="A5978" s="3" t="s">
        <v>8369</v>
      </c>
      <c r="B5978" t="s">
        <v>11536</v>
      </c>
    </row>
    <row r="5979" spans="1:2">
      <c r="A5979" s="3" t="s">
        <v>8374</v>
      </c>
      <c r="B5979" t="s">
        <v>11538</v>
      </c>
    </row>
    <row r="5980" spans="1:2">
      <c r="A5980" s="3" t="s">
        <v>8572</v>
      </c>
      <c r="B5980" t="s">
        <v>11540</v>
      </c>
    </row>
    <row r="5981" spans="1:2">
      <c r="A5981" s="3" t="s">
        <v>8572</v>
      </c>
      <c r="B5981" t="s">
        <v>11542</v>
      </c>
    </row>
    <row r="5982" spans="1:2">
      <c r="A5982" s="3" t="s">
        <v>8788</v>
      </c>
      <c r="B5982" t="s">
        <v>11544</v>
      </c>
    </row>
    <row r="5983" spans="1:2">
      <c r="A5983" s="3" t="s">
        <v>8114</v>
      </c>
      <c r="B5983" t="s">
        <v>11546</v>
      </c>
    </row>
    <row r="5984" spans="1:2">
      <c r="A5984" s="3" t="s">
        <v>8459</v>
      </c>
      <c r="B5984" t="s">
        <v>11548</v>
      </c>
    </row>
    <row r="5985" spans="1:2">
      <c r="A5985" s="3" t="s">
        <v>8372</v>
      </c>
      <c r="B5985" t="s">
        <v>11550</v>
      </c>
    </row>
    <row r="5986" spans="1:2">
      <c r="A5986" s="3" t="s">
        <v>8056</v>
      </c>
      <c r="B5986" t="s">
        <v>11552</v>
      </c>
    </row>
    <row r="5987" spans="1:2">
      <c r="A5987" s="3" t="s">
        <v>8433</v>
      </c>
      <c r="B5987" t="s">
        <v>11554</v>
      </c>
    </row>
    <row r="5988" spans="1:2">
      <c r="A5988" s="3" t="s">
        <v>8433</v>
      </c>
      <c r="B5988" t="s">
        <v>11556</v>
      </c>
    </row>
    <row r="5989" spans="1:2">
      <c r="A5989" s="3" t="s">
        <v>8567</v>
      </c>
      <c r="B5989" t="s">
        <v>11558</v>
      </c>
    </row>
    <row r="5990" spans="1:2">
      <c r="A5990" s="3" t="s">
        <v>8567</v>
      </c>
      <c r="B5990" t="s">
        <v>11560</v>
      </c>
    </row>
    <row r="5991" spans="1:2">
      <c r="A5991" s="3" t="s">
        <v>8567</v>
      </c>
      <c r="B5991" t="s">
        <v>11562</v>
      </c>
    </row>
    <row r="5992" spans="1:2">
      <c r="A5992" s="3" t="s">
        <v>8692</v>
      </c>
      <c r="B5992" t="s">
        <v>11564</v>
      </c>
    </row>
    <row r="5993" spans="1:2">
      <c r="A5993" s="3" t="s">
        <v>8692</v>
      </c>
      <c r="B5993" t="s">
        <v>11566</v>
      </c>
    </row>
    <row r="5994" spans="1:2">
      <c r="A5994" s="3" t="s">
        <v>8819</v>
      </c>
      <c r="B5994" t="s">
        <v>11568</v>
      </c>
    </row>
    <row r="5995" spans="1:2">
      <c r="A5995" s="3" t="s">
        <v>8819</v>
      </c>
      <c r="B5995" t="s">
        <v>11570</v>
      </c>
    </row>
    <row r="5996" spans="1:2">
      <c r="A5996" s="3" t="s">
        <v>8824</v>
      </c>
      <c r="B5996" t="s">
        <v>11572</v>
      </c>
    </row>
    <row r="5997" spans="1:2">
      <c r="A5997" s="3" t="s">
        <v>8826</v>
      </c>
      <c r="B5997" t="s">
        <v>11574</v>
      </c>
    </row>
    <row r="5998" spans="1:2">
      <c r="A5998" s="3" t="s">
        <v>8828</v>
      </c>
      <c r="B5998" t="s">
        <v>11576</v>
      </c>
    </row>
    <row r="5999" spans="1:2">
      <c r="A5999" s="3" t="s">
        <v>8830</v>
      </c>
      <c r="B5999" t="s">
        <v>11578</v>
      </c>
    </row>
    <row r="6000" spans="1:2">
      <c r="A6000" s="3" t="s">
        <v>8832</v>
      </c>
      <c r="B6000" t="s">
        <v>11580</v>
      </c>
    </row>
    <row r="6001" spans="1:2">
      <c r="A6001" s="3" t="s">
        <v>8093</v>
      </c>
      <c r="B6001" t="s">
        <v>11582</v>
      </c>
    </row>
    <row r="6002" spans="1:2">
      <c r="A6002" s="3" t="s">
        <v>8093</v>
      </c>
      <c r="B6002" t="s">
        <v>11584</v>
      </c>
    </row>
    <row r="6003" spans="1:2">
      <c r="A6003" s="3" t="s">
        <v>8335</v>
      </c>
      <c r="B6003" t="s">
        <v>11586</v>
      </c>
    </row>
    <row r="6004" spans="1:2">
      <c r="A6004" s="3" t="s">
        <v>8335</v>
      </c>
      <c r="B6004" t="s">
        <v>11588</v>
      </c>
    </row>
    <row r="6005" spans="1:2">
      <c r="A6005" s="3" t="s">
        <v>8038</v>
      </c>
      <c r="B6005" t="s">
        <v>11590</v>
      </c>
    </row>
    <row r="6006" spans="1:2">
      <c r="A6006" s="3" t="s">
        <v>8096</v>
      </c>
      <c r="B6006" t="s">
        <v>11592</v>
      </c>
    </row>
    <row r="6007" spans="1:2">
      <c r="A6007" s="3" t="s">
        <v>8096</v>
      </c>
      <c r="B6007" t="s">
        <v>11594</v>
      </c>
    </row>
    <row r="6008" spans="1:2">
      <c r="A6008" s="3" t="s">
        <v>8326</v>
      </c>
      <c r="B6008" t="s">
        <v>11596</v>
      </c>
    </row>
    <row r="6009" spans="1:2">
      <c r="A6009" s="3" t="s">
        <v>8326</v>
      </c>
      <c r="B6009" t="s">
        <v>11598</v>
      </c>
    </row>
    <row r="6010" spans="1:2">
      <c r="A6010" s="3" t="s">
        <v>8329</v>
      </c>
      <c r="B6010" t="s">
        <v>11600</v>
      </c>
    </row>
    <row r="6011" spans="1:2">
      <c r="A6011" s="3" t="s">
        <v>8329</v>
      </c>
      <c r="B6011" t="s">
        <v>11602</v>
      </c>
    </row>
    <row r="6012" spans="1:2">
      <c r="A6012" s="3" t="s">
        <v>8332</v>
      </c>
      <c r="B6012" t="s">
        <v>11604</v>
      </c>
    </row>
    <row r="6013" spans="1:2">
      <c r="A6013" s="3" t="s">
        <v>8332</v>
      </c>
      <c r="B6013" t="s">
        <v>11606</v>
      </c>
    </row>
    <row r="6014" spans="1:2">
      <c r="A6014" s="3" t="s">
        <v>8499</v>
      </c>
      <c r="B6014" t="s">
        <v>11608</v>
      </c>
    </row>
    <row r="6015" spans="1:2">
      <c r="A6015" s="3" t="s">
        <v>8717</v>
      </c>
      <c r="B6015" t="s">
        <v>11610</v>
      </c>
    </row>
    <row r="6016" spans="1:2">
      <c r="A6016" s="3" t="s">
        <v>8717</v>
      </c>
      <c r="B6016" t="s">
        <v>11612</v>
      </c>
    </row>
    <row r="6017" spans="1:2">
      <c r="A6017" s="3" t="s">
        <v>8428</v>
      </c>
      <c r="B6017" t="s">
        <v>11614</v>
      </c>
    </row>
    <row r="6018" spans="1:2">
      <c r="A6018" s="3" t="s">
        <v>8428</v>
      </c>
      <c r="B6018" t="s">
        <v>11620</v>
      </c>
    </row>
    <row r="6019" spans="1:2">
      <c r="A6019" s="3" t="s">
        <v>8771</v>
      </c>
      <c r="B6019" t="s">
        <v>11618</v>
      </c>
    </row>
    <row r="6020" spans="1:2">
      <c r="A6020" s="3" t="s">
        <v>8609</v>
      </c>
      <c r="B6020" t="s">
        <v>11616</v>
      </c>
    </row>
    <row r="6021" spans="1:2">
      <c r="A6021" s="3" t="s">
        <v>8609</v>
      </c>
      <c r="B6021" t="s">
        <v>11622</v>
      </c>
    </row>
    <row r="6022" spans="1:2">
      <c r="A6022" s="3" t="s">
        <v>8609</v>
      </c>
      <c r="B6022" t="s">
        <v>11626</v>
      </c>
    </row>
    <row r="6023" spans="1:2">
      <c r="A6023" s="3" t="s">
        <v>8762</v>
      </c>
      <c r="B6023" t="s">
        <v>11624</v>
      </c>
    </row>
    <row r="6024" spans="1:2">
      <c r="A6024" s="3" t="s">
        <v>8838</v>
      </c>
      <c r="B6024" t="s">
        <v>11630</v>
      </c>
    </row>
    <row r="6025" spans="1:2">
      <c r="A6025" s="3" t="s">
        <v>8844</v>
      </c>
      <c r="B6025" t="s">
        <v>11628</v>
      </c>
    </row>
    <row r="6026" spans="1:2">
      <c r="A6026" s="3" t="s">
        <v>8850</v>
      </c>
      <c r="B6026" t="s">
        <v>11632</v>
      </c>
    </row>
    <row r="6027" spans="1:2">
      <c r="A6027" s="3" t="s">
        <v>8848</v>
      </c>
      <c r="B6027" t="s">
        <v>11636</v>
      </c>
    </row>
    <row r="6028" spans="1:2">
      <c r="A6028" s="3" t="s">
        <v>8852</v>
      </c>
      <c r="B6028" t="s">
        <v>11634</v>
      </c>
    </row>
    <row r="6029" spans="1:2">
      <c r="A6029" s="3" t="s">
        <v>8846</v>
      </c>
      <c r="B6029" t="s">
        <v>11638</v>
      </c>
    </row>
    <row r="6030" spans="1:2">
      <c r="A6030" s="3" t="s">
        <v>8854</v>
      </c>
      <c r="B6030" t="s">
        <v>11640</v>
      </c>
    </row>
    <row r="6031" spans="1:2">
      <c r="A6031" s="3" t="s">
        <v>8842</v>
      </c>
      <c r="B6031" t="s">
        <v>11642</v>
      </c>
    </row>
    <row r="6032" spans="1:2">
      <c r="A6032" s="3" t="s">
        <v>8840</v>
      </c>
      <c r="B6032" t="s">
        <v>11644</v>
      </c>
    </row>
    <row r="6033" spans="1:2">
      <c r="A6033" s="3" t="s">
        <v>8495</v>
      </c>
      <c r="B6033" t="s">
        <v>11646</v>
      </c>
    </row>
    <row r="6034" spans="1:2">
      <c r="A6034" s="3" t="s">
        <v>8512</v>
      </c>
      <c r="B6034" t="s">
        <v>12096</v>
      </c>
    </row>
    <row r="6035" spans="1:2">
      <c r="A6035" s="3" t="s">
        <v>8508</v>
      </c>
      <c r="B6035" t="s">
        <v>11791</v>
      </c>
    </row>
    <row r="6036" spans="1:2">
      <c r="A6036" s="3" t="s">
        <v>8510</v>
      </c>
      <c r="B6036" t="s">
        <v>11861</v>
      </c>
    </row>
    <row r="6037" spans="1:2">
      <c r="A6037" s="3" t="s">
        <v>8491</v>
      </c>
      <c r="B6037" t="s">
        <v>12321</v>
      </c>
    </row>
    <row r="6038" spans="1:2">
      <c r="A6038" s="3" t="s">
        <v>8493</v>
      </c>
      <c r="B6038" t="s">
        <v>12186</v>
      </c>
    </row>
    <row r="6039" spans="1:2">
      <c r="A6039" s="3" t="s">
        <v>8551</v>
      </c>
      <c r="B6039" t="s">
        <v>11858</v>
      </c>
    </row>
    <row r="6040" spans="1:2">
      <c r="A6040" s="3" t="s">
        <v>8553</v>
      </c>
      <c r="B6040" t="s">
        <v>12313</v>
      </c>
    </row>
    <row r="6041" spans="1:2">
      <c r="A6041" s="3" t="s">
        <v>8555</v>
      </c>
      <c r="B6041" t="s">
        <v>11865</v>
      </c>
    </row>
    <row r="6042" spans="1:2">
      <c r="A6042" s="3" t="s">
        <v>8557</v>
      </c>
      <c r="B6042" t="s">
        <v>12189</v>
      </c>
    </row>
    <row r="6043" spans="1:2">
      <c r="A6043" s="3" t="s">
        <v>8347</v>
      </c>
      <c r="B6043" t="s">
        <v>12040</v>
      </c>
    </row>
    <row r="6044" spans="1:2">
      <c r="A6044" s="3" t="s">
        <v>8363</v>
      </c>
      <c r="B6044" t="s">
        <v>11962</v>
      </c>
    </row>
    <row r="6045" spans="1:2">
      <c r="A6045" s="3" t="s">
        <v>8349</v>
      </c>
      <c r="B6045" t="s">
        <v>12160</v>
      </c>
    </row>
    <row r="6046" spans="1:2">
      <c r="A6046" s="3" t="s">
        <v>8357</v>
      </c>
      <c r="B6046" t="s">
        <v>11774</v>
      </c>
    </row>
    <row r="6047" spans="1:2">
      <c r="A6047" s="3" t="s">
        <v>8351</v>
      </c>
      <c r="B6047" t="s">
        <v>12003</v>
      </c>
    </row>
    <row r="6048" spans="1:2">
      <c r="A6048" s="3" t="s">
        <v>8321</v>
      </c>
      <c r="B6048" t="s">
        <v>11954</v>
      </c>
    </row>
    <row r="6049" spans="1:2">
      <c r="A6049" s="3" t="s">
        <v>8185</v>
      </c>
      <c r="B6049" t="s">
        <v>12183</v>
      </c>
    </row>
    <row r="6050" spans="1:2">
      <c r="A6050" s="3" t="s">
        <v>8189</v>
      </c>
      <c r="B6050" t="s">
        <v>12116</v>
      </c>
    </row>
    <row r="6051" spans="1:2">
      <c r="A6051" s="3" t="s">
        <v>8187</v>
      </c>
      <c r="B6051" t="s">
        <v>12327</v>
      </c>
    </row>
    <row r="6052" spans="1:2">
      <c r="A6052" s="3" t="s">
        <v>8193</v>
      </c>
      <c r="B6052" t="s">
        <v>12358</v>
      </c>
    </row>
    <row r="6053" spans="1:2">
      <c r="A6053" s="3" t="s">
        <v>8191</v>
      </c>
      <c r="B6053" t="s">
        <v>12199</v>
      </c>
    </row>
    <row r="6054" spans="1:2">
      <c r="A6054" s="3" t="s">
        <v>8195</v>
      </c>
      <c r="B6054" t="s">
        <v>11863</v>
      </c>
    </row>
    <row r="6055" spans="1:2">
      <c r="A6055" s="3" t="s">
        <v>8635</v>
      </c>
      <c r="B6055" t="s">
        <v>12344</v>
      </c>
    </row>
    <row r="6056" spans="1:2">
      <c r="A6056" s="3" t="s">
        <v>8637</v>
      </c>
      <c r="B6056" t="s">
        <v>12352</v>
      </c>
    </row>
    <row r="6057" spans="1:2">
      <c r="A6057" s="3" t="s">
        <v>8659</v>
      </c>
      <c r="B6057" t="s">
        <v>11847</v>
      </c>
    </row>
    <row r="6058" spans="1:2">
      <c r="A6058" s="3" t="s">
        <v>8008</v>
      </c>
      <c r="B6058" t="s">
        <v>12142</v>
      </c>
    </row>
    <row r="6059" spans="1:2">
      <c r="A6059" s="3" t="s">
        <v>8687</v>
      </c>
      <c r="B6059" t="s">
        <v>12067</v>
      </c>
    </row>
    <row r="6060" spans="1:2">
      <c r="A6060" s="3" t="s">
        <v>8669</v>
      </c>
      <c r="B6060" t="s">
        <v>12350</v>
      </c>
    </row>
    <row r="6061" spans="1:2">
      <c r="A6061" s="3" t="s">
        <v>8663</v>
      </c>
      <c r="B6061" t="s">
        <v>12361</v>
      </c>
    </row>
    <row r="6062" spans="1:2">
      <c r="A6062" s="3" t="s">
        <v>8665</v>
      </c>
      <c r="B6062" t="s">
        <v>11799</v>
      </c>
    </row>
    <row r="6063" spans="1:2">
      <c r="A6063" s="3" t="s">
        <v>8667</v>
      </c>
      <c r="B6063" t="s">
        <v>12064</v>
      </c>
    </row>
    <row r="6064" spans="1:2">
      <c r="A6064" s="3" t="s">
        <v>8671</v>
      </c>
      <c r="B6064" t="s">
        <v>12195</v>
      </c>
    </row>
    <row r="6065" spans="1:2">
      <c r="A6065" s="3" t="s">
        <v>8673</v>
      </c>
      <c r="B6065" t="s">
        <v>12331</v>
      </c>
    </row>
    <row r="6066" spans="1:2">
      <c r="A6066" s="3" t="s">
        <v>8673</v>
      </c>
      <c r="B6066" t="s">
        <v>11950</v>
      </c>
    </row>
    <row r="6067" spans="1:2">
      <c r="A6067" s="3" t="s">
        <v>8673</v>
      </c>
      <c r="B6067" t="s">
        <v>12221</v>
      </c>
    </row>
    <row r="6068" spans="1:2">
      <c r="A6068" s="3" t="s">
        <v>8655</v>
      </c>
      <c r="B6068" t="s">
        <v>11780</v>
      </c>
    </row>
    <row r="6069" spans="1:2">
      <c r="A6069" s="3" t="s">
        <v>8683</v>
      </c>
      <c r="B6069" t="s">
        <v>11830</v>
      </c>
    </row>
    <row r="6070" spans="1:2">
      <c r="A6070" s="3" t="s">
        <v>8657</v>
      </c>
      <c r="B6070" t="s">
        <v>12224</v>
      </c>
    </row>
    <row r="6071" spans="1:2">
      <c r="A6071" s="3" t="s">
        <v>8681</v>
      </c>
      <c r="B6071" t="s">
        <v>12336</v>
      </c>
    </row>
    <row r="6072" spans="1:2">
      <c r="A6072" s="3" t="s">
        <v>8677</v>
      </c>
      <c r="B6072" t="s">
        <v>11648</v>
      </c>
    </row>
    <row r="6073" spans="1:2">
      <c r="A6073" s="3" t="s">
        <v>8679</v>
      </c>
      <c r="B6073" t="s">
        <v>12049</v>
      </c>
    </row>
    <row r="6074" spans="1:2">
      <c r="A6074" s="3" t="s">
        <v>8661</v>
      </c>
      <c r="B6074" t="s">
        <v>12054</v>
      </c>
    </row>
    <row r="6075" spans="1:2">
      <c r="A6075" s="3" t="s">
        <v>8591</v>
      </c>
      <c r="B6075" t="s">
        <v>12348</v>
      </c>
    </row>
    <row r="6076" spans="1:2">
      <c r="A6076" s="3" t="s">
        <v>8591</v>
      </c>
      <c r="B6076" t="s">
        <v>11770</v>
      </c>
    </row>
    <row r="6077" spans="1:2">
      <c r="A6077" s="3" t="s">
        <v>8597</v>
      </c>
      <c r="B6077" t="s">
        <v>12062</v>
      </c>
    </row>
    <row r="6078" spans="1:2">
      <c r="A6078" s="3" t="s">
        <v>8597</v>
      </c>
      <c r="B6078" t="s">
        <v>12052</v>
      </c>
    </row>
    <row r="6079" spans="1:2">
      <c r="A6079" s="3" t="s">
        <v>7970</v>
      </c>
      <c r="B6079" t="s">
        <v>11778</v>
      </c>
    </row>
    <row r="6080" spans="1:2">
      <c r="A6080" s="3" t="s">
        <v>7972</v>
      </c>
      <c r="B6080" t="s">
        <v>12149</v>
      </c>
    </row>
    <row r="6081" spans="1:2">
      <c r="A6081" s="3" t="s">
        <v>7974</v>
      </c>
      <c r="B6081" t="s">
        <v>12001</v>
      </c>
    </row>
    <row r="6082" spans="1:2">
      <c r="A6082" s="3" t="s">
        <v>8052</v>
      </c>
      <c r="B6082" t="s">
        <v>12192</v>
      </c>
    </row>
    <row r="6083" spans="1:2">
      <c r="A6083" s="3" t="s">
        <v>8699</v>
      </c>
      <c r="B6083" t="s">
        <v>12044</v>
      </c>
    </row>
    <row r="6084" spans="1:2">
      <c r="A6084" s="3" t="s">
        <v>8697</v>
      </c>
      <c r="B6084" t="s">
        <v>11654</v>
      </c>
    </row>
    <row r="6085" spans="1:2">
      <c r="A6085" s="3" t="s">
        <v>8062</v>
      </c>
      <c r="B6085" t="s">
        <v>12023</v>
      </c>
    </row>
    <row r="6086" spans="1:2">
      <c r="A6086" s="3" t="s">
        <v>8122</v>
      </c>
      <c r="B6086" t="s">
        <v>11952</v>
      </c>
    </row>
    <row r="6087" spans="1:2">
      <c r="A6087" s="3" t="s">
        <v>8122</v>
      </c>
      <c r="B6087" t="s">
        <v>12325</v>
      </c>
    </row>
    <row r="6088" spans="1:2">
      <c r="A6088" s="3" t="s">
        <v>8046</v>
      </c>
      <c r="B6088" t="s">
        <v>12070</v>
      </c>
    </row>
    <row r="6089" spans="1:2">
      <c r="A6089" s="3" t="s">
        <v>8046</v>
      </c>
      <c r="B6089" t="s">
        <v>12076</v>
      </c>
    </row>
    <row r="6090" spans="1:2">
      <c r="A6090" s="3" t="s">
        <v>8426</v>
      </c>
      <c r="B6090" t="s">
        <v>12056</v>
      </c>
    </row>
    <row r="6091" spans="1:2">
      <c r="A6091" s="3" t="s">
        <v>8414</v>
      </c>
      <c r="B6091" t="s">
        <v>12098</v>
      </c>
    </row>
    <row r="6092" spans="1:2">
      <c r="A6092" s="3" t="s">
        <v>8705</v>
      </c>
      <c r="B6092" t="s">
        <v>12059</v>
      </c>
    </row>
    <row r="6093" spans="1:2">
      <c r="A6093" s="3" t="s">
        <v>8705</v>
      </c>
      <c r="B6093" t="s">
        <v>11956</v>
      </c>
    </row>
    <row r="6094" spans="1:2">
      <c r="A6094" s="3" t="s">
        <v>8705</v>
      </c>
      <c r="B6094" t="s">
        <v>11789</v>
      </c>
    </row>
    <row r="6095" spans="1:2">
      <c r="A6095" s="3" t="s">
        <v>8589</v>
      </c>
      <c r="B6095" t="s">
        <v>12028</v>
      </c>
    </row>
    <row r="6096" spans="1:2">
      <c r="A6096" s="3" t="s">
        <v>8685</v>
      </c>
      <c r="B6096" t="s">
        <v>12329</v>
      </c>
    </row>
    <row r="6097" spans="1:2">
      <c r="A6097" s="3" t="s">
        <v>8449</v>
      </c>
      <c r="B6097" t="s">
        <v>12323</v>
      </c>
    </row>
    <row r="6098" spans="1:2">
      <c r="A6098" s="3" t="s">
        <v>8575</v>
      </c>
      <c r="B6098" t="s">
        <v>11855</v>
      </c>
    </row>
    <row r="6099" spans="1:2">
      <c r="A6099" s="3" t="s">
        <v>8453</v>
      </c>
      <c r="B6099" t="s">
        <v>11948</v>
      </c>
    </row>
    <row r="6100" spans="1:2">
      <c r="A6100" s="3" t="s">
        <v>8538</v>
      </c>
      <c r="B6100" t="s">
        <v>11852</v>
      </c>
    </row>
    <row r="6101" spans="1:2">
      <c r="A6101" s="3" t="s">
        <v>8538</v>
      </c>
      <c r="B6101" t="s">
        <v>11946</v>
      </c>
    </row>
    <row r="6102" spans="1:2">
      <c r="A6102" s="3" t="s">
        <v>8779</v>
      </c>
      <c r="B6102" t="s">
        <v>12346</v>
      </c>
    </row>
    <row r="6103" spans="1:2">
      <c r="A6103" s="3" t="s">
        <v>8723</v>
      </c>
      <c r="B6103" t="s">
        <v>11832</v>
      </c>
    </row>
    <row r="6104" spans="1:2">
      <c r="A6104" s="3" t="s">
        <v>8777</v>
      </c>
      <c r="B6104" t="s">
        <v>11650</v>
      </c>
    </row>
    <row r="6105" spans="1:2">
      <c r="A6105" s="3" t="s">
        <v>8602</v>
      </c>
      <c r="B6105" t="s">
        <v>12227</v>
      </c>
    </row>
    <row r="6106" spans="1:2">
      <c r="A6106" s="3" t="s">
        <v>8602</v>
      </c>
      <c r="B6106" t="s">
        <v>11958</v>
      </c>
    </row>
    <row r="6107" spans="1:2">
      <c r="A6107" s="3" t="s">
        <v>8602</v>
      </c>
      <c r="B6107" t="s">
        <v>12118</v>
      </c>
    </row>
    <row r="6108" spans="1:2">
      <c r="A6108" s="3" t="s">
        <v>8633</v>
      </c>
      <c r="B6108" t="s">
        <v>11828</v>
      </c>
    </row>
    <row r="6109" spans="1:2">
      <c r="A6109" s="3" t="s">
        <v>8703</v>
      </c>
      <c r="B6109" t="s">
        <v>12165</v>
      </c>
    </row>
    <row r="6110" spans="1:2">
      <c r="A6110" s="3" t="s">
        <v>8617</v>
      </c>
      <c r="B6110" t="s">
        <v>11652</v>
      </c>
    </row>
    <row r="6111" spans="1:2">
      <c r="A6111" s="3" t="s">
        <v>8617</v>
      </c>
      <c r="B6111" t="s">
        <v>11868</v>
      </c>
    </row>
    <row r="6112" spans="1:2">
      <c r="A6112" s="3" t="s">
        <v>8617</v>
      </c>
      <c r="B6112" t="s">
        <v>12072</v>
      </c>
    </row>
    <row r="6113" spans="1:2">
      <c r="A6113" s="3" t="s">
        <v>8613</v>
      </c>
      <c r="B6113" t="s">
        <v>12046</v>
      </c>
    </row>
    <row r="6114" spans="1:2">
      <c r="A6114" s="3" t="s">
        <v>8613</v>
      </c>
      <c r="B6114" t="s">
        <v>11658</v>
      </c>
    </row>
    <row r="6115" spans="1:2">
      <c r="A6115" s="3" t="s">
        <v>8613</v>
      </c>
      <c r="B6115" t="s">
        <v>11772</v>
      </c>
    </row>
    <row r="6116" spans="1:2">
      <c r="A6116" s="3" t="s">
        <v>8805</v>
      </c>
      <c r="B6116" t="s">
        <v>12042</v>
      </c>
    </row>
    <row r="6117" spans="1:2">
      <c r="A6117" s="3" t="s">
        <v>8468</v>
      </c>
      <c r="B6117" t="s">
        <v>12354</v>
      </c>
    </row>
    <row r="6118" spans="1:2">
      <c r="A6118" s="3" t="s">
        <v>8468</v>
      </c>
      <c r="B6118" t="s">
        <v>12521</v>
      </c>
    </row>
    <row r="6119" spans="1:2">
      <c r="A6119" s="3" t="s">
        <v>8416</v>
      </c>
      <c r="B6119" t="s">
        <v>13207</v>
      </c>
    </row>
    <row r="6120" spans="1:2">
      <c r="A6120" s="3" t="s">
        <v>8760</v>
      </c>
      <c r="B6120" t="s">
        <v>12403</v>
      </c>
    </row>
    <row r="6121" spans="1:2">
      <c r="A6121" s="3" t="s">
        <v>8754</v>
      </c>
      <c r="B6121" t="s">
        <v>13081</v>
      </c>
    </row>
    <row r="6122" spans="1:2">
      <c r="A6122" s="3" t="s">
        <v>8036</v>
      </c>
      <c r="B6122" t="s">
        <v>12701</v>
      </c>
    </row>
    <row r="6123" spans="1:2">
      <c r="A6123" s="3" t="s">
        <v>8201</v>
      </c>
      <c r="B6123" t="s">
        <v>12643</v>
      </c>
    </row>
    <row r="6124" spans="1:2">
      <c r="A6124" s="3" t="s">
        <v>8207</v>
      </c>
      <c r="B6124" t="s">
        <v>13200</v>
      </c>
    </row>
    <row r="6125" spans="1:2">
      <c r="A6125" s="3" t="s">
        <v>8223</v>
      </c>
      <c r="B6125" t="s">
        <v>13027</v>
      </c>
    </row>
    <row r="6126" spans="1:2">
      <c r="A6126" s="3" t="s">
        <v>8225</v>
      </c>
      <c r="B6126" t="s">
        <v>12651</v>
      </c>
    </row>
    <row r="6127" spans="1:2">
      <c r="A6127" s="3" t="s">
        <v>8231</v>
      </c>
      <c r="B6127" t="s">
        <v>13134</v>
      </c>
    </row>
    <row r="6128" spans="1:2">
      <c r="A6128" s="3" t="s">
        <v>8229</v>
      </c>
      <c r="B6128" t="s">
        <v>13024</v>
      </c>
    </row>
    <row r="6129" spans="1:2">
      <c r="A6129" s="3" t="s">
        <v>8241</v>
      </c>
      <c r="B6129" t="s">
        <v>13232</v>
      </c>
    </row>
    <row r="6130" spans="1:2">
      <c r="A6130" s="3" t="s">
        <v>8243</v>
      </c>
      <c r="B6130" t="s">
        <v>12921</v>
      </c>
    </row>
    <row r="6131" spans="1:2">
      <c r="A6131" s="3" t="s">
        <v>8239</v>
      </c>
      <c r="B6131" t="s">
        <v>12956</v>
      </c>
    </row>
    <row r="6132" spans="1:2">
      <c r="A6132" s="3" t="s">
        <v>8247</v>
      </c>
      <c r="B6132" t="s">
        <v>13166</v>
      </c>
    </row>
    <row r="6133" spans="1:2">
      <c r="A6133" s="3" t="s">
        <v>8257</v>
      </c>
      <c r="B6133" t="s">
        <v>12717</v>
      </c>
    </row>
    <row r="6134" spans="1:2">
      <c r="A6134" s="3" t="s">
        <v>8261</v>
      </c>
      <c r="B6134" t="s">
        <v>12405</v>
      </c>
    </row>
    <row r="6135" spans="1:2">
      <c r="A6135" s="3" t="s">
        <v>8279</v>
      </c>
      <c r="B6135" t="s">
        <v>12531</v>
      </c>
    </row>
    <row r="6136" spans="1:2">
      <c r="A6136" s="3" t="s">
        <v>8273</v>
      </c>
      <c r="B6136" t="s">
        <v>12925</v>
      </c>
    </row>
    <row r="6137" spans="1:2">
      <c r="A6137" s="3" t="s">
        <v>8291</v>
      </c>
      <c r="B6137" t="s">
        <v>13152</v>
      </c>
    </row>
    <row r="6138" spans="1:2">
      <c r="A6138" s="3" t="s">
        <v>8289</v>
      </c>
      <c r="B6138" t="s">
        <v>12625</v>
      </c>
    </row>
    <row r="6139" spans="1:2">
      <c r="A6139" s="3" t="s">
        <v>8199</v>
      </c>
      <c r="B6139" t="s">
        <v>13156</v>
      </c>
    </row>
    <row r="6140" spans="1:2">
      <c r="A6140" s="3" t="s">
        <v>8338</v>
      </c>
      <c r="B6140" t="s">
        <v>12679</v>
      </c>
    </row>
    <row r="6141" spans="1:2">
      <c r="A6141" s="3" t="s">
        <v>8338</v>
      </c>
      <c r="B6141" t="s">
        <v>12549</v>
      </c>
    </row>
    <row r="6142" spans="1:2">
      <c r="A6142" s="3" t="s">
        <v>8725</v>
      </c>
      <c r="B6142" t="s">
        <v>12690</v>
      </c>
    </row>
    <row r="6143" spans="1:2">
      <c r="A6143" s="3" t="s">
        <v>8725</v>
      </c>
      <c r="B6143" t="s">
        <v>12489</v>
      </c>
    </row>
    <row r="6144" spans="1:2">
      <c r="A6144" s="3" t="s">
        <v>8725</v>
      </c>
      <c r="B6144" t="s">
        <v>12442</v>
      </c>
    </row>
    <row r="6145" spans="1:2">
      <c r="A6145" s="3" t="s">
        <v>8729</v>
      </c>
      <c r="B6145" t="s">
        <v>12817</v>
      </c>
    </row>
    <row r="6146" spans="1:2">
      <c r="A6146" s="3" t="s">
        <v>8729</v>
      </c>
      <c r="B6146" t="s">
        <v>12928</v>
      </c>
    </row>
    <row r="6147" spans="1:2">
      <c r="A6147" s="3" t="s">
        <v>8729</v>
      </c>
      <c r="B6147" t="s">
        <v>12687</v>
      </c>
    </row>
    <row r="6148" spans="1:2">
      <c r="A6148" s="3" t="s">
        <v>8436</v>
      </c>
      <c r="B6148" t="s">
        <v>12507</v>
      </c>
    </row>
    <row r="6149" spans="1:2">
      <c r="A6149" s="3" t="s">
        <v>8436</v>
      </c>
      <c r="B6149" t="s">
        <v>12557</v>
      </c>
    </row>
    <row r="6150" spans="1:2">
      <c r="A6150" s="3" t="s">
        <v>8767</v>
      </c>
      <c r="B6150" t="s">
        <v>12553</v>
      </c>
    </row>
    <row r="6151" spans="1:2">
      <c r="A6151" s="3" t="s">
        <v>8125</v>
      </c>
      <c r="B6151" t="s">
        <v>12947</v>
      </c>
    </row>
    <row r="6152" spans="1:2">
      <c r="A6152" s="3" t="s">
        <v>8141</v>
      </c>
      <c r="B6152" t="s">
        <v>12487</v>
      </c>
    </row>
    <row r="6153" spans="1:2">
      <c r="A6153" s="3" t="s">
        <v>8145</v>
      </c>
      <c r="B6153" t="s">
        <v>13101</v>
      </c>
    </row>
    <row r="6154" spans="1:2">
      <c r="A6154" s="3" t="s">
        <v>8145</v>
      </c>
      <c r="B6154" t="s">
        <v>12628</v>
      </c>
    </row>
    <row r="6155" spans="1:2">
      <c r="A6155" s="3" t="s">
        <v>8143</v>
      </c>
      <c r="B6155" t="s">
        <v>13001</v>
      </c>
    </row>
    <row r="6156" spans="1:2">
      <c r="A6156" s="3" t="s">
        <v>8487</v>
      </c>
      <c r="B6156" t="s">
        <v>13042</v>
      </c>
    </row>
    <row r="6157" spans="1:2">
      <c r="A6157" s="3" t="s">
        <v>8475</v>
      </c>
      <c r="B6157" t="s">
        <v>12424</v>
      </c>
    </row>
    <row r="6158" spans="1:2">
      <c r="A6158" s="3" t="s">
        <v>8473</v>
      </c>
      <c r="B6158" t="s">
        <v>12568</v>
      </c>
    </row>
    <row r="6159" spans="1:2">
      <c r="A6159" s="3" t="s">
        <v>8583</v>
      </c>
      <c r="B6159" t="s">
        <v>12456</v>
      </c>
    </row>
    <row r="6160" spans="1:2">
      <c r="A6160" s="3" t="s">
        <v>8781</v>
      </c>
      <c r="B6160" t="s">
        <v>13246</v>
      </c>
    </row>
    <row r="6161" spans="1:2">
      <c r="A6161" s="3" t="s">
        <v>8781</v>
      </c>
      <c r="B6161" t="s">
        <v>13142</v>
      </c>
    </row>
    <row r="6162" spans="1:2">
      <c r="A6162" s="3" t="s">
        <v>8197</v>
      </c>
      <c r="B6162" t="s">
        <v>12391</v>
      </c>
    </row>
    <row r="6163" spans="1:2">
      <c r="A6163" s="3" t="s">
        <v>8203</v>
      </c>
      <c r="B6163" t="s">
        <v>13217</v>
      </c>
    </row>
    <row r="6164" spans="1:2">
      <c r="A6164" s="3" t="s">
        <v>8205</v>
      </c>
      <c r="B6164" t="s">
        <v>13059</v>
      </c>
    </row>
    <row r="6165" spans="1:2">
      <c r="A6165" s="3" t="s">
        <v>8213</v>
      </c>
      <c r="B6165" t="s">
        <v>12547</v>
      </c>
    </row>
    <row r="6166" spans="1:2">
      <c r="A6166" s="3" t="s">
        <v>8215</v>
      </c>
      <c r="B6166" t="s">
        <v>12426</v>
      </c>
    </row>
    <row r="6167" spans="1:2">
      <c r="A6167" s="3" t="s">
        <v>8211</v>
      </c>
      <c r="B6167" t="s">
        <v>12448</v>
      </c>
    </row>
    <row r="6168" spans="1:2">
      <c r="A6168" s="3" t="s">
        <v>8209</v>
      </c>
      <c r="B6168" t="s">
        <v>13219</v>
      </c>
    </row>
    <row r="6169" spans="1:2">
      <c r="A6169" s="3" t="s">
        <v>8219</v>
      </c>
      <c r="B6169" t="s">
        <v>12597</v>
      </c>
    </row>
    <row r="6170" spans="1:2">
      <c r="A6170" s="3" t="s">
        <v>8221</v>
      </c>
      <c r="B6170" t="s">
        <v>12476</v>
      </c>
    </row>
    <row r="6171" spans="1:2">
      <c r="A6171" s="3" t="s">
        <v>8217</v>
      </c>
      <c r="B6171" t="s">
        <v>12524</v>
      </c>
    </row>
    <row r="6172" spans="1:2">
      <c r="A6172" s="3" t="s">
        <v>8233</v>
      </c>
      <c r="B6172" t="s">
        <v>13150</v>
      </c>
    </row>
    <row r="6173" spans="1:2">
      <c r="A6173" s="3" t="s">
        <v>8227</v>
      </c>
      <c r="B6173" t="s">
        <v>12435</v>
      </c>
    </row>
    <row r="6174" spans="1:2">
      <c r="A6174" s="3" t="s">
        <v>8237</v>
      </c>
      <c r="B6174" t="s">
        <v>12572</v>
      </c>
    </row>
    <row r="6175" spans="1:2">
      <c r="A6175" s="3" t="s">
        <v>8235</v>
      </c>
      <c r="B6175" t="s">
        <v>12682</v>
      </c>
    </row>
    <row r="6176" spans="1:2">
      <c r="A6176" s="3" t="s">
        <v>8249</v>
      </c>
      <c r="B6176" t="s">
        <v>12684</v>
      </c>
    </row>
    <row r="6177" spans="1:2">
      <c r="A6177" s="3" t="s">
        <v>8245</v>
      </c>
      <c r="B6177" t="s">
        <v>12560</v>
      </c>
    </row>
    <row r="6178" spans="1:2">
      <c r="A6178" s="3" t="s">
        <v>8255</v>
      </c>
      <c r="B6178" t="s">
        <v>12499</v>
      </c>
    </row>
    <row r="6179" spans="1:2">
      <c r="A6179" s="3" t="s">
        <v>8251</v>
      </c>
      <c r="B6179" t="s">
        <v>12539</v>
      </c>
    </row>
    <row r="6180" spans="1:2">
      <c r="A6180" s="3" t="s">
        <v>8253</v>
      </c>
      <c r="B6180" t="s">
        <v>12963</v>
      </c>
    </row>
    <row r="6181" spans="1:2">
      <c r="A6181" s="3" t="s">
        <v>8259</v>
      </c>
      <c r="B6181" t="s">
        <v>12462</v>
      </c>
    </row>
    <row r="6182" spans="1:2">
      <c r="A6182" s="3" t="s">
        <v>8263</v>
      </c>
      <c r="B6182" t="s">
        <v>13144</v>
      </c>
    </row>
    <row r="6183" spans="1:2">
      <c r="A6183" s="3" t="s">
        <v>8269</v>
      </c>
      <c r="B6183" t="s">
        <v>12446</v>
      </c>
    </row>
    <row r="6184" spans="1:2">
      <c r="A6184" s="3" t="s">
        <v>8267</v>
      </c>
      <c r="B6184" t="s">
        <v>13097</v>
      </c>
    </row>
    <row r="6185" spans="1:2">
      <c r="A6185" s="3" t="s">
        <v>8271</v>
      </c>
      <c r="B6185" t="s">
        <v>13130</v>
      </c>
    </row>
    <row r="6186" spans="1:2">
      <c r="A6186" s="3" t="s">
        <v>8275</v>
      </c>
      <c r="B6186" t="s">
        <v>12692</v>
      </c>
    </row>
    <row r="6187" spans="1:2">
      <c r="A6187" s="3" t="s">
        <v>8265</v>
      </c>
      <c r="B6187" t="s">
        <v>12430</v>
      </c>
    </row>
    <row r="6188" spans="1:2">
      <c r="A6188" s="3" t="s">
        <v>8277</v>
      </c>
      <c r="B6188" t="s">
        <v>12464</v>
      </c>
    </row>
    <row r="6189" spans="1:2">
      <c r="A6189" s="3" t="s">
        <v>8285</v>
      </c>
      <c r="B6189" t="s">
        <v>12909</v>
      </c>
    </row>
    <row r="6190" spans="1:2">
      <c r="A6190" s="3" t="s">
        <v>8283</v>
      </c>
      <c r="B6190" t="s">
        <v>12697</v>
      </c>
    </row>
    <row r="6191" spans="1:2">
      <c r="A6191" s="3" t="s">
        <v>8281</v>
      </c>
      <c r="B6191" t="s">
        <v>12535</v>
      </c>
    </row>
    <row r="6192" spans="1:2">
      <c r="A6192" s="3" t="s">
        <v>8287</v>
      </c>
      <c r="B6192" t="s">
        <v>12953</v>
      </c>
    </row>
    <row r="6193" spans="1:2">
      <c r="A6193" s="3" t="s">
        <v>8293</v>
      </c>
      <c r="B6193" t="s">
        <v>13035</v>
      </c>
    </row>
    <row r="6194" spans="1:2">
      <c r="A6194" s="3" t="s">
        <v>8365</v>
      </c>
      <c r="B6194" t="s">
        <v>12973</v>
      </c>
    </row>
    <row r="6195" spans="1:2">
      <c r="A6195" s="3" t="s">
        <v>8341</v>
      </c>
      <c r="B6195" t="s">
        <v>13160</v>
      </c>
    </row>
    <row r="6196" spans="1:2">
      <c r="A6196" s="3" t="s">
        <v>8341</v>
      </c>
      <c r="B6196" t="s">
        <v>12497</v>
      </c>
    </row>
    <row r="6197" spans="1:2">
      <c r="A6197" s="3" t="s">
        <v>8311</v>
      </c>
      <c r="B6197" t="s">
        <v>13196</v>
      </c>
    </row>
    <row r="6198" spans="1:2">
      <c r="A6198" s="3" t="s">
        <v>8689</v>
      </c>
      <c r="B6198" t="s">
        <v>13198</v>
      </c>
    </row>
    <row r="6199" spans="1:2">
      <c r="A6199" s="3" t="s">
        <v>8689</v>
      </c>
      <c r="B6199" t="s">
        <v>13108</v>
      </c>
    </row>
    <row r="6200" spans="1:2">
      <c r="A6200" s="3" t="s">
        <v>8736</v>
      </c>
      <c r="B6200" t="s">
        <v>12482</v>
      </c>
    </row>
    <row r="6201" spans="1:2">
      <c r="A6201" s="3" t="s">
        <v>8733</v>
      </c>
      <c r="B6201" t="s">
        <v>12422</v>
      </c>
    </row>
    <row r="6202" spans="1:2">
      <c r="A6202" s="3" t="s">
        <v>8733</v>
      </c>
      <c r="B6202" t="s">
        <v>13053</v>
      </c>
    </row>
    <row r="6203" spans="1:2">
      <c r="A6203" s="3" t="s">
        <v>8135</v>
      </c>
      <c r="B6203" t="s">
        <v>12389</v>
      </c>
    </row>
    <row r="6204" spans="1:2">
      <c r="A6204" s="3" t="s">
        <v>8135</v>
      </c>
      <c r="B6204" t="s">
        <v>13083</v>
      </c>
    </row>
    <row r="6205" spans="1:2">
      <c r="A6205" s="3" t="s">
        <v>8712</v>
      </c>
      <c r="B6205" t="s">
        <v>12480</v>
      </c>
    </row>
    <row r="6206" spans="1:2">
      <c r="A6206" s="3" t="s">
        <v>8712</v>
      </c>
      <c r="B6206" t="s">
        <v>12989</v>
      </c>
    </row>
    <row r="6207" spans="1:2">
      <c r="A6207" s="3" t="s">
        <v>8712</v>
      </c>
      <c r="B6207" t="s">
        <v>12606</v>
      </c>
    </row>
    <row r="6208" spans="1:2">
      <c r="A6208" s="3" t="s">
        <v>8649</v>
      </c>
      <c r="B6208" t="s">
        <v>12562</v>
      </c>
    </row>
    <row r="6209" spans="1:2">
      <c r="A6209" s="3" t="s">
        <v>8649</v>
      </c>
      <c r="B6209" t="s">
        <v>12417</v>
      </c>
    </row>
    <row r="6210" spans="1:2">
      <c r="A6210" s="3" t="s">
        <v>8649</v>
      </c>
      <c r="B6210" t="s">
        <v>13138</v>
      </c>
    </row>
    <row r="6211" spans="1:2">
      <c r="A6211" s="3" t="s">
        <v>8646</v>
      </c>
      <c r="B6211" t="s">
        <v>13045</v>
      </c>
    </row>
    <row r="6212" spans="1:2">
      <c r="A6212" s="3" t="s">
        <v>8646</v>
      </c>
      <c r="B6212" t="s">
        <v>12992</v>
      </c>
    </row>
    <row r="6213" spans="1:2">
      <c r="A6213" s="3" t="s">
        <v>8629</v>
      </c>
      <c r="B6213" t="s">
        <v>12695</v>
      </c>
    </row>
    <row r="6214" spans="1:2">
      <c r="A6214" s="3" t="s">
        <v>8629</v>
      </c>
      <c r="B6214" t="s">
        <v>12979</v>
      </c>
    </row>
    <row r="6215" spans="1:2">
      <c r="A6215" s="3" t="s">
        <v>8629</v>
      </c>
      <c r="B6215" t="s">
        <v>13158</v>
      </c>
    </row>
    <row r="6216" spans="1:2">
      <c r="A6216" s="3" t="s">
        <v>8624</v>
      </c>
      <c r="B6216" t="s">
        <v>13242</v>
      </c>
    </row>
    <row r="6217" spans="1:2">
      <c r="A6217" s="3" t="s">
        <v>8624</v>
      </c>
      <c r="B6217" t="s">
        <v>13193</v>
      </c>
    </row>
    <row r="6218" spans="1:2">
      <c r="A6218" s="3" t="s">
        <v>8099</v>
      </c>
      <c r="B6218" t="s">
        <v>12570</v>
      </c>
    </row>
    <row r="6219" spans="1:2">
      <c r="A6219" s="3" t="s">
        <v>8129</v>
      </c>
      <c r="B6219" t="s">
        <v>12604</v>
      </c>
    </row>
    <row r="6220" spans="1:2">
      <c r="A6220" s="3" t="s">
        <v>8131</v>
      </c>
      <c r="B6220" t="s">
        <v>13050</v>
      </c>
    </row>
    <row r="6221" spans="1:2">
      <c r="A6221" s="3" t="s">
        <v>8133</v>
      </c>
      <c r="B6221" t="s">
        <v>13114</v>
      </c>
    </row>
    <row r="6222" spans="1:2">
      <c r="A6222" s="3" t="s">
        <v>5335</v>
      </c>
      <c r="B6222" t="s">
        <v>12593</v>
      </c>
    </row>
    <row r="6223" spans="1:2">
      <c r="A6223" s="3" t="s">
        <v>5335</v>
      </c>
      <c r="B6223" t="s">
        <v>12998</v>
      </c>
    </row>
    <row r="6224" spans="1:2">
      <c r="A6224" s="3" t="s">
        <v>8138</v>
      </c>
      <c r="B6224" t="s">
        <v>12469</v>
      </c>
    </row>
    <row r="6225" spans="1:2">
      <c r="A6225" s="3" t="s">
        <v>8138</v>
      </c>
      <c r="B6225" t="s">
        <v>13162</v>
      </c>
    </row>
    <row r="6226" spans="1:2">
      <c r="A6226" s="3" t="s">
        <v>8418</v>
      </c>
      <c r="B6226" t="s">
        <v>13120</v>
      </c>
    </row>
    <row r="6227" spans="1:2">
      <c r="A6227" s="3" t="s">
        <v>8418</v>
      </c>
      <c r="B6227" t="s">
        <v>13112</v>
      </c>
    </row>
    <row r="6228" spans="1:2">
      <c r="A6228" s="3" t="s">
        <v>8497</v>
      </c>
      <c r="B6228" t="s">
        <v>13185</v>
      </c>
    </row>
    <row r="6229" spans="1:2">
      <c r="A6229" s="3" t="s">
        <v>8752</v>
      </c>
      <c r="B6229" t="s">
        <v>12511</v>
      </c>
    </row>
    <row r="6230" spans="1:2">
      <c r="A6230" s="3" t="s">
        <v>8756</v>
      </c>
      <c r="B6230" t="s">
        <v>13056</v>
      </c>
    </row>
    <row r="6231" spans="1:2">
      <c r="A6231" s="3" t="s">
        <v>8758</v>
      </c>
      <c r="B6231" t="s">
        <v>13118</v>
      </c>
    </row>
    <row r="6232" spans="1:2">
      <c r="A6232" s="3" t="s">
        <v>8315</v>
      </c>
      <c r="B6232" t="s">
        <v>12589</v>
      </c>
    </row>
    <row r="6233" spans="1:2">
      <c r="A6233" s="3" t="s">
        <v>8319</v>
      </c>
      <c r="B6233" t="s">
        <v>13122</v>
      </c>
    </row>
    <row r="6234" spans="1:2">
      <c r="A6234" s="3" t="s">
        <v>8317</v>
      </c>
      <c r="B6234" t="s">
        <v>12583</v>
      </c>
    </row>
    <row r="6235" spans="1:2">
      <c r="A6235" s="3" t="s">
        <v>8816</v>
      </c>
      <c r="B6235" t="s">
        <v>13103</v>
      </c>
    </row>
    <row r="6236" spans="1:2">
      <c r="A6236" s="3" t="s">
        <v>8816</v>
      </c>
      <c r="B6236" t="s">
        <v>12580</v>
      </c>
    </row>
    <row r="6237" spans="1:2">
      <c r="A6237" s="3" t="s">
        <v>8101</v>
      </c>
      <c r="B6237" t="s">
        <v>12699</v>
      </c>
    </row>
    <row r="6238" spans="1:2">
      <c r="A6238" s="3" t="s">
        <v>8058</v>
      </c>
      <c r="B6238" t="s">
        <v>13132</v>
      </c>
    </row>
    <row r="6239" spans="1:2">
      <c r="A6239" s="3" t="s">
        <v>8068</v>
      </c>
      <c r="B6239" t="s">
        <v>12409</v>
      </c>
    </row>
    <row r="6240" spans="1:2">
      <c r="A6240" s="3" t="s">
        <v>8040</v>
      </c>
      <c r="B6240" t="s">
        <v>12543</v>
      </c>
    </row>
    <row r="6241" spans="1:2">
      <c r="A6241" s="3" t="s">
        <v>8042</v>
      </c>
      <c r="B6241" t="s">
        <v>12931</v>
      </c>
    </row>
    <row r="6242" spans="1:2">
      <c r="A6242" s="3" t="s">
        <v>8054</v>
      </c>
      <c r="B6242" t="s">
        <v>12727</v>
      </c>
    </row>
    <row r="6243" spans="1:2">
      <c r="A6243" s="3" t="s">
        <v>8439</v>
      </c>
      <c r="B6243" t="s">
        <v>12505</v>
      </c>
    </row>
    <row r="6244" spans="1:2">
      <c r="A6244" s="3" t="s">
        <v>8439</v>
      </c>
      <c r="B6244" t="s">
        <v>12967</v>
      </c>
    </row>
    <row r="6245" spans="1:2">
      <c r="A6245" s="3" t="s">
        <v>8442</v>
      </c>
      <c r="B6245" t="s">
        <v>12656</v>
      </c>
    </row>
    <row r="6246" spans="1:2">
      <c r="A6246" s="3" t="s">
        <v>8485</v>
      </c>
      <c r="B6246" t="s">
        <v>13189</v>
      </c>
    </row>
    <row r="6247" spans="1:2">
      <c r="A6247" s="3" t="s">
        <v>8483</v>
      </c>
      <c r="B6247" t="s">
        <v>12940</v>
      </c>
    </row>
    <row r="6248" spans="1:2">
      <c r="A6248" s="3" t="s">
        <v>8489</v>
      </c>
      <c r="B6248" t="s">
        <v>12485</v>
      </c>
    </row>
    <row r="6249" spans="1:2">
      <c r="A6249" s="3" t="s">
        <v>8479</v>
      </c>
      <c r="B6249" t="s">
        <v>12634</v>
      </c>
    </row>
    <row r="6250" spans="1:2">
      <c r="A6250" s="3" t="s">
        <v>8481</v>
      </c>
      <c r="B6250" t="s">
        <v>13062</v>
      </c>
    </row>
    <row r="6251" spans="1:2">
      <c r="A6251" s="3" t="s">
        <v>8477</v>
      </c>
      <c r="B6251" t="s">
        <v>12659</v>
      </c>
    </row>
    <row r="6252" spans="1:2">
      <c r="A6252" s="3" t="s">
        <v>8641</v>
      </c>
      <c r="B6252" t="s">
        <v>12452</v>
      </c>
    </row>
    <row r="6253" spans="1:2">
      <c r="A6253" s="3" t="s">
        <v>8748</v>
      </c>
      <c r="B6253" t="s">
        <v>13181</v>
      </c>
    </row>
    <row r="6254" spans="1:2">
      <c r="A6254" s="3" t="s">
        <v>8746</v>
      </c>
      <c r="B6254" t="s">
        <v>13172</v>
      </c>
    </row>
    <row r="6255" spans="1:2">
      <c r="A6255" s="3" t="s">
        <v>8750</v>
      </c>
      <c r="B6255" t="s">
        <v>12502</v>
      </c>
    </row>
    <row r="6256" spans="1:2">
      <c r="A6256" s="3" t="s">
        <v>8744</v>
      </c>
      <c r="B6256" t="s">
        <v>13012</v>
      </c>
    </row>
    <row r="6257" spans="1:2">
      <c r="A6257" s="3" t="s">
        <v>8621</v>
      </c>
      <c r="B6257" t="s">
        <v>12911</v>
      </c>
    </row>
    <row r="6258" spans="1:2">
      <c r="A6258" s="3" t="s">
        <v>8621</v>
      </c>
      <c r="B6258" t="s">
        <v>13168</v>
      </c>
    </row>
    <row r="6259" spans="1:2">
      <c r="A6259" s="3" t="s">
        <v>8600</v>
      </c>
      <c r="B6259" t="s">
        <v>13085</v>
      </c>
    </row>
    <row r="6260" spans="1:2">
      <c r="A6260" s="3" t="s">
        <v>8600</v>
      </c>
      <c r="B6260" t="s">
        <v>12648</v>
      </c>
    </row>
    <row r="6261" spans="1:2">
      <c r="A6261" s="3" t="s">
        <v>9506</v>
      </c>
      <c r="B6261" t="s">
        <v>12671</v>
      </c>
    </row>
    <row r="6262" spans="1:2">
      <c r="A6262" s="3" t="s">
        <v>9506</v>
      </c>
      <c r="B6262" t="s">
        <v>12637</v>
      </c>
    </row>
    <row r="6263" spans="1:2">
      <c r="A6263" s="3" t="s">
        <v>9581</v>
      </c>
      <c r="B6263" t="s">
        <v>12555</v>
      </c>
    </row>
    <row r="6264" spans="1:2">
      <c r="A6264" s="3" t="s">
        <v>9597</v>
      </c>
      <c r="B6264" t="s">
        <v>13110</v>
      </c>
    </row>
    <row r="6265" spans="1:2">
      <c r="A6265" s="3" t="s">
        <v>9599</v>
      </c>
      <c r="B6265" t="s">
        <v>12631</v>
      </c>
    </row>
    <row r="6266" spans="1:2">
      <c r="A6266" s="3" t="s">
        <v>9628</v>
      </c>
      <c r="B6266" t="s">
        <v>13069</v>
      </c>
    </row>
    <row r="6267" spans="1:2">
      <c r="A6267" s="3" t="s">
        <v>9632</v>
      </c>
      <c r="B6267" t="s">
        <v>12537</v>
      </c>
    </row>
    <row r="6268" spans="1:2">
      <c r="A6268" s="3" t="s">
        <v>9650</v>
      </c>
      <c r="B6268" t="s">
        <v>13136</v>
      </c>
    </row>
    <row r="6269" spans="1:2">
      <c r="A6269" s="3" t="s">
        <v>9650</v>
      </c>
      <c r="B6269" t="s">
        <v>12428</v>
      </c>
    </row>
    <row r="6270" spans="1:2">
      <c r="A6270" s="3" t="s">
        <v>9495</v>
      </c>
      <c r="B6270" t="s">
        <v>12516</v>
      </c>
    </row>
    <row r="6271" spans="1:2">
      <c r="A6271" s="3" t="s">
        <v>9644</v>
      </c>
      <c r="B6271" t="s">
        <v>13020</v>
      </c>
    </row>
    <row r="6272" spans="1:2">
      <c r="A6272" s="3" t="s">
        <v>9345</v>
      </c>
      <c r="B6272" t="s">
        <v>12986</v>
      </c>
    </row>
    <row r="6273" spans="1:2">
      <c r="A6273" s="3" t="s">
        <v>9630</v>
      </c>
      <c r="B6273" t="s">
        <v>12566</v>
      </c>
    </row>
    <row r="6274" spans="1:2">
      <c r="A6274" s="3" t="s">
        <v>8976</v>
      </c>
      <c r="B6274" t="s">
        <v>13214</v>
      </c>
    </row>
    <row r="6275" spans="1:2">
      <c r="A6275" s="3" t="s">
        <v>9640</v>
      </c>
      <c r="B6275" t="s">
        <v>12576</v>
      </c>
    </row>
    <row r="6276" spans="1:2">
      <c r="A6276" s="3" t="s">
        <v>9335</v>
      </c>
      <c r="B6276" t="s">
        <v>12599</v>
      </c>
    </row>
    <row r="6277" spans="1:2">
      <c r="A6277" s="3" t="s">
        <v>9217</v>
      </c>
      <c r="B6277" t="s">
        <v>13009</v>
      </c>
    </row>
    <row r="6278" spans="1:2">
      <c r="A6278" s="3" t="s">
        <v>9223</v>
      </c>
      <c r="B6278" t="s">
        <v>12937</v>
      </c>
    </row>
    <row r="6279" spans="1:2">
      <c r="A6279" s="3" t="s">
        <v>9225</v>
      </c>
      <c r="B6279" t="s">
        <v>13164</v>
      </c>
    </row>
    <row r="6280" spans="1:2">
      <c r="A6280" s="3" t="s">
        <v>9221</v>
      </c>
      <c r="B6280" t="s">
        <v>12916</v>
      </c>
    </row>
    <row r="6281" spans="1:2">
      <c r="A6281" s="3" t="s">
        <v>9018</v>
      </c>
      <c r="B6281" t="s">
        <v>12395</v>
      </c>
    </row>
    <row r="6282" spans="1:2">
      <c r="A6282" s="3" t="s">
        <v>9215</v>
      </c>
      <c r="B6282" t="s">
        <v>12587</v>
      </c>
    </row>
    <row r="6283" spans="1:2">
      <c r="A6283" s="3" t="s">
        <v>9219</v>
      </c>
      <c r="B6283" t="s">
        <v>12444</v>
      </c>
    </row>
    <row r="6284" spans="1:2">
      <c r="A6284" s="3" t="s">
        <v>9229</v>
      </c>
      <c r="B6284" t="s">
        <v>12970</v>
      </c>
    </row>
    <row r="6285" spans="1:2">
      <c r="A6285" s="3" t="s">
        <v>9227</v>
      </c>
      <c r="B6285" t="s">
        <v>13183</v>
      </c>
    </row>
    <row r="6286" spans="1:2">
      <c r="A6286" s="3" t="s">
        <v>9231</v>
      </c>
      <c r="B6286" t="s">
        <v>12519</v>
      </c>
    </row>
    <row r="6287" spans="1:2">
      <c r="A6287" s="3" t="s">
        <v>9668</v>
      </c>
      <c r="B6287" t="s">
        <v>13154</v>
      </c>
    </row>
    <row r="6288" spans="1:2">
      <c r="A6288" s="3" t="s">
        <v>9032</v>
      </c>
      <c r="B6288" t="s">
        <v>12529</v>
      </c>
    </row>
    <row r="6289" spans="1:2">
      <c r="A6289" s="3" t="s">
        <v>8978</v>
      </c>
      <c r="B6289" t="s">
        <v>12601</v>
      </c>
    </row>
    <row r="6290" spans="1:2">
      <c r="A6290" s="3" t="s">
        <v>8994</v>
      </c>
      <c r="B6290" t="s">
        <v>12545</v>
      </c>
    </row>
    <row r="6291" spans="1:2">
      <c r="A6291" s="3" t="s">
        <v>9024</v>
      </c>
      <c r="B6291" t="s">
        <v>12715</v>
      </c>
    </row>
    <row r="6292" spans="1:2">
      <c r="A6292" s="3" t="s">
        <v>9045</v>
      </c>
      <c r="B6292" t="s">
        <v>12411</v>
      </c>
    </row>
    <row r="6293" spans="1:2">
      <c r="A6293" s="3" t="s">
        <v>9036</v>
      </c>
      <c r="B6293" t="s">
        <v>12591</v>
      </c>
    </row>
    <row r="6294" spans="1:2">
      <c r="A6294" s="3" t="s">
        <v>9364</v>
      </c>
      <c r="B6294" t="s">
        <v>13187</v>
      </c>
    </row>
    <row r="6295" spans="1:2">
      <c r="A6295" s="3" t="s">
        <v>9325</v>
      </c>
      <c r="B6295" t="s">
        <v>12749</v>
      </c>
    </row>
    <row r="6296" spans="1:2">
      <c r="A6296" s="3" t="s">
        <v>9325</v>
      </c>
      <c r="B6296" t="s">
        <v>12471</v>
      </c>
    </row>
    <row r="6297" spans="1:2">
      <c r="A6297" s="3" t="s">
        <v>9513</v>
      </c>
      <c r="B6297" t="s">
        <v>13039</v>
      </c>
    </row>
    <row r="6298" spans="1:2">
      <c r="A6298" s="3" t="s">
        <v>9513</v>
      </c>
      <c r="B6298" t="s">
        <v>12807</v>
      </c>
    </row>
    <row r="6299" spans="1:2">
      <c r="A6299" s="3" t="s">
        <v>9329</v>
      </c>
      <c r="B6299" t="s">
        <v>12432</v>
      </c>
    </row>
    <row r="6300" spans="1:2">
      <c r="A6300" s="3" t="s">
        <v>9477</v>
      </c>
      <c r="B6300" t="s">
        <v>12668</v>
      </c>
    </row>
    <row r="6301" spans="1:2">
      <c r="A6301" s="3" t="s">
        <v>9362</v>
      </c>
      <c r="B6301" t="s">
        <v>12492</v>
      </c>
    </row>
    <row r="6302" spans="1:2">
      <c r="A6302" s="3" t="s">
        <v>9638</v>
      </c>
      <c r="B6302" t="s">
        <v>12703</v>
      </c>
    </row>
    <row r="6303" spans="1:2">
      <c r="A6303" s="3" t="s">
        <v>9010</v>
      </c>
      <c r="B6303" t="s">
        <v>12653</v>
      </c>
    </row>
    <row r="6304" spans="1:2">
      <c r="A6304" s="3" t="s">
        <v>9235</v>
      </c>
      <c r="B6304" t="s">
        <v>13087</v>
      </c>
    </row>
    <row r="6305" spans="1:2">
      <c r="A6305" s="3" t="s">
        <v>9235</v>
      </c>
      <c r="B6305" t="s">
        <v>12393</v>
      </c>
    </row>
    <row r="6306" spans="1:2">
      <c r="A6306" s="3" t="s">
        <v>9655</v>
      </c>
      <c r="B6306" t="s">
        <v>12950</v>
      </c>
    </row>
    <row r="6307" spans="1:2">
      <c r="A6307" s="3" t="s">
        <v>9177</v>
      </c>
      <c r="B6307" t="s">
        <v>12665</v>
      </c>
    </row>
    <row r="6308" spans="1:2">
      <c r="A6308" s="3" t="s">
        <v>9666</v>
      </c>
      <c r="B6308" t="s">
        <v>13072</v>
      </c>
    </row>
    <row r="6309" spans="1:2">
      <c r="A6309" s="3" t="s">
        <v>9179</v>
      </c>
      <c r="B6309" t="s">
        <v>13148</v>
      </c>
    </row>
    <row r="6310" spans="1:2">
      <c r="A6310" s="3" t="s">
        <v>9179</v>
      </c>
      <c r="B6310" t="s">
        <v>12494</v>
      </c>
    </row>
    <row r="6311" spans="1:2">
      <c r="A6311" s="3" t="s">
        <v>9486</v>
      </c>
      <c r="B6311" t="s">
        <v>12526</v>
      </c>
    </row>
    <row r="6312" spans="1:2">
      <c r="A6312" s="3" t="s">
        <v>9486</v>
      </c>
      <c r="B6312" t="s">
        <v>12407</v>
      </c>
    </row>
    <row r="6313" spans="1:2">
      <c r="A6313" s="3" t="s">
        <v>9486</v>
      </c>
      <c r="B6313" t="s">
        <v>12640</v>
      </c>
    </row>
    <row r="6314" spans="1:2">
      <c r="A6314" s="3" t="s">
        <v>9486</v>
      </c>
      <c r="B6314" t="s">
        <v>12619</v>
      </c>
    </row>
    <row r="6315" spans="1:2">
      <c r="A6315" s="3" t="s">
        <v>3728</v>
      </c>
      <c r="B6315" t="s">
        <v>12944</v>
      </c>
    </row>
    <row r="6316" spans="1:2">
      <c r="A6316" s="3" t="s">
        <v>9661</v>
      </c>
      <c r="B6316" t="s">
        <v>12514</v>
      </c>
    </row>
    <row r="6317" spans="1:2">
      <c r="A6317" s="3" t="s">
        <v>9661</v>
      </c>
      <c r="B6317" t="s">
        <v>12401</v>
      </c>
    </row>
    <row r="6318" spans="1:2">
      <c r="A6318" s="3" t="s">
        <v>9343</v>
      </c>
      <c r="B6318" t="s">
        <v>12662</v>
      </c>
    </row>
    <row r="6319" spans="1:2">
      <c r="A6319" s="3" t="s">
        <v>9233</v>
      </c>
      <c r="B6319" t="s">
        <v>12676</v>
      </c>
    </row>
    <row r="6320" spans="1:2">
      <c r="A6320" s="3" t="s">
        <v>9166</v>
      </c>
      <c r="B6320" t="s">
        <v>12533</v>
      </c>
    </row>
    <row r="6321" spans="1:2">
      <c r="A6321" s="3" t="s">
        <v>9166</v>
      </c>
      <c r="B6321" t="s">
        <v>12420</v>
      </c>
    </row>
    <row r="6322" spans="1:2">
      <c r="A6322" s="3" t="s">
        <v>9509</v>
      </c>
      <c r="B6322" t="s">
        <v>13031</v>
      </c>
    </row>
    <row r="6323" spans="1:2">
      <c r="A6323" s="3" t="s">
        <v>9509</v>
      </c>
      <c r="B6323" t="s">
        <v>12959</v>
      </c>
    </row>
    <row r="6324" spans="1:2">
      <c r="A6324" s="3" t="s">
        <v>9509</v>
      </c>
      <c r="B6324" t="s">
        <v>12578</v>
      </c>
    </row>
    <row r="6325" spans="1:2">
      <c r="A6325" s="3" t="s">
        <v>9541</v>
      </c>
      <c r="B6325" t="s">
        <v>13170</v>
      </c>
    </row>
    <row r="6326" spans="1:2">
      <c r="A6326" s="3" t="s">
        <v>9642</v>
      </c>
      <c r="B6326" t="s">
        <v>13211</v>
      </c>
    </row>
    <row r="6327" spans="1:2">
      <c r="A6327" s="3" t="s">
        <v>8900</v>
      </c>
      <c r="B6327" t="s">
        <v>12541</v>
      </c>
    </row>
    <row r="6328" spans="1:2">
      <c r="A6328" s="3" t="s">
        <v>9402</v>
      </c>
      <c r="B6328" t="s">
        <v>13140</v>
      </c>
    </row>
    <row r="6329" spans="1:2">
      <c r="A6329" s="3" t="s">
        <v>9402</v>
      </c>
      <c r="B6329" t="s">
        <v>12478</v>
      </c>
    </row>
    <row r="6330" spans="1:2">
      <c r="A6330" s="3" t="s">
        <v>9402</v>
      </c>
      <c r="B6330" t="s">
        <v>12982</v>
      </c>
    </row>
    <row r="6331" spans="1:2">
      <c r="A6331" s="3" t="s">
        <v>9406</v>
      </c>
      <c r="B6331" t="s">
        <v>12564</v>
      </c>
    </row>
    <row r="6332" spans="1:2">
      <c r="A6332" s="3" t="s">
        <v>9406</v>
      </c>
      <c r="B6332" t="s">
        <v>13128</v>
      </c>
    </row>
    <row r="6333" spans="1:2">
      <c r="A6333" s="3" t="s">
        <v>9377</v>
      </c>
      <c r="B6333" t="s">
        <v>13075</v>
      </c>
    </row>
    <row r="6334" spans="1:2">
      <c r="A6334" s="3" t="s">
        <v>9377</v>
      </c>
      <c r="B6334" t="s">
        <v>13146</v>
      </c>
    </row>
    <row r="6335" spans="1:2">
      <c r="A6335" s="3" t="s">
        <v>9396</v>
      </c>
      <c r="B6335" t="s">
        <v>13016</v>
      </c>
    </row>
    <row r="6336" spans="1:2">
      <c r="A6336" s="3" t="s">
        <v>9396</v>
      </c>
      <c r="B6336" t="s">
        <v>12914</v>
      </c>
    </row>
    <row r="6337" spans="1:2">
      <c r="A6337" s="3" t="s">
        <v>9382</v>
      </c>
      <c r="B6337" t="s">
        <v>12609</v>
      </c>
    </row>
    <row r="6338" spans="1:2">
      <c r="A6338" s="3" t="s">
        <v>9382</v>
      </c>
      <c r="B6338" t="s">
        <v>12707</v>
      </c>
    </row>
    <row r="6339" spans="1:2">
      <c r="A6339" s="3" t="s">
        <v>9413</v>
      </c>
      <c r="B6339" t="s">
        <v>13202</v>
      </c>
    </row>
    <row r="6340" spans="1:2">
      <c r="A6340" s="3" t="s">
        <v>9413</v>
      </c>
      <c r="B6340" t="s">
        <v>12415</v>
      </c>
    </row>
    <row r="6341" spans="1:2">
      <c r="A6341" s="3" t="s">
        <v>9427</v>
      </c>
      <c r="B6341" t="s">
        <v>12460</v>
      </c>
    </row>
    <row r="6342" spans="1:2">
      <c r="A6342" s="3" t="s">
        <v>9427</v>
      </c>
      <c r="B6342" t="s">
        <v>12711</v>
      </c>
    </row>
    <row r="6343" spans="1:2">
      <c r="A6343" s="3" t="s">
        <v>9430</v>
      </c>
      <c r="B6343" t="s">
        <v>13237</v>
      </c>
    </row>
    <row r="6344" spans="1:2">
      <c r="A6344" s="3" t="s">
        <v>9430</v>
      </c>
      <c r="B6344" t="s">
        <v>12438</v>
      </c>
    </row>
    <row r="6345" spans="1:2">
      <c r="A6345" s="3" t="s">
        <v>9430</v>
      </c>
      <c r="B6345" t="s">
        <v>12595</v>
      </c>
    </row>
    <row r="6346" spans="1:2">
      <c r="A6346" s="3" t="s">
        <v>9399</v>
      </c>
      <c r="B6346" t="s">
        <v>13228</v>
      </c>
    </row>
    <row r="6347" spans="1:2">
      <c r="A6347" s="3" t="s">
        <v>9399</v>
      </c>
      <c r="B6347" t="s">
        <v>12473</v>
      </c>
    </row>
    <row r="6348" spans="1:2">
      <c r="A6348" s="3" t="s">
        <v>9653</v>
      </c>
      <c r="B6348" t="s">
        <v>13066</v>
      </c>
    </row>
    <row r="6349" spans="1:2">
      <c r="A6349" s="3" t="s">
        <v>9385</v>
      </c>
      <c r="B6349" t="s">
        <v>13244</v>
      </c>
    </row>
    <row r="6350" spans="1:2">
      <c r="A6350" s="3" t="s">
        <v>9385</v>
      </c>
      <c r="B6350" t="s">
        <v>12413</v>
      </c>
    </row>
    <row r="6351" spans="1:2">
      <c r="A6351" s="3" t="s">
        <v>9421</v>
      </c>
      <c r="B6351" t="s">
        <v>12709</v>
      </c>
    </row>
    <row r="6352" spans="1:2">
      <c r="A6352" s="3" t="s">
        <v>9421</v>
      </c>
      <c r="B6352" t="s">
        <v>12705</v>
      </c>
    </row>
    <row r="6353" spans="1:2">
      <c r="A6353" s="3" t="s">
        <v>9424</v>
      </c>
      <c r="B6353" t="s">
        <v>13221</v>
      </c>
    </row>
    <row r="6354" spans="1:2">
      <c r="A6354" s="3" t="s">
        <v>9424</v>
      </c>
      <c r="B6354" t="s">
        <v>13250</v>
      </c>
    </row>
    <row r="6355" spans="1:2">
      <c r="A6355" s="3" t="s">
        <v>9373</v>
      </c>
      <c r="B6355" t="s">
        <v>13090</v>
      </c>
    </row>
    <row r="6356" spans="1:2">
      <c r="A6356" s="3" t="s">
        <v>9373</v>
      </c>
      <c r="B6356" t="s">
        <v>12611</v>
      </c>
    </row>
    <row r="6357" spans="1:2">
      <c r="A6357" s="3" t="s">
        <v>9373</v>
      </c>
      <c r="B6357" t="s">
        <v>13225</v>
      </c>
    </row>
    <row r="6358" spans="1:2">
      <c r="A6358" s="3" t="s">
        <v>9409</v>
      </c>
      <c r="B6358" t="s">
        <v>12614</v>
      </c>
    </row>
    <row r="6359" spans="1:2">
      <c r="A6359" s="3" t="s">
        <v>9409</v>
      </c>
      <c r="B6359" t="s">
        <v>12793</v>
      </c>
    </row>
    <row r="6360" spans="1:2">
      <c r="A6360" s="3" t="s">
        <v>9409</v>
      </c>
      <c r="B6360" t="s">
        <v>13204</v>
      </c>
    </row>
    <row r="6361" spans="1:2">
      <c r="A6361" s="3" t="s">
        <v>9370</v>
      </c>
      <c r="B6361" t="s">
        <v>13094</v>
      </c>
    </row>
    <row r="6362" spans="1:2">
      <c r="A6362" s="3" t="s">
        <v>9370</v>
      </c>
      <c r="B6362" t="s">
        <v>13240</v>
      </c>
    </row>
    <row r="6363" spans="1:2">
      <c r="A6363" s="3" t="s">
        <v>9380</v>
      </c>
      <c r="B6363" t="s">
        <v>12795</v>
      </c>
    </row>
    <row r="6364" spans="1:2">
      <c r="A6364" s="3" t="s">
        <v>9380</v>
      </c>
      <c r="B6364" t="s">
        <v>12509</v>
      </c>
    </row>
    <row r="6365" spans="1:2">
      <c r="A6365" s="3" t="s">
        <v>9416</v>
      </c>
      <c r="B6365" t="s">
        <v>13175</v>
      </c>
    </row>
    <row r="6366" spans="1:2">
      <c r="A6366" s="3" t="s">
        <v>9416</v>
      </c>
      <c r="B6366" t="s">
        <v>12976</v>
      </c>
    </row>
    <row r="6367" spans="1:2">
      <c r="A6367" s="3" t="s">
        <v>9416</v>
      </c>
      <c r="B6367" t="s">
        <v>12859</v>
      </c>
    </row>
    <row r="6368" spans="1:2">
      <c r="A6368" s="3" t="s">
        <v>9416</v>
      </c>
      <c r="B6368" t="s">
        <v>12833</v>
      </c>
    </row>
    <row r="6369" spans="1:2">
      <c r="A6369" s="3" t="s">
        <v>9388</v>
      </c>
      <c r="B6369" t="s">
        <v>12823</v>
      </c>
    </row>
    <row r="6370" spans="1:2">
      <c r="A6370" s="3" t="s">
        <v>9388</v>
      </c>
      <c r="B6370" t="s">
        <v>12881</v>
      </c>
    </row>
    <row r="6371" spans="1:2">
      <c r="A6371" s="3" t="s">
        <v>9605</v>
      </c>
      <c r="B6371" t="s">
        <v>13116</v>
      </c>
    </row>
    <row r="6372" spans="1:2">
      <c r="A6372" s="3" t="s">
        <v>9434</v>
      </c>
      <c r="B6372" t="s">
        <v>13106</v>
      </c>
    </row>
    <row r="6373" spans="1:2">
      <c r="A6373" s="3" t="s">
        <v>9434</v>
      </c>
      <c r="B6373" t="s">
        <v>12809</v>
      </c>
    </row>
    <row r="6374" spans="1:2">
      <c r="A6374" s="3" t="s">
        <v>9593</v>
      </c>
      <c r="B6374" t="s">
        <v>12769</v>
      </c>
    </row>
    <row r="6375" spans="1:2">
      <c r="A6375" s="3" t="s">
        <v>9391</v>
      </c>
      <c r="B6375" t="s">
        <v>12721</v>
      </c>
    </row>
    <row r="6376" spans="1:2">
      <c r="A6376" s="3" t="s">
        <v>9391</v>
      </c>
      <c r="B6376" t="s">
        <v>12891</v>
      </c>
    </row>
    <row r="6377" spans="1:2">
      <c r="A6377" s="3" t="s">
        <v>9391</v>
      </c>
      <c r="B6377" t="s">
        <v>12789</v>
      </c>
    </row>
    <row r="6378" spans="1:2">
      <c r="A6378" s="3" t="s">
        <v>9391</v>
      </c>
      <c r="B6378" t="s">
        <v>12735</v>
      </c>
    </row>
    <row r="6379" spans="1:2">
      <c r="A6379" s="3" t="s">
        <v>9436</v>
      </c>
      <c r="B6379" t="s">
        <v>12831</v>
      </c>
    </row>
    <row r="6380" spans="1:2">
      <c r="A6380" s="3" t="s">
        <v>9436</v>
      </c>
      <c r="B6380" t="s">
        <v>12757</v>
      </c>
    </row>
    <row r="6381" spans="1:2">
      <c r="A6381" s="3" t="s">
        <v>9552</v>
      </c>
      <c r="B6381" t="s">
        <v>12574</v>
      </c>
    </row>
    <row r="6382" spans="1:2">
      <c r="A6382" s="3" t="s">
        <v>9552</v>
      </c>
      <c r="B6382" t="s">
        <v>12399</v>
      </c>
    </row>
    <row r="6383" spans="1:2">
      <c r="A6383" s="3" t="s">
        <v>9552</v>
      </c>
      <c r="B6383" t="s">
        <v>13099</v>
      </c>
    </row>
    <row r="6384" spans="1:2">
      <c r="A6384" s="3" t="s">
        <v>9552</v>
      </c>
      <c r="B6384" t="s">
        <v>12863</v>
      </c>
    </row>
    <row r="6385" spans="1:2">
      <c r="A6385" s="3" t="s">
        <v>9438</v>
      </c>
      <c r="B6385" t="s">
        <v>12879</v>
      </c>
    </row>
    <row r="6386" spans="1:2">
      <c r="A6386" s="3" t="s">
        <v>9438</v>
      </c>
      <c r="B6386" t="s">
        <v>12851</v>
      </c>
    </row>
    <row r="6387" spans="1:2">
      <c r="A6387" s="3" t="s">
        <v>9601</v>
      </c>
      <c r="B6387" t="s">
        <v>13234</v>
      </c>
    </row>
    <row r="6388" spans="1:2">
      <c r="A6388" s="3" t="s">
        <v>9613</v>
      </c>
      <c r="B6388" t="s">
        <v>12787</v>
      </c>
    </row>
    <row r="6389" spans="1:2">
      <c r="A6389" s="3" t="s">
        <v>9516</v>
      </c>
      <c r="B6389" t="s">
        <v>12803</v>
      </c>
    </row>
    <row r="6390" spans="1:2">
      <c r="A6390" s="3" t="s">
        <v>9516</v>
      </c>
      <c r="B6390" t="s">
        <v>13178</v>
      </c>
    </row>
    <row r="6391" spans="1:2">
      <c r="A6391" s="3" t="s">
        <v>9516</v>
      </c>
      <c r="B6391" t="s">
        <v>12777</v>
      </c>
    </row>
    <row r="6392" spans="1:2">
      <c r="A6392" s="3" t="s">
        <v>9543</v>
      </c>
      <c r="B6392" t="s">
        <v>12761</v>
      </c>
    </row>
    <row r="6393" spans="1:2">
      <c r="A6393" s="3" t="s">
        <v>8858</v>
      </c>
      <c r="B6393" t="s">
        <v>12845</v>
      </c>
    </row>
    <row r="6394" spans="1:2">
      <c r="A6394" s="3" t="s">
        <v>8864</v>
      </c>
      <c r="B6394" t="s">
        <v>12743</v>
      </c>
    </row>
    <row r="6395" spans="1:2">
      <c r="A6395" s="3" t="s">
        <v>8880</v>
      </c>
      <c r="B6395" t="s">
        <v>12901</v>
      </c>
    </row>
    <row r="6396" spans="1:2">
      <c r="A6396" s="3" t="s">
        <v>8856</v>
      </c>
      <c r="B6396" t="s">
        <v>12885</v>
      </c>
    </row>
    <row r="6397" spans="1:2">
      <c r="A6397" s="3" t="s">
        <v>8860</v>
      </c>
      <c r="B6397" t="s">
        <v>12869</v>
      </c>
    </row>
    <row r="6398" spans="1:2">
      <c r="A6398" s="3" t="s">
        <v>8876</v>
      </c>
      <c r="B6398" t="s">
        <v>12397</v>
      </c>
    </row>
    <row r="6399" spans="1:2">
      <c r="A6399" s="3" t="s">
        <v>8872</v>
      </c>
      <c r="B6399" t="s">
        <v>12783</v>
      </c>
    </row>
    <row r="6400" spans="1:2">
      <c r="A6400" s="3" t="s">
        <v>8862</v>
      </c>
      <c r="B6400" t="s">
        <v>12763</v>
      </c>
    </row>
    <row r="6401" spans="1:2">
      <c r="A6401" s="3" t="s">
        <v>8870</v>
      </c>
      <c r="B6401" t="s">
        <v>12883</v>
      </c>
    </row>
    <row r="6402" spans="1:2">
      <c r="A6402" s="3" t="s">
        <v>8878</v>
      </c>
      <c r="B6402" t="s">
        <v>12781</v>
      </c>
    </row>
    <row r="6403" spans="1:2">
      <c r="A6403" s="3" t="s">
        <v>8868</v>
      </c>
      <c r="B6403" t="s">
        <v>12867</v>
      </c>
    </row>
    <row r="6404" spans="1:2">
      <c r="A6404" s="3" t="s">
        <v>8874</v>
      </c>
      <c r="B6404" t="s">
        <v>12847</v>
      </c>
    </row>
    <row r="6405" spans="1:2">
      <c r="A6405" s="3" t="s">
        <v>8866</v>
      </c>
      <c r="B6405" t="s">
        <v>12827</v>
      </c>
    </row>
    <row r="6406" spans="1:2">
      <c r="A6406" s="3" t="s">
        <v>8884</v>
      </c>
      <c r="B6406" t="s">
        <v>12741</v>
      </c>
    </row>
    <row r="6407" spans="1:2">
      <c r="A6407" s="3" t="s">
        <v>8894</v>
      </c>
      <c r="B6407" t="s">
        <v>12829</v>
      </c>
    </row>
    <row r="6408" spans="1:2">
      <c r="A6408" s="3" t="s">
        <v>8896</v>
      </c>
      <c r="B6408" t="s">
        <v>12775</v>
      </c>
    </row>
    <row r="6409" spans="1:2">
      <c r="A6409" s="3" t="s">
        <v>8888</v>
      </c>
      <c r="B6409" t="s">
        <v>12895</v>
      </c>
    </row>
    <row r="6410" spans="1:2">
      <c r="A6410" s="3" t="s">
        <v>8892</v>
      </c>
      <c r="B6410" t="s">
        <v>12759</v>
      </c>
    </row>
    <row r="6411" spans="1:2">
      <c r="A6411" s="3" t="s">
        <v>8882</v>
      </c>
      <c r="B6411" t="s">
        <v>12877</v>
      </c>
    </row>
    <row r="6412" spans="1:2">
      <c r="A6412" s="3" t="s">
        <v>8890</v>
      </c>
      <c r="B6412" t="s">
        <v>12841</v>
      </c>
    </row>
    <row r="6413" spans="1:2">
      <c r="A6413" s="3" t="s">
        <v>8898</v>
      </c>
      <c r="B6413" t="s">
        <v>12622</v>
      </c>
    </row>
    <row r="6414" spans="1:2">
      <c r="A6414" s="3" t="s">
        <v>8886</v>
      </c>
      <c r="B6414" t="s">
        <v>12753</v>
      </c>
    </row>
    <row r="6415" spans="1:2">
      <c r="A6415" s="3" t="s">
        <v>9318</v>
      </c>
      <c r="B6415" t="s">
        <v>12723</v>
      </c>
    </row>
    <row r="6416" spans="1:2">
      <c r="A6416" s="3" t="s">
        <v>9636</v>
      </c>
      <c r="B6416" t="s">
        <v>12551</v>
      </c>
    </row>
    <row r="6417" spans="1:2">
      <c r="A6417" s="3" t="s">
        <v>8945</v>
      </c>
      <c r="B6417" t="s">
        <v>12887</v>
      </c>
    </row>
    <row r="6418" spans="1:2">
      <c r="A6418" s="3" t="s">
        <v>8967</v>
      </c>
      <c r="B6418" t="s">
        <v>12801</v>
      </c>
    </row>
    <row r="6419" spans="1:2">
      <c r="A6419" s="3" t="s">
        <v>8969</v>
      </c>
      <c r="B6419" t="s">
        <v>12646</v>
      </c>
    </row>
    <row r="6420" spans="1:2">
      <c r="A6420" s="3" t="s">
        <v>8965</v>
      </c>
      <c r="B6420" t="s">
        <v>12729</v>
      </c>
    </row>
    <row r="6421" spans="1:2">
      <c r="A6421" s="3" t="s">
        <v>8961</v>
      </c>
      <c r="B6421" t="s">
        <v>12739</v>
      </c>
    </row>
    <row r="6422" spans="1:2">
      <c r="A6422" s="3" t="s">
        <v>8949</v>
      </c>
      <c r="B6422" t="s">
        <v>12745</v>
      </c>
    </row>
    <row r="6423" spans="1:2">
      <c r="A6423" s="3" t="s">
        <v>8953</v>
      </c>
      <c r="B6423" t="s">
        <v>12889</v>
      </c>
    </row>
    <row r="6424" spans="1:2">
      <c r="A6424" s="3" t="s">
        <v>8957</v>
      </c>
      <c r="B6424" t="s">
        <v>12918</v>
      </c>
    </row>
    <row r="6425" spans="1:2">
      <c r="A6425" s="3" t="s">
        <v>8947</v>
      </c>
      <c r="B6425" t="s">
        <v>12791</v>
      </c>
    </row>
    <row r="6426" spans="1:2">
      <c r="A6426" s="3" t="s">
        <v>8963</v>
      </c>
      <c r="B6426" t="s">
        <v>12905</v>
      </c>
    </row>
    <row r="6427" spans="1:2">
      <c r="A6427" s="3" t="s">
        <v>8955</v>
      </c>
      <c r="B6427" t="s">
        <v>12934</v>
      </c>
    </row>
    <row r="6428" spans="1:2">
      <c r="A6428" s="3" t="s">
        <v>8959</v>
      </c>
      <c r="B6428" t="s">
        <v>12797</v>
      </c>
    </row>
    <row r="6429" spans="1:2">
      <c r="A6429" s="3" t="s">
        <v>9192</v>
      </c>
      <c r="B6429" t="s">
        <v>12755</v>
      </c>
    </row>
    <row r="6430" spans="1:2">
      <c r="A6430" s="3" t="s">
        <v>9560</v>
      </c>
      <c r="B6430" t="s">
        <v>12907</v>
      </c>
    </row>
    <row r="6431" spans="1:2">
      <c r="A6431" s="3" t="s">
        <v>8971</v>
      </c>
      <c r="B6431" t="s">
        <v>12873</v>
      </c>
    </row>
    <row r="6432" spans="1:2">
      <c r="A6432" s="3" t="s">
        <v>9583</v>
      </c>
      <c r="B6432" t="s">
        <v>12731</v>
      </c>
    </row>
    <row r="6433" spans="1:2">
      <c r="A6433" s="3" t="s">
        <v>9583</v>
      </c>
      <c r="B6433" t="s">
        <v>13126</v>
      </c>
    </row>
    <row r="6434" spans="1:2">
      <c r="A6434" s="3" t="s">
        <v>9562</v>
      </c>
      <c r="B6434" t="s">
        <v>12875</v>
      </c>
    </row>
    <row r="6435" spans="1:2">
      <c r="A6435" s="3" t="s">
        <v>8973</v>
      </c>
      <c r="B6435" t="s">
        <v>12799</v>
      </c>
    </row>
    <row r="6436" spans="1:2">
      <c r="A6436" s="3" t="s">
        <v>8973</v>
      </c>
      <c r="B6436" t="s">
        <v>12843</v>
      </c>
    </row>
    <row r="6437" spans="1:2">
      <c r="A6437" s="3" t="s">
        <v>8943</v>
      </c>
      <c r="B6437" t="s">
        <v>12855</v>
      </c>
    </row>
    <row r="6438" spans="1:2">
      <c r="A6438" s="3" t="s">
        <v>9182</v>
      </c>
      <c r="B6438" t="s">
        <v>12737</v>
      </c>
    </row>
    <row r="6439" spans="1:2">
      <c r="A6439" s="3" t="s">
        <v>8996</v>
      </c>
      <c r="B6439" t="s">
        <v>12733</v>
      </c>
    </row>
    <row r="6440" spans="1:2">
      <c r="A6440" s="3" t="s">
        <v>8996</v>
      </c>
      <c r="B6440" t="s">
        <v>13191</v>
      </c>
    </row>
    <row r="6441" spans="1:2">
      <c r="A6441" s="3" t="s">
        <v>8996</v>
      </c>
      <c r="B6441" t="s">
        <v>13124</v>
      </c>
    </row>
    <row r="6442" spans="1:2">
      <c r="A6442" s="3" t="s">
        <v>9504</v>
      </c>
      <c r="B6442" t="s">
        <v>12805</v>
      </c>
    </row>
    <row r="6443" spans="1:2">
      <c r="A6443" s="3" t="s">
        <v>9481</v>
      </c>
      <c r="B6443" t="s">
        <v>12725</v>
      </c>
    </row>
    <row r="6444" spans="1:2">
      <c r="A6444" s="3" t="s">
        <v>9481</v>
      </c>
      <c r="B6444" t="s">
        <v>12861</v>
      </c>
    </row>
    <row r="6445" spans="1:2">
      <c r="A6445" s="3" t="s">
        <v>9162</v>
      </c>
      <c r="B6445" t="s">
        <v>12825</v>
      </c>
    </row>
    <row r="6446" spans="1:2">
      <c r="A6446" s="3" t="s">
        <v>9162</v>
      </c>
      <c r="B6446" t="s">
        <v>12440</v>
      </c>
    </row>
    <row r="6447" spans="1:2">
      <c r="A6447" s="3" t="s">
        <v>9162</v>
      </c>
      <c r="B6447" t="s">
        <v>12773</v>
      </c>
    </row>
    <row r="6448" spans="1:2">
      <c r="A6448" s="3" t="s">
        <v>9576</v>
      </c>
      <c r="B6448" t="s">
        <v>12751</v>
      </c>
    </row>
    <row r="6449" spans="1:2">
      <c r="A6449" s="3" t="s">
        <v>9588</v>
      </c>
      <c r="B6449" t="s">
        <v>12674</v>
      </c>
    </row>
    <row r="6450" spans="1:2">
      <c r="A6450" s="3" t="s">
        <v>9588</v>
      </c>
      <c r="B6450" t="s">
        <v>12467</v>
      </c>
    </row>
    <row r="6451" spans="1:2">
      <c r="A6451" s="3" t="s">
        <v>9203</v>
      </c>
      <c r="B6451" t="s">
        <v>12785</v>
      </c>
    </row>
    <row r="6452" spans="1:2">
      <c r="A6452" s="3" t="s">
        <v>9207</v>
      </c>
      <c r="B6452" t="s">
        <v>12893</v>
      </c>
    </row>
    <row r="6453" spans="1:2">
      <c r="A6453" s="3" t="s">
        <v>9194</v>
      </c>
      <c r="B6453" t="s">
        <v>12995</v>
      </c>
    </row>
    <row r="6454" spans="1:2">
      <c r="A6454" s="3" t="s">
        <v>9194</v>
      </c>
      <c r="B6454" t="s">
        <v>12837</v>
      </c>
    </row>
    <row r="6455" spans="1:2">
      <c r="A6455" s="3" t="s">
        <v>9201</v>
      </c>
      <c r="B6455" t="s">
        <v>12897</v>
      </c>
    </row>
    <row r="6456" spans="1:2">
      <c r="A6456" s="3" t="s">
        <v>9205</v>
      </c>
      <c r="B6456" t="s">
        <v>12813</v>
      </c>
    </row>
    <row r="6457" spans="1:2">
      <c r="A6457" s="3" t="s">
        <v>9197</v>
      </c>
      <c r="B6457" t="s">
        <v>12865</v>
      </c>
    </row>
    <row r="6458" spans="1:2">
      <c r="A6458" s="3" t="s">
        <v>9199</v>
      </c>
      <c r="B6458" t="s">
        <v>12585</v>
      </c>
    </row>
    <row r="6459" spans="1:2">
      <c r="A6459" s="3" t="s">
        <v>9034</v>
      </c>
      <c r="B6459" t="s">
        <v>12779</v>
      </c>
    </row>
    <row r="6460" spans="1:2">
      <c r="A6460" s="3" t="s">
        <v>9172</v>
      </c>
      <c r="B6460" t="s">
        <v>12771</v>
      </c>
    </row>
    <row r="6461" spans="1:2">
      <c r="A6461" s="3" t="s">
        <v>9246</v>
      </c>
      <c r="B6461" t="s">
        <v>12903</v>
      </c>
    </row>
    <row r="6462" spans="1:2">
      <c r="A6462" s="3" t="s">
        <v>9049</v>
      </c>
      <c r="B6462" t="s">
        <v>13079</v>
      </c>
    </row>
    <row r="6463" spans="1:2">
      <c r="A6463" s="3" t="s">
        <v>9475</v>
      </c>
      <c r="B6463" t="s">
        <v>12821</v>
      </c>
    </row>
    <row r="6464" spans="1:2">
      <c r="A6464" s="3" t="s">
        <v>9626</v>
      </c>
      <c r="B6464" t="s">
        <v>12811</v>
      </c>
    </row>
    <row r="6465" spans="1:2">
      <c r="A6465" s="3" t="s">
        <v>9609</v>
      </c>
      <c r="B6465" t="s">
        <v>12899</v>
      </c>
    </row>
    <row r="6466" spans="1:2">
      <c r="A6466" s="3" t="s">
        <v>9337</v>
      </c>
      <c r="B6466" t="s">
        <v>12839</v>
      </c>
    </row>
    <row r="6467" spans="1:2">
      <c r="A6467" s="3" t="s">
        <v>9284</v>
      </c>
      <c r="B6467" t="s">
        <v>12853</v>
      </c>
    </row>
    <row r="6468" spans="1:2">
      <c r="A6468" s="3" t="s">
        <v>9284</v>
      </c>
      <c r="B6468" t="s">
        <v>12767</v>
      </c>
    </row>
    <row r="6469" spans="1:2">
      <c r="A6469" s="3" t="s">
        <v>9315</v>
      </c>
      <c r="B6469" t="s">
        <v>12835</v>
      </c>
    </row>
    <row r="6470" spans="1:2">
      <c r="A6470" s="3" t="s">
        <v>9315</v>
      </c>
      <c r="B6470" t="s">
        <v>13005</v>
      </c>
    </row>
    <row r="6471" spans="1:2">
      <c r="A6471" s="3" t="s">
        <v>9484</v>
      </c>
      <c r="B6471" t="s">
        <v>12857</v>
      </c>
    </row>
    <row r="6472" spans="1:2">
      <c r="A6472" s="3" t="s">
        <v>9549</v>
      </c>
      <c r="B6472" t="s">
        <v>12871</v>
      </c>
    </row>
    <row r="6473" spans="1:2">
      <c r="A6473" s="3" t="s">
        <v>9549</v>
      </c>
      <c r="B6473" t="s">
        <v>12815</v>
      </c>
    </row>
    <row r="6474" spans="1:2">
      <c r="A6474" s="3" t="s">
        <v>9281</v>
      </c>
      <c r="B6474" t="s">
        <v>12765</v>
      </c>
    </row>
    <row r="6475" spans="1:2">
      <c r="A6475" s="3" t="s">
        <v>9281</v>
      </c>
      <c r="B6475" t="s">
        <v>12849</v>
      </c>
    </row>
    <row r="6476" spans="1:2">
      <c r="A6476" s="3" t="s">
        <v>9038</v>
      </c>
      <c r="B6476" t="s">
        <v>12747</v>
      </c>
    </row>
    <row r="6477" spans="1:2">
      <c r="A6477" s="3" t="s">
        <v>9277</v>
      </c>
      <c r="B6477" t="s">
        <v>13820</v>
      </c>
    </row>
    <row r="6478" spans="1:2">
      <c r="A6478" s="3" t="s">
        <v>9277</v>
      </c>
      <c r="B6478" t="s">
        <v>13840</v>
      </c>
    </row>
    <row r="6479" spans="1:2">
      <c r="A6479" s="3" t="s">
        <v>9277</v>
      </c>
      <c r="B6479" t="s">
        <v>13628</v>
      </c>
    </row>
    <row r="6480" spans="1:2">
      <c r="A6480" s="3" t="s">
        <v>9350</v>
      </c>
      <c r="B6480" t="s">
        <v>13562</v>
      </c>
    </row>
    <row r="6481" spans="1:2">
      <c r="A6481" s="3" t="s">
        <v>9350</v>
      </c>
      <c r="B6481" t="s">
        <v>14108</v>
      </c>
    </row>
    <row r="6482" spans="1:2">
      <c r="A6482" s="3" t="s">
        <v>9527</v>
      </c>
      <c r="B6482" t="s">
        <v>13680</v>
      </c>
    </row>
    <row r="6483" spans="1:2">
      <c r="A6483" s="3" t="s">
        <v>9527</v>
      </c>
      <c r="B6483" t="s">
        <v>13822</v>
      </c>
    </row>
    <row r="6484" spans="1:2">
      <c r="A6484" s="3" t="s">
        <v>9527</v>
      </c>
      <c r="B6484" t="s">
        <v>13878</v>
      </c>
    </row>
    <row r="6485" spans="1:2">
      <c r="A6485" s="3" t="s">
        <v>9060</v>
      </c>
      <c r="B6485" t="s">
        <v>13490</v>
      </c>
    </row>
    <row r="6486" spans="1:2">
      <c r="A6486" s="3" t="s">
        <v>9060</v>
      </c>
      <c r="B6486" t="s">
        <v>13626</v>
      </c>
    </row>
    <row r="6487" spans="1:2">
      <c r="A6487" s="3" t="s">
        <v>9312</v>
      </c>
      <c r="B6487" t="s">
        <v>14031</v>
      </c>
    </row>
    <row r="6488" spans="1:2">
      <c r="A6488" s="3" t="s">
        <v>9312</v>
      </c>
      <c r="B6488" t="s">
        <v>13914</v>
      </c>
    </row>
    <row r="6489" spans="1:2">
      <c r="A6489" s="3" t="s">
        <v>9071</v>
      </c>
      <c r="B6489" t="s">
        <v>13816</v>
      </c>
    </row>
    <row r="6490" spans="1:2">
      <c r="A6490" s="3" t="s">
        <v>9071</v>
      </c>
      <c r="B6490" t="s">
        <v>13730</v>
      </c>
    </row>
    <row r="6491" spans="1:2">
      <c r="A6491" s="3" t="s">
        <v>9063</v>
      </c>
      <c r="B6491" t="s">
        <v>13764</v>
      </c>
    </row>
    <row r="6492" spans="1:2">
      <c r="A6492" s="3" t="s">
        <v>9063</v>
      </c>
      <c r="B6492" t="s">
        <v>13934</v>
      </c>
    </row>
    <row r="6493" spans="1:2">
      <c r="A6493" s="3" t="s">
        <v>9063</v>
      </c>
      <c r="B6493" t="s">
        <v>13568</v>
      </c>
    </row>
    <row r="6494" spans="1:2">
      <c r="A6494" s="3" t="s">
        <v>9020</v>
      </c>
      <c r="B6494" t="s">
        <v>13974</v>
      </c>
    </row>
    <row r="6495" spans="1:2">
      <c r="A6495" s="3" t="s">
        <v>8951</v>
      </c>
      <c r="B6495" t="s">
        <v>13530</v>
      </c>
    </row>
    <row r="6496" spans="1:2">
      <c r="A6496" s="3" t="s">
        <v>9057</v>
      </c>
      <c r="B6496" t="s">
        <v>13630</v>
      </c>
    </row>
    <row r="6497" spans="1:2">
      <c r="A6497" s="3" t="s">
        <v>9057</v>
      </c>
      <c r="B6497" t="s">
        <v>13906</v>
      </c>
    </row>
    <row r="6498" spans="1:2">
      <c r="A6498" s="3" t="s">
        <v>9341</v>
      </c>
      <c r="B6498" t="s">
        <v>14013</v>
      </c>
    </row>
    <row r="6499" spans="1:2">
      <c r="A6499" s="3" t="s">
        <v>9497</v>
      </c>
      <c r="B6499" t="s">
        <v>13952</v>
      </c>
    </row>
    <row r="6500" spans="1:2">
      <c r="A6500" s="3" t="s">
        <v>9347</v>
      </c>
      <c r="B6500" t="s">
        <v>13512</v>
      </c>
    </row>
    <row r="6501" spans="1:2">
      <c r="A6501" s="3" t="s">
        <v>9347</v>
      </c>
      <c r="B6501" t="s">
        <v>13712</v>
      </c>
    </row>
    <row r="6502" spans="1:2">
      <c r="A6502" s="3" t="s">
        <v>9557</v>
      </c>
      <c r="B6502" t="s">
        <v>14020</v>
      </c>
    </row>
    <row r="6503" spans="1:2">
      <c r="A6503" s="3" t="s">
        <v>9557</v>
      </c>
      <c r="B6503" t="s">
        <v>14006</v>
      </c>
    </row>
    <row r="6504" spans="1:2">
      <c r="A6504" s="3" t="s">
        <v>9564</v>
      </c>
      <c r="B6504" t="s">
        <v>14076</v>
      </c>
    </row>
    <row r="6505" spans="1:2">
      <c r="A6505" s="3" t="s">
        <v>9564</v>
      </c>
      <c r="B6505" t="s">
        <v>13774</v>
      </c>
    </row>
    <row r="6506" spans="1:2">
      <c r="A6506" s="3" t="s">
        <v>9491</v>
      </c>
      <c r="B6506" t="s">
        <v>14040</v>
      </c>
    </row>
    <row r="6507" spans="1:2">
      <c r="A6507" s="3" t="s">
        <v>9213</v>
      </c>
      <c r="B6507" t="s">
        <v>13824</v>
      </c>
    </row>
    <row r="6508" spans="1:2">
      <c r="A6508" s="3" t="s">
        <v>9275</v>
      </c>
      <c r="B6508" t="s">
        <v>13922</v>
      </c>
    </row>
    <row r="6509" spans="1:2">
      <c r="A6509" s="3" t="s">
        <v>9055</v>
      </c>
      <c r="B6509" t="s">
        <v>13638</v>
      </c>
    </row>
    <row r="6510" spans="1:2">
      <c r="A6510" s="3" t="s">
        <v>9634</v>
      </c>
      <c r="B6510" t="s">
        <v>13484</v>
      </c>
    </row>
    <row r="6511" spans="1:2">
      <c r="A6511" s="3" t="s">
        <v>9016</v>
      </c>
      <c r="B6511" t="s">
        <v>13866</v>
      </c>
    </row>
    <row r="6512" spans="1:2">
      <c r="A6512" s="3" t="s">
        <v>9053</v>
      </c>
      <c r="B6512" t="s">
        <v>13398</v>
      </c>
    </row>
    <row r="6513" spans="1:2">
      <c r="A6513" s="3" t="s">
        <v>9368</v>
      </c>
      <c r="B6513" t="s">
        <v>14098</v>
      </c>
    </row>
    <row r="6514" spans="1:2">
      <c r="A6514" s="3" t="s">
        <v>9263</v>
      </c>
      <c r="B6514" t="s">
        <v>13832</v>
      </c>
    </row>
    <row r="6515" spans="1:2">
      <c r="A6515" s="3" t="s">
        <v>9265</v>
      </c>
      <c r="B6515" t="s">
        <v>13300</v>
      </c>
    </row>
    <row r="6516" spans="1:2">
      <c r="A6516" s="3" t="s">
        <v>9169</v>
      </c>
      <c r="B6516" t="s">
        <v>14118</v>
      </c>
    </row>
    <row r="6517" spans="1:2">
      <c r="A6517" s="3" t="s">
        <v>9169</v>
      </c>
      <c r="B6517" t="s">
        <v>14046</v>
      </c>
    </row>
    <row r="6518" spans="1:2">
      <c r="A6518" s="3" t="s">
        <v>9003</v>
      </c>
      <c r="B6518" t="s">
        <v>13856</v>
      </c>
    </row>
    <row r="6519" spans="1:2">
      <c r="A6519" s="3" t="s">
        <v>9268</v>
      </c>
      <c r="B6519" t="s">
        <v>13750</v>
      </c>
    </row>
    <row r="6520" spans="1:2">
      <c r="A6520" s="3" t="s">
        <v>9028</v>
      </c>
      <c r="B6520" t="s">
        <v>13598</v>
      </c>
    </row>
    <row r="6521" spans="1:2">
      <c r="A6521" s="3" t="s">
        <v>9067</v>
      </c>
      <c r="B6521" t="s">
        <v>13276</v>
      </c>
    </row>
    <row r="6522" spans="1:2">
      <c r="A6522" s="3" t="s">
        <v>9067</v>
      </c>
      <c r="B6522" t="s">
        <v>13738</v>
      </c>
    </row>
    <row r="6523" spans="1:2">
      <c r="A6523" s="3" t="s">
        <v>9067</v>
      </c>
      <c r="B6523" t="s">
        <v>14142</v>
      </c>
    </row>
    <row r="6524" spans="1:2">
      <c r="A6524" s="3" t="s">
        <v>9479</v>
      </c>
      <c r="B6524" t="s">
        <v>14102</v>
      </c>
    </row>
    <row r="6525" spans="1:2">
      <c r="A6525" s="3" t="s">
        <v>9012</v>
      </c>
      <c r="B6525" t="s">
        <v>13892</v>
      </c>
    </row>
    <row r="6526" spans="1:2">
      <c r="A6526" s="3" t="s">
        <v>9014</v>
      </c>
      <c r="B6526" t="s">
        <v>13886</v>
      </c>
    </row>
    <row r="6527" spans="1:2">
      <c r="A6527" s="3" t="s">
        <v>9240</v>
      </c>
      <c r="B6527" t="s">
        <v>13510</v>
      </c>
    </row>
    <row r="6528" spans="1:2">
      <c r="A6528" s="3" t="s">
        <v>9042</v>
      </c>
      <c r="B6528" t="s">
        <v>13970</v>
      </c>
    </row>
    <row r="6529" spans="1:2">
      <c r="A6529" s="3" t="s">
        <v>9040</v>
      </c>
      <c r="B6529" t="s">
        <v>14094</v>
      </c>
    </row>
    <row r="6530" spans="1:2">
      <c r="A6530" s="3" t="s">
        <v>9074</v>
      </c>
      <c r="B6530" t="s">
        <v>13744</v>
      </c>
    </row>
    <row r="6531" spans="1:2">
      <c r="A6531" s="3" t="s">
        <v>9074</v>
      </c>
      <c r="B6531" t="s">
        <v>13602</v>
      </c>
    </row>
    <row r="6532" spans="1:2">
      <c r="A6532" s="3" t="s">
        <v>9187</v>
      </c>
      <c r="B6532" t="s">
        <v>13852</v>
      </c>
    </row>
    <row r="6533" spans="1:2">
      <c r="A6533" s="3" t="s">
        <v>9187</v>
      </c>
      <c r="B6533" t="s">
        <v>13742</v>
      </c>
    </row>
    <row r="6534" spans="1:2">
      <c r="A6534" s="3" t="s">
        <v>9259</v>
      </c>
      <c r="B6534" t="s">
        <v>13660</v>
      </c>
    </row>
    <row r="6535" spans="1:2">
      <c r="A6535" s="3" t="s">
        <v>9273</v>
      </c>
      <c r="B6535" t="s">
        <v>13698</v>
      </c>
    </row>
    <row r="6536" spans="1:2">
      <c r="A6536" s="3" t="s">
        <v>9547</v>
      </c>
      <c r="B6536" t="s">
        <v>14024</v>
      </c>
    </row>
    <row r="6537" spans="1:2">
      <c r="A6537" s="3" t="s">
        <v>9320</v>
      </c>
      <c r="B6537" t="s">
        <v>13944</v>
      </c>
    </row>
    <row r="6538" spans="1:2">
      <c r="A6538" s="3" t="s">
        <v>9320</v>
      </c>
      <c r="B6538" t="s">
        <v>13540</v>
      </c>
    </row>
    <row r="6539" spans="1:2">
      <c r="A6539" s="3" t="s">
        <v>9238</v>
      </c>
      <c r="B6539" t="s">
        <v>13636</v>
      </c>
    </row>
    <row r="6540" spans="1:2">
      <c r="A6540" s="3" t="s">
        <v>9242</v>
      </c>
      <c r="B6540" t="s">
        <v>13402</v>
      </c>
    </row>
    <row r="6541" spans="1:2">
      <c r="A6541" s="3" t="s">
        <v>9008</v>
      </c>
      <c r="B6541" t="s">
        <v>14105</v>
      </c>
    </row>
    <row r="6542" spans="1:2">
      <c r="A6542" s="3" t="s">
        <v>9292</v>
      </c>
      <c r="B6542" t="s">
        <v>13798</v>
      </c>
    </row>
    <row r="6543" spans="1:2">
      <c r="A6543" s="3" t="s">
        <v>9292</v>
      </c>
      <c r="B6543" t="s">
        <v>13406</v>
      </c>
    </row>
    <row r="6544" spans="1:2">
      <c r="A6544" s="3" t="s">
        <v>9493</v>
      </c>
      <c r="B6544" t="s">
        <v>13786</v>
      </c>
    </row>
    <row r="6545" spans="1:2">
      <c r="A6545" s="3" t="s">
        <v>9356</v>
      </c>
      <c r="B6545" t="s">
        <v>13930</v>
      </c>
    </row>
    <row r="6546" spans="1:2">
      <c r="A6546" s="3" t="s">
        <v>9356</v>
      </c>
      <c r="B6546" t="s">
        <v>13880</v>
      </c>
    </row>
    <row r="6547" spans="1:2">
      <c r="A6547" s="3" t="s">
        <v>9290</v>
      </c>
      <c r="B6547" t="s">
        <v>13966</v>
      </c>
    </row>
    <row r="6548" spans="1:2">
      <c r="A6548" s="3" t="s">
        <v>9353</v>
      </c>
      <c r="B6548" t="s">
        <v>13394</v>
      </c>
    </row>
    <row r="6549" spans="1:2">
      <c r="A6549" s="3" t="s">
        <v>9353</v>
      </c>
      <c r="B6549" t="s">
        <v>13608</v>
      </c>
    </row>
    <row r="6550" spans="1:2">
      <c r="A6550" s="3" t="s">
        <v>9295</v>
      </c>
      <c r="B6550" t="s">
        <v>13926</v>
      </c>
    </row>
    <row r="6551" spans="1:2">
      <c r="A6551" s="3" t="s">
        <v>9331</v>
      </c>
      <c r="B6551" t="s">
        <v>14050</v>
      </c>
    </row>
    <row r="6552" spans="1:2">
      <c r="A6552" s="3" t="s">
        <v>9333</v>
      </c>
      <c r="B6552" t="s">
        <v>13640</v>
      </c>
    </row>
    <row r="6553" spans="1:2">
      <c r="A6553" s="3" t="s">
        <v>9297</v>
      </c>
      <c r="B6553" t="s">
        <v>13297</v>
      </c>
    </row>
    <row r="6554" spans="1:2">
      <c r="A6554" s="3" t="s">
        <v>9501</v>
      </c>
      <c r="B6554" t="s">
        <v>14096</v>
      </c>
    </row>
    <row r="6555" spans="1:2">
      <c r="A6555" s="3" t="s">
        <v>9501</v>
      </c>
      <c r="B6555" t="s">
        <v>13672</v>
      </c>
    </row>
    <row r="6556" spans="1:2">
      <c r="A6556" s="3" t="s">
        <v>9323</v>
      </c>
      <c r="B6556" t="s">
        <v>13740</v>
      </c>
    </row>
    <row r="6557" spans="1:2">
      <c r="A6557" s="3" t="s">
        <v>9670</v>
      </c>
      <c r="B6557" t="s">
        <v>13812</v>
      </c>
    </row>
    <row r="6558" spans="1:2">
      <c r="A6558" s="3" t="s">
        <v>9154</v>
      </c>
      <c r="B6558" t="s">
        <v>13770</v>
      </c>
    </row>
    <row r="6559" spans="1:2">
      <c r="A6559" s="3" t="s">
        <v>9154</v>
      </c>
      <c r="B6559" t="s">
        <v>13694</v>
      </c>
    </row>
    <row r="6560" spans="1:2">
      <c r="A6560" s="3" t="s">
        <v>9154</v>
      </c>
      <c r="B6560" t="s">
        <v>14052</v>
      </c>
    </row>
    <row r="6561" spans="1:2">
      <c r="A6561" s="3" t="s">
        <v>9114</v>
      </c>
      <c r="B6561" t="s">
        <v>13460</v>
      </c>
    </row>
    <row r="6562" spans="1:2">
      <c r="A6562" s="3" t="s">
        <v>9114</v>
      </c>
      <c r="B6562" t="s">
        <v>13576</v>
      </c>
    </row>
    <row r="6563" spans="1:2">
      <c r="A6563" s="3" t="s">
        <v>9114</v>
      </c>
      <c r="B6563" t="s">
        <v>13592</v>
      </c>
    </row>
    <row r="6564" spans="1:2">
      <c r="A6564" s="3" t="s">
        <v>9151</v>
      </c>
      <c r="B6564" t="s">
        <v>13946</v>
      </c>
    </row>
    <row r="6565" spans="1:2">
      <c r="A6565" s="3" t="s">
        <v>9151</v>
      </c>
      <c r="B6565" t="s">
        <v>13266</v>
      </c>
    </row>
    <row r="6566" spans="1:2">
      <c r="A6566" s="3" t="s">
        <v>9158</v>
      </c>
      <c r="B6566" t="s">
        <v>14140</v>
      </c>
    </row>
    <row r="6567" spans="1:2">
      <c r="A6567" s="3" t="s">
        <v>9158</v>
      </c>
      <c r="B6567" t="s">
        <v>13506</v>
      </c>
    </row>
    <row r="6568" spans="1:2">
      <c r="A6568" s="3" t="s">
        <v>9158</v>
      </c>
      <c r="B6568" t="s">
        <v>13414</v>
      </c>
    </row>
    <row r="6569" spans="1:2">
      <c r="A6569" s="3" t="s">
        <v>9145</v>
      </c>
      <c r="B6569" t="s">
        <v>13894</v>
      </c>
    </row>
    <row r="6570" spans="1:2">
      <c r="A6570" s="3" t="s">
        <v>9145</v>
      </c>
      <c r="B6570" t="s">
        <v>13614</v>
      </c>
    </row>
    <row r="6571" spans="1:2">
      <c r="A6571" s="3" t="s">
        <v>9145</v>
      </c>
      <c r="B6571" t="s">
        <v>13702</v>
      </c>
    </row>
    <row r="6572" spans="1:2">
      <c r="A6572" s="3" t="s">
        <v>9674</v>
      </c>
      <c r="B6572" t="s">
        <v>13516</v>
      </c>
    </row>
    <row r="6573" spans="1:2">
      <c r="A6573" s="3" t="s">
        <v>9129</v>
      </c>
      <c r="B6573" t="s">
        <v>14037</v>
      </c>
    </row>
    <row r="6574" spans="1:2">
      <c r="A6574" s="3" t="s">
        <v>9129</v>
      </c>
      <c r="B6574" t="s">
        <v>13558</v>
      </c>
    </row>
    <row r="6575" spans="1:2">
      <c r="A6575" s="3" t="s">
        <v>9129</v>
      </c>
      <c r="B6575" t="s">
        <v>14017</v>
      </c>
    </row>
    <row r="6576" spans="1:2">
      <c r="A6576" s="3" t="s">
        <v>9149</v>
      </c>
      <c r="B6576" t="s">
        <v>13956</v>
      </c>
    </row>
    <row r="6577" spans="1:2">
      <c r="A6577" s="3" t="s">
        <v>9133</v>
      </c>
      <c r="B6577" t="s">
        <v>13804</v>
      </c>
    </row>
    <row r="6578" spans="1:2">
      <c r="A6578" s="3" t="s">
        <v>9133</v>
      </c>
      <c r="B6578" t="s">
        <v>14120</v>
      </c>
    </row>
    <row r="6579" spans="1:2">
      <c r="A6579" s="3" t="s">
        <v>9133</v>
      </c>
      <c r="B6579" t="s">
        <v>13268</v>
      </c>
    </row>
    <row r="6580" spans="1:2">
      <c r="A6580" s="3" t="s">
        <v>9672</v>
      </c>
      <c r="B6580" t="s">
        <v>13270</v>
      </c>
    </row>
    <row r="6581" spans="1:2">
      <c r="A6581" s="3" t="s">
        <v>9678</v>
      </c>
      <c r="B6581" t="s">
        <v>13848</v>
      </c>
    </row>
    <row r="6582" spans="1:2">
      <c r="A6582" s="3" t="s">
        <v>9111</v>
      </c>
      <c r="B6582" t="s">
        <v>13528</v>
      </c>
    </row>
    <row r="6583" spans="1:2">
      <c r="A6583" s="3" t="s">
        <v>9111</v>
      </c>
      <c r="B6583" t="s">
        <v>13888</v>
      </c>
    </row>
    <row r="6584" spans="1:2">
      <c r="A6584" s="3" t="s">
        <v>9680</v>
      </c>
      <c r="B6584" t="s">
        <v>14137</v>
      </c>
    </row>
    <row r="6585" spans="1:2">
      <c r="A6585" s="3" t="s">
        <v>9676</v>
      </c>
      <c r="B6585" t="s">
        <v>13876</v>
      </c>
    </row>
    <row r="6586" spans="1:2">
      <c r="A6586" s="3" t="s">
        <v>4945</v>
      </c>
      <c r="B6586" t="s">
        <v>13588</v>
      </c>
    </row>
    <row r="6587" spans="1:2">
      <c r="A6587" s="3" t="s">
        <v>4945</v>
      </c>
      <c r="B6587" t="s">
        <v>13784</v>
      </c>
    </row>
    <row r="6588" spans="1:2">
      <c r="A6588" s="3" t="s">
        <v>9339</v>
      </c>
      <c r="B6588" t="s">
        <v>13418</v>
      </c>
    </row>
    <row r="6589" spans="1:2">
      <c r="A6589" s="3" t="s">
        <v>9006</v>
      </c>
      <c r="B6589" t="s">
        <v>14003</v>
      </c>
    </row>
    <row r="6590" spans="1:2">
      <c r="A6590" s="3" t="s">
        <v>9287</v>
      </c>
      <c r="B6590" t="s">
        <v>14088</v>
      </c>
    </row>
    <row r="6591" spans="1:2">
      <c r="A6591" s="3" t="s">
        <v>9287</v>
      </c>
      <c r="B6591" t="s">
        <v>13578</v>
      </c>
    </row>
    <row r="6592" spans="1:2">
      <c r="A6592" s="3" t="s">
        <v>9441</v>
      </c>
      <c r="B6592" t="s">
        <v>14082</v>
      </c>
    </row>
    <row r="6593" spans="1:2">
      <c r="A6593" s="3" t="s">
        <v>9525</v>
      </c>
      <c r="B6593" t="s">
        <v>13766</v>
      </c>
    </row>
    <row r="6594" spans="1:2">
      <c r="A6594" s="3" t="s">
        <v>2431</v>
      </c>
      <c r="B6594" t="s">
        <v>13674</v>
      </c>
    </row>
    <row r="6595" spans="1:2">
      <c r="A6595" s="3" t="s">
        <v>2431</v>
      </c>
      <c r="B6595" t="s">
        <v>13726</v>
      </c>
    </row>
    <row r="6596" spans="1:2">
      <c r="A6596" s="3" t="s">
        <v>2431</v>
      </c>
      <c r="B6596" t="s">
        <v>13720</v>
      </c>
    </row>
    <row r="6597" spans="1:2">
      <c r="A6597" s="3" t="s">
        <v>2431</v>
      </c>
      <c r="B6597" t="s">
        <v>13466</v>
      </c>
    </row>
    <row r="6598" spans="1:2">
      <c r="A6598" s="3" t="s">
        <v>9190</v>
      </c>
      <c r="B6598" t="s">
        <v>13902</v>
      </c>
    </row>
    <row r="6599" spans="1:2">
      <c r="A6599" s="3" t="s">
        <v>9586</v>
      </c>
      <c r="B6599" t="s">
        <v>14080</v>
      </c>
    </row>
    <row r="6600" spans="1:2">
      <c r="A6600" s="3" t="s">
        <v>9445</v>
      </c>
      <c r="B6600" t="s">
        <v>13938</v>
      </c>
    </row>
    <row r="6601" spans="1:2">
      <c r="A6601" s="3" t="s">
        <v>9244</v>
      </c>
      <c r="B6601" t="s">
        <v>13942</v>
      </c>
    </row>
    <row r="6602" spans="1:2">
      <c r="A6602" s="3" t="s">
        <v>9270</v>
      </c>
      <c r="B6602" t="s">
        <v>13600</v>
      </c>
    </row>
    <row r="6603" spans="1:2">
      <c r="A6603" s="3" t="s">
        <v>9270</v>
      </c>
      <c r="B6603" t="s">
        <v>13408</v>
      </c>
    </row>
    <row r="6604" spans="1:2">
      <c r="A6604" s="3" t="s">
        <v>9443</v>
      </c>
      <c r="B6604" t="s">
        <v>13718</v>
      </c>
    </row>
    <row r="6605" spans="1:2">
      <c r="A6605" s="3" t="s">
        <v>9447</v>
      </c>
      <c r="B6605" t="s">
        <v>13976</v>
      </c>
    </row>
    <row r="6606" spans="1:2">
      <c r="A6606" s="3" t="s">
        <v>9463</v>
      </c>
      <c r="B6606" t="s">
        <v>13618</v>
      </c>
    </row>
    <row r="6607" spans="1:2">
      <c r="A6607" s="3" t="s">
        <v>9455</v>
      </c>
      <c r="B6607" t="s">
        <v>13522</v>
      </c>
    </row>
    <row r="6608" spans="1:2">
      <c r="A6608" s="3" t="s">
        <v>9469</v>
      </c>
      <c r="B6608" t="s">
        <v>13542</v>
      </c>
    </row>
    <row r="6609" spans="1:2">
      <c r="A6609" s="3" t="s">
        <v>9174</v>
      </c>
      <c r="B6609" t="s">
        <v>13620</v>
      </c>
    </row>
    <row r="6610" spans="1:2">
      <c r="A6610" s="3" t="s">
        <v>9174</v>
      </c>
      <c r="B6610" t="s">
        <v>13912</v>
      </c>
    </row>
    <row r="6611" spans="1:2">
      <c r="A6611" s="3" t="s">
        <v>9079</v>
      </c>
      <c r="B6611" t="s">
        <v>13810</v>
      </c>
    </row>
    <row r="6612" spans="1:2">
      <c r="A6612" s="3" t="s">
        <v>9079</v>
      </c>
      <c r="B6612" t="s">
        <v>13814</v>
      </c>
    </row>
    <row r="6613" spans="1:2">
      <c r="A6613" s="3" t="s">
        <v>9079</v>
      </c>
      <c r="B6613" t="s">
        <v>13782</v>
      </c>
    </row>
    <row r="6614" spans="1:2">
      <c r="A6614" s="3" t="s">
        <v>9535</v>
      </c>
      <c r="B6614" t="s">
        <v>13682</v>
      </c>
    </row>
    <row r="6615" spans="1:2">
      <c r="A6615" s="3" t="s">
        <v>9535</v>
      </c>
      <c r="B6615" t="s">
        <v>13554</v>
      </c>
    </row>
    <row r="6616" spans="1:2">
      <c r="A6616" s="3" t="s">
        <v>9079</v>
      </c>
      <c r="B6616" t="s">
        <v>13796</v>
      </c>
    </row>
    <row r="6617" spans="1:2">
      <c r="A6617" s="3" t="s">
        <v>9079</v>
      </c>
      <c r="B6617" t="s">
        <v>13472</v>
      </c>
    </row>
    <row r="6618" spans="1:2">
      <c r="A6618" s="3" t="s">
        <v>9079</v>
      </c>
      <c r="B6618" t="s">
        <v>13794</v>
      </c>
    </row>
    <row r="6619" spans="1:2">
      <c r="A6619" s="3" t="s">
        <v>9079</v>
      </c>
      <c r="B6619" t="s">
        <v>13536</v>
      </c>
    </row>
    <row r="6620" spans="1:2">
      <c r="A6620" s="3" t="s">
        <v>9079</v>
      </c>
      <c r="B6620" t="s">
        <v>13958</v>
      </c>
    </row>
    <row r="6621" spans="1:2">
      <c r="A6621" s="3" t="s">
        <v>9079</v>
      </c>
      <c r="B6621" t="s">
        <v>13898</v>
      </c>
    </row>
    <row r="6622" spans="1:2">
      <c r="A6622" s="3" t="s">
        <v>9079</v>
      </c>
      <c r="B6622" t="s">
        <v>13896</v>
      </c>
    </row>
    <row r="6623" spans="1:2">
      <c r="A6623" s="3" t="s">
        <v>9079</v>
      </c>
      <c r="B6623" t="s">
        <v>13500</v>
      </c>
    </row>
    <row r="6624" spans="1:2">
      <c r="A6624" s="3" t="s">
        <v>9079</v>
      </c>
      <c r="B6624" t="s">
        <v>13936</v>
      </c>
    </row>
    <row r="6625" spans="1:2">
      <c r="A6625" s="3" t="s">
        <v>9079</v>
      </c>
      <c r="B6625" t="s">
        <v>13572</v>
      </c>
    </row>
    <row r="6626" spans="1:2">
      <c r="A6626" s="3" t="s">
        <v>9079</v>
      </c>
      <c r="B6626" t="s">
        <v>14078</v>
      </c>
    </row>
    <row r="6627" spans="1:2">
      <c r="A6627" s="3" t="s">
        <v>9079</v>
      </c>
      <c r="B6627" t="s">
        <v>13940</v>
      </c>
    </row>
    <row r="6628" spans="1:2">
      <c r="A6628" s="3" t="s">
        <v>9079</v>
      </c>
      <c r="B6628" t="s">
        <v>13678</v>
      </c>
    </row>
    <row r="6629" spans="1:2">
      <c r="A6629" s="3" t="s">
        <v>9079</v>
      </c>
      <c r="B6629" t="s">
        <v>13860</v>
      </c>
    </row>
    <row r="6630" spans="1:2">
      <c r="A6630" s="3" t="s">
        <v>9079</v>
      </c>
      <c r="B6630" t="s">
        <v>13604</v>
      </c>
    </row>
    <row r="6631" spans="1:2">
      <c r="A6631" s="3" t="s">
        <v>9079</v>
      </c>
      <c r="B6631" t="s">
        <v>13564</v>
      </c>
    </row>
    <row r="6632" spans="1:2">
      <c r="A6632" s="3" t="s">
        <v>9079</v>
      </c>
      <c r="B6632" t="s">
        <v>13658</v>
      </c>
    </row>
    <row r="6633" spans="1:2">
      <c r="A6633" s="3" t="s">
        <v>9079</v>
      </c>
      <c r="B6633" t="s">
        <v>13732</v>
      </c>
    </row>
    <row r="6634" spans="1:2">
      <c r="A6634" s="3" t="s">
        <v>9209</v>
      </c>
      <c r="B6634" t="s">
        <v>13954</v>
      </c>
    </row>
    <row r="6635" spans="1:2">
      <c r="A6635" s="3" t="s">
        <v>9079</v>
      </c>
      <c r="B6635" t="s">
        <v>13736</v>
      </c>
    </row>
    <row r="6636" spans="1:2">
      <c r="A6636" s="3" t="s">
        <v>9079</v>
      </c>
      <c r="B6636" t="s">
        <v>13426</v>
      </c>
    </row>
    <row r="6637" spans="1:2">
      <c r="A6637" s="3" t="s">
        <v>9079</v>
      </c>
      <c r="B6637" t="s">
        <v>13503</v>
      </c>
    </row>
    <row r="6638" spans="1:2">
      <c r="A6638" s="3" t="s">
        <v>9026</v>
      </c>
      <c r="B6638" t="s">
        <v>14159</v>
      </c>
    </row>
    <row r="6639" spans="1:2">
      <c r="A6639" s="3" t="s">
        <v>9545</v>
      </c>
      <c r="B6639" t="s">
        <v>13722</v>
      </c>
    </row>
    <row r="6640" spans="1:2">
      <c r="A6640" s="3" t="s">
        <v>9569</v>
      </c>
      <c r="B6640" t="s">
        <v>14034</v>
      </c>
    </row>
    <row r="6641" spans="1:2">
      <c r="A6641" s="3" t="s">
        <v>9079</v>
      </c>
      <c r="B6641" t="s">
        <v>13778</v>
      </c>
    </row>
    <row r="6642" spans="1:2">
      <c r="A6642" s="3" t="s">
        <v>9079</v>
      </c>
      <c r="B6642" t="s">
        <v>13748</v>
      </c>
    </row>
    <row r="6643" spans="1:2">
      <c r="A6643" s="3" t="s">
        <v>9079</v>
      </c>
      <c r="B6643" t="s">
        <v>13989</v>
      </c>
    </row>
    <row r="6644" spans="1:2">
      <c r="A6644" s="3" t="s">
        <v>9664</v>
      </c>
      <c r="B6644" t="s">
        <v>14112</v>
      </c>
    </row>
    <row r="6645" spans="1:2">
      <c r="A6645" s="3" t="s">
        <v>9299</v>
      </c>
      <c r="B6645" t="s">
        <v>14058</v>
      </c>
    </row>
    <row r="6646" spans="1:2">
      <c r="A6646" s="3" t="s">
        <v>9299</v>
      </c>
      <c r="B6646" t="s">
        <v>13642</v>
      </c>
    </row>
    <row r="6647" spans="1:2">
      <c r="A6647" s="3" t="s">
        <v>9125</v>
      </c>
      <c r="B6647" t="s">
        <v>13874</v>
      </c>
    </row>
    <row r="6648" spans="1:2">
      <c r="A6648" s="3" t="s">
        <v>9125</v>
      </c>
      <c r="B6648" t="s">
        <v>13870</v>
      </c>
    </row>
    <row r="6649" spans="1:2">
      <c r="A6649" s="3" t="s">
        <v>9125</v>
      </c>
      <c r="B6649" t="s">
        <v>13884</v>
      </c>
    </row>
    <row r="6650" spans="1:2">
      <c r="A6650" s="3" t="s">
        <v>6672</v>
      </c>
      <c r="B6650" t="s">
        <v>13538</v>
      </c>
    </row>
    <row r="6651" spans="1:2">
      <c r="A6651" s="3" t="s">
        <v>9107</v>
      </c>
      <c r="B6651" t="s">
        <v>14043</v>
      </c>
    </row>
    <row r="6652" spans="1:2">
      <c r="A6652" s="3" t="s">
        <v>9107</v>
      </c>
      <c r="B6652" t="s">
        <v>13285</v>
      </c>
    </row>
    <row r="6653" spans="1:2">
      <c r="A6653" s="3" t="s">
        <v>9107</v>
      </c>
      <c r="B6653" t="s">
        <v>13560</v>
      </c>
    </row>
    <row r="6654" spans="1:2">
      <c r="A6654" s="3" t="s">
        <v>9141</v>
      </c>
      <c r="B6654" t="s">
        <v>13518</v>
      </c>
    </row>
    <row r="6655" spans="1:2">
      <c r="A6655" s="3" t="s">
        <v>9141</v>
      </c>
      <c r="B6655" t="s">
        <v>13772</v>
      </c>
    </row>
    <row r="6656" spans="1:2">
      <c r="A6656" s="3" t="s">
        <v>9141</v>
      </c>
      <c r="B6656" t="s">
        <v>13928</v>
      </c>
    </row>
    <row r="6657" spans="1:2">
      <c r="A6657" s="3" t="s">
        <v>9137</v>
      </c>
      <c r="B6657" t="s">
        <v>13724</v>
      </c>
    </row>
    <row r="6658" spans="1:2">
      <c r="A6658" s="3" t="s">
        <v>9137</v>
      </c>
      <c r="B6658" t="s">
        <v>13634</v>
      </c>
    </row>
    <row r="6659" spans="1:2">
      <c r="A6659" s="3" t="s">
        <v>9137</v>
      </c>
      <c r="B6659" t="s">
        <v>13844</v>
      </c>
    </row>
    <row r="6660" spans="1:2">
      <c r="A6660" s="3" t="s">
        <v>9473</v>
      </c>
      <c r="B6660" t="s">
        <v>13920</v>
      </c>
    </row>
    <row r="6661" spans="1:2">
      <c r="A6661" s="3" t="s">
        <v>9121</v>
      </c>
      <c r="B6661" t="s">
        <v>13780</v>
      </c>
    </row>
    <row r="6662" spans="1:2">
      <c r="A6662" s="3" t="s">
        <v>9121</v>
      </c>
      <c r="B6662" t="s">
        <v>13256</v>
      </c>
    </row>
    <row r="6663" spans="1:2">
      <c r="A6663" s="3" t="s">
        <v>9121</v>
      </c>
      <c r="B6663" t="s">
        <v>13570</v>
      </c>
    </row>
    <row r="6664" spans="1:2">
      <c r="A6664" s="3" t="s">
        <v>9657</v>
      </c>
      <c r="B6664" t="s">
        <v>14116</v>
      </c>
    </row>
    <row r="6665" spans="1:2">
      <c r="A6665" s="3" t="s">
        <v>9657</v>
      </c>
      <c r="B6665" t="s">
        <v>13652</v>
      </c>
    </row>
    <row r="6666" spans="1:2">
      <c r="A6666" s="3" t="s">
        <v>9657</v>
      </c>
      <c r="B6666" t="s">
        <v>13534</v>
      </c>
    </row>
    <row r="6667" spans="1:2">
      <c r="A6667" s="3" t="s">
        <v>9022</v>
      </c>
      <c r="B6667" t="s">
        <v>14010</v>
      </c>
    </row>
    <row r="6668" spans="1:2">
      <c r="A6668" s="3" t="s">
        <v>9578</v>
      </c>
      <c r="B6668" t="s">
        <v>13325</v>
      </c>
    </row>
    <row r="6669" spans="1:2">
      <c r="A6669" s="3" t="s">
        <v>9578</v>
      </c>
      <c r="B6669" t="s">
        <v>13752</v>
      </c>
    </row>
    <row r="6670" spans="1:2">
      <c r="A6670" s="3" t="s">
        <v>9118</v>
      </c>
      <c r="B6670" t="s">
        <v>13574</v>
      </c>
    </row>
    <row r="6671" spans="1:2">
      <c r="A6671" s="3" t="s">
        <v>9118</v>
      </c>
      <c r="B6671" t="s">
        <v>14092</v>
      </c>
    </row>
    <row r="6672" spans="1:2">
      <c r="A6672" s="3" t="s">
        <v>9567</v>
      </c>
      <c r="B6672" t="s">
        <v>13594</v>
      </c>
    </row>
    <row r="6673" spans="1:2">
      <c r="A6673" s="3" t="s">
        <v>9453</v>
      </c>
      <c r="B6673" t="s">
        <v>13910</v>
      </c>
    </row>
    <row r="6674" spans="1:2">
      <c r="A6674" s="3" t="s">
        <v>9465</v>
      </c>
      <c r="B6674" t="s">
        <v>14110</v>
      </c>
    </row>
    <row r="6675" spans="1:2">
      <c r="A6675" s="3" t="s">
        <v>9467</v>
      </c>
      <c r="B6675" t="s">
        <v>13526</v>
      </c>
    </row>
    <row r="6676" spans="1:2">
      <c r="A6676" s="3" t="s">
        <v>9449</v>
      </c>
      <c r="B6676" t="s">
        <v>13993</v>
      </c>
    </row>
    <row r="6677" spans="1:2">
      <c r="A6677" s="3" t="s">
        <v>9459</v>
      </c>
      <c r="B6677" t="s">
        <v>13948</v>
      </c>
    </row>
    <row r="6678" spans="1:2">
      <c r="A6678" s="3" t="s">
        <v>9461</v>
      </c>
      <c r="B6678" t="s">
        <v>13850</v>
      </c>
    </row>
    <row r="6679" spans="1:2">
      <c r="A6679" s="3" t="s">
        <v>9451</v>
      </c>
      <c r="B6679" t="s">
        <v>13508</v>
      </c>
    </row>
    <row r="6680" spans="1:2">
      <c r="A6680" s="3" t="s">
        <v>9457</v>
      </c>
      <c r="B6680" t="s">
        <v>13544</v>
      </c>
    </row>
    <row r="6681" spans="1:2">
      <c r="A6681" s="3" t="s">
        <v>9047</v>
      </c>
      <c r="B6681" t="s">
        <v>13676</v>
      </c>
    </row>
    <row r="6682" spans="1:2">
      <c r="A6682" s="3" t="s">
        <v>9184</v>
      </c>
      <c r="B6682" t="s">
        <v>13690</v>
      </c>
    </row>
    <row r="6683" spans="1:2">
      <c r="A6683" s="3" t="s">
        <v>9184</v>
      </c>
      <c r="B6683" t="s">
        <v>13806</v>
      </c>
    </row>
    <row r="6684" spans="1:2">
      <c r="A6684" s="3" t="s">
        <v>8904</v>
      </c>
      <c r="B6684" t="s">
        <v>13396</v>
      </c>
    </row>
    <row r="6685" spans="1:2">
      <c r="A6685" s="3" t="s">
        <v>8906</v>
      </c>
      <c r="B6685" t="s">
        <v>13904</v>
      </c>
    </row>
    <row r="6686" spans="1:2">
      <c r="A6686" s="3" t="s">
        <v>8906</v>
      </c>
      <c r="B6686" t="s">
        <v>13664</v>
      </c>
    </row>
    <row r="6687" spans="1:2">
      <c r="A6687" s="3" t="s">
        <v>8909</v>
      </c>
      <c r="B6687" t="s">
        <v>13310</v>
      </c>
    </row>
    <row r="6688" spans="1:2">
      <c r="A6688" s="3" t="s">
        <v>8911</v>
      </c>
      <c r="B6688" t="s">
        <v>13670</v>
      </c>
    </row>
    <row r="6689" spans="1:2">
      <c r="A6689" s="3" t="s">
        <v>8913</v>
      </c>
      <c r="B6689" t="s">
        <v>13818</v>
      </c>
    </row>
    <row r="6690" spans="1:2">
      <c r="A6690" s="3" t="s">
        <v>8919</v>
      </c>
      <c r="B6690" t="s">
        <v>13475</v>
      </c>
    </row>
    <row r="6691" spans="1:2">
      <c r="A6691" s="3" t="s">
        <v>8925</v>
      </c>
      <c r="B6691" t="s">
        <v>13644</v>
      </c>
    </row>
    <row r="6692" spans="1:2">
      <c r="A6692" s="3" t="s">
        <v>8917</v>
      </c>
      <c r="B6692" t="s">
        <v>13842</v>
      </c>
    </row>
    <row r="6693" spans="1:2">
      <c r="A6693" s="3" t="s">
        <v>8915</v>
      </c>
      <c r="B6693" t="s">
        <v>13411</v>
      </c>
    </row>
    <row r="6694" spans="1:2">
      <c r="A6694" s="3" t="s">
        <v>8921</v>
      </c>
      <c r="B6694" t="s">
        <v>13616</v>
      </c>
    </row>
    <row r="6695" spans="1:2">
      <c r="A6695" s="3" t="s">
        <v>8923</v>
      </c>
      <c r="B6695" t="s">
        <v>13254</v>
      </c>
    </row>
    <row r="6696" spans="1:2">
      <c r="A6696" s="3" t="s">
        <v>8933</v>
      </c>
      <c r="B6696" t="s">
        <v>13582</v>
      </c>
    </row>
    <row r="6697" spans="1:2">
      <c r="A6697" s="3" t="s">
        <v>8931</v>
      </c>
      <c r="B6697" t="s">
        <v>13252</v>
      </c>
    </row>
    <row r="6698" spans="1:2">
      <c r="A6698" s="3" t="s">
        <v>8927</v>
      </c>
      <c r="B6698" t="s">
        <v>13648</v>
      </c>
    </row>
    <row r="6699" spans="1:2">
      <c r="A6699" s="3" t="s">
        <v>8929</v>
      </c>
      <c r="B6699" t="s">
        <v>13932</v>
      </c>
    </row>
    <row r="6700" spans="1:2">
      <c r="A6700" s="3" t="s">
        <v>8937</v>
      </c>
      <c r="B6700" t="s">
        <v>13834</v>
      </c>
    </row>
    <row r="6701" spans="1:2">
      <c r="A6701" s="3" t="s">
        <v>8935</v>
      </c>
      <c r="B6701" t="s">
        <v>14056</v>
      </c>
    </row>
    <row r="6702" spans="1:2">
      <c r="A6702" s="3" t="s">
        <v>8939</v>
      </c>
      <c r="B6702" t="s">
        <v>13422</v>
      </c>
    </row>
    <row r="6703" spans="1:2">
      <c r="A6703" s="3" t="s">
        <v>8941</v>
      </c>
      <c r="B6703" t="s">
        <v>14114</v>
      </c>
    </row>
    <row r="6704" spans="1:2">
      <c r="A6704" s="3" t="s">
        <v>9571</v>
      </c>
      <c r="B6704" t="s">
        <v>13728</v>
      </c>
    </row>
    <row r="6705" spans="1:2">
      <c r="A6705" s="3" t="s">
        <v>9571</v>
      </c>
      <c r="B6705" t="s">
        <v>13924</v>
      </c>
    </row>
    <row r="6706" spans="1:2">
      <c r="A6706" s="3" t="s">
        <v>9571</v>
      </c>
      <c r="B6706" t="s">
        <v>13890</v>
      </c>
    </row>
    <row r="6707" spans="1:2">
      <c r="A6707" s="3" t="s">
        <v>9571</v>
      </c>
      <c r="B6707" t="s">
        <v>13964</v>
      </c>
    </row>
    <row r="6708" spans="1:2">
      <c r="A6708" s="3" t="s">
        <v>9623</v>
      </c>
      <c r="B6708" t="s">
        <v>13754</v>
      </c>
    </row>
    <row r="6709" spans="1:2">
      <c r="A6709" s="3" t="s">
        <v>9623</v>
      </c>
      <c r="B6709" t="s">
        <v>13400</v>
      </c>
    </row>
    <row r="6710" spans="1:2">
      <c r="A6710" s="3" t="s">
        <v>9000</v>
      </c>
      <c r="B6710" t="s">
        <v>13692</v>
      </c>
    </row>
    <row r="6711" spans="1:2">
      <c r="A6711" s="3" t="s">
        <v>9000</v>
      </c>
      <c r="B6711" t="s">
        <v>13532</v>
      </c>
    </row>
    <row r="6712" spans="1:2">
      <c r="A6712" s="3" t="s">
        <v>8980</v>
      </c>
      <c r="B6712" t="s">
        <v>13469</v>
      </c>
    </row>
    <row r="6713" spans="1:2">
      <c r="A6713" s="3" t="s">
        <v>8980</v>
      </c>
      <c r="B6713" t="s">
        <v>13688</v>
      </c>
    </row>
    <row r="6714" spans="1:2">
      <c r="A6714" s="3" t="s">
        <v>8980</v>
      </c>
      <c r="B6714" t="s">
        <v>13548</v>
      </c>
    </row>
    <row r="6715" spans="1:2">
      <c r="A6715" s="3" t="s">
        <v>8980</v>
      </c>
      <c r="B6715" t="s">
        <v>13714</v>
      </c>
    </row>
    <row r="6716" spans="1:2">
      <c r="A6716" s="3" t="s">
        <v>9360</v>
      </c>
      <c r="B6716" t="s">
        <v>13457</v>
      </c>
    </row>
    <row r="6717" spans="1:2">
      <c r="A6717" s="3" t="s">
        <v>9366</v>
      </c>
      <c r="B6717" t="s">
        <v>13662</v>
      </c>
    </row>
    <row r="6718" spans="1:2">
      <c r="A6718" s="3" t="s">
        <v>9030</v>
      </c>
      <c r="B6718" t="s">
        <v>13514</v>
      </c>
    </row>
    <row r="6719" spans="1:2">
      <c r="A6719" s="3" t="s">
        <v>9051</v>
      </c>
      <c r="B6719" t="s">
        <v>13706</v>
      </c>
    </row>
    <row r="6720" spans="1:2">
      <c r="A6720" s="3" t="s">
        <v>9471</v>
      </c>
      <c r="B6720" t="s">
        <v>13900</v>
      </c>
    </row>
    <row r="6721" spans="1:2">
      <c r="A6721" s="3" t="s">
        <v>8902</v>
      </c>
      <c r="B6721" t="s">
        <v>13686</v>
      </c>
    </row>
    <row r="6722" spans="1:2">
      <c r="A6722" s="3" t="s">
        <v>9211</v>
      </c>
      <c r="B6722" t="s">
        <v>14125</v>
      </c>
    </row>
    <row r="6723" spans="1:2">
      <c r="A6723" s="3" t="s">
        <v>9261</v>
      </c>
      <c r="B6723" t="s">
        <v>13383</v>
      </c>
    </row>
    <row r="6724" spans="1:2">
      <c r="A6724" s="3" t="s">
        <v>9257</v>
      </c>
      <c r="B6724" t="s">
        <v>13760</v>
      </c>
    </row>
    <row r="6725" spans="1:2">
      <c r="A6725" s="3" t="s">
        <v>9255</v>
      </c>
      <c r="B6725" t="s">
        <v>13404</v>
      </c>
    </row>
    <row r="6726" spans="1:2">
      <c r="A6726" s="3" t="s">
        <v>9248</v>
      </c>
      <c r="B6726" t="s">
        <v>13420</v>
      </c>
    </row>
    <row r="6727" spans="1:2">
      <c r="A6727" s="3" t="s">
        <v>9252</v>
      </c>
      <c r="B6727" t="s">
        <v>13776</v>
      </c>
    </row>
    <row r="6728" spans="1:2">
      <c r="A6728" s="3" t="s">
        <v>9252</v>
      </c>
      <c r="B6728" t="s">
        <v>14062</v>
      </c>
    </row>
    <row r="6729" spans="1:2">
      <c r="A6729" s="3" t="s">
        <v>9250</v>
      </c>
      <c r="B6729" t="s">
        <v>13908</v>
      </c>
    </row>
    <row r="6730" spans="1:2">
      <c r="A6730" s="3" t="s">
        <v>9302</v>
      </c>
      <c r="B6730" t="s">
        <v>13416</v>
      </c>
    </row>
    <row r="6731" spans="1:2">
      <c r="A6731" s="3" t="s">
        <v>9302</v>
      </c>
      <c r="B6731" t="s">
        <v>13656</v>
      </c>
    </row>
    <row r="6732" spans="1:2">
      <c r="A6732" s="3" t="s">
        <v>9307</v>
      </c>
      <c r="B6732" t="s">
        <v>13960</v>
      </c>
    </row>
    <row r="6733" spans="1:2">
      <c r="A6733" s="3" t="s">
        <v>9307</v>
      </c>
      <c r="B6733" t="s">
        <v>13700</v>
      </c>
    </row>
    <row r="6734" spans="1:2">
      <c r="A6734" s="3" t="s">
        <v>9310</v>
      </c>
      <c r="B6734" t="s">
        <v>14090</v>
      </c>
    </row>
    <row r="6735" spans="1:2">
      <c r="A6735" s="3" t="s">
        <v>9531</v>
      </c>
      <c r="B6735" t="s">
        <v>13800</v>
      </c>
    </row>
    <row r="6736" spans="1:2">
      <c r="A6736" s="3" t="s">
        <v>9531</v>
      </c>
      <c r="B6736" t="s">
        <v>13836</v>
      </c>
    </row>
    <row r="6737" spans="1:2">
      <c r="A6737" s="3" t="s">
        <v>9531</v>
      </c>
      <c r="B6737" t="s">
        <v>13846</v>
      </c>
    </row>
    <row r="6738" spans="1:2">
      <c r="A6738" s="3" t="s">
        <v>9520</v>
      </c>
      <c r="B6738" t="s">
        <v>13606</v>
      </c>
    </row>
    <row r="6739" spans="1:2">
      <c r="A6739" s="3" t="s">
        <v>9520</v>
      </c>
      <c r="B6739" t="s">
        <v>13552</v>
      </c>
    </row>
    <row r="6740" spans="1:2">
      <c r="A6740" s="3" t="s">
        <v>9520</v>
      </c>
      <c r="B6740" t="s">
        <v>14000</v>
      </c>
    </row>
    <row r="6741" spans="1:2">
      <c r="A6741" s="3" t="s">
        <v>9499</v>
      </c>
      <c r="B6741" t="s">
        <v>13858</v>
      </c>
    </row>
    <row r="6742" spans="1:2">
      <c r="A6742" s="3" t="s">
        <v>9607</v>
      </c>
      <c r="B6742" t="s">
        <v>13586</v>
      </c>
    </row>
    <row r="6743" spans="1:2">
      <c r="A6743" s="3" t="s">
        <v>9615</v>
      </c>
      <c r="B6743" t="s">
        <v>13792</v>
      </c>
    </row>
    <row r="6744" spans="1:2">
      <c r="A6744" s="3" t="s">
        <v>9538</v>
      </c>
      <c r="B6744" t="s">
        <v>13696</v>
      </c>
    </row>
    <row r="6745" spans="1:2">
      <c r="A6745" s="3" t="s">
        <v>9538</v>
      </c>
      <c r="B6745" t="s">
        <v>13319</v>
      </c>
    </row>
    <row r="6746" spans="1:2">
      <c r="A6746" s="3" t="s">
        <v>9603</v>
      </c>
      <c r="B6746" t="s">
        <v>13668</v>
      </c>
    </row>
    <row r="6747" spans="1:2">
      <c r="A6747" s="3" t="s">
        <v>9591</v>
      </c>
      <c r="B6747" t="s">
        <v>13463</v>
      </c>
    </row>
    <row r="6748" spans="1:2">
      <c r="A6748" s="3" t="s">
        <v>9611</v>
      </c>
      <c r="B6748" t="s">
        <v>13612</v>
      </c>
    </row>
    <row r="6749" spans="1:2">
      <c r="A6749" s="3" t="s">
        <v>9595</v>
      </c>
      <c r="B6749" t="s">
        <v>14100</v>
      </c>
    </row>
    <row r="6750" spans="1:2">
      <c r="A6750" s="3" t="s">
        <v>9621</v>
      </c>
      <c r="B6750" t="s">
        <v>13838</v>
      </c>
    </row>
    <row r="6751" spans="1:2">
      <c r="A6751" s="3" t="s">
        <v>9619</v>
      </c>
      <c r="B6751" t="s">
        <v>13480</v>
      </c>
    </row>
    <row r="6752" spans="1:2">
      <c r="A6752" s="3" t="s">
        <v>9617</v>
      </c>
      <c r="B6752" t="s">
        <v>14086</v>
      </c>
    </row>
    <row r="6753" spans="1:2">
      <c r="A6753" s="3" t="s">
        <v>8985</v>
      </c>
      <c r="B6753" t="s">
        <v>13995</v>
      </c>
    </row>
    <row r="6754" spans="1:2">
      <c r="A6754" s="3" t="s">
        <v>8985</v>
      </c>
      <c r="B6754" t="s">
        <v>13734</v>
      </c>
    </row>
    <row r="6755" spans="1:2">
      <c r="A6755" s="3" t="s">
        <v>8985</v>
      </c>
      <c r="B6755" t="s">
        <v>13868</v>
      </c>
    </row>
    <row r="6756" spans="1:2">
      <c r="A6756" s="3" t="s">
        <v>8985</v>
      </c>
      <c r="B6756" t="s">
        <v>13632</v>
      </c>
    </row>
    <row r="6757" spans="1:2">
      <c r="A6757" s="3" t="s">
        <v>8990</v>
      </c>
      <c r="B6757" t="s">
        <v>13349</v>
      </c>
    </row>
    <row r="6758" spans="1:2">
      <c r="A6758" s="3" t="s">
        <v>8990</v>
      </c>
      <c r="B6758" t="s">
        <v>13788</v>
      </c>
    </row>
    <row r="6759" spans="1:2">
      <c r="A6759" s="3" t="s">
        <v>8990</v>
      </c>
      <c r="B6759" t="s">
        <v>13854</v>
      </c>
    </row>
    <row r="6760" spans="1:2">
      <c r="A6760" s="3" t="s">
        <v>9077</v>
      </c>
      <c r="B6760" t="s">
        <v>13684</v>
      </c>
    </row>
    <row r="6761" spans="1:2">
      <c r="A6761" s="3" t="s">
        <v>9077</v>
      </c>
      <c r="B6761" t="s">
        <v>13274</v>
      </c>
    </row>
    <row r="6762" spans="1:2">
      <c r="A6762" s="3" t="s">
        <v>9077</v>
      </c>
      <c r="B6762" t="s">
        <v>13968</v>
      </c>
    </row>
    <row r="6763" spans="1:2">
      <c r="A6763" s="3" t="s">
        <v>10558</v>
      </c>
      <c r="B6763" t="s">
        <v>13916</v>
      </c>
    </row>
    <row r="6764" spans="1:2">
      <c r="A6764" s="3" t="s">
        <v>10558</v>
      </c>
      <c r="B6764" t="s">
        <v>13830</v>
      </c>
    </row>
    <row r="6765" spans="1:2">
      <c r="A6765" s="3" t="s">
        <v>9917</v>
      </c>
      <c r="B6765" t="s">
        <v>13746</v>
      </c>
    </row>
    <row r="6766" spans="1:2">
      <c r="A6766" s="3" t="s">
        <v>10385</v>
      </c>
      <c r="B6766" t="s">
        <v>13962</v>
      </c>
    </row>
    <row r="6767" spans="1:2">
      <c r="A6767" s="3" t="s">
        <v>9915</v>
      </c>
      <c r="B6767" t="s">
        <v>13704</v>
      </c>
    </row>
    <row r="6768" spans="1:2">
      <c r="A6768" s="3" t="s">
        <v>9919</v>
      </c>
      <c r="B6768" t="s">
        <v>13622</v>
      </c>
    </row>
    <row r="6769" spans="1:2">
      <c r="A6769" s="3" t="s">
        <v>9956</v>
      </c>
      <c r="B6769" t="s">
        <v>13768</v>
      </c>
    </row>
    <row r="6770" spans="1:2">
      <c r="A6770" s="3" t="s">
        <v>9921</v>
      </c>
      <c r="B6770" t="s">
        <v>13650</v>
      </c>
    </row>
    <row r="6771" spans="1:2">
      <c r="A6771" s="3" t="s">
        <v>9923</v>
      </c>
      <c r="B6771" t="s">
        <v>13666</v>
      </c>
    </row>
    <row r="6772" spans="1:2">
      <c r="A6772" s="3" t="s">
        <v>9948</v>
      </c>
      <c r="B6772" t="s">
        <v>13708</v>
      </c>
    </row>
    <row r="6773" spans="1:2">
      <c r="A6773" s="3" t="s">
        <v>9952</v>
      </c>
      <c r="B6773" t="s">
        <v>13264</v>
      </c>
    </row>
    <row r="6774" spans="1:2">
      <c r="A6774" s="3" t="s">
        <v>9950</v>
      </c>
      <c r="B6774" t="s">
        <v>13872</v>
      </c>
    </row>
    <row r="6775" spans="1:2">
      <c r="A6775" s="3" t="s">
        <v>9925</v>
      </c>
      <c r="B6775" t="s">
        <v>13524</v>
      </c>
    </row>
    <row r="6776" spans="1:2">
      <c r="A6776" s="3" t="s">
        <v>9954</v>
      </c>
      <c r="B6776" t="s">
        <v>13486</v>
      </c>
    </row>
    <row r="6777" spans="1:2">
      <c r="A6777" s="3" t="s">
        <v>9937</v>
      </c>
      <c r="B6777" t="s">
        <v>13972</v>
      </c>
    </row>
    <row r="6778" spans="1:2">
      <c r="A6778" s="3" t="s">
        <v>9964</v>
      </c>
      <c r="B6778" t="s">
        <v>13482</v>
      </c>
    </row>
    <row r="6779" spans="1:2">
      <c r="A6779" s="3" t="s">
        <v>9964</v>
      </c>
      <c r="B6779" t="s">
        <v>13762</v>
      </c>
    </row>
    <row r="6780" spans="1:2">
      <c r="A6780" s="3" t="s">
        <v>10085</v>
      </c>
      <c r="B6780" t="s">
        <v>13596</v>
      </c>
    </row>
    <row r="6781" spans="1:2">
      <c r="A6781" s="3" t="s">
        <v>9967</v>
      </c>
      <c r="B6781" t="s">
        <v>13756</v>
      </c>
    </row>
    <row r="6782" spans="1:2">
      <c r="A6782" s="3" t="s">
        <v>10361</v>
      </c>
      <c r="B6782" t="s">
        <v>13828</v>
      </c>
    </row>
    <row r="6783" spans="1:2">
      <c r="A6783" s="3" t="s">
        <v>10537</v>
      </c>
      <c r="B6783" t="s">
        <v>13790</v>
      </c>
    </row>
    <row r="6784" spans="1:2">
      <c r="A6784" s="3" t="s">
        <v>10547</v>
      </c>
      <c r="B6784" t="s">
        <v>14028</v>
      </c>
    </row>
    <row r="6785" spans="1:2">
      <c r="A6785" s="3" t="s">
        <v>10541</v>
      </c>
      <c r="B6785" t="s">
        <v>13654</v>
      </c>
    </row>
    <row r="6786" spans="1:2">
      <c r="A6786" s="3" t="s">
        <v>10539</v>
      </c>
      <c r="B6786" t="s">
        <v>13918</v>
      </c>
    </row>
    <row r="6787" spans="1:2">
      <c r="A6787" s="3" t="s">
        <v>10535</v>
      </c>
      <c r="B6787" t="s">
        <v>13808</v>
      </c>
    </row>
    <row r="6788" spans="1:2">
      <c r="A6788" s="3" t="s">
        <v>10533</v>
      </c>
      <c r="B6788" t="s">
        <v>13280</v>
      </c>
    </row>
    <row r="6789" spans="1:2">
      <c r="A6789" s="3" t="s">
        <v>10527</v>
      </c>
      <c r="B6789" t="s">
        <v>13802</v>
      </c>
    </row>
    <row r="6790" spans="1:2">
      <c r="A6790" s="3" t="s">
        <v>10543</v>
      </c>
      <c r="B6790" t="s">
        <v>13590</v>
      </c>
    </row>
    <row r="6791" spans="1:2">
      <c r="A6791" s="3" t="s">
        <v>10115</v>
      </c>
      <c r="B6791" t="s">
        <v>13646</v>
      </c>
    </row>
    <row r="6792" spans="1:2">
      <c r="A6792" s="3" t="s">
        <v>10117</v>
      </c>
      <c r="B6792" t="s">
        <v>13710</v>
      </c>
    </row>
    <row r="6793" spans="1:2">
      <c r="A6793" s="3" t="s">
        <v>10113</v>
      </c>
      <c r="B6793" t="s">
        <v>13550</v>
      </c>
    </row>
    <row r="6794" spans="1:2">
      <c r="A6794" s="3" t="s">
        <v>10121</v>
      </c>
      <c r="B6794" t="s">
        <v>13546</v>
      </c>
    </row>
    <row r="6795" spans="1:2">
      <c r="A6795" s="3" t="s">
        <v>10119</v>
      </c>
      <c r="B6795" t="s">
        <v>13556</v>
      </c>
    </row>
    <row r="6796" spans="1:2">
      <c r="A6796" s="3" t="s">
        <v>10123</v>
      </c>
      <c r="B6796" t="s">
        <v>13624</v>
      </c>
    </row>
    <row r="6797" spans="1:2">
      <c r="A6797" s="3" t="s">
        <v>10333</v>
      </c>
      <c r="B6797" t="s">
        <v>14084</v>
      </c>
    </row>
    <row r="6798" spans="1:2">
      <c r="A6798" s="3" t="s">
        <v>10303</v>
      </c>
      <c r="B6798" t="s">
        <v>13566</v>
      </c>
    </row>
    <row r="6799" spans="1:2">
      <c r="A6799" s="3" t="s">
        <v>10303</v>
      </c>
      <c r="B6799" t="s">
        <v>13882</v>
      </c>
    </row>
    <row r="6800" spans="1:2">
      <c r="A6800" s="3" t="s">
        <v>10303</v>
      </c>
      <c r="B6800" t="s">
        <v>13826</v>
      </c>
    </row>
    <row r="6801" spans="1:2">
      <c r="A6801" s="3" t="s">
        <v>9748</v>
      </c>
      <c r="B6801" t="s">
        <v>13610</v>
      </c>
    </row>
    <row r="6802" spans="1:2">
      <c r="A6802" s="3" t="s">
        <v>10037</v>
      </c>
      <c r="B6802" t="s">
        <v>13864</v>
      </c>
    </row>
    <row r="6803" spans="1:2">
      <c r="A6803" s="3" t="s">
        <v>10037</v>
      </c>
      <c r="B6803" t="s">
        <v>13758</v>
      </c>
    </row>
    <row r="6804" spans="1:2">
      <c r="A6804" s="3" t="s">
        <v>10529</v>
      </c>
      <c r="B6804" t="s">
        <v>13978</v>
      </c>
    </row>
    <row r="6805" spans="1:2">
      <c r="A6805" s="3" t="s">
        <v>10531</v>
      </c>
      <c r="B6805" t="s">
        <v>13477</v>
      </c>
    </row>
    <row r="6806" spans="1:2">
      <c r="A6806" s="3" t="s">
        <v>10040</v>
      </c>
      <c r="B6806" t="s">
        <v>13716</v>
      </c>
    </row>
    <row r="6807" spans="1:2">
      <c r="A6807" s="3" t="s">
        <v>10040</v>
      </c>
      <c r="B6807" t="s">
        <v>13950</v>
      </c>
    </row>
    <row r="6808" spans="1:2">
      <c r="A6808" s="3" t="s">
        <v>10299</v>
      </c>
      <c r="B6808" t="s">
        <v>13862</v>
      </c>
    </row>
    <row r="6809" spans="1:2">
      <c r="A6809" s="3" t="s">
        <v>10299</v>
      </c>
      <c r="B6809" t="s">
        <v>14147</v>
      </c>
    </row>
    <row r="6810" spans="1:2">
      <c r="A6810" s="3" t="s">
        <v>10299</v>
      </c>
      <c r="B6810" t="s">
        <v>14150</v>
      </c>
    </row>
    <row r="6811" spans="1:2">
      <c r="A6811" s="3" t="s">
        <v>9746</v>
      </c>
      <c r="B6811" t="s">
        <v>14152</v>
      </c>
    </row>
    <row r="6812" spans="1:2">
      <c r="A6812" s="3" t="s">
        <v>9732</v>
      </c>
      <c r="B6812" t="s">
        <v>14155</v>
      </c>
    </row>
    <row r="6813" spans="1:2">
      <c r="A6813" s="3" t="s">
        <v>10335</v>
      </c>
      <c r="B6813" t="s">
        <v>14157</v>
      </c>
    </row>
    <row r="6814" spans="1:2">
      <c r="A6814" s="3" t="s">
        <v>10272</v>
      </c>
      <c r="B6814" t="s">
        <v>14145</v>
      </c>
    </row>
    <row r="6815" spans="1:2">
      <c r="A6815" s="3" t="s">
        <v>10351</v>
      </c>
      <c r="B6815" t="s">
        <v>13424</v>
      </c>
    </row>
    <row r="6816" spans="1:2">
      <c r="A6816" s="3" t="s">
        <v>10523</v>
      </c>
      <c r="B6816" t="s">
        <v>13291</v>
      </c>
    </row>
    <row r="6817" spans="1:2">
      <c r="A6817" s="3" t="s">
        <v>10030</v>
      </c>
      <c r="B6817" t="s">
        <v>13283</v>
      </c>
    </row>
    <row r="6818" spans="1:2">
      <c r="A6818" s="3" t="s">
        <v>9755</v>
      </c>
      <c r="B6818" t="s">
        <v>13316</v>
      </c>
    </row>
    <row r="6819" spans="1:2">
      <c r="A6819" s="3" t="s">
        <v>9757</v>
      </c>
      <c r="B6819" t="s">
        <v>13323</v>
      </c>
    </row>
    <row r="6820" spans="1:2">
      <c r="A6820" s="3" t="s">
        <v>10135</v>
      </c>
      <c r="B6820" t="s">
        <v>14134</v>
      </c>
    </row>
    <row r="6821" spans="1:2">
      <c r="A6821" s="3" t="s">
        <v>10127</v>
      </c>
      <c r="B6821" t="s">
        <v>13433</v>
      </c>
    </row>
    <row r="6822" spans="1:2">
      <c r="A6822" s="3" t="s">
        <v>10125</v>
      </c>
      <c r="B6822" t="s">
        <v>13262</v>
      </c>
    </row>
    <row r="6823" spans="1:2">
      <c r="A6823" s="3" t="s">
        <v>10139</v>
      </c>
      <c r="B6823" t="s">
        <v>13328</v>
      </c>
    </row>
    <row r="6824" spans="1:2">
      <c r="A6824" s="3" t="s">
        <v>10133</v>
      </c>
      <c r="B6824" t="s">
        <v>14129</v>
      </c>
    </row>
    <row r="6825" spans="1:2">
      <c r="A6825" s="3" t="s">
        <v>10137</v>
      </c>
      <c r="B6825" t="s">
        <v>13278</v>
      </c>
    </row>
    <row r="6826" spans="1:2">
      <c r="A6826" s="3" t="s">
        <v>10129</v>
      </c>
      <c r="B6826" t="s">
        <v>14131</v>
      </c>
    </row>
    <row r="6827" spans="1:2">
      <c r="A6827" s="3" t="s">
        <v>10131</v>
      </c>
      <c r="B6827" t="s">
        <v>13294</v>
      </c>
    </row>
    <row r="6828" spans="1:2">
      <c r="A6828" s="3" t="s">
        <v>10143</v>
      </c>
      <c r="B6828" t="s">
        <v>13259</v>
      </c>
    </row>
    <row r="6829" spans="1:2">
      <c r="A6829" s="3" t="s">
        <v>10145</v>
      </c>
      <c r="B6829" t="s">
        <v>13272</v>
      </c>
    </row>
    <row r="6830" spans="1:2">
      <c r="A6830" s="3" t="s">
        <v>10181</v>
      </c>
      <c r="B6830" t="s">
        <v>13438</v>
      </c>
    </row>
    <row r="6831" spans="1:2">
      <c r="A6831" s="3" t="s">
        <v>10177</v>
      </c>
      <c r="B6831" t="s">
        <v>13455</v>
      </c>
    </row>
    <row r="6832" spans="1:2">
      <c r="A6832" s="3" t="s">
        <v>10183</v>
      </c>
      <c r="B6832" t="s">
        <v>13450</v>
      </c>
    </row>
    <row r="6833" spans="1:2">
      <c r="A6833" s="3" t="s">
        <v>10147</v>
      </c>
      <c r="B6833" t="s">
        <v>13452</v>
      </c>
    </row>
    <row r="6834" spans="1:2">
      <c r="A6834" s="3" t="s">
        <v>10171</v>
      </c>
      <c r="B6834" t="s">
        <v>13338</v>
      </c>
    </row>
    <row r="6835" spans="1:2">
      <c r="A6835" s="3" t="s">
        <v>10179</v>
      </c>
      <c r="B6835" t="s">
        <v>13343</v>
      </c>
    </row>
    <row r="6836" spans="1:2">
      <c r="A6836" s="3" t="s">
        <v>10185</v>
      </c>
      <c r="B6836" t="s">
        <v>13330</v>
      </c>
    </row>
    <row r="6837" spans="1:2">
      <c r="A6837" s="3" t="s">
        <v>10141</v>
      </c>
      <c r="B6837" t="s">
        <v>13340</v>
      </c>
    </row>
    <row r="6838" spans="1:2">
      <c r="A6838" s="3" t="s">
        <v>10173</v>
      </c>
      <c r="B6838" t="s">
        <v>13332</v>
      </c>
    </row>
    <row r="6839" spans="1:2">
      <c r="A6839" s="3" t="s">
        <v>10175</v>
      </c>
      <c r="B6839" t="s">
        <v>13335</v>
      </c>
    </row>
    <row r="6840" spans="1:2">
      <c r="A6840" s="3" t="s">
        <v>10187</v>
      </c>
      <c r="B6840" t="s">
        <v>13352</v>
      </c>
    </row>
    <row r="6841" spans="1:2">
      <c r="A6841" s="3" t="s">
        <v>10215</v>
      </c>
      <c r="B6841" t="s">
        <v>13389</v>
      </c>
    </row>
    <row r="6842" spans="1:2">
      <c r="A6842" s="3" t="s">
        <v>10211</v>
      </c>
      <c r="B6842" t="s">
        <v>13370</v>
      </c>
    </row>
    <row r="6843" spans="1:2">
      <c r="A6843" s="3" t="s">
        <v>10205</v>
      </c>
      <c r="B6843" t="s">
        <v>13346</v>
      </c>
    </row>
    <row r="6844" spans="1:2">
      <c r="A6844" s="3" t="s">
        <v>10219</v>
      </c>
      <c r="B6844" t="s">
        <v>13441</v>
      </c>
    </row>
    <row r="6845" spans="1:2">
      <c r="A6845" s="3" t="s">
        <v>10207</v>
      </c>
      <c r="B6845" t="s">
        <v>13980</v>
      </c>
    </row>
    <row r="6846" spans="1:2">
      <c r="A6846" s="3" t="s">
        <v>10217</v>
      </c>
      <c r="B6846" t="s">
        <v>13376</v>
      </c>
    </row>
    <row r="6847" spans="1:2">
      <c r="A6847" s="3" t="s">
        <v>10203</v>
      </c>
      <c r="B6847" t="s">
        <v>13430</v>
      </c>
    </row>
    <row r="6848" spans="1:2">
      <c r="A6848" s="3" t="s">
        <v>10213</v>
      </c>
      <c r="B6848" t="s">
        <v>13361</v>
      </c>
    </row>
    <row r="6849" spans="1:2">
      <c r="A6849" s="3" t="s">
        <v>10193</v>
      </c>
      <c r="B6849" t="s">
        <v>13381</v>
      </c>
    </row>
    <row r="6850" spans="1:2">
      <c r="A6850" s="3" t="s">
        <v>10199</v>
      </c>
      <c r="B6850" t="s">
        <v>13392</v>
      </c>
    </row>
    <row r="6851" spans="1:2">
      <c r="A6851" s="3" t="s">
        <v>10191</v>
      </c>
      <c r="B6851" t="s">
        <v>13306</v>
      </c>
    </row>
    <row r="6852" spans="1:2">
      <c r="A6852" s="3" t="s">
        <v>10189</v>
      </c>
      <c r="B6852" t="s">
        <v>13367</v>
      </c>
    </row>
    <row r="6853" spans="1:2">
      <c r="A6853" s="3" t="s">
        <v>10195</v>
      </c>
      <c r="B6853" t="s">
        <v>13359</v>
      </c>
    </row>
    <row r="6854" spans="1:2">
      <c r="A6854" s="3" t="s">
        <v>10197</v>
      </c>
      <c r="B6854" t="s">
        <v>13365</v>
      </c>
    </row>
    <row r="6855" spans="1:2">
      <c r="A6855" s="3" t="s">
        <v>10227</v>
      </c>
      <c r="B6855" t="s">
        <v>14123</v>
      </c>
    </row>
    <row r="6856" spans="1:2">
      <c r="A6856" s="3" t="s">
        <v>10229</v>
      </c>
      <c r="B6856" t="s">
        <v>13386</v>
      </c>
    </row>
    <row r="6857" spans="1:2">
      <c r="A6857" s="3" t="s">
        <v>10235</v>
      </c>
      <c r="B6857" t="s">
        <v>13445</v>
      </c>
    </row>
    <row r="6858" spans="1:2">
      <c r="A6858" s="3" t="s">
        <v>10237</v>
      </c>
      <c r="B6858" t="s">
        <v>13314</v>
      </c>
    </row>
    <row r="6859" spans="1:2">
      <c r="A6859" s="3" t="s">
        <v>10221</v>
      </c>
      <c r="B6859" t="s">
        <v>13363</v>
      </c>
    </row>
    <row r="6860" spans="1:2">
      <c r="A6860" s="3" t="s">
        <v>10223</v>
      </c>
      <c r="B6860" t="s">
        <v>13379</v>
      </c>
    </row>
    <row r="6861" spans="1:2">
      <c r="A6861" s="3" t="s">
        <v>10233</v>
      </c>
      <c r="B6861" t="s">
        <v>14071</v>
      </c>
    </row>
    <row r="6862" spans="1:2">
      <c r="A6862" s="3" t="s">
        <v>10225</v>
      </c>
      <c r="B6862" t="s">
        <v>13428</v>
      </c>
    </row>
    <row r="6863" spans="1:2">
      <c r="A6863" s="3" t="s">
        <v>10554</v>
      </c>
      <c r="B6863" t="s">
        <v>13987</v>
      </c>
    </row>
    <row r="6864" spans="1:2">
      <c r="A6864" s="3" t="s">
        <v>9750</v>
      </c>
      <c r="B6864" t="s">
        <v>13985</v>
      </c>
    </row>
    <row r="6865" spans="1:2">
      <c r="A6865" s="3" t="s">
        <v>10092</v>
      </c>
      <c r="B6865" t="s">
        <v>13288</v>
      </c>
    </row>
    <row r="6866" spans="1:2">
      <c r="A6866" s="3" t="s">
        <v>10094</v>
      </c>
      <c r="B6866" t="s">
        <v>13998</v>
      </c>
    </row>
    <row r="6867" spans="1:2">
      <c r="A6867" s="3" t="s">
        <v>10094</v>
      </c>
      <c r="B6867" t="s">
        <v>13991</v>
      </c>
    </row>
    <row r="6868" spans="1:2">
      <c r="A6868" s="3" t="s">
        <v>10094</v>
      </c>
      <c r="B6868" t="s">
        <v>13488</v>
      </c>
    </row>
    <row r="6869" spans="1:2">
      <c r="A6869" s="3" t="s">
        <v>10094</v>
      </c>
      <c r="B6869" t="s">
        <v>13304</v>
      </c>
    </row>
    <row r="6870" spans="1:2">
      <c r="A6870" s="3" t="s">
        <v>10101</v>
      </c>
      <c r="B6870" t="s">
        <v>13496</v>
      </c>
    </row>
    <row r="6871" spans="1:2">
      <c r="A6871" s="3" t="s">
        <v>10101</v>
      </c>
      <c r="B6871" t="s">
        <v>13498</v>
      </c>
    </row>
    <row r="6872" spans="1:2">
      <c r="A6872" s="3" t="s">
        <v>10099</v>
      </c>
      <c r="B6872" t="s">
        <v>13448</v>
      </c>
    </row>
    <row r="6873" spans="1:2">
      <c r="A6873" s="3" t="s">
        <v>10561</v>
      </c>
      <c r="B6873" t="s">
        <v>13983</v>
      </c>
    </row>
    <row r="6874" spans="1:2">
      <c r="A6874" s="3" t="s">
        <v>10561</v>
      </c>
      <c r="B6874" t="s">
        <v>13494</v>
      </c>
    </row>
    <row r="6875" spans="1:2">
      <c r="A6875" s="3" t="s">
        <v>10159</v>
      </c>
      <c r="B6875" t="s">
        <v>14067</v>
      </c>
    </row>
    <row r="6876" spans="1:2">
      <c r="A6876" s="3" t="s">
        <v>10167</v>
      </c>
      <c r="B6876" t="s">
        <v>13355</v>
      </c>
    </row>
    <row r="6877" spans="1:2">
      <c r="A6877" s="3" t="s">
        <v>10209</v>
      </c>
      <c r="B6877" t="s">
        <v>13357</v>
      </c>
    </row>
    <row r="6878" spans="1:2">
      <c r="A6878" s="3" t="s">
        <v>10201</v>
      </c>
      <c r="B6878" t="s">
        <v>13373</v>
      </c>
    </row>
    <row r="6879" spans="1:2">
      <c r="A6879" s="3" t="s">
        <v>8687</v>
      </c>
      <c r="B6879" t="s">
        <v>14127</v>
      </c>
    </row>
    <row r="6880" spans="1:2">
      <c r="A6880" s="3" t="s">
        <v>9958</v>
      </c>
      <c r="B6880" t="s">
        <v>14344</v>
      </c>
    </row>
    <row r="6881" spans="1:2">
      <c r="A6881" s="3" t="s">
        <v>10155</v>
      </c>
      <c r="B6881" t="s">
        <v>14359</v>
      </c>
    </row>
    <row r="6882" spans="1:2">
      <c r="A6882" s="3" t="s">
        <v>10161</v>
      </c>
      <c r="B6882" t="s">
        <v>14356</v>
      </c>
    </row>
    <row r="6883" spans="1:2">
      <c r="A6883" s="3" t="s">
        <v>10153</v>
      </c>
      <c r="B6883" t="s">
        <v>14350</v>
      </c>
    </row>
    <row r="6884" spans="1:2">
      <c r="A6884" s="3" t="s">
        <v>10157</v>
      </c>
      <c r="B6884" t="s">
        <v>14346</v>
      </c>
    </row>
    <row r="6885" spans="1:2">
      <c r="A6885" s="3" t="s">
        <v>10149</v>
      </c>
      <c r="B6885" t="s">
        <v>14559</v>
      </c>
    </row>
    <row r="6886" spans="1:2">
      <c r="A6886" s="3" t="s">
        <v>9960</v>
      </c>
      <c r="B6886" t="s">
        <v>14987</v>
      </c>
    </row>
    <row r="6887" spans="1:2">
      <c r="A6887" s="3" t="s">
        <v>10111</v>
      </c>
      <c r="B6887" t="s">
        <v>14315</v>
      </c>
    </row>
    <row r="6888" spans="1:2">
      <c r="A6888" s="3" t="s">
        <v>10165</v>
      </c>
      <c r="B6888" t="s">
        <v>14362</v>
      </c>
    </row>
    <row r="6889" spans="1:2">
      <c r="A6889" s="3" t="s">
        <v>10163</v>
      </c>
      <c r="B6889" t="s">
        <v>14353</v>
      </c>
    </row>
    <row r="6890" spans="1:2">
      <c r="A6890" s="3" t="s">
        <v>10169</v>
      </c>
      <c r="B6890" t="s">
        <v>14312</v>
      </c>
    </row>
    <row r="6891" spans="1:2">
      <c r="A6891" s="3" t="s">
        <v>10231</v>
      </c>
      <c r="B6891" t="s">
        <v>14257</v>
      </c>
    </row>
    <row r="6892" spans="1:2">
      <c r="A6892" s="3" t="s">
        <v>10151</v>
      </c>
      <c r="B6892" t="s">
        <v>14246</v>
      </c>
    </row>
    <row r="6893" spans="1:2">
      <c r="A6893" s="3" t="s">
        <v>9686</v>
      </c>
      <c r="B6893" t="s">
        <v>14565</v>
      </c>
    </row>
    <row r="6894" spans="1:2">
      <c r="A6894" s="3" t="s">
        <v>9686</v>
      </c>
      <c r="B6894" t="s">
        <v>14235</v>
      </c>
    </row>
    <row r="6895" spans="1:2">
      <c r="A6895" s="3" t="s">
        <v>9686</v>
      </c>
      <c r="B6895" t="s">
        <v>14581</v>
      </c>
    </row>
    <row r="6896" spans="1:2">
      <c r="A6896" s="3" t="s">
        <v>10406</v>
      </c>
      <c r="B6896" t="s">
        <v>14264</v>
      </c>
    </row>
    <row r="6897" spans="1:2">
      <c r="A6897" s="3" t="s">
        <v>9907</v>
      </c>
      <c r="B6897" t="s">
        <v>14207</v>
      </c>
    </row>
    <row r="6898" spans="1:2">
      <c r="A6898" s="3" t="s">
        <v>10337</v>
      </c>
      <c r="B6898" t="s">
        <v>14557</v>
      </c>
    </row>
    <row r="6899" spans="1:2">
      <c r="A6899" s="3" t="s">
        <v>10337</v>
      </c>
      <c r="B6899" t="s">
        <v>14198</v>
      </c>
    </row>
    <row r="6900" spans="1:2">
      <c r="A6900" s="3" t="s">
        <v>10511</v>
      </c>
      <c r="B6900" t="s">
        <v>14254</v>
      </c>
    </row>
    <row r="6901" spans="1:2">
      <c r="A6901" s="3" t="s">
        <v>10396</v>
      </c>
      <c r="B6901" t="s">
        <v>14261</v>
      </c>
    </row>
    <row r="6902" spans="1:2">
      <c r="A6902" s="3" t="s">
        <v>9941</v>
      </c>
      <c r="B6902" t="s">
        <v>14240</v>
      </c>
    </row>
    <row r="6903" spans="1:2">
      <c r="A6903" s="3" t="s">
        <v>9869</v>
      </c>
      <c r="B6903" t="s">
        <v>14243</v>
      </c>
    </row>
    <row r="6904" spans="1:2">
      <c r="A6904" s="3" t="s">
        <v>9824</v>
      </c>
      <c r="B6904" t="s">
        <v>14248</v>
      </c>
    </row>
    <row r="6905" spans="1:2">
      <c r="A6905" s="3" t="s">
        <v>10090</v>
      </c>
      <c r="B6905" t="s">
        <v>14271</v>
      </c>
    </row>
    <row r="6906" spans="1:2">
      <c r="A6906" s="3" t="s">
        <v>10353</v>
      </c>
      <c r="B6906" t="s">
        <v>14237</v>
      </c>
    </row>
    <row r="6907" spans="1:2">
      <c r="A6907" s="3" t="s">
        <v>10454</v>
      </c>
      <c r="B6907" t="s">
        <v>14267</v>
      </c>
    </row>
    <row r="6908" spans="1:2">
      <c r="A6908" s="3" t="s">
        <v>10566</v>
      </c>
      <c r="B6908" t="s">
        <v>14251</v>
      </c>
    </row>
    <row r="6909" spans="1:2">
      <c r="A6909" s="3" t="s">
        <v>10566</v>
      </c>
      <c r="B6909" t="s">
        <v>14259</v>
      </c>
    </row>
    <row r="6910" spans="1:2">
      <c r="A6910" s="3" t="s">
        <v>10063</v>
      </c>
      <c r="B6910" t="s">
        <v>14323</v>
      </c>
    </row>
    <row r="6911" spans="1:2">
      <c r="A6911" s="3" t="s">
        <v>10069</v>
      </c>
      <c r="B6911" t="s">
        <v>14223</v>
      </c>
    </row>
    <row r="6912" spans="1:2">
      <c r="A6912" s="3" t="s">
        <v>9791</v>
      </c>
      <c r="B6912" t="s">
        <v>14994</v>
      </c>
    </row>
    <row r="6913" spans="1:2">
      <c r="A6913" s="3" t="s">
        <v>9791</v>
      </c>
      <c r="B6913" t="s">
        <v>14534</v>
      </c>
    </row>
    <row r="6914" spans="1:2">
      <c r="A6914" s="3" t="s">
        <v>9791</v>
      </c>
      <c r="B6914" t="s">
        <v>14585</v>
      </c>
    </row>
    <row r="6915" spans="1:2">
      <c r="A6915" s="3" t="s">
        <v>9721</v>
      </c>
      <c r="B6915" t="s">
        <v>14203</v>
      </c>
    </row>
    <row r="6916" spans="1:2">
      <c r="A6916" s="3" t="s">
        <v>9721</v>
      </c>
      <c r="B6916" t="s">
        <v>14575</v>
      </c>
    </row>
    <row r="6917" spans="1:2">
      <c r="A6917" s="3" t="s">
        <v>9721</v>
      </c>
      <c r="B6917" t="s">
        <v>14670</v>
      </c>
    </row>
    <row r="6918" spans="1:2">
      <c r="A6918" s="3" t="s">
        <v>9721</v>
      </c>
      <c r="B6918" t="s">
        <v>14583</v>
      </c>
    </row>
    <row r="6919" spans="1:2">
      <c r="A6919" s="3" t="s">
        <v>9694</v>
      </c>
      <c r="B6919" t="s">
        <v>14367</v>
      </c>
    </row>
    <row r="6920" spans="1:2">
      <c r="A6920" s="3" t="s">
        <v>9694</v>
      </c>
      <c r="B6920" t="s">
        <v>14681</v>
      </c>
    </row>
    <row r="6921" spans="1:2">
      <c r="A6921" s="3" t="s">
        <v>9694</v>
      </c>
      <c r="B6921" t="s">
        <v>14221</v>
      </c>
    </row>
    <row r="6922" spans="1:2">
      <c r="A6922" s="3" t="s">
        <v>10032</v>
      </c>
      <c r="B6922" t="s">
        <v>14209</v>
      </c>
    </row>
    <row r="6923" spans="1:2">
      <c r="A6923" s="3" t="s">
        <v>9906</v>
      </c>
      <c r="B6923" t="s">
        <v>14274</v>
      </c>
    </row>
    <row r="6924" spans="1:2">
      <c r="A6924" s="3" t="s">
        <v>10570</v>
      </c>
      <c r="B6924" t="s">
        <v>14231</v>
      </c>
    </row>
    <row r="6925" spans="1:2">
      <c r="A6925" s="3" t="s">
        <v>10570</v>
      </c>
      <c r="B6925" t="s">
        <v>14308</v>
      </c>
    </row>
    <row r="6926" spans="1:2">
      <c r="A6926" s="3" t="s">
        <v>10500</v>
      </c>
      <c r="B6926" t="s">
        <v>14328</v>
      </c>
    </row>
    <row r="6927" spans="1:2">
      <c r="A6927" s="3" t="s">
        <v>9763</v>
      </c>
      <c r="B6927" t="s">
        <v>14579</v>
      </c>
    </row>
    <row r="6928" spans="1:2">
      <c r="A6928" s="3" t="s">
        <v>9714</v>
      </c>
      <c r="B6928" t="s">
        <v>14205</v>
      </c>
    </row>
    <row r="6929" spans="1:2">
      <c r="A6929" s="3" t="s">
        <v>9716</v>
      </c>
      <c r="B6929" t="s">
        <v>14304</v>
      </c>
    </row>
    <row r="6930" spans="1:2">
      <c r="A6930" s="3" t="s">
        <v>9718</v>
      </c>
      <c r="B6930" t="s">
        <v>14227</v>
      </c>
    </row>
    <row r="6931" spans="1:2">
      <c r="A6931" s="3" t="s">
        <v>9718</v>
      </c>
      <c r="B6931" t="s">
        <v>14211</v>
      </c>
    </row>
    <row r="6932" spans="1:2">
      <c r="A6932" s="3" t="s">
        <v>9826</v>
      </c>
      <c r="B6932" t="s">
        <v>14326</v>
      </c>
    </row>
    <row r="6933" spans="1:2">
      <c r="A6933" s="3" t="s">
        <v>10077</v>
      </c>
      <c r="B6933" t="s">
        <v>14233</v>
      </c>
    </row>
    <row r="6934" spans="1:2">
      <c r="A6934" s="3" t="s">
        <v>9698</v>
      </c>
      <c r="B6934" t="s">
        <v>14655</v>
      </c>
    </row>
    <row r="6935" spans="1:2">
      <c r="A6935" s="3" t="s">
        <v>9698</v>
      </c>
      <c r="B6935" t="s">
        <v>14772</v>
      </c>
    </row>
    <row r="6936" spans="1:2">
      <c r="A6936" s="3" t="s">
        <v>9698</v>
      </c>
      <c r="B6936" t="s">
        <v>14664</v>
      </c>
    </row>
    <row r="6937" spans="1:2">
      <c r="A6937" s="3" t="s">
        <v>10024</v>
      </c>
      <c r="B6937" t="s">
        <v>14660</v>
      </c>
    </row>
    <row r="6938" spans="1:2">
      <c r="A6938" s="3" t="s">
        <v>9946</v>
      </c>
      <c r="B6938" t="s">
        <v>14662</v>
      </c>
    </row>
    <row r="6939" spans="1:2">
      <c r="A6939" s="3" t="s">
        <v>9828</v>
      </c>
      <c r="B6939" t="s">
        <v>14658</v>
      </c>
    </row>
    <row r="6940" spans="1:2">
      <c r="A6940" s="3" t="s">
        <v>9830</v>
      </c>
      <c r="B6940" t="s">
        <v>14666</v>
      </c>
    </row>
    <row r="6941" spans="1:2">
      <c r="A6941" s="3" t="s">
        <v>9820</v>
      </c>
      <c r="B6941" t="s">
        <v>14567</v>
      </c>
    </row>
    <row r="6942" spans="1:2">
      <c r="A6942" s="3" t="s">
        <v>10403</v>
      </c>
      <c r="B6942" t="s">
        <v>14653</v>
      </c>
    </row>
    <row r="6943" spans="1:2">
      <c r="A6943" s="3" t="s">
        <v>10403</v>
      </c>
      <c r="B6943" t="s">
        <v>14562</v>
      </c>
    </row>
    <row r="6944" spans="1:2">
      <c r="A6944" s="3" t="s">
        <v>10400</v>
      </c>
      <c r="B6944" t="s">
        <v>14802</v>
      </c>
    </row>
    <row r="6945" spans="1:2">
      <c r="A6945" s="3" t="s">
        <v>10400</v>
      </c>
      <c r="B6945" t="s">
        <v>14910</v>
      </c>
    </row>
    <row r="6946" spans="1:2">
      <c r="A6946" s="3" t="s">
        <v>10408</v>
      </c>
      <c r="B6946" t="s">
        <v>14977</v>
      </c>
    </row>
    <row r="6947" spans="1:2">
      <c r="A6947" s="3" t="s">
        <v>10109</v>
      </c>
      <c r="B6947" t="s">
        <v>14188</v>
      </c>
    </row>
    <row r="6948" spans="1:2">
      <c r="A6948" s="3" t="s">
        <v>10521</v>
      </c>
      <c r="B6948" t="s">
        <v>14397</v>
      </c>
    </row>
    <row r="6949" spans="1:2">
      <c r="A6949" s="3" t="s">
        <v>10382</v>
      </c>
      <c r="B6949" t="s">
        <v>14953</v>
      </c>
    </row>
    <row r="6950" spans="1:2">
      <c r="A6950" s="3" t="s">
        <v>10382</v>
      </c>
      <c r="B6950" t="s">
        <v>14421</v>
      </c>
    </row>
    <row r="6951" spans="1:2">
      <c r="A6951" s="3" t="s">
        <v>10034</v>
      </c>
      <c r="B6951" t="s">
        <v>14951</v>
      </c>
    </row>
    <row r="6952" spans="1:2">
      <c r="A6952" s="3" t="s">
        <v>10034</v>
      </c>
      <c r="B6952" t="s">
        <v>14460</v>
      </c>
    </row>
    <row r="6953" spans="1:2">
      <c r="A6953" s="3" t="s">
        <v>9703</v>
      </c>
      <c r="B6953" t="s">
        <v>14431</v>
      </c>
    </row>
    <row r="6954" spans="1:2">
      <c r="A6954" s="3" t="s">
        <v>9703</v>
      </c>
      <c r="B6954" t="s">
        <v>14707</v>
      </c>
    </row>
    <row r="6955" spans="1:2">
      <c r="A6955" s="3" t="s">
        <v>10545</v>
      </c>
      <c r="B6955" t="s">
        <v>14965</v>
      </c>
    </row>
    <row r="6956" spans="1:2">
      <c r="A6956" s="3" t="s">
        <v>10007</v>
      </c>
      <c r="B6956" t="s">
        <v>14219</v>
      </c>
    </row>
    <row r="6957" spans="1:2">
      <c r="A6957" s="3" t="s">
        <v>10007</v>
      </c>
      <c r="B6957" t="s">
        <v>14163</v>
      </c>
    </row>
    <row r="6958" spans="1:2">
      <c r="A6958" s="3" t="s">
        <v>10268</v>
      </c>
      <c r="B6958" t="s">
        <v>14829</v>
      </c>
    </row>
    <row r="6959" spans="1:2">
      <c r="A6959" s="3" t="s">
        <v>10296</v>
      </c>
      <c r="B6959" t="s">
        <v>14587</v>
      </c>
    </row>
    <row r="6960" spans="1:2">
      <c r="A6960" s="3" t="s">
        <v>10296</v>
      </c>
      <c r="B6960" t="s">
        <v>14573</v>
      </c>
    </row>
    <row r="6961" spans="1:2">
      <c r="A6961" s="3" t="s">
        <v>10258</v>
      </c>
      <c r="B6961" t="s">
        <v>14450</v>
      </c>
    </row>
    <row r="6962" spans="1:2">
      <c r="A6962" s="3" t="s">
        <v>10249</v>
      </c>
      <c r="B6962" t="s">
        <v>14627</v>
      </c>
    </row>
    <row r="6963" spans="1:2">
      <c r="A6963" s="3" t="s">
        <v>10256</v>
      </c>
      <c r="B6963" t="s">
        <v>14711</v>
      </c>
    </row>
    <row r="6964" spans="1:2">
      <c r="A6964" s="3" t="s">
        <v>10012</v>
      </c>
      <c r="B6964" t="s">
        <v>14908</v>
      </c>
    </row>
    <row r="6965" spans="1:2">
      <c r="A6965" s="3" t="s">
        <v>10001</v>
      </c>
      <c r="B6965" t="s">
        <v>14970</v>
      </c>
    </row>
    <row r="6966" spans="1:2">
      <c r="A6966" s="3" t="s">
        <v>9998</v>
      </c>
      <c r="B6966" t="s">
        <v>14874</v>
      </c>
    </row>
    <row r="6967" spans="1:2">
      <c r="A6967" s="3" t="s">
        <v>9998</v>
      </c>
      <c r="B6967" t="s">
        <v>14955</v>
      </c>
    </row>
    <row r="6968" spans="1:2">
      <c r="A6968" s="3" t="s">
        <v>10247</v>
      </c>
      <c r="B6968" t="s">
        <v>14215</v>
      </c>
    </row>
    <row r="6969" spans="1:2">
      <c r="A6969" s="3" t="s">
        <v>10251</v>
      </c>
      <c r="B6969" t="s">
        <v>14981</v>
      </c>
    </row>
    <row r="6970" spans="1:2">
      <c r="A6970" s="3" t="s">
        <v>10260</v>
      </c>
      <c r="B6970" t="s">
        <v>14225</v>
      </c>
    </row>
    <row r="6971" spans="1:2">
      <c r="A6971" s="3" t="s">
        <v>10014</v>
      </c>
      <c r="B6971" t="s">
        <v>14555</v>
      </c>
    </row>
    <row r="6972" spans="1:2">
      <c r="A6972" s="3" t="s">
        <v>10253</v>
      </c>
      <c r="B6972" t="s">
        <v>14884</v>
      </c>
    </row>
    <row r="6973" spans="1:2">
      <c r="A6973" s="3" t="s">
        <v>10253</v>
      </c>
      <c r="B6973" t="s">
        <v>14446</v>
      </c>
    </row>
    <row r="6974" spans="1:2">
      <c r="A6974" s="3" t="s">
        <v>10010</v>
      </c>
      <c r="B6974" t="s">
        <v>14269</v>
      </c>
    </row>
    <row r="6975" spans="1:2">
      <c r="A6975" s="3" t="s">
        <v>295</v>
      </c>
      <c r="B6975" t="s">
        <v>14928</v>
      </c>
    </row>
    <row r="6976" spans="1:2">
      <c r="A6976" s="3" t="s">
        <v>10058</v>
      </c>
      <c r="B6976" t="s">
        <v>14823</v>
      </c>
    </row>
    <row r="6977" spans="1:2">
      <c r="A6977" s="3" t="s">
        <v>10058</v>
      </c>
      <c r="B6977" t="s">
        <v>14957</v>
      </c>
    </row>
    <row r="6978" spans="1:2">
      <c r="A6978" s="3" t="s">
        <v>9769</v>
      </c>
      <c r="B6978" t="s">
        <v>14912</v>
      </c>
    </row>
    <row r="6979" spans="1:2">
      <c r="A6979" s="3" t="s">
        <v>9712</v>
      </c>
      <c r="B6979" t="s">
        <v>14647</v>
      </c>
    </row>
    <row r="6980" spans="1:2">
      <c r="A6980" s="3" t="s">
        <v>10262</v>
      </c>
      <c r="B6980" t="s">
        <v>14715</v>
      </c>
    </row>
    <row r="6981" spans="1:2">
      <c r="A6981" s="3" t="s">
        <v>10264</v>
      </c>
      <c r="B6981" t="s">
        <v>14728</v>
      </c>
    </row>
    <row r="6982" spans="1:2">
      <c r="A6982" s="3" t="s">
        <v>10264</v>
      </c>
      <c r="B6982" t="s">
        <v>14542</v>
      </c>
    </row>
    <row r="6983" spans="1:2">
      <c r="A6983" s="3" t="s">
        <v>10275</v>
      </c>
      <c r="B6983" t="s">
        <v>14689</v>
      </c>
    </row>
    <row r="6984" spans="1:2">
      <c r="A6984" s="3" t="s">
        <v>10577</v>
      </c>
      <c r="B6984" t="s">
        <v>14546</v>
      </c>
    </row>
    <row r="6985" spans="1:2">
      <c r="A6985" s="3" t="s">
        <v>9911</v>
      </c>
      <c r="B6985" t="s">
        <v>14700</v>
      </c>
    </row>
    <row r="6986" spans="1:2">
      <c r="A6986" s="3" t="s">
        <v>10016</v>
      </c>
      <c r="B6986" t="s">
        <v>14591</v>
      </c>
    </row>
    <row r="6987" spans="1:2">
      <c r="A6987" s="3" t="s">
        <v>10075</v>
      </c>
      <c r="B6987" t="s">
        <v>14468</v>
      </c>
    </row>
    <row r="6988" spans="1:2">
      <c r="A6988" s="3" t="s">
        <v>10375</v>
      </c>
      <c r="B6988" t="s">
        <v>14494</v>
      </c>
    </row>
    <row r="6989" spans="1:2">
      <c r="A6989" s="3" t="s">
        <v>10375</v>
      </c>
      <c r="B6989" t="s">
        <v>14180</v>
      </c>
    </row>
    <row r="6990" spans="1:2">
      <c r="A6990" s="3" t="s">
        <v>10375</v>
      </c>
      <c r="B6990" t="s">
        <v>14456</v>
      </c>
    </row>
    <row r="6991" spans="1:2">
      <c r="A6991" s="3" t="s">
        <v>10018</v>
      </c>
      <c r="B6991" t="s">
        <v>14466</v>
      </c>
    </row>
    <row r="6992" spans="1:2">
      <c r="A6992" s="3" t="s">
        <v>9985</v>
      </c>
      <c r="B6992" t="s">
        <v>14331</v>
      </c>
    </row>
    <row r="6993" spans="1:2">
      <c r="A6993" s="3" t="s">
        <v>10291</v>
      </c>
      <c r="B6993" t="s">
        <v>14959</v>
      </c>
    </row>
    <row r="6994" spans="1:2">
      <c r="A6994" s="3" t="s">
        <v>10289</v>
      </c>
      <c r="B6994" t="s">
        <v>14411</v>
      </c>
    </row>
    <row r="6995" spans="1:2">
      <c r="A6995" s="3" t="s">
        <v>10369</v>
      </c>
      <c r="B6995" t="s">
        <v>14290</v>
      </c>
    </row>
    <row r="6996" spans="1:2">
      <c r="A6996" s="3" t="s">
        <v>10369</v>
      </c>
      <c r="B6996" t="s">
        <v>14538</v>
      </c>
    </row>
    <row r="6997" spans="1:2">
      <c r="A6997" s="3" t="s">
        <v>10277</v>
      </c>
      <c r="B6997" t="s">
        <v>14795</v>
      </c>
    </row>
    <row r="6998" spans="1:2">
      <c r="A6998" s="3" t="s">
        <v>10081</v>
      </c>
      <c r="B6998" t="s">
        <v>14549</v>
      </c>
    </row>
    <row r="6999" spans="1:2">
      <c r="A6999" s="3" t="s">
        <v>10104</v>
      </c>
      <c r="B6999" t="s">
        <v>14765</v>
      </c>
    </row>
    <row r="7000" spans="1:2">
      <c r="A7000" s="3" t="s">
        <v>10104</v>
      </c>
      <c r="B7000" t="s">
        <v>14425</v>
      </c>
    </row>
    <row r="7001" spans="1:2">
      <c r="A7001" s="3" t="s">
        <v>10293</v>
      </c>
      <c r="B7001" t="s">
        <v>14641</v>
      </c>
    </row>
    <row r="7002" spans="1:2">
      <c r="A7002" s="3" t="s">
        <v>10293</v>
      </c>
      <c r="B7002" t="s">
        <v>14901</v>
      </c>
    </row>
    <row r="7003" spans="1:2">
      <c r="A7003" s="3" t="s">
        <v>9832</v>
      </c>
      <c r="B7003" t="s">
        <v>14668</v>
      </c>
    </row>
    <row r="7004" spans="1:2">
      <c r="A7004" s="3" t="s">
        <v>9832</v>
      </c>
      <c r="B7004" t="s">
        <v>14544</v>
      </c>
    </row>
    <row r="7005" spans="1:2">
      <c r="A7005" s="3" t="s">
        <v>9814</v>
      </c>
      <c r="B7005" t="s">
        <v>14516</v>
      </c>
    </row>
    <row r="7006" spans="1:2">
      <c r="A7006" s="3" t="s">
        <v>9816</v>
      </c>
      <c r="B7006" t="s">
        <v>14805</v>
      </c>
    </row>
    <row r="7007" spans="1:2">
      <c r="A7007" s="3" t="s">
        <v>9771</v>
      </c>
      <c r="B7007" t="s">
        <v>14523</v>
      </c>
    </row>
    <row r="7008" spans="1:2">
      <c r="A7008" s="3" t="s">
        <v>9728</v>
      </c>
      <c r="B7008" t="s">
        <v>14393</v>
      </c>
    </row>
    <row r="7009" spans="1:2">
      <c r="A7009" s="3" t="s">
        <v>9730</v>
      </c>
      <c r="B7009" t="s">
        <v>14395</v>
      </c>
    </row>
    <row r="7010" spans="1:2">
      <c r="A7010" s="3" t="s">
        <v>9983</v>
      </c>
      <c r="B7010" t="s">
        <v>14605</v>
      </c>
    </row>
    <row r="7011" spans="1:2">
      <c r="A7011" s="3" t="s">
        <v>9726</v>
      </c>
      <c r="B7011" t="s">
        <v>14922</v>
      </c>
    </row>
    <row r="7012" spans="1:2">
      <c r="A7012" s="3" t="s">
        <v>9981</v>
      </c>
      <c r="B7012" t="s">
        <v>14190</v>
      </c>
    </row>
    <row r="7013" spans="1:2">
      <c r="A7013" s="3" t="s">
        <v>9979</v>
      </c>
      <c r="B7013" t="s">
        <v>14502</v>
      </c>
    </row>
    <row r="7014" spans="1:2">
      <c r="A7014" s="3" t="s">
        <v>9818</v>
      </c>
      <c r="B7014" t="s">
        <v>14506</v>
      </c>
    </row>
    <row r="7015" spans="1:2">
      <c r="A7015" s="3" t="s">
        <v>10287</v>
      </c>
      <c r="B7015" t="s">
        <v>14415</v>
      </c>
    </row>
    <row r="7016" spans="1:2">
      <c r="A7016" s="3" t="s">
        <v>10347</v>
      </c>
      <c r="B7016" t="s">
        <v>15004</v>
      </c>
    </row>
    <row r="7017" spans="1:2">
      <c r="A7017" s="3" t="s">
        <v>10342</v>
      </c>
      <c r="B7017" t="s">
        <v>14478</v>
      </c>
    </row>
    <row r="7018" spans="1:2">
      <c r="A7018" s="3" t="s">
        <v>10342</v>
      </c>
      <c r="B7018" t="s">
        <v>14735</v>
      </c>
    </row>
    <row r="7019" spans="1:2">
      <c r="A7019" s="3" t="s">
        <v>9690</v>
      </c>
      <c r="B7019" t="s">
        <v>14686</v>
      </c>
    </row>
    <row r="7020" spans="1:2">
      <c r="A7020" s="3" t="s">
        <v>9876</v>
      </c>
      <c r="B7020" t="s">
        <v>14920</v>
      </c>
    </row>
    <row r="7021" spans="1:2">
      <c r="A7021" s="3" t="s">
        <v>10349</v>
      </c>
      <c r="B7021" t="s">
        <v>14375</v>
      </c>
    </row>
    <row r="7022" spans="1:2">
      <c r="A7022" s="3" t="s">
        <v>10340</v>
      </c>
      <c r="B7022" t="s">
        <v>14985</v>
      </c>
    </row>
    <row r="7023" spans="1:2">
      <c r="A7023" s="3" t="s">
        <v>10575</v>
      </c>
      <c r="B7023" t="s">
        <v>14621</v>
      </c>
    </row>
    <row r="7024" spans="1:2">
      <c r="A7024" s="3" t="s">
        <v>10020</v>
      </c>
      <c r="B7024" t="s">
        <v>14371</v>
      </c>
    </row>
    <row r="7025" spans="1:2">
      <c r="A7025" s="3" t="s">
        <v>10345</v>
      </c>
      <c r="B7025" t="s">
        <v>14961</v>
      </c>
    </row>
    <row r="7026" spans="1:2">
      <c r="A7026" s="3" t="s">
        <v>9743</v>
      </c>
      <c r="B7026" t="s">
        <v>14470</v>
      </c>
    </row>
    <row r="7027" spans="1:2">
      <c r="A7027" s="3" t="s">
        <v>9743</v>
      </c>
      <c r="B7027" t="s">
        <v>14318</v>
      </c>
    </row>
    <row r="7028" spans="1:2">
      <c r="A7028" s="3" t="s">
        <v>10550</v>
      </c>
      <c r="B7028" t="s">
        <v>14480</v>
      </c>
    </row>
    <row r="7029" spans="1:2">
      <c r="A7029" s="3" t="s">
        <v>10065</v>
      </c>
      <c r="B7029" t="s">
        <v>14943</v>
      </c>
    </row>
    <row r="7030" spans="1:2">
      <c r="A7030" s="3" t="s">
        <v>10067</v>
      </c>
      <c r="B7030" t="s">
        <v>14536</v>
      </c>
    </row>
    <row r="7031" spans="1:2">
      <c r="A7031" s="3" t="s">
        <v>9835</v>
      </c>
      <c r="B7031" t="s">
        <v>14637</v>
      </c>
    </row>
    <row r="7032" spans="1:2">
      <c r="A7032" s="3" t="s">
        <v>9706</v>
      </c>
      <c r="B7032" t="s">
        <v>14939</v>
      </c>
    </row>
    <row r="7033" spans="1:2">
      <c r="A7033" s="3" t="s">
        <v>10087</v>
      </c>
      <c r="B7033" t="s">
        <v>14691</v>
      </c>
    </row>
    <row r="7034" spans="1:2">
      <c r="A7034" s="3" t="s">
        <v>9939</v>
      </c>
      <c r="B7034" t="s">
        <v>14333</v>
      </c>
    </row>
    <row r="7035" spans="1:2">
      <c r="A7035" s="3" t="s">
        <v>10316</v>
      </c>
      <c r="B7035" t="s">
        <v>14906</v>
      </c>
    </row>
    <row r="7036" spans="1:2">
      <c r="A7036" s="3" t="s">
        <v>10316</v>
      </c>
      <c r="B7036" t="s">
        <v>14488</v>
      </c>
    </row>
    <row r="7037" spans="1:2">
      <c r="A7037" s="3" t="s">
        <v>9734</v>
      </c>
      <c r="B7037" t="s">
        <v>14749</v>
      </c>
    </row>
    <row r="7038" spans="1:2">
      <c r="A7038" s="3" t="s">
        <v>10279</v>
      </c>
      <c r="B7038" t="s">
        <v>14779</v>
      </c>
    </row>
    <row r="7039" spans="1:2">
      <c r="A7039" s="3" t="s">
        <v>10279</v>
      </c>
      <c r="B7039" t="s">
        <v>14297</v>
      </c>
    </row>
    <row r="7040" spans="1:2">
      <c r="A7040" s="3" t="s">
        <v>10372</v>
      </c>
      <c r="B7040" t="s">
        <v>14849</v>
      </c>
    </row>
    <row r="7041" spans="1:2">
      <c r="A7041" s="3" t="s">
        <v>10003</v>
      </c>
      <c r="B7041" t="s">
        <v>14341</v>
      </c>
    </row>
    <row r="7042" spans="1:2">
      <c r="A7042" s="3" t="s">
        <v>10003</v>
      </c>
      <c r="B7042" t="s">
        <v>14817</v>
      </c>
    </row>
    <row r="7043" spans="1:2">
      <c r="A7043" s="3" t="s">
        <v>10313</v>
      </c>
      <c r="B7043" t="s">
        <v>14947</v>
      </c>
    </row>
    <row r="7044" spans="1:2">
      <c r="A7044" s="3" t="s">
        <v>10313</v>
      </c>
      <c r="B7044" t="s">
        <v>14281</v>
      </c>
    </row>
    <row r="7045" spans="1:2">
      <c r="A7045" s="3" t="s">
        <v>9765</v>
      </c>
      <c r="B7045" t="s">
        <v>14904</v>
      </c>
    </row>
    <row r="7046" spans="1:2">
      <c r="A7046" s="3" t="s">
        <v>10564</v>
      </c>
      <c r="B7046" t="s">
        <v>14897</v>
      </c>
    </row>
    <row r="7047" spans="1:2">
      <c r="A7047" s="3" t="s">
        <v>9977</v>
      </c>
      <c r="B7047" t="s">
        <v>14401</v>
      </c>
    </row>
    <row r="7048" spans="1:2">
      <c r="A7048" s="3" t="s">
        <v>10410</v>
      </c>
      <c r="B7048" t="s">
        <v>14842</v>
      </c>
    </row>
    <row r="7049" spans="1:2">
      <c r="A7049" s="3" t="s">
        <v>10319</v>
      </c>
      <c r="B7049" t="s">
        <v>14500</v>
      </c>
    </row>
    <row r="7050" spans="1:2">
      <c r="A7050" s="3" t="s">
        <v>10319</v>
      </c>
      <c r="B7050" t="s">
        <v>14348</v>
      </c>
    </row>
    <row r="7051" spans="1:2">
      <c r="A7051" s="3" t="s">
        <v>10319</v>
      </c>
      <c r="B7051" t="s">
        <v>14704</v>
      </c>
    </row>
    <row r="7052" spans="1:2">
      <c r="A7052" s="3" t="s">
        <v>9761</v>
      </c>
      <c r="B7052" t="s">
        <v>14599</v>
      </c>
    </row>
    <row r="7053" spans="1:2">
      <c r="A7053" s="3" t="s">
        <v>10307</v>
      </c>
      <c r="B7053" t="s">
        <v>15015</v>
      </c>
    </row>
    <row r="7054" spans="1:2">
      <c r="A7054" s="3" t="s">
        <v>10307</v>
      </c>
      <c r="B7054" t="s">
        <v>14675</v>
      </c>
    </row>
    <row r="7055" spans="1:2">
      <c r="A7055" s="3" t="s">
        <v>10310</v>
      </c>
      <c r="B7055" t="s">
        <v>15013</v>
      </c>
    </row>
    <row r="7056" spans="1:2">
      <c r="A7056" s="3" t="s">
        <v>10310</v>
      </c>
      <c r="B7056" t="s">
        <v>14983</v>
      </c>
    </row>
    <row r="7057" spans="1:2">
      <c r="A7057" s="3" t="s">
        <v>9737</v>
      </c>
      <c r="B7057" t="s">
        <v>15006</v>
      </c>
    </row>
    <row r="7058" spans="1:2">
      <c r="A7058" s="3" t="s">
        <v>10363</v>
      </c>
      <c r="B7058" t="s">
        <v>14448</v>
      </c>
    </row>
    <row r="7059" spans="1:2">
      <c r="A7059" s="3" t="s">
        <v>10363</v>
      </c>
      <c r="B7059" t="s">
        <v>14891</v>
      </c>
    </row>
    <row r="7060" spans="1:2">
      <c r="A7060" s="3" t="s">
        <v>10363</v>
      </c>
      <c r="B7060" t="s">
        <v>14442</v>
      </c>
    </row>
    <row r="7061" spans="1:2">
      <c r="A7061" s="3" t="s">
        <v>10363</v>
      </c>
      <c r="B7061" t="s">
        <v>14593</v>
      </c>
    </row>
    <row r="7062" spans="1:2">
      <c r="A7062" s="3" t="s">
        <v>10363</v>
      </c>
      <c r="B7062" t="s">
        <v>14629</v>
      </c>
    </row>
    <row r="7063" spans="1:2">
      <c r="A7063" s="3" t="s">
        <v>9683</v>
      </c>
      <c r="B7063" t="s">
        <v>14645</v>
      </c>
    </row>
    <row r="7064" spans="1:2">
      <c r="A7064" s="3" t="s">
        <v>9683</v>
      </c>
      <c r="B7064" t="s">
        <v>14321</v>
      </c>
    </row>
    <row r="7065" spans="1:2">
      <c r="A7065" s="3" t="s">
        <v>9873</v>
      </c>
      <c r="B7065" t="s">
        <v>14722</v>
      </c>
    </row>
    <row r="7066" spans="1:2">
      <c r="A7066" s="3" t="s">
        <v>9873</v>
      </c>
      <c r="B7066" t="s">
        <v>14753</v>
      </c>
    </row>
    <row r="7067" spans="1:2">
      <c r="A7067" s="3" t="s">
        <v>10519</v>
      </c>
      <c r="B7067" t="s">
        <v>14649</v>
      </c>
    </row>
    <row r="7068" spans="1:2">
      <c r="A7068" s="3" t="s">
        <v>10282</v>
      </c>
      <c r="B7068" t="s">
        <v>14635</v>
      </c>
    </row>
    <row r="7069" spans="1:2">
      <c r="A7069" s="3" t="s">
        <v>10282</v>
      </c>
      <c r="B7069" t="s">
        <v>14792</v>
      </c>
    </row>
    <row r="7070" spans="1:2">
      <c r="A7070" s="3" t="s">
        <v>10083</v>
      </c>
      <c r="B7070" t="s">
        <v>14175</v>
      </c>
    </row>
    <row r="7071" spans="1:2">
      <c r="A7071" s="3" t="s">
        <v>10389</v>
      </c>
      <c r="B7071" t="s">
        <v>14279</v>
      </c>
    </row>
    <row r="7072" spans="1:2">
      <c r="A7072" s="3" t="s">
        <v>10389</v>
      </c>
      <c r="B7072" t="s">
        <v>14169</v>
      </c>
    </row>
    <row r="7073" spans="1:2">
      <c r="A7073" s="3" t="s">
        <v>10022</v>
      </c>
      <c r="B7073" t="s">
        <v>14876</v>
      </c>
    </row>
    <row r="7074" spans="1:2">
      <c r="A7074" s="3" t="s">
        <v>10327</v>
      </c>
      <c r="B7074" t="s">
        <v>14423</v>
      </c>
    </row>
    <row r="7075" spans="1:2">
      <c r="A7075" s="3" t="s">
        <v>10327</v>
      </c>
      <c r="B7075" t="s">
        <v>14528</v>
      </c>
    </row>
    <row r="7076" spans="1:2">
      <c r="A7076" s="3" t="s">
        <v>10450</v>
      </c>
      <c r="B7076" t="s">
        <v>14492</v>
      </c>
    </row>
    <row r="7077" spans="1:2">
      <c r="A7077" s="3" t="s">
        <v>10285</v>
      </c>
      <c r="B7077" t="s">
        <v>14504</v>
      </c>
    </row>
    <row r="7078" spans="1:2">
      <c r="A7078" s="3" t="s">
        <v>10387</v>
      </c>
      <c r="B7078" t="s">
        <v>14785</v>
      </c>
    </row>
    <row r="7079" spans="1:2">
      <c r="A7079" s="3" t="s">
        <v>10026</v>
      </c>
      <c r="B7079" t="s">
        <v>14217</v>
      </c>
    </row>
    <row r="7080" spans="1:2">
      <c r="A7080" s="3" t="s">
        <v>10026</v>
      </c>
      <c r="B7080" t="s">
        <v>14941</v>
      </c>
    </row>
    <row r="7081" spans="1:2">
      <c r="A7081" s="3" t="s">
        <v>10026</v>
      </c>
      <c r="B7081" t="s">
        <v>14836</v>
      </c>
    </row>
    <row r="7082" spans="1:2">
      <c r="A7082" s="3" t="s">
        <v>9692</v>
      </c>
      <c r="B7082" t="s">
        <v>14865</v>
      </c>
    </row>
    <row r="7083" spans="1:2">
      <c r="A7083" s="3" t="s">
        <v>10379</v>
      </c>
      <c r="B7083" t="s">
        <v>14989</v>
      </c>
    </row>
    <row r="7084" spans="1:2">
      <c r="A7084" s="3" t="s">
        <v>10379</v>
      </c>
      <c r="B7084" t="s">
        <v>14975</v>
      </c>
    </row>
    <row r="7085" spans="1:2">
      <c r="A7085" s="3" t="s">
        <v>9809</v>
      </c>
      <c r="B7085" t="s">
        <v>14413</v>
      </c>
    </row>
    <row r="7086" spans="1:2">
      <c r="A7086" s="3" t="s">
        <v>10579</v>
      </c>
      <c r="B7086" t="s">
        <v>14597</v>
      </c>
    </row>
    <row r="7087" spans="1:2">
      <c r="A7087" s="3" t="s">
        <v>10552</v>
      </c>
      <c r="B7087" t="s">
        <v>14474</v>
      </c>
    </row>
    <row r="7088" spans="1:2">
      <c r="A7088" s="3" t="s">
        <v>9943</v>
      </c>
      <c r="B7088" t="s">
        <v>14300</v>
      </c>
    </row>
    <row r="7089" spans="1:2">
      <c r="A7089" s="3" t="s">
        <v>9943</v>
      </c>
      <c r="B7089" t="s">
        <v>14213</v>
      </c>
    </row>
    <row r="7090" spans="1:2">
      <c r="A7090" s="3" t="s">
        <v>9975</v>
      </c>
      <c r="B7090" t="s">
        <v>14409</v>
      </c>
    </row>
    <row r="7091" spans="1:2">
      <c r="A7091" s="3" t="s">
        <v>6038</v>
      </c>
      <c r="B7091" t="s">
        <v>14625</v>
      </c>
    </row>
    <row r="7092" spans="1:2">
      <c r="A7092" s="3" t="s">
        <v>9741</v>
      </c>
      <c r="B7092" t="s">
        <v>14399</v>
      </c>
    </row>
    <row r="7093" spans="1:2">
      <c r="A7093" s="3" t="s">
        <v>9992</v>
      </c>
      <c r="B7093" t="s">
        <v>15011</v>
      </c>
    </row>
    <row r="7094" spans="1:2">
      <c r="A7094" s="3" t="s">
        <v>9992</v>
      </c>
      <c r="B7094" t="s">
        <v>14514</v>
      </c>
    </row>
    <row r="7095" spans="1:2">
      <c r="A7095" s="3" t="s">
        <v>10046</v>
      </c>
      <c r="B7095" t="s">
        <v>14336</v>
      </c>
    </row>
    <row r="7096" spans="1:2">
      <c r="A7096" s="3" t="s">
        <v>9989</v>
      </c>
      <c r="B7096" t="s">
        <v>14391</v>
      </c>
    </row>
    <row r="7097" spans="1:2">
      <c r="A7097" s="3" t="s">
        <v>9989</v>
      </c>
      <c r="B7097" t="s">
        <v>14871</v>
      </c>
    </row>
    <row r="7098" spans="1:2">
      <c r="A7098" s="3" t="s">
        <v>9995</v>
      </c>
      <c r="B7098" t="s">
        <v>14373</v>
      </c>
    </row>
    <row r="7099" spans="1:2">
      <c r="A7099" s="3" t="s">
        <v>9995</v>
      </c>
      <c r="B7099" t="s">
        <v>14496</v>
      </c>
    </row>
    <row r="7100" spans="1:2">
      <c r="A7100" s="3" t="s">
        <v>10107</v>
      </c>
      <c r="B7100" t="s">
        <v>14526</v>
      </c>
    </row>
    <row r="7101" spans="1:2">
      <c r="A7101" s="3" t="s">
        <v>9882</v>
      </c>
      <c r="B7101" t="s">
        <v>14552</v>
      </c>
    </row>
    <row r="7102" spans="1:2">
      <c r="A7102" s="3" t="s">
        <v>9886</v>
      </c>
      <c r="B7102" t="s">
        <v>14924</v>
      </c>
    </row>
    <row r="7103" spans="1:2">
      <c r="A7103" s="3" t="s">
        <v>9884</v>
      </c>
      <c r="B7103" t="s">
        <v>14403</v>
      </c>
    </row>
    <row r="7104" spans="1:2">
      <c r="A7104" s="3" t="s">
        <v>9902</v>
      </c>
      <c r="B7104" t="s">
        <v>14918</v>
      </c>
    </row>
    <row r="7105" spans="1:2">
      <c r="A7105" s="3" t="s">
        <v>9904</v>
      </c>
      <c r="B7105" t="s">
        <v>14285</v>
      </c>
    </row>
    <row r="7106" spans="1:2">
      <c r="A7106" s="3" t="s">
        <v>9898</v>
      </c>
      <c r="B7106" t="s">
        <v>14639</v>
      </c>
    </row>
    <row r="7107" spans="1:2">
      <c r="A7107" s="3" t="s">
        <v>9900</v>
      </c>
      <c r="B7107" t="s">
        <v>14182</v>
      </c>
    </row>
    <row r="7108" spans="1:2">
      <c r="A7108" s="3" t="s">
        <v>9878</v>
      </c>
      <c r="B7108" t="s">
        <v>14385</v>
      </c>
    </row>
    <row r="7109" spans="1:2">
      <c r="A7109" s="3" t="s">
        <v>9880</v>
      </c>
      <c r="B7109" t="s">
        <v>14811</v>
      </c>
    </row>
    <row r="7110" spans="1:2">
      <c r="A7110" s="3" t="s">
        <v>9871</v>
      </c>
      <c r="B7110" t="s">
        <v>14761</v>
      </c>
    </row>
    <row r="7111" spans="1:2">
      <c r="A7111" s="3" t="s">
        <v>9892</v>
      </c>
      <c r="B7111" t="s">
        <v>14201</v>
      </c>
    </row>
    <row r="7112" spans="1:2">
      <c r="A7112" s="3" t="s">
        <v>9890</v>
      </c>
      <c r="B7112" t="s">
        <v>14725</v>
      </c>
    </row>
    <row r="7113" spans="1:2">
      <c r="A7113" s="3" t="s">
        <v>9894</v>
      </c>
      <c r="B7113" t="s">
        <v>14173</v>
      </c>
    </row>
    <row r="7114" spans="1:2">
      <c r="A7114" s="3" t="s">
        <v>9888</v>
      </c>
      <c r="B7114" t="s">
        <v>14171</v>
      </c>
    </row>
    <row r="7115" spans="1:2">
      <c r="A7115" s="3" t="s">
        <v>9896</v>
      </c>
      <c r="B7115" t="s">
        <v>14631</v>
      </c>
    </row>
    <row r="7116" spans="1:2">
      <c r="A7116" s="3" t="s">
        <v>9962</v>
      </c>
      <c r="B7116" t="s">
        <v>14999</v>
      </c>
    </row>
    <row r="7117" spans="1:2">
      <c r="A7117" s="3" t="s">
        <v>9783</v>
      </c>
      <c r="B7117" t="s">
        <v>14814</v>
      </c>
    </row>
    <row r="7118" spans="1:2">
      <c r="A7118" s="3" t="s">
        <v>9783</v>
      </c>
      <c r="B7118" t="s">
        <v>14677</v>
      </c>
    </row>
    <row r="7119" spans="1:2">
      <c r="A7119" s="3" t="s">
        <v>9783</v>
      </c>
      <c r="B7119" t="s">
        <v>14839</v>
      </c>
    </row>
    <row r="7120" spans="1:2">
      <c r="A7120" s="3" t="s">
        <v>9779</v>
      </c>
      <c r="B7120" t="s">
        <v>14532</v>
      </c>
    </row>
    <row r="7121" spans="1:2">
      <c r="A7121" s="3" t="s">
        <v>9779</v>
      </c>
      <c r="B7121" t="s">
        <v>14757</v>
      </c>
    </row>
    <row r="7122" spans="1:2">
      <c r="A7122" s="3" t="s">
        <v>9779</v>
      </c>
      <c r="B7122" t="s">
        <v>14937</v>
      </c>
    </row>
    <row r="7123" spans="1:2">
      <c r="A7123" s="3" t="s">
        <v>9775</v>
      </c>
      <c r="B7123" t="s">
        <v>14462</v>
      </c>
    </row>
    <row r="7124" spans="1:2">
      <c r="A7124" s="3" t="s">
        <v>9775</v>
      </c>
      <c r="B7124" t="s">
        <v>14997</v>
      </c>
    </row>
    <row r="7125" spans="1:2">
      <c r="A7125" s="3" t="s">
        <v>9775</v>
      </c>
      <c r="B7125" t="s">
        <v>14881</v>
      </c>
    </row>
    <row r="7126" spans="1:2">
      <c r="A7126" s="3" t="s">
        <v>9787</v>
      </c>
      <c r="B7126" t="s">
        <v>14719</v>
      </c>
    </row>
    <row r="7127" spans="1:2">
      <c r="A7127" s="3" t="s">
        <v>9787</v>
      </c>
      <c r="B7127" t="s">
        <v>14930</v>
      </c>
    </row>
    <row r="7128" spans="1:2">
      <c r="A7128" s="3" t="s">
        <v>9787</v>
      </c>
      <c r="B7128" t="s">
        <v>14808</v>
      </c>
    </row>
    <row r="7129" spans="1:2">
      <c r="A7129" s="3" t="s">
        <v>9805</v>
      </c>
      <c r="B7129" t="s">
        <v>14440</v>
      </c>
    </row>
    <row r="7130" spans="1:2">
      <c r="A7130" s="3" t="s">
        <v>9805</v>
      </c>
      <c r="B7130" t="s">
        <v>14387</v>
      </c>
    </row>
    <row r="7131" spans="1:2">
      <c r="A7131" s="3" t="s">
        <v>9805</v>
      </c>
      <c r="B7131" t="s">
        <v>14679</v>
      </c>
    </row>
    <row r="7132" spans="1:2">
      <c r="A7132" s="3" t="s">
        <v>9797</v>
      </c>
      <c r="B7132" t="s">
        <v>14854</v>
      </c>
    </row>
    <row r="7133" spans="1:2">
      <c r="A7133" s="3" t="s">
        <v>9797</v>
      </c>
      <c r="B7133" t="s">
        <v>14879</v>
      </c>
    </row>
    <row r="7134" spans="1:2">
      <c r="A7134" s="3" t="s">
        <v>9797</v>
      </c>
      <c r="B7134" t="s">
        <v>14184</v>
      </c>
    </row>
    <row r="7135" spans="1:2">
      <c r="A7135" s="3" t="s">
        <v>9801</v>
      </c>
      <c r="B7135" t="s">
        <v>14571</v>
      </c>
    </row>
    <row r="7136" spans="1:2">
      <c r="A7136" s="3" t="s">
        <v>9801</v>
      </c>
      <c r="B7136" t="s">
        <v>14464</v>
      </c>
    </row>
    <row r="7137" spans="1:2">
      <c r="A7137" s="3" t="s">
        <v>9801</v>
      </c>
      <c r="B7137" t="s">
        <v>14742</v>
      </c>
    </row>
    <row r="7138" spans="1:2">
      <c r="A7138" s="3" t="s">
        <v>9739</v>
      </c>
      <c r="B7138" t="s">
        <v>14196</v>
      </c>
    </row>
    <row r="7139" spans="1:2">
      <c r="A7139" s="3" t="s">
        <v>9987</v>
      </c>
      <c r="B7139" t="s">
        <v>14472</v>
      </c>
    </row>
    <row r="7140" spans="1:2">
      <c r="A7140" s="3" t="s">
        <v>9822</v>
      </c>
      <c r="B7140" t="s">
        <v>14186</v>
      </c>
    </row>
    <row r="7141" spans="1:2">
      <c r="A7141" s="3" t="s">
        <v>9708</v>
      </c>
      <c r="B7141" t="s">
        <v>14377</v>
      </c>
    </row>
    <row r="7142" spans="1:2">
      <c r="A7142" s="3" t="s">
        <v>10270</v>
      </c>
      <c r="B7142" t="s">
        <v>14651</v>
      </c>
    </row>
    <row r="7143" spans="1:2">
      <c r="A7143" s="3" t="s">
        <v>10556</v>
      </c>
      <c r="B7143" t="s">
        <v>14444</v>
      </c>
    </row>
    <row r="7144" spans="1:2">
      <c r="A7144" s="3" t="s">
        <v>10043</v>
      </c>
      <c r="B7144" t="s">
        <v>14619</v>
      </c>
    </row>
    <row r="7145" spans="1:2">
      <c r="A7145" s="3" t="s">
        <v>10043</v>
      </c>
      <c r="B7145" t="s">
        <v>14486</v>
      </c>
    </row>
    <row r="7146" spans="1:2">
      <c r="A7146" s="3" t="s">
        <v>9710</v>
      </c>
      <c r="B7146" t="s">
        <v>14613</v>
      </c>
    </row>
    <row r="7147" spans="1:2">
      <c r="A7147" s="3" t="s">
        <v>9929</v>
      </c>
      <c r="B7147" t="s">
        <v>14521</v>
      </c>
    </row>
    <row r="7148" spans="1:2">
      <c r="A7148" s="3" t="s">
        <v>9759</v>
      </c>
      <c r="B7148" t="s">
        <v>14633</v>
      </c>
    </row>
    <row r="7149" spans="1:2">
      <c r="A7149" s="3" t="s">
        <v>10525</v>
      </c>
      <c r="B7149" t="s">
        <v>14799</v>
      </c>
    </row>
    <row r="7150" spans="1:2">
      <c r="A7150" s="3" t="s">
        <v>10330</v>
      </c>
      <c r="B7150" t="s">
        <v>14932</v>
      </c>
    </row>
    <row r="7151" spans="1:2">
      <c r="A7151" s="3" t="s">
        <v>10330</v>
      </c>
      <c r="B7151" t="s">
        <v>14683</v>
      </c>
    </row>
    <row r="7152" spans="1:2">
      <c r="A7152" s="3" t="s">
        <v>10073</v>
      </c>
      <c r="B7152" t="s">
        <v>14673</v>
      </c>
    </row>
    <row r="7153" spans="1:2">
      <c r="A7153" s="3" t="s">
        <v>10071</v>
      </c>
      <c r="B7153" t="s">
        <v>14512</v>
      </c>
    </row>
    <row r="7154" spans="1:2">
      <c r="A7154" s="3" t="s">
        <v>10061</v>
      </c>
      <c r="B7154" t="s">
        <v>14192</v>
      </c>
    </row>
    <row r="7155" spans="1:2">
      <c r="A7155" s="3" t="s">
        <v>9913</v>
      </c>
      <c r="B7155" t="s">
        <v>14868</v>
      </c>
    </row>
    <row r="7156" spans="1:2">
      <c r="A7156" s="3" t="s">
        <v>9909</v>
      </c>
      <c r="B7156" t="s">
        <v>14694</v>
      </c>
    </row>
    <row r="7157" spans="1:2">
      <c r="A7157" s="3" t="s">
        <v>10051</v>
      </c>
      <c r="B7157" t="s">
        <v>14419</v>
      </c>
    </row>
    <row r="7158" spans="1:2">
      <c r="A7158" s="3" t="s">
        <v>10051</v>
      </c>
      <c r="B7158" t="s">
        <v>14277</v>
      </c>
    </row>
    <row r="7159" spans="1:2">
      <c r="A7159" s="3" t="s">
        <v>10051</v>
      </c>
      <c r="B7159" t="s">
        <v>14436</v>
      </c>
    </row>
    <row r="7160" spans="1:2">
      <c r="A7160" s="3" t="s">
        <v>10051</v>
      </c>
      <c r="B7160" t="s">
        <v>15008</v>
      </c>
    </row>
    <row r="7161" spans="1:2">
      <c r="A7161" s="3" t="s">
        <v>10051</v>
      </c>
      <c r="B7161" t="s">
        <v>14820</v>
      </c>
    </row>
    <row r="7162" spans="1:2">
      <c r="A7162" s="3" t="s">
        <v>10051</v>
      </c>
      <c r="B7162" t="s">
        <v>14945</v>
      </c>
    </row>
    <row r="7163" spans="1:2">
      <c r="A7163" s="3" t="s">
        <v>10392</v>
      </c>
      <c r="B7163" t="s">
        <v>14963</v>
      </c>
    </row>
    <row r="7164" spans="1:2">
      <c r="A7164" s="3" t="s">
        <v>9935</v>
      </c>
      <c r="B7164" t="s">
        <v>14601</v>
      </c>
    </row>
    <row r="7165" spans="1:2">
      <c r="A7165" s="3" t="s">
        <v>9933</v>
      </c>
      <c r="B7165" t="s">
        <v>14788</v>
      </c>
    </row>
    <row r="7166" spans="1:2">
      <c r="A7166" s="3" t="s">
        <v>9931</v>
      </c>
      <c r="B7166" t="s">
        <v>14861</v>
      </c>
    </row>
    <row r="7167" spans="1:2">
      <c r="A7167" s="3" t="s">
        <v>9752</v>
      </c>
      <c r="B7167" t="s">
        <v>14452</v>
      </c>
    </row>
    <row r="7168" spans="1:2">
      <c r="A7168" s="3" t="s">
        <v>9752</v>
      </c>
      <c r="B7168" t="s">
        <v>14518</v>
      </c>
    </row>
    <row r="7169" spans="1:2">
      <c r="A7169" s="3" t="s">
        <v>10490</v>
      </c>
      <c r="B7169" t="s">
        <v>14914</v>
      </c>
    </row>
    <row r="7170" spans="1:2">
      <c r="A7170" s="3" t="s">
        <v>10496</v>
      </c>
      <c r="B7170" t="s">
        <v>14476</v>
      </c>
    </row>
    <row r="7171" spans="1:2">
      <c r="A7171" s="3" t="s">
        <v>10494</v>
      </c>
      <c r="B7171" t="s">
        <v>14617</v>
      </c>
    </row>
    <row r="7172" spans="1:2">
      <c r="A7172" s="3" t="s">
        <v>10488</v>
      </c>
      <c r="B7172" t="s">
        <v>14934</v>
      </c>
    </row>
    <row r="7173" spans="1:2">
      <c r="A7173" s="3" t="s">
        <v>10492</v>
      </c>
      <c r="B7173" t="s">
        <v>14577</v>
      </c>
    </row>
    <row r="7174" spans="1:2">
      <c r="A7174" s="3" t="s">
        <v>10323</v>
      </c>
      <c r="B7174" t="s">
        <v>14926</v>
      </c>
    </row>
    <row r="7175" spans="1:2">
      <c r="A7175" s="3" t="s">
        <v>10323</v>
      </c>
      <c r="B7175" t="s">
        <v>14731</v>
      </c>
    </row>
    <row r="7176" spans="1:2">
      <c r="A7176" s="3" t="s">
        <v>10323</v>
      </c>
      <c r="B7176" t="s">
        <v>14643</v>
      </c>
    </row>
    <row r="7177" spans="1:2">
      <c r="A7177" s="3" t="s">
        <v>10358</v>
      </c>
      <c r="B7177" t="s">
        <v>14383</v>
      </c>
    </row>
    <row r="7178" spans="1:2">
      <c r="A7178" s="3" t="s">
        <v>10358</v>
      </c>
      <c r="B7178" t="s">
        <v>14339</v>
      </c>
    </row>
    <row r="7179" spans="1:2">
      <c r="A7179" s="3" t="s">
        <v>9845</v>
      </c>
      <c r="B7179" t="s">
        <v>14194</v>
      </c>
    </row>
    <row r="7180" spans="1:2">
      <c r="A7180" s="3" t="s">
        <v>9847</v>
      </c>
      <c r="B7180" t="s">
        <v>14530</v>
      </c>
    </row>
    <row r="7181" spans="1:2">
      <c r="A7181" s="3" t="s">
        <v>9849</v>
      </c>
      <c r="B7181" t="s">
        <v>14510</v>
      </c>
    </row>
    <row r="7182" spans="1:2">
      <c r="A7182" s="3" t="s">
        <v>9851</v>
      </c>
      <c r="B7182" t="s">
        <v>14490</v>
      </c>
    </row>
    <row r="7183" spans="1:2">
      <c r="A7183" s="3" t="s">
        <v>9853</v>
      </c>
      <c r="B7183" t="s">
        <v>14889</v>
      </c>
    </row>
    <row r="7184" spans="1:2">
      <c r="A7184" s="3" t="s">
        <v>9855</v>
      </c>
      <c r="B7184" t="s">
        <v>14916</v>
      </c>
    </row>
    <row r="7185" spans="1:2">
      <c r="A7185" s="3" t="s">
        <v>9857</v>
      </c>
      <c r="B7185" t="s">
        <v>14769</v>
      </c>
    </row>
    <row r="7186" spans="1:2">
      <c r="A7186" s="3" t="s">
        <v>9837</v>
      </c>
      <c r="B7186" t="s">
        <v>14776</v>
      </c>
    </row>
    <row r="7187" spans="1:2">
      <c r="A7187" s="3" t="s">
        <v>9839</v>
      </c>
      <c r="B7187" t="s">
        <v>14405</v>
      </c>
    </row>
    <row r="7188" spans="1:2">
      <c r="A7188" s="3" t="s">
        <v>9841</v>
      </c>
      <c r="B7188" t="s">
        <v>14782</v>
      </c>
    </row>
    <row r="7189" spans="1:2">
      <c r="A7189" s="3" t="s">
        <v>9843</v>
      </c>
      <c r="B7189" t="s">
        <v>14365</v>
      </c>
    </row>
    <row r="7190" spans="1:2">
      <c r="A7190" s="3" t="s">
        <v>9859</v>
      </c>
      <c r="B7190" t="s">
        <v>14482</v>
      </c>
    </row>
    <row r="7191" spans="1:2">
      <c r="A7191" s="3" t="s">
        <v>9861</v>
      </c>
      <c r="B7191" t="s">
        <v>14967</v>
      </c>
    </row>
    <row r="7192" spans="1:2">
      <c r="A7192" s="3" t="s">
        <v>9863</v>
      </c>
      <c r="B7192" t="s">
        <v>14458</v>
      </c>
    </row>
    <row r="7193" spans="1:2">
      <c r="A7193" s="3" t="s">
        <v>9865</v>
      </c>
      <c r="B7193" t="s">
        <v>14979</v>
      </c>
    </row>
    <row r="7194" spans="1:2">
      <c r="A7194" s="3" t="s">
        <v>9867</v>
      </c>
      <c r="B7194" t="s">
        <v>14832</v>
      </c>
    </row>
    <row r="7195" spans="1:2">
      <c r="A7195" s="3" t="s">
        <v>10460</v>
      </c>
      <c r="B7195" t="s">
        <v>14540</v>
      </c>
    </row>
    <row r="7196" spans="1:2">
      <c r="A7196" s="3" t="s">
        <v>10467</v>
      </c>
      <c r="B7196" t="s">
        <v>14417</v>
      </c>
    </row>
    <row r="7197" spans="1:2">
      <c r="A7197" s="3" t="s">
        <v>10465</v>
      </c>
      <c r="B7197" t="s">
        <v>14826</v>
      </c>
    </row>
    <row r="7198" spans="1:2">
      <c r="A7198" s="3" t="s">
        <v>10469</v>
      </c>
      <c r="B7198" t="s">
        <v>14429</v>
      </c>
    </row>
    <row r="7199" spans="1:2">
      <c r="A7199" s="3" t="s">
        <v>10469</v>
      </c>
      <c r="B7199" t="s">
        <v>14857</v>
      </c>
    </row>
    <row r="7200" spans="1:2">
      <c r="A7200" s="3" t="s">
        <v>10462</v>
      </c>
      <c r="B7200" t="s">
        <v>14894</v>
      </c>
    </row>
    <row r="7201" spans="1:2">
      <c r="A7201" s="3" t="s">
        <v>10462</v>
      </c>
      <c r="B7201" t="s">
        <v>14434</v>
      </c>
    </row>
    <row r="7202" spans="1:2">
      <c r="A7202" s="3" t="s">
        <v>10504</v>
      </c>
      <c r="B7202" t="s">
        <v>14427</v>
      </c>
    </row>
    <row r="7203" spans="1:2">
      <c r="A7203" s="3" t="s">
        <v>10480</v>
      </c>
      <c r="B7203" t="s">
        <v>14178</v>
      </c>
    </row>
    <row r="7204" spans="1:2">
      <c r="A7204" s="3" t="s">
        <v>10484</v>
      </c>
      <c r="B7204" t="s">
        <v>14607</v>
      </c>
    </row>
    <row r="7205" spans="1:2">
      <c r="A7205" s="3" t="s">
        <v>10482</v>
      </c>
      <c r="B7205" t="s">
        <v>14508</v>
      </c>
    </row>
    <row r="7206" spans="1:2">
      <c r="A7206" s="3" t="s">
        <v>10513</v>
      </c>
      <c r="B7206" t="s">
        <v>14739</v>
      </c>
    </row>
    <row r="7207" spans="1:2">
      <c r="A7207" s="3" t="s">
        <v>10515</v>
      </c>
      <c r="B7207" t="s">
        <v>14407</v>
      </c>
    </row>
    <row r="7208" spans="1:2">
      <c r="A7208" s="3" t="s">
        <v>10517</v>
      </c>
      <c r="B7208" t="s">
        <v>14165</v>
      </c>
    </row>
    <row r="7209" spans="1:2">
      <c r="A7209" s="3" t="s">
        <v>10448</v>
      </c>
      <c r="B7209" t="s">
        <v>14369</v>
      </c>
    </row>
    <row r="7210" spans="1:2">
      <c r="A7210" s="3" t="s">
        <v>10458</v>
      </c>
      <c r="B7210" t="s">
        <v>14381</v>
      </c>
    </row>
    <row r="7211" spans="1:2">
      <c r="A7211" s="3" t="s">
        <v>10509</v>
      </c>
      <c r="B7211" t="s">
        <v>14973</v>
      </c>
    </row>
    <row r="7212" spans="1:2">
      <c r="A7212" s="3" t="s">
        <v>10446</v>
      </c>
      <c r="B7212" t="s">
        <v>14603</v>
      </c>
    </row>
    <row r="7213" spans="1:2">
      <c r="A7213" s="3" t="s">
        <v>10498</v>
      </c>
      <c r="B7213" t="s">
        <v>14845</v>
      </c>
    </row>
    <row r="7214" spans="1:2">
      <c r="A7214" s="3" t="s">
        <v>10486</v>
      </c>
      <c r="B7214" t="s">
        <v>14379</v>
      </c>
    </row>
    <row r="7215" spans="1:2">
      <c r="A7215" s="3" t="s">
        <v>10444</v>
      </c>
      <c r="B7215" t="s">
        <v>14569</v>
      </c>
    </row>
    <row r="7216" spans="1:2">
      <c r="A7216" s="3" t="s">
        <v>10476</v>
      </c>
      <c r="B7216" t="s">
        <v>14611</v>
      </c>
    </row>
    <row r="7217" spans="1:2">
      <c r="A7217" s="3" t="s">
        <v>10478</v>
      </c>
      <c r="B7217" t="s">
        <v>14498</v>
      </c>
    </row>
    <row r="7218" spans="1:2">
      <c r="A7218" s="3" t="s">
        <v>10456</v>
      </c>
      <c r="B7218" t="s">
        <v>14623</v>
      </c>
    </row>
    <row r="7219" spans="1:2">
      <c r="A7219" s="3" t="s">
        <v>10422</v>
      </c>
      <c r="B7219" t="s">
        <v>14438</v>
      </c>
    </row>
    <row r="7220" spans="1:2">
      <c r="A7220" s="3" t="s">
        <v>10412</v>
      </c>
      <c r="B7220" t="s">
        <v>14886</v>
      </c>
    </row>
    <row r="7221" spans="1:2">
      <c r="A7221" s="3" t="s">
        <v>10452</v>
      </c>
      <c r="B7221" t="s">
        <v>14615</v>
      </c>
    </row>
    <row r="7222" spans="1:2">
      <c r="A7222" s="3" t="s">
        <v>10502</v>
      </c>
      <c r="B7222" t="s">
        <v>14167</v>
      </c>
    </row>
    <row r="7223" spans="1:2">
      <c r="A7223" s="3" t="s">
        <v>10424</v>
      </c>
      <c r="B7223" t="s">
        <v>14746</v>
      </c>
    </row>
    <row r="7224" spans="1:2">
      <c r="A7224" s="3" t="s">
        <v>10418</v>
      </c>
      <c r="B7224" t="s">
        <v>14949</v>
      </c>
    </row>
    <row r="7225" spans="1:2">
      <c r="A7225" s="3" t="s">
        <v>10438</v>
      </c>
      <c r="B7225" t="s">
        <v>14589</v>
      </c>
    </row>
    <row r="7226" spans="1:2">
      <c r="A7226" s="3" t="s">
        <v>10436</v>
      </c>
      <c r="B7226" t="s">
        <v>14454</v>
      </c>
    </row>
    <row r="7227" spans="1:2">
      <c r="A7227" s="3" t="s">
        <v>10434</v>
      </c>
      <c r="B7227" t="s">
        <v>14229</v>
      </c>
    </row>
    <row r="7228" spans="1:2">
      <c r="A7228" s="3" t="s">
        <v>10426</v>
      </c>
      <c r="B7228" t="s">
        <v>14697</v>
      </c>
    </row>
    <row r="7229" spans="1:2">
      <c r="A7229" s="3" t="s">
        <v>10428</v>
      </c>
      <c r="B7229" t="s">
        <v>14609</v>
      </c>
    </row>
    <row r="7230" spans="1:2">
      <c r="A7230" s="3" t="s">
        <v>10430</v>
      </c>
      <c r="B7230" t="s">
        <v>14485</v>
      </c>
    </row>
    <row r="7231" spans="1:2">
      <c r="A7231" s="3" t="s">
        <v>10432</v>
      </c>
      <c r="B7231" t="s">
        <v>14389</v>
      </c>
    </row>
    <row r="7232" spans="1:2">
      <c r="A7232" s="3" t="s">
        <v>10472</v>
      </c>
      <c r="B7232" t="s">
        <v>14595</v>
      </c>
    </row>
    <row r="7233" spans="1:2">
      <c r="A7233" s="3" t="s">
        <v>10474</v>
      </c>
      <c r="B7233" t="s">
        <v>15072</v>
      </c>
    </row>
    <row r="7234" spans="1:2">
      <c r="A7234" s="3" t="s">
        <v>10506</v>
      </c>
      <c r="B7234" t="s">
        <v>15831</v>
      </c>
    </row>
    <row r="7235" spans="1:2">
      <c r="A7235" s="3" t="s">
        <v>10506</v>
      </c>
      <c r="B7235" t="s">
        <v>15100</v>
      </c>
    </row>
    <row r="7236" spans="1:2">
      <c r="A7236" s="3" t="s">
        <v>10416</v>
      </c>
      <c r="B7236" t="s">
        <v>15845</v>
      </c>
    </row>
    <row r="7237" spans="1:2">
      <c r="A7237" s="3" t="s">
        <v>10414</v>
      </c>
      <c r="B7237" t="s">
        <v>15098</v>
      </c>
    </row>
    <row r="7238" spans="1:2">
      <c r="A7238" s="3" t="s">
        <v>10440</v>
      </c>
      <c r="B7238" t="s">
        <v>15582</v>
      </c>
    </row>
    <row r="7239" spans="1:2">
      <c r="A7239" s="3" t="s">
        <v>10420</v>
      </c>
      <c r="B7239" t="s">
        <v>15168</v>
      </c>
    </row>
    <row r="7240" spans="1:2">
      <c r="A7240" s="3" t="s">
        <v>10394</v>
      </c>
      <c r="B7240" t="s">
        <v>15228</v>
      </c>
    </row>
    <row r="7241" spans="1:2">
      <c r="A7241" s="3" t="s">
        <v>10442</v>
      </c>
      <c r="B7241" t="s">
        <v>15208</v>
      </c>
    </row>
    <row r="7242" spans="1:2">
      <c r="A7242" s="3" t="s">
        <v>10398</v>
      </c>
      <c r="B7242" t="s">
        <v>15655</v>
      </c>
    </row>
    <row r="7243" spans="1:2">
      <c r="A7243" s="3" t="s">
        <v>9969</v>
      </c>
      <c r="B7243" t="s">
        <v>15575</v>
      </c>
    </row>
    <row r="7244" spans="1:2">
      <c r="A7244" s="3" t="s">
        <v>9969</v>
      </c>
      <c r="B7244" t="s">
        <v>15816</v>
      </c>
    </row>
    <row r="7245" spans="1:2">
      <c r="A7245" s="3" t="s">
        <v>9972</v>
      </c>
      <c r="B7245" t="s">
        <v>15585</v>
      </c>
    </row>
    <row r="7246" spans="1:2">
      <c r="A7246" s="3" t="s">
        <v>9972</v>
      </c>
      <c r="B7246" t="s">
        <v>15677</v>
      </c>
    </row>
    <row r="7247" spans="1:2">
      <c r="A7247" s="3" t="s">
        <v>9767</v>
      </c>
      <c r="B7247" t="s">
        <v>15616</v>
      </c>
    </row>
    <row r="7248" spans="1:2">
      <c r="A7248" s="3" t="s">
        <v>10243</v>
      </c>
      <c r="B7248" t="s">
        <v>15254</v>
      </c>
    </row>
    <row r="7249" spans="1:2">
      <c r="A7249" s="3" t="s">
        <v>10239</v>
      </c>
      <c r="B7249" t="s">
        <v>15213</v>
      </c>
    </row>
    <row r="7250" spans="1:2">
      <c r="A7250" s="3" t="s">
        <v>10245</v>
      </c>
      <c r="B7250" t="s">
        <v>15849</v>
      </c>
    </row>
    <row r="7251" spans="1:2">
      <c r="A7251" s="3" t="s">
        <v>10241</v>
      </c>
      <c r="B7251" t="s">
        <v>15600</v>
      </c>
    </row>
    <row r="7252" spans="1:2">
      <c r="A7252" s="3" t="s">
        <v>9927</v>
      </c>
      <c r="B7252" t="s">
        <v>15338</v>
      </c>
    </row>
    <row r="7253" spans="1:2">
      <c r="A7253" s="3" t="s">
        <v>10355</v>
      </c>
      <c r="B7253" t="s">
        <v>15248</v>
      </c>
    </row>
    <row r="7254" spans="1:2">
      <c r="A7254" s="3" t="s">
        <v>10355</v>
      </c>
      <c r="B7254" t="s">
        <v>15250</v>
      </c>
    </row>
    <row r="7255" spans="1:2">
      <c r="A7255" s="3" t="s">
        <v>10048</v>
      </c>
      <c r="B7255" t="s">
        <v>15803</v>
      </c>
    </row>
    <row r="7256" spans="1:2">
      <c r="A7256" s="3" t="s">
        <v>10048</v>
      </c>
      <c r="B7256" t="s">
        <v>15350</v>
      </c>
    </row>
    <row r="7257" spans="1:2">
      <c r="A7257" s="3" t="s">
        <v>9795</v>
      </c>
      <c r="B7257" t="s">
        <v>15668</v>
      </c>
    </row>
    <row r="7258" spans="1:2">
      <c r="A7258" s="3" t="s">
        <v>9811</v>
      </c>
      <c r="B7258" t="s">
        <v>15215</v>
      </c>
    </row>
    <row r="7259" spans="1:2">
      <c r="A7259" s="3" t="s">
        <v>9811</v>
      </c>
      <c r="B7259" t="s">
        <v>15238</v>
      </c>
    </row>
    <row r="7260" spans="1:2">
      <c r="A7260" s="3" t="s">
        <v>10079</v>
      </c>
      <c r="B7260" t="s">
        <v>15638</v>
      </c>
    </row>
    <row r="7261" spans="1:2">
      <c r="A7261" s="3" t="s">
        <v>10573</v>
      </c>
      <c r="B7261" t="s">
        <v>15724</v>
      </c>
    </row>
    <row r="7262" spans="1:2">
      <c r="A7262" s="3" t="s">
        <v>11466</v>
      </c>
      <c r="B7262" t="s">
        <v>15662</v>
      </c>
    </row>
    <row r="7263" spans="1:2">
      <c r="A7263" s="3" t="s">
        <v>10581</v>
      </c>
      <c r="B7263" t="s">
        <v>15835</v>
      </c>
    </row>
    <row r="7264" spans="1:2">
      <c r="A7264" s="3" t="s">
        <v>11197</v>
      </c>
      <c r="B7264" t="s">
        <v>15138</v>
      </c>
    </row>
    <row r="7265" spans="1:2">
      <c r="A7265" s="3" t="s">
        <v>11199</v>
      </c>
      <c r="B7265" t="s">
        <v>15562</v>
      </c>
    </row>
    <row r="7266" spans="1:2">
      <c r="A7266" s="3" t="s">
        <v>10655</v>
      </c>
      <c r="B7266" t="s">
        <v>15022</v>
      </c>
    </row>
    <row r="7267" spans="1:2">
      <c r="A7267" s="3" t="s">
        <v>10593</v>
      </c>
      <c r="B7267" t="s">
        <v>15206</v>
      </c>
    </row>
    <row r="7268" spans="1:2">
      <c r="A7268" s="3" t="s">
        <v>11477</v>
      </c>
      <c r="B7268" t="s">
        <v>15634</v>
      </c>
    </row>
    <row r="7269" spans="1:2">
      <c r="A7269" s="3" t="s">
        <v>11389</v>
      </c>
      <c r="B7269" t="s">
        <v>15275</v>
      </c>
    </row>
    <row r="7270" spans="1:2">
      <c r="A7270" s="3" t="s">
        <v>11389</v>
      </c>
      <c r="B7270" t="s">
        <v>15822</v>
      </c>
    </row>
    <row r="7271" spans="1:2">
      <c r="A7271" s="3" t="s">
        <v>11386</v>
      </c>
      <c r="B7271" t="s">
        <v>15612</v>
      </c>
    </row>
    <row r="7272" spans="1:2">
      <c r="A7272" s="3" t="s">
        <v>11386</v>
      </c>
      <c r="B7272" t="s">
        <v>15874</v>
      </c>
    </row>
    <row r="7273" spans="1:2">
      <c r="A7273" s="3" t="s">
        <v>11383</v>
      </c>
      <c r="B7273" t="s">
        <v>15841</v>
      </c>
    </row>
    <row r="7274" spans="1:2">
      <c r="A7274" s="3" t="s">
        <v>11383</v>
      </c>
      <c r="B7274" t="s">
        <v>15798</v>
      </c>
    </row>
    <row r="7275" spans="1:2">
      <c r="A7275" s="3" t="s">
        <v>11337</v>
      </c>
      <c r="B7275" t="s">
        <v>15230</v>
      </c>
    </row>
    <row r="7276" spans="1:2">
      <c r="A7276" s="3" t="s">
        <v>11337</v>
      </c>
      <c r="B7276" t="s">
        <v>15314</v>
      </c>
    </row>
    <row r="7277" spans="1:2">
      <c r="A7277" s="3" t="s">
        <v>11337</v>
      </c>
      <c r="B7277" t="s">
        <v>15210</v>
      </c>
    </row>
    <row r="7278" spans="1:2">
      <c r="A7278" s="3" t="s">
        <v>11380</v>
      </c>
      <c r="B7278" t="s">
        <v>15820</v>
      </c>
    </row>
    <row r="7279" spans="1:2">
      <c r="A7279" s="3" t="s">
        <v>11380</v>
      </c>
      <c r="B7279" t="s">
        <v>15826</v>
      </c>
    </row>
    <row r="7280" spans="1:2">
      <c r="A7280" s="3" t="s">
        <v>11350</v>
      </c>
      <c r="B7280" t="s">
        <v>15340</v>
      </c>
    </row>
    <row r="7281" spans="1:2">
      <c r="A7281" s="3" t="s">
        <v>11350</v>
      </c>
      <c r="B7281" t="s">
        <v>15122</v>
      </c>
    </row>
    <row r="7282" spans="1:2">
      <c r="A7282" s="3" t="s">
        <v>11350</v>
      </c>
      <c r="B7282" t="s">
        <v>15326</v>
      </c>
    </row>
    <row r="7283" spans="1:2">
      <c r="A7283" s="3" t="s">
        <v>11213</v>
      </c>
      <c r="B7283" t="s">
        <v>15674</v>
      </c>
    </row>
    <row r="7284" spans="1:2">
      <c r="A7284" s="3" t="s">
        <v>11479</v>
      </c>
      <c r="B7284" t="s">
        <v>15837</v>
      </c>
    </row>
    <row r="7285" spans="1:2">
      <c r="A7285" s="3" t="s">
        <v>11479</v>
      </c>
      <c r="B7285" t="s">
        <v>15092</v>
      </c>
    </row>
    <row r="7286" spans="1:2">
      <c r="A7286" s="3" t="s">
        <v>10643</v>
      </c>
      <c r="B7286" t="s">
        <v>15184</v>
      </c>
    </row>
    <row r="7287" spans="1:2">
      <c r="A7287" s="3" t="s">
        <v>11234</v>
      </c>
      <c r="B7287" t="s">
        <v>15194</v>
      </c>
    </row>
    <row r="7288" spans="1:2">
      <c r="A7288" s="3" t="s">
        <v>11474</v>
      </c>
      <c r="B7288" t="s">
        <v>15659</v>
      </c>
    </row>
    <row r="7289" spans="1:2">
      <c r="A7289" s="3" t="s">
        <v>11474</v>
      </c>
      <c r="B7289" t="s">
        <v>15818</v>
      </c>
    </row>
    <row r="7290" spans="1:2">
      <c r="A7290" s="3" t="s">
        <v>10662</v>
      </c>
      <c r="B7290" t="s">
        <v>15141</v>
      </c>
    </row>
    <row r="7291" spans="1:2">
      <c r="A7291" s="3" t="s">
        <v>10662</v>
      </c>
      <c r="B7291" t="s">
        <v>15794</v>
      </c>
    </row>
    <row r="7292" spans="1:2">
      <c r="A7292" s="3" t="s">
        <v>10591</v>
      </c>
      <c r="B7292" t="s">
        <v>15689</v>
      </c>
    </row>
    <row r="7293" spans="1:2">
      <c r="A7293" s="3" t="s">
        <v>11362</v>
      </c>
      <c r="B7293" t="s">
        <v>15232</v>
      </c>
    </row>
    <row r="7294" spans="1:2">
      <c r="A7294" s="3" t="s">
        <v>11362</v>
      </c>
      <c r="B7294" t="s">
        <v>15226</v>
      </c>
    </row>
    <row r="7295" spans="1:2">
      <c r="A7295" s="3" t="s">
        <v>11345</v>
      </c>
      <c r="B7295" t="s">
        <v>15181</v>
      </c>
    </row>
    <row r="7296" spans="1:2">
      <c r="A7296" s="3" t="s">
        <v>11345</v>
      </c>
      <c r="B7296" t="s">
        <v>15283</v>
      </c>
    </row>
    <row r="7297" spans="1:2">
      <c r="A7297" s="3" t="s">
        <v>11345</v>
      </c>
      <c r="B7297" t="s">
        <v>15296</v>
      </c>
    </row>
    <row r="7298" spans="1:2">
      <c r="A7298" s="3" t="s">
        <v>11345</v>
      </c>
      <c r="B7298" t="s">
        <v>15130</v>
      </c>
    </row>
    <row r="7299" spans="1:2">
      <c r="A7299" s="3" t="s">
        <v>11341</v>
      </c>
      <c r="B7299" t="s">
        <v>15560</v>
      </c>
    </row>
    <row r="7300" spans="1:2">
      <c r="A7300" s="3" t="s">
        <v>11341</v>
      </c>
      <c r="B7300" t="s">
        <v>15872</v>
      </c>
    </row>
    <row r="7301" spans="1:2">
      <c r="A7301" s="3" t="s">
        <v>11341</v>
      </c>
      <c r="B7301" t="s">
        <v>15153</v>
      </c>
    </row>
    <row r="7302" spans="1:2">
      <c r="A7302" s="3" t="s">
        <v>11463</v>
      </c>
      <c r="B7302" t="s">
        <v>15157</v>
      </c>
    </row>
    <row r="7303" spans="1:2">
      <c r="A7303" s="3" t="s">
        <v>11463</v>
      </c>
      <c r="B7303" t="s">
        <v>15279</v>
      </c>
    </row>
    <row r="7304" spans="1:2">
      <c r="A7304" s="3" t="s">
        <v>11365</v>
      </c>
      <c r="B7304" t="s">
        <v>15556</v>
      </c>
    </row>
    <row r="7305" spans="1:2">
      <c r="A7305" s="3" t="s">
        <v>11365</v>
      </c>
      <c r="B7305" t="s">
        <v>15244</v>
      </c>
    </row>
    <row r="7306" spans="1:2">
      <c r="A7306" s="3" t="s">
        <v>11365</v>
      </c>
      <c r="B7306" t="s">
        <v>15806</v>
      </c>
    </row>
    <row r="7307" spans="1:2">
      <c r="A7307" s="3" t="s">
        <v>11365</v>
      </c>
      <c r="B7307" t="s">
        <v>15145</v>
      </c>
    </row>
    <row r="7308" spans="1:2">
      <c r="A7308" s="3" t="s">
        <v>11395</v>
      </c>
      <c r="B7308" t="s">
        <v>15148</v>
      </c>
    </row>
    <row r="7309" spans="1:2">
      <c r="A7309" s="3" t="s">
        <v>11395</v>
      </c>
      <c r="B7309" t="s">
        <v>15135</v>
      </c>
    </row>
    <row r="7310" spans="1:2">
      <c r="A7310" s="3" t="s">
        <v>11392</v>
      </c>
      <c r="B7310" t="s">
        <v>15263</v>
      </c>
    </row>
    <row r="7311" spans="1:2">
      <c r="A7311" s="3" t="s">
        <v>11392</v>
      </c>
      <c r="B7311" t="s">
        <v>15024</v>
      </c>
    </row>
    <row r="7312" spans="1:2">
      <c r="A7312" s="3" t="s">
        <v>11358</v>
      </c>
      <c r="B7312" t="s">
        <v>15026</v>
      </c>
    </row>
    <row r="7313" spans="1:2">
      <c r="A7313" s="3" t="s">
        <v>11358</v>
      </c>
      <c r="B7313" t="s">
        <v>15028</v>
      </c>
    </row>
    <row r="7314" spans="1:2">
      <c r="A7314" s="3" t="s">
        <v>11358</v>
      </c>
      <c r="B7314" t="s">
        <v>15030</v>
      </c>
    </row>
    <row r="7315" spans="1:2">
      <c r="A7315" s="3" t="s">
        <v>11374</v>
      </c>
      <c r="B7315" t="s">
        <v>15032</v>
      </c>
    </row>
    <row r="7316" spans="1:2">
      <c r="A7316" s="3" t="s">
        <v>11374</v>
      </c>
      <c r="B7316" t="s">
        <v>15034</v>
      </c>
    </row>
    <row r="7317" spans="1:2">
      <c r="A7317" s="3" t="s">
        <v>11461</v>
      </c>
      <c r="B7317" t="s">
        <v>15036</v>
      </c>
    </row>
    <row r="7318" spans="1:2">
      <c r="A7318" s="3" t="s">
        <v>11370</v>
      </c>
      <c r="B7318" t="s">
        <v>15038</v>
      </c>
    </row>
    <row r="7319" spans="1:2">
      <c r="A7319" s="3" t="s">
        <v>11370</v>
      </c>
      <c r="B7319" t="s">
        <v>15040</v>
      </c>
    </row>
    <row r="7320" spans="1:2">
      <c r="A7320" s="3" t="s">
        <v>11370</v>
      </c>
      <c r="B7320" t="s">
        <v>15042</v>
      </c>
    </row>
    <row r="7321" spans="1:2">
      <c r="A7321" s="3" t="s">
        <v>11377</v>
      </c>
      <c r="B7321" t="s">
        <v>15044</v>
      </c>
    </row>
    <row r="7322" spans="1:2">
      <c r="A7322" s="3" t="s">
        <v>11377</v>
      </c>
      <c r="B7322" t="s">
        <v>15046</v>
      </c>
    </row>
    <row r="7323" spans="1:2">
      <c r="A7323" s="3" t="s">
        <v>11354</v>
      </c>
      <c r="B7323" t="s">
        <v>15048</v>
      </c>
    </row>
    <row r="7324" spans="1:2">
      <c r="A7324" s="3" t="s">
        <v>11354</v>
      </c>
      <c r="B7324" t="s">
        <v>15050</v>
      </c>
    </row>
    <row r="7325" spans="1:2">
      <c r="A7325" s="3" t="s">
        <v>11354</v>
      </c>
      <c r="B7325" t="s">
        <v>15052</v>
      </c>
    </row>
    <row r="7326" spans="1:2">
      <c r="A7326" s="3" t="s">
        <v>10693</v>
      </c>
      <c r="B7326" t="s">
        <v>15060</v>
      </c>
    </row>
    <row r="7327" spans="1:2">
      <c r="A7327" s="3" t="s">
        <v>10693</v>
      </c>
      <c r="B7327" t="s">
        <v>15054</v>
      </c>
    </row>
    <row r="7328" spans="1:2">
      <c r="A7328" s="3" t="s">
        <v>10703</v>
      </c>
      <c r="B7328" t="s">
        <v>15056</v>
      </c>
    </row>
    <row r="7329" spans="1:2">
      <c r="A7329" s="3" t="s">
        <v>11183</v>
      </c>
      <c r="B7329" t="s">
        <v>15058</v>
      </c>
    </row>
    <row r="7330" spans="1:2">
      <c r="A7330" s="3" t="s">
        <v>11183</v>
      </c>
      <c r="B7330" t="s">
        <v>15064</v>
      </c>
    </row>
    <row r="7331" spans="1:2">
      <c r="A7331" s="3" t="s">
        <v>11183</v>
      </c>
      <c r="B7331" t="s">
        <v>15068</v>
      </c>
    </row>
    <row r="7332" spans="1:2">
      <c r="A7332" s="3" t="s">
        <v>10715</v>
      </c>
      <c r="B7332" t="s">
        <v>15066</v>
      </c>
    </row>
    <row r="7333" spans="1:2">
      <c r="A7333" s="3" t="s">
        <v>10641</v>
      </c>
      <c r="B7333" t="s">
        <v>15062</v>
      </c>
    </row>
    <row r="7334" spans="1:2">
      <c r="A7334" s="3" t="s">
        <v>11201</v>
      </c>
      <c r="B7334" t="s">
        <v>15070</v>
      </c>
    </row>
    <row r="7335" spans="1:2">
      <c r="A7335" s="3" t="s">
        <v>10705</v>
      </c>
      <c r="B7335" t="s">
        <v>15074</v>
      </c>
    </row>
    <row r="7336" spans="1:2">
      <c r="A7336" s="3" t="s">
        <v>10705</v>
      </c>
      <c r="B7336" t="s">
        <v>15078</v>
      </c>
    </row>
    <row r="7337" spans="1:2">
      <c r="A7337" s="3" t="s">
        <v>10649</v>
      </c>
      <c r="B7337" t="s">
        <v>15076</v>
      </c>
    </row>
    <row r="7338" spans="1:2">
      <c r="A7338" s="3" t="s">
        <v>10631</v>
      </c>
      <c r="B7338" t="s">
        <v>15080</v>
      </c>
    </row>
    <row r="7339" spans="1:2">
      <c r="A7339" s="3" t="s">
        <v>11259</v>
      </c>
      <c r="B7339" t="s">
        <v>15082</v>
      </c>
    </row>
    <row r="7340" spans="1:2">
      <c r="A7340" s="3" t="s">
        <v>11259</v>
      </c>
      <c r="B7340" t="s">
        <v>15084</v>
      </c>
    </row>
    <row r="7341" spans="1:2">
      <c r="A7341" s="3" t="s">
        <v>11259</v>
      </c>
      <c r="B7341" t="s">
        <v>15086</v>
      </c>
    </row>
    <row r="7342" spans="1:2">
      <c r="A7342" s="3" t="s">
        <v>11321</v>
      </c>
      <c r="B7342" t="s">
        <v>15088</v>
      </c>
    </row>
    <row r="7343" spans="1:2">
      <c r="A7343" s="3" t="s">
        <v>11321</v>
      </c>
      <c r="B7343" t="s">
        <v>15090</v>
      </c>
    </row>
    <row r="7344" spans="1:2">
      <c r="A7344" s="3" t="s">
        <v>11453</v>
      </c>
      <c r="B7344" t="s">
        <v>15187</v>
      </c>
    </row>
    <row r="7345" spans="1:2">
      <c r="A7345" s="3" t="s">
        <v>11453</v>
      </c>
      <c r="B7345" t="s">
        <v>15191</v>
      </c>
    </row>
    <row r="7346" spans="1:2">
      <c r="A7346" s="3" t="s">
        <v>11312</v>
      </c>
      <c r="B7346" t="s">
        <v>15273</v>
      </c>
    </row>
    <row r="7347" spans="1:2">
      <c r="A7347" s="3" t="s">
        <v>10600</v>
      </c>
      <c r="B7347" t="s">
        <v>15265</v>
      </c>
    </row>
    <row r="7348" spans="1:2">
      <c r="A7348" s="3" t="s">
        <v>10600</v>
      </c>
      <c r="B7348" t="s">
        <v>15316</v>
      </c>
    </row>
    <row r="7349" spans="1:2">
      <c r="A7349" s="3" t="s">
        <v>10600</v>
      </c>
      <c r="B7349" t="s">
        <v>15573</v>
      </c>
    </row>
    <row r="7350" spans="1:2">
      <c r="A7350" s="3" t="s">
        <v>11436</v>
      </c>
      <c r="B7350" t="s">
        <v>15318</v>
      </c>
    </row>
    <row r="7351" spans="1:2">
      <c r="A7351" s="3" t="s">
        <v>11175</v>
      </c>
      <c r="B7351" t="s">
        <v>15320</v>
      </c>
    </row>
    <row r="7352" spans="1:2">
      <c r="A7352" s="3" t="s">
        <v>11398</v>
      </c>
      <c r="B7352" t="s">
        <v>15324</v>
      </c>
    </row>
    <row r="7353" spans="1:2">
      <c r="A7353" s="3" t="s">
        <v>11456</v>
      </c>
      <c r="B7353" t="s">
        <v>15328</v>
      </c>
    </row>
    <row r="7354" spans="1:2">
      <c r="A7354" s="3" t="s">
        <v>11456</v>
      </c>
      <c r="B7354" t="s">
        <v>15330</v>
      </c>
    </row>
    <row r="7355" spans="1:2">
      <c r="A7355" s="3" t="s">
        <v>10698</v>
      </c>
      <c r="B7355" t="s">
        <v>15334</v>
      </c>
    </row>
    <row r="7356" spans="1:2">
      <c r="A7356" s="3" t="s">
        <v>10723</v>
      </c>
      <c r="B7356" t="s">
        <v>15332</v>
      </c>
    </row>
    <row r="7357" spans="1:2">
      <c r="A7357" s="3" t="s">
        <v>11449</v>
      </c>
      <c r="B7357" t="s">
        <v>15336</v>
      </c>
    </row>
    <row r="7358" spans="1:2">
      <c r="A7358" s="3" t="s">
        <v>11449</v>
      </c>
      <c r="B7358" t="s">
        <v>15344</v>
      </c>
    </row>
    <row r="7359" spans="1:2">
      <c r="A7359" s="3" t="s">
        <v>11449</v>
      </c>
      <c r="B7359" t="s">
        <v>15796</v>
      </c>
    </row>
    <row r="7360" spans="1:2">
      <c r="A7360" s="3" t="s">
        <v>11273</v>
      </c>
      <c r="B7360" t="s">
        <v>15589</v>
      </c>
    </row>
    <row r="7361" spans="1:2">
      <c r="A7361" s="3" t="s">
        <v>11468</v>
      </c>
      <c r="B7361" t="s">
        <v>15847</v>
      </c>
    </row>
    <row r="7362" spans="1:2">
      <c r="A7362" s="3" t="s">
        <v>11414</v>
      </c>
      <c r="B7362" t="s">
        <v>15792</v>
      </c>
    </row>
    <row r="7363" spans="1:2">
      <c r="A7363" s="3" t="s">
        <v>10653</v>
      </c>
      <c r="B7363" t="s">
        <v>15685</v>
      </c>
    </row>
    <row r="7364" spans="1:2">
      <c r="A7364" s="3" t="s">
        <v>10651</v>
      </c>
      <c r="B7364" t="s">
        <v>15651</v>
      </c>
    </row>
    <row r="7365" spans="1:2">
      <c r="A7365" s="3" t="s">
        <v>10730</v>
      </c>
      <c r="B7365" t="s">
        <v>15641</v>
      </c>
    </row>
    <row r="7366" spans="1:2">
      <c r="A7366" s="3" t="s">
        <v>2746</v>
      </c>
      <c r="B7366" t="s">
        <v>15812</v>
      </c>
    </row>
    <row r="7367" spans="1:2">
      <c r="A7367" s="3" t="s">
        <v>2746</v>
      </c>
      <c r="B7367" t="s">
        <v>15697</v>
      </c>
    </row>
    <row r="7368" spans="1:2">
      <c r="A7368" s="3" t="s">
        <v>11412</v>
      </c>
      <c r="B7368" t="s">
        <v>15810</v>
      </c>
    </row>
    <row r="7369" spans="1:2">
      <c r="A7369" s="3" t="s">
        <v>11446</v>
      </c>
      <c r="B7369" t="s">
        <v>15824</v>
      </c>
    </row>
    <row r="7370" spans="1:2">
      <c r="A7370" s="3" t="s">
        <v>11446</v>
      </c>
      <c r="B7370" t="s">
        <v>15647</v>
      </c>
    </row>
    <row r="7371" spans="1:2">
      <c r="A7371" s="3" t="s">
        <v>10595</v>
      </c>
      <c r="B7371" t="s">
        <v>15829</v>
      </c>
    </row>
    <row r="7372" spans="1:2">
      <c r="A7372" s="3" t="s">
        <v>10597</v>
      </c>
      <c r="B7372" t="s">
        <v>15679</v>
      </c>
    </row>
    <row r="7373" spans="1:2">
      <c r="A7373" s="3" t="s">
        <v>10597</v>
      </c>
      <c r="B7373" t="s">
        <v>15199</v>
      </c>
    </row>
    <row r="7374" spans="1:2">
      <c r="A7374" s="3" t="s">
        <v>10713</v>
      </c>
      <c r="B7374" t="s">
        <v>15644</v>
      </c>
    </row>
    <row r="7375" spans="1:2">
      <c r="A7375" s="3" t="s">
        <v>11217</v>
      </c>
      <c r="B7375" t="s">
        <v>15671</v>
      </c>
    </row>
    <row r="7376" spans="1:2">
      <c r="A7376" s="3" t="s">
        <v>11238</v>
      </c>
      <c r="B7376" t="s">
        <v>15708</v>
      </c>
    </row>
    <row r="7377" spans="1:2">
      <c r="A7377" s="3" t="s">
        <v>10657</v>
      </c>
      <c r="B7377" t="s">
        <v>15631</v>
      </c>
    </row>
    <row r="7378" spans="1:2">
      <c r="A7378" s="3" t="s">
        <v>10657</v>
      </c>
      <c r="B7378" t="s">
        <v>15833</v>
      </c>
    </row>
    <row r="7379" spans="1:2">
      <c r="A7379" s="3" t="s">
        <v>11160</v>
      </c>
      <c r="B7379" t="s">
        <v>15853</v>
      </c>
    </row>
    <row r="7380" spans="1:2">
      <c r="A7380" s="3" t="s">
        <v>11314</v>
      </c>
      <c r="B7380" t="s">
        <v>15814</v>
      </c>
    </row>
    <row r="7381" spans="1:2">
      <c r="A7381" s="3" t="s">
        <v>11179</v>
      </c>
      <c r="B7381" t="s">
        <v>15624</v>
      </c>
    </row>
    <row r="7382" spans="1:2">
      <c r="A7382" s="3" t="s">
        <v>11164</v>
      </c>
      <c r="B7382" t="s">
        <v>15628</v>
      </c>
    </row>
    <row r="7383" spans="1:2">
      <c r="A7383" s="3" t="s">
        <v>11236</v>
      </c>
      <c r="B7383" t="s">
        <v>15268</v>
      </c>
    </row>
    <row r="7384" spans="1:2">
      <c r="A7384" s="3" t="s">
        <v>11223</v>
      </c>
      <c r="B7384" t="s">
        <v>15608</v>
      </c>
    </row>
    <row r="7385" spans="1:2">
      <c r="A7385" s="3" t="s">
        <v>11215</v>
      </c>
      <c r="B7385" t="s">
        <v>15620</v>
      </c>
    </row>
    <row r="7386" spans="1:2">
      <c r="A7386" s="3" t="s">
        <v>10608</v>
      </c>
      <c r="B7386" t="s">
        <v>15223</v>
      </c>
    </row>
    <row r="7387" spans="1:2">
      <c r="A7387" s="3" t="s">
        <v>10608</v>
      </c>
      <c r="B7387" t="s">
        <v>15800</v>
      </c>
    </row>
    <row r="7388" spans="1:2">
      <c r="A7388" s="3" t="s">
        <v>11275</v>
      </c>
      <c r="B7388" t="s">
        <v>15221</v>
      </c>
    </row>
    <row r="7389" spans="1:2">
      <c r="A7389" s="3" t="s">
        <v>10589</v>
      </c>
      <c r="B7389" t="s">
        <v>15240</v>
      </c>
    </row>
    <row r="7390" spans="1:2">
      <c r="A7390" s="3" t="s">
        <v>10660</v>
      </c>
      <c r="B7390" t="s">
        <v>15346</v>
      </c>
    </row>
    <row r="7391" spans="1:2">
      <c r="A7391" s="3" t="s">
        <v>11170</v>
      </c>
      <c r="B7391" t="s">
        <v>15219</v>
      </c>
    </row>
    <row r="7392" spans="1:2">
      <c r="A7392" s="3" t="s">
        <v>11150</v>
      </c>
      <c r="B7392" t="s">
        <v>15808</v>
      </c>
    </row>
    <row r="7393" spans="1:2">
      <c r="A7393" s="3" t="s">
        <v>11189</v>
      </c>
      <c r="B7393" t="s">
        <v>15119</v>
      </c>
    </row>
    <row r="7394" spans="1:2">
      <c r="A7394" s="3" t="s">
        <v>11195</v>
      </c>
      <c r="B7394" t="s">
        <v>15204</v>
      </c>
    </row>
    <row r="7395" spans="1:2">
      <c r="A7395" s="3" t="s">
        <v>10637</v>
      </c>
      <c r="B7395" t="s">
        <v>15217</v>
      </c>
    </row>
    <row r="7396" spans="1:2">
      <c r="A7396" s="3" t="s">
        <v>10625</v>
      </c>
      <c r="B7396" t="s">
        <v>15018</v>
      </c>
    </row>
    <row r="7397" spans="1:2">
      <c r="A7397" s="3" t="s">
        <v>10635</v>
      </c>
      <c r="B7397" t="s">
        <v>15175</v>
      </c>
    </row>
    <row r="7398" spans="1:2">
      <c r="A7398" s="3" t="s">
        <v>10633</v>
      </c>
      <c r="B7398" t="s">
        <v>15342</v>
      </c>
    </row>
    <row r="7399" spans="1:2">
      <c r="A7399" s="3" t="s">
        <v>10629</v>
      </c>
      <c r="B7399" t="s">
        <v>15103</v>
      </c>
    </row>
    <row r="7400" spans="1:2">
      <c r="A7400" s="3" t="s">
        <v>10627</v>
      </c>
      <c r="B7400" t="s">
        <v>15597</v>
      </c>
    </row>
    <row r="7401" spans="1:2">
      <c r="A7401" s="3" t="s">
        <v>11482</v>
      </c>
      <c r="B7401" t="s">
        <v>15604</v>
      </c>
    </row>
    <row r="7402" spans="1:2">
      <c r="A7402" s="3" t="s">
        <v>11402</v>
      </c>
      <c r="B7402" t="s">
        <v>15234</v>
      </c>
    </row>
    <row r="7403" spans="1:2">
      <c r="A7403" s="3" t="s">
        <v>11404</v>
      </c>
      <c r="B7403" t="s">
        <v>15242</v>
      </c>
    </row>
    <row r="7404" spans="1:2">
      <c r="A7404" s="3" t="s">
        <v>11408</v>
      </c>
      <c r="B7404" t="s">
        <v>15593</v>
      </c>
    </row>
    <row r="7405" spans="1:2">
      <c r="A7405" s="3" t="s">
        <v>11154</v>
      </c>
      <c r="B7405" t="s">
        <v>15133</v>
      </c>
    </row>
    <row r="7406" spans="1:2">
      <c r="A7406" s="3" t="s">
        <v>11156</v>
      </c>
      <c r="B7406" t="s">
        <v>15236</v>
      </c>
    </row>
    <row r="7407" spans="1:2">
      <c r="A7407" s="3" t="s">
        <v>11158</v>
      </c>
      <c r="B7407" t="s">
        <v>15578</v>
      </c>
    </row>
    <row r="7408" spans="1:2">
      <c r="A7408" s="3" t="s">
        <v>10691</v>
      </c>
      <c r="B7408" t="s">
        <v>15094</v>
      </c>
    </row>
    <row r="7409" spans="1:2">
      <c r="A7409" s="3" t="s">
        <v>10701</v>
      </c>
      <c r="B7409" t="s">
        <v>15855</v>
      </c>
    </row>
    <row r="7410" spans="1:2">
      <c r="A7410" s="3" t="s">
        <v>11240</v>
      </c>
      <c r="B7410" t="s">
        <v>15727</v>
      </c>
    </row>
    <row r="7411" spans="1:2">
      <c r="A7411" s="3" t="s">
        <v>11316</v>
      </c>
      <c r="B7411" t="s">
        <v>15261</v>
      </c>
    </row>
    <row r="7412" spans="1:2">
      <c r="A7412" s="3" t="s">
        <v>11316</v>
      </c>
      <c r="B7412" t="s">
        <v>15281</v>
      </c>
    </row>
    <row r="7413" spans="1:2">
      <c r="A7413" s="3" t="s">
        <v>11263</v>
      </c>
      <c r="B7413" t="s">
        <v>15322</v>
      </c>
    </row>
    <row r="7414" spans="1:2">
      <c r="A7414" s="3" t="s">
        <v>11263</v>
      </c>
      <c r="B7414" t="s">
        <v>15693</v>
      </c>
    </row>
    <row r="7415" spans="1:2">
      <c r="A7415" s="3" t="s">
        <v>11277</v>
      </c>
      <c r="B7415" t="s">
        <v>15105</v>
      </c>
    </row>
    <row r="7416" spans="1:2">
      <c r="A7416" s="3" t="s">
        <v>11277</v>
      </c>
      <c r="B7416" t="s">
        <v>15843</v>
      </c>
    </row>
    <row r="7417" spans="1:2">
      <c r="A7417" s="3" t="s">
        <v>11242</v>
      </c>
      <c r="B7417" t="s">
        <v>15712</v>
      </c>
    </row>
    <row r="7418" spans="1:2">
      <c r="A7418" s="3" t="s">
        <v>11242</v>
      </c>
      <c r="B7418" t="s">
        <v>15348</v>
      </c>
    </row>
    <row r="7419" spans="1:2">
      <c r="A7419" s="3" t="s">
        <v>11242</v>
      </c>
      <c r="B7419" t="s">
        <v>15110</v>
      </c>
    </row>
    <row r="7420" spans="1:2">
      <c r="A7420" s="3" t="s">
        <v>11246</v>
      </c>
      <c r="B7420" t="s">
        <v>15115</v>
      </c>
    </row>
    <row r="7421" spans="1:2">
      <c r="A7421" s="3" t="s">
        <v>11246</v>
      </c>
      <c r="B7421" t="s">
        <v>15565</v>
      </c>
    </row>
    <row r="7422" spans="1:2">
      <c r="A7422" s="3" t="s">
        <v>11246</v>
      </c>
      <c r="B7422" t="s">
        <v>15178</v>
      </c>
    </row>
    <row r="7423" spans="1:2">
      <c r="A7423" s="3" t="s">
        <v>10665</v>
      </c>
      <c r="B7423" t="s">
        <v>15252</v>
      </c>
    </row>
    <row r="7424" spans="1:2">
      <c r="A7424" s="3" t="s">
        <v>10665</v>
      </c>
      <c r="B7424" t="s">
        <v>15788</v>
      </c>
    </row>
    <row r="7425" spans="1:2">
      <c r="A7425" s="3" t="s">
        <v>10665</v>
      </c>
      <c r="B7425" t="s">
        <v>15718</v>
      </c>
    </row>
    <row r="7426" spans="1:2">
      <c r="A7426" s="3" t="s">
        <v>10669</v>
      </c>
      <c r="B7426" t="s">
        <v>15870</v>
      </c>
    </row>
    <row r="7427" spans="1:2">
      <c r="A7427" s="3" t="s">
        <v>10669</v>
      </c>
      <c r="B7427" t="s">
        <v>15428</v>
      </c>
    </row>
    <row r="7428" spans="1:2">
      <c r="A7428" s="3" t="s">
        <v>10669</v>
      </c>
      <c r="B7428" t="s">
        <v>15358</v>
      </c>
    </row>
    <row r="7429" spans="1:2">
      <c r="A7429" s="3" t="s">
        <v>11219</v>
      </c>
      <c r="B7429" t="s">
        <v>15510</v>
      </c>
    </row>
    <row r="7430" spans="1:2">
      <c r="A7430" s="3" t="s">
        <v>10681</v>
      </c>
      <c r="B7430" t="s">
        <v>15388</v>
      </c>
    </row>
    <row r="7431" spans="1:2">
      <c r="A7431" s="3" t="s">
        <v>10681</v>
      </c>
      <c r="B7431" t="s">
        <v>15456</v>
      </c>
    </row>
    <row r="7432" spans="1:2">
      <c r="A7432" s="3" t="s">
        <v>10681</v>
      </c>
      <c r="B7432" t="s">
        <v>15366</v>
      </c>
    </row>
    <row r="7433" spans="1:2">
      <c r="A7433" s="3" t="s">
        <v>11152</v>
      </c>
      <c r="B7433" t="s">
        <v>15398</v>
      </c>
    </row>
    <row r="7434" spans="1:2">
      <c r="A7434" s="3" t="s">
        <v>11319</v>
      </c>
      <c r="B7434" t="s">
        <v>15360</v>
      </c>
    </row>
    <row r="7435" spans="1:2">
      <c r="A7435" s="3" t="s">
        <v>10639</v>
      </c>
      <c r="B7435" t="s">
        <v>15522</v>
      </c>
    </row>
    <row r="7436" spans="1:2">
      <c r="A7436" s="3" t="s">
        <v>11426</v>
      </c>
      <c r="B7436" t="s">
        <v>15454</v>
      </c>
    </row>
    <row r="7437" spans="1:2">
      <c r="A7437" s="3" t="s">
        <v>11424</v>
      </c>
      <c r="B7437" t="s">
        <v>15404</v>
      </c>
    </row>
    <row r="7438" spans="1:2">
      <c r="A7438" s="3" t="s">
        <v>11416</v>
      </c>
      <c r="B7438" t="s">
        <v>15424</v>
      </c>
    </row>
    <row r="7439" spans="1:2">
      <c r="A7439" s="3" t="s">
        <v>11430</v>
      </c>
      <c r="B7439" t="s">
        <v>15534</v>
      </c>
    </row>
    <row r="7440" spans="1:2">
      <c r="A7440" s="3" t="s">
        <v>11428</v>
      </c>
      <c r="B7440" t="s">
        <v>15500</v>
      </c>
    </row>
    <row r="7441" spans="1:2">
      <c r="A7441" s="3" t="s">
        <v>11432</v>
      </c>
      <c r="B7441" t="s">
        <v>15468</v>
      </c>
    </row>
    <row r="7442" spans="1:2">
      <c r="A7442" s="3" t="s">
        <v>11434</v>
      </c>
      <c r="B7442" t="s">
        <v>15466</v>
      </c>
    </row>
    <row r="7443" spans="1:2">
      <c r="A7443" s="3" t="s">
        <v>11418</v>
      </c>
      <c r="B7443" t="s">
        <v>15464</v>
      </c>
    </row>
    <row r="7444" spans="1:2">
      <c r="A7444" s="3" t="s">
        <v>11420</v>
      </c>
      <c r="B7444" t="s">
        <v>15362</v>
      </c>
    </row>
    <row r="7445" spans="1:2">
      <c r="A7445" s="3" t="s">
        <v>11422</v>
      </c>
      <c r="B7445" t="s">
        <v>15380</v>
      </c>
    </row>
    <row r="7446" spans="1:2">
      <c r="A7446" s="3" t="s">
        <v>10708</v>
      </c>
      <c r="B7446" t="s">
        <v>15532</v>
      </c>
    </row>
    <row r="7447" spans="1:2">
      <c r="A7447" s="3" t="s">
        <v>11181</v>
      </c>
      <c r="B7447" t="s">
        <v>15400</v>
      </c>
    </row>
    <row r="7448" spans="1:2">
      <c r="A7448" s="3" t="s">
        <v>11257</v>
      </c>
      <c r="B7448" t="s">
        <v>15480</v>
      </c>
    </row>
    <row r="7449" spans="1:2">
      <c r="A7449" s="3" t="s">
        <v>10720</v>
      </c>
      <c r="B7449" t="s">
        <v>15542</v>
      </c>
    </row>
    <row r="7450" spans="1:2">
      <c r="A7450" s="3" t="s">
        <v>10736</v>
      </c>
      <c r="B7450" t="s">
        <v>15484</v>
      </c>
    </row>
    <row r="7451" spans="1:2">
      <c r="A7451" s="3" t="s">
        <v>11306</v>
      </c>
      <c r="B7451" t="s">
        <v>15436</v>
      </c>
    </row>
    <row r="7452" spans="1:2">
      <c r="A7452" s="3" t="s">
        <v>11300</v>
      </c>
      <c r="B7452" t="s">
        <v>15430</v>
      </c>
    </row>
    <row r="7453" spans="1:2">
      <c r="A7453" s="3" t="s">
        <v>10725</v>
      </c>
      <c r="B7453" t="s">
        <v>15438</v>
      </c>
    </row>
    <row r="7454" spans="1:2">
      <c r="A7454" s="3" t="s">
        <v>11162</v>
      </c>
      <c r="B7454" t="s">
        <v>15518</v>
      </c>
    </row>
    <row r="7455" spans="1:2">
      <c r="A7455" s="3" t="s">
        <v>11187</v>
      </c>
      <c r="B7455" t="s">
        <v>15382</v>
      </c>
    </row>
    <row r="7456" spans="1:2">
      <c r="A7456" s="3" t="s">
        <v>10732</v>
      </c>
      <c r="B7456" t="s">
        <v>15354</v>
      </c>
    </row>
    <row r="7457" spans="1:2">
      <c r="A7457" s="3" t="s">
        <v>10585</v>
      </c>
      <c r="B7457" t="s">
        <v>15396</v>
      </c>
    </row>
    <row r="7458" spans="1:2">
      <c r="A7458" s="3" t="s">
        <v>10583</v>
      </c>
      <c r="B7458" t="s">
        <v>15440</v>
      </c>
    </row>
    <row r="7459" spans="1:2">
      <c r="A7459" s="3" t="s">
        <v>11173</v>
      </c>
      <c r="B7459" t="s">
        <v>15524</v>
      </c>
    </row>
    <row r="7460" spans="1:2">
      <c r="A7460" s="3" t="s">
        <v>11335</v>
      </c>
      <c r="B7460" t="s">
        <v>15442</v>
      </c>
    </row>
    <row r="7461" spans="1:2">
      <c r="A7461" s="3" t="s">
        <v>11166</v>
      </c>
      <c r="B7461" t="s">
        <v>15372</v>
      </c>
    </row>
    <row r="7462" spans="1:2">
      <c r="A7462" s="3" t="s">
        <v>11210</v>
      </c>
      <c r="B7462" t="s">
        <v>15494</v>
      </c>
    </row>
    <row r="7463" spans="1:2">
      <c r="A7463" s="3" t="s">
        <v>11210</v>
      </c>
      <c r="B7463" t="s">
        <v>15520</v>
      </c>
    </row>
    <row r="7464" spans="1:2">
      <c r="A7464" s="3" t="s">
        <v>11221</v>
      </c>
      <c r="B7464" t="s">
        <v>15486</v>
      </c>
    </row>
    <row r="7465" spans="1:2">
      <c r="A7465" s="3" t="s">
        <v>11227</v>
      </c>
      <c r="B7465" t="s">
        <v>15408</v>
      </c>
    </row>
    <row r="7466" spans="1:2">
      <c r="A7466" s="3" t="s">
        <v>11328</v>
      </c>
      <c r="B7466" t="s">
        <v>15392</v>
      </c>
    </row>
    <row r="7467" spans="1:2">
      <c r="A7467" s="3" t="s">
        <v>11328</v>
      </c>
      <c r="B7467" t="s">
        <v>15502</v>
      </c>
    </row>
    <row r="7468" spans="1:2">
      <c r="A7468" s="3" t="s">
        <v>10611</v>
      </c>
      <c r="B7468" t="s">
        <v>15490</v>
      </c>
    </row>
    <row r="7469" spans="1:2">
      <c r="A7469" s="3" t="s">
        <v>10611</v>
      </c>
      <c r="B7469" t="s">
        <v>15496</v>
      </c>
    </row>
    <row r="7470" spans="1:2">
      <c r="A7470" s="3" t="s">
        <v>10611</v>
      </c>
      <c r="B7470" t="s">
        <v>15492</v>
      </c>
    </row>
    <row r="7471" spans="1:2">
      <c r="A7471" s="3" t="s">
        <v>11331</v>
      </c>
      <c r="B7471" t="s">
        <v>15508</v>
      </c>
    </row>
    <row r="7472" spans="1:2">
      <c r="A7472" s="3" t="s">
        <v>11331</v>
      </c>
      <c r="B7472" t="s">
        <v>15352</v>
      </c>
    </row>
    <row r="7473" spans="1:2">
      <c r="A7473" s="3" t="s">
        <v>11229</v>
      </c>
      <c r="B7473" t="s">
        <v>15516</v>
      </c>
    </row>
    <row r="7474" spans="1:2">
      <c r="A7474" s="3" t="s">
        <v>10645</v>
      </c>
      <c r="B7474" t="s">
        <v>15460</v>
      </c>
    </row>
    <row r="7475" spans="1:2">
      <c r="A7475" s="3" t="s">
        <v>10645</v>
      </c>
      <c r="B7475" t="s">
        <v>15432</v>
      </c>
    </row>
    <row r="7476" spans="1:2">
      <c r="A7476" s="3" t="s">
        <v>10645</v>
      </c>
      <c r="B7476" t="s">
        <v>15538</v>
      </c>
    </row>
    <row r="7477" spans="1:2">
      <c r="A7477" s="3" t="s">
        <v>11470</v>
      </c>
      <c r="B7477" t="s">
        <v>15420</v>
      </c>
    </row>
    <row r="7478" spans="1:2">
      <c r="A7478" s="3" t="s">
        <v>11470</v>
      </c>
      <c r="B7478" t="s">
        <v>15530</v>
      </c>
    </row>
    <row r="7479" spans="1:2">
      <c r="A7479" s="3" t="s">
        <v>11470</v>
      </c>
      <c r="B7479" t="s">
        <v>15540</v>
      </c>
    </row>
    <row r="7480" spans="1:2">
      <c r="A7480" s="3" t="s">
        <v>11203</v>
      </c>
      <c r="B7480" t="s">
        <v>15452</v>
      </c>
    </row>
    <row r="7481" spans="1:2">
      <c r="A7481" s="3" t="s">
        <v>11208</v>
      </c>
      <c r="B7481" t="s">
        <v>15422</v>
      </c>
    </row>
    <row r="7482" spans="1:2">
      <c r="A7482" s="3" t="s">
        <v>11410</v>
      </c>
      <c r="B7482" t="s">
        <v>15450</v>
      </c>
    </row>
    <row r="7483" spans="1:2">
      <c r="A7483" s="3" t="s">
        <v>11193</v>
      </c>
      <c r="B7483" t="s">
        <v>15472</v>
      </c>
    </row>
    <row r="7484" spans="1:2">
      <c r="A7484" s="3" t="s">
        <v>11191</v>
      </c>
      <c r="B7484" t="s">
        <v>15478</v>
      </c>
    </row>
    <row r="7485" spans="1:2">
      <c r="A7485" s="3" t="s">
        <v>10617</v>
      </c>
      <c r="B7485" t="s">
        <v>15378</v>
      </c>
    </row>
    <row r="7486" spans="1:2">
      <c r="A7486" s="3" t="s">
        <v>10615</v>
      </c>
      <c r="B7486" t="s">
        <v>15504</v>
      </c>
    </row>
    <row r="7487" spans="1:2">
      <c r="A7487" s="3" t="s">
        <v>11444</v>
      </c>
      <c r="B7487" t="s">
        <v>15514</v>
      </c>
    </row>
    <row r="7488" spans="1:2">
      <c r="A7488" s="3" t="s">
        <v>11271</v>
      </c>
      <c r="B7488" t="s">
        <v>15476</v>
      </c>
    </row>
    <row r="7489" spans="1:2">
      <c r="A7489" s="3" t="s">
        <v>10673</v>
      </c>
      <c r="B7489" t="s">
        <v>15498</v>
      </c>
    </row>
    <row r="7490" spans="1:2">
      <c r="A7490" s="3" t="s">
        <v>10673</v>
      </c>
      <c r="B7490" t="s">
        <v>15444</v>
      </c>
    </row>
    <row r="7491" spans="1:2">
      <c r="A7491" s="3" t="s">
        <v>10673</v>
      </c>
      <c r="B7491" t="s">
        <v>15416</v>
      </c>
    </row>
    <row r="7492" spans="1:2">
      <c r="A7492" s="3" t="s">
        <v>11254</v>
      </c>
      <c r="B7492" t="s">
        <v>15356</v>
      </c>
    </row>
    <row r="7493" spans="1:2">
      <c r="A7493" s="3" t="s">
        <v>11254</v>
      </c>
      <c r="B7493" t="s">
        <v>15384</v>
      </c>
    </row>
    <row r="7494" spans="1:2">
      <c r="A7494" s="3" t="s">
        <v>11459</v>
      </c>
      <c r="B7494" t="s">
        <v>15536</v>
      </c>
    </row>
    <row r="7495" spans="1:2">
      <c r="A7495" s="3" t="s">
        <v>10623</v>
      </c>
      <c r="B7495" t="s">
        <v>15368</v>
      </c>
    </row>
    <row r="7496" spans="1:2">
      <c r="A7496" s="3" t="s">
        <v>10619</v>
      </c>
      <c r="B7496" t="s">
        <v>15434</v>
      </c>
    </row>
    <row r="7497" spans="1:2">
      <c r="A7497" s="3" t="s">
        <v>11406</v>
      </c>
      <c r="B7497" t="s">
        <v>15458</v>
      </c>
    </row>
    <row r="7498" spans="1:2">
      <c r="A7498" s="3" t="s">
        <v>10677</v>
      </c>
      <c r="B7498" t="s">
        <v>15446</v>
      </c>
    </row>
    <row r="7499" spans="1:2">
      <c r="A7499" s="3" t="s">
        <v>10677</v>
      </c>
      <c r="B7499" t="s">
        <v>15474</v>
      </c>
    </row>
    <row r="7500" spans="1:2">
      <c r="A7500" s="3" t="s">
        <v>10677</v>
      </c>
      <c r="B7500" t="s">
        <v>15376</v>
      </c>
    </row>
    <row r="7501" spans="1:2">
      <c r="A7501" s="3" t="s">
        <v>11250</v>
      </c>
      <c r="B7501" t="s">
        <v>15394</v>
      </c>
    </row>
    <row r="7502" spans="1:2">
      <c r="A7502" s="3" t="s">
        <v>11250</v>
      </c>
      <c r="B7502" t="s">
        <v>15526</v>
      </c>
    </row>
    <row r="7503" spans="1:2">
      <c r="A7503" s="3" t="s">
        <v>11250</v>
      </c>
      <c r="B7503" t="s">
        <v>15448</v>
      </c>
    </row>
    <row r="7504" spans="1:2">
      <c r="A7504" s="3" t="s">
        <v>10710</v>
      </c>
      <c r="B7504" t="s">
        <v>15406</v>
      </c>
    </row>
    <row r="7505" spans="1:2">
      <c r="A7505" s="3" t="s">
        <v>10710</v>
      </c>
      <c r="B7505" t="s">
        <v>15418</v>
      </c>
    </row>
    <row r="7506" spans="1:2">
      <c r="A7506" s="3" t="s">
        <v>11310</v>
      </c>
      <c r="B7506" t="s">
        <v>15528</v>
      </c>
    </row>
    <row r="7507" spans="1:2">
      <c r="A7507" s="3" t="s">
        <v>11168</v>
      </c>
      <c r="B7507" t="s">
        <v>15462</v>
      </c>
    </row>
    <row r="7508" spans="1:2">
      <c r="A7508" s="3" t="s">
        <v>10717</v>
      </c>
      <c r="B7508" t="s">
        <v>15414</v>
      </c>
    </row>
    <row r="7509" spans="1:2">
      <c r="A7509" s="3" t="s">
        <v>11269</v>
      </c>
      <c r="B7509" t="s">
        <v>15410</v>
      </c>
    </row>
    <row r="7510" spans="1:2">
      <c r="A7510" s="3" t="s">
        <v>11308</v>
      </c>
      <c r="B7510" t="s">
        <v>15412</v>
      </c>
    </row>
    <row r="7511" spans="1:2">
      <c r="A7511" s="3" t="s">
        <v>11266</v>
      </c>
      <c r="B7511" t="s">
        <v>15506</v>
      </c>
    </row>
    <row r="7512" spans="1:2">
      <c r="A7512" s="3" t="s">
        <v>11266</v>
      </c>
      <c r="B7512" t="s">
        <v>15544</v>
      </c>
    </row>
    <row r="7513" spans="1:2">
      <c r="A7513" s="3" t="s">
        <v>11144</v>
      </c>
      <c r="B7513" t="s">
        <v>15374</v>
      </c>
    </row>
    <row r="7514" spans="1:2">
      <c r="A7514" s="3" t="s">
        <v>11144</v>
      </c>
      <c r="B7514" t="s">
        <v>15470</v>
      </c>
    </row>
    <row r="7515" spans="1:2">
      <c r="A7515" s="3" t="s">
        <v>11147</v>
      </c>
      <c r="B7515" t="s">
        <v>15370</v>
      </c>
    </row>
    <row r="7516" spans="1:2">
      <c r="A7516" s="3" t="s">
        <v>11147</v>
      </c>
      <c r="B7516" t="s">
        <v>15488</v>
      </c>
    </row>
    <row r="7517" spans="1:2">
      <c r="A7517" s="3" t="s">
        <v>11324</v>
      </c>
      <c r="B7517" t="s">
        <v>15482</v>
      </c>
    </row>
    <row r="7518" spans="1:2">
      <c r="A7518" s="3" t="s">
        <v>11324</v>
      </c>
      <c r="B7518" t="s">
        <v>15390</v>
      </c>
    </row>
    <row r="7519" spans="1:2">
      <c r="A7519" s="3" t="s">
        <v>11324</v>
      </c>
      <c r="B7519" t="s">
        <v>15512</v>
      </c>
    </row>
    <row r="7520" spans="1:2">
      <c r="A7520" s="3" t="s">
        <v>10587</v>
      </c>
      <c r="B7520" t="s">
        <v>15364</v>
      </c>
    </row>
    <row r="7521" spans="1:2">
      <c r="A7521" s="3" t="s">
        <v>11287</v>
      </c>
      <c r="B7521" t="s">
        <v>15402</v>
      </c>
    </row>
    <row r="7522" spans="1:2">
      <c r="A7522" s="3" t="s">
        <v>11293</v>
      </c>
      <c r="B7522" t="s">
        <v>15386</v>
      </c>
    </row>
    <row r="7523" spans="1:2">
      <c r="A7523" s="3" t="s">
        <v>11295</v>
      </c>
      <c r="B7523" t="s">
        <v>15202</v>
      </c>
    </row>
    <row r="7524" spans="1:2">
      <c r="A7524" s="3" t="s">
        <v>11205</v>
      </c>
      <c r="B7524" t="s">
        <v>15292</v>
      </c>
    </row>
    <row r="7525" spans="1:2">
      <c r="A7525" s="3" t="s">
        <v>11205</v>
      </c>
      <c r="B7525" t="s">
        <v>15289</v>
      </c>
    </row>
    <row r="7526" spans="1:2">
      <c r="A7526" s="3" t="s">
        <v>10621</v>
      </c>
      <c r="B7526" t="s">
        <v>15171</v>
      </c>
    </row>
    <row r="7527" spans="1:2">
      <c r="A7527" s="3" t="s">
        <v>11225</v>
      </c>
      <c r="B7527" t="s">
        <v>15770</v>
      </c>
    </row>
    <row r="7528" spans="1:2">
      <c r="A7528" s="3" t="s">
        <v>11231</v>
      </c>
      <c r="B7528" t="s">
        <v>15173</v>
      </c>
    </row>
    <row r="7529" spans="1:2">
      <c r="A7529" s="3" t="s">
        <v>11231</v>
      </c>
      <c r="B7529" t="s">
        <v>15765</v>
      </c>
    </row>
    <row r="7530" spans="1:2">
      <c r="A7530" s="3" t="s">
        <v>10727</v>
      </c>
      <c r="B7530" t="s">
        <v>15096</v>
      </c>
    </row>
    <row r="7531" spans="1:2">
      <c r="A7531" s="3" t="s">
        <v>10727</v>
      </c>
      <c r="B7531" t="s">
        <v>15720</v>
      </c>
    </row>
    <row r="7532" spans="1:2">
      <c r="A7532" s="3" t="s">
        <v>11302</v>
      </c>
      <c r="B7532" t="s">
        <v>15739</v>
      </c>
    </row>
    <row r="7533" spans="1:2">
      <c r="A7533" s="3" t="s">
        <v>11302</v>
      </c>
      <c r="B7533" t="s">
        <v>15741</v>
      </c>
    </row>
    <row r="7534" spans="1:2">
      <c r="A7534" s="3" t="s">
        <v>10688</v>
      </c>
      <c r="B7534" t="s">
        <v>15747</v>
      </c>
    </row>
    <row r="7535" spans="1:2">
      <c r="A7535" s="3" t="s">
        <v>10688</v>
      </c>
      <c r="B7535" t="s">
        <v>15568</v>
      </c>
    </row>
    <row r="7536" spans="1:2">
      <c r="A7536" s="3" t="s">
        <v>10685</v>
      </c>
      <c r="B7536" t="s">
        <v>15776</v>
      </c>
    </row>
    <row r="7537" spans="1:2">
      <c r="A7537" s="3" t="s">
        <v>10605</v>
      </c>
      <c r="B7537" t="s">
        <v>15851</v>
      </c>
    </row>
    <row r="7538" spans="1:2">
      <c r="A7538" s="3" t="s">
        <v>10605</v>
      </c>
      <c r="B7538" t="s">
        <v>15774</v>
      </c>
    </row>
    <row r="7539" spans="1:2">
      <c r="A7539" s="3" t="s">
        <v>11177</v>
      </c>
      <c r="B7539" t="s">
        <v>15767</v>
      </c>
    </row>
    <row r="7540" spans="1:2">
      <c r="A7540" s="3" t="s">
        <v>10734</v>
      </c>
      <c r="B7540" t="s">
        <v>15160</v>
      </c>
    </row>
    <row r="7541" spans="1:2">
      <c r="A7541" s="3" t="s">
        <v>9261</v>
      </c>
      <c r="B7541" t="s">
        <v>15858</v>
      </c>
    </row>
    <row r="7542" spans="1:2">
      <c r="A7542" s="3" t="s">
        <v>11297</v>
      </c>
      <c r="B7542" t="s">
        <v>15860</v>
      </c>
    </row>
    <row r="7543" spans="1:2">
      <c r="A7543" s="3" t="s">
        <v>11297</v>
      </c>
      <c r="B7543" t="s">
        <v>15865</v>
      </c>
    </row>
    <row r="7544" spans="1:2">
      <c r="A7544" s="3" t="s">
        <v>10763</v>
      </c>
      <c r="B7544" t="s">
        <v>15758</v>
      </c>
    </row>
    <row r="7545" spans="1:2">
      <c r="A7545" s="3" t="s">
        <v>10761</v>
      </c>
      <c r="B7545" t="s">
        <v>15754</v>
      </c>
    </row>
    <row r="7546" spans="1:2">
      <c r="A7546" s="3" t="s">
        <v>10758</v>
      </c>
      <c r="B7546" t="s">
        <v>15763</v>
      </c>
    </row>
    <row r="7547" spans="1:2">
      <c r="A7547" s="3" t="s">
        <v>10758</v>
      </c>
      <c r="B7547" t="s">
        <v>15772</v>
      </c>
    </row>
    <row r="7548" spans="1:2">
      <c r="A7548" s="3" t="s">
        <v>10755</v>
      </c>
      <c r="B7548" t="s">
        <v>15286</v>
      </c>
    </row>
    <row r="7549" spans="1:2">
      <c r="A7549" s="3" t="s">
        <v>10755</v>
      </c>
      <c r="B7549" t="s">
        <v>15749</v>
      </c>
    </row>
    <row r="7550" spans="1:2">
      <c r="A7550" s="3" t="s">
        <v>10753</v>
      </c>
      <c r="B7550" t="s">
        <v>15744</v>
      </c>
    </row>
    <row r="7551" spans="1:2">
      <c r="A7551" s="3" t="s">
        <v>10751</v>
      </c>
      <c r="B7551" t="s">
        <v>15785</v>
      </c>
    </row>
    <row r="7552" spans="1:2">
      <c r="A7552" s="3" t="s">
        <v>10749</v>
      </c>
      <c r="B7552" t="s">
        <v>15782</v>
      </c>
    </row>
    <row r="7553" spans="1:2">
      <c r="A7553" s="3" t="s">
        <v>10747</v>
      </c>
      <c r="B7553" t="s">
        <v>15256</v>
      </c>
    </row>
    <row r="7554" spans="1:2">
      <c r="A7554" s="3" t="s">
        <v>10744</v>
      </c>
      <c r="B7554" t="s">
        <v>15258</v>
      </c>
    </row>
    <row r="7555" spans="1:2">
      <c r="A7555" s="3" t="s">
        <v>10744</v>
      </c>
      <c r="B7555" t="s">
        <v>15298</v>
      </c>
    </row>
    <row r="7556" spans="1:2">
      <c r="A7556" s="3" t="s">
        <v>10741</v>
      </c>
      <c r="B7556" t="s">
        <v>15300</v>
      </c>
    </row>
    <row r="7557" spans="1:2">
      <c r="A7557" s="3" t="s">
        <v>10741</v>
      </c>
      <c r="B7557" t="s">
        <v>15305</v>
      </c>
    </row>
    <row r="7558" spans="1:2">
      <c r="A7558" s="3" t="s">
        <v>10739</v>
      </c>
      <c r="B7558" t="s">
        <v>15308</v>
      </c>
    </row>
    <row r="7559" spans="1:2">
      <c r="A7559" s="3" t="s">
        <v>10814</v>
      </c>
      <c r="B7559" t="s">
        <v>15311</v>
      </c>
    </row>
    <row r="7560" spans="1:2">
      <c r="A7560" s="3" t="s">
        <v>10816</v>
      </c>
      <c r="B7560" t="s">
        <v>15570</v>
      </c>
    </row>
    <row r="7561" spans="1:2">
      <c r="A7561" s="3" t="s">
        <v>10812</v>
      </c>
      <c r="B7561" t="s">
        <v>15760</v>
      </c>
    </row>
    <row r="7562" spans="1:2">
      <c r="A7562" s="3" t="s">
        <v>10810</v>
      </c>
      <c r="B7562" t="s">
        <v>15737</v>
      </c>
    </row>
    <row r="7563" spans="1:2">
      <c r="A7563" s="3" t="s">
        <v>10808</v>
      </c>
      <c r="B7563" t="s">
        <v>15735</v>
      </c>
    </row>
    <row r="7564" spans="1:2">
      <c r="A7564" s="3" t="s">
        <v>10806</v>
      </c>
      <c r="B7564" t="s">
        <v>15778</v>
      </c>
    </row>
    <row r="7565" spans="1:2">
      <c r="A7565" s="3" t="s">
        <v>10804</v>
      </c>
      <c r="B7565" t="s">
        <v>15780</v>
      </c>
    </row>
    <row r="7566" spans="1:2">
      <c r="A7566" s="3" t="s">
        <v>10802</v>
      </c>
      <c r="B7566" t="s">
        <v>15703</v>
      </c>
    </row>
    <row r="7567" spans="1:2">
      <c r="A7567" s="3" t="s">
        <v>10800</v>
      </c>
      <c r="B7567" t="s">
        <v>15756</v>
      </c>
    </row>
    <row r="7568" spans="1:2">
      <c r="A7568" s="3" t="s">
        <v>10798</v>
      </c>
      <c r="B7568" t="s">
        <v>15752</v>
      </c>
    </row>
    <row r="7569" spans="1:2">
      <c r="A7569" s="3" t="s">
        <v>10796</v>
      </c>
      <c r="B7569" t="s">
        <v>15550</v>
      </c>
    </row>
    <row r="7570" spans="1:2">
      <c r="A7570" s="3" t="s">
        <v>10794</v>
      </c>
      <c r="B7570" t="s">
        <v>15665</v>
      </c>
    </row>
    <row r="7571" spans="1:2">
      <c r="A7571" s="3" t="s">
        <v>10792</v>
      </c>
      <c r="B7571" t="s">
        <v>15124</v>
      </c>
    </row>
    <row r="7572" spans="1:2">
      <c r="A7572" s="3" t="s">
        <v>10790</v>
      </c>
      <c r="B7572" t="s">
        <v>15126</v>
      </c>
    </row>
    <row r="7573" spans="1:2">
      <c r="A7573" s="3" t="s">
        <v>10788</v>
      </c>
      <c r="B7573" t="s">
        <v>15164</v>
      </c>
    </row>
    <row r="7574" spans="1:2">
      <c r="A7574" s="3" t="s">
        <v>10786</v>
      </c>
      <c r="B7574" t="s">
        <v>15277</v>
      </c>
    </row>
    <row r="7575" spans="1:2">
      <c r="A7575" s="3" t="s">
        <v>10784</v>
      </c>
      <c r="B7575" t="s">
        <v>15246</v>
      </c>
    </row>
    <row r="7576" spans="1:2">
      <c r="A7576" s="3" t="s">
        <v>10782</v>
      </c>
      <c r="B7576" t="s">
        <v>15197</v>
      </c>
    </row>
    <row r="7577" spans="1:2">
      <c r="A7577" s="3" t="s">
        <v>10780</v>
      </c>
      <c r="B7577" t="s">
        <v>15270</v>
      </c>
    </row>
    <row r="7578" spans="1:2">
      <c r="A7578" s="3" t="s">
        <v>10778</v>
      </c>
      <c r="B7578" t="s">
        <v>15790</v>
      </c>
    </row>
    <row r="7579" spans="1:2">
      <c r="A7579" s="3" t="s">
        <v>10776</v>
      </c>
      <c r="B7579" t="s">
        <v>15128</v>
      </c>
    </row>
    <row r="7580" spans="1:2">
      <c r="A7580" s="3" t="s">
        <v>10773</v>
      </c>
      <c r="B7580" t="s">
        <v>15546</v>
      </c>
    </row>
    <row r="7581" spans="1:2">
      <c r="A7581" s="3" t="s">
        <v>10773</v>
      </c>
      <c r="B7581" t="s">
        <v>15548</v>
      </c>
    </row>
    <row r="7582" spans="1:2">
      <c r="A7582" s="3" t="s">
        <v>10771</v>
      </c>
      <c r="B7582" t="s">
        <v>15839</v>
      </c>
    </row>
    <row r="7583" spans="1:2">
      <c r="A7583" s="3" t="s">
        <v>10769</v>
      </c>
      <c r="B7583" t="s">
        <v>15730</v>
      </c>
    </row>
    <row r="7584" spans="1:2">
      <c r="A7584" s="3" t="s">
        <v>10818</v>
      </c>
      <c r="B7584" t="s">
        <v>15699</v>
      </c>
    </row>
    <row r="7585" spans="1:2">
      <c r="A7585" s="3" t="s">
        <v>10765</v>
      </c>
      <c r="B7585" t="s">
        <v>15108</v>
      </c>
    </row>
    <row r="7586" spans="1:2">
      <c r="A7586" s="3" t="s">
        <v>10767</v>
      </c>
      <c r="B7586" t="s">
        <v>15682</v>
      </c>
    </row>
    <row r="7587" spans="1:2">
      <c r="A7587" s="3" t="s">
        <v>10820</v>
      </c>
      <c r="B7587" t="s">
        <v>15929</v>
      </c>
    </row>
    <row r="7588" spans="1:2">
      <c r="A7588" s="3" t="s">
        <v>10822</v>
      </c>
      <c r="B7588" t="s">
        <v>15917</v>
      </c>
    </row>
    <row r="7589" spans="1:2">
      <c r="A7589" s="3" t="s">
        <v>10822</v>
      </c>
      <c r="B7589" t="s">
        <v>15931</v>
      </c>
    </row>
    <row r="7590" spans="1:2">
      <c r="A7590" s="3" t="s">
        <v>10825</v>
      </c>
      <c r="B7590" t="s">
        <v>16180</v>
      </c>
    </row>
    <row r="7591" spans="1:2">
      <c r="A7591" s="3" t="s">
        <v>10825</v>
      </c>
      <c r="B7591" t="s">
        <v>16601</v>
      </c>
    </row>
    <row r="7592" spans="1:2">
      <c r="A7592" s="3" t="s">
        <v>10828</v>
      </c>
      <c r="B7592" t="s">
        <v>15949</v>
      </c>
    </row>
    <row r="7593" spans="1:2">
      <c r="A7593" s="3" t="s">
        <v>10830</v>
      </c>
      <c r="B7593" t="s">
        <v>15964</v>
      </c>
    </row>
    <row r="7594" spans="1:2">
      <c r="A7594" s="3" t="s">
        <v>10832</v>
      </c>
      <c r="B7594" t="s">
        <v>16207</v>
      </c>
    </row>
    <row r="7595" spans="1:2">
      <c r="A7595" s="3" t="s">
        <v>10834</v>
      </c>
      <c r="B7595" t="s">
        <v>16209</v>
      </c>
    </row>
    <row r="7596" spans="1:2">
      <c r="A7596" s="3" t="s">
        <v>10836</v>
      </c>
      <c r="B7596" t="s">
        <v>16301</v>
      </c>
    </row>
    <row r="7597" spans="1:2">
      <c r="A7597" s="3" t="s">
        <v>10838</v>
      </c>
      <c r="B7597" t="s">
        <v>16587</v>
      </c>
    </row>
    <row r="7598" spans="1:2">
      <c r="A7598" s="3" t="s">
        <v>10840</v>
      </c>
      <c r="B7598" t="s">
        <v>16736</v>
      </c>
    </row>
    <row r="7599" spans="1:2">
      <c r="A7599" s="3" t="s">
        <v>10842</v>
      </c>
      <c r="B7599" t="s">
        <v>15945</v>
      </c>
    </row>
    <row r="7600" spans="1:2">
      <c r="A7600" s="3" t="s">
        <v>10844</v>
      </c>
      <c r="B7600" t="s">
        <v>16606</v>
      </c>
    </row>
    <row r="7601" spans="1:2">
      <c r="A7601" s="3" t="s">
        <v>10846</v>
      </c>
      <c r="B7601" t="s">
        <v>16610</v>
      </c>
    </row>
    <row r="7602" spans="1:2">
      <c r="A7602" s="3" t="s">
        <v>10848</v>
      </c>
      <c r="B7602" t="s">
        <v>16608</v>
      </c>
    </row>
    <row r="7603" spans="1:2">
      <c r="A7603" s="3" t="s">
        <v>10850</v>
      </c>
      <c r="B7603" t="s">
        <v>16613</v>
      </c>
    </row>
    <row r="7604" spans="1:2">
      <c r="A7604" s="3" t="s">
        <v>10852</v>
      </c>
      <c r="B7604" t="s">
        <v>16615</v>
      </c>
    </row>
    <row r="7605" spans="1:2">
      <c r="A7605" s="3" t="s">
        <v>10854</v>
      </c>
      <c r="B7605" t="s">
        <v>16595</v>
      </c>
    </row>
    <row r="7606" spans="1:2">
      <c r="A7606" s="3" t="s">
        <v>10856</v>
      </c>
      <c r="B7606" t="s">
        <v>16617</v>
      </c>
    </row>
    <row r="7607" spans="1:2">
      <c r="A7607" s="3" t="s">
        <v>10858</v>
      </c>
      <c r="B7607" t="s">
        <v>16784</v>
      </c>
    </row>
    <row r="7608" spans="1:2">
      <c r="A7608" s="3" t="s">
        <v>10860</v>
      </c>
      <c r="B7608" t="s">
        <v>16781</v>
      </c>
    </row>
    <row r="7609" spans="1:2">
      <c r="A7609" s="3" t="s">
        <v>10862</v>
      </c>
      <c r="B7609" t="s">
        <v>16778</v>
      </c>
    </row>
    <row r="7610" spans="1:2">
      <c r="A7610" s="3" t="s">
        <v>10864</v>
      </c>
      <c r="B7610" t="s">
        <v>16775</v>
      </c>
    </row>
    <row r="7611" spans="1:2">
      <c r="A7611" s="3" t="s">
        <v>10866</v>
      </c>
      <c r="B7611" t="s">
        <v>16771</v>
      </c>
    </row>
    <row r="7612" spans="1:2">
      <c r="A7612" s="3" t="s">
        <v>10868</v>
      </c>
      <c r="B7612" t="s">
        <v>16749</v>
      </c>
    </row>
    <row r="7613" spans="1:2">
      <c r="A7613" s="3" t="s">
        <v>10870</v>
      </c>
      <c r="B7613" t="s">
        <v>16000</v>
      </c>
    </row>
    <row r="7614" spans="1:2">
      <c r="A7614" s="3" t="s">
        <v>10920</v>
      </c>
      <c r="B7614" t="s">
        <v>15955</v>
      </c>
    </row>
    <row r="7615" spans="1:2">
      <c r="A7615" s="3" t="s">
        <v>10938</v>
      </c>
      <c r="B7615" t="s">
        <v>16328</v>
      </c>
    </row>
    <row r="7616" spans="1:2">
      <c r="A7616" s="3" t="s">
        <v>10924</v>
      </c>
      <c r="B7616" t="s">
        <v>16169</v>
      </c>
    </row>
    <row r="7617" spans="1:2">
      <c r="A7617" s="3" t="s">
        <v>10926</v>
      </c>
      <c r="B7617" t="s">
        <v>16167</v>
      </c>
    </row>
    <row r="7618" spans="1:2">
      <c r="A7618" s="3" t="s">
        <v>10928</v>
      </c>
      <c r="B7618" t="s">
        <v>16165</v>
      </c>
    </row>
    <row r="7619" spans="1:2">
      <c r="A7619" s="3" t="s">
        <v>10930</v>
      </c>
      <c r="B7619" t="s">
        <v>15947</v>
      </c>
    </row>
    <row r="7620" spans="1:2">
      <c r="A7620" s="3" t="s">
        <v>10932</v>
      </c>
      <c r="B7620" t="s">
        <v>15951</v>
      </c>
    </row>
    <row r="7621" spans="1:2">
      <c r="A7621" s="3" t="s">
        <v>10934</v>
      </c>
      <c r="B7621" t="s">
        <v>15939</v>
      </c>
    </row>
    <row r="7622" spans="1:2">
      <c r="A7622" s="3" t="s">
        <v>10880</v>
      </c>
      <c r="B7622" t="s">
        <v>16303</v>
      </c>
    </row>
    <row r="7623" spans="1:2">
      <c r="A7623" s="3" t="s">
        <v>10882</v>
      </c>
      <c r="B7623" t="s">
        <v>16751</v>
      </c>
    </row>
    <row r="7624" spans="1:2">
      <c r="A7624" s="3" t="s">
        <v>10884</v>
      </c>
      <c r="B7624" t="s">
        <v>15923</v>
      </c>
    </row>
    <row r="7625" spans="1:2">
      <c r="A7625" s="3" t="s">
        <v>10886</v>
      </c>
      <c r="B7625" t="s">
        <v>16026</v>
      </c>
    </row>
    <row r="7626" spans="1:2">
      <c r="A7626" s="3" t="s">
        <v>10888</v>
      </c>
      <c r="B7626" t="s">
        <v>16057</v>
      </c>
    </row>
    <row r="7627" spans="1:2">
      <c r="A7627" s="3" t="s">
        <v>10890</v>
      </c>
      <c r="B7627" t="s">
        <v>16072</v>
      </c>
    </row>
    <row r="7628" spans="1:2">
      <c r="A7628" s="3" t="s">
        <v>10892</v>
      </c>
      <c r="B7628" t="s">
        <v>16155</v>
      </c>
    </row>
    <row r="7629" spans="1:2">
      <c r="A7629" s="3" t="s">
        <v>10894</v>
      </c>
      <c r="B7629" t="s">
        <v>16084</v>
      </c>
    </row>
    <row r="7630" spans="1:2">
      <c r="A7630" s="3" t="s">
        <v>10896</v>
      </c>
      <c r="B7630" t="s">
        <v>16098</v>
      </c>
    </row>
    <row r="7631" spans="1:2">
      <c r="A7631" s="3" t="s">
        <v>10898</v>
      </c>
      <c r="B7631" t="s">
        <v>16117</v>
      </c>
    </row>
    <row r="7632" spans="1:2">
      <c r="A7632" s="3" t="s">
        <v>10900</v>
      </c>
      <c r="B7632" t="s">
        <v>16029</v>
      </c>
    </row>
    <row r="7633" spans="1:2">
      <c r="A7633" s="3" t="s">
        <v>10902</v>
      </c>
      <c r="B7633" t="s">
        <v>16136</v>
      </c>
    </row>
    <row r="7634" spans="1:2">
      <c r="A7634" s="3" t="s">
        <v>10904</v>
      </c>
      <c r="B7634" t="s">
        <v>16157</v>
      </c>
    </row>
    <row r="7635" spans="1:2">
      <c r="A7635" s="3" t="s">
        <v>10906</v>
      </c>
      <c r="B7635" t="s">
        <v>16036</v>
      </c>
    </row>
    <row r="7636" spans="1:2">
      <c r="A7636" s="3" t="s">
        <v>10908</v>
      </c>
      <c r="B7636" t="s">
        <v>16042</v>
      </c>
    </row>
    <row r="7637" spans="1:2">
      <c r="A7637" s="3" t="s">
        <v>10910</v>
      </c>
      <c r="B7637" t="s">
        <v>16101</v>
      </c>
    </row>
    <row r="7638" spans="1:2">
      <c r="A7638" s="3" t="s">
        <v>10912</v>
      </c>
      <c r="B7638" t="s">
        <v>16120</v>
      </c>
    </row>
    <row r="7639" spans="1:2">
      <c r="A7639" s="3" t="s">
        <v>10914</v>
      </c>
      <c r="B7639" t="s">
        <v>16059</v>
      </c>
    </row>
    <row r="7640" spans="1:2">
      <c r="A7640" s="3" t="s">
        <v>10916</v>
      </c>
      <c r="B7640" t="s">
        <v>16138</v>
      </c>
    </row>
    <row r="7641" spans="1:2">
      <c r="A7641" s="3" t="s">
        <v>10918</v>
      </c>
      <c r="B7641" t="s">
        <v>16044</v>
      </c>
    </row>
    <row r="7642" spans="1:2">
      <c r="A7642" s="3" t="s">
        <v>10940</v>
      </c>
      <c r="B7642" t="s">
        <v>16086</v>
      </c>
    </row>
    <row r="7643" spans="1:2">
      <c r="A7643" s="3" t="s">
        <v>10942</v>
      </c>
      <c r="B7643" t="s">
        <v>16104</v>
      </c>
    </row>
    <row r="7644" spans="1:2">
      <c r="A7644" s="3" t="s">
        <v>10944</v>
      </c>
      <c r="B7644" t="s">
        <v>16123</v>
      </c>
    </row>
    <row r="7645" spans="1:2">
      <c r="A7645" s="3" t="s">
        <v>10946</v>
      </c>
      <c r="B7645" t="s">
        <v>16016</v>
      </c>
    </row>
    <row r="7646" spans="1:2">
      <c r="A7646" s="3" t="s">
        <v>10872</v>
      </c>
      <c r="B7646" t="s">
        <v>16061</v>
      </c>
    </row>
    <row r="7647" spans="1:2">
      <c r="A7647" s="3" t="s">
        <v>10874</v>
      </c>
      <c r="B7647" t="s">
        <v>16074</v>
      </c>
    </row>
    <row r="7648" spans="1:2">
      <c r="A7648" s="3" t="s">
        <v>10876</v>
      </c>
      <c r="B7648" t="s">
        <v>16140</v>
      </c>
    </row>
    <row r="7649" spans="1:2">
      <c r="A7649" s="3" t="s">
        <v>10878</v>
      </c>
      <c r="B7649" t="s">
        <v>16159</v>
      </c>
    </row>
    <row r="7650" spans="1:2">
      <c r="A7650" s="3" t="s">
        <v>10936</v>
      </c>
      <c r="B7650" t="s">
        <v>16038</v>
      </c>
    </row>
    <row r="7651" spans="1:2">
      <c r="A7651" s="3" t="s">
        <v>10922</v>
      </c>
      <c r="B7651" t="s">
        <v>16046</v>
      </c>
    </row>
    <row r="7652" spans="1:2">
      <c r="A7652" s="3" t="s">
        <v>10948</v>
      </c>
      <c r="B7652" t="s">
        <v>16088</v>
      </c>
    </row>
    <row r="7653" spans="1:2">
      <c r="A7653" s="3" t="s">
        <v>10950</v>
      </c>
      <c r="B7653" t="s">
        <v>16107</v>
      </c>
    </row>
    <row r="7654" spans="1:2">
      <c r="A7654" s="3" t="s">
        <v>10952</v>
      </c>
      <c r="B7654" t="s">
        <v>16126</v>
      </c>
    </row>
    <row r="7655" spans="1:2">
      <c r="A7655" s="3" t="s">
        <v>10954</v>
      </c>
      <c r="B7655" t="s">
        <v>16012</v>
      </c>
    </row>
    <row r="7656" spans="1:2">
      <c r="A7656" s="3" t="s">
        <v>10956</v>
      </c>
      <c r="B7656" t="s">
        <v>16019</v>
      </c>
    </row>
    <row r="7657" spans="1:2">
      <c r="A7657" s="3" t="s">
        <v>10958</v>
      </c>
      <c r="B7657" t="s">
        <v>16076</v>
      </c>
    </row>
    <row r="7658" spans="1:2">
      <c r="A7658" s="3" t="s">
        <v>10960</v>
      </c>
      <c r="B7658" t="s">
        <v>16142</v>
      </c>
    </row>
    <row r="7659" spans="1:2">
      <c r="A7659" s="3" t="s">
        <v>10962</v>
      </c>
      <c r="B7659" t="s">
        <v>16161</v>
      </c>
    </row>
    <row r="7660" spans="1:2">
      <c r="A7660" s="3" t="s">
        <v>10964</v>
      </c>
      <c r="B7660" t="s">
        <v>16002</v>
      </c>
    </row>
    <row r="7661" spans="1:2">
      <c r="A7661" s="3" t="s">
        <v>10966</v>
      </c>
      <c r="B7661" t="s">
        <v>16040</v>
      </c>
    </row>
    <row r="7662" spans="1:2">
      <c r="A7662" s="3" t="s">
        <v>10968</v>
      </c>
      <c r="B7662" t="s">
        <v>16048</v>
      </c>
    </row>
    <row r="7663" spans="1:2">
      <c r="A7663" s="3" t="s">
        <v>10970</v>
      </c>
      <c r="B7663" t="s">
        <v>16109</v>
      </c>
    </row>
    <row r="7664" spans="1:2">
      <c r="A7664" s="3" t="s">
        <v>10972</v>
      </c>
      <c r="B7664" t="s">
        <v>16128</v>
      </c>
    </row>
    <row r="7665" spans="1:2">
      <c r="A7665" s="3" t="s">
        <v>10974</v>
      </c>
      <c r="B7665" t="s">
        <v>16014</v>
      </c>
    </row>
    <row r="7666" spans="1:2">
      <c r="A7666" s="3" t="s">
        <v>10976</v>
      </c>
      <c r="B7666" t="s">
        <v>16063</v>
      </c>
    </row>
    <row r="7667" spans="1:2">
      <c r="A7667" s="3" t="s">
        <v>10976</v>
      </c>
      <c r="B7667" t="s">
        <v>16078</v>
      </c>
    </row>
    <row r="7668" spans="1:2">
      <c r="A7668" s="3" t="s">
        <v>10979</v>
      </c>
      <c r="B7668" t="s">
        <v>16144</v>
      </c>
    </row>
    <row r="7669" spans="1:2">
      <c r="A7669" s="3" t="s">
        <v>10979</v>
      </c>
      <c r="B7669" t="s">
        <v>16163</v>
      </c>
    </row>
    <row r="7670" spans="1:2">
      <c r="A7670" s="3" t="s">
        <v>10982</v>
      </c>
      <c r="B7670" t="s">
        <v>16050</v>
      </c>
    </row>
    <row r="7671" spans="1:2">
      <c r="A7671" s="3" t="s">
        <v>10984</v>
      </c>
      <c r="B7671" t="s">
        <v>16090</v>
      </c>
    </row>
    <row r="7672" spans="1:2">
      <c r="A7672" s="3" t="s">
        <v>10986</v>
      </c>
      <c r="B7672" t="s">
        <v>16111</v>
      </c>
    </row>
    <row r="7673" spans="1:2">
      <c r="A7673" s="3" t="s">
        <v>10988</v>
      </c>
      <c r="B7673" t="s">
        <v>16130</v>
      </c>
    </row>
    <row r="7674" spans="1:2">
      <c r="A7674" s="3" t="s">
        <v>10990</v>
      </c>
      <c r="B7674" t="s">
        <v>16022</v>
      </c>
    </row>
    <row r="7675" spans="1:2">
      <c r="A7675" s="3" t="s">
        <v>10992</v>
      </c>
      <c r="B7675" t="s">
        <v>16031</v>
      </c>
    </row>
    <row r="7676" spans="1:2">
      <c r="A7676" s="3" t="s">
        <v>10994</v>
      </c>
      <c r="B7676" t="s">
        <v>16066</v>
      </c>
    </row>
    <row r="7677" spans="1:2">
      <c r="A7677" s="3" t="s">
        <v>10996</v>
      </c>
      <c r="B7677" t="s">
        <v>16080</v>
      </c>
    </row>
    <row r="7678" spans="1:2">
      <c r="A7678" s="3" t="s">
        <v>10998</v>
      </c>
      <c r="B7678" t="s">
        <v>16146</v>
      </c>
    </row>
    <row r="7679" spans="1:2">
      <c r="A7679" s="3" t="s">
        <v>11000</v>
      </c>
      <c r="B7679" t="s">
        <v>16004</v>
      </c>
    </row>
    <row r="7680" spans="1:2">
      <c r="A7680" s="3" t="s">
        <v>11002</v>
      </c>
      <c r="B7680" t="s">
        <v>16092</v>
      </c>
    </row>
    <row r="7681" spans="1:2">
      <c r="A7681" s="3" t="s">
        <v>11004</v>
      </c>
      <c r="B7681" t="s">
        <v>16132</v>
      </c>
    </row>
    <row r="7682" spans="1:2">
      <c r="A7682" s="3" t="s">
        <v>11006</v>
      </c>
      <c r="B7682" t="s">
        <v>16068</v>
      </c>
    </row>
    <row r="7683" spans="1:2">
      <c r="A7683" s="3" t="s">
        <v>11008</v>
      </c>
      <c r="B7683" t="s">
        <v>16082</v>
      </c>
    </row>
    <row r="7684" spans="1:2">
      <c r="A7684" s="3" t="s">
        <v>11010</v>
      </c>
      <c r="B7684" t="s">
        <v>16148</v>
      </c>
    </row>
    <row r="7685" spans="1:2">
      <c r="A7685" s="3" t="s">
        <v>11012</v>
      </c>
      <c r="B7685" t="s">
        <v>16052</v>
      </c>
    </row>
    <row r="7686" spans="1:2">
      <c r="A7686" s="3" t="s">
        <v>11012</v>
      </c>
      <c r="B7686" t="s">
        <v>16094</v>
      </c>
    </row>
    <row r="7687" spans="1:2">
      <c r="A7687" s="3" t="s">
        <v>11015</v>
      </c>
      <c r="B7687" t="s">
        <v>16113</v>
      </c>
    </row>
    <row r="7688" spans="1:2">
      <c r="A7688" s="3" t="s">
        <v>11015</v>
      </c>
      <c r="B7688" t="s">
        <v>16134</v>
      </c>
    </row>
    <row r="7689" spans="1:2">
      <c r="A7689" s="3" t="s">
        <v>11018</v>
      </c>
      <c r="B7689" t="s">
        <v>16024</v>
      </c>
    </row>
    <row r="7690" spans="1:2">
      <c r="A7690" s="3" t="s">
        <v>11020</v>
      </c>
      <c r="B7690" t="s">
        <v>16070</v>
      </c>
    </row>
    <row r="7691" spans="1:2">
      <c r="A7691" s="3" t="s">
        <v>11022</v>
      </c>
      <c r="B7691" t="s">
        <v>16151</v>
      </c>
    </row>
    <row r="7692" spans="1:2">
      <c r="A7692" s="3" t="s">
        <v>11024</v>
      </c>
      <c r="B7692" t="s">
        <v>16007</v>
      </c>
    </row>
    <row r="7693" spans="1:2">
      <c r="A7693" s="3" t="s">
        <v>11026</v>
      </c>
      <c r="B7693" t="s">
        <v>16033</v>
      </c>
    </row>
    <row r="7694" spans="1:2">
      <c r="A7694" s="3" t="s">
        <v>11073</v>
      </c>
      <c r="B7694" t="s">
        <v>16096</v>
      </c>
    </row>
    <row r="7695" spans="1:2">
      <c r="A7695" s="3" t="s">
        <v>11075</v>
      </c>
      <c r="B7695" t="s">
        <v>16115</v>
      </c>
    </row>
    <row r="7696" spans="1:2">
      <c r="A7696" s="3" t="s">
        <v>11077</v>
      </c>
      <c r="B7696" t="s">
        <v>15987</v>
      </c>
    </row>
    <row r="7697" spans="1:2">
      <c r="A7697" s="3" t="s">
        <v>11079</v>
      </c>
      <c r="B7697" t="s">
        <v>16560</v>
      </c>
    </row>
    <row r="7698" spans="1:2">
      <c r="A7698" s="3" t="s">
        <v>11081</v>
      </c>
      <c r="B7698" t="s">
        <v>16333</v>
      </c>
    </row>
    <row r="7699" spans="1:2">
      <c r="A7699" s="3" t="s">
        <v>11081</v>
      </c>
      <c r="B7699" t="s">
        <v>16592</v>
      </c>
    </row>
    <row r="7700" spans="1:2">
      <c r="A7700" s="3" t="s">
        <v>11084</v>
      </c>
      <c r="B7700" t="s">
        <v>16629</v>
      </c>
    </row>
    <row r="7701" spans="1:2">
      <c r="A7701" s="3" t="s">
        <v>11086</v>
      </c>
      <c r="B7701" t="s">
        <v>16764</v>
      </c>
    </row>
    <row r="7702" spans="1:2">
      <c r="A7702" s="3" t="s">
        <v>11088</v>
      </c>
      <c r="B7702" t="s">
        <v>15970</v>
      </c>
    </row>
    <row r="7703" spans="1:2">
      <c r="A7703" s="3" t="s">
        <v>11090</v>
      </c>
      <c r="B7703" t="s">
        <v>16200</v>
      </c>
    </row>
    <row r="7704" spans="1:2">
      <c r="A7704" s="3" t="s">
        <v>11092</v>
      </c>
      <c r="B7704" t="s">
        <v>16326</v>
      </c>
    </row>
    <row r="7705" spans="1:2">
      <c r="A7705" s="3" t="s">
        <v>11094</v>
      </c>
      <c r="B7705" t="s">
        <v>16331</v>
      </c>
    </row>
    <row r="7706" spans="1:2">
      <c r="A7706" s="3" t="s">
        <v>11096</v>
      </c>
      <c r="B7706" t="s">
        <v>16597</v>
      </c>
    </row>
    <row r="7707" spans="1:2">
      <c r="A7707" s="3" t="s">
        <v>11098</v>
      </c>
      <c r="B7707" t="s">
        <v>16738</v>
      </c>
    </row>
    <row r="7708" spans="1:2">
      <c r="A7708" s="3" t="s">
        <v>11100</v>
      </c>
      <c r="B7708" t="s">
        <v>16743</v>
      </c>
    </row>
    <row r="7709" spans="1:2">
      <c r="A7709" s="3" t="s">
        <v>11102</v>
      </c>
      <c r="B7709" t="s">
        <v>15937</v>
      </c>
    </row>
    <row r="7710" spans="1:2">
      <c r="A7710" s="3" t="s">
        <v>11069</v>
      </c>
      <c r="B7710" t="s">
        <v>16173</v>
      </c>
    </row>
    <row r="7711" spans="1:2">
      <c r="A7711" s="3" t="s">
        <v>11071</v>
      </c>
      <c r="B7711" t="s">
        <v>16175</v>
      </c>
    </row>
    <row r="7712" spans="1:2">
      <c r="A7712" s="3" t="s">
        <v>11028</v>
      </c>
      <c r="B7712" t="s">
        <v>16177</v>
      </c>
    </row>
    <row r="7713" spans="1:2">
      <c r="A7713" s="3" t="s">
        <v>11030</v>
      </c>
      <c r="B7713" t="s">
        <v>15933</v>
      </c>
    </row>
    <row r="7714" spans="1:2">
      <c r="A7714" s="3" t="s">
        <v>11032</v>
      </c>
      <c r="B7714" t="s">
        <v>15935</v>
      </c>
    </row>
    <row r="7715" spans="1:2">
      <c r="A7715" s="3" t="s">
        <v>11034</v>
      </c>
      <c r="B7715" t="s">
        <v>16754</v>
      </c>
    </row>
    <row r="7716" spans="1:2">
      <c r="A7716" s="3" t="s">
        <v>11036</v>
      </c>
      <c r="B7716" t="s">
        <v>16758</v>
      </c>
    </row>
    <row r="7717" spans="1:2">
      <c r="A7717" s="3" t="s">
        <v>11038</v>
      </c>
      <c r="B7717" t="s">
        <v>15972</v>
      </c>
    </row>
    <row r="7718" spans="1:2">
      <c r="A7718" s="3" t="s">
        <v>11040</v>
      </c>
      <c r="B7718" t="s">
        <v>16585</v>
      </c>
    </row>
    <row r="7719" spans="1:2">
      <c r="A7719" s="3" t="s">
        <v>11042</v>
      </c>
      <c r="B7719" t="s">
        <v>16324</v>
      </c>
    </row>
    <row r="7720" spans="1:2">
      <c r="A7720" s="3" t="s">
        <v>11044</v>
      </c>
      <c r="B7720" t="s">
        <v>16187</v>
      </c>
    </row>
    <row r="7721" spans="1:2">
      <c r="A7721" s="3" t="s">
        <v>11046</v>
      </c>
      <c r="B7721" t="s">
        <v>16576</v>
      </c>
    </row>
    <row r="7722" spans="1:2">
      <c r="A7722" s="3" t="s">
        <v>11048</v>
      </c>
      <c r="B7722" t="s">
        <v>16183</v>
      </c>
    </row>
    <row r="7723" spans="1:2">
      <c r="A7723" s="3" t="s">
        <v>11050</v>
      </c>
      <c r="B7723" t="s">
        <v>16185</v>
      </c>
    </row>
    <row r="7724" spans="1:2">
      <c r="A7724" s="3" t="s">
        <v>11052</v>
      </c>
      <c r="B7724" t="s">
        <v>16574</v>
      </c>
    </row>
    <row r="7725" spans="1:2">
      <c r="A7725" s="3" t="s">
        <v>11054</v>
      </c>
      <c r="B7725" t="s">
        <v>16567</v>
      </c>
    </row>
    <row r="7726" spans="1:2">
      <c r="A7726" s="3" t="s">
        <v>11056</v>
      </c>
      <c r="B7726" t="s">
        <v>16193</v>
      </c>
    </row>
    <row r="7727" spans="1:2">
      <c r="A7727" s="3" t="s">
        <v>11058</v>
      </c>
      <c r="B7727" t="s">
        <v>16191</v>
      </c>
    </row>
    <row r="7728" spans="1:2">
      <c r="A7728" s="3" t="s">
        <v>11060</v>
      </c>
      <c r="B7728" t="s">
        <v>16189</v>
      </c>
    </row>
    <row r="7729" spans="1:2">
      <c r="A7729" s="3" t="s">
        <v>11062</v>
      </c>
      <c r="B7729" t="s">
        <v>16740</v>
      </c>
    </row>
    <row r="7730" spans="1:2">
      <c r="A7730" s="3" t="s">
        <v>11062</v>
      </c>
      <c r="B7730" t="s">
        <v>16578</v>
      </c>
    </row>
    <row r="7731" spans="1:2">
      <c r="A7731" s="3" t="s">
        <v>11065</v>
      </c>
      <c r="B7731" t="s">
        <v>16580</v>
      </c>
    </row>
    <row r="7732" spans="1:2">
      <c r="A7732" s="3" t="s">
        <v>11067</v>
      </c>
      <c r="B7732" t="s">
        <v>16572</v>
      </c>
    </row>
    <row r="7733" spans="1:2">
      <c r="A7733" s="3" t="s">
        <v>11130</v>
      </c>
      <c r="B7733" t="s">
        <v>16746</v>
      </c>
    </row>
    <row r="7734" spans="1:2">
      <c r="A7734" s="3" t="s">
        <v>11132</v>
      </c>
      <c r="B7734" t="s">
        <v>15981</v>
      </c>
    </row>
    <row r="7735" spans="1:2">
      <c r="A7735" s="3" t="s">
        <v>11134</v>
      </c>
      <c r="B7735" t="s">
        <v>15912</v>
      </c>
    </row>
    <row r="7736" spans="1:2">
      <c r="A7736" s="3" t="s">
        <v>11136</v>
      </c>
      <c r="B7736" t="s">
        <v>16554</v>
      </c>
    </row>
    <row r="7737" spans="1:2">
      <c r="A7737" s="3" t="s">
        <v>11138</v>
      </c>
      <c r="B7737" t="s">
        <v>16557</v>
      </c>
    </row>
    <row r="7738" spans="1:2">
      <c r="A7738" s="3" t="s">
        <v>11140</v>
      </c>
      <c r="B7738" t="s">
        <v>16638</v>
      </c>
    </row>
    <row r="7739" spans="1:2">
      <c r="A7739" s="3" t="s">
        <v>11104</v>
      </c>
      <c r="B7739" t="s">
        <v>15959</v>
      </c>
    </row>
    <row r="7740" spans="1:2">
      <c r="A7740" s="3" t="s">
        <v>11106</v>
      </c>
      <c r="B7740" t="s">
        <v>16623</v>
      </c>
    </row>
    <row r="7741" spans="1:2">
      <c r="A7741" s="3" t="s">
        <v>11108</v>
      </c>
      <c r="B7741" t="s">
        <v>16621</v>
      </c>
    </row>
    <row r="7742" spans="1:2">
      <c r="A7742" s="3" t="s">
        <v>11110</v>
      </c>
      <c r="B7742" t="s">
        <v>16299</v>
      </c>
    </row>
    <row r="7743" spans="1:2">
      <c r="A7743" s="3" t="s">
        <v>11112</v>
      </c>
      <c r="B7743" t="s">
        <v>16297</v>
      </c>
    </row>
    <row r="7744" spans="1:2">
      <c r="A7744" s="3" t="s">
        <v>11114</v>
      </c>
      <c r="B7744" t="s">
        <v>16153</v>
      </c>
    </row>
    <row r="7745" spans="1:2">
      <c r="A7745" s="3" t="s">
        <v>11116</v>
      </c>
      <c r="B7745" t="s">
        <v>16054</v>
      </c>
    </row>
    <row r="7746" spans="1:2">
      <c r="A7746" s="3" t="s">
        <v>11118</v>
      </c>
      <c r="B7746" t="s">
        <v>16010</v>
      </c>
    </row>
    <row r="7747" spans="1:2">
      <c r="A7747" s="3" t="s">
        <v>11120</v>
      </c>
      <c r="B7747" t="s">
        <v>15975</v>
      </c>
    </row>
    <row r="7748" spans="1:2">
      <c r="A7748" s="3" t="s">
        <v>11122</v>
      </c>
      <c r="B7748" t="s">
        <v>15925</v>
      </c>
    </row>
    <row r="7749" spans="1:2">
      <c r="A7749" s="3" t="s">
        <v>11124</v>
      </c>
      <c r="B7749" t="s">
        <v>15941</v>
      </c>
    </row>
    <row r="7750" spans="1:2">
      <c r="A7750" s="3" t="s">
        <v>11126</v>
      </c>
      <c r="B7750" t="s">
        <v>15943</v>
      </c>
    </row>
    <row r="7751" spans="1:2">
      <c r="A7751" s="3" t="s">
        <v>11128</v>
      </c>
      <c r="B7751" t="s">
        <v>15998</v>
      </c>
    </row>
    <row r="7752" spans="1:2">
      <c r="A7752" s="3" t="s">
        <v>11142</v>
      </c>
      <c r="B7752" t="s">
        <v>16306</v>
      </c>
    </row>
    <row r="7753" spans="1:2">
      <c r="A7753" s="3" t="s">
        <v>11400</v>
      </c>
      <c r="B7753" t="s">
        <v>16311</v>
      </c>
    </row>
    <row r="7754" spans="1:2">
      <c r="A7754" s="3" t="s">
        <v>11438</v>
      </c>
      <c r="B7754" t="s">
        <v>16619</v>
      </c>
    </row>
    <row r="7755" spans="1:2">
      <c r="A7755" s="3" t="s">
        <v>11440</v>
      </c>
      <c r="B7755" t="s">
        <v>16320</v>
      </c>
    </row>
    <row r="7756" spans="1:2">
      <c r="A7756" s="3" t="s">
        <v>11442</v>
      </c>
      <c r="B7756" t="s">
        <v>16318</v>
      </c>
    </row>
    <row r="7757" spans="1:2">
      <c r="A7757" s="3" t="s">
        <v>11291</v>
      </c>
      <c r="B7757" t="s">
        <v>16562</v>
      </c>
    </row>
    <row r="7758" spans="1:2">
      <c r="A7758" s="3" t="s">
        <v>11289</v>
      </c>
      <c r="B7758" t="s">
        <v>16316</v>
      </c>
    </row>
    <row r="7759" spans="1:2">
      <c r="A7759" s="3" t="s">
        <v>11280</v>
      </c>
      <c r="B7759" t="s">
        <v>16202</v>
      </c>
    </row>
    <row r="7760" spans="1:2">
      <c r="A7760" s="3" t="s">
        <v>11282</v>
      </c>
      <c r="B7760" t="s">
        <v>15968</v>
      </c>
    </row>
    <row r="7761" spans="1:2">
      <c r="A7761" s="3" t="s">
        <v>11282</v>
      </c>
      <c r="B7761" t="s">
        <v>16634</v>
      </c>
    </row>
    <row r="7762" spans="1:2">
      <c r="A7762" s="3" t="s">
        <v>11285</v>
      </c>
      <c r="B7762" t="s">
        <v>15914</v>
      </c>
    </row>
    <row r="7763" spans="1:2">
      <c r="A7763" s="3" t="s">
        <v>12257</v>
      </c>
      <c r="B7763" t="s">
        <v>16583</v>
      </c>
    </row>
    <row r="7764" spans="1:2">
      <c r="A7764" s="3" t="s">
        <v>12259</v>
      </c>
      <c r="B7764" t="s">
        <v>16322</v>
      </c>
    </row>
    <row r="7765" spans="1:2">
      <c r="A7765" s="3" t="s">
        <v>12261</v>
      </c>
      <c r="B7765" t="s">
        <v>15996</v>
      </c>
    </row>
    <row r="7766" spans="1:2">
      <c r="A7766" s="3" t="s">
        <v>12263</v>
      </c>
      <c r="B7766" t="s">
        <v>16314</v>
      </c>
    </row>
    <row r="7767" spans="1:2">
      <c r="A7767" s="3" t="s">
        <v>12265</v>
      </c>
      <c r="B7767" t="s">
        <v>16280</v>
      </c>
    </row>
    <row r="7768" spans="1:2">
      <c r="A7768" s="3" t="s">
        <v>12267</v>
      </c>
      <c r="B7768" t="s">
        <v>16282</v>
      </c>
    </row>
    <row r="7769" spans="1:2">
      <c r="A7769" s="3" t="s">
        <v>12269</v>
      </c>
      <c r="B7769" t="s">
        <v>16337</v>
      </c>
    </row>
    <row r="7770" spans="1:2">
      <c r="A7770" s="3" t="s">
        <v>12271</v>
      </c>
      <c r="B7770" t="s">
        <v>16285</v>
      </c>
    </row>
    <row r="7771" spans="1:2">
      <c r="A7771" s="3" t="s">
        <v>12273</v>
      </c>
      <c r="B7771" t="s">
        <v>16288</v>
      </c>
    </row>
    <row r="7772" spans="1:2">
      <c r="A7772" s="3" t="s">
        <v>12294</v>
      </c>
      <c r="B7772" t="s">
        <v>16290</v>
      </c>
    </row>
    <row r="7773" spans="1:2">
      <c r="A7773" s="3" t="s">
        <v>11785</v>
      </c>
      <c r="B7773" t="s">
        <v>16570</v>
      </c>
    </row>
    <row r="7774" spans="1:2">
      <c r="A7774" s="3" t="s">
        <v>12286</v>
      </c>
      <c r="B7774" t="s">
        <v>15927</v>
      </c>
    </row>
    <row r="7775" spans="1:2">
      <c r="A7775" s="3" t="s">
        <v>12282</v>
      </c>
      <c r="B7775" t="s">
        <v>15991</v>
      </c>
    </row>
    <row r="7776" spans="1:2">
      <c r="A7776" s="3" t="s">
        <v>12280</v>
      </c>
      <c r="B7776" t="s">
        <v>16339</v>
      </c>
    </row>
    <row r="7777" spans="1:2">
      <c r="A7777" s="3" t="s">
        <v>12278</v>
      </c>
      <c r="B7777" t="s">
        <v>16171</v>
      </c>
    </row>
    <row r="7778" spans="1:2">
      <c r="A7778" s="3" t="s">
        <v>12288</v>
      </c>
      <c r="B7778" t="s">
        <v>16762</v>
      </c>
    </row>
    <row r="7779" spans="1:2">
      <c r="A7779" s="3" t="s">
        <v>12296</v>
      </c>
      <c r="B7779" t="s">
        <v>15984</v>
      </c>
    </row>
    <row r="7780" spans="1:2">
      <c r="A7780" s="3" t="s">
        <v>12284</v>
      </c>
      <c r="B7780" t="s">
        <v>15979</v>
      </c>
    </row>
    <row r="7781" spans="1:2">
      <c r="A7781" s="3" t="s">
        <v>12081</v>
      </c>
      <c r="B7781" t="s">
        <v>15977</v>
      </c>
    </row>
    <row r="7782" spans="1:2">
      <c r="A7782" s="3" t="s">
        <v>12081</v>
      </c>
      <c r="B7782" t="s">
        <v>16355</v>
      </c>
    </row>
    <row r="7783" spans="1:2">
      <c r="A7783" s="3" t="s">
        <v>12333</v>
      </c>
      <c r="B7783" t="s">
        <v>16661</v>
      </c>
    </row>
    <row r="7784" spans="1:2">
      <c r="A7784" s="3" t="s">
        <v>12333</v>
      </c>
      <c r="B7784" t="s">
        <v>16195</v>
      </c>
    </row>
    <row r="7785" spans="1:2">
      <c r="A7785" s="3" t="s">
        <v>12356</v>
      </c>
      <c r="B7785" t="s">
        <v>16197</v>
      </c>
    </row>
    <row r="7786" spans="1:2">
      <c r="A7786" s="3" t="s">
        <v>12365</v>
      </c>
      <c r="B7786" t="s">
        <v>16295</v>
      </c>
    </row>
    <row r="7787" spans="1:2">
      <c r="A7787" s="3" t="s">
        <v>12365</v>
      </c>
      <c r="B7787" t="s">
        <v>16734</v>
      </c>
    </row>
    <row r="7788" spans="1:2">
      <c r="A7788" s="3" t="s">
        <v>12089</v>
      </c>
      <c r="B7788" t="s">
        <v>16769</v>
      </c>
    </row>
    <row r="7789" spans="1:2">
      <c r="A7789" s="3" t="s">
        <v>12089</v>
      </c>
      <c r="B7789" t="s">
        <v>15962</v>
      </c>
    </row>
    <row r="7790" spans="1:2">
      <c r="A7790" s="3" t="s">
        <v>12133</v>
      </c>
      <c r="B7790" t="s">
        <v>16292</v>
      </c>
    </row>
    <row r="7791" spans="1:2">
      <c r="A7791" s="3" t="s">
        <v>12133</v>
      </c>
      <c r="B7791" t="s">
        <v>16632</v>
      </c>
    </row>
    <row r="7792" spans="1:2">
      <c r="A7792" s="3" t="s">
        <v>12139</v>
      </c>
      <c r="B7792" t="s">
        <v>16760</v>
      </c>
    </row>
    <row r="7793" spans="1:2">
      <c r="A7793" s="3" t="s">
        <v>12139</v>
      </c>
      <c r="B7793" t="s">
        <v>16767</v>
      </c>
    </row>
    <row r="7794" spans="1:2">
      <c r="A7794" s="3" t="s">
        <v>12130</v>
      </c>
      <c r="B7794" t="s">
        <v>16715</v>
      </c>
    </row>
    <row r="7795" spans="1:2">
      <c r="A7795" s="3" t="s">
        <v>12130</v>
      </c>
      <c r="B7795" t="s">
        <v>16713</v>
      </c>
    </row>
    <row r="7796" spans="1:2">
      <c r="A7796" s="3" t="s">
        <v>12136</v>
      </c>
      <c r="B7796" t="s">
        <v>16717</v>
      </c>
    </row>
    <row r="7797" spans="1:2">
      <c r="A7797" s="3" t="s">
        <v>12136</v>
      </c>
      <c r="B7797" t="s">
        <v>16704</v>
      </c>
    </row>
    <row r="7798" spans="1:2">
      <c r="A7798" s="3" t="s">
        <v>12025</v>
      </c>
      <c r="B7798" t="s">
        <v>16653</v>
      </c>
    </row>
    <row r="7799" spans="1:2">
      <c r="A7799" s="3" t="s">
        <v>12025</v>
      </c>
      <c r="B7799" t="s">
        <v>16659</v>
      </c>
    </row>
    <row r="7800" spans="1:2">
      <c r="A7800" s="3" t="s">
        <v>12385</v>
      </c>
      <c r="B7800" t="s">
        <v>16655</v>
      </c>
    </row>
    <row r="7801" spans="1:2">
      <c r="A7801" s="3" t="s">
        <v>11805</v>
      </c>
      <c r="B7801" t="s">
        <v>16649</v>
      </c>
    </row>
    <row r="7802" spans="1:2">
      <c r="A7802" s="3" t="s">
        <v>12368</v>
      </c>
      <c r="B7802" t="s">
        <v>16651</v>
      </c>
    </row>
    <row r="7803" spans="1:2">
      <c r="A7803" s="3" t="s">
        <v>12368</v>
      </c>
      <c r="B7803" t="s">
        <v>16657</v>
      </c>
    </row>
    <row r="7804" spans="1:2">
      <c r="A7804" s="3" t="s">
        <v>12308</v>
      </c>
      <c r="B7804" t="s">
        <v>16642</v>
      </c>
    </row>
    <row r="7805" spans="1:2">
      <c r="A7805" s="3" t="s">
        <v>12308</v>
      </c>
      <c r="B7805" t="s">
        <v>16647</v>
      </c>
    </row>
    <row r="7806" spans="1:2">
      <c r="A7806" s="3" t="s">
        <v>12155</v>
      </c>
      <c r="B7806" t="s">
        <v>16682</v>
      </c>
    </row>
    <row r="7807" spans="1:2">
      <c r="A7807" s="3" t="s">
        <v>11803</v>
      </c>
      <c r="B7807" t="s">
        <v>16711</v>
      </c>
    </row>
    <row r="7808" spans="1:2">
      <c r="A7808" s="3" t="s">
        <v>11801</v>
      </c>
      <c r="B7808" t="s">
        <v>16695</v>
      </c>
    </row>
    <row r="7809" spans="1:2">
      <c r="A7809" s="3" t="s">
        <v>12079</v>
      </c>
      <c r="B7809" t="s">
        <v>16689</v>
      </c>
    </row>
    <row r="7810" spans="1:2">
      <c r="A7810" s="3" t="s">
        <v>12153</v>
      </c>
      <c r="B7810" t="s">
        <v>16644</v>
      </c>
    </row>
    <row r="7811" spans="1:2">
      <c r="A7811" s="3" t="s">
        <v>12151</v>
      </c>
      <c r="B7811" t="s">
        <v>16706</v>
      </c>
    </row>
    <row r="7812" spans="1:2">
      <c r="A7812" s="3" t="s">
        <v>12157</v>
      </c>
      <c r="B7812" t="s">
        <v>16693</v>
      </c>
    </row>
    <row r="7813" spans="1:2">
      <c r="A7813" s="3" t="s">
        <v>12157</v>
      </c>
      <c r="B7813" t="s">
        <v>16691</v>
      </c>
    </row>
    <row r="7814" spans="1:2">
      <c r="A7814" s="3" t="s">
        <v>12005</v>
      </c>
      <c r="B7814" t="s">
        <v>16708</v>
      </c>
    </row>
    <row r="7815" spans="1:2">
      <c r="A7815" s="3" t="s">
        <v>12147</v>
      </c>
      <c r="B7815" t="s">
        <v>16684</v>
      </c>
    </row>
    <row r="7816" spans="1:2">
      <c r="A7816" s="3" t="s">
        <v>11850</v>
      </c>
      <c r="B7816" t="s">
        <v>16698</v>
      </c>
    </row>
    <row r="7817" spans="1:2">
      <c r="A7817" s="3" t="s">
        <v>12171</v>
      </c>
      <c r="B7817" t="s">
        <v>16700</v>
      </c>
    </row>
    <row r="7818" spans="1:2">
      <c r="A7818" s="3" t="s">
        <v>12169</v>
      </c>
      <c r="B7818" t="s">
        <v>16686</v>
      </c>
    </row>
    <row r="7819" spans="1:2">
      <c r="A7819" s="3" t="s">
        <v>12179</v>
      </c>
      <c r="B7819" t="s">
        <v>16702</v>
      </c>
    </row>
    <row r="7820" spans="1:2">
      <c r="A7820" s="3" t="s">
        <v>12181</v>
      </c>
      <c r="B7820" t="s">
        <v>16724</v>
      </c>
    </row>
    <row r="7821" spans="1:2">
      <c r="A7821" s="3" t="s">
        <v>12173</v>
      </c>
      <c r="B7821" t="s">
        <v>16726</v>
      </c>
    </row>
    <row r="7822" spans="1:2">
      <c r="A7822" s="3" t="s">
        <v>12175</v>
      </c>
      <c r="B7822" t="s">
        <v>16730</v>
      </c>
    </row>
    <row r="7823" spans="1:2">
      <c r="A7823" s="3" t="s">
        <v>12177</v>
      </c>
      <c r="B7823" t="s">
        <v>16732</v>
      </c>
    </row>
    <row r="7824" spans="1:2">
      <c r="A7824" s="3" t="s">
        <v>12033</v>
      </c>
      <c r="B7824" t="s">
        <v>16722</v>
      </c>
    </row>
    <row r="7825" spans="1:2">
      <c r="A7825" s="3" t="s">
        <v>12031</v>
      </c>
      <c r="B7825" t="s">
        <v>16664</v>
      </c>
    </row>
    <row r="7826" spans="1:2">
      <c r="A7826" s="3" t="s">
        <v>11797</v>
      </c>
      <c r="B7826" t="s">
        <v>16666</v>
      </c>
    </row>
    <row r="7827" spans="1:2">
      <c r="A7827" s="3" t="s">
        <v>11795</v>
      </c>
      <c r="B7827" t="s">
        <v>16728</v>
      </c>
    </row>
    <row r="7828" spans="1:2">
      <c r="A7828" s="3" t="s">
        <v>11811</v>
      </c>
      <c r="B7828" t="s">
        <v>16720</v>
      </c>
    </row>
    <row r="7829" spans="1:2">
      <c r="A7829" s="3" t="s">
        <v>11807</v>
      </c>
      <c r="B7829" t="s">
        <v>16625</v>
      </c>
    </row>
    <row r="7830" spans="1:2">
      <c r="A7830" s="3" t="s">
        <v>11815</v>
      </c>
      <c r="B7830" t="s">
        <v>16627</v>
      </c>
    </row>
    <row r="7831" spans="1:2">
      <c r="A7831" s="3" t="s">
        <v>11809</v>
      </c>
      <c r="B7831" t="s">
        <v>16636</v>
      </c>
    </row>
    <row r="7832" spans="1:2">
      <c r="A7832" s="3" t="s">
        <v>11813</v>
      </c>
      <c r="B7832" t="s">
        <v>16204</v>
      </c>
    </row>
    <row r="7833" spans="1:2">
      <c r="A7833" s="3" t="s">
        <v>12290</v>
      </c>
      <c r="B7833" t="s">
        <v>16425</v>
      </c>
    </row>
    <row r="7834" spans="1:2">
      <c r="A7834" s="3" t="s">
        <v>11836</v>
      </c>
      <c r="B7834" t="s">
        <v>16439</v>
      </c>
    </row>
    <row r="7835" spans="1:2">
      <c r="A7835" s="3" t="s">
        <v>11838</v>
      </c>
      <c r="B7835" t="s">
        <v>16447</v>
      </c>
    </row>
    <row r="7836" spans="1:2">
      <c r="A7836" s="3" t="s">
        <v>11840</v>
      </c>
      <c r="B7836" t="s">
        <v>16443</v>
      </c>
    </row>
    <row r="7837" spans="1:2">
      <c r="A7837" s="3" t="s">
        <v>12371</v>
      </c>
      <c r="B7837" t="s">
        <v>16511</v>
      </c>
    </row>
    <row r="7838" spans="1:2">
      <c r="A7838" s="3" t="s">
        <v>12311</v>
      </c>
      <c r="B7838" t="s">
        <v>16527</v>
      </c>
    </row>
    <row r="7839" spans="1:2">
      <c r="A7839" s="3" t="s">
        <v>11776</v>
      </c>
      <c r="B7839" t="s">
        <v>16517</v>
      </c>
    </row>
    <row r="7840" spans="1:2">
      <c r="A7840" s="3" t="s">
        <v>12167</v>
      </c>
      <c r="B7840" t="s">
        <v>16407</v>
      </c>
    </row>
    <row r="7841" spans="1:2">
      <c r="A7841" s="3" t="s">
        <v>12128</v>
      </c>
      <c r="B7841" t="s">
        <v>16385</v>
      </c>
    </row>
    <row r="7842" spans="1:2">
      <c r="A7842" s="3" t="s">
        <v>11834</v>
      </c>
      <c r="B7842" t="s">
        <v>16369</v>
      </c>
    </row>
    <row r="7843" spans="1:2">
      <c r="A7843" s="3" t="s">
        <v>11817</v>
      </c>
      <c r="B7843" t="s">
        <v>16357</v>
      </c>
    </row>
    <row r="7844" spans="1:2">
      <c r="A7844" s="3" t="s">
        <v>11817</v>
      </c>
      <c r="B7844" t="s">
        <v>16411</v>
      </c>
    </row>
    <row r="7845" spans="1:2">
      <c r="A7845" s="3" t="s">
        <v>12145</v>
      </c>
      <c r="B7845" t="s">
        <v>16361</v>
      </c>
    </row>
    <row r="7846" spans="1:2">
      <c r="A7846" s="3" t="s">
        <v>12084</v>
      </c>
      <c r="B7846" t="s">
        <v>16359</v>
      </c>
    </row>
    <row r="7847" spans="1:2">
      <c r="A7847" s="3" t="s">
        <v>12084</v>
      </c>
      <c r="B7847" t="s">
        <v>16363</v>
      </c>
    </row>
    <row r="7848" spans="1:2">
      <c r="A7848" s="3" t="s">
        <v>12084</v>
      </c>
      <c r="B7848" t="s">
        <v>16365</v>
      </c>
    </row>
    <row r="7849" spans="1:2">
      <c r="A7849" s="3" t="s">
        <v>12084</v>
      </c>
      <c r="B7849" t="s">
        <v>16371</v>
      </c>
    </row>
    <row r="7850" spans="1:2">
      <c r="A7850" s="3" t="s">
        <v>12298</v>
      </c>
      <c r="B7850" t="s">
        <v>16367</v>
      </c>
    </row>
    <row r="7851" spans="1:2">
      <c r="A7851" s="3" t="s">
        <v>11820</v>
      </c>
      <c r="B7851" t="s">
        <v>16373</v>
      </c>
    </row>
    <row r="7852" spans="1:2">
      <c r="A7852" s="3" t="s">
        <v>11820</v>
      </c>
      <c r="B7852" t="s">
        <v>16375</v>
      </c>
    </row>
    <row r="7853" spans="1:2">
      <c r="A7853" s="3" t="s">
        <v>12035</v>
      </c>
      <c r="B7853" t="s">
        <v>16377</v>
      </c>
    </row>
    <row r="7854" spans="1:2">
      <c r="A7854" s="3" t="s">
        <v>12035</v>
      </c>
      <c r="B7854" t="s">
        <v>16379</v>
      </c>
    </row>
    <row r="7855" spans="1:2">
      <c r="A7855" s="3" t="s">
        <v>12038</v>
      </c>
      <c r="B7855" t="s">
        <v>16381</v>
      </c>
    </row>
    <row r="7856" spans="1:2">
      <c r="A7856" s="3" t="s">
        <v>12381</v>
      </c>
      <c r="B7856" t="s">
        <v>16383</v>
      </c>
    </row>
    <row r="7857" spans="1:2">
      <c r="A7857" s="3" t="s">
        <v>11787</v>
      </c>
      <c r="B7857" t="s">
        <v>16391</v>
      </c>
    </row>
    <row r="7858" spans="1:2">
      <c r="A7858" s="3" t="s">
        <v>12203</v>
      </c>
      <c r="B7858" t="s">
        <v>16389</v>
      </c>
    </row>
    <row r="7859" spans="1:2">
      <c r="A7859" s="3" t="s">
        <v>12203</v>
      </c>
      <c r="B7859" t="s">
        <v>16387</v>
      </c>
    </row>
    <row r="7860" spans="1:2">
      <c r="A7860" s="3" t="s">
        <v>12206</v>
      </c>
      <c r="B7860" t="s">
        <v>16393</v>
      </c>
    </row>
    <row r="7861" spans="1:2">
      <c r="A7861" s="3" t="s">
        <v>12206</v>
      </c>
      <c r="B7861" t="s">
        <v>16397</v>
      </c>
    </row>
    <row r="7862" spans="1:2">
      <c r="A7862" s="3" t="s">
        <v>12209</v>
      </c>
      <c r="B7862" t="s">
        <v>16395</v>
      </c>
    </row>
    <row r="7863" spans="1:2">
      <c r="A7863" s="3" t="s">
        <v>12209</v>
      </c>
      <c r="B7863" t="s">
        <v>16399</v>
      </c>
    </row>
    <row r="7864" spans="1:2">
      <c r="A7864" s="3" t="s">
        <v>12212</v>
      </c>
      <c r="B7864" t="s">
        <v>16401</v>
      </c>
    </row>
    <row r="7865" spans="1:2">
      <c r="A7865" s="3" t="s">
        <v>12212</v>
      </c>
      <c r="B7865" t="s">
        <v>16409</v>
      </c>
    </row>
    <row r="7866" spans="1:2">
      <c r="A7866" s="3" t="s">
        <v>12215</v>
      </c>
      <c r="B7866" t="s">
        <v>16405</v>
      </c>
    </row>
    <row r="7867" spans="1:2">
      <c r="A7867" s="3" t="s">
        <v>12215</v>
      </c>
      <c r="B7867" t="s">
        <v>16403</v>
      </c>
    </row>
    <row r="7868" spans="1:2">
      <c r="A7868" s="3" t="s">
        <v>12218</v>
      </c>
      <c r="B7868" t="s">
        <v>16349</v>
      </c>
    </row>
    <row r="7869" spans="1:2">
      <c r="A7869" s="3" t="s">
        <v>12218</v>
      </c>
      <c r="B7869" t="s">
        <v>16345</v>
      </c>
    </row>
    <row r="7870" spans="1:2">
      <c r="A7870" s="3" t="s">
        <v>12255</v>
      </c>
      <c r="B7870" t="s">
        <v>16353</v>
      </c>
    </row>
    <row r="7871" spans="1:2">
      <c r="A7871" s="3" t="s">
        <v>12231</v>
      </c>
      <c r="B7871" t="s">
        <v>16341</v>
      </c>
    </row>
    <row r="7872" spans="1:2">
      <c r="A7872" s="3" t="s">
        <v>12231</v>
      </c>
      <c r="B7872" t="s">
        <v>16343</v>
      </c>
    </row>
    <row r="7873" spans="1:2">
      <c r="A7873" s="3" t="s">
        <v>12387</v>
      </c>
      <c r="B7873" t="s">
        <v>16351</v>
      </c>
    </row>
    <row r="7874" spans="1:2">
      <c r="A7874" s="3" t="s">
        <v>12122</v>
      </c>
      <c r="B7874" t="s">
        <v>16347</v>
      </c>
    </row>
    <row r="7875" spans="1:2">
      <c r="A7875" s="3" t="s">
        <v>11782</v>
      </c>
      <c r="B7875" t="s">
        <v>16672</v>
      </c>
    </row>
    <row r="7876" spans="1:2">
      <c r="A7876" s="3" t="s">
        <v>11782</v>
      </c>
      <c r="B7876" t="s">
        <v>16670</v>
      </c>
    </row>
    <row r="7877" spans="1:2">
      <c r="A7877" s="3" t="s">
        <v>11845</v>
      </c>
      <c r="B7877" t="s">
        <v>16674</v>
      </c>
    </row>
    <row r="7878" spans="1:2">
      <c r="A7878" s="3" t="s">
        <v>12377</v>
      </c>
      <c r="B7878" t="s">
        <v>16678</v>
      </c>
    </row>
    <row r="7879" spans="1:2">
      <c r="A7879" s="3" t="s">
        <v>12377</v>
      </c>
      <c r="B7879" t="s">
        <v>16676</v>
      </c>
    </row>
    <row r="7880" spans="1:2">
      <c r="A7880" s="3" t="s">
        <v>12377</v>
      </c>
      <c r="B7880" t="s">
        <v>16680</v>
      </c>
    </row>
    <row r="7881" spans="1:2">
      <c r="A7881" s="3" t="s">
        <v>11913</v>
      </c>
      <c r="B7881" t="s">
        <v>16668</v>
      </c>
    </row>
    <row r="7882" spans="1:2">
      <c r="A7882" s="3" t="s">
        <v>11915</v>
      </c>
      <c r="B7882" t="s">
        <v>16640</v>
      </c>
    </row>
    <row r="7883" spans="1:2">
      <c r="A7883" s="3" t="s">
        <v>11915</v>
      </c>
      <c r="B7883" t="s">
        <v>15880</v>
      </c>
    </row>
    <row r="7884" spans="1:2">
      <c r="A7884" s="3" t="s">
        <v>11918</v>
      </c>
      <c r="B7884" t="s">
        <v>15882</v>
      </c>
    </row>
    <row r="7885" spans="1:2">
      <c r="A7885" s="3" t="s">
        <v>11920</v>
      </c>
      <c r="B7885" t="s">
        <v>15884</v>
      </c>
    </row>
    <row r="7886" spans="1:2">
      <c r="A7886" s="3" t="s">
        <v>11922</v>
      </c>
      <c r="B7886" t="s">
        <v>15886</v>
      </c>
    </row>
    <row r="7887" spans="1:2">
      <c r="A7887" s="3" t="s">
        <v>11924</v>
      </c>
      <c r="B7887" t="s">
        <v>15888</v>
      </c>
    </row>
    <row r="7888" spans="1:2">
      <c r="A7888" s="3" t="s">
        <v>11926</v>
      </c>
      <c r="B7888" t="s">
        <v>15876</v>
      </c>
    </row>
    <row r="7889" spans="1:2">
      <c r="A7889" s="3" t="s">
        <v>11928</v>
      </c>
      <c r="B7889" t="s">
        <v>15878</v>
      </c>
    </row>
    <row r="7890" spans="1:2">
      <c r="A7890" s="3" t="s">
        <v>11930</v>
      </c>
      <c r="B7890" t="s">
        <v>15890</v>
      </c>
    </row>
    <row r="7891" spans="1:2">
      <c r="A7891" s="3" t="s">
        <v>11932</v>
      </c>
      <c r="B7891" t="s">
        <v>15892</v>
      </c>
    </row>
    <row r="7892" spans="1:2">
      <c r="A7892" s="3" t="s">
        <v>11909</v>
      </c>
      <c r="B7892" t="s">
        <v>15898</v>
      </c>
    </row>
    <row r="7893" spans="1:2">
      <c r="A7893" s="3" t="s">
        <v>11911</v>
      </c>
      <c r="B7893" t="s">
        <v>15896</v>
      </c>
    </row>
    <row r="7894" spans="1:2">
      <c r="A7894" s="3" t="s">
        <v>11940</v>
      </c>
      <c r="B7894" t="s">
        <v>15894</v>
      </c>
    </row>
    <row r="7895" spans="1:2">
      <c r="A7895" s="3" t="s">
        <v>11871</v>
      </c>
      <c r="B7895" t="s">
        <v>15900</v>
      </c>
    </row>
    <row r="7896" spans="1:2">
      <c r="A7896" s="3" t="s">
        <v>11873</v>
      </c>
      <c r="B7896" t="s">
        <v>15902</v>
      </c>
    </row>
    <row r="7897" spans="1:2">
      <c r="A7897" s="3" t="s">
        <v>11875</v>
      </c>
      <c r="B7897" t="s">
        <v>15904</v>
      </c>
    </row>
    <row r="7898" spans="1:2">
      <c r="A7898" s="3" t="s">
        <v>11877</v>
      </c>
      <c r="B7898" t="s">
        <v>15908</v>
      </c>
    </row>
    <row r="7899" spans="1:2">
      <c r="A7899" s="3" t="s">
        <v>11879</v>
      </c>
      <c r="B7899" t="s">
        <v>15906</v>
      </c>
    </row>
    <row r="7900" spans="1:2">
      <c r="A7900" s="3" t="s">
        <v>11881</v>
      </c>
      <c r="B7900" t="s">
        <v>15910</v>
      </c>
    </row>
    <row r="7901" spans="1:2">
      <c r="A7901" s="3" t="s">
        <v>11883</v>
      </c>
      <c r="B7901" t="s">
        <v>16260</v>
      </c>
    </row>
    <row r="7902" spans="1:2">
      <c r="A7902" s="3" t="s">
        <v>11885</v>
      </c>
      <c r="B7902" t="s">
        <v>16262</v>
      </c>
    </row>
    <row r="7903" spans="1:2">
      <c r="A7903" s="3" t="s">
        <v>11887</v>
      </c>
      <c r="B7903" t="s">
        <v>16415</v>
      </c>
    </row>
    <row r="7904" spans="1:2">
      <c r="A7904" s="3" t="s">
        <v>11889</v>
      </c>
      <c r="B7904" t="s">
        <v>16413</v>
      </c>
    </row>
    <row r="7905" spans="1:2">
      <c r="A7905" s="3" t="s">
        <v>11891</v>
      </c>
      <c r="B7905" t="s">
        <v>16427</v>
      </c>
    </row>
    <row r="7906" spans="1:2">
      <c r="A7906" s="3" t="s">
        <v>11893</v>
      </c>
      <c r="B7906" t="s">
        <v>16423</v>
      </c>
    </row>
    <row r="7907" spans="1:2">
      <c r="A7907" s="3" t="s">
        <v>11895</v>
      </c>
      <c r="B7907" t="s">
        <v>16421</v>
      </c>
    </row>
    <row r="7908" spans="1:2">
      <c r="A7908" s="3" t="s">
        <v>11897</v>
      </c>
      <c r="B7908" t="s">
        <v>16419</v>
      </c>
    </row>
    <row r="7909" spans="1:2">
      <c r="A7909" s="3" t="s">
        <v>11899</v>
      </c>
      <c r="B7909" t="s">
        <v>16429</v>
      </c>
    </row>
    <row r="7910" spans="1:2">
      <c r="A7910" s="3" t="s">
        <v>11901</v>
      </c>
      <c r="B7910" t="s">
        <v>16417</v>
      </c>
    </row>
    <row r="7911" spans="1:2">
      <c r="A7911" s="3" t="s">
        <v>11903</v>
      </c>
      <c r="B7911" t="s">
        <v>16431</v>
      </c>
    </row>
    <row r="7912" spans="1:2">
      <c r="A7912" s="3" t="s">
        <v>11905</v>
      </c>
      <c r="B7912" t="s">
        <v>16433</v>
      </c>
    </row>
    <row r="7913" spans="1:2">
      <c r="A7913" s="3" t="s">
        <v>11907</v>
      </c>
      <c r="B7913" t="s">
        <v>16445</v>
      </c>
    </row>
    <row r="7914" spans="1:2">
      <c r="A7914" s="3" t="s">
        <v>11937</v>
      </c>
      <c r="B7914" t="s">
        <v>16441</v>
      </c>
    </row>
    <row r="7915" spans="1:2">
      <c r="A7915" s="3" t="s">
        <v>11937</v>
      </c>
      <c r="B7915" t="s">
        <v>16437</v>
      </c>
    </row>
    <row r="7916" spans="1:2">
      <c r="A7916" s="3" t="s">
        <v>11934</v>
      </c>
      <c r="B7916" t="s">
        <v>16435</v>
      </c>
    </row>
    <row r="7917" spans="1:2">
      <c r="A7917" s="3" t="s">
        <v>11934</v>
      </c>
      <c r="B7917" t="s">
        <v>16449</v>
      </c>
    </row>
    <row r="7918" spans="1:2">
      <c r="A7918" s="3" t="s">
        <v>11942</v>
      </c>
      <c r="B7918" t="s">
        <v>16451</v>
      </c>
    </row>
    <row r="7919" spans="1:2">
      <c r="A7919" s="3" t="s">
        <v>11944</v>
      </c>
      <c r="B7919" t="s">
        <v>16459</v>
      </c>
    </row>
    <row r="7920" spans="1:2">
      <c r="A7920" s="3" t="s">
        <v>11656</v>
      </c>
      <c r="B7920" t="s">
        <v>16457</v>
      </c>
    </row>
    <row r="7921" spans="1:2">
      <c r="A7921" s="3" t="s">
        <v>11767</v>
      </c>
      <c r="B7921" t="s">
        <v>16455</v>
      </c>
    </row>
    <row r="7922" spans="1:2">
      <c r="A7922" s="3" t="s">
        <v>11664</v>
      </c>
      <c r="B7922" t="s">
        <v>16453</v>
      </c>
    </row>
    <row r="7923" spans="1:2">
      <c r="A7923" s="3" t="s">
        <v>11666</v>
      </c>
      <c r="B7923" t="s">
        <v>16461</v>
      </c>
    </row>
    <row r="7924" spans="1:2">
      <c r="A7924" s="3" t="s">
        <v>11680</v>
      </c>
      <c r="B7924" t="s">
        <v>16465</v>
      </c>
    </row>
    <row r="7925" spans="1:2">
      <c r="A7925" s="3" t="s">
        <v>11682</v>
      </c>
      <c r="B7925" t="s">
        <v>16467</v>
      </c>
    </row>
    <row r="7926" spans="1:2">
      <c r="A7926" s="3" t="s">
        <v>11709</v>
      </c>
      <c r="B7926" t="s">
        <v>16469</v>
      </c>
    </row>
    <row r="7927" spans="1:2">
      <c r="A7927" s="3" t="s">
        <v>11703</v>
      </c>
      <c r="B7927" t="s">
        <v>16471</v>
      </c>
    </row>
    <row r="7928" spans="1:2">
      <c r="A7928" s="3" t="s">
        <v>11728</v>
      </c>
      <c r="B7928" t="s">
        <v>16473</v>
      </c>
    </row>
    <row r="7929" spans="1:2">
      <c r="A7929" s="3" t="s">
        <v>11737</v>
      </c>
      <c r="B7929" t="s">
        <v>16463</v>
      </c>
    </row>
    <row r="7930" spans="1:2">
      <c r="A7930" s="3" t="s">
        <v>11737</v>
      </c>
      <c r="B7930" t="s">
        <v>16475</v>
      </c>
    </row>
    <row r="7931" spans="1:2">
      <c r="A7931" s="3" t="s">
        <v>11745</v>
      </c>
      <c r="B7931" t="s">
        <v>16487</v>
      </c>
    </row>
    <row r="7932" spans="1:2">
      <c r="A7932" s="3" t="s">
        <v>11755</v>
      </c>
      <c r="B7932" t="s">
        <v>16485</v>
      </c>
    </row>
    <row r="7933" spans="1:2">
      <c r="A7933" s="3" t="s">
        <v>11694</v>
      </c>
      <c r="B7933" t="s">
        <v>16483</v>
      </c>
    </row>
    <row r="7934" spans="1:2">
      <c r="A7934" s="3" t="s">
        <v>11711</v>
      </c>
      <c r="B7934" t="s">
        <v>16481</v>
      </c>
    </row>
    <row r="7935" spans="1:2">
      <c r="A7935" s="3" t="s">
        <v>11719</v>
      </c>
      <c r="B7935" t="s">
        <v>16479</v>
      </c>
    </row>
    <row r="7936" spans="1:2">
      <c r="A7936" s="3" t="s">
        <v>11747</v>
      </c>
      <c r="B7936" t="s">
        <v>16477</v>
      </c>
    </row>
    <row r="7937" spans="1:2">
      <c r="A7937" s="3" t="s">
        <v>11735</v>
      </c>
      <c r="B7937" t="s">
        <v>16495</v>
      </c>
    </row>
    <row r="7938" spans="1:2">
      <c r="A7938" s="3" t="s">
        <v>11701</v>
      </c>
      <c r="B7938" t="s">
        <v>16497</v>
      </c>
    </row>
    <row r="7939" spans="1:2">
      <c r="A7939" s="3" t="s">
        <v>11692</v>
      </c>
      <c r="B7939" t="s">
        <v>16499</v>
      </c>
    </row>
    <row r="7940" spans="1:2">
      <c r="A7940" s="3" t="s">
        <v>11740</v>
      </c>
      <c r="B7940" t="s">
        <v>16501</v>
      </c>
    </row>
    <row r="7941" spans="1:2">
      <c r="A7941" s="3" t="s">
        <v>11726</v>
      </c>
      <c r="B7941" t="s">
        <v>16503</v>
      </c>
    </row>
    <row r="7942" spans="1:2">
      <c r="A7942" s="3" t="s">
        <v>11699</v>
      </c>
      <c r="B7942" t="s">
        <v>16505</v>
      </c>
    </row>
    <row r="7943" spans="1:2">
      <c r="A7943" s="3" t="s">
        <v>11721</v>
      </c>
      <c r="B7943" t="s">
        <v>16491</v>
      </c>
    </row>
    <row r="7944" spans="1:2">
      <c r="A7944" s="3" t="s">
        <v>11742</v>
      </c>
      <c r="B7944" t="s">
        <v>16493</v>
      </c>
    </row>
    <row r="7945" spans="1:2">
      <c r="A7945" s="3" t="s">
        <v>11742</v>
      </c>
      <c r="B7945" t="s">
        <v>16489</v>
      </c>
    </row>
    <row r="7946" spans="1:2">
      <c r="A7946" s="3" t="s">
        <v>11751</v>
      </c>
      <c r="B7946" t="s">
        <v>16521</v>
      </c>
    </row>
    <row r="7947" spans="1:2">
      <c r="A7947" s="3" t="s">
        <v>11696</v>
      </c>
      <c r="B7947" t="s">
        <v>16523</v>
      </c>
    </row>
    <row r="7948" spans="1:2">
      <c r="A7948" s="3" t="s">
        <v>11696</v>
      </c>
      <c r="B7948" t="s">
        <v>16519</v>
      </c>
    </row>
    <row r="7949" spans="1:2">
      <c r="A7949" s="3" t="s">
        <v>11723</v>
      </c>
      <c r="B7949" t="s">
        <v>16515</v>
      </c>
    </row>
    <row r="7950" spans="1:2">
      <c r="A7950" s="3" t="s">
        <v>11723</v>
      </c>
      <c r="B7950" t="s">
        <v>16513</v>
      </c>
    </row>
    <row r="7951" spans="1:2">
      <c r="A7951" s="3" t="s">
        <v>11717</v>
      </c>
      <c r="B7951" t="s">
        <v>16509</v>
      </c>
    </row>
    <row r="7952" spans="1:2">
      <c r="A7952" s="3" t="s">
        <v>11759</v>
      </c>
      <c r="B7952" t="s">
        <v>16507</v>
      </c>
    </row>
    <row r="7953" spans="1:2">
      <c r="A7953" s="3" t="s">
        <v>11705</v>
      </c>
      <c r="B7953" t="s">
        <v>16529</v>
      </c>
    </row>
    <row r="7954" spans="1:2">
      <c r="A7954" s="3" t="s">
        <v>11715</v>
      </c>
      <c r="B7954" t="s">
        <v>16543</v>
      </c>
    </row>
    <row r="7955" spans="1:2">
      <c r="A7955" s="3" t="s">
        <v>11707</v>
      </c>
      <c r="B7955" t="s">
        <v>16525</v>
      </c>
    </row>
    <row r="7956" spans="1:2">
      <c r="A7956" s="3" t="s">
        <v>11713</v>
      </c>
      <c r="B7956" t="s">
        <v>16541</v>
      </c>
    </row>
    <row r="7957" spans="1:2">
      <c r="A7957" s="3" t="s">
        <v>11753</v>
      </c>
      <c r="B7957" t="s">
        <v>16531</v>
      </c>
    </row>
    <row r="7958" spans="1:2">
      <c r="A7958" s="3" t="s">
        <v>11730</v>
      </c>
      <c r="B7958" t="s">
        <v>16533</v>
      </c>
    </row>
    <row r="7959" spans="1:2">
      <c r="A7959" s="3" t="s">
        <v>11730</v>
      </c>
      <c r="B7959" t="s">
        <v>16535</v>
      </c>
    </row>
    <row r="7960" spans="1:2">
      <c r="A7960" s="3" t="s">
        <v>1773</v>
      </c>
      <c r="B7960" t="s">
        <v>16539</v>
      </c>
    </row>
    <row r="7961" spans="1:2">
      <c r="A7961" s="3" t="s">
        <v>11686</v>
      </c>
      <c r="B7961" t="s">
        <v>16537</v>
      </c>
    </row>
    <row r="7962" spans="1:2">
      <c r="A7962" s="3" t="s">
        <v>8976</v>
      </c>
      <c r="B7962" t="s">
        <v>16549</v>
      </c>
    </row>
    <row r="7963" spans="1:2">
      <c r="A7963" s="3" t="s">
        <v>11749</v>
      </c>
      <c r="B7963" t="s">
        <v>16545</v>
      </c>
    </row>
    <row r="7964" spans="1:2">
      <c r="A7964" s="3" t="s">
        <v>11757</v>
      </c>
      <c r="B7964" t="s">
        <v>16547</v>
      </c>
    </row>
    <row r="7965" spans="1:2">
      <c r="A7965" s="3" t="s">
        <v>11733</v>
      </c>
      <c r="B7965" t="s">
        <v>15993</v>
      </c>
    </row>
    <row r="7966" spans="1:2">
      <c r="A7966" s="3" t="s">
        <v>11761</v>
      </c>
      <c r="B7966" t="s">
        <v>16227</v>
      </c>
    </row>
    <row r="7967" spans="1:2">
      <c r="A7967" s="3" t="s">
        <v>11674</v>
      </c>
      <c r="B7967" t="s">
        <v>16224</v>
      </c>
    </row>
    <row r="7968" spans="1:2">
      <c r="A7968" s="3" t="s">
        <v>11678</v>
      </c>
      <c r="B7968" t="s">
        <v>16221</v>
      </c>
    </row>
    <row r="7969" spans="1:2">
      <c r="A7969" s="3" t="s">
        <v>11688</v>
      </c>
      <c r="B7969" t="s">
        <v>16218</v>
      </c>
    </row>
    <row r="7970" spans="1:2">
      <c r="A7970" s="3" t="s">
        <v>11690</v>
      </c>
      <c r="B7970" t="s">
        <v>16215</v>
      </c>
    </row>
    <row r="7971" spans="1:2">
      <c r="A7971" s="3" t="s">
        <v>11684</v>
      </c>
      <c r="B7971" t="s">
        <v>16212</v>
      </c>
    </row>
    <row r="7972" spans="1:2">
      <c r="A7972" s="3" t="s">
        <v>11660</v>
      </c>
      <c r="B7972" t="s">
        <v>16230</v>
      </c>
    </row>
    <row r="7973" spans="1:2">
      <c r="A7973" s="3" t="s">
        <v>11662</v>
      </c>
      <c r="B7973" t="s">
        <v>16238</v>
      </c>
    </row>
    <row r="7974" spans="1:2">
      <c r="A7974" s="3" t="s">
        <v>11676</v>
      </c>
      <c r="B7974" t="s">
        <v>16236</v>
      </c>
    </row>
    <row r="7975" spans="1:2">
      <c r="A7975" s="3" t="s">
        <v>11671</v>
      </c>
      <c r="B7975" t="s">
        <v>16233</v>
      </c>
    </row>
    <row r="7976" spans="1:2">
      <c r="A7976" s="3" t="s">
        <v>11671</v>
      </c>
      <c r="B7976" t="s">
        <v>16245</v>
      </c>
    </row>
    <row r="7977" spans="1:2">
      <c r="A7977" s="3" t="s">
        <v>11668</v>
      </c>
      <c r="B7977" t="s">
        <v>16243</v>
      </c>
    </row>
    <row r="7978" spans="1:2">
      <c r="A7978" s="3" t="s">
        <v>11668</v>
      </c>
      <c r="B7978" t="s">
        <v>16241</v>
      </c>
    </row>
    <row r="7979" spans="1:2">
      <c r="A7979" s="3" t="s">
        <v>12251</v>
      </c>
      <c r="B7979" t="s">
        <v>16251</v>
      </c>
    </row>
    <row r="7980" spans="1:2">
      <c r="A7980" s="3" t="s">
        <v>12251</v>
      </c>
      <c r="B7980" t="s">
        <v>16254</v>
      </c>
    </row>
    <row r="7981" spans="1:2">
      <c r="A7981" s="3" t="s">
        <v>12251</v>
      </c>
      <c r="B7981" t="s">
        <v>16257</v>
      </c>
    </row>
    <row r="7982" spans="1:2">
      <c r="A7982" s="3" t="s">
        <v>11999</v>
      </c>
      <c r="B7982" t="s">
        <v>16265</v>
      </c>
    </row>
    <row r="7983" spans="1:2">
      <c r="A7983" s="3" t="s">
        <v>11967</v>
      </c>
      <c r="B7983" t="s">
        <v>16267</v>
      </c>
    </row>
    <row r="7984" spans="1:2">
      <c r="A7984" s="3" t="s">
        <v>11983</v>
      </c>
      <c r="B7984" t="s">
        <v>16248</v>
      </c>
    </row>
    <row r="7985" spans="1:2">
      <c r="A7985" s="3" t="s">
        <v>11983</v>
      </c>
      <c r="B7985" t="s">
        <v>16269</v>
      </c>
    </row>
    <row r="7986" spans="1:2">
      <c r="A7986" s="3" t="s">
        <v>11981</v>
      </c>
      <c r="B7986" t="s">
        <v>16277</v>
      </c>
    </row>
    <row r="7987" spans="1:2">
      <c r="A7987" s="3" t="s">
        <v>11986</v>
      </c>
      <c r="B7987" t="s">
        <v>16275</v>
      </c>
    </row>
    <row r="7988" spans="1:2">
      <c r="A7988" s="3" t="s">
        <v>11986</v>
      </c>
      <c r="B7988" t="s">
        <v>16272</v>
      </c>
    </row>
    <row r="7989" spans="1:2">
      <c r="A7989" s="3" t="s">
        <v>11989</v>
      </c>
      <c r="B7989" t="s">
        <v>17141</v>
      </c>
    </row>
    <row r="7990" spans="1:2">
      <c r="A7990" s="3" t="s">
        <v>11991</v>
      </c>
      <c r="B7990" t="s">
        <v>17138</v>
      </c>
    </row>
    <row r="7991" spans="1:2">
      <c r="A7991" s="3" t="s">
        <v>11993</v>
      </c>
      <c r="B7991" t="s">
        <v>17135</v>
      </c>
    </row>
    <row r="7992" spans="1:2">
      <c r="A7992" s="3" t="s">
        <v>11995</v>
      </c>
      <c r="B7992" t="s">
        <v>17694</v>
      </c>
    </row>
    <row r="7993" spans="1:2">
      <c r="A7993" s="3" t="s">
        <v>11997</v>
      </c>
      <c r="B7993" t="s">
        <v>17037</v>
      </c>
    </row>
    <row r="7994" spans="1:2">
      <c r="A7994" s="3" t="s">
        <v>11965</v>
      </c>
      <c r="B7994" t="s">
        <v>17322</v>
      </c>
    </row>
    <row r="7995" spans="1:2">
      <c r="A7995" s="3" t="s">
        <v>11969</v>
      </c>
      <c r="B7995" t="s">
        <v>17320</v>
      </c>
    </row>
    <row r="7996" spans="1:2">
      <c r="A7996" s="3" t="s">
        <v>11971</v>
      </c>
      <c r="B7996" t="s">
        <v>17318</v>
      </c>
    </row>
    <row r="7997" spans="1:2">
      <c r="A7997" s="3" t="s">
        <v>11973</v>
      </c>
      <c r="B7997" t="s">
        <v>17316</v>
      </c>
    </row>
    <row r="7998" spans="1:2">
      <c r="A7998" s="3" t="s">
        <v>11977</v>
      </c>
      <c r="B7998" t="s">
        <v>17324</v>
      </c>
    </row>
    <row r="7999" spans="1:2">
      <c r="A7999" s="3" t="s">
        <v>11975</v>
      </c>
      <c r="B7999" t="s">
        <v>17332</v>
      </c>
    </row>
    <row r="8000" spans="1:2">
      <c r="A8000" s="3" t="s">
        <v>11979</v>
      </c>
      <c r="B8000" t="s">
        <v>17330</v>
      </c>
    </row>
    <row r="8001" spans="1:2">
      <c r="A8001" s="3" t="s">
        <v>12007</v>
      </c>
      <c r="B8001" t="s">
        <v>17328</v>
      </c>
    </row>
    <row r="8002" spans="1:2">
      <c r="A8002" s="3" t="s">
        <v>12009</v>
      </c>
      <c r="B8002" t="s">
        <v>17326</v>
      </c>
    </row>
    <row r="8003" spans="1:2">
      <c r="A8003" s="3" t="s">
        <v>12011</v>
      </c>
      <c r="B8003" t="s">
        <v>17334</v>
      </c>
    </row>
    <row r="8004" spans="1:2">
      <c r="A8004" s="3" t="s">
        <v>12013</v>
      </c>
      <c r="B8004" t="s">
        <v>17336</v>
      </c>
    </row>
    <row r="8005" spans="1:2">
      <c r="A8005" s="3" t="s">
        <v>12015</v>
      </c>
      <c r="B8005" t="s">
        <v>17338</v>
      </c>
    </row>
    <row r="8006" spans="1:2">
      <c r="A8006" s="3" t="s">
        <v>12021</v>
      </c>
      <c r="B8006" t="s">
        <v>17350</v>
      </c>
    </row>
    <row r="8007" spans="1:2">
      <c r="A8007" s="3" t="s">
        <v>12017</v>
      </c>
      <c r="B8007" t="s">
        <v>17348</v>
      </c>
    </row>
    <row r="8008" spans="1:2">
      <c r="A8008" s="3" t="s">
        <v>12019</v>
      </c>
      <c r="B8008" t="s">
        <v>17346</v>
      </c>
    </row>
    <row r="8009" spans="1:2">
      <c r="A8009" s="3" t="s">
        <v>11842</v>
      </c>
      <c r="B8009" t="s">
        <v>17344</v>
      </c>
    </row>
    <row r="8010" spans="1:2">
      <c r="A8010" s="3" t="s">
        <v>11842</v>
      </c>
      <c r="B8010" t="s">
        <v>17342</v>
      </c>
    </row>
    <row r="8011" spans="1:2">
      <c r="A8011" s="3" t="s">
        <v>12108</v>
      </c>
      <c r="B8011" t="s">
        <v>17340</v>
      </c>
    </row>
    <row r="8012" spans="1:2">
      <c r="A8012" s="3" t="s">
        <v>12110</v>
      </c>
      <c r="B8012" t="s">
        <v>17368</v>
      </c>
    </row>
    <row r="8013" spans="1:2">
      <c r="A8013" s="3" t="s">
        <v>12104</v>
      </c>
      <c r="B8013" t="s">
        <v>17370</v>
      </c>
    </row>
    <row r="8014" spans="1:2">
      <c r="A8014" s="3" t="s">
        <v>12106</v>
      </c>
      <c r="B8014" t="s">
        <v>17352</v>
      </c>
    </row>
    <row r="8015" spans="1:2">
      <c r="A8015" s="3" t="s">
        <v>11764</v>
      </c>
      <c r="B8015" t="s">
        <v>17354</v>
      </c>
    </row>
    <row r="8016" spans="1:2">
      <c r="A8016" s="3" t="s">
        <v>11764</v>
      </c>
      <c r="B8016" t="s">
        <v>17356</v>
      </c>
    </row>
    <row r="8017" spans="1:2">
      <c r="A8017" s="3" t="s">
        <v>12303</v>
      </c>
      <c r="B8017" t="s">
        <v>17358</v>
      </c>
    </row>
    <row r="8018" spans="1:2">
      <c r="A8018" s="3" t="s">
        <v>12303</v>
      </c>
      <c r="B8018" t="s">
        <v>17360</v>
      </c>
    </row>
    <row r="8019" spans="1:2">
      <c r="A8019" s="3" t="s">
        <v>11960</v>
      </c>
      <c r="B8019" t="s">
        <v>17362</v>
      </c>
    </row>
    <row r="8020" spans="1:2">
      <c r="A8020" s="3" t="s">
        <v>12244</v>
      </c>
      <c r="B8020" t="s">
        <v>17364</v>
      </c>
    </row>
    <row r="8021" spans="1:2">
      <c r="A8021" s="3" t="s">
        <v>12244</v>
      </c>
      <c r="B8021" t="s">
        <v>17366</v>
      </c>
    </row>
    <row r="8022" spans="1:2">
      <c r="A8022" s="3" t="s">
        <v>12244</v>
      </c>
      <c r="B8022" t="s">
        <v>17374</v>
      </c>
    </row>
    <row r="8023" spans="1:2">
      <c r="A8023" s="3" t="s">
        <v>12244</v>
      </c>
      <c r="B8023" t="s">
        <v>17372</v>
      </c>
    </row>
    <row r="8024" spans="1:2">
      <c r="A8024" s="3" t="s">
        <v>12342</v>
      </c>
      <c r="B8024" t="s">
        <v>17376</v>
      </c>
    </row>
    <row r="8025" spans="1:2">
      <c r="A8025" s="3" t="s">
        <v>12338</v>
      </c>
      <c r="B8025" t="s">
        <v>17378</v>
      </c>
    </row>
    <row r="8026" spans="1:2">
      <c r="A8026" s="3" t="s">
        <v>12340</v>
      </c>
      <c r="B8026" t="s">
        <v>17388</v>
      </c>
    </row>
    <row r="8027" spans="1:2">
      <c r="A8027" s="3" t="s">
        <v>12383</v>
      </c>
      <c r="B8027" t="s">
        <v>17382</v>
      </c>
    </row>
    <row r="8028" spans="1:2">
      <c r="A8028" s="3" t="s">
        <v>12363</v>
      </c>
      <c r="B8028" t="s">
        <v>17384</v>
      </c>
    </row>
    <row r="8029" spans="1:2">
      <c r="A8029" s="3" t="s">
        <v>12239</v>
      </c>
      <c r="B8029" t="s">
        <v>17386</v>
      </c>
    </row>
    <row r="8030" spans="1:2">
      <c r="A8030" s="3" t="s">
        <v>12239</v>
      </c>
      <c r="B8030" t="s">
        <v>17380</v>
      </c>
    </row>
    <row r="8031" spans="1:2">
      <c r="A8031" s="3" t="s">
        <v>12239</v>
      </c>
      <c r="B8031" t="s">
        <v>17392</v>
      </c>
    </row>
    <row r="8032" spans="1:2">
      <c r="A8032" s="3" t="s">
        <v>12239</v>
      </c>
      <c r="B8032" t="s">
        <v>17390</v>
      </c>
    </row>
    <row r="8033" spans="1:2">
      <c r="A8033" s="3" t="s">
        <v>12100</v>
      </c>
      <c r="B8033" t="s">
        <v>17394</v>
      </c>
    </row>
    <row r="8034" spans="1:2">
      <c r="A8034" s="3" t="s">
        <v>12102</v>
      </c>
      <c r="B8034" t="s">
        <v>17396</v>
      </c>
    </row>
    <row r="8035" spans="1:2">
      <c r="A8035" s="3" t="s">
        <v>12120</v>
      </c>
      <c r="B8035" t="s">
        <v>17398</v>
      </c>
    </row>
    <row r="8036" spans="1:2">
      <c r="A8036" s="3" t="s">
        <v>12114</v>
      </c>
      <c r="B8036" t="s">
        <v>17400</v>
      </c>
    </row>
    <row r="8037" spans="1:2">
      <c r="A8037" s="3" t="s">
        <v>12300</v>
      </c>
      <c r="B8037" t="s">
        <v>17402</v>
      </c>
    </row>
    <row r="8038" spans="1:2">
      <c r="A8038" s="3" t="s">
        <v>12300</v>
      </c>
      <c r="B8038" t="s">
        <v>17404</v>
      </c>
    </row>
    <row r="8039" spans="1:2">
      <c r="A8039" s="3" t="s">
        <v>12112</v>
      </c>
      <c r="B8039" t="s">
        <v>17406</v>
      </c>
    </row>
    <row r="8040" spans="1:2">
      <c r="A8040" s="3" t="s">
        <v>12124</v>
      </c>
      <c r="B8040" t="s">
        <v>17408</v>
      </c>
    </row>
    <row r="8041" spans="1:2">
      <c r="A8041" s="3" t="s">
        <v>12126</v>
      </c>
      <c r="B8041" t="s">
        <v>17410</v>
      </c>
    </row>
    <row r="8042" spans="1:2">
      <c r="A8042" s="3" t="s">
        <v>12292</v>
      </c>
      <c r="B8042" t="s">
        <v>17436</v>
      </c>
    </row>
    <row r="8043" spans="1:2">
      <c r="A8043" s="3" t="s">
        <v>12275</v>
      </c>
      <c r="B8043" t="s">
        <v>17412</v>
      </c>
    </row>
    <row r="8044" spans="1:2">
      <c r="A8044" s="3" t="s">
        <v>12275</v>
      </c>
      <c r="B8044" t="s">
        <v>17278</v>
      </c>
    </row>
    <row r="8045" spans="1:2">
      <c r="A8045" s="3" t="s">
        <v>11825</v>
      </c>
      <c r="B8045" t="s">
        <v>17276</v>
      </c>
    </row>
    <row r="8046" spans="1:2">
      <c r="A8046" s="3" t="s">
        <v>11825</v>
      </c>
      <c r="B8046" t="s">
        <v>17274</v>
      </c>
    </row>
    <row r="8047" spans="1:2">
      <c r="A8047" s="3" t="s">
        <v>11485</v>
      </c>
      <c r="B8047" t="s">
        <v>17272</v>
      </c>
    </row>
    <row r="8048" spans="1:2">
      <c r="A8048" s="3" t="s">
        <v>11485</v>
      </c>
      <c r="B8048" t="s">
        <v>17270</v>
      </c>
    </row>
    <row r="8049" spans="1:2">
      <c r="A8049" s="3" t="s">
        <v>11485</v>
      </c>
      <c r="B8049" t="s">
        <v>17268</v>
      </c>
    </row>
    <row r="8050" spans="1:2">
      <c r="A8050" s="3" t="s">
        <v>11485</v>
      </c>
      <c r="B8050" t="s">
        <v>17266</v>
      </c>
    </row>
    <row r="8051" spans="1:2">
      <c r="A8051" s="3" t="s">
        <v>12315</v>
      </c>
      <c r="B8051" t="s">
        <v>17264</v>
      </c>
    </row>
    <row r="8052" spans="1:2">
      <c r="A8052" s="3" t="s">
        <v>12319</v>
      </c>
      <c r="B8052" t="s">
        <v>17262</v>
      </c>
    </row>
    <row r="8053" spans="1:2">
      <c r="A8053" s="3" t="s">
        <v>12317</v>
      </c>
      <c r="B8053" t="s">
        <v>17260</v>
      </c>
    </row>
    <row r="8054" spans="1:2">
      <c r="A8054" s="3" t="s">
        <v>12094</v>
      </c>
      <c r="B8054" t="s">
        <v>17258</v>
      </c>
    </row>
    <row r="8055" spans="1:2">
      <c r="A8055" s="3" t="s">
        <v>12092</v>
      </c>
      <c r="B8055" t="s">
        <v>17256</v>
      </c>
    </row>
    <row r="8056" spans="1:2">
      <c r="A8056" s="3" t="s">
        <v>12074</v>
      </c>
      <c r="B8056" t="s">
        <v>17254</v>
      </c>
    </row>
    <row r="8057" spans="1:2">
      <c r="A8057" s="3" t="s">
        <v>12234</v>
      </c>
      <c r="B8057" t="s">
        <v>17252</v>
      </c>
    </row>
    <row r="8058" spans="1:2">
      <c r="A8058" s="3" t="s">
        <v>12234</v>
      </c>
      <c r="B8058" t="s">
        <v>17250</v>
      </c>
    </row>
    <row r="8059" spans="1:2">
      <c r="A8059" s="3" t="s">
        <v>12234</v>
      </c>
      <c r="B8059" t="s">
        <v>17248</v>
      </c>
    </row>
    <row r="8060" spans="1:2">
      <c r="A8060" s="3" t="s">
        <v>12234</v>
      </c>
      <c r="B8060" t="s">
        <v>17246</v>
      </c>
    </row>
    <row r="8061" spans="1:2">
      <c r="A8061" s="3" t="s">
        <v>12249</v>
      </c>
      <c r="B8061" t="s">
        <v>17244</v>
      </c>
    </row>
    <row r="8062" spans="1:2">
      <c r="A8062" s="3" t="s">
        <v>12372</v>
      </c>
      <c r="B8062" t="s">
        <v>17242</v>
      </c>
    </row>
    <row r="8063" spans="1:2">
      <c r="A8063" s="3" t="s">
        <v>12372</v>
      </c>
      <c r="B8063" t="s">
        <v>17240</v>
      </c>
    </row>
    <row r="8064" spans="1:2">
      <c r="A8064" s="3" t="s">
        <v>12372</v>
      </c>
      <c r="B8064" t="s">
        <v>17238</v>
      </c>
    </row>
    <row r="8065" spans="1:2">
      <c r="A8065" s="3" t="s">
        <v>12372</v>
      </c>
      <c r="B8065" t="s">
        <v>16794</v>
      </c>
    </row>
    <row r="8066" spans="1:2">
      <c r="A8066" s="3" t="s">
        <v>11793</v>
      </c>
      <c r="B8066" t="s">
        <v>17131</v>
      </c>
    </row>
    <row r="8067" spans="1:2">
      <c r="A8067" s="3" t="s">
        <v>11490</v>
      </c>
      <c r="B8067" t="s">
        <v>17128</v>
      </c>
    </row>
    <row r="8068" spans="1:2">
      <c r="A8068" s="3" t="s">
        <v>11492</v>
      </c>
      <c r="B8068" t="s">
        <v>17125</v>
      </c>
    </row>
    <row r="8069" spans="1:2">
      <c r="A8069" s="3" t="s">
        <v>11494</v>
      </c>
      <c r="B8069" t="s">
        <v>17123</v>
      </c>
    </row>
    <row r="8070" spans="1:2">
      <c r="A8070" s="3" t="s">
        <v>11496</v>
      </c>
      <c r="B8070" t="s">
        <v>17434</v>
      </c>
    </row>
    <row r="8071" spans="1:2">
      <c r="A8071" s="3" t="s">
        <v>11498</v>
      </c>
      <c r="B8071" t="s">
        <v>17432</v>
      </c>
    </row>
    <row r="8072" spans="1:2">
      <c r="A8072" s="3" t="s">
        <v>11500</v>
      </c>
      <c r="B8072" t="s">
        <v>17430</v>
      </c>
    </row>
    <row r="8073" spans="1:2">
      <c r="A8073" s="3" t="s">
        <v>11502</v>
      </c>
      <c r="B8073" t="s">
        <v>17428</v>
      </c>
    </row>
    <row r="8074" spans="1:2">
      <c r="A8074" s="3" t="s">
        <v>11504</v>
      </c>
      <c r="B8074" t="s">
        <v>17426</v>
      </c>
    </row>
    <row r="8075" spans="1:2">
      <c r="A8075" s="3" t="s">
        <v>11506</v>
      </c>
      <c r="B8075" t="s">
        <v>17424</v>
      </c>
    </row>
    <row r="8076" spans="1:2">
      <c r="A8076" s="3" t="s">
        <v>11508</v>
      </c>
      <c r="B8076" t="s">
        <v>17422</v>
      </c>
    </row>
    <row r="8077" spans="1:2">
      <c r="A8077" s="3" t="s">
        <v>11510</v>
      </c>
      <c r="B8077" t="s">
        <v>17420</v>
      </c>
    </row>
    <row r="8078" spans="1:2">
      <c r="A8078" s="3" t="s">
        <v>11512</v>
      </c>
      <c r="B8078" t="s">
        <v>17418</v>
      </c>
    </row>
    <row r="8079" spans="1:2">
      <c r="A8079" s="3" t="s">
        <v>11514</v>
      </c>
      <c r="B8079" t="s">
        <v>17416</v>
      </c>
    </row>
    <row r="8080" spans="1:2">
      <c r="A8080" s="3" t="s">
        <v>11516</v>
      </c>
      <c r="B8080" t="s">
        <v>17414</v>
      </c>
    </row>
    <row r="8081" spans="1:2">
      <c r="A8081" s="3" t="s">
        <v>11518</v>
      </c>
      <c r="B8081" t="s">
        <v>17314</v>
      </c>
    </row>
    <row r="8082" spans="1:2">
      <c r="A8082" s="3" t="s">
        <v>11520</v>
      </c>
      <c r="B8082" t="s">
        <v>17312</v>
      </c>
    </row>
    <row r="8083" spans="1:2">
      <c r="A8083" s="3" t="s">
        <v>11522</v>
      </c>
      <c r="B8083" t="s">
        <v>17310</v>
      </c>
    </row>
    <row r="8084" spans="1:2">
      <c r="A8084" s="3" t="s">
        <v>11524</v>
      </c>
      <c r="B8084" t="s">
        <v>17308</v>
      </c>
    </row>
    <row r="8085" spans="1:2">
      <c r="A8085" s="3" t="s">
        <v>11526</v>
      </c>
      <c r="B8085" t="s">
        <v>17306</v>
      </c>
    </row>
    <row r="8086" spans="1:2">
      <c r="A8086" s="3" t="s">
        <v>11528</v>
      </c>
      <c r="B8086" t="s">
        <v>17304</v>
      </c>
    </row>
    <row r="8087" spans="1:2">
      <c r="A8087" s="3" t="s">
        <v>11530</v>
      </c>
      <c r="B8087" t="s">
        <v>17302</v>
      </c>
    </row>
    <row r="8088" spans="1:2">
      <c r="A8088" s="3" t="s">
        <v>11532</v>
      </c>
      <c r="B8088" t="s">
        <v>17300</v>
      </c>
    </row>
    <row r="8089" spans="1:2">
      <c r="A8089" s="3" t="s">
        <v>11534</v>
      </c>
      <c r="B8089" t="s">
        <v>17298</v>
      </c>
    </row>
    <row r="8090" spans="1:2">
      <c r="A8090" s="3" t="s">
        <v>11536</v>
      </c>
      <c r="B8090" t="s">
        <v>17296</v>
      </c>
    </row>
    <row r="8091" spans="1:2">
      <c r="A8091" s="3" t="s">
        <v>11538</v>
      </c>
      <c r="B8091" t="s">
        <v>17294</v>
      </c>
    </row>
    <row r="8092" spans="1:2">
      <c r="A8092" s="3" t="s">
        <v>11540</v>
      </c>
      <c r="B8092" t="s">
        <v>17292</v>
      </c>
    </row>
    <row r="8093" spans="1:2">
      <c r="A8093" s="3" t="s">
        <v>11542</v>
      </c>
      <c r="B8093" t="s">
        <v>17290</v>
      </c>
    </row>
    <row r="8094" spans="1:2">
      <c r="A8094" s="3" t="s">
        <v>11544</v>
      </c>
      <c r="B8094" t="s">
        <v>17288</v>
      </c>
    </row>
    <row r="8095" spans="1:2">
      <c r="A8095" s="3" t="s">
        <v>11546</v>
      </c>
      <c r="B8095" t="s">
        <v>17286</v>
      </c>
    </row>
    <row r="8096" spans="1:2">
      <c r="A8096" s="3" t="s">
        <v>11548</v>
      </c>
      <c r="B8096" t="s">
        <v>17284</v>
      </c>
    </row>
    <row r="8097" spans="1:2">
      <c r="A8097" s="3" t="s">
        <v>11550</v>
      </c>
      <c r="B8097" t="s">
        <v>17282</v>
      </c>
    </row>
    <row r="8098" spans="1:2">
      <c r="A8098" s="3" t="s">
        <v>11552</v>
      </c>
      <c r="B8098" t="s">
        <v>17280</v>
      </c>
    </row>
    <row r="8099" spans="1:2">
      <c r="A8099" s="3" t="s">
        <v>11554</v>
      </c>
    </row>
    <row r="8100" spans="1:2">
      <c r="A8100" s="3" t="s">
        <v>11556</v>
      </c>
    </row>
    <row r="8101" spans="1:2">
      <c r="A8101" s="3" t="s">
        <v>11558</v>
      </c>
    </row>
    <row r="8102" spans="1:2">
      <c r="A8102" s="3" t="s">
        <v>11560</v>
      </c>
    </row>
    <row r="8103" spans="1:2">
      <c r="A8103" s="3" t="s">
        <v>11562</v>
      </c>
    </row>
    <row r="8104" spans="1:2">
      <c r="A8104" s="3" t="s">
        <v>11564</v>
      </c>
    </row>
    <row r="8105" spans="1:2">
      <c r="A8105" s="3" t="s">
        <v>11566</v>
      </c>
    </row>
    <row r="8106" spans="1:2">
      <c r="A8106" s="3" t="s">
        <v>11568</v>
      </c>
    </row>
    <row r="8107" spans="1:2">
      <c r="A8107" s="3" t="s">
        <v>11570</v>
      </c>
    </row>
    <row r="8108" spans="1:2">
      <c r="A8108" s="3" t="s">
        <v>11572</v>
      </c>
    </row>
    <row r="8109" spans="1:2">
      <c r="A8109" s="3" t="s">
        <v>11574</v>
      </c>
    </row>
    <row r="8110" spans="1:2">
      <c r="A8110" s="3" t="s">
        <v>11576</v>
      </c>
    </row>
    <row r="8111" spans="1:2">
      <c r="A8111" s="3" t="s">
        <v>11578</v>
      </c>
    </row>
    <row r="8112" spans="1:2">
      <c r="A8112" s="3" t="s">
        <v>11580</v>
      </c>
    </row>
    <row r="8113" spans="1:1">
      <c r="A8113" s="3" t="s">
        <v>11582</v>
      </c>
    </row>
    <row r="8114" spans="1:1">
      <c r="A8114" s="3" t="s">
        <v>11584</v>
      </c>
    </row>
    <row r="8115" spans="1:1">
      <c r="A8115" s="3" t="s">
        <v>11586</v>
      </c>
    </row>
    <row r="8116" spans="1:1">
      <c r="A8116" s="3" t="s">
        <v>11588</v>
      </c>
    </row>
    <row r="8117" spans="1:1">
      <c r="A8117" s="3" t="s">
        <v>11590</v>
      </c>
    </row>
    <row r="8118" spans="1:1">
      <c r="A8118" s="3" t="s">
        <v>11592</v>
      </c>
    </row>
    <row r="8119" spans="1:1">
      <c r="A8119" s="3" t="s">
        <v>11594</v>
      </c>
    </row>
    <row r="8120" spans="1:1">
      <c r="A8120" s="3" t="s">
        <v>11596</v>
      </c>
    </row>
    <row r="8121" spans="1:1">
      <c r="A8121" s="3" t="s">
        <v>11598</v>
      </c>
    </row>
    <row r="8122" spans="1:1">
      <c r="A8122" s="3" t="s">
        <v>11600</v>
      </c>
    </row>
    <row r="8123" spans="1:1">
      <c r="A8123" s="3" t="s">
        <v>11602</v>
      </c>
    </row>
    <row r="8124" spans="1:1">
      <c r="A8124" s="3" t="s">
        <v>11604</v>
      </c>
    </row>
    <row r="8125" spans="1:1">
      <c r="A8125" s="3" t="s">
        <v>11606</v>
      </c>
    </row>
    <row r="8126" spans="1:1">
      <c r="A8126" s="3" t="s">
        <v>11608</v>
      </c>
    </row>
    <row r="8127" spans="1:1">
      <c r="A8127" s="3" t="s">
        <v>11610</v>
      </c>
    </row>
    <row r="8128" spans="1:1">
      <c r="A8128" s="3" t="s">
        <v>11612</v>
      </c>
    </row>
    <row r="8129" spans="1:1">
      <c r="A8129" s="3" t="s">
        <v>11614</v>
      </c>
    </row>
    <row r="8130" spans="1:1">
      <c r="A8130" s="3" t="s">
        <v>11620</v>
      </c>
    </row>
    <row r="8131" spans="1:1">
      <c r="A8131" s="3" t="s">
        <v>11618</v>
      </c>
    </row>
    <row r="8132" spans="1:1">
      <c r="A8132" s="3" t="s">
        <v>11616</v>
      </c>
    </row>
    <row r="8133" spans="1:1">
      <c r="A8133" s="3" t="s">
        <v>11622</v>
      </c>
    </row>
    <row r="8134" spans="1:1">
      <c r="A8134" s="3" t="s">
        <v>11626</v>
      </c>
    </row>
    <row r="8135" spans="1:1">
      <c r="A8135" s="3" t="s">
        <v>11624</v>
      </c>
    </row>
    <row r="8136" spans="1:1">
      <c r="A8136" s="3" t="s">
        <v>11630</v>
      </c>
    </row>
    <row r="8137" spans="1:1">
      <c r="A8137" s="3" t="s">
        <v>11628</v>
      </c>
    </row>
    <row r="8138" spans="1:1">
      <c r="A8138" s="3" t="s">
        <v>11632</v>
      </c>
    </row>
    <row r="8139" spans="1:1">
      <c r="A8139" s="3" t="s">
        <v>11636</v>
      </c>
    </row>
    <row r="8140" spans="1:1">
      <c r="A8140" s="3" t="s">
        <v>11634</v>
      </c>
    </row>
    <row r="8141" spans="1:1">
      <c r="A8141" s="3" t="s">
        <v>11638</v>
      </c>
    </row>
    <row r="8142" spans="1:1">
      <c r="A8142" s="3" t="s">
        <v>11640</v>
      </c>
    </row>
    <row r="8143" spans="1:1">
      <c r="A8143" s="3" t="s">
        <v>11642</v>
      </c>
    </row>
    <row r="8144" spans="1:1">
      <c r="A8144" s="3" t="s">
        <v>11644</v>
      </c>
    </row>
    <row r="8145" spans="1:1">
      <c r="A8145" s="3" t="s">
        <v>11646</v>
      </c>
    </row>
    <row r="8146" spans="1:1">
      <c r="A8146" s="3" t="s">
        <v>11820</v>
      </c>
    </row>
    <row r="8147" spans="1:1">
      <c r="A8147" s="3" t="s">
        <v>11820</v>
      </c>
    </row>
    <row r="8148" spans="1:1">
      <c r="A8148" s="3" t="s">
        <v>12096</v>
      </c>
    </row>
    <row r="8149" spans="1:1">
      <c r="A8149" s="3" t="s">
        <v>11791</v>
      </c>
    </row>
    <row r="8150" spans="1:1">
      <c r="A8150" s="3" t="s">
        <v>11861</v>
      </c>
    </row>
    <row r="8151" spans="1:1">
      <c r="A8151" s="3" t="s">
        <v>12321</v>
      </c>
    </row>
    <row r="8152" spans="1:1">
      <c r="A8152" s="3" t="s">
        <v>12186</v>
      </c>
    </row>
    <row r="8153" spans="1:1">
      <c r="A8153" s="3" t="s">
        <v>12186</v>
      </c>
    </row>
    <row r="8154" spans="1:1">
      <c r="A8154" s="3" t="s">
        <v>11858</v>
      </c>
    </row>
    <row r="8155" spans="1:1">
      <c r="A8155" s="3" t="s">
        <v>11858</v>
      </c>
    </row>
    <row r="8156" spans="1:1">
      <c r="A8156" s="3" t="s">
        <v>12313</v>
      </c>
    </row>
    <row r="8157" spans="1:1">
      <c r="A8157" s="3" t="s">
        <v>11865</v>
      </c>
    </row>
    <row r="8158" spans="1:1">
      <c r="A8158" s="3" t="s">
        <v>11865</v>
      </c>
    </row>
    <row r="8159" spans="1:1">
      <c r="A8159" s="3" t="s">
        <v>12189</v>
      </c>
    </row>
    <row r="8160" spans="1:1">
      <c r="A8160" s="3" t="s">
        <v>12189</v>
      </c>
    </row>
    <row r="8161" spans="1:1">
      <c r="A8161" s="3" t="s">
        <v>12040</v>
      </c>
    </row>
    <row r="8162" spans="1:1">
      <c r="A8162" s="3" t="s">
        <v>11962</v>
      </c>
    </row>
    <row r="8163" spans="1:1">
      <c r="A8163" s="3" t="s">
        <v>11962</v>
      </c>
    </row>
    <row r="8164" spans="1:1">
      <c r="A8164" s="3" t="s">
        <v>12160</v>
      </c>
    </row>
    <row r="8165" spans="1:1">
      <c r="A8165" s="3" t="s">
        <v>12160</v>
      </c>
    </row>
    <row r="8166" spans="1:1">
      <c r="A8166" s="3" t="s">
        <v>11774</v>
      </c>
    </row>
    <row r="8167" spans="1:1">
      <c r="A8167" s="3" t="s">
        <v>12003</v>
      </c>
    </row>
    <row r="8168" spans="1:1">
      <c r="A8168" s="3" t="s">
        <v>11954</v>
      </c>
    </row>
    <row r="8169" spans="1:1">
      <c r="A8169" s="3" t="s">
        <v>12183</v>
      </c>
    </row>
    <row r="8170" spans="1:1">
      <c r="A8170" s="3" t="s">
        <v>12183</v>
      </c>
    </row>
    <row r="8171" spans="1:1">
      <c r="A8171" s="3" t="s">
        <v>12116</v>
      </c>
    </row>
    <row r="8172" spans="1:1">
      <c r="A8172" s="3" t="s">
        <v>12327</v>
      </c>
    </row>
    <row r="8173" spans="1:1">
      <c r="A8173" s="3" t="s">
        <v>12358</v>
      </c>
    </row>
    <row r="8174" spans="1:1">
      <c r="A8174" s="3" t="s">
        <v>12358</v>
      </c>
    </row>
    <row r="8175" spans="1:1">
      <c r="A8175" s="3" t="s">
        <v>12199</v>
      </c>
    </row>
    <row r="8176" spans="1:1">
      <c r="A8176" s="3" t="s">
        <v>12199</v>
      </c>
    </row>
    <row r="8177" spans="1:1">
      <c r="A8177" s="3" t="s">
        <v>12199</v>
      </c>
    </row>
    <row r="8178" spans="1:1">
      <c r="A8178" s="3" t="s">
        <v>11863</v>
      </c>
    </row>
    <row r="8179" spans="1:1">
      <c r="A8179" s="3" t="s">
        <v>12344</v>
      </c>
    </row>
    <row r="8180" spans="1:1">
      <c r="A8180" s="3" t="s">
        <v>12352</v>
      </c>
    </row>
    <row r="8181" spans="1:1">
      <c r="A8181" s="3" t="s">
        <v>11847</v>
      </c>
    </row>
    <row r="8182" spans="1:1">
      <c r="A8182" s="3" t="s">
        <v>11847</v>
      </c>
    </row>
    <row r="8183" spans="1:1">
      <c r="A8183" s="3" t="s">
        <v>12142</v>
      </c>
    </row>
    <row r="8184" spans="1:1">
      <c r="A8184" s="3" t="s">
        <v>12142</v>
      </c>
    </row>
    <row r="8185" spans="1:1">
      <c r="A8185" s="3" t="s">
        <v>12067</v>
      </c>
    </row>
    <row r="8186" spans="1:1">
      <c r="A8186" s="3" t="s">
        <v>12067</v>
      </c>
    </row>
    <row r="8187" spans="1:1">
      <c r="A8187" s="3" t="s">
        <v>12350</v>
      </c>
    </row>
    <row r="8188" spans="1:1">
      <c r="A8188" s="3" t="s">
        <v>12361</v>
      </c>
    </row>
    <row r="8189" spans="1:1">
      <c r="A8189" s="3" t="s">
        <v>11799</v>
      </c>
    </row>
    <row r="8190" spans="1:1">
      <c r="A8190" s="3" t="s">
        <v>12064</v>
      </c>
    </row>
    <row r="8191" spans="1:1">
      <c r="A8191" s="3" t="s">
        <v>12064</v>
      </c>
    </row>
    <row r="8192" spans="1:1">
      <c r="A8192" s="3" t="s">
        <v>12195</v>
      </c>
    </row>
    <row r="8193" spans="1:1">
      <c r="A8193" s="3" t="s">
        <v>12195</v>
      </c>
    </row>
    <row r="8194" spans="1:1">
      <c r="A8194" s="3" t="s">
        <v>12195</v>
      </c>
    </row>
    <row r="8195" spans="1:1">
      <c r="A8195" s="3" t="s">
        <v>12331</v>
      </c>
    </row>
    <row r="8196" spans="1:1">
      <c r="A8196" s="3" t="s">
        <v>11950</v>
      </c>
    </row>
    <row r="8197" spans="1:1">
      <c r="A8197" s="3" t="s">
        <v>12221</v>
      </c>
    </row>
    <row r="8198" spans="1:1">
      <c r="A8198" s="3" t="s">
        <v>12221</v>
      </c>
    </row>
    <row r="8199" spans="1:1">
      <c r="A8199" s="3" t="s">
        <v>11780</v>
      </c>
    </row>
    <row r="8200" spans="1:1">
      <c r="A8200" s="3" t="s">
        <v>11830</v>
      </c>
    </row>
    <row r="8201" spans="1:1">
      <c r="A8201" s="3" t="s">
        <v>12224</v>
      </c>
    </row>
    <row r="8202" spans="1:1">
      <c r="A8202" s="3" t="s">
        <v>12224</v>
      </c>
    </row>
    <row r="8203" spans="1:1">
      <c r="A8203" s="3" t="s">
        <v>12336</v>
      </c>
    </row>
    <row r="8204" spans="1:1">
      <c r="A8204" s="3" t="s">
        <v>11648</v>
      </c>
    </row>
    <row r="8205" spans="1:1">
      <c r="A8205" s="3" t="s">
        <v>12049</v>
      </c>
    </row>
    <row r="8206" spans="1:1">
      <c r="A8206" s="3" t="s">
        <v>12049</v>
      </c>
    </row>
    <row r="8207" spans="1:1">
      <c r="A8207" s="3" t="s">
        <v>12054</v>
      </c>
    </row>
    <row r="8208" spans="1:1">
      <c r="A8208" s="3" t="s">
        <v>12348</v>
      </c>
    </row>
    <row r="8209" spans="1:1">
      <c r="A8209" s="3" t="s">
        <v>11770</v>
      </c>
    </row>
    <row r="8210" spans="1:1">
      <c r="A8210" s="3" t="s">
        <v>12062</v>
      </c>
    </row>
    <row r="8211" spans="1:1">
      <c r="A8211" s="3" t="s">
        <v>12052</v>
      </c>
    </row>
    <row r="8212" spans="1:1">
      <c r="A8212" s="3" t="s">
        <v>11778</v>
      </c>
    </row>
    <row r="8213" spans="1:1">
      <c r="A8213" s="3" t="s">
        <v>12149</v>
      </c>
    </row>
    <row r="8214" spans="1:1">
      <c r="A8214" s="3" t="s">
        <v>12001</v>
      </c>
    </row>
    <row r="8215" spans="1:1">
      <c r="A8215" s="3" t="s">
        <v>12192</v>
      </c>
    </row>
    <row r="8216" spans="1:1">
      <c r="A8216" s="3" t="s">
        <v>12192</v>
      </c>
    </row>
    <row r="8217" spans="1:1">
      <c r="A8217" s="3" t="s">
        <v>12044</v>
      </c>
    </row>
    <row r="8218" spans="1:1">
      <c r="A8218" s="3" t="s">
        <v>11654</v>
      </c>
    </row>
    <row r="8219" spans="1:1">
      <c r="A8219" s="3" t="s">
        <v>12023</v>
      </c>
    </row>
    <row r="8220" spans="1:1">
      <c r="A8220" s="3" t="s">
        <v>11952</v>
      </c>
    </row>
    <row r="8221" spans="1:1">
      <c r="A8221" s="3" t="s">
        <v>12325</v>
      </c>
    </row>
    <row r="8222" spans="1:1">
      <c r="A8222" s="3" t="s">
        <v>12070</v>
      </c>
    </row>
    <row r="8223" spans="1:1">
      <c r="A8223" s="3" t="s">
        <v>12076</v>
      </c>
    </row>
    <row r="8224" spans="1:1">
      <c r="A8224" s="3" t="s">
        <v>12076</v>
      </c>
    </row>
    <row r="8225" spans="1:1">
      <c r="A8225" s="3" t="s">
        <v>12056</v>
      </c>
    </row>
    <row r="8226" spans="1:1">
      <c r="A8226" s="3" t="s">
        <v>12056</v>
      </c>
    </row>
    <row r="8227" spans="1:1">
      <c r="A8227" s="3" t="s">
        <v>12098</v>
      </c>
    </row>
    <row r="8228" spans="1:1">
      <c r="A8228" s="3" t="s">
        <v>12059</v>
      </c>
    </row>
    <row r="8229" spans="1:1">
      <c r="A8229" s="3" t="s">
        <v>12059</v>
      </c>
    </row>
    <row r="8230" spans="1:1">
      <c r="A8230" s="3" t="s">
        <v>11956</v>
      </c>
    </row>
    <row r="8231" spans="1:1">
      <c r="A8231" s="3" t="s">
        <v>10282</v>
      </c>
    </row>
    <row r="8232" spans="1:1">
      <c r="A8232" s="3" t="s">
        <v>10282</v>
      </c>
    </row>
    <row r="8233" spans="1:1">
      <c r="A8233" s="3" t="s">
        <v>11789</v>
      </c>
    </row>
    <row r="8234" spans="1:1">
      <c r="A8234" s="3" t="s">
        <v>12028</v>
      </c>
    </row>
    <row r="8235" spans="1:1">
      <c r="A8235" s="3" t="s">
        <v>12028</v>
      </c>
    </row>
    <row r="8236" spans="1:1">
      <c r="A8236" s="3" t="s">
        <v>12329</v>
      </c>
    </row>
    <row r="8237" spans="1:1">
      <c r="A8237" s="3" t="s">
        <v>12323</v>
      </c>
    </row>
    <row r="8238" spans="1:1">
      <c r="A8238" s="3" t="s">
        <v>11855</v>
      </c>
    </row>
    <row r="8239" spans="1:1">
      <c r="A8239" s="3" t="s">
        <v>11855</v>
      </c>
    </row>
    <row r="8240" spans="1:1">
      <c r="A8240" s="3" t="s">
        <v>11948</v>
      </c>
    </row>
    <row r="8241" spans="1:1">
      <c r="A8241" s="3" t="s">
        <v>11852</v>
      </c>
    </row>
    <row r="8242" spans="1:1">
      <c r="A8242" s="3" t="s">
        <v>11852</v>
      </c>
    </row>
    <row r="8243" spans="1:1">
      <c r="A8243" s="3" t="s">
        <v>11946</v>
      </c>
    </row>
    <row r="8244" spans="1:1">
      <c r="A8244" s="3" t="s">
        <v>12346</v>
      </c>
    </row>
    <row r="8245" spans="1:1">
      <c r="A8245" s="3" t="s">
        <v>11832</v>
      </c>
    </row>
    <row r="8246" spans="1:1">
      <c r="A8246" s="3" t="s">
        <v>11650</v>
      </c>
    </row>
    <row r="8247" spans="1:1">
      <c r="A8247" s="3" t="s">
        <v>12227</v>
      </c>
    </row>
    <row r="8248" spans="1:1">
      <c r="A8248" s="3" t="s">
        <v>12227</v>
      </c>
    </row>
    <row r="8249" spans="1:1">
      <c r="A8249" s="3" t="s">
        <v>12227</v>
      </c>
    </row>
    <row r="8250" spans="1:1">
      <c r="A8250" s="3" t="s">
        <v>11958</v>
      </c>
    </row>
    <row r="8251" spans="1:1">
      <c r="A8251" s="3" t="s">
        <v>12118</v>
      </c>
    </row>
    <row r="8252" spans="1:1">
      <c r="A8252" s="3" t="s">
        <v>11828</v>
      </c>
    </row>
    <row r="8253" spans="1:1">
      <c r="A8253" s="3" t="s">
        <v>12165</v>
      </c>
    </row>
    <row r="8254" spans="1:1">
      <c r="A8254" s="3" t="s">
        <v>11652</v>
      </c>
    </row>
    <row r="8255" spans="1:1">
      <c r="A8255" s="3" t="s">
        <v>11868</v>
      </c>
    </row>
    <row r="8256" spans="1:1">
      <c r="A8256" s="3" t="s">
        <v>11868</v>
      </c>
    </row>
    <row r="8257" spans="1:1">
      <c r="A8257" s="3" t="s">
        <v>12072</v>
      </c>
    </row>
    <row r="8258" spans="1:1">
      <c r="A8258" s="3" t="s">
        <v>12046</v>
      </c>
    </row>
    <row r="8259" spans="1:1">
      <c r="A8259" s="3" t="s">
        <v>12046</v>
      </c>
    </row>
    <row r="8260" spans="1:1">
      <c r="A8260" s="3" t="s">
        <v>11658</v>
      </c>
    </row>
    <row r="8261" spans="1:1">
      <c r="A8261" s="3" t="s">
        <v>11772</v>
      </c>
    </row>
    <row r="8262" spans="1:1">
      <c r="A8262" s="3" t="s">
        <v>12042</v>
      </c>
    </row>
    <row r="8263" spans="1:1">
      <c r="A8263" s="3" t="s">
        <v>12354</v>
      </c>
    </row>
    <row r="8264" spans="1:1">
      <c r="A8264" s="3" t="s">
        <v>12521</v>
      </c>
    </row>
    <row r="8265" spans="1:1">
      <c r="A8265" s="3" t="s">
        <v>12521</v>
      </c>
    </row>
    <row r="8266" spans="1:1">
      <c r="A8266" s="3" t="s">
        <v>13207</v>
      </c>
    </row>
    <row r="8267" spans="1:1">
      <c r="A8267" s="3" t="s">
        <v>13207</v>
      </c>
    </row>
    <row r="8268" spans="1:1">
      <c r="A8268" s="3" t="s">
        <v>13207</v>
      </c>
    </row>
    <row r="8269" spans="1:1">
      <c r="A8269" s="3" t="s">
        <v>12403</v>
      </c>
    </row>
    <row r="8270" spans="1:1">
      <c r="A8270" s="3" t="s">
        <v>13081</v>
      </c>
    </row>
    <row r="8271" spans="1:1">
      <c r="A8271" s="3" t="s">
        <v>12701</v>
      </c>
    </row>
    <row r="8272" spans="1:1">
      <c r="A8272" s="3" t="s">
        <v>12643</v>
      </c>
    </row>
    <row r="8273" spans="1:1">
      <c r="A8273" s="3" t="s">
        <v>12643</v>
      </c>
    </row>
    <row r="8274" spans="1:1">
      <c r="A8274" s="3" t="s">
        <v>13200</v>
      </c>
    </row>
    <row r="8275" spans="1:1">
      <c r="A8275" s="3" t="s">
        <v>13027</v>
      </c>
    </row>
    <row r="8276" spans="1:1">
      <c r="A8276" s="3" t="s">
        <v>13027</v>
      </c>
    </row>
    <row r="8277" spans="1:1">
      <c r="A8277" s="3" t="s">
        <v>13027</v>
      </c>
    </row>
    <row r="8278" spans="1:1">
      <c r="A8278" s="3" t="s">
        <v>12651</v>
      </c>
    </row>
    <row r="8279" spans="1:1">
      <c r="A8279" s="3" t="s">
        <v>13134</v>
      </c>
    </row>
    <row r="8280" spans="1:1">
      <c r="A8280" s="3" t="s">
        <v>13024</v>
      </c>
    </row>
    <row r="8281" spans="1:1">
      <c r="A8281" s="3" t="s">
        <v>13024</v>
      </c>
    </row>
    <row r="8282" spans="1:1">
      <c r="A8282" s="3" t="s">
        <v>13232</v>
      </c>
    </row>
    <row r="8283" spans="1:1">
      <c r="A8283" s="3" t="s">
        <v>12921</v>
      </c>
    </row>
    <row r="8284" spans="1:1">
      <c r="A8284" s="3" t="s">
        <v>12921</v>
      </c>
    </row>
    <row r="8285" spans="1:1">
      <c r="A8285" s="3" t="s">
        <v>12956</v>
      </c>
    </row>
    <row r="8286" spans="1:1">
      <c r="A8286" s="3" t="s">
        <v>12956</v>
      </c>
    </row>
    <row r="8287" spans="1:1">
      <c r="A8287" s="3" t="s">
        <v>13166</v>
      </c>
    </row>
    <row r="8288" spans="1:1">
      <c r="A8288" s="3" t="s">
        <v>12717</v>
      </c>
    </row>
    <row r="8289" spans="1:1">
      <c r="A8289" s="3" t="s">
        <v>12717</v>
      </c>
    </row>
    <row r="8290" spans="1:1">
      <c r="A8290" s="3" t="s">
        <v>12717</v>
      </c>
    </row>
    <row r="8291" spans="1:1">
      <c r="A8291" s="3" t="s">
        <v>12405</v>
      </c>
    </row>
    <row r="8292" spans="1:1">
      <c r="A8292" s="3" t="s">
        <v>12531</v>
      </c>
    </row>
    <row r="8293" spans="1:1">
      <c r="A8293" s="3" t="s">
        <v>12925</v>
      </c>
    </row>
    <row r="8294" spans="1:1">
      <c r="A8294" s="3" t="s">
        <v>12925</v>
      </c>
    </row>
    <row r="8295" spans="1:1">
      <c r="A8295" s="3" t="s">
        <v>13152</v>
      </c>
    </row>
    <row r="8296" spans="1:1">
      <c r="A8296" s="3" t="s">
        <v>12625</v>
      </c>
    </row>
    <row r="8297" spans="1:1">
      <c r="A8297" s="3" t="s">
        <v>12625</v>
      </c>
    </row>
    <row r="8298" spans="1:1">
      <c r="A8298" s="3" t="s">
        <v>13156</v>
      </c>
    </row>
    <row r="8299" spans="1:1">
      <c r="A8299" s="3" t="s">
        <v>12679</v>
      </c>
    </row>
    <row r="8300" spans="1:1">
      <c r="A8300" s="3" t="s">
        <v>12679</v>
      </c>
    </row>
    <row r="8301" spans="1:1">
      <c r="A8301" s="3" t="s">
        <v>12549</v>
      </c>
    </row>
    <row r="8302" spans="1:1">
      <c r="A8302" s="3" t="s">
        <v>12690</v>
      </c>
    </row>
    <row r="8303" spans="1:1">
      <c r="A8303" s="3" t="s">
        <v>12489</v>
      </c>
    </row>
    <row r="8304" spans="1:1">
      <c r="A8304" s="3" t="s">
        <v>12489</v>
      </c>
    </row>
    <row r="8305" spans="1:1">
      <c r="A8305" s="3" t="s">
        <v>12442</v>
      </c>
    </row>
    <row r="8306" spans="1:1">
      <c r="A8306" s="3" t="s">
        <v>12817</v>
      </c>
    </row>
    <row r="8307" spans="1:1">
      <c r="A8307" s="3" t="s">
        <v>12928</v>
      </c>
    </row>
    <row r="8308" spans="1:1">
      <c r="A8308" s="3" t="s">
        <v>12928</v>
      </c>
    </row>
    <row r="8309" spans="1:1">
      <c r="A8309" s="3" t="s">
        <v>12687</v>
      </c>
    </row>
    <row r="8310" spans="1:1">
      <c r="A8310" s="3" t="s">
        <v>12687</v>
      </c>
    </row>
    <row r="8311" spans="1:1">
      <c r="A8311" s="3" t="s">
        <v>12507</v>
      </c>
    </row>
    <row r="8312" spans="1:1">
      <c r="A8312" s="3" t="s">
        <v>12557</v>
      </c>
    </row>
    <row r="8313" spans="1:1">
      <c r="A8313" s="3" t="s">
        <v>12557</v>
      </c>
    </row>
    <row r="8314" spans="1:1">
      <c r="A8314" s="3" t="s">
        <v>12553</v>
      </c>
    </row>
    <row r="8315" spans="1:1">
      <c r="A8315" s="3" t="s">
        <v>12947</v>
      </c>
    </row>
    <row r="8316" spans="1:1">
      <c r="A8316" s="3" t="s">
        <v>12947</v>
      </c>
    </row>
    <row r="8317" spans="1:1">
      <c r="A8317" s="3" t="s">
        <v>12487</v>
      </c>
    </row>
    <row r="8318" spans="1:1">
      <c r="A8318" s="3" t="s">
        <v>13101</v>
      </c>
    </row>
    <row r="8319" spans="1:1">
      <c r="A8319" s="3" t="s">
        <v>12628</v>
      </c>
    </row>
    <row r="8320" spans="1:1">
      <c r="A8320" s="3" t="s">
        <v>12628</v>
      </c>
    </row>
    <row r="8321" spans="1:1">
      <c r="A8321" s="3" t="s">
        <v>13001</v>
      </c>
    </row>
    <row r="8322" spans="1:1">
      <c r="A8322" s="3" t="s">
        <v>13001</v>
      </c>
    </row>
    <row r="8323" spans="1:1">
      <c r="A8323" s="3" t="s">
        <v>13001</v>
      </c>
    </row>
    <row r="8324" spans="1:1">
      <c r="A8324" s="3" t="s">
        <v>13042</v>
      </c>
    </row>
    <row r="8325" spans="1:1">
      <c r="A8325" s="3" t="s">
        <v>13042</v>
      </c>
    </row>
    <row r="8326" spans="1:1">
      <c r="A8326" s="3" t="s">
        <v>12424</v>
      </c>
    </row>
    <row r="8327" spans="1:1">
      <c r="A8327" s="3" t="s">
        <v>12568</v>
      </c>
    </row>
    <row r="8328" spans="1:1">
      <c r="A8328" s="3" t="s">
        <v>12456</v>
      </c>
    </row>
    <row r="8329" spans="1:1">
      <c r="A8329" s="3" t="s">
        <v>12456</v>
      </c>
    </row>
    <row r="8330" spans="1:1">
      <c r="A8330" s="3" t="s">
        <v>12456</v>
      </c>
    </row>
    <row r="8331" spans="1:1">
      <c r="A8331" s="3" t="s">
        <v>13246</v>
      </c>
    </row>
    <row r="8332" spans="1:1">
      <c r="A8332" s="3" t="s">
        <v>13246</v>
      </c>
    </row>
    <row r="8333" spans="1:1">
      <c r="A8333" s="3" t="s">
        <v>13246</v>
      </c>
    </row>
    <row r="8334" spans="1:1">
      <c r="A8334" s="3" t="s">
        <v>13142</v>
      </c>
    </row>
    <row r="8335" spans="1:1">
      <c r="A8335" s="3" t="s">
        <v>12391</v>
      </c>
    </row>
    <row r="8336" spans="1:1">
      <c r="A8336" s="3" t="s">
        <v>13217</v>
      </c>
    </row>
    <row r="8337" spans="1:1">
      <c r="A8337" s="3" t="s">
        <v>13059</v>
      </c>
    </row>
    <row r="8338" spans="1:1">
      <c r="A8338" s="3" t="s">
        <v>13059</v>
      </c>
    </row>
    <row r="8339" spans="1:1">
      <c r="A8339" s="3" t="s">
        <v>12547</v>
      </c>
    </row>
    <row r="8340" spans="1:1">
      <c r="A8340" s="3" t="s">
        <v>12426</v>
      </c>
    </row>
    <row r="8341" spans="1:1">
      <c r="A8341" s="3" t="s">
        <v>12448</v>
      </c>
    </row>
    <row r="8342" spans="1:1">
      <c r="A8342" s="3" t="s">
        <v>12448</v>
      </c>
    </row>
    <row r="8343" spans="1:1">
      <c r="A8343" s="3" t="s">
        <v>12448</v>
      </c>
    </row>
    <row r="8344" spans="1:1">
      <c r="A8344" s="3" t="s">
        <v>13219</v>
      </c>
    </row>
    <row r="8345" spans="1:1">
      <c r="A8345" s="3" t="s">
        <v>12597</v>
      </c>
    </row>
    <row r="8346" spans="1:1">
      <c r="A8346" s="3" t="s">
        <v>12476</v>
      </c>
    </row>
    <row r="8347" spans="1:1">
      <c r="A8347" s="3" t="s">
        <v>12524</v>
      </c>
    </row>
    <row r="8348" spans="1:1">
      <c r="A8348" s="3" t="s">
        <v>13150</v>
      </c>
    </row>
    <row r="8349" spans="1:1">
      <c r="A8349" s="3" t="s">
        <v>12435</v>
      </c>
    </row>
    <row r="8350" spans="1:1">
      <c r="A8350" s="3" t="s">
        <v>12435</v>
      </c>
    </row>
    <row r="8351" spans="1:1">
      <c r="A8351" s="3" t="s">
        <v>12572</v>
      </c>
    </row>
    <row r="8352" spans="1:1">
      <c r="A8352" s="3" t="s">
        <v>12682</v>
      </c>
    </row>
    <row r="8353" spans="1:1">
      <c r="A8353" s="3" t="s">
        <v>12684</v>
      </c>
    </row>
    <row r="8354" spans="1:1">
      <c r="A8354" s="3" t="s">
        <v>12684</v>
      </c>
    </row>
    <row r="8355" spans="1:1">
      <c r="A8355" s="3" t="s">
        <v>12560</v>
      </c>
    </row>
    <row r="8356" spans="1:1">
      <c r="A8356" s="3" t="s">
        <v>12499</v>
      </c>
    </row>
    <row r="8357" spans="1:1">
      <c r="A8357" s="3" t="s">
        <v>12499</v>
      </c>
    </row>
    <row r="8358" spans="1:1">
      <c r="A8358" s="3" t="s">
        <v>12539</v>
      </c>
    </row>
    <row r="8359" spans="1:1">
      <c r="A8359" s="3" t="s">
        <v>12963</v>
      </c>
    </row>
    <row r="8360" spans="1:1">
      <c r="A8360" s="3" t="s">
        <v>12963</v>
      </c>
    </row>
    <row r="8361" spans="1:1">
      <c r="A8361" s="3" t="s">
        <v>12963</v>
      </c>
    </row>
    <row r="8362" spans="1:1">
      <c r="A8362" s="3" t="s">
        <v>12462</v>
      </c>
    </row>
    <row r="8363" spans="1:1">
      <c r="A8363" s="3" t="s">
        <v>13144</v>
      </c>
    </row>
    <row r="8364" spans="1:1">
      <c r="A8364" s="3" t="s">
        <v>12446</v>
      </c>
    </row>
    <row r="8365" spans="1:1">
      <c r="A8365" s="3" t="s">
        <v>13097</v>
      </c>
    </row>
    <row r="8366" spans="1:1">
      <c r="A8366" s="3" t="s">
        <v>13130</v>
      </c>
    </row>
    <row r="8367" spans="1:1">
      <c r="A8367" s="3" t="s">
        <v>12692</v>
      </c>
    </row>
    <row r="8368" spans="1:1">
      <c r="A8368" s="3" t="s">
        <v>12692</v>
      </c>
    </row>
    <row r="8369" spans="1:1">
      <c r="A8369" s="3" t="s">
        <v>12430</v>
      </c>
    </row>
    <row r="8370" spans="1:1">
      <c r="A8370" s="3" t="s">
        <v>12464</v>
      </c>
    </row>
    <row r="8371" spans="1:1">
      <c r="A8371" s="3" t="s">
        <v>12464</v>
      </c>
    </row>
    <row r="8372" spans="1:1">
      <c r="A8372" s="3" t="s">
        <v>12909</v>
      </c>
    </row>
    <row r="8373" spans="1:1">
      <c r="A8373" s="3" t="s">
        <v>12697</v>
      </c>
    </row>
    <row r="8374" spans="1:1">
      <c r="A8374" s="3" t="s">
        <v>12535</v>
      </c>
    </row>
    <row r="8375" spans="1:1">
      <c r="A8375" s="3" t="s">
        <v>12953</v>
      </c>
    </row>
    <row r="8376" spans="1:1">
      <c r="A8376" s="3" t="s">
        <v>12953</v>
      </c>
    </row>
    <row r="8377" spans="1:1">
      <c r="A8377" s="3" t="s">
        <v>13035</v>
      </c>
    </row>
    <row r="8378" spans="1:1">
      <c r="A8378" s="3" t="s">
        <v>13035</v>
      </c>
    </row>
    <row r="8379" spans="1:1">
      <c r="A8379" s="3" t="s">
        <v>13035</v>
      </c>
    </row>
    <row r="8380" spans="1:1">
      <c r="A8380" s="3" t="s">
        <v>12973</v>
      </c>
    </row>
    <row r="8381" spans="1:1">
      <c r="A8381" s="3" t="s">
        <v>12973</v>
      </c>
    </row>
    <row r="8382" spans="1:1">
      <c r="A8382" s="3" t="s">
        <v>13160</v>
      </c>
    </row>
    <row r="8383" spans="1:1">
      <c r="A8383" s="3" t="s">
        <v>12497</v>
      </c>
    </row>
    <row r="8384" spans="1:1">
      <c r="A8384" s="3" t="s">
        <v>13196</v>
      </c>
    </row>
    <row r="8385" spans="1:1">
      <c r="A8385" s="3" t="s">
        <v>13198</v>
      </c>
    </row>
    <row r="8386" spans="1:1">
      <c r="A8386" s="3" t="s">
        <v>13108</v>
      </c>
    </row>
    <row r="8387" spans="1:1">
      <c r="A8387" s="3" t="s">
        <v>12482</v>
      </c>
    </row>
    <row r="8388" spans="1:1">
      <c r="A8388" s="3" t="s">
        <v>12482</v>
      </c>
    </row>
    <row r="8389" spans="1:1">
      <c r="A8389" s="3" t="s">
        <v>12422</v>
      </c>
    </row>
    <row r="8390" spans="1:1">
      <c r="A8390" s="3" t="s">
        <v>13053</v>
      </c>
    </row>
    <row r="8391" spans="1:1">
      <c r="A8391" s="3" t="s">
        <v>13053</v>
      </c>
    </row>
    <row r="8392" spans="1:1">
      <c r="A8392" s="3" t="s">
        <v>12389</v>
      </c>
    </row>
    <row r="8393" spans="1:1">
      <c r="A8393" s="3" t="s">
        <v>13083</v>
      </c>
    </row>
    <row r="8394" spans="1:1">
      <c r="A8394" s="3" t="s">
        <v>12480</v>
      </c>
    </row>
    <row r="8395" spans="1:1">
      <c r="A8395" s="3" t="s">
        <v>12989</v>
      </c>
    </row>
    <row r="8396" spans="1:1">
      <c r="A8396" s="3" t="s">
        <v>12989</v>
      </c>
    </row>
    <row r="8397" spans="1:1">
      <c r="A8397" s="3" t="s">
        <v>12606</v>
      </c>
    </row>
    <row r="8398" spans="1:1">
      <c r="A8398" s="3" t="s">
        <v>12606</v>
      </c>
    </row>
    <row r="8399" spans="1:1">
      <c r="A8399" s="3" t="s">
        <v>12562</v>
      </c>
    </row>
    <row r="8400" spans="1:1">
      <c r="A8400" s="3" t="s">
        <v>12417</v>
      </c>
    </row>
    <row r="8401" spans="1:1">
      <c r="A8401" s="3" t="s">
        <v>12417</v>
      </c>
    </row>
    <row r="8402" spans="1:1">
      <c r="A8402" s="3" t="s">
        <v>13138</v>
      </c>
    </row>
    <row r="8403" spans="1:1">
      <c r="A8403" s="3" t="s">
        <v>13045</v>
      </c>
    </row>
    <row r="8404" spans="1:1">
      <c r="A8404" s="3" t="s">
        <v>13045</v>
      </c>
    </row>
    <row r="8405" spans="1:1">
      <c r="A8405" s="3" t="s">
        <v>12992</v>
      </c>
    </row>
    <row r="8406" spans="1:1">
      <c r="A8406" s="3" t="s">
        <v>12992</v>
      </c>
    </row>
    <row r="8407" spans="1:1">
      <c r="A8407" s="3" t="s">
        <v>12695</v>
      </c>
    </row>
    <row r="8408" spans="1:1">
      <c r="A8408" s="3" t="s">
        <v>12979</v>
      </c>
    </row>
    <row r="8409" spans="1:1">
      <c r="A8409" s="3" t="s">
        <v>12979</v>
      </c>
    </row>
    <row r="8410" spans="1:1">
      <c r="A8410" s="3" t="s">
        <v>13158</v>
      </c>
    </row>
    <row r="8411" spans="1:1">
      <c r="A8411" s="3" t="s">
        <v>13242</v>
      </c>
    </row>
    <row r="8412" spans="1:1">
      <c r="A8412" s="3" t="s">
        <v>13193</v>
      </c>
    </row>
    <row r="8413" spans="1:1">
      <c r="A8413" s="3" t="s">
        <v>13193</v>
      </c>
    </row>
    <row r="8414" spans="1:1">
      <c r="A8414" s="3" t="s">
        <v>12570</v>
      </c>
    </row>
    <row r="8415" spans="1:1">
      <c r="A8415" s="3" t="s">
        <v>12604</v>
      </c>
    </row>
    <row r="8416" spans="1:1">
      <c r="A8416" s="3" t="s">
        <v>13050</v>
      </c>
    </row>
    <row r="8417" spans="1:1">
      <c r="A8417" s="3" t="s">
        <v>13050</v>
      </c>
    </row>
    <row r="8418" spans="1:1">
      <c r="A8418" s="3" t="s">
        <v>13114</v>
      </c>
    </row>
    <row r="8419" spans="1:1">
      <c r="A8419" s="3" t="s">
        <v>12593</v>
      </c>
    </row>
    <row r="8420" spans="1:1">
      <c r="A8420" s="3" t="s">
        <v>12998</v>
      </c>
    </row>
    <row r="8421" spans="1:1">
      <c r="A8421" s="3" t="s">
        <v>12998</v>
      </c>
    </row>
    <row r="8422" spans="1:1">
      <c r="A8422" s="3" t="s">
        <v>12469</v>
      </c>
    </row>
    <row r="8423" spans="1:1">
      <c r="A8423" s="3" t="s">
        <v>13162</v>
      </c>
    </row>
    <row r="8424" spans="1:1">
      <c r="A8424" s="3" t="s">
        <v>13120</v>
      </c>
    </row>
    <row r="8425" spans="1:1">
      <c r="A8425" s="3" t="s">
        <v>13112</v>
      </c>
    </row>
    <row r="8426" spans="1:1">
      <c r="A8426" s="3" t="s">
        <v>13185</v>
      </c>
    </row>
    <row r="8427" spans="1:1">
      <c r="A8427" s="3" t="s">
        <v>12511</v>
      </c>
    </row>
    <row r="8428" spans="1:1">
      <c r="A8428" s="3" t="s">
        <v>12511</v>
      </c>
    </row>
    <row r="8429" spans="1:1">
      <c r="A8429" s="3" t="s">
        <v>13056</v>
      </c>
    </row>
    <row r="8430" spans="1:1">
      <c r="A8430" s="3" t="s">
        <v>13056</v>
      </c>
    </row>
    <row r="8431" spans="1:1">
      <c r="A8431" s="3" t="s">
        <v>13118</v>
      </c>
    </row>
    <row r="8432" spans="1:1">
      <c r="A8432" s="3" t="s">
        <v>12589</v>
      </c>
    </row>
    <row r="8433" spans="1:1">
      <c r="A8433" s="3" t="s">
        <v>13122</v>
      </c>
    </row>
    <row r="8434" spans="1:1">
      <c r="A8434" s="3" t="s">
        <v>12583</v>
      </c>
    </row>
    <row r="8435" spans="1:1">
      <c r="A8435" s="3" t="s">
        <v>13103</v>
      </c>
    </row>
    <row r="8436" spans="1:1">
      <c r="A8436" s="3" t="s">
        <v>13103</v>
      </c>
    </row>
    <row r="8437" spans="1:1">
      <c r="A8437" s="3" t="s">
        <v>12580</v>
      </c>
    </row>
    <row r="8438" spans="1:1">
      <c r="A8438" s="3" t="s">
        <v>12580</v>
      </c>
    </row>
    <row r="8439" spans="1:1">
      <c r="A8439" s="3" t="s">
        <v>12699</v>
      </c>
    </row>
    <row r="8440" spans="1:1">
      <c r="A8440" s="3" t="s">
        <v>13132</v>
      </c>
    </row>
    <row r="8441" spans="1:1">
      <c r="A8441" s="3" t="s">
        <v>12409</v>
      </c>
    </row>
    <row r="8442" spans="1:1">
      <c r="A8442" s="3" t="s">
        <v>12543</v>
      </c>
    </row>
    <row r="8443" spans="1:1">
      <c r="A8443" s="3" t="s">
        <v>12931</v>
      </c>
    </row>
    <row r="8444" spans="1:1">
      <c r="A8444" s="3" t="s">
        <v>12931</v>
      </c>
    </row>
    <row r="8445" spans="1:1">
      <c r="A8445" s="3" t="s">
        <v>12727</v>
      </c>
    </row>
    <row r="8446" spans="1:1">
      <c r="A8446" s="3" t="s">
        <v>12505</v>
      </c>
    </row>
    <row r="8447" spans="1:1">
      <c r="A8447" s="3" t="s">
        <v>12967</v>
      </c>
    </row>
    <row r="8448" spans="1:1">
      <c r="A8448" s="3" t="s">
        <v>12967</v>
      </c>
    </row>
    <row r="8449" spans="1:1">
      <c r="A8449" s="3" t="s">
        <v>12656</v>
      </c>
    </row>
    <row r="8450" spans="1:1">
      <c r="A8450" s="3" t="s">
        <v>12656</v>
      </c>
    </row>
    <row r="8451" spans="1:1">
      <c r="A8451" s="3" t="s">
        <v>13189</v>
      </c>
    </row>
    <row r="8452" spans="1:1">
      <c r="A8452" s="3" t="s">
        <v>12940</v>
      </c>
    </row>
    <row r="8453" spans="1:1">
      <c r="A8453" s="3" t="s">
        <v>12940</v>
      </c>
    </row>
    <row r="8454" spans="1:1">
      <c r="A8454" s="3" t="s">
        <v>12940</v>
      </c>
    </row>
    <row r="8455" spans="1:1">
      <c r="A8455" s="3" t="s">
        <v>12485</v>
      </c>
    </row>
    <row r="8456" spans="1:1">
      <c r="A8456" s="3" t="s">
        <v>12634</v>
      </c>
    </row>
    <row r="8457" spans="1:1">
      <c r="A8457" s="3" t="s">
        <v>12634</v>
      </c>
    </row>
    <row r="8458" spans="1:1">
      <c r="A8458" s="3" t="s">
        <v>13062</v>
      </c>
    </row>
    <row r="8459" spans="1:1">
      <c r="A8459" s="3" t="s">
        <v>13062</v>
      </c>
    </row>
    <row r="8460" spans="1:1">
      <c r="A8460" s="3" t="s">
        <v>13062</v>
      </c>
    </row>
    <row r="8461" spans="1:1">
      <c r="A8461" s="3" t="s">
        <v>12659</v>
      </c>
    </row>
    <row r="8462" spans="1:1">
      <c r="A8462" s="3" t="s">
        <v>12659</v>
      </c>
    </row>
    <row r="8463" spans="1:1">
      <c r="A8463" s="3" t="s">
        <v>12452</v>
      </c>
    </row>
    <row r="8464" spans="1:1">
      <c r="A8464" s="3" t="s">
        <v>12452</v>
      </c>
    </row>
    <row r="8465" spans="1:1">
      <c r="A8465" s="3" t="s">
        <v>12452</v>
      </c>
    </row>
    <row r="8466" spans="1:1">
      <c r="A8466" s="3" t="s">
        <v>13181</v>
      </c>
    </row>
    <row r="8467" spans="1:1">
      <c r="A8467" s="3" t="s">
        <v>13172</v>
      </c>
    </row>
    <row r="8468" spans="1:1">
      <c r="A8468" s="3" t="s">
        <v>13172</v>
      </c>
    </row>
    <row r="8469" spans="1:1">
      <c r="A8469" s="3" t="s">
        <v>12502</v>
      </c>
    </row>
    <row r="8470" spans="1:1">
      <c r="A8470" s="3" t="s">
        <v>12502</v>
      </c>
    </row>
    <row r="8471" spans="1:1">
      <c r="A8471" s="3" t="s">
        <v>13012</v>
      </c>
    </row>
    <row r="8472" spans="1:1">
      <c r="A8472" s="3" t="s">
        <v>13012</v>
      </c>
    </row>
    <row r="8473" spans="1:1">
      <c r="A8473" s="3" t="s">
        <v>13012</v>
      </c>
    </row>
    <row r="8474" spans="1:1">
      <c r="A8474" s="3" t="s">
        <v>12911</v>
      </c>
    </row>
    <row r="8475" spans="1:1">
      <c r="A8475" s="3" t="s">
        <v>12911</v>
      </c>
    </row>
    <row r="8476" spans="1:1">
      <c r="A8476" s="3" t="s">
        <v>13168</v>
      </c>
    </row>
    <row r="8477" spans="1:1">
      <c r="A8477" s="3" t="s">
        <v>13085</v>
      </c>
    </row>
    <row r="8478" spans="1:1">
      <c r="A8478" s="3" t="s">
        <v>12648</v>
      </c>
    </row>
    <row r="8479" spans="1:1">
      <c r="A8479" s="3" t="s">
        <v>12648</v>
      </c>
    </row>
    <row r="8480" spans="1:1">
      <c r="A8480" s="3" t="s">
        <v>12671</v>
      </c>
    </row>
    <row r="8481" spans="1:1">
      <c r="A8481" s="3" t="s">
        <v>12671</v>
      </c>
    </row>
    <row r="8482" spans="1:1">
      <c r="A8482" s="3" t="s">
        <v>12637</v>
      </c>
    </row>
    <row r="8483" spans="1:1">
      <c r="A8483" s="3" t="s">
        <v>12637</v>
      </c>
    </row>
    <row r="8484" spans="1:1">
      <c r="A8484" s="3" t="s">
        <v>12555</v>
      </c>
    </row>
    <row r="8485" spans="1:1">
      <c r="A8485" s="3" t="s">
        <v>13110</v>
      </c>
    </row>
    <row r="8486" spans="1:1">
      <c r="A8486" s="3" t="s">
        <v>12631</v>
      </c>
    </row>
    <row r="8487" spans="1:1">
      <c r="A8487" s="3" t="s">
        <v>12631</v>
      </c>
    </row>
    <row r="8488" spans="1:1">
      <c r="A8488" s="3" t="s">
        <v>13069</v>
      </c>
    </row>
    <row r="8489" spans="1:1">
      <c r="A8489" s="3" t="s">
        <v>13069</v>
      </c>
    </row>
    <row r="8490" spans="1:1">
      <c r="A8490" s="3" t="s">
        <v>12537</v>
      </c>
    </row>
    <row r="8491" spans="1:1">
      <c r="A8491" s="3" t="s">
        <v>13136</v>
      </c>
    </row>
    <row r="8492" spans="1:1">
      <c r="A8492" s="3" t="s">
        <v>12428</v>
      </c>
    </row>
    <row r="8493" spans="1:1">
      <c r="A8493" s="3" t="s">
        <v>12516</v>
      </c>
    </row>
    <row r="8494" spans="1:1">
      <c r="A8494" s="3" t="s">
        <v>12516</v>
      </c>
    </row>
    <row r="8495" spans="1:1">
      <c r="A8495" s="3" t="s">
        <v>13020</v>
      </c>
    </row>
    <row r="8496" spans="1:1">
      <c r="A8496" s="3" t="s">
        <v>13020</v>
      </c>
    </row>
    <row r="8497" spans="1:1">
      <c r="A8497" s="3" t="s">
        <v>13020</v>
      </c>
    </row>
    <row r="8498" spans="1:1">
      <c r="A8498" s="3" t="s">
        <v>12986</v>
      </c>
    </row>
    <row r="8499" spans="1:1">
      <c r="A8499" s="3" t="s">
        <v>12986</v>
      </c>
    </row>
    <row r="8500" spans="1:1">
      <c r="A8500" s="3" t="s">
        <v>12566</v>
      </c>
    </row>
    <row r="8501" spans="1:1">
      <c r="A8501" s="3" t="s">
        <v>13214</v>
      </c>
    </row>
    <row r="8502" spans="1:1">
      <c r="A8502" s="3" t="s">
        <v>13214</v>
      </c>
    </row>
    <row r="8503" spans="1:1">
      <c r="A8503" s="3" t="s">
        <v>12576</v>
      </c>
    </row>
    <row r="8504" spans="1:1">
      <c r="A8504" s="3" t="s">
        <v>12599</v>
      </c>
    </row>
    <row r="8505" spans="1:1">
      <c r="A8505" s="3" t="s">
        <v>13009</v>
      </c>
    </row>
    <row r="8506" spans="1:1">
      <c r="A8506" s="3" t="s">
        <v>13009</v>
      </c>
    </row>
    <row r="8507" spans="1:1">
      <c r="A8507" s="3" t="s">
        <v>12937</v>
      </c>
    </row>
    <row r="8508" spans="1:1">
      <c r="A8508" s="3" t="s">
        <v>12937</v>
      </c>
    </row>
    <row r="8509" spans="1:1">
      <c r="A8509" s="3" t="s">
        <v>13164</v>
      </c>
    </row>
    <row r="8510" spans="1:1">
      <c r="A8510" s="3" t="s">
        <v>12916</v>
      </c>
    </row>
    <row r="8511" spans="1:1">
      <c r="A8511" s="3" t="s">
        <v>12395</v>
      </c>
    </row>
    <row r="8512" spans="1:1">
      <c r="A8512" s="3" t="s">
        <v>12587</v>
      </c>
    </row>
    <row r="8513" spans="1:1">
      <c r="A8513" s="3" t="s">
        <v>12444</v>
      </c>
    </row>
    <row r="8514" spans="1:1">
      <c r="A8514" s="3" t="s">
        <v>12970</v>
      </c>
    </row>
    <row r="8515" spans="1:1">
      <c r="A8515" s="3" t="s">
        <v>12970</v>
      </c>
    </row>
    <row r="8516" spans="1:1">
      <c r="A8516" s="3" t="s">
        <v>13183</v>
      </c>
    </row>
    <row r="8517" spans="1:1">
      <c r="A8517" s="3" t="s">
        <v>12519</v>
      </c>
    </row>
    <row r="8518" spans="1:1">
      <c r="A8518" s="3" t="s">
        <v>13154</v>
      </c>
    </row>
    <row r="8519" spans="1:1">
      <c r="A8519" s="3" t="s">
        <v>12529</v>
      </c>
    </row>
    <row r="8520" spans="1:1">
      <c r="A8520" s="3" t="s">
        <v>12601</v>
      </c>
    </row>
    <row r="8521" spans="1:1">
      <c r="A8521" s="3" t="s">
        <v>12601</v>
      </c>
    </row>
    <row r="8522" spans="1:1">
      <c r="A8522" s="3" t="s">
        <v>12545</v>
      </c>
    </row>
    <row r="8523" spans="1:1">
      <c r="A8523" s="3" t="s">
        <v>12715</v>
      </c>
    </row>
    <row r="8524" spans="1:1">
      <c r="A8524" s="3" t="s">
        <v>12411</v>
      </c>
    </row>
    <row r="8525" spans="1:1">
      <c r="A8525" s="3" t="s">
        <v>12591</v>
      </c>
    </row>
    <row r="8526" spans="1:1">
      <c r="A8526" s="3" t="s">
        <v>13187</v>
      </c>
    </row>
    <row r="8527" spans="1:1">
      <c r="A8527" s="3" t="s">
        <v>12749</v>
      </c>
    </row>
    <row r="8528" spans="1:1">
      <c r="A8528" s="3" t="s">
        <v>12471</v>
      </c>
    </row>
    <row r="8529" spans="1:1">
      <c r="A8529" s="3" t="s">
        <v>13039</v>
      </c>
    </row>
    <row r="8530" spans="1:1">
      <c r="A8530" s="3" t="s">
        <v>13039</v>
      </c>
    </row>
    <row r="8531" spans="1:1">
      <c r="A8531" s="3" t="s">
        <v>12807</v>
      </c>
    </row>
    <row r="8532" spans="1:1">
      <c r="A8532" s="3" t="s">
        <v>12432</v>
      </c>
    </row>
    <row r="8533" spans="1:1">
      <c r="A8533" s="3" t="s">
        <v>12432</v>
      </c>
    </row>
    <row r="8534" spans="1:1">
      <c r="A8534" s="3" t="s">
        <v>12668</v>
      </c>
    </row>
    <row r="8535" spans="1:1">
      <c r="A8535" s="3" t="s">
        <v>12668</v>
      </c>
    </row>
    <row r="8536" spans="1:1">
      <c r="A8536" s="3" t="s">
        <v>12492</v>
      </c>
    </row>
    <row r="8537" spans="1:1">
      <c r="A8537" s="3" t="s">
        <v>12703</v>
      </c>
    </row>
    <row r="8538" spans="1:1">
      <c r="A8538" s="3" t="s">
        <v>12653</v>
      </c>
    </row>
    <row r="8539" spans="1:1">
      <c r="A8539" s="3" t="s">
        <v>12653</v>
      </c>
    </row>
    <row r="8540" spans="1:1">
      <c r="A8540" s="3" t="s">
        <v>13087</v>
      </c>
    </row>
    <row r="8541" spans="1:1">
      <c r="A8541" s="3" t="s">
        <v>13087</v>
      </c>
    </row>
    <row r="8542" spans="1:1">
      <c r="A8542" s="3" t="s">
        <v>12393</v>
      </c>
    </row>
    <row r="8543" spans="1:1">
      <c r="A8543" s="3" t="s">
        <v>12950</v>
      </c>
    </row>
    <row r="8544" spans="1:1">
      <c r="A8544" s="3" t="s">
        <v>12950</v>
      </c>
    </row>
    <row r="8545" spans="1:1">
      <c r="A8545" s="3" t="s">
        <v>12665</v>
      </c>
    </row>
    <row r="8546" spans="1:1">
      <c r="A8546" s="3" t="s">
        <v>12665</v>
      </c>
    </row>
    <row r="8547" spans="1:1">
      <c r="A8547" s="3" t="s">
        <v>13072</v>
      </c>
    </row>
    <row r="8548" spans="1:1">
      <c r="A8548" s="3" t="s">
        <v>13072</v>
      </c>
    </row>
    <row r="8549" spans="1:1">
      <c r="A8549" s="3" t="s">
        <v>13148</v>
      </c>
    </row>
    <row r="8550" spans="1:1">
      <c r="A8550" s="3" t="s">
        <v>12494</v>
      </c>
    </row>
    <row r="8551" spans="1:1">
      <c r="A8551" s="3" t="s">
        <v>12494</v>
      </c>
    </row>
    <row r="8552" spans="1:1">
      <c r="A8552" s="3" t="s">
        <v>12526</v>
      </c>
    </row>
    <row r="8553" spans="1:1">
      <c r="A8553" s="3" t="s">
        <v>12526</v>
      </c>
    </row>
    <row r="8554" spans="1:1">
      <c r="A8554" s="3" t="s">
        <v>12407</v>
      </c>
    </row>
    <row r="8555" spans="1:1">
      <c r="A8555" s="3" t="s">
        <v>12640</v>
      </c>
    </row>
    <row r="8556" spans="1:1">
      <c r="A8556" s="3" t="s">
        <v>12640</v>
      </c>
    </row>
    <row r="8557" spans="1:1">
      <c r="A8557" s="3" t="s">
        <v>12619</v>
      </c>
    </row>
    <row r="8558" spans="1:1">
      <c r="A8558" s="3" t="s">
        <v>12619</v>
      </c>
    </row>
    <row r="8559" spans="1:1">
      <c r="A8559" s="3" t="s">
        <v>12944</v>
      </c>
    </row>
    <row r="8560" spans="1:1">
      <c r="A8560" s="3" t="s">
        <v>12944</v>
      </c>
    </row>
    <row r="8561" spans="1:1">
      <c r="A8561" s="3" t="s">
        <v>12514</v>
      </c>
    </row>
    <row r="8562" spans="1:1">
      <c r="A8562" s="3" t="s">
        <v>12401</v>
      </c>
    </row>
    <row r="8563" spans="1:1">
      <c r="A8563" s="3" t="s">
        <v>12662</v>
      </c>
    </row>
    <row r="8564" spans="1:1">
      <c r="A8564" s="3" t="s">
        <v>12662</v>
      </c>
    </row>
    <row r="8565" spans="1:1">
      <c r="A8565" s="3" t="s">
        <v>12676</v>
      </c>
    </row>
    <row r="8566" spans="1:1">
      <c r="A8566" s="3" t="s">
        <v>12676</v>
      </c>
    </row>
    <row r="8567" spans="1:1">
      <c r="A8567" s="3" t="s">
        <v>12533</v>
      </c>
    </row>
    <row r="8568" spans="1:1">
      <c r="A8568" s="3" t="s">
        <v>12420</v>
      </c>
    </row>
    <row r="8569" spans="1:1">
      <c r="A8569" s="3" t="s">
        <v>13031</v>
      </c>
    </row>
    <row r="8570" spans="1:1">
      <c r="A8570" s="3" t="s">
        <v>13031</v>
      </c>
    </row>
    <row r="8571" spans="1:1">
      <c r="A8571" s="3" t="s">
        <v>13031</v>
      </c>
    </row>
    <row r="8572" spans="1:1">
      <c r="A8572" s="3" t="s">
        <v>12959</v>
      </c>
    </row>
    <row r="8573" spans="1:1">
      <c r="A8573" s="3" t="s">
        <v>12959</v>
      </c>
    </row>
    <row r="8574" spans="1:1">
      <c r="A8574" s="3" t="s">
        <v>12959</v>
      </c>
    </row>
    <row r="8575" spans="1:1">
      <c r="A8575" s="3" t="s">
        <v>12578</v>
      </c>
    </row>
    <row r="8576" spans="1:1">
      <c r="A8576" s="3" t="s">
        <v>13170</v>
      </c>
    </row>
    <row r="8577" spans="1:1">
      <c r="A8577" s="3" t="s">
        <v>13211</v>
      </c>
    </row>
    <row r="8578" spans="1:1">
      <c r="A8578" s="3" t="s">
        <v>13211</v>
      </c>
    </row>
    <row r="8579" spans="1:1">
      <c r="A8579" s="3" t="s">
        <v>12541</v>
      </c>
    </row>
    <row r="8580" spans="1:1">
      <c r="A8580" s="3" t="s">
        <v>13140</v>
      </c>
    </row>
    <row r="8581" spans="1:1">
      <c r="A8581" s="3" t="s">
        <v>12478</v>
      </c>
    </row>
    <row r="8582" spans="1:1">
      <c r="A8582" s="3" t="s">
        <v>12982</v>
      </c>
    </row>
    <row r="8583" spans="1:1">
      <c r="A8583" s="3" t="s">
        <v>12982</v>
      </c>
    </row>
    <row r="8584" spans="1:1">
      <c r="A8584" s="3" t="s">
        <v>12982</v>
      </c>
    </row>
    <row r="8585" spans="1:1">
      <c r="A8585" s="3" t="s">
        <v>12564</v>
      </c>
    </row>
    <row r="8586" spans="1:1">
      <c r="A8586" s="3" t="s">
        <v>13128</v>
      </c>
    </row>
    <row r="8587" spans="1:1">
      <c r="A8587" s="3" t="s">
        <v>13075</v>
      </c>
    </row>
    <row r="8588" spans="1:1">
      <c r="A8588" s="3" t="s">
        <v>13075</v>
      </c>
    </row>
    <row r="8589" spans="1:1">
      <c r="A8589" s="3" t="s">
        <v>13075</v>
      </c>
    </row>
    <row r="8590" spans="1:1">
      <c r="A8590" s="3" t="s">
        <v>13146</v>
      </c>
    </row>
    <row r="8591" spans="1:1">
      <c r="A8591" s="3" t="s">
        <v>13016</v>
      </c>
    </row>
    <row r="8592" spans="1:1">
      <c r="A8592" s="3" t="s">
        <v>13016</v>
      </c>
    </row>
    <row r="8593" spans="1:1">
      <c r="A8593" s="3" t="s">
        <v>13016</v>
      </c>
    </row>
    <row r="8594" spans="1:1">
      <c r="A8594" s="3" t="s">
        <v>12914</v>
      </c>
    </row>
    <row r="8595" spans="1:1">
      <c r="A8595" s="3" t="s">
        <v>12609</v>
      </c>
    </row>
    <row r="8596" spans="1:1">
      <c r="A8596" s="3" t="s">
        <v>12707</v>
      </c>
    </row>
    <row r="8597" spans="1:1">
      <c r="A8597" s="3" t="s">
        <v>13202</v>
      </c>
    </row>
    <row r="8598" spans="1:1">
      <c r="A8598" s="3" t="s">
        <v>12415</v>
      </c>
    </row>
    <row r="8599" spans="1:1">
      <c r="A8599" s="3" t="s">
        <v>12460</v>
      </c>
    </row>
    <row r="8600" spans="1:1">
      <c r="A8600" s="3" t="s">
        <v>12711</v>
      </c>
    </row>
    <row r="8601" spans="1:1">
      <c r="A8601" s="3" t="s">
        <v>12711</v>
      </c>
    </row>
    <row r="8602" spans="1:1">
      <c r="A8602" s="3" t="s">
        <v>12711</v>
      </c>
    </row>
    <row r="8603" spans="1:1">
      <c r="A8603" s="3" t="s">
        <v>13237</v>
      </c>
    </row>
    <row r="8604" spans="1:1">
      <c r="A8604" s="3" t="s">
        <v>13237</v>
      </c>
    </row>
    <row r="8605" spans="1:1">
      <c r="A8605" s="3" t="s">
        <v>12438</v>
      </c>
    </row>
    <row r="8606" spans="1:1">
      <c r="A8606" s="3" t="s">
        <v>12595</v>
      </c>
    </row>
    <row r="8607" spans="1:1">
      <c r="A8607" s="3" t="s">
        <v>13228</v>
      </c>
    </row>
    <row r="8608" spans="1:1">
      <c r="A8608" s="3" t="s">
        <v>13228</v>
      </c>
    </row>
    <row r="8609" spans="1:1">
      <c r="A8609" s="3" t="s">
        <v>13228</v>
      </c>
    </row>
    <row r="8610" spans="1:1">
      <c r="A8610" s="3" t="s">
        <v>12473</v>
      </c>
    </row>
    <row r="8611" spans="1:1">
      <c r="A8611" s="3" t="s">
        <v>12473</v>
      </c>
    </row>
    <row r="8612" spans="1:1">
      <c r="A8612" s="3" t="s">
        <v>13066</v>
      </c>
    </row>
    <row r="8613" spans="1:1">
      <c r="A8613" s="3" t="s">
        <v>13066</v>
      </c>
    </row>
    <row r="8614" spans="1:1">
      <c r="A8614" s="3" t="s">
        <v>13244</v>
      </c>
    </row>
    <row r="8615" spans="1:1">
      <c r="A8615" s="3" t="s">
        <v>12413</v>
      </c>
    </row>
    <row r="8616" spans="1:1">
      <c r="A8616" s="3" t="s">
        <v>12709</v>
      </c>
    </row>
    <row r="8617" spans="1:1">
      <c r="A8617" s="3" t="s">
        <v>12705</v>
      </c>
    </row>
    <row r="8618" spans="1:1">
      <c r="A8618" s="3" t="s">
        <v>13221</v>
      </c>
    </row>
    <row r="8619" spans="1:1">
      <c r="A8619" s="3" t="s">
        <v>13221</v>
      </c>
    </row>
    <row r="8620" spans="1:1">
      <c r="A8620" s="3" t="s">
        <v>13221</v>
      </c>
    </row>
    <row r="8621" spans="1:1">
      <c r="A8621" s="3" t="s">
        <v>13250</v>
      </c>
    </row>
    <row r="8622" spans="1:1">
      <c r="A8622" s="3" t="s">
        <v>13090</v>
      </c>
    </row>
    <row r="8623" spans="1:1">
      <c r="A8623" s="3" t="s">
        <v>13090</v>
      </c>
    </row>
    <row r="8624" spans="1:1">
      <c r="A8624" s="3" t="s">
        <v>13090</v>
      </c>
    </row>
    <row r="8625" spans="1:1">
      <c r="A8625" s="3" t="s">
        <v>12611</v>
      </c>
    </row>
    <row r="8626" spans="1:1">
      <c r="A8626" s="3" t="s">
        <v>12611</v>
      </c>
    </row>
    <row r="8627" spans="1:1">
      <c r="A8627" s="3" t="s">
        <v>13225</v>
      </c>
    </row>
    <row r="8628" spans="1:1">
      <c r="A8628" s="3" t="s">
        <v>13225</v>
      </c>
    </row>
    <row r="8629" spans="1:1">
      <c r="A8629" s="3" t="s">
        <v>12614</v>
      </c>
    </row>
    <row r="8630" spans="1:1">
      <c r="A8630" s="3" t="s">
        <v>12614</v>
      </c>
    </row>
    <row r="8631" spans="1:1">
      <c r="A8631" s="3" t="s">
        <v>12614</v>
      </c>
    </row>
    <row r="8632" spans="1:1">
      <c r="A8632" s="3" t="s">
        <v>12614</v>
      </c>
    </row>
    <row r="8633" spans="1:1">
      <c r="A8633" s="3" t="s">
        <v>12793</v>
      </c>
    </row>
    <row r="8634" spans="1:1">
      <c r="A8634" s="3" t="s">
        <v>13204</v>
      </c>
    </row>
    <row r="8635" spans="1:1">
      <c r="A8635" s="3" t="s">
        <v>13094</v>
      </c>
    </row>
    <row r="8636" spans="1:1">
      <c r="A8636" s="3" t="s">
        <v>13094</v>
      </c>
    </row>
    <row r="8637" spans="1:1">
      <c r="A8637" s="3" t="s">
        <v>13240</v>
      </c>
    </row>
    <row r="8638" spans="1:1">
      <c r="A8638" s="3" t="s">
        <v>12795</v>
      </c>
    </row>
    <row r="8639" spans="1:1">
      <c r="A8639" s="3" t="s">
        <v>12509</v>
      </c>
    </row>
    <row r="8640" spans="1:1">
      <c r="A8640" s="3" t="s">
        <v>13175</v>
      </c>
    </row>
    <row r="8641" spans="1:1">
      <c r="A8641" s="3" t="s">
        <v>13175</v>
      </c>
    </row>
    <row r="8642" spans="1:1">
      <c r="A8642" s="3" t="s">
        <v>12976</v>
      </c>
    </row>
    <row r="8643" spans="1:1">
      <c r="A8643" s="3" t="s">
        <v>12976</v>
      </c>
    </row>
    <row r="8644" spans="1:1">
      <c r="A8644" s="3" t="s">
        <v>12859</v>
      </c>
    </row>
    <row r="8645" spans="1:1">
      <c r="A8645" s="3" t="s">
        <v>12833</v>
      </c>
    </row>
    <row r="8646" spans="1:1">
      <c r="A8646" s="3" t="s">
        <v>12823</v>
      </c>
    </row>
    <row r="8647" spans="1:1">
      <c r="A8647" s="3" t="s">
        <v>12881</v>
      </c>
    </row>
    <row r="8648" spans="1:1">
      <c r="A8648" s="3" t="s">
        <v>13116</v>
      </c>
    </row>
    <row r="8649" spans="1:1">
      <c r="A8649" s="3" t="s">
        <v>13106</v>
      </c>
    </row>
    <row r="8650" spans="1:1">
      <c r="A8650" s="3" t="s">
        <v>12809</v>
      </c>
    </row>
    <row r="8651" spans="1:1">
      <c r="A8651" s="3" t="s">
        <v>12769</v>
      </c>
    </row>
    <row r="8652" spans="1:1">
      <c r="A8652" s="3" t="s">
        <v>12721</v>
      </c>
    </row>
    <row r="8653" spans="1:1">
      <c r="A8653" s="3" t="s">
        <v>12891</v>
      </c>
    </row>
    <row r="8654" spans="1:1">
      <c r="A8654" s="3" t="s">
        <v>12789</v>
      </c>
    </row>
    <row r="8655" spans="1:1">
      <c r="A8655" s="3" t="s">
        <v>12735</v>
      </c>
    </row>
    <row r="8656" spans="1:1">
      <c r="A8656" s="3" t="s">
        <v>12831</v>
      </c>
    </row>
    <row r="8657" spans="1:1">
      <c r="A8657" s="3" t="s">
        <v>12757</v>
      </c>
    </row>
    <row r="8658" spans="1:1">
      <c r="A8658" s="3" t="s">
        <v>12574</v>
      </c>
    </row>
    <row r="8659" spans="1:1">
      <c r="A8659" s="3" t="s">
        <v>12399</v>
      </c>
    </row>
    <row r="8660" spans="1:1">
      <c r="A8660" s="3" t="s">
        <v>13099</v>
      </c>
    </row>
    <row r="8661" spans="1:1">
      <c r="A8661" s="3" t="s">
        <v>12863</v>
      </c>
    </row>
    <row r="8662" spans="1:1">
      <c r="A8662" s="3" t="s">
        <v>12879</v>
      </c>
    </row>
    <row r="8663" spans="1:1">
      <c r="A8663" s="3" t="s">
        <v>12851</v>
      </c>
    </row>
    <row r="8664" spans="1:1">
      <c r="A8664" s="3" t="s">
        <v>13234</v>
      </c>
    </row>
    <row r="8665" spans="1:1">
      <c r="A8665" s="3" t="s">
        <v>13234</v>
      </c>
    </row>
    <row r="8666" spans="1:1">
      <c r="A8666" s="3" t="s">
        <v>12787</v>
      </c>
    </row>
    <row r="8667" spans="1:1">
      <c r="A8667" s="3" t="s">
        <v>12819</v>
      </c>
    </row>
    <row r="8668" spans="1:1">
      <c r="A8668" s="3" t="s">
        <v>12803</v>
      </c>
    </row>
    <row r="8669" spans="1:1">
      <c r="A8669" s="3" t="s">
        <v>13178</v>
      </c>
    </row>
    <row r="8670" spans="1:1">
      <c r="A8670" s="3" t="s">
        <v>13178</v>
      </c>
    </row>
    <row r="8671" spans="1:1">
      <c r="A8671" s="3" t="s">
        <v>12777</v>
      </c>
    </row>
    <row r="8672" spans="1:1">
      <c r="A8672" s="3" t="s">
        <v>12761</v>
      </c>
    </row>
    <row r="8673" spans="1:1">
      <c r="A8673" s="3" t="s">
        <v>12845</v>
      </c>
    </row>
    <row r="8674" spans="1:1">
      <c r="A8674" s="3" t="s">
        <v>12743</v>
      </c>
    </row>
    <row r="8675" spans="1:1">
      <c r="A8675" s="3" t="s">
        <v>12901</v>
      </c>
    </row>
    <row r="8676" spans="1:1">
      <c r="A8676" s="3" t="s">
        <v>12885</v>
      </c>
    </row>
    <row r="8677" spans="1:1">
      <c r="A8677" s="3" t="s">
        <v>12869</v>
      </c>
    </row>
    <row r="8678" spans="1:1">
      <c r="A8678" s="3" t="s">
        <v>12397</v>
      </c>
    </row>
    <row r="8679" spans="1:1">
      <c r="A8679" s="3" t="s">
        <v>12783</v>
      </c>
    </row>
    <row r="8680" spans="1:1">
      <c r="A8680" s="3" t="s">
        <v>12763</v>
      </c>
    </row>
    <row r="8681" spans="1:1">
      <c r="A8681" s="3" t="s">
        <v>12883</v>
      </c>
    </row>
    <row r="8682" spans="1:1">
      <c r="A8682" s="3" t="s">
        <v>12781</v>
      </c>
    </row>
    <row r="8683" spans="1:1">
      <c r="A8683" s="3" t="s">
        <v>12867</v>
      </c>
    </row>
    <row r="8684" spans="1:1">
      <c r="A8684" s="3" t="s">
        <v>12847</v>
      </c>
    </row>
    <row r="8685" spans="1:1">
      <c r="A8685" s="3" t="s">
        <v>12827</v>
      </c>
    </row>
    <row r="8686" spans="1:1">
      <c r="A8686" s="3" t="s">
        <v>12741</v>
      </c>
    </row>
    <row r="8687" spans="1:1">
      <c r="A8687" s="3" t="s">
        <v>12829</v>
      </c>
    </row>
    <row r="8688" spans="1:1">
      <c r="A8688" s="3" t="s">
        <v>12775</v>
      </c>
    </row>
    <row r="8689" spans="1:1">
      <c r="A8689" s="3" t="s">
        <v>12895</v>
      </c>
    </row>
    <row r="8690" spans="1:1">
      <c r="A8690" s="3" t="s">
        <v>12759</v>
      </c>
    </row>
    <row r="8691" spans="1:1">
      <c r="A8691" s="3" t="s">
        <v>12877</v>
      </c>
    </row>
    <row r="8692" spans="1:1">
      <c r="A8692" s="3" t="s">
        <v>12841</v>
      </c>
    </row>
    <row r="8693" spans="1:1">
      <c r="A8693" s="3" t="s">
        <v>12622</v>
      </c>
    </row>
    <row r="8694" spans="1:1">
      <c r="A8694" s="3" t="s">
        <v>12622</v>
      </c>
    </row>
    <row r="8695" spans="1:1">
      <c r="A8695" s="3" t="s">
        <v>12753</v>
      </c>
    </row>
    <row r="8696" spans="1:1">
      <c r="A8696" s="3" t="s">
        <v>12723</v>
      </c>
    </row>
    <row r="8697" spans="1:1">
      <c r="A8697" s="3" t="s">
        <v>12551</v>
      </c>
    </row>
    <row r="8698" spans="1:1">
      <c r="A8698" s="3" t="s">
        <v>12887</v>
      </c>
    </row>
    <row r="8699" spans="1:1">
      <c r="A8699" s="3" t="s">
        <v>12801</v>
      </c>
    </row>
    <row r="8700" spans="1:1">
      <c r="A8700" s="3" t="s">
        <v>12646</v>
      </c>
    </row>
    <row r="8701" spans="1:1">
      <c r="A8701" s="3" t="s">
        <v>12729</v>
      </c>
    </row>
    <row r="8702" spans="1:1">
      <c r="A8702" s="3" t="s">
        <v>12739</v>
      </c>
    </row>
    <row r="8703" spans="1:1">
      <c r="A8703" s="3" t="s">
        <v>12745</v>
      </c>
    </row>
    <row r="8704" spans="1:1">
      <c r="A8704" s="3" t="s">
        <v>12889</v>
      </c>
    </row>
    <row r="8705" spans="1:1">
      <c r="A8705" s="3" t="s">
        <v>12918</v>
      </c>
    </row>
    <row r="8706" spans="1:1">
      <c r="A8706" s="3" t="s">
        <v>12918</v>
      </c>
    </row>
    <row r="8707" spans="1:1">
      <c r="A8707" s="3" t="s">
        <v>12791</v>
      </c>
    </row>
    <row r="8708" spans="1:1">
      <c r="A8708" s="3" t="s">
        <v>12905</v>
      </c>
    </row>
    <row r="8709" spans="1:1">
      <c r="A8709" s="3" t="s">
        <v>12934</v>
      </c>
    </row>
    <row r="8710" spans="1:1">
      <c r="A8710" s="3" t="s">
        <v>12934</v>
      </c>
    </row>
    <row r="8711" spans="1:1">
      <c r="A8711" s="3" t="s">
        <v>12797</v>
      </c>
    </row>
    <row r="8712" spans="1:1">
      <c r="A8712" s="3" t="s">
        <v>12755</v>
      </c>
    </row>
    <row r="8713" spans="1:1">
      <c r="A8713" s="3" t="s">
        <v>12907</v>
      </c>
    </row>
    <row r="8714" spans="1:1">
      <c r="A8714" s="3" t="s">
        <v>12873</v>
      </c>
    </row>
    <row r="8715" spans="1:1">
      <c r="A8715" s="3" t="s">
        <v>12731</v>
      </c>
    </row>
    <row r="8716" spans="1:1">
      <c r="A8716" s="3" t="s">
        <v>13126</v>
      </c>
    </row>
    <row r="8717" spans="1:1">
      <c r="A8717" s="3" t="s">
        <v>12875</v>
      </c>
    </row>
    <row r="8718" spans="1:1">
      <c r="A8718" s="3" t="s">
        <v>12799</v>
      </c>
    </row>
    <row r="8719" spans="1:1">
      <c r="A8719" s="3" t="s">
        <v>12843</v>
      </c>
    </row>
    <row r="8720" spans="1:1">
      <c r="A8720" s="3" t="s">
        <v>12855</v>
      </c>
    </row>
    <row r="8721" spans="1:1">
      <c r="A8721" s="3" t="s">
        <v>12737</v>
      </c>
    </row>
    <row r="8722" spans="1:1">
      <c r="A8722" s="3" t="s">
        <v>12733</v>
      </c>
    </row>
    <row r="8723" spans="1:1">
      <c r="A8723" s="3" t="s">
        <v>13191</v>
      </c>
    </row>
    <row r="8724" spans="1:1">
      <c r="A8724" s="3" t="s">
        <v>13124</v>
      </c>
    </row>
    <row r="8725" spans="1:1">
      <c r="A8725" s="3" t="s">
        <v>12805</v>
      </c>
    </row>
    <row r="8726" spans="1:1">
      <c r="A8726" s="3" t="s">
        <v>12725</v>
      </c>
    </row>
    <row r="8727" spans="1:1">
      <c r="A8727" s="3" t="s">
        <v>12861</v>
      </c>
    </row>
    <row r="8728" spans="1:1">
      <c r="A8728" s="3" t="s">
        <v>5896</v>
      </c>
    </row>
    <row r="8729" spans="1:1">
      <c r="A8729" s="3" t="s">
        <v>5896</v>
      </c>
    </row>
    <row r="8730" spans="1:1">
      <c r="A8730" s="3" t="s">
        <v>12825</v>
      </c>
    </row>
    <row r="8731" spans="1:1">
      <c r="A8731" s="3" t="s">
        <v>12440</v>
      </c>
    </row>
    <row r="8732" spans="1:1">
      <c r="A8732" s="3" t="s">
        <v>12773</v>
      </c>
    </row>
    <row r="8733" spans="1:1">
      <c r="A8733" s="3" t="s">
        <v>12751</v>
      </c>
    </row>
    <row r="8734" spans="1:1">
      <c r="A8734" s="3" t="s">
        <v>12674</v>
      </c>
    </row>
    <row r="8735" spans="1:1">
      <c r="A8735" s="3" t="s">
        <v>12467</v>
      </c>
    </row>
    <row r="8736" spans="1:1">
      <c r="A8736" s="3" t="s">
        <v>12785</v>
      </c>
    </row>
    <row r="8737" spans="1:1">
      <c r="A8737" s="3" t="s">
        <v>12893</v>
      </c>
    </row>
    <row r="8738" spans="1:1">
      <c r="A8738" s="3" t="s">
        <v>12995</v>
      </c>
    </row>
    <row r="8739" spans="1:1">
      <c r="A8739" s="3" t="s">
        <v>12995</v>
      </c>
    </row>
    <row r="8740" spans="1:1">
      <c r="A8740" s="3" t="s">
        <v>12837</v>
      </c>
    </row>
    <row r="8741" spans="1:1">
      <c r="A8741" s="3" t="s">
        <v>12897</v>
      </c>
    </row>
    <row r="8742" spans="1:1">
      <c r="A8742" s="3" t="s">
        <v>12813</v>
      </c>
    </row>
    <row r="8743" spans="1:1">
      <c r="A8743" s="3" t="s">
        <v>12865</v>
      </c>
    </row>
    <row r="8744" spans="1:1">
      <c r="A8744" s="3" t="s">
        <v>12585</v>
      </c>
    </row>
    <row r="8745" spans="1:1">
      <c r="A8745" s="3" t="s">
        <v>12779</v>
      </c>
    </row>
    <row r="8746" spans="1:1">
      <c r="A8746" s="3" t="s">
        <v>12771</v>
      </c>
    </row>
    <row r="8747" spans="1:1">
      <c r="A8747" s="3" t="s">
        <v>12903</v>
      </c>
    </row>
    <row r="8748" spans="1:1">
      <c r="A8748" s="3" t="s">
        <v>13079</v>
      </c>
    </row>
    <row r="8749" spans="1:1">
      <c r="A8749" s="3" t="s">
        <v>12821</v>
      </c>
    </row>
    <row r="8750" spans="1:1">
      <c r="A8750" s="3" t="s">
        <v>12811</v>
      </c>
    </row>
    <row r="8751" spans="1:1">
      <c r="A8751" s="3" t="s">
        <v>12899</v>
      </c>
    </row>
    <row r="8752" spans="1:1">
      <c r="A8752" s="3" t="s">
        <v>12839</v>
      </c>
    </row>
    <row r="8753" spans="1:1">
      <c r="A8753" s="3" t="s">
        <v>12853</v>
      </c>
    </row>
    <row r="8754" spans="1:1">
      <c r="A8754" s="3" t="s">
        <v>12767</v>
      </c>
    </row>
    <row r="8755" spans="1:1">
      <c r="A8755" s="3" t="s">
        <v>12835</v>
      </c>
    </row>
    <row r="8756" spans="1:1">
      <c r="A8756" s="3" t="s">
        <v>13005</v>
      </c>
    </row>
    <row r="8757" spans="1:1">
      <c r="A8757" s="3" t="s">
        <v>13005</v>
      </c>
    </row>
    <row r="8758" spans="1:1">
      <c r="A8758" s="3" t="s">
        <v>13005</v>
      </c>
    </row>
    <row r="8759" spans="1:1">
      <c r="A8759" s="3" t="s">
        <v>12857</v>
      </c>
    </row>
    <row r="8760" spans="1:1">
      <c r="A8760" s="3" t="s">
        <v>12871</v>
      </c>
    </row>
    <row r="8761" spans="1:1">
      <c r="A8761" s="3" t="s">
        <v>12815</v>
      </c>
    </row>
    <row r="8762" spans="1:1">
      <c r="A8762" s="3" t="s">
        <v>12765</v>
      </c>
    </row>
    <row r="8763" spans="1:1">
      <c r="A8763" s="3" t="s">
        <v>12849</v>
      </c>
    </row>
    <row r="8764" spans="1:1">
      <c r="A8764" s="3" t="s">
        <v>12747</v>
      </c>
    </row>
    <row r="8765" spans="1:1">
      <c r="A8765" s="3" t="s">
        <v>13820</v>
      </c>
    </row>
    <row r="8766" spans="1:1">
      <c r="A8766" s="3" t="s">
        <v>13840</v>
      </c>
    </row>
    <row r="8767" spans="1:1">
      <c r="A8767" s="3" t="s">
        <v>13628</v>
      </c>
    </row>
    <row r="8768" spans="1:1">
      <c r="A8768" s="3" t="s">
        <v>13562</v>
      </c>
    </row>
    <row r="8769" spans="1:1">
      <c r="A8769" s="3" t="s">
        <v>14108</v>
      </c>
    </row>
    <row r="8770" spans="1:1">
      <c r="A8770" s="3" t="s">
        <v>13680</v>
      </c>
    </row>
    <row r="8771" spans="1:1">
      <c r="A8771" s="3" t="s">
        <v>13822</v>
      </c>
    </row>
    <row r="8772" spans="1:1">
      <c r="A8772" s="3" t="s">
        <v>13878</v>
      </c>
    </row>
    <row r="8773" spans="1:1">
      <c r="A8773" s="3" t="s">
        <v>13490</v>
      </c>
    </row>
    <row r="8774" spans="1:1">
      <c r="A8774" s="3" t="s">
        <v>13626</v>
      </c>
    </row>
    <row r="8775" spans="1:1">
      <c r="A8775" s="3" t="s">
        <v>14031</v>
      </c>
    </row>
    <row r="8776" spans="1:1">
      <c r="A8776" s="3" t="s">
        <v>14031</v>
      </c>
    </row>
    <row r="8777" spans="1:1">
      <c r="A8777" s="3" t="s">
        <v>13914</v>
      </c>
    </row>
    <row r="8778" spans="1:1">
      <c r="A8778" s="3" t="s">
        <v>13816</v>
      </c>
    </row>
    <row r="8779" spans="1:1">
      <c r="A8779" s="3" t="s">
        <v>13730</v>
      </c>
    </row>
    <row r="8780" spans="1:1">
      <c r="A8780" s="3" t="s">
        <v>13764</v>
      </c>
    </row>
    <row r="8781" spans="1:1">
      <c r="A8781" s="3" t="s">
        <v>13934</v>
      </c>
    </row>
    <row r="8782" spans="1:1">
      <c r="A8782" s="3" t="s">
        <v>13568</v>
      </c>
    </row>
    <row r="8783" spans="1:1">
      <c r="A8783" s="3" t="s">
        <v>13974</v>
      </c>
    </row>
    <row r="8784" spans="1:1">
      <c r="A8784" s="3" t="s">
        <v>13530</v>
      </c>
    </row>
    <row r="8785" spans="1:1">
      <c r="A8785" s="3" t="s">
        <v>13630</v>
      </c>
    </row>
    <row r="8786" spans="1:1">
      <c r="A8786" s="3" t="s">
        <v>13906</v>
      </c>
    </row>
    <row r="8787" spans="1:1">
      <c r="A8787" s="3" t="s">
        <v>14013</v>
      </c>
    </row>
    <row r="8788" spans="1:1">
      <c r="A8788" s="3" t="s">
        <v>14013</v>
      </c>
    </row>
    <row r="8789" spans="1:1">
      <c r="A8789" s="3" t="s">
        <v>14013</v>
      </c>
    </row>
    <row r="8790" spans="1:1">
      <c r="A8790" s="3" t="s">
        <v>13952</v>
      </c>
    </row>
    <row r="8791" spans="1:1">
      <c r="A8791" s="3" t="s">
        <v>13512</v>
      </c>
    </row>
    <row r="8792" spans="1:1">
      <c r="A8792" s="3" t="s">
        <v>13712</v>
      </c>
    </row>
    <row r="8793" spans="1:1">
      <c r="A8793" s="3" t="s">
        <v>14020</v>
      </c>
    </row>
    <row r="8794" spans="1:1">
      <c r="A8794" s="3" t="s">
        <v>14020</v>
      </c>
    </row>
    <row r="8795" spans="1:1">
      <c r="A8795" s="3" t="s">
        <v>14020</v>
      </c>
    </row>
    <row r="8796" spans="1:1">
      <c r="A8796" s="3" t="s">
        <v>14006</v>
      </c>
    </row>
    <row r="8797" spans="1:1">
      <c r="A8797" s="3" t="s">
        <v>14006</v>
      </c>
    </row>
    <row r="8798" spans="1:1">
      <c r="A8798" s="3" t="s">
        <v>14006</v>
      </c>
    </row>
    <row r="8799" spans="1:1">
      <c r="A8799" s="3" t="s">
        <v>14076</v>
      </c>
    </row>
    <row r="8800" spans="1:1">
      <c r="A8800" s="3" t="s">
        <v>13774</v>
      </c>
    </row>
    <row r="8801" spans="1:1">
      <c r="A8801" s="3" t="s">
        <v>14040</v>
      </c>
    </row>
    <row r="8802" spans="1:1">
      <c r="A8802" s="3" t="s">
        <v>14040</v>
      </c>
    </row>
    <row r="8803" spans="1:1">
      <c r="A8803" s="3" t="s">
        <v>13824</v>
      </c>
    </row>
    <row r="8804" spans="1:1">
      <c r="A8804" s="3" t="s">
        <v>13922</v>
      </c>
    </row>
    <row r="8805" spans="1:1">
      <c r="A8805" s="3" t="s">
        <v>13638</v>
      </c>
    </row>
    <row r="8806" spans="1:1">
      <c r="A8806" s="3" t="s">
        <v>13484</v>
      </c>
    </row>
    <row r="8807" spans="1:1">
      <c r="A8807" s="3" t="s">
        <v>13866</v>
      </c>
    </row>
    <row r="8808" spans="1:1">
      <c r="A8808" s="3" t="s">
        <v>13398</v>
      </c>
    </row>
    <row r="8809" spans="1:1">
      <c r="A8809" s="3" t="s">
        <v>14098</v>
      </c>
    </row>
    <row r="8810" spans="1:1">
      <c r="A8810" s="3" t="s">
        <v>13832</v>
      </c>
    </row>
    <row r="8811" spans="1:1">
      <c r="A8811" s="3" t="s">
        <v>13300</v>
      </c>
    </row>
    <row r="8812" spans="1:1">
      <c r="A8812" s="3" t="s">
        <v>13300</v>
      </c>
    </row>
    <row r="8813" spans="1:1">
      <c r="A8813" s="3" t="s">
        <v>14118</v>
      </c>
    </row>
    <row r="8814" spans="1:1">
      <c r="A8814" s="3" t="s">
        <v>14046</v>
      </c>
    </row>
    <row r="8815" spans="1:1">
      <c r="A8815" s="3" t="s">
        <v>14046</v>
      </c>
    </row>
    <row r="8816" spans="1:1">
      <c r="A8816" s="3" t="s">
        <v>14046</v>
      </c>
    </row>
    <row r="8817" spans="1:1">
      <c r="A8817" s="3" t="s">
        <v>13856</v>
      </c>
    </row>
    <row r="8818" spans="1:1">
      <c r="A8818" s="3" t="s">
        <v>13750</v>
      </c>
    </row>
    <row r="8819" spans="1:1">
      <c r="A8819" s="3" t="s">
        <v>13598</v>
      </c>
    </row>
    <row r="8820" spans="1:1">
      <c r="A8820" s="3" t="s">
        <v>13276</v>
      </c>
    </row>
    <row r="8821" spans="1:1">
      <c r="A8821" s="3" t="s">
        <v>13738</v>
      </c>
    </row>
    <row r="8822" spans="1:1">
      <c r="A8822" s="3" t="s">
        <v>14142</v>
      </c>
    </row>
    <row r="8823" spans="1:1">
      <c r="A8823" s="3" t="s">
        <v>14142</v>
      </c>
    </row>
    <row r="8824" spans="1:1">
      <c r="A8824" s="3" t="s">
        <v>14102</v>
      </c>
    </row>
    <row r="8825" spans="1:1">
      <c r="A8825" s="3" t="s">
        <v>14102</v>
      </c>
    </row>
    <row r="8826" spans="1:1">
      <c r="A8826" s="3" t="s">
        <v>13892</v>
      </c>
    </row>
    <row r="8827" spans="1:1">
      <c r="A8827" s="3" t="s">
        <v>13886</v>
      </c>
    </row>
    <row r="8828" spans="1:1">
      <c r="A8828" s="3" t="s">
        <v>13510</v>
      </c>
    </row>
    <row r="8829" spans="1:1">
      <c r="A8829" s="3" t="s">
        <v>13970</v>
      </c>
    </row>
    <row r="8830" spans="1:1">
      <c r="A8830" s="3" t="s">
        <v>14094</v>
      </c>
    </row>
    <row r="8831" spans="1:1">
      <c r="A8831" s="3" t="s">
        <v>13744</v>
      </c>
    </row>
    <row r="8832" spans="1:1">
      <c r="A8832" s="3" t="s">
        <v>13602</v>
      </c>
    </row>
    <row r="8833" spans="1:1">
      <c r="A8833" s="3" t="s">
        <v>13852</v>
      </c>
    </row>
    <row r="8834" spans="1:1">
      <c r="A8834" s="3" t="s">
        <v>13742</v>
      </c>
    </row>
    <row r="8835" spans="1:1">
      <c r="A8835" s="3" t="s">
        <v>13660</v>
      </c>
    </row>
    <row r="8836" spans="1:1">
      <c r="A8836" s="3" t="s">
        <v>13698</v>
      </c>
    </row>
    <row r="8837" spans="1:1">
      <c r="A8837" s="3" t="s">
        <v>14024</v>
      </c>
    </row>
    <row r="8838" spans="1:1">
      <c r="A8838" s="3" t="s">
        <v>14024</v>
      </c>
    </row>
    <row r="8839" spans="1:1">
      <c r="A8839" s="3" t="s">
        <v>14024</v>
      </c>
    </row>
    <row r="8840" spans="1:1">
      <c r="A8840" s="3" t="s">
        <v>13944</v>
      </c>
    </row>
    <row r="8841" spans="1:1">
      <c r="A8841" s="3" t="s">
        <v>13540</v>
      </c>
    </row>
    <row r="8842" spans="1:1">
      <c r="A8842" s="3" t="s">
        <v>13636</v>
      </c>
    </row>
    <row r="8843" spans="1:1">
      <c r="A8843" s="3" t="s">
        <v>13402</v>
      </c>
    </row>
    <row r="8844" spans="1:1">
      <c r="A8844" s="3" t="s">
        <v>14105</v>
      </c>
    </row>
    <row r="8845" spans="1:1">
      <c r="A8845" s="3" t="s">
        <v>14105</v>
      </c>
    </row>
    <row r="8846" spans="1:1">
      <c r="A8846" s="3" t="s">
        <v>13798</v>
      </c>
    </row>
    <row r="8847" spans="1:1">
      <c r="A8847" s="3" t="s">
        <v>13406</v>
      </c>
    </row>
    <row r="8848" spans="1:1">
      <c r="A8848" s="3" t="s">
        <v>13786</v>
      </c>
    </row>
    <row r="8849" spans="1:1">
      <c r="A8849" s="3" t="s">
        <v>13930</v>
      </c>
    </row>
    <row r="8850" spans="1:1">
      <c r="A8850" s="3" t="s">
        <v>13880</v>
      </c>
    </row>
    <row r="8851" spans="1:1">
      <c r="A8851" s="3" t="s">
        <v>13966</v>
      </c>
    </row>
    <row r="8852" spans="1:1">
      <c r="A8852" s="3" t="s">
        <v>13394</v>
      </c>
    </row>
    <row r="8853" spans="1:1">
      <c r="A8853" s="3" t="s">
        <v>13608</v>
      </c>
    </row>
    <row r="8854" spans="1:1">
      <c r="A8854" s="3" t="s">
        <v>13926</v>
      </c>
    </row>
    <row r="8855" spans="1:1">
      <c r="A8855" s="3" t="s">
        <v>14050</v>
      </c>
    </row>
    <row r="8856" spans="1:1">
      <c r="A8856" s="3" t="s">
        <v>13640</v>
      </c>
    </row>
    <row r="8857" spans="1:1">
      <c r="A8857" s="3" t="s">
        <v>13297</v>
      </c>
    </row>
    <row r="8858" spans="1:1">
      <c r="A8858" s="3" t="s">
        <v>13297</v>
      </c>
    </row>
    <row r="8859" spans="1:1">
      <c r="A8859" s="3" t="s">
        <v>14096</v>
      </c>
    </row>
    <row r="8860" spans="1:1">
      <c r="A8860" s="3" t="s">
        <v>13672</v>
      </c>
    </row>
    <row r="8861" spans="1:1">
      <c r="A8861" s="3" t="s">
        <v>13740</v>
      </c>
    </row>
    <row r="8862" spans="1:1">
      <c r="A8862" s="3" t="s">
        <v>13812</v>
      </c>
    </row>
    <row r="8863" spans="1:1">
      <c r="A8863" s="3" t="s">
        <v>13770</v>
      </c>
    </row>
    <row r="8864" spans="1:1">
      <c r="A8864" s="3" t="s">
        <v>13694</v>
      </c>
    </row>
    <row r="8865" spans="1:1">
      <c r="A8865" s="3" t="s">
        <v>14052</v>
      </c>
    </row>
    <row r="8866" spans="1:1">
      <c r="A8866" s="3" t="s">
        <v>14052</v>
      </c>
    </row>
    <row r="8867" spans="1:1">
      <c r="A8867" s="3" t="s">
        <v>14052</v>
      </c>
    </row>
    <row r="8868" spans="1:1">
      <c r="A8868" s="3" t="s">
        <v>13460</v>
      </c>
    </row>
    <row r="8869" spans="1:1">
      <c r="A8869" s="3" t="s">
        <v>13460</v>
      </c>
    </row>
    <row r="8870" spans="1:1">
      <c r="A8870" s="3" t="s">
        <v>13576</v>
      </c>
    </row>
    <row r="8871" spans="1:1">
      <c r="A8871" s="3" t="s">
        <v>13592</v>
      </c>
    </row>
    <row r="8872" spans="1:1">
      <c r="A8872" s="3" t="s">
        <v>13946</v>
      </c>
    </row>
    <row r="8873" spans="1:1">
      <c r="A8873" s="3" t="s">
        <v>13266</v>
      </c>
    </row>
    <row r="8874" spans="1:1">
      <c r="A8874" s="3" t="s">
        <v>14140</v>
      </c>
    </row>
    <row r="8875" spans="1:1">
      <c r="A8875" s="3" t="s">
        <v>13506</v>
      </c>
    </row>
    <row r="8876" spans="1:1">
      <c r="A8876" s="3" t="s">
        <v>13414</v>
      </c>
    </row>
    <row r="8877" spans="1:1">
      <c r="A8877" s="3" t="s">
        <v>13894</v>
      </c>
    </row>
    <row r="8878" spans="1:1">
      <c r="A8878" s="3" t="s">
        <v>13614</v>
      </c>
    </row>
    <row r="8879" spans="1:1">
      <c r="A8879" s="3" t="s">
        <v>13702</v>
      </c>
    </row>
    <row r="8880" spans="1:1">
      <c r="A8880" s="3" t="s">
        <v>13516</v>
      </c>
    </row>
    <row r="8881" spans="1:1">
      <c r="A8881" s="3" t="s">
        <v>14037</v>
      </c>
    </row>
    <row r="8882" spans="1:1">
      <c r="A8882" s="3" t="s">
        <v>14037</v>
      </c>
    </row>
    <row r="8883" spans="1:1">
      <c r="A8883" s="3" t="s">
        <v>13558</v>
      </c>
    </row>
    <row r="8884" spans="1:1">
      <c r="A8884" s="3" t="s">
        <v>14017</v>
      </c>
    </row>
    <row r="8885" spans="1:1">
      <c r="A8885" s="3" t="s">
        <v>14017</v>
      </c>
    </row>
    <row r="8886" spans="1:1">
      <c r="A8886" s="3" t="s">
        <v>13956</v>
      </c>
    </row>
    <row r="8887" spans="1:1">
      <c r="A8887" s="3" t="s">
        <v>13804</v>
      </c>
    </row>
    <row r="8888" spans="1:1">
      <c r="A8888" s="3" t="s">
        <v>14120</v>
      </c>
    </row>
    <row r="8889" spans="1:1">
      <c r="A8889" s="3" t="s">
        <v>13268</v>
      </c>
    </row>
    <row r="8890" spans="1:1">
      <c r="A8890" s="3" t="s">
        <v>13270</v>
      </c>
    </row>
    <row r="8891" spans="1:1">
      <c r="A8891" s="3" t="s">
        <v>13848</v>
      </c>
    </row>
    <row r="8892" spans="1:1">
      <c r="A8892" s="3" t="s">
        <v>13528</v>
      </c>
    </row>
    <row r="8893" spans="1:1">
      <c r="A8893" s="3" t="s">
        <v>13888</v>
      </c>
    </row>
    <row r="8894" spans="1:1">
      <c r="A8894" s="3" t="s">
        <v>14137</v>
      </c>
    </row>
    <row r="8895" spans="1:1">
      <c r="A8895" s="3" t="s">
        <v>14137</v>
      </c>
    </row>
    <row r="8896" spans="1:1">
      <c r="A8896" s="3" t="s">
        <v>13876</v>
      </c>
    </row>
    <row r="8897" spans="1:1">
      <c r="A8897" s="3" t="s">
        <v>13588</v>
      </c>
    </row>
    <row r="8898" spans="1:1">
      <c r="A8898" s="3" t="s">
        <v>13784</v>
      </c>
    </row>
    <row r="8899" spans="1:1">
      <c r="A8899" s="3" t="s">
        <v>13418</v>
      </c>
    </row>
    <row r="8900" spans="1:1">
      <c r="A8900" s="3" t="s">
        <v>14003</v>
      </c>
    </row>
    <row r="8901" spans="1:1">
      <c r="A8901" s="3" t="s">
        <v>14003</v>
      </c>
    </row>
    <row r="8902" spans="1:1">
      <c r="A8902" s="3" t="s">
        <v>14088</v>
      </c>
    </row>
    <row r="8903" spans="1:1">
      <c r="A8903" s="3" t="s">
        <v>13578</v>
      </c>
    </row>
    <row r="8904" spans="1:1">
      <c r="A8904" s="3" t="s">
        <v>14082</v>
      </c>
    </row>
    <row r="8905" spans="1:1">
      <c r="A8905" s="3" t="s">
        <v>13766</v>
      </c>
    </row>
    <row r="8906" spans="1:1">
      <c r="A8906" s="3" t="s">
        <v>13674</v>
      </c>
    </row>
    <row r="8907" spans="1:1">
      <c r="A8907" s="3" t="s">
        <v>13726</v>
      </c>
    </row>
    <row r="8908" spans="1:1">
      <c r="A8908" s="3" t="s">
        <v>13720</v>
      </c>
    </row>
    <row r="8909" spans="1:1">
      <c r="A8909" s="3" t="s">
        <v>13466</v>
      </c>
    </row>
    <row r="8910" spans="1:1">
      <c r="A8910" s="3" t="s">
        <v>13466</v>
      </c>
    </row>
    <row r="8911" spans="1:1">
      <c r="A8911" s="3" t="s">
        <v>13902</v>
      </c>
    </row>
    <row r="8912" spans="1:1">
      <c r="A8912" s="3" t="s">
        <v>14080</v>
      </c>
    </row>
    <row r="8913" spans="1:1">
      <c r="A8913" s="3" t="s">
        <v>13938</v>
      </c>
    </row>
    <row r="8914" spans="1:1">
      <c r="A8914" s="3" t="s">
        <v>13942</v>
      </c>
    </row>
    <row r="8915" spans="1:1">
      <c r="A8915" s="3" t="s">
        <v>13600</v>
      </c>
    </row>
    <row r="8916" spans="1:1">
      <c r="A8916" s="3" t="s">
        <v>13408</v>
      </c>
    </row>
    <row r="8917" spans="1:1">
      <c r="A8917" s="3" t="s">
        <v>13408</v>
      </c>
    </row>
    <row r="8918" spans="1:1">
      <c r="A8918" s="3" t="s">
        <v>13718</v>
      </c>
    </row>
    <row r="8919" spans="1:1">
      <c r="A8919" s="3" t="s">
        <v>13976</v>
      </c>
    </row>
    <row r="8920" spans="1:1">
      <c r="A8920" s="3" t="s">
        <v>13618</v>
      </c>
    </row>
    <row r="8921" spans="1:1">
      <c r="A8921" s="3" t="s">
        <v>13522</v>
      </c>
    </row>
    <row r="8922" spans="1:1">
      <c r="A8922" s="3" t="s">
        <v>13542</v>
      </c>
    </row>
    <row r="8923" spans="1:1">
      <c r="A8923" s="3" t="s">
        <v>13620</v>
      </c>
    </row>
    <row r="8924" spans="1:1">
      <c r="A8924" s="3" t="s">
        <v>13912</v>
      </c>
    </row>
    <row r="8925" spans="1:1">
      <c r="A8925" s="3" t="s">
        <v>13810</v>
      </c>
    </row>
    <row r="8926" spans="1:1">
      <c r="A8926" s="3" t="s">
        <v>13814</v>
      </c>
    </row>
    <row r="8927" spans="1:1">
      <c r="A8927" s="3" t="s">
        <v>13782</v>
      </c>
    </row>
    <row r="8928" spans="1:1">
      <c r="A8928" s="3" t="s">
        <v>13682</v>
      </c>
    </row>
    <row r="8929" spans="1:1">
      <c r="A8929" s="3" t="s">
        <v>13554</v>
      </c>
    </row>
    <row r="8930" spans="1:1">
      <c r="A8930" s="3" t="s">
        <v>13796</v>
      </c>
    </row>
    <row r="8931" spans="1:1">
      <c r="A8931" s="3" t="s">
        <v>13472</v>
      </c>
    </row>
    <row r="8932" spans="1:1">
      <c r="A8932" s="3" t="s">
        <v>13472</v>
      </c>
    </row>
    <row r="8933" spans="1:1">
      <c r="A8933" s="3" t="s">
        <v>13794</v>
      </c>
    </row>
    <row r="8934" spans="1:1">
      <c r="A8934" s="3" t="s">
        <v>13536</v>
      </c>
    </row>
    <row r="8935" spans="1:1">
      <c r="A8935" s="3" t="s">
        <v>13958</v>
      </c>
    </row>
    <row r="8936" spans="1:1">
      <c r="A8936" s="3" t="s">
        <v>13898</v>
      </c>
    </row>
    <row r="8937" spans="1:1">
      <c r="A8937" s="3" t="s">
        <v>13896</v>
      </c>
    </row>
    <row r="8938" spans="1:1">
      <c r="A8938" s="3" t="s">
        <v>13500</v>
      </c>
    </row>
    <row r="8939" spans="1:1">
      <c r="A8939" s="3" t="s">
        <v>13936</v>
      </c>
    </row>
    <row r="8940" spans="1:1">
      <c r="A8940" s="3" t="s">
        <v>13572</v>
      </c>
    </row>
    <row r="8941" spans="1:1">
      <c r="A8941" s="3" t="s">
        <v>14078</v>
      </c>
    </row>
    <row r="8942" spans="1:1">
      <c r="A8942" s="3" t="s">
        <v>13940</v>
      </c>
    </row>
    <row r="8943" spans="1:1">
      <c r="A8943" s="3" t="s">
        <v>13678</v>
      </c>
    </row>
    <row r="8944" spans="1:1">
      <c r="A8944" s="3" t="s">
        <v>13860</v>
      </c>
    </row>
    <row r="8945" spans="1:1">
      <c r="A8945" s="3" t="s">
        <v>13604</v>
      </c>
    </row>
    <row r="8946" spans="1:1">
      <c r="A8946" s="3" t="s">
        <v>13564</v>
      </c>
    </row>
    <row r="8947" spans="1:1">
      <c r="A8947" s="3" t="s">
        <v>13658</v>
      </c>
    </row>
    <row r="8948" spans="1:1">
      <c r="A8948" s="3" t="s">
        <v>13732</v>
      </c>
    </row>
    <row r="8949" spans="1:1">
      <c r="A8949" s="3" t="s">
        <v>13954</v>
      </c>
    </row>
    <row r="8950" spans="1:1">
      <c r="A8950" s="3" t="s">
        <v>13736</v>
      </c>
    </row>
    <row r="8951" spans="1:1">
      <c r="A8951" s="3" t="s">
        <v>13426</v>
      </c>
    </row>
    <row r="8952" spans="1:1">
      <c r="A8952" s="3" t="s">
        <v>13503</v>
      </c>
    </row>
    <row r="8953" spans="1:1">
      <c r="A8953" s="3" t="s">
        <v>13503</v>
      </c>
    </row>
    <row r="8954" spans="1:1">
      <c r="A8954" s="3" t="s">
        <v>14159</v>
      </c>
    </row>
    <row r="8955" spans="1:1">
      <c r="A8955" s="3" t="s">
        <v>14159</v>
      </c>
    </row>
    <row r="8956" spans="1:1">
      <c r="A8956" s="3" t="s">
        <v>14159</v>
      </c>
    </row>
    <row r="8957" spans="1:1">
      <c r="A8957" s="3" t="s">
        <v>11208</v>
      </c>
    </row>
    <row r="8958" spans="1:1">
      <c r="A8958" s="3" t="s">
        <v>13722</v>
      </c>
    </row>
    <row r="8959" spans="1:1">
      <c r="A8959" s="3" t="s">
        <v>14034</v>
      </c>
    </row>
    <row r="8960" spans="1:1">
      <c r="A8960" s="3" t="s">
        <v>14034</v>
      </c>
    </row>
    <row r="8961" spans="1:1">
      <c r="A8961" s="3" t="s">
        <v>13778</v>
      </c>
    </row>
    <row r="8962" spans="1:1">
      <c r="A8962" s="3" t="s">
        <v>13748</v>
      </c>
    </row>
    <row r="8963" spans="1:1">
      <c r="A8963" s="3" t="s">
        <v>13989</v>
      </c>
    </row>
    <row r="8964" spans="1:1">
      <c r="A8964" s="3" t="s">
        <v>14112</v>
      </c>
    </row>
    <row r="8965" spans="1:1">
      <c r="A8965" s="3" t="s">
        <v>14058</v>
      </c>
    </row>
    <row r="8966" spans="1:1">
      <c r="A8966" s="3" t="s">
        <v>14058</v>
      </c>
    </row>
    <row r="8967" spans="1:1">
      <c r="A8967" s="3" t="s">
        <v>14058</v>
      </c>
    </row>
    <row r="8968" spans="1:1">
      <c r="A8968" s="3" t="s">
        <v>13642</v>
      </c>
    </row>
    <row r="8969" spans="1:1">
      <c r="A8969" s="3" t="s">
        <v>13874</v>
      </c>
    </row>
    <row r="8970" spans="1:1">
      <c r="A8970" s="3" t="s">
        <v>13870</v>
      </c>
    </row>
    <row r="8971" spans="1:1">
      <c r="A8971" s="3" t="s">
        <v>13884</v>
      </c>
    </row>
    <row r="8972" spans="1:1">
      <c r="A8972" s="3" t="s">
        <v>13538</v>
      </c>
    </row>
    <row r="8973" spans="1:1">
      <c r="A8973" s="3" t="s">
        <v>14043</v>
      </c>
    </row>
    <row r="8974" spans="1:1">
      <c r="A8974" s="3" t="s">
        <v>14043</v>
      </c>
    </row>
    <row r="8975" spans="1:1">
      <c r="A8975" s="3" t="s">
        <v>13285</v>
      </c>
    </row>
    <row r="8976" spans="1:1">
      <c r="A8976" s="3" t="s">
        <v>13285</v>
      </c>
    </row>
    <row r="8977" spans="1:1">
      <c r="A8977" s="3" t="s">
        <v>13560</v>
      </c>
    </row>
    <row r="8978" spans="1:1">
      <c r="A8978" s="3" t="s">
        <v>13518</v>
      </c>
    </row>
    <row r="8979" spans="1:1">
      <c r="A8979" s="3" t="s">
        <v>13772</v>
      </c>
    </row>
    <row r="8980" spans="1:1">
      <c r="A8980" s="3" t="s">
        <v>13928</v>
      </c>
    </row>
    <row r="8981" spans="1:1">
      <c r="A8981" s="3" t="s">
        <v>13724</v>
      </c>
    </row>
    <row r="8982" spans="1:1">
      <c r="A8982" s="3" t="s">
        <v>13634</v>
      </c>
    </row>
    <row r="8983" spans="1:1">
      <c r="A8983" s="3" t="s">
        <v>13844</v>
      </c>
    </row>
    <row r="8984" spans="1:1">
      <c r="A8984" s="3" t="s">
        <v>13920</v>
      </c>
    </row>
    <row r="8985" spans="1:1">
      <c r="A8985" s="3" t="s">
        <v>13780</v>
      </c>
    </row>
    <row r="8986" spans="1:1">
      <c r="A8986" s="3" t="s">
        <v>13256</v>
      </c>
    </row>
    <row r="8987" spans="1:1">
      <c r="A8987" s="3" t="s">
        <v>13256</v>
      </c>
    </row>
    <row r="8988" spans="1:1">
      <c r="A8988" s="3" t="s">
        <v>13570</v>
      </c>
    </row>
    <row r="8989" spans="1:1">
      <c r="A8989" s="3" t="s">
        <v>14116</v>
      </c>
    </row>
    <row r="8990" spans="1:1">
      <c r="A8990" s="3" t="s">
        <v>13652</v>
      </c>
    </row>
    <row r="8991" spans="1:1">
      <c r="A8991" s="3" t="s">
        <v>13534</v>
      </c>
    </row>
    <row r="8992" spans="1:1">
      <c r="A8992" s="3" t="s">
        <v>14010</v>
      </c>
    </row>
    <row r="8993" spans="1:1">
      <c r="A8993" s="3" t="s">
        <v>14010</v>
      </c>
    </row>
    <row r="8994" spans="1:1">
      <c r="A8994" s="3" t="s">
        <v>13325</v>
      </c>
    </row>
    <row r="8995" spans="1:1">
      <c r="A8995" s="3" t="s">
        <v>13325</v>
      </c>
    </row>
    <row r="8996" spans="1:1">
      <c r="A8996" s="3" t="s">
        <v>13752</v>
      </c>
    </row>
    <row r="8997" spans="1:1">
      <c r="A8997" s="3" t="s">
        <v>13580</v>
      </c>
    </row>
    <row r="8998" spans="1:1">
      <c r="A8998" s="3" t="s">
        <v>13574</v>
      </c>
    </row>
    <row r="8999" spans="1:1">
      <c r="A8999" s="3" t="s">
        <v>14092</v>
      </c>
    </row>
    <row r="9000" spans="1:1">
      <c r="A9000" s="3" t="s">
        <v>13594</v>
      </c>
    </row>
    <row r="9001" spans="1:1">
      <c r="A9001" s="3" t="s">
        <v>13910</v>
      </c>
    </row>
    <row r="9002" spans="1:1">
      <c r="A9002" s="3" t="s">
        <v>14110</v>
      </c>
    </row>
    <row r="9003" spans="1:1">
      <c r="A9003" s="3" t="s">
        <v>13526</v>
      </c>
    </row>
    <row r="9004" spans="1:1">
      <c r="A9004" s="3" t="s">
        <v>13993</v>
      </c>
    </row>
    <row r="9005" spans="1:1">
      <c r="A9005" s="3" t="s">
        <v>13948</v>
      </c>
    </row>
    <row r="9006" spans="1:1">
      <c r="A9006" s="3" t="s">
        <v>13850</v>
      </c>
    </row>
    <row r="9007" spans="1:1">
      <c r="A9007" s="3" t="s">
        <v>13508</v>
      </c>
    </row>
    <row r="9008" spans="1:1">
      <c r="A9008" s="3" t="s">
        <v>13544</v>
      </c>
    </row>
    <row r="9009" spans="1:1">
      <c r="A9009" s="3" t="s">
        <v>13676</v>
      </c>
    </row>
    <row r="9010" spans="1:1">
      <c r="A9010" s="3" t="s">
        <v>13690</v>
      </c>
    </row>
    <row r="9011" spans="1:1">
      <c r="A9011" s="3" t="s">
        <v>13806</v>
      </c>
    </row>
    <row r="9012" spans="1:1">
      <c r="A9012" s="3" t="s">
        <v>13396</v>
      </c>
    </row>
    <row r="9013" spans="1:1">
      <c r="A9013" s="3" t="s">
        <v>13904</v>
      </c>
    </row>
    <row r="9014" spans="1:1">
      <c r="A9014" s="3" t="s">
        <v>13664</v>
      </c>
    </row>
    <row r="9015" spans="1:1">
      <c r="A9015" s="3" t="s">
        <v>13310</v>
      </c>
    </row>
    <row r="9016" spans="1:1">
      <c r="A9016" s="3" t="s">
        <v>13310</v>
      </c>
    </row>
    <row r="9017" spans="1:1">
      <c r="A9017" s="3" t="s">
        <v>13310</v>
      </c>
    </row>
    <row r="9018" spans="1:1">
      <c r="A9018" s="3" t="s">
        <v>13670</v>
      </c>
    </row>
    <row r="9019" spans="1:1">
      <c r="A9019" s="3" t="s">
        <v>13818</v>
      </c>
    </row>
    <row r="9020" spans="1:1">
      <c r="A9020" s="3" t="s">
        <v>13475</v>
      </c>
    </row>
    <row r="9021" spans="1:1">
      <c r="A9021" s="3" t="s">
        <v>13644</v>
      </c>
    </row>
    <row r="9022" spans="1:1">
      <c r="A9022" s="3" t="s">
        <v>13842</v>
      </c>
    </row>
    <row r="9023" spans="1:1">
      <c r="A9023" s="3" t="s">
        <v>13411</v>
      </c>
    </row>
    <row r="9024" spans="1:1">
      <c r="A9024" s="3" t="s">
        <v>13411</v>
      </c>
    </row>
    <row r="9025" spans="1:1">
      <c r="A9025" s="3" t="s">
        <v>13616</v>
      </c>
    </row>
    <row r="9026" spans="1:1">
      <c r="A9026" s="3" t="s">
        <v>13254</v>
      </c>
    </row>
    <row r="9027" spans="1:1">
      <c r="A9027" s="3" t="s">
        <v>13582</v>
      </c>
    </row>
    <row r="9028" spans="1:1">
      <c r="A9028" s="3" t="s">
        <v>13252</v>
      </c>
    </row>
    <row r="9029" spans="1:1">
      <c r="A9029" s="3" t="s">
        <v>13648</v>
      </c>
    </row>
    <row r="9030" spans="1:1">
      <c r="A9030" s="3" t="s">
        <v>13932</v>
      </c>
    </row>
    <row r="9031" spans="1:1">
      <c r="A9031" s="3" t="s">
        <v>13834</v>
      </c>
    </row>
    <row r="9032" spans="1:1">
      <c r="A9032" s="3" t="s">
        <v>14056</v>
      </c>
    </row>
    <row r="9033" spans="1:1">
      <c r="A9033" s="3" t="s">
        <v>13422</v>
      </c>
    </row>
    <row r="9034" spans="1:1">
      <c r="A9034" s="3" t="s">
        <v>14114</v>
      </c>
    </row>
    <row r="9035" spans="1:1">
      <c r="A9035" s="3" t="s">
        <v>13728</v>
      </c>
    </row>
    <row r="9036" spans="1:1">
      <c r="A9036" s="3" t="s">
        <v>13924</v>
      </c>
    </row>
    <row r="9037" spans="1:1">
      <c r="A9037" s="3" t="s">
        <v>13890</v>
      </c>
    </row>
    <row r="9038" spans="1:1">
      <c r="A9038" s="3" t="s">
        <v>13964</v>
      </c>
    </row>
    <row r="9039" spans="1:1">
      <c r="A9039" s="3" t="s">
        <v>13754</v>
      </c>
    </row>
    <row r="9040" spans="1:1">
      <c r="A9040" s="3" t="s">
        <v>13400</v>
      </c>
    </row>
    <row r="9041" spans="1:1">
      <c r="A9041" s="3" t="s">
        <v>13692</v>
      </c>
    </row>
    <row r="9042" spans="1:1">
      <c r="A9042" s="3" t="s">
        <v>13532</v>
      </c>
    </row>
    <row r="9043" spans="1:1">
      <c r="A9043" s="3" t="s">
        <v>13469</v>
      </c>
    </row>
    <row r="9044" spans="1:1">
      <c r="A9044" s="3" t="s">
        <v>13469</v>
      </c>
    </row>
    <row r="9045" spans="1:1">
      <c r="A9045" s="3" t="s">
        <v>13688</v>
      </c>
    </row>
    <row r="9046" spans="1:1">
      <c r="A9046" s="3" t="s">
        <v>13548</v>
      </c>
    </row>
    <row r="9047" spans="1:1">
      <c r="A9047" s="3" t="s">
        <v>13520</v>
      </c>
    </row>
    <row r="9048" spans="1:1">
      <c r="A9048" s="3" t="s">
        <v>13714</v>
      </c>
    </row>
    <row r="9049" spans="1:1">
      <c r="A9049" s="3" t="s">
        <v>13457</v>
      </c>
    </row>
    <row r="9050" spans="1:1">
      <c r="A9050" s="3" t="s">
        <v>13457</v>
      </c>
    </row>
    <row r="9051" spans="1:1">
      <c r="A9051" s="3" t="s">
        <v>13662</v>
      </c>
    </row>
    <row r="9052" spans="1:1">
      <c r="A9052" s="3" t="s">
        <v>13514</v>
      </c>
    </row>
    <row r="9053" spans="1:1">
      <c r="A9053" s="3" t="s">
        <v>13706</v>
      </c>
    </row>
    <row r="9054" spans="1:1">
      <c r="A9054" s="3" t="s">
        <v>13900</v>
      </c>
    </row>
    <row r="9055" spans="1:1">
      <c r="A9055" s="3" t="s">
        <v>13686</v>
      </c>
    </row>
    <row r="9056" spans="1:1">
      <c r="A9056" s="3" t="s">
        <v>14125</v>
      </c>
    </row>
    <row r="9057" spans="1:1">
      <c r="A9057" s="3" t="s">
        <v>13383</v>
      </c>
    </row>
    <row r="9058" spans="1:1">
      <c r="A9058" s="3" t="s">
        <v>13383</v>
      </c>
    </row>
    <row r="9059" spans="1:1">
      <c r="A9059" s="3" t="s">
        <v>13760</v>
      </c>
    </row>
    <row r="9060" spans="1:1">
      <c r="A9060" s="3" t="s">
        <v>13404</v>
      </c>
    </row>
    <row r="9061" spans="1:1">
      <c r="A9061" s="3" t="s">
        <v>13420</v>
      </c>
    </row>
    <row r="9062" spans="1:1">
      <c r="A9062" s="3" t="s">
        <v>13776</v>
      </c>
    </row>
    <row r="9063" spans="1:1">
      <c r="A9063" s="3" t="s">
        <v>14062</v>
      </c>
    </row>
    <row r="9064" spans="1:1">
      <c r="A9064" s="3" t="s">
        <v>14062</v>
      </c>
    </row>
    <row r="9065" spans="1:1">
      <c r="A9065" s="3" t="s">
        <v>13908</v>
      </c>
    </row>
    <row r="9066" spans="1:1">
      <c r="A9066" s="3" t="s">
        <v>13416</v>
      </c>
    </row>
    <row r="9067" spans="1:1">
      <c r="A9067" s="3" t="s">
        <v>13656</v>
      </c>
    </row>
    <row r="9068" spans="1:1">
      <c r="A9068" s="3" t="s">
        <v>13960</v>
      </c>
    </row>
    <row r="9069" spans="1:1">
      <c r="A9069" s="3" t="s">
        <v>13700</v>
      </c>
    </row>
    <row r="9070" spans="1:1">
      <c r="A9070" s="3" t="s">
        <v>14090</v>
      </c>
    </row>
    <row r="9071" spans="1:1">
      <c r="A9071" s="3" t="s">
        <v>13800</v>
      </c>
    </row>
    <row r="9072" spans="1:1">
      <c r="A9072" s="3" t="s">
        <v>13836</v>
      </c>
    </row>
    <row r="9073" spans="1:1">
      <c r="A9073" s="3" t="s">
        <v>13846</v>
      </c>
    </row>
    <row r="9074" spans="1:1">
      <c r="A9074" s="3" t="s">
        <v>13606</v>
      </c>
    </row>
    <row r="9075" spans="1:1">
      <c r="A9075" s="3" t="s">
        <v>13552</v>
      </c>
    </row>
    <row r="9076" spans="1:1">
      <c r="A9076" s="3" t="s">
        <v>14000</v>
      </c>
    </row>
    <row r="9077" spans="1:1">
      <c r="A9077" s="3" t="s">
        <v>14000</v>
      </c>
    </row>
    <row r="9078" spans="1:1">
      <c r="A9078" s="3" t="s">
        <v>13858</v>
      </c>
    </row>
    <row r="9079" spans="1:1">
      <c r="A9079" s="3" t="s">
        <v>13586</v>
      </c>
    </row>
    <row r="9080" spans="1:1">
      <c r="A9080" s="3" t="s">
        <v>13792</v>
      </c>
    </row>
    <row r="9081" spans="1:1">
      <c r="A9081" s="3" t="s">
        <v>13696</v>
      </c>
    </row>
    <row r="9082" spans="1:1">
      <c r="A9082" s="3" t="s">
        <v>13319</v>
      </c>
    </row>
    <row r="9083" spans="1:1">
      <c r="A9083" s="3" t="s">
        <v>13319</v>
      </c>
    </row>
    <row r="9084" spans="1:1">
      <c r="A9084" s="3" t="s">
        <v>13319</v>
      </c>
    </row>
    <row r="9085" spans="1:1">
      <c r="A9085" s="3" t="s">
        <v>10525</v>
      </c>
    </row>
    <row r="9086" spans="1:1">
      <c r="A9086" s="3" t="s">
        <v>13668</v>
      </c>
    </row>
    <row r="9087" spans="1:1">
      <c r="A9087" s="3" t="s">
        <v>13463</v>
      </c>
    </row>
    <row r="9088" spans="1:1">
      <c r="A9088" s="3" t="s">
        <v>13463</v>
      </c>
    </row>
    <row r="9089" spans="1:1">
      <c r="A9089" s="3" t="s">
        <v>13612</v>
      </c>
    </row>
    <row r="9090" spans="1:1">
      <c r="A9090" s="3" t="s">
        <v>14100</v>
      </c>
    </row>
    <row r="9091" spans="1:1">
      <c r="A9091" s="3" t="s">
        <v>13838</v>
      </c>
    </row>
    <row r="9092" spans="1:1">
      <c r="A9092" s="3" t="s">
        <v>13480</v>
      </c>
    </row>
    <row r="9093" spans="1:1">
      <c r="A9093" s="3" t="s">
        <v>14086</v>
      </c>
    </row>
    <row r="9094" spans="1:1">
      <c r="A9094" s="3" t="s">
        <v>13995</v>
      </c>
    </row>
    <row r="9095" spans="1:1">
      <c r="A9095" s="3" t="s">
        <v>13995</v>
      </c>
    </row>
    <row r="9096" spans="1:1">
      <c r="A9096" s="3" t="s">
        <v>13734</v>
      </c>
    </row>
    <row r="9097" spans="1:1">
      <c r="A9097" s="3" t="s">
        <v>13868</v>
      </c>
    </row>
    <row r="9098" spans="1:1">
      <c r="A9098" s="3" t="s">
        <v>13632</v>
      </c>
    </row>
    <row r="9099" spans="1:1">
      <c r="A9099" s="3" t="s">
        <v>13349</v>
      </c>
    </row>
    <row r="9100" spans="1:1">
      <c r="A9100" s="3" t="s">
        <v>13349</v>
      </c>
    </row>
    <row r="9101" spans="1:1">
      <c r="A9101" s="3" t="s">
        <v>13788</v>
      </c>
    </row>
    <row r="9102" spans="1:1">
      <c r="A9102" s="3" t="s">
        <v>13854</v>
      </c>
    </row>
    <row r="9103" spans="1:1">
      <c r="A9103" s="3" t="s">
        <v>13684</v>
      </c>
    </row>
    <row r="9104" spans="1:1">
      <c r="A9104" s="3" t="s">
        <v>13274</v>
      </c>
    </row>
    <row r="9105" spans="1:1">
      <c r="A9105" s="3" t="s">
        <v>13968</v>
      </c>
    </row>
    <row r="9106" spans="1:1">
      <c r="A9106" s="3" t="s">
        <v>13916</v>
      </c>
    </row>
    <row r="9107" spans="1:1">
      <c r="A9107" s="3" t="s">
        <v>13830</v>
      </c>
    </row>
    <row r="9108" spans="1:1">
      <c r="A9108" s="3" t="s">
        <v>13746</v>
      </c>
    </row>
    <row r="9109" spans="1:1">
      <c r="A9109" s="3" t="s">
        <v>13962</v>
      </c>
    </row>
    <row r="9110" spans="1:1">
      <c r="A9110" s="3" t="s">
        <v>13704</v>
      </c>
    </row>
    <row r="9111" spans="1:1">
      <c r="A9111" s="3" t="s">
        <v>13622</v>
      </c>
    </row>
    <row r="9112" spans="1:1">
      <c r="A9112" s="3" t="s">
        <v>13584</v>
      </c>
    </row>
    <row r="9113" spans="1:1">
      <c r="A9113" s="3" t="s">
        <v>13768</v>
      </c>
    </row>
    <row r="9114" spans="1:1">
      <c r="A9114" s="3" t="s">
        <v>13650</v>
      </c>
    </row>
    <row r="9115" spans="1:1">
      <c r="A9115" s="3" t="s">
        <v>13666</v>
      </c>
    </row>
    <row r="9116" spans="1:1">
      <c r="A9116" s="3" t="s">
        <v>13708</v>
      </c>
    </row>
    <row r="9117" spans="1:1">
      <c r="A9117" s="3" t="s">
        <v>13264</v>
      </c>
    </row>
    <row r="9118" spans="1:1">
      <c r="A9118" s="3" t="s">
        <v>13872</v>
      </c>
    </row>
    <row r="9119" spans="1:1">
      <c r="A9119" s="3" t="s">
        <v>13524</v>
      </c>
    </row>
    <row r="9120" spans="1:1">
      <c r="A9120" s="3" t="s">
        <v>13486</v>
      </c>
    </row>
    <row r="9121" spans="1:1">
      <c r="A9121" s="3" t="s">
        <v>13972</v>
      </c>
    </row>
    <row r="9122" spans="1:1">
      <c r="A9122" s="3" t="s">
        <v>13482</v>
      </c>
    </row>
    <row r="9123" spans="1:1">
      <c r="A9123" s="3" t="s">
        <v>13762</v>
      </c>
    </row>
    <row r="9124" spans="1:1">
      <c r="A9124" s="3" t="s">
        <v>13596</v>
      </c>
    </row>
    <row r="9125" spans="1:1">
      <c r="A9125" s="3" t="s">
        <v>13756</v>
      </c>
    </row>
    <row r="9126" spans="1:1">
      <c r="A9126" s="3" t="s">
        <v>13828</v>
      </c>
    </row>
    <row r="9127" spans="1:1">
      <c r="A9127" s="3" t="s">
        <v>13790</v>
      </c>
    </row>
    <row r="9128" spans="1:1">
      <c r="A9128" s="3" t="s">
        <v>14028</v>
      </c>
    </row>
    <row r="9129" spans="1:1">
      <c r="A9129" s="3" t="s">
        <v>14028</v>
      </c>
    </row>
    <row r="9130" spans="1:1">
      <c r="A9130" s="3" t="s">
        <v>13654</v>
      </c>
    </row>
    <row r="9131" spans="1:1">
      <c r="A9131" s="3" t="s">
        <v>13918</v>
      </c>
    </row>
    <row r="9132" spans="1:1">
      <c r="A9132" s="3" t="s">
        <v>13808</v>
      </c>
    </row>
    <row r="9133" spans="1:1">
      <c r="A9133" s="3" t="s">
        <v>13280</v>
      </c>
    </row>
    <row r="9134" spans="1:1">
      <c r="A9134" s="3" t="s">
        <v>13280</v>
      </c>
    </row>
    <row r="9135" spans="1:1">
      <c r="A9135" s="3" t="s">
        <v>13802</v>
      </c>
    </row>
    <row r="9136" spans="1:1">
      <c r="A9136" s="3" t="s">
        <v>13590</v>
      </c>
    </row>
    <row r="9137" spans="1:1">
      <c r="A9137" s="3" t="s">
        <v>13646</v>
      </c>
    </row>
    <row r="9138" spans="1:1">
      <c r="A9138" s="3" t="s">
        <v>13710</v>
      </c>
    </row>
    <row r="9139" spans="1:1">
      <c r="A9139" s="3" t="s">
        <v>13550</v>
      </c>
    </row>
    <row r="9140" spans="1:1">
      <c r="A9140" s="3" t="s">
        <v>13546</v>
      </c>
    </row>
    <row r="9141" spans="1:1">
      <c r="A9141" s="3" t="s">
        <v>13556</v>
      </c>
    </row>
    <row r="9142" spans="1:1">
      <c r="A9142" s="3" t="s">
        <v>13624</v>
      </c>
    </row>
    <row r="9143" spans="1:1">
      <c r="A9143" s="3" t="s">
        <v>14084</v>
      </c>
    </row>
    <row r="9144" spans="1:1">
      <c r="A9144" s="3" t="s">
        <v>13566</v>
      </c>
    </row>
    <row r="9145" spans="1:1">
      <c r="A9145" s="3" t="s">
        <v>13882</v>
      </c>
    </row>
    <row r="9146" spans="1:1">
      <c r="A9146" s="3" t="s">
        <v>13826</v>
      </c>
    </row>
    <row r="9147" spans="1:1">
      <c r="A9147" s="3" t="s">
        <v>13610</v>
      </c>
    </row>
    <row r="9148" spans="1:1">
      <c r="A9148" s="3" t="s">
        <v>13864</v>
      </c>
    </row>
    <row r="9149" spans="1:1">
      <c r="A9149" s="3" t="s">
        <v>13758</v>
      </c>
    </row>
    <row r="9150" spans="1:1">
      <c r="A9150" s="3" t="s">
        <v>13978</v>
      </c>
    </row>
    <row r="9151" spans="1:1">
      <c r="A9151" s="3" t="s">
        <v>13477</v>
      </c>
    </row>
    <row r="9152" spans="1:1">
      <c r="A9152" s="3" t="s">
        <v>13477</v>
      </c>
    </row>
    <row r="9153" spans="1:1">
      <c r="A9153" s="3" t="s">
        <v>13716</v>
      </c>
    </row>
    <row r="9154" spans="1:1">
      <c r="A9154" s="3" t="s">
        <v>13950</v>
      </c>
    </row>
    <row r="9155" spans="1:1">
      <c r="A9155" s="3" t="s">
        <v>13862</v>
      </c>
    </row>
    <row r="9156" spans="1:1">
      <c r="A9156" s="3" t="s">
        <v>14147</v>
      </c>
    </row>
    <row r="9157" spans="1:1">
      <c r="A9157" s="3" t="s">
        <v>14147</v>
      </c>
    </row>
    <row r="9158" spans="1:1">
      <c r="A9158" s="3" t="s">
        <v>14150</v>
      </c>
    </row>
    <row r="9159" spans="1:1">
      <c r="A9159" s="3" t="s">
        <v>14152</v>
      </c>
    </row>
    <row r="9160" spans="1:1">
      <c r="A9160" s="3" t="s">
        <v>14152</v>
      </c>
    </row>
    <row r="9161" spans="1:1">
      <c r="A9161" s="3" t="s">
        <v>14155</v>
      </c>
    </row>
    <row r="9162" spans="1:1">
      <c r="A9162" s="3" t="s">
        <v>14157</v>
      </c>
    </row>
    <row r="9163" spans="1:1">
      <c r="A9163" s="3" t="s">
        <v>14145</v>
      </c>
    </row>
    <row r="9164" spans="1:1">
      <c r="A9164" s="3" t="s">
        <v>13424</v>
      </c>
    </row>
    <row r="9165" spans="1:1">
      <c r="A9165" s="3" t="s">
        <v>13291</v>
      </c>
    </row>
    <row r="9166" spans="1:1">
      <c r="A9166" s="3" t="s">
        <v>13291</v>
      </c>
    </row>
    <row r="9167" spans="1:1">
      <c r="A9167" s="3" t="s">
        <v>413</v>
      </c>
    </row>
    <row r="9168" spans="1:1">
      <c r="A9168" s="3" t="s">
        <v>13283</v>
      </c>
    </row>
    <row r="9169" spans="1:1">
      <c r="A9169" s="3" t="s">
        <v>8709</v>
      </c>
    </row>
    <row r="9170" spans="1:1">
      <c r="A9170" s="3" t="s">
        <v>8709</v>
      </c>
    </row>
    <row r="9171" spans="1:1">
      <c r="A9171" s="3" t="s">
        <v>13316</v>
      </c>
    </row>
    <row r="9172" spans="1:1">
      <c r="A9172" s="3" t="s">
        <v>13316</v>
      </c>
    </row>
    <row r="9173" spans="1:1">
      <c r="A9173" s="3" t="s">
        <v>13323</v>
      </c>
    </row>
    <row r="9174" spans="1:1">
      <c r="A9174" s="3" t="s">
        <v>13490</v>
      </c>
    </row>
    <row r="9175" spans="1:1">
      <c r="A9175" s="3" t="s">
        <v>14134</v>
      </c>
    </row>
    <row r="9176" spans="1:1">
      <c r="A9176" s="3" t="s">
        <v>13433</v>
      </c>
    </row>
    <row r="9177" spans="1:1">
      <c r="A9177" s="3" t="s">
        <v>13433</v>
      </c>
    </row>
    <row r="9178" spans="1:1">
      <c r="A9178" s="3" t="s">
        <v>13433</v>
      </c>
    </row>
    <row r="9179" spans="1:1">
      <c r="A9179" s="3" t="s">
        <v>13433</v>
      </c>
    </row>
    <row r="9180" spans="1:1">
      <c r="A9180" s="3" t="s">
        <v>4927</v>
      </c>
    </row>
    <row r="9181" spans="1:1">
      <c r="A9181" s="3" t="s">
        <v>13262</v>
      </c>
    </row>
    <row r="9182" spans="1:1">
      <c r="A9182" s="3" t="s">
        <v>12509</v>
      </c>
    </row>
    <row r="9183" spans="1:1">
      <c r="A9183" s="3" t="s">
        <v>13328</v>
      </c>
    </row>
    <row r="9184" spans="1:1">
      <c r="A9184" s="3" t="s">
        <v>14129</v>
      </c>
    </row>
    <row r="9185" spans="1:1">
      <c r="A9185" s="3" t="s">
        <v>13278</v>
      </c>
    </row>
    <row r="9186" spans="1:1">
      <c r="A9186" s="3" t="s">
        <v>14131</v>
      </c>
    </row>
    <row r="9187" spans="1:1">
      <c r="A9187" s="3" t="s">
        <v>13294</v>
      </c>
    </row>
    <row r="9188" spans="1:1">
      <c r="A9188" s="3" t="s">
        <v>13294</v>
      </c>
    </row>
    <row r="9189" spans="1:1">
      <c r="A9189" s="3" t="s">
        <v>13259</v>
      </c>
    </row>
    <row r="9190" spans="1:1">
      <c r="A9190" s="3" t="s">
        <v>13272</v>
      </c>
    </row>
    <row r="9191" spans="1:1">
      <c r="A9191" s="3" t="s">
        <v>13438</v>
      </c>
    </row>
    <row r="9192" spans="1:1">
      <c r="A9192" s="3" t="s">
        <v>13438</v>
      </c>
    </row>
    <row r="9193" spans="1:1">
      <c r="A9193" s="3" t="s">
        <v>13455</v>
      </c>
    </row>
    <row r="9194" spans="1:1">
      <c r="A9194" s="3" t="s">
        <v>13450</v>
      </c>
    </row>
    <row r="9195" spans="1:1">
      <c r="A9195" s="3" t="s">
        <v>13452</v>
      </c>
    </row>
    <row r="9196" spans="1:1">
      <c r="A9196" s="3" t="s">
        <v>13338</v>
      </c>
    </row>
    <row r="9197" spans="1:1">
      <c r="A9197" s="3" t="s">
        <v>13343</v>
      </c>
    </row>
    <row r="9198" spans="1:1">
      <c r="A9198" s="3" t="s">
        <v>13343</v>
      </c>
    </row>
    <row r="9199" spans="1:1">
      <c r="A9199" s="3" t="s">
        <v>13330</v>
      </c>
    </row>
    <row r="9200" spans="1:1">
      <c r="A9200" s="3" t="s">
        <v>13340</v>
      </c>
    </row>
    <row r="9201" spans="1:1">
      <c r="A9201" s="3" t="s">
        <v>13340</v>
      </c>
    </row>
    <row r="9202" spans="1:1">
      <c r="A9202" s="3" t="s">
        <v>13332</v>
      </c>
    </row>
    <row r="9203" spans="1:1">
      <c r="A9203" s="3" t="s">
        <v>13332</v>
      </c>
    </row>
    <row r="9204" spans="1:1">
      <c r="A9204" s="3" t="s">
        <v>13335</v>
      </c>
    </row>
    <row r="9205" spans="1:1">
      <c r="A9205" s="3" t="s">
        <v>13335</v>
      </c>
    </row>
    <row r="9206" spans="1:1">
      <c r="A9206" s="3" t="s">
        <v>13352</v>
      </c>
    </row>
    <row r="9207" spans="1:1">
      <c r="A9207" s="3" t="s">
        <v>13352</v>
      </c>
    </row>
    <row r="9208" spans="1:1">
      <c r="A9208" s="3" t="s">
        <v>13389</v>
      </c>
    </row>
    <row r="9209" spans="1:1">
      <c r="A9209" s="3" t="s">
        <v>13389</v>
      </c>
    </row>
    <row r="9210" spans="1:1">
      <c r="A9210" s="3" t="s">
        <v>13370</v>
      </c>
    </row>
    <row r="9211" spans="1:1">
      <c r="A9211" s="3" t="s">
        <v>13370</v>
      </c>
    </row>
    <row r="9212" spans="1:1">
      <c r="A9212" s="3" t="s">
        <v>13346</v>
      </c>
    </row>
    <row r="9213" spans="1:1">
      <c r="A9213" s="3" t="s">
        <v>13346</v>
      </c>
    </row>
    <row r="9214" spans="1:1">
      <c r="A9214" s="3" t="s">
        <v>13441</v>
      </c>
    </row>
    <row r="9215" spans="1:1">
      <c r="A9215" s="3" t="s">
        <v>13441</v>
      </c>
    </row>
    <row r="9216" spans="1:1">
      <c r="A9216" s="3" t="s">
        <v>13980</v>
      </c>
    </row>
    <row r="9217" spans="1:1">
      <c r="A9217" s="3" t="s">
        <v>13376</v>
      </c>
    </row>
    <row r="9218" spans="1:1">
      <c r="A9218" s="3" t="s">
        <v>13376</v>
      </c>
    </row>
    <row r="9219" spans="1:1">
      <c r="A9219" s="3" t="s">
        <v>13430</v>
      </c>
    </row>
    <row r="9220" spans="1:1">
      <c r="A9220" s="3" t="s">
        <v>13430</v>
      </c>
    </row>
    <row r="9221" spans="1:1">
      <c r="A9221" s="3" t="s">
        <v>13361</v>
      </c>
    </row>
    <row r="9222" spans="1:1">
      <c r="A9222" s="3" t="s">
        <v>13381</v>
      </c>
    </row>
    <row r="9223" spans="1:1">
      <c r="A9223" s="3" t="s">
        <v>13392</v>
      </c>
    </row>
    <row r="9224" spans="1:1">
      <c r="A9224" s="3" t="s">
        <v>7032</v>
      </c>
    </row>
    <row r="9225" spans="1:1">
      <c r="A9225" s="3" t="s">
        <v>13306</v>
      </c>
    </row>
    <row r="9226" spans="1:1">
      <c r="A9226" s="3" t="s">
        <v>13306</v>
      </c>
    </row>
    <row r="9227" spans="1:1">
      <c r="A9227" s="3" t="s">
        <v>13306</v>
      </c>
    </row>
    <row r="9228" spans="1:1">
      <c r="A9228" s="3" t="s">
        <v>13367</v>
      </c>
    </row>
    <row r="9229" spans="1:1">
      <c r="A9229" s="3" t="s">
        <v>13359</v>
      </c>
    </row>
    <row r="9230" spans="1:1">
      <c r="A9230" s="3" t="s">
        <v>13365</v>
      </c>
    </row>
    <row r="9231" spans="1:1">
      <c r="A9231" s="3" t="s">
        <v>14123</v>
      </c>
    </row>
    <row r="9232" spans="1:1">
      <c r="A9232" s="3" t="s">
        <v>13386</v>
      </c>
    </row>
    <row r="9233" spans="1:1">
      <c r="A9233" s="3" t="s">
        <v>13386</v>
      </c>
    </row>
    <row r="9234" spans="1:1">
      <c r="A9234" s="3" t="s">
        <v>13445</v>
      </c>
    </row>
    <row r="9235" spans="1:1">
      <c r="A9235" s="3" t="s">
        <v>13445</v>
      </c>
    </row>
    <row r="9236" spans="1:1">
      <c r="A9236" s="3" t="s">
        <v>13314</v>
      </c>
    </row>
    <row r="9237" spans="1:1">
      <c r="A9237" s="3" t="s">
        <v>13363</v>
      </c>
    </row>
    <row r="9238" spans="1:1">
      <c r="A9238" s="3" t="s">
        <v>13379</v>
      </c>
    </row>
    <row r="9239" spans="1:1">
      <c r="A9239" s="3" t="s">
        <v>14071</v>
      </c>
    </row>
    <row r="9240" spans="1:1">
      <c r="A9240" s="3" t="s">
        <v>14071</v>
      </c>
    </row>
    <row r="9241" spans="1:1">
      <c r="A9241" s="3" t="s">
        <v>14071</v>
      </c>
    </row>
    <row r="9242" spans="1:1">
      <c r="A9242" s="3" t="s">
        <v>14071</v>
      </c>
    </row>
    <row r="9243" spans="1:1">
      <c r="A9243" s="3" t="s">
        <v>13428</v>
      </c>
    </row>
    <row r="9244" spans="1:1">
      <c r="A9244" s="3" t="s">
        <v>13987</v>
      </c>
    </row>
    <row r="9245" spans="1:1">
      <c r="A9245" s="3" t="s">
        <v>10069</v>
      </c>
    </row>
    <row r="9246" spans="1:1">
      <c r="A9246" s="3" t="s">
        <v>13985</v>
      </c>
    </row>
    <row r="9247" spans="1:1">
      <c r="A9247" s="3" t="s">
        <v>13288</v>
      </c>
    </row>
    <row r="9248" spans="1:1">
      <c r="A9248" s="3" t="s">
        <v>13288</v>
      </c>
    </row>
    <row r="9249" spans="1:1">
      <c r="A9249" s="3" t="s">
        <v>13998</v>
      </c>
    </row>
    <row r="9250" spans="1:1">
      <c r="A9250" s="3" t="s">
        <v>13991</v>
      </c>
    </row>
    <row r="9251" spans="1:1">
      <c r="A9251" s="3" t="s">
        <v>13488</v>
      </c>
    </row>
    <row r="9252" spans="1:1">
      <c r="A9252" s="3" t="s">
        <v>13304</v>
      </c>
    </row>
    <row r="9253" spans="1:1">
      <c r="A9253" s="3" t="s">
        <v>13496</v>
      </c>
    </row>
    <row r="9254" spans="1:1">
      <c r="A9254" s="3" t="s">
        <v>13498</v>
      </c>
    </row>
    <row r="9255" spans="1:1">
      <c r="A9255" s="3" t="s">
        <v>13448</v>
      </c>
    </row>
    <row r="9256" spans="1:1">
      <c r="A9256" s="3" t="s">
        <v>13983</v>
      </c>
    </row>
    <row r="9257" spans="1:1">
      <c r="A9257" s="3" t="s">
        <v>13494</v>
      </c>
    </row>
    <row r="9258" spans="1:1">
      <c r="A9258" s="3" t="s">
        <v>14067</v>
      </c>
    </row>
    <row r="9259" spans="1:1">
      <c r="A9259" s="3" t="s">
        <v>14067</v>
      </c>
    </row>
    <row r="9260" spans="1:1">
      <c r="A9260" s="3" t="s">
        <v>14067</v>
      </c>
    </row>
    <row r="9261" spans="1:1">
      <c r="A9261" s="3" t="s">
        <v>13355</v>
      </c>
    </row>
    <row r="9262" spans="1:1">
      <c r="A9262" s="3" t="s">
        <v>13357</v>
      </c>
    </row>
    <row r="9263" spans="1:1">
      <c r="A9263" s="3" t="s">
        <v>13373</v>
      </c>
    </row>
    <row r="9264" spans="1:1">
      <c r="A9264" s="3" t="s">
        <v>13373</v>
      </c>
    </row>
    <row r="9265" spans="1:1">
      <c r="A9265" s="3" t="s">
        <v>14127</v>
      </c>
    </row>
    <row r="9266" spans="1:1">
      <c r="A9266" s="3" t="s">
        <v>14344</v>
      </c>
    </row>
    <row r="9267" spans="1:1">
      <c r="A9267" s="3" t="s">
        <v>14359</v>
      </c>
    </row>
    <row r="9268" spans="1:1">
      <c r="A9268" s="3" t="s">
        <v>14359</v>
      </c>
    </row>
    <row r="9269" spans="1:1">
      <c r="A9269" s="3" t="s">
        <v>14356</v>
      </c>
    </row>
    <row r="9270" spans="1:1">
      <c r="A9270" s="3" t="s">
        <v>14356</v>
      </c>
    </row>
    <row r="9271" spans="1:1">
      <c r="A9271" s="3" t="s">
        <v>14350</v>
      </c>
    </row>
    <row r="9272" spans="1:1">
      <c r="A9272" s="3" t="s">
        <v>14350</v>
      </c>
    </row>
    <row r="9273" spans="1:1">
      <c r="A9273" s="3" t="s">
        <v>14346</v>
      </c>
    </row>
    <row r="9274" spans="1:1">
      <c r="A9274" s="3" t="s">
        <v>14559</v>
      </c>
    </row>
    <row r="9275" spans="1:1">
      <c r="A9275" s="3" t="s">
        <v>14559</v>
      </c>
    </row>
    <row r="9276" spans="1:1">
      <c r="A9276" s="3" t="s">
        <v>14987</v>
      </c>
    </row>
    <row r="9277" spans="1:1">
      <c r="A9277" s="3" t="s">
        <v>14315</v>
      </c>
    </row>
    <row r="9278" spans="1:1">
      <c r="A9278" s="3" t="s">
        <v>14315</v>
      </c>
    </row>
    <row r="9279" spans="1:1">
      <c r="A9279" s="3" t="s">
        <v>14362</v>
      </c>
    </row>
    <row r="9280" spans="1:1">
      <c r="A9280" s="3" t="s">
        <v>14362</v>
      </c>
    </row>
    <row r="9281" spans="1:1">
      <c r="A9281" s="3" t="s">
        <v>14353</v>
      </c>
    </row>
    <row r="9282" spans="1:1">
      <c r="A9282" s="3" t="s">
        <v>14353</v>
      </c>
    </row>
    <row r="9283" spans="1:1">
      <c r="A9283" s="3" t="s">
        <v>14312</v>
      </c>
    </row>
    <row r="9284" spans="1:1">
      <c r="A9284" s="3" t="s">
        <v>14312</v>
      </c>
    </row>
    <row r="9285" spans="1:1">
      <c r="A9285" s="3" t="s">
        <v>14257</v>
      </c>
    </row>
    <row r="9286" spans="1:1">
      <c r="A9286" s="3" t="s">
        <v>14246</v>
      </c>
    </row>
    <row r="9287" spans="1:1">
      <c r="A9287" s="3" t="s">
        <v>14565</v>
      </c>
    </row>
    <row r="9288" spans="1:1">
      <c r="A9288" s="3" t="s">
        <v>14235</v>
      </c>
    </row>
    <row r="9289" spans="1:1">
      <c r="A9289" s="3" t="s">
        <v>14581</v>
      </c>
    </row>
    <row r="9290" spans="1:1">
      <c r="A9290" s="3" t="s">
        <v>14264</v>
      </c>
    </row>
    <row r="9291" spans="1:1">
      <c r="A9291" s="3" t="s">
        <v>14264</v>
      </c>
    </row>
    <row r="9292" spans="1:1">
      <c r="A9292" s="3" t="s">
        <v>14207</v>
      </c>
    </row>
    <row r="9293" spans="1:1">
      <c r="A9293" s="3" t="s">
        <v>14557</v>
      </c>
    </row>
    <row r="9294" spans="1:1">
      <c r="A9294" s="3" t="s">
        <v>14198</v>
      </c>
    </row>
    <row r="9295" spans="1:1">
      <c r="A9295" s="3" t="s">
        <v>14198</v>
      </c>
    </row>
    <row r="9296" spans="1:1">
      <c r="A9296" s="3" t="s">
        <v>14254</v>
      </c>
    </row>
    <row r="9297" spans="1:1">
      <c r="A9297" s="3" t="s">
        <v>14254</v>
      </c>
    </row>
    <row r="9298" spans="1:1">
      <c r="A9298" s="3" t="s">
        <v>14261</v>
      </c>
    </row>
    <row r="9299" spans="1:1">
      <c r="A9299" s="3" t="s">
        <v>14261</v>
      </c>
    </row>
    <row r="9300" spans="1:1">
      <c r="A9300" s="3" t="s">
        <v>14240</v>
      </c>
    </row>
    <row r="9301" spans="1:1">
      <c r="A9301" s="3" t="s">
        <v>14240</v>
      </c>
    </row>
    <row r="9302" spans="1:1">
      <c r="A9302" s="3" t="s">
        <v>14243</v>
      </c>
    </row>
    <row r="9303" spans="1:1">
      <c r="A9303" s="3" t="s">
        <v>14243</v>
      </c>
    </row>
    <row r="9304" spans="1:1">
      <c r="A9304" s="3" t="s">
        <v>14248</v>
      </c>
    </row>
    <row r="9305" spans="1:1">
      <c r="A9305" s="3" t="s">
        <v>14248</v>
      </c>
    </row>
    <row r="9306" spans="1:1">
      <c r="A9306" s="3" t="s">
        <v>14271</v>
      </c>
    </row>
    <row r="9307" spans="1:1">
      <c r="A9307" s="3" t="s">
        <v>14271</v>
      </c>
    </row>
    <row r="9308" spans="1:1">
      <c r="A9308" s="3" t="s">
        <v>14237</v>
      </c>
    </row>
    <row r="9309" spans="1:1">
      <c r="A9309" s="3" t="s">
        <v>14237</v>
      </c>
    </row>
    <row r="9310" spans="1:1">
      <c r="A9310" s="3" t="s">
        <v>14267</v>
      </c>
    </row>
    <row r="9311" spans="1:1">
      <c r="A9311" s="3" t="s">
        <v>14251</v>
      </c>
    </row>
    <row r="9312" spans="1:1">
      <c r="A9312" s="3" t="s">
        <v>14251</v>
      </c>
    </row>
    <row r="9313" spans="1:1">
      <c r="A9313" s="3" t="s">
        <v>14259</v>
      </c>
    </row>
    <row r="9314" spans="1:1">
      <c r="A9314" s="3" t="s">
        <v>14323</v>
      </c>
    </row>
    <row r="9315" spans="1:1">
      <c r="A9315" s="3" t="s">
        <v>14323</v>
      </c>
    </row>
    <row r="9316" spans="1:1">
      <c r="A9316" s="3" t="s">
        <v>14223</v>
      </c>
    </row>
    <row r="9317" spans="1:1">
      <c r="A9317" s="3" t="s">
        <v>14994</v>
      </c>
    </row>
    <row r="9318" spans="1:1">
      <c r="A9318" s="3" t="s">
        <v>14994</v>
      </c>
    </row>
    <row r="9319" spans="1:1">
      <c r="A9319" s="3" t="s">
        <v>14534</v>
      </c>
    </row>
    <row r="9320" spans="1:1">
      <c r="A9320" s="3" t="s">
        <v>14585</v>
      </c>
    </row>
    <row r="9321" spans="1:1">
      <c r="A9321" s="3" t="s">
        <v>14203</v>
      </c>
    </row>
    <row r="9322" spans="1:1">
      <c r="A9322" s="3" t="s">
        <v>14575</v>
      </c>
    </row>
    <row r="9323" spans="1:1">
      <c r="A9323" s="3" t="s">
        <v>14670</v>
      </c>
    </row>
    <row r="9324" spans="1:1">
      <c r="A9324" s="3" t="s">
        <v>14670</v>
      </c>
    </row>
    <row r="9325" spans="1:1">
      <c r="A9325" s="3" t="s">
        <v>14583</v>
      </c>
    </row>
    <row r="9326" spans="1:1">
      <c r="A9326" s="3" t="s">
        <v>14367</v>
      </c>
    </row>
    <row r="9327" spans="1:1">
      <c r="A9327" s="3" t="s">
        <v>14681</v>
      </c>
    </row>
    <row r="9328" spans="1:1">
      <c r="A9328" s="3" t="s">
        <v>14221</v>
      </c>
    </row>
    <row r="9329" spans="1:1">
      <c r="A9329" s="3" t="s">
        <v>14209</v>
      </c>
    </row>
    <row r="9330" spans="1:1">
      <c r="A9330" s="3" t="s">
        <v>14274</v>
      </c>
    </row>
    <row r="9331" spans="1:1">
      <c r="A9331" s="3" t="s">
        <v>14274</v>
      </c>
    </row>
    <row r="9332" spans="1:1">
      <c r="A9332" s="3" t="s">
        <v>14231</v>
      </c>
    </row>
    <row r="9333" spans="1:1">
      <c r="A9333" s="3" t="s">
        <v>14308</v>
      </c>
    </row>
    <row r="9334" spans="1:1">
      <c r="A9334" s="3" t="s">
        <v>14308</v>
      </c>
    </row>
    <row r="9335" spans="1:1">
      <c r="A9335" s="3" t="s">
        <v>14308</v>
      </c>
    </row>
    <row r="9336" spans="1:1">
      <c r="A9336" s="3" t="s">
        <v>14328</v>
      </c>
    </row>
    <row r="9337" spans="1:1">
      <c r="A9337" s="3" t="s">
        <v>14328</v>
      </c>
    </row>
    <row r="9338" spans="1:1">
      <c r="A9338" s="3" t="s">
        <v>14579</v>
      </c>
    </row>
    <row r="9339" spans="1:1">
      <c r="A9339" s="3" t="s">
        <v>14205</v>
      </c>
    </row>
    <row r="9340" spans="1:1">
      <c r="A9340" s="3" t="s">
        <v>14304</v>
      </c>
    </row>
    <row r="9341" spans="1:1">
      <c r="A9341" s="3" t="s">
        <v>14304</v>
      </c>
    </row>
    <row r="9342" spans="1:1">
      <c r="A9342" s="3" t="s">
        <v>14304</v>
      </c>
    </row>
    <row r="9343" spans="1:1">
      <c r="A9343" s="3" t="s">
        <v>14227</v>
      </c>
    </row>
    <row r="9344" spans="1:1">
      <c r="A9344" s="3" t="s">
        <v>14211</v>
      </c>
    </row>
    <row r="9345" spans="1:1">
      <c r="A9345" s="3" t="s">
        <v>14326</v>
      </c>
    </row>
    <row r="9346" spans="1:1">
      <c r="A9346" s="3" t="s">
        <v>14233</v>
      </c>
    </row>
    <row r="9347" spans="1:1">
      <c r="A9347" s="3" t="s">
        <v>14655</v>
      </c>
    </row>
    <row r="9348" spans="1:1">
      <c r="A9348" s="3" t="s">
        <v>14655</v>
      </c>
    </row>
    <row r="9349" spans="1:1">
      <c r="A9349" s="3" t="s">
        <v>14772</v>
      </c>
    </row>
    <row r="9350" spans="1:1">
      <c r="A9350" s="3" t="s">
        <v>14772</v>
      </c>
    </row>
    <row r="9351" spans="1:1">
      <c r="A9351" s="3" t="s">
        <v>14772</v>
      </c>
    </row>
    <row r="9352" spans="1:1">
      <c r="A9352" s="3" t="s">
        <v>14664</v>
      </c>
    </row>
    <row r="9353" spans="1:1">
      <c r="A9353" s="3" t="s">
        <v>14660</v>
      </c>
    </row>
    <row r="9354" spans="1:1">
      <c r="A9354" s="3" t="s">
        <v>14662</v>
      </c>
    </row>
    <row r="9355" spans="1:1">
      <c r="A9355" s="3" t="s">
        <v>14658</v>
      </c>
    </row>
    <row r="9356" spans="1:1">
      <c r="A9356" s="3" t="s">
        <v>14666</v>
      </c>
    </row>
    <row r="9357" spans="1:1">
      <c r="A9357" s="3" t="s">
        <v>14567</v>
      </c>
    </row>
    <row r="9358" spans="1:1">
      <c r="A9358" s="3" t="s">
        <v>14653</v>
      </c>
    </row>
    <row r="9359" spans="1:1">
      <c r="A9359" s="3" t="s">
        <v>14562</v>
      </c>
    </row>
    <row r="9360" spans="1:1">
      <c r="A9360" s="3" t="s">
        <v>14562</v>
      </c>
    </row>
    <row r="9361" spans="1:1">
      <c r="A9361" s="3" t="s">
        <v>14802</v>
      </c>
    </row>
    <row r="9362" spans="1:1">
      <c r="A9362" s="3" t="s">
        <v>14802</v>
      </c>
    </row>
    <row r="9363" spans="1:1">
      <c r="A9363" s="3" t="s">
        <v>14910</v>
      </c>
    </row>
    <row r="9364" spans="1:1">
      <c r="A9364" s="3" t="s">
        <v>14977</v>
      </c>
    </row>
    <row r="9365" spans="1:1">
      <c r="A9365" s="3" t="s">
        <v>14188</v>
      </c>
    </row>
    <row r="9366" spans="1:1">
      <c r="A9366" s="3" t="s">
        <v>14397</v>
      </c>
    </row>
    <row r="9367" spans="1:1">
      <c r="A9367" s="3" t="s">
        <v>14953</v>
      </c>
    </row>
    <row r="9368" spans="1:1">
      <c r="A9368" s="3" t="s">
        <v>14421</v>
      </c>
    </row>
    <row r="9369" spans="1:1">
      <c r="A9369" s="3" t="s">
        <v>14951</v>
      </c>
    </row>
    <row r="9370" spans="1:1">
      <c r="A9370" s="3" t="s">
        <v>14460</v>
      </c>
    </row>
    <row r="9371" spans="1:1">
      <c r="A9371" s="3" t="s">
        <v>14431</v>
      </c>
    </row>
    <row r="9372" spans="1:1">
      <c r="A9372" s="3" t="s">
        <v>14431</v>
      </c>
    </row>
    <row r="9373" spans="1:1">
      <c r="A9373" s="3" t="s">
        <v>14707</v>
      </c>
    </row>
    <row r="9374" spans="1:1">
      <c r="A9374" s="3" t="s">
        <v>14707</v>
      </c>
    </row>
    <row r="9375" spans="1:1">
      <c r="A9375" s="3" t="s">
        <v>14707</v>
      </c>
    </row>
    <row r="9376" spans="1:1">
      <c r="A9376" s="3" t="s">
        <v>14965</v>
      </c>
    </row>
    <row r="9377" spans="1:1">
      <c r="A9377" s="3" t="s">
        <v>14219</v>
      </c>
    </row>
    <row r="9378" spans="1:1">
      <c r="A9378" s="3" t="s">
        <v>14163</v>
      </c>
    </row>
    <row r="9379" spans="1:1">
      <c r="A9379" s="3" t="s">
        <v>14829</v>
      </c>
    </row>
    <row r="9380" spans="1:1">
      <c r="A9380" s="3" t="s">
        <v>14829</v>
      </c>
    </row>
    <row r="9381" spans="1:1">
      <c r="A9381" s="3" t="s">
        <v>15001</v>
      </c>
    </row>
    <row r="9382" spans="1:1">
      <c r="A9382" s="3" t="s">
        <v>15001</v>
      </c>
    </row>
    <row r="9383" spans="1:1">
      <c r="A9383" s="3" t="s">
        <v>14587</v>
      </c>
    </row>
    <row r="9384" spans="1:1">
      <c r="A9384" s="3" t="s">
        <v>14573</v>
      </c>
    </row>
    <row r="9385" spans="1:1">
      <c r="A9385" s="3" t="s">
        <v>14450</v>
      </c>
    </row>
    <row r="9386" spans="1:1">
      <c r="A9386" s="3" t="s">
        <v>14627</v>
      </c>
    </row>
    <row r="9387" spans="1:1">
      <c r="A9387" s="3" t="s">
        <v>14711</v>
      </c>
    </row>
    <row r="9388" spans="1:1">
      <c r="A9388" s="3" t="s">
        <v>14711</v>
      </c>
    </row>
    <row r="9389" spans="1:1">
      <c r="A9389" s="3" t="s">
        <v>14711</v>
      </c>
    </row>
    <row r="9390" spans="1:1">
      <c r="A9390" s="3" t="s">
        <v>14908</v>
      </c>
    </row>
    <row r="9391" spans="1:1">
      <c r="A9391" s="3" t="s">
        <v>14970</v>
      </c>
    </row>
    <row r="9392" spans="1:1">
      <c r="A9392" s="3" t="s">
        <v>14970</v>
      </c>
    </row>
    <row r="9393" spans="1:1">
      <c r="A9393" s="3" t="s">
        <v>14874</v>
      </c>
    </row>
    <row r="9394" spans="1:1">
      <c r="A9394" s="3" t="s">
        <v>14955</v>
      </c>
    </row>
    <row r="9395" spans="1:1">
      <c r="A9395" s="3" t="s">
        <v>14215</v>
      </c>
    </row>
    <row r="9396" spans="1:1">
      <c r="A9396" s="3" t="s">
        <v>14981</v>
      </c>
    </row>
    <row r="9397" spans="1:1">
      <c r="A9397" s="3" t="s">
        <v>14225</v>
      </c>
    </row>
    <row r="9398" spans="1:1">
      <c r="A9398" s="3" t="s">
        <v>14555</v>
      </c>
    </row>
    <row r="9399" spans="1:1">
      <c r="A9399" s="3" t="s">
        <v>14884</v>
      </c>
    </row>
    <row r="9400" spans="1:1">
      <c r="A9400" s="3" t="s">
        <v>483</v>
      </c>
    </row>
    <row r="9401" spans="1:1">
      <c r="A9401" s="3" t="s">
        <v>483</v>
      </c>
    </row>
    <row r="9402" spans="1:1">
      <c r="A9402" s="3" t="s">
        <v>14446</v>
      </c>
    </row>
    <row r="9403" spans="1:1">
      <c r="A9403" s="3" t="s">
        <v>14269</v>
      </c>
    </row>
    <row r="9404" spans="1:1">
      <c r="A9404" s="3" t="s">
        <v>14928</v>
      </c>
    </row>
    <row r="9405" spans="1:1">
      <c r="A9405" s="3" t="s">
        <v>14823</v>
      </c>
    </row>
    <row r="9406" spans="1:1">
      <c r="A9406" s="3" t="s">
        <v>14823</v>
      </c>
    </row>
    <row r="9407" spans="1:1">
      <c r="A9407" s="3" t="s">
        <v>14957</v>
      </c>
    </row>
    <row r="9408" spans="1:1">
      <c r="A9408" s="3" t="s">
        <v>14912</v>
      </c>
    </row>
    <row r="9409" spans="1:1">
      <c r="A9409" s="3" t="s">
        <v>14647</v>
      </c>
    </row>
    <row r="9410" spans="1:1">
      <c r="A9410" s="3" t="s">
        <v>14715</v>
      </c>
    </row>
    <row r="9411" spans="1:1">
      <c r="A9411" s="3" t="s">
        <v>14715</v>
      </c>
    </row>
    <row r="9412" spans="1:1">
      <c r="A9412" s="3" t="s">
        <v>14715</v>
      </c>
    </row>
    <row r="9413" spans="1:1">
      <c r="A9413" s="3" t="s">
        <v>14728</v>
      </c>
    </row>
    <row r="9414" spans="1:1">
      <c r="A9414" s="3" t="s">
        <v>14728</v>
      </c>
    </row>
    <row r="9415" spans="1:1">
      <c r="A9415" s="3" t="s">
        <v>14542</v>
      </c>
    </row>
    <row r="9416" spans="1:1">
      <c r="A9416" s="3" t="s">
        <v>14689</v>
      </c>
    </row>
    <row r="9417" spans="1:1">
      <c r="A9417" s="3" t="s">
        <v>14546</v>
      </c>
    </row>
    <row r="9418" spans="1:1">
      <c r="A9418" s="3" t="s">
        <v>14546</v>
      </c>
    </row>
    <row r="9419" spans="1:1">
      <c r="A9419" s="3" t="s">
        <v>14700</v>
      </c>
    </row>
    <row r="9420" spans="1:1">
      <c r="A9420" s="3" t="s">
        <v>14700</v>
      </c>
    </row>
    <row r="9421" spans="1:1">
      <c r="A9421" s="3" t="s">
        <v>14700</v>
      </c>
    </row>
    <row r="9422" spans="1:1">
      <c r="A9422" s="3" t="s">
        <v>14591</v>
      </c>
    </row>
    <row r="9423" spans="1:1">
      <c r="A9423" s="3" t="s">
        <v>14468</v>
      </c>
    </row>
    <row r="9424" spans="1:1">
      <c r="A9424" s="3" t="s">
        <v>14494</v>
      </c>
    </row>
    <row r="9425" spans="1:1">
      <c r="A9425" s="3" t="s">
        <v>14180</v>
      </c>
    </row>
    <row r="9426" spans="1:1">
      <c r="A9426" s="3" t="s">
        <v>14456</v>
      </c>
    </row>
    <row r="9427" spans="1:1">
      <c r="A9427" s="3" t="s">
        <v>14466</v>
      </c>
    </row>
    <row r="9428" spans="1:1">
      <c r="A9428" s="3" t="s">
        <v>14331</v>
      </c>
    </row>
    <row r="9429" spans="1:1">
      <c r="A9429" s="3" t="s">
        <v>14959</v>
      </c>
    </row>
    <row r="9430" spans="1:1">
      <c r="A9430" s="3" t="s">
        <v>14411</v>
      </c>
    </row>
    <row r="9431" spans="1:1">
      <c r="A9431" s="3" t="s">
        <v>14290</v>
      </c>
    </row>
    <row r="9432" spans="1:1">
      <c r="A9432" s="3" t="s">
        <v>14290</v>
      </c>
    </row>
    <row r="9433" spans="1:1">
      <c r="A9433" s="3" t="s">
        <v>14290</v>
      </c>
    </row>
    <row r="9434" spans="1:1">
      <c r="A9434" s="3" t="s">
        <v>14290</v>
      </c>
    </row>
    <row r="9435" spans="1:1">
      <c r="A9435" s="3" t="s">
        <v>14290</v>
      </c>
    </row>
    <row r="9436" spans="1:1">
      <c r="A9436" s="3" t="s">
        <v>14290</v>
      </c>
    </row>
    <row r="9437" spans="1:1">
      <c r="A9437" s="3" t="s">
        <v>14538</v>
      </c>
    </row>
    <row r="9438" spans="1:1">
      <c r="A9438" s="3" t="s">
        <v>14795</v>
      </c>
    </row>
    <row r="9439" spans="1:1">
      <c r="A9439" s="3" t="s">
        <v>14795</v>
      </c>
    </row>
    <row r="9440" spans="1:1">
      <c r="A9440" s="3" t="s">
        <v>14795</v>
      </c>
    </row>
    <row r="9441" spans="1:1">
      <c r="A9441" s="3" t="s">
        <v>14549</v>
      </c>
    </row>
    <row r="9442" spans="1:1">
      <c r="A9442" s="3" t="s">
        <v>14549</v>
      </c>
    </row>
    <row r="9443" spans="1:1">
      <c r="A9443" s="3" t="s">
        <v>14765</v>
      </c>
    </row>
    <row r="9444" spans="1:1">
      <c r="A9444" s="3" t="s">
        <v>14765</v>
      </c>
    </row>
    <row r="9445" spans="1:1">
      <c r="A9445" s="3" t="s">
        <v>14765</v>
      </c>
    </row>
    <row r="9446" spans="1:1">
      <c r="A9446" s="3" t="s">
        <v>14425</v>
      </c>
    </row>
    <row r="9447" spans="1:1">
      <c r="A9447" s="3" t="s">
        <v>14641</v>
      </c>
    </row>
    <row r="9448" spans="1:1">
      <c r="A9448" s="3" t="s">
        <v>14901</v>
      </c>
    </row>
    <row r="9449" spans="1:1">
      <c r="A9449" s="3" t="s">
        <v>14901</v>
      </c>
    </row>
    <row r="9450" spans="1:1">
      <c r="A9450" s="3" t="s">
        <v>14668</v>
      </c>
    </row>
    <row r="9451" spans="1:1">
      <c r="A9451" s="3" t="s">
        <v>14544</v>
      </c>
    </row>
    <row r="9452" spans="1:1">
      <c r="A9452" s="3" t="s">
        <v>14516</v>
      </c>
    </row>
    <row r="9453" spans="1:1">
      <c r="A9453" s="3" t="s">
        <v>14805</v>
      </c>
    </row>
    <row r="9454" spans="1:1">
      <c r="A9454" s="3" t="s">
        <v>14805</v>
      </c>
    </row>
    <row r="9455" spans="1:1">
      <c r="A9455" s="3" t="s">
        <v>14523</v>
      </c>
    </row>
    <row r="9456" spans="1:1">
      <c r="A9456" s="3" t="s">
        <v>14523</v>
      </c>
    </row>
    <row r="9457" spans="1:1">
      <c r="A9457" s="3" t="s">
        <v>14393</v>
      </c>
    </row>
    <row r="9458" spans="1:1">
      <c r="A9458" s="3" t="s">
        <v>14395</v>
      </c>
    </row>
    <row r="9459" spans="1:1">
      <c r="A9459" s="3" t="s">
        <v>14605</v>
      </c>
    </row>
    <row r="9460" spans="1:1">
      <c r="A9460" s="3" t="s">
        <v>14922</v>
      </c>
    </row>
    <row r="9461" spans="1:1">
      <c r="A9461" s="3" t="s">
        <v>14190</v>
      </c>
    </row>
    <row r="9462" spans="1:1">
      <c r="A9462" s="3" t="s">
        <v>14502</v>
      </c>
    </row>
    <row r="9463" spans="1:1">
      <c r="A9463" s="3" t="s">
        <v>14506</v>
      </c>
    </row>
    <row r="9464" spans="1:1">
      <c r="A9464" s="3" t="s">
        <v>14415</v>
      </c>
    </row>
    <row r="9465" spans="1:1">
      <c r="A9465" s="3" t="s">
        <v>15004</v>
      </c>
    </row>
    <row r="9466" spans="1:1">
      <c r="A9466" s="3" t="s">
        <v>14478</v>
      </c>
    </row>
    <row r="9467" spans="1:1">
      <c r="A9467" s="3" t="s">
        <v>14735</v>
      </c>
    </row>
    <row r="9468" spans="1:1">
      <c r="A9468" s="3" t="s">
        <v>14735</v>
      </c>
    </row>
    <row r="9469" spans="1:1">
      <c r="A9469" s="3" t="s">
        <v>14735</v>
      </c>
    </row>
    <row r="9470" spans="1:1">
      <c r="A9470" s="3" t="s">
        <v>14686</v>
      </c>
    </row>
    <row r="9471" spans="1:1">
      <c r="A9471" s="3" t="s">
        <v>14686</v>
      </c>
    </row>
    <row r="9472" spans="1:1">
      <c r="A9472" s="3" t="s">
        <v>14920</v>
      </c>
    </row>
    <row r="9473" spans="1:1">
      <c r="A9473" s="3" t="s">
        <v>14375</v>
      </c>
    </row>
    <row r="9474" spans="1:1">
      <c r="A9474" s="3" t="s">
        <v>14985</v>
      </c>
    </row>
    <row r="9475" spans="1:1">
      <c r="A9475" s="3" t="s">
        <v>14621</v>
      </c>
    </row>
    <row r="9476" spans="1:1">
      <c r="A9476" s="3" t="s">
        <v>14371</v>
      </c>
    </row>
    <row r="9477" spans="1:1">
      <c r="A9477" s="3" t="s">
        <v>14961</v>
      </c>
    </row>
    <row r="9478" spans="1:1">
      <c r="A9478" s="3" t="s">
        <v>14470</v>
      </c>
    </row>
    <row r="9479" spans="1:1">
      <c r="A9479" s="3" t="s">
        <v>14318</v>
      </c>
    </row>
    <row r="9480" spans="1:1">
      <c r="A9480" s="3" t="s">
        <v>14318</v>
      </c>
    </row>
    <row r="9481" spans="1:1">
      <c r="A9481" s="3" t="s">
        <v>14480</v>
      </c>
    </row>
    <row r="9482" spans="1:1">
      <c r="A9482" s="3" t="s">
        <v>14943</v>
      </c>
    </row>
    <row r="9483" spans="1:1">
      <c r="A9483" s="3" t="s">
        <v>14536</v>
      </c>
    </row>
    <row r="9484" spans="1:1">
      <c r="A9484" s="3" t="s">
        <v>14637</v>
      </c>
    </row>
    <row r="9485" spans="1:1">
      <c r="A9485" s="3" t="s">
        <v>14939</v>
      </c>
    </row>
    <row r="9486" spans="1:1">
      <c r="A9486" s="3" t="s">
        <v>14691</v>
      </c>
    </row>
    <row r="9487" spans="1:1">
      <c r="A9487" s="3" t="s">
        <v>14691</v>
      </c>
    </row>
    <row r="9488" spans="1:1">
      <c r="A9488" s="3" t="s">
        <v>14333</v>
      </c>
    </row>
    <row r="9489" spans="1:1">
      <c r="A9489" s="3" t="s">
        <v>14333</v>
      </c>
    </row>
    <row r="9490" spans="1:1">
      <c r="A9490" s="3" t="s">
        <v>14906</v>
      </c>
    </row>
    <row r="9491" spans="1:1">
      <c r="A9491" s="3" t="s">
        <v>14488</v>
      </c>
    </row>
    <row r="9492" spans="1:1">
      <c r="A9492" s="3" t="s">
        <v>14749</v>
      </c>
    </row>
    <row r="9493" spans="1:1">
      <c r="A9493" s="3" t="s">
        <v>14749</v>
      </c>
    </row>
    <row r="9494" spans="1:1">
      <c r="A9494" s="3" t="s">
        <v>14749</v>
      </c>
    </row>
    <row r="9495" spans="1:1">
      <c r="A9495" s="3" t="s">
        <v>14779</v>
      </c>
    </row>
    <row r="9496" spans="1:1">
      <c r="A9496" s="3" t="s">
        <v>14779</v>
      </c>
    </row>
    <row r="9497" spans="1:1">
      <c r="A9497" s="3" t="s">
        <v>14297</v>
      </c>
    </row>
    <row r="9498" spans="1:1">
      <c r="A9498" s="3" t="s">
        <v>14297</v>
      </c>
    </row>
    <row r="9499" spans="1:1">
      <c r="A9499" s="3" t="s">
        <v>14849</v>
      </c>
    </row>
    <row r="9500" spans="1:1">
      <c r="A9500" s="3" t="s">
        <v>14849</v>
      </c>
    </row>
    <row r="9501" spans="1:1">
      <c r="A9501" s="3" t="s">
        <v>14341</v>
      </c>
    </row>
    <row r="9502" spans="1:1">
      <c r="A9502" s="3" t="s">
        <v>14341</v>
      </c>
    </row>
    <row r="9503" spans="1:1">
      <c r="A9503" s="3" t="s">
        <v>14817</v>
      </c>
    </row>
    <row r="9504" spans="1:1">
      <c r="A9504" s="3" t="s">
        <v>14817</v>
      </c>
    </row>
    <row r="9505" spans="1:1">
      <c r="A9505" s="3" t="s">
        <v>14947</v>
      </c>
    </row>
    <row r="9506" spans="1:1">
      <c r="A9506" s="3" t="s">
        <v>14281</v>
      </c>
    </row>
    <row r="9507" spans="1:1">
      <c r="A9507" s="3" t="s">
        <v>14281</v>
      </c>
    </row>
    <row r="9508" spans="1:1">
      <c r="A9508" s="3" t="s">
        <v>14281</v>
      </c>
    </row>
    <row r="9509" spans="1:1">
      <c r="A9509" s="3" t="s">
        <v>14904</v>
      </c>
    </row>
    <row r="9510" spans="1:1">
      <c r="A9510" s="3" t="s">
        <v>14897</v>
      </c>
    </row>
    <row r="9511" spans="1:1">
      <c r="A9511" s="3" t="s">
        <v>14897</v>
      </c>
    </row>
    <row r="9512" spans="1:1">
      <c r="A9512" s="3" t="s">
        <v>14897</v>
      </c>
    </row>
    <row r="9513" spans="1:1">
      <c r="A9513" s="3" t="s">
        <v>14401</v>
      </c>
    </row>
    <row r="9514" spans="1:1">
      <c r="A9514" s="3" t="s">
        <v>14842</v>
      </c>
    </row>
    <row r="9515" spans="1:1">
      <c r="A9515" s="3" t="s">
        <v>14842</v>
      </c>
    </row>
    <row r="9516" spans="1:1">
      <c r="A9516" s="3" t="s">
        <v>14500</v>
      </c>
    </row>
    <row r="9517" spans="1:1">
      <c r="A9517" s="3" t="s">
        <v>14348</v>
      </c>
    </row>
    <row r="9518" spans="1:1">
      <c r="A9518" s="3" t="s">
        <v>14704</v>
      </c>
    </row>
    <row r="9519" spans="1:1">
      <c r="A9519" s="3" t="s">
        <v>14704</v>
      </c>
    </row>
    <row r="9520" spans="1:1">
      <c r="A9520" s="3" t="s">
        <v>14599</v>
      </c>
    </row>
    <row r="9521" spans="1:1">
      <c r="A9521" s="3" t="s">
        <v>15015</v>
      </c>
    </row>
    <row r="9522" spans="1:1">
      <c r="A9522" s="3" t="s">
        <v>15015</v>
      </c>
    </row>
    <row r="9523" spans="1:1">
      <c r="A9523" s="3" t="s">
        <v>14675</v>
      </c>
    </row>
    <row r="9524" spans="1:1">
      <c r="A9524" s="3" t="s">
        <v>15013</v>
      </c>
    </row>
    <row r="9525" spans="1:1">
      <c r="A9525" s="3" t="s">
        <v>14983</v>
      </c>
    </row>
    <row r="9526" spans="1:1">
      <c r="A9526" s="3" t="s">
        <v>15006</v>
      </c>
    </row>
    <row r="9527" spans="1:1">
      <c r="A9527" s="3" t="s">
        <v>14448</v>
      </c>
    </row>
    <row r="9528" spans="1:1">
      <c r="A9528" s="3" t="s">
        <v>14891</v>
      </c>
    </row>
    <row r="9529" spans="1:1">
      <c r="A9529" s="3" t="s">
        <v>14891</v>
      </c>
    </row>
    <row r="9530" spans="1:1">
      <c r="A9530" s="3" t="s">
        <v>14442</v>
      </c>
    </row>
    <row r="9531" spans="1:1">
      <c r="A9531" s="3" t="s">
        <v>14593</v>
      </c>
    </row>
    <row r="9532" spans="1:1">
      <c r="A9532" s="3" t="s">
        <v>14629</v>
      </c>
    </row>
    <row r="9533" spans="1:1">
      <c r="A9533" s="3" t="s">
        <v>14645</v>
      </c>
    </row>
    <row r="9534" spans="1:1">
      <c r="A9534" s="3" t="s">
        <v>14321</v>
      </c>
    </row>
    <row r="9535" spans="1:1">
      <c r="A9535" s="3" t="s">
        <v>14722</v>
      </c>
    </row>
    <row r="9536" spans="1:1">
      <c r="A9536" s="3" t="s">
        <v>14722</v>
      </c>
    </row>
    <row r="9537" spans="1:1">
      <c r="A9537" s="3" t="s">
        <v>14753</v>
      </c>
    </row>
    <row r="9538" spans="1:1">
      <c r="A9538" s="3" t="s">
        <v>14753</v>
      </c>
    </row>
    <row r="9539" spans="1:1">
      <c r="A9539" s="3" t="s">
        <v>14753</v>
      </c>
    </row>
    <row r="9540" spans="1:1">
      <c r="A9540" s="3" t="s">
        <v>14649</v>
      </c>
    </row>
    <row r="9541" spans="1:1">
      <c r="A9541" s="3" t="s">
        <v>14635</v>
      </c>
    </row>
    <row r="9542" spans="1:1">
      <c r="A9542" s="3" t="s">
        <v>14792</v>
      </c>
    </row>
    <row r="9543" spans="1:1">
      <c r="A9543" s="3" t="s">
        <v>14792</v>
      </c>
    </row>
    <row r="9544" spans="1:1">
      <c r="A9544" s="3" t="s">
        <v>14175</v>
      </c>
    </row>
    <row r="9545" spans="1:1">
      <c r="A9545" s="3" t="s">
        <v>14175</v>
      </c>
    </row>
    <row r="9546" spans="1:1">
      <c r="A9546" s="3" t="s">
        <v>14279</v>
      </c>
    </row>
    <row r="9547" spans="1:1">
      <c r="A9547" s="3" t="s">
        <v>14169</v>
      </c>
    </row>
    <row r="9548" spans="1:1">
      <c r="A9548" s="3" t="s">
        <v>14876</v>
      </c>
    </row>
    <row r="9549" spans="1:1">
      <c r="A9549" s="3" t="s">
        <v>14876</v>
      </c>
    </row>
    <row r="9550" spans="1:1">
      <c r="A9550" s="3" t="s">
        <v>14423</v>
      </c>
    </row>
    <row r="9551" spans="1:1">
      <c r="A9551" s="3" t="s">
        <v>14528</v>
      </c>
    </row>
    <row r="9552" spans="1:1">
      <c r="A9552" s="3" t="s">
        <v>14492</v>
      </c>
    </row>
    <row r="9553" spans="1:1">
      <c r="A9553" s="3" t="s">
        <v>14504</v>
      </c>
    </row>
    <row r="9554" spans="1:1">
      <c r="A9554" s="3" t="s">
        <v>14785</v>
      </c>
    </row>
    <row r="9555" spans="1:1">
      <c r="A9555" s="3" t="s">
        <v>14785</v>
      </c>
    </row>
    <row r="9556" spans="1:1">
      <c r="A9556" s="3" t="s">
        <v>14217</v>
      </c>
    </row>
    <row r="9557" spans="1:1">
      <c r="A9557" s="3" t="s">
        <v>14941</v>
      </c>
    </row>
    <row r="9558" spans="1:1">
      <c r="A9558" s="3" t="s">
        <v>14836</v>
      </c>
    </row>
    <row r="9559" spans="1:1">
      <c r="A9559" s="3" t="s">
        <v>14836</v>
      </c>
    </row>
    <row r="9560" spans="1:1">
      <c r="A9560" s="3" t="s">
        <v>14865</v>
      </c>
    </row>
    <row r="9561" spans="1:1">
      <c r="A9561" s="3" t="s">
        <v>14865</v>
      </c>
    </row>
    <row r="9562" spans="1:1">
      <c r="A9562" s="3" t="s">
        <v>14989</v>
      </c>
    </row>
    <row r="9563" spans="1:1">
      <c r="A9563" s="3" t="s">
        <v>14989</v>
      </c>
    </row>
    <row r="9564" spans="1:1">
      <c r="A9564" s="3" t="s">
        <v>14989</v>
      </c>
    </row>
    <row r="9565" spans="1:1">
      <c r="A9565" s="3" t="s">
        <v>14975</v>
      </c>
    </row>
    <row r="9566" spans="1:1">
      <c r="A9566" s="3" t="s">
        <v>14413</v>
      </c>
    </row>
    <row r="9567" spans="1:1">
      <c r="A9567" s="3" t="s">
        <v>14597</v>
      </c>
    </row>
    <row r="9568" spans="1:1">
      <c r="A9568" s="3" t="s">
        <v>14474</v>
      </c>
    </row>
    <row r="9569" spans="1:1">
      <c r="A9569" s="3" t="s">
        <v>14300</v>
      </c>
    </row>
    <row r="9570" spans="1:1">
      <c r="A9570" s="3" t="s">
        <v>14300</v>
      </c>
    </row>
    <row r="9571" spans="1:1">
      <c r="A9571" s="3" t="s">
        <v>14300</v>
      </c>
    </row>
    <row r="9572" spans="1:1">
      <c r="A9572" s="3" t="s">
        <v>14213</v>
      </c>
    </row>
    <row r="9573" spans="1:1">
      <c r="A9573" s="3" t="s">
        <v>14409</v>
      </c>
    </row>
    <row r="9574" spans="1:1">
      <c r="A9574" s="3" t="s">
        <v>14625</v>
      </c>
    </row>
    <row r="9575" spans="1:1">
      <c r="A9575" s="3" t="s">
        <v>14399</v>
      </c>
    </row>
    <row r="9576" spans="1:1">
      <c r="A9576" s="3" t="s">
        <v>15011</v>
      </c>
    </row>
    <row r="9577" spans="1:1">
      <c r="A9577" s="3" t="s">
        <v>14514</v>
      </c>
    </row>
    <row r="9578" spans="1:1">
      <c r="A9578" s="3" t="s">
        <v>14336</v>
      </c>
    </row>
    <row r="9579" spans="1:1">
      <c r="A9579" s="3" t="s">
        <v>14336</v>
      </c>
    </row>
    <row r="9580" spans="1:1">
      <c r="A9580" s="3" t="s">
        <v>14391</v>
      </c>
    </row>
    <row r="9581" spans="1:1">
      <c r="A9581" s="3" t="s">
        <v>14871</v>
      </c>
    </row>
    <row r="9582" spans="1:1">
      <c r="A9582" s="3" t="s">
        <v>14871</v>
      </c>
    </row>
    <row r="9583" spans="1:1">
      <c r="A9583" s="3" t="s">
        <v>14373</v>
      </c>
    </row>
    <row r="9584" spans="1:1">
      <c r="A9584" s="3" t="s">
        <v>14496</v>
      </c>
    </row>
    <row r="9585" spans="1:1">
      <c r="A9585" s="3" t="s">
        <v>14526</v>
      </c>
    </row>
    <row r="9586" spans="1:1">
      <c r="A9586" s="3" t="s">
        <v>14552</v>
      </c>
    </row>
    <row r="9587" spans="1:1">
      <c r="A9587" s="3" t="s">
        <v>14552</v>
      </c>
    </row>
    <row r="9588" spans="1:1">
      <c r="A9588" s="3" t="s">
        <v>14924</v>
      </c>
    </row>
    <row r="9589" spans="1:1">
      <c r="A9589" s="3" t="s">
        <v>14403</v>
      </c>
    </row>
    <row r="9590" spans="1:1">
      <c r="A9590" s="3" t="s">
        <v>14918</v>
      </c>
    </row>
    <row r="9591" spans="1:1">
      <c r="A9591" s="3" t="s">
        <v>14285</v>
      </c>
    </row>
    <row r="9592" spans="1:1">
      <c r="A9592" s="3" t="s">
        <v>14285</v>
      </c>
    </row>
    <row r="9593" spans="1:1">
      <c r="A9593" s="3" t="s">
        <v>14285</v>
      </c>
    </row>
    <row r="9594" spans="1:1">
      <c r="A9594" s="3" t="s">
        <v>14285</v>
      </c>
    </row>
    <row r="9595" spans="1:1">
      <c r="A9595" s="3" t="s">
        <v>14639</v>
      </c>
    </row>
    <row r="9596" spans="1:1">
      <c r="A9596" s="3" t="s">
        <v>14182</v>
      </c>
    </row>
    <row r="9597" spans="1:1">
      <c r="A9597" s="3" t="s">
        <v>14385</v>
      </c>
    </row>
    <row r="9598" spans="1:1">
      <c r="A9598" s="3" t="s">
        <v>14811</v>
      </c>
    </row>
    <row r="9599" spans="1:1">
      <c r="A9599" s="3" t="s">
        <v>14811</v>
      </c>
    </row>
    <row r="9600" spans="1:1">
      <c r="A9600" s="3" t="s">
        <v>14761</v>
      </c>
    </row>
    <row r="9601" spans="1:1">
      <c r="A9601" s="3" t="s">
        <v>14761</v>
      </c>
    </row>
    <row r="9602" spans="1:1">
      <c r="A9602" s="3" t="s">
        <v>14761</v>
      </c>
    </row>
    <row r="9603" spans="1:1">
      <c r="A9603" s="3" t="s">
        <v>14201</v>
      </c>
    </row>
    <row r="9604" spans="1:1">
      <c r="A9604" s="3" t="s">
        <v>14725</v>
      </c>
    </row>
    <row r="9605" spans="1:1">
      <c r="A9605" s="3" t="s">
        <v>14725</v>
      </c>
    </row>
    <row r="9606" spans="1:1">
      <c r="A9606" s="3" t="s">
        <v>14173</v>
      </c>
    </row>
    <row r="9607" spans="1:1">
      <c r="A9607" s="3" t="s">
        <v>14171</v>
      </c>
    </row>
    <row r="9608" spans="1:1">
      <c r="A9608" s="3" t="s">
        <v>14631</v>
      </c>
    </row>
    <row r="9609" spans="1:1">
      <c r="A9609" s="3" t="s">
        <v>14999</v>
      </c>
    </row>
    <row r="9610" spans="1:1">
      <c r="A9610" s="3" t="s">
        <v>14814</v>
      </c>
    </row>
    <row r="9611" spans="1:1">
      <c r="A9611" s="3" t="s">
        <v>14814</v>
      </c>
    </row>
    <row r="9612" spans="1:1">
      <c r="A9612" s="3" t="s">
        <v>14677</v>
      </c>
    </row>
    <row r="9613" spans="1:1">
      <c r="A9613" s="3" t="s">
        <v>14839</v>
      </c>
    </row>
    <row r="9614" spans="1:1">
      <c r="A9614" s="3" t="s">
        <v>14839</v>
      </c>
    </row>
    <row r="9615" spans="1:1">
      <c r="A9615" s="3" t="s">
        <v>14532</v>
      </c>
    </row>
    <row r="9616" spans="1:1">
      <c r="A9616" s="3" t="s">
        <v>14757</v>
      </c>
    </row>
    <row r="9617" spans="1:1">
      <c r="A9617" s="3" t="s">
        <v>14757</v>
      </c>
    </row>
    <row r="9618" spans="1:1">
      <c r="A9618" s="3" t="s">
        <v>14757</v>
      </c>
    </row>
    <row r="9619" spans="1:1">
      <c r="A9619" s="3" t="s">
        <v>14937</v>
      </c>
    </row>
    <row r="9620" spans="1:1">
      <c r="A9620" s="3" t="s">
        <v>14462</v>
      </c>
    </row>
    <row r="9621" spans="1:1">
      <c r="A9621" s="3" t="s">
        <v>14997</v>
      </c>
    </row>
    <row r="9622" spans="1:1">
      <c r="A9622" s="3" t="s">
        <v>14881</v>
      </c>
    </row>
    <row r="9623" spans="1:1">
      <c r="A9623" s="3" t="s">
        <v>14881</v>
      </c>
    </row>
    <row r="9624" spans="1:1">
      <c r="A9624" s="3" t="s">
        <v>14719</v>
      </c>
    </row>
    <row r="9625" spans="1:1">
      <c r="A9625" s="3" t="s">
        <v>14719</v>
      </c>
    </row>
    <row r="9626" spans="1:1">
      <c r="A9626" s="3" t="s">
        <v>14930</v>
      </c>
    </row>
    <row r="9627" spans="1:1">
      <c r="A9627" s="3" t="s">
        <v>14808</v>
      </c>
    </row>
    <row r="9628" spans="1:1">
      <c r="A9628" s="3" t="s">
        <v>14808</v>
      </c>
    </row>
    <row r="9629" spans="1:1">
      <c r="A9629" s="3" t="s">
        <v>14440</v>
      </c>
    </row>
    <row r="9630" spans="1:1">
      <c r="A9630" s="3" t="s">
        <v>14387</v>
      </c>
    </row>
    <row r="9631" spans="1:1">
      <c r="A9631" s="3" t="s">
        <v>14679</v>
      </c>
    </row>
    <row r="9632" spans="1:1">
      <c r="A9632" s="3" t="s">
        <v>14854</v>
      </c>
    </row>
    <row r="9633" spans="1:1">
      <c r="A9633" s="3" t="s">
        <v>14854</v>
      </c>
    </row>
    <row r="9634" spans="1:1">
      <c r="A9634" s="3" t="s">
        <v>14879</v>
      </c>
    </row>
    <row r="9635" spans="1:1">
      <c r="A9635" s="3" t="s">
        <v>14184</v>
      </c>
    </row>
    <row r="9636" spans="1:1">
      <c r="A9636" s="3" t="s">
        <v>14571</v>
      </c>
    </row>
    <row r="9637" spans="1:1">
      <c r="A9637" s="3" t="s">
        <v>14464</v>
      </c>
    </row>
    <row r="9638" spans="1:1">
      <c r="A9638" s="3" t="s">
        <v>14742</v>
      </c>
    </row>
    <row r="9639" spans="1:1">
      <c r="A9639" s="3" t="s">
        <v>14742</v>
      </c>
    </row>
    <row r="9640" spans="1:1">
      <c r="A9640" s="3" t="s">
        <v>14742</v>
      </c>
    </row>
    <row r="9641" spans="1:1">
      <c r="A9641" s="3" t="s">
        <v>14196</v>
      </c>
    </row>
    <row r="9642" spans="1:1">
      <c r="A9642" s="3" t="s">
        <v>14472</v>
      </c>
    </row>
    <row r="9643" spans="1:1">
      <c r="A9643" s="3" t="s">
        <v>14186</v>
      </c>
    </row>
    <row r="9644" spans="1:1">
      <c r="A9644" s="3" t="s">
        <v>14377</v>
      </c>
    </row>
    <row r="9645" spans="1:1">
      <c r="A9645" s="3" t="s">
        <v>14651</v>
      </c>
    </row>
    <row r="9646" spans="1:1">
      <c r="A9646" s="3" t="s">
        <v>14444</v>
      </c>
    </row>
    <row r="9647" spans="1:1">
      <c r="A9647" s="3" t="s">
        <v>14619</v>
      </c>
    </row>
    <row r="9648" spans="1:1">
      <c r="A9648" s="3" t="s">
        <v>14486</v>
      </c>
    </row>
    <row r="9649" spans="1:1">
      <c r="A9649" s="3" t="s">
        <v>14613</v>
      </c>
    </row>
    <row r="9650" spans="1:1">
      <c r="A9650" s="3" t="s">
        <v>14521</v>
      </c>
    </row>
    <row r="9651" spans="1:1">
      <c r="A9651" s="3" t="s">
        <v>14633</v>
      </c>
    </row>
    <row r="9652" spans="1:1">
      <c r="A9652" s="3" t="s">
        <v>14799</v>
      </c>
    </row>
    <row r="9653" spans="1:1">
      <c r="A9653" s="3" t="s">
        <v>14799</v>
      </c>
    </row>
    <row r="9654" spans="1:1">
      <c r="A9654" s="3" t="s">
        <v>14932</v>
      </c>
    </row>
    <row r="9655" spans="1:1">
      <c r="A9655" s="3" t="s">
        <v>14683</v>
      </c>
    </row>
    <row r="9656" spans="1:1">
      <c r="A9656" s="3" t="s">
        <v>14683</v>
      </c>
    </row>
    <row r="9657" spans="1:1">
      <c r="A9657" s="3" t="s">
        <v>14673</v>
      </c>
    </row>
    <row r="9658" spans="1:1">
      <c r="A9658" s="3" t="s">
        <v>14512</v>
      </c>
    </row>
    <row r="9659" spans="1:1">
      <c r="A9659" s="3" t="s">
        <v>14192</v>
      </c>
    </row>
    <row r="9660" spans="1:1">
      <c r="A9660" s="3" t="s">
        <v>14868</v>
      </c>
    </row>
    <row r="9661" spans="1:1">
      <c r="A9661" s="3" t="s">
        <v>14868</v>
      </c>
    </row>
    <row r="9662" spans="1:1">
      <c r="A9662" s="3" t="s">
        <v>14694</v>
      </c>
    </row>
    <row r="9663" spans="1:1">
      <c r="A9663" s="3" t="s">
        <v>14694</v>
      </c>
    </row>
    <row r="9664" spans="1:1">
      <c r="A9664" s="3" t="s">
        <v>14419</v>
      </c>
    </row>
    <row r="9665" spans="1:1">
      <c r="A9665" s="3" t="s">
        <v>14277</v>
      </c>
    </row>
    <row r="9666" spans="1:1">
      <c r="A9666" s="3" t="s">
        <v>14436</v>
      </c>
    </row>
    <row r="9667" spans="1:1">
      <c r="A9667" s="3" t="s">
        <v>15008</v>
      </c>
    </row>
    <row r="9668" spans="1:1">
      <c r="A9668" s="3" t="s">
        <v>15008</v>
      </c>
    </row>
    <row r="9669" spans="1:1">
      <c r="A9669" s="3" t="s">
        <v>14820</v>
      </c>
    </row>
    <row r="9670" spans="1:1">
      <c r="A9670" s="3" t="s">
        <v>14820</v>
      </c>
    </row>
    <row r="9671" spans="1:1">
      <c r="A9671" s="3" t="s">
        <v>14945</v>
      </c>
    </row>
    <row r="9672" spans="1:1">
      <c r="A9672" s="3" t="s">
        <v>14963</v>
      </c>
    </row>
    <row r="9673" spans="1:1">
      <c r="A9673" s="3" t="s">
        <v>14601</v>
      </c>
    </row>
    <row r="9674" spans="1:1">
      <c r="A9674" s="3" t="s">
        <v>14788</v>
      </c>
    </row>
    <row r="9675" spans="1:1">
      <c r="A9675" s="3" t="s">
        <v>14788</v>
      </c>
    </row>
    <row r="9676" spans="1:1">
      <c r="A9676" s="3" t="s">
        <v>14788</v>
      </c>
    </row>
    <row r="9677" spans="1:1">
      <c r="A9677" s="3" t="s">
        <v>14861</v>
      </c>
    </row>
    <row r="9678" spans="1:1">
      <c r="A9678" s="3" t="s">
        <v>14861</v>
      </c>
    </row>
    <row r="9679" spans="1:1">
      <c r="A9679" s="3" t="s">
        <v>14861</v>
      </c>
    </row>
    <row r="9680" spans="1:1">
      <c r="A9680" s="3" t="s">
        <v>14452</v>
      </c>
    </row>
    <row r="9681" spans="1:1">
      <c r="A9681" s="3" t="s">
        <v>14518</v>
      </c>
    </row>
    <row r="9682" spans="1:1">
      <c r="A9682" s="3" t="s">
        <v>14518</v>
      </c>
    </row>
    <row r="9683" spans="1:1">
      <c r="A9683" s="3" t="s">
        <v>14914</v>
      </c>
    </row>
    <row r="9684" spans="1:1">
      <c r="A9684" s="3" t="s">
        <v>14476</v>
      </c>
    </row>
    <row r="9685" spans="1:1">
      <c r="A9685" s="3" t="s">
        <v>14617</v>
      </c>
    </row>
    <row r="9686" spans="1:1">
      <c r="A9686" s="3" t="s">
        <v>14934</v>
      </c>
    </row>
    <row r="9687" spans="1:1">
      <c r="A9687" s="3" t="s">
        <v>14934</v>
      </c>
    </row>
    <row r="9688" spans="1:1">
      <c r="A9688" s="3" t="s">
        <v>14577</v>
      </c>
    </row>
    <row r="9689" spans="1:1">
      <c r="A9689" s="3" t="s">
        <v>14926</v>
      </c>
    </row>
    <row r="9690" spans="1:1">
      <c r="A9690" s="3" t="s">
        <v>14731</v>
      </c>
    </row>
    <row r="9691" spans="1:1">
      <c r="A9691" s="3" t="s">
        <v>14731</v>
      </c>
    </row>
    <row r="9692" spans="1:1">
      <c r="A9692" s="3" t="s">
        <v>14731</v>
      </c>
    </row>
    <row r="9693" spans="1:1">
      <c r="A9693" s="3" t="s">
        <v>14643</v>
      </c>
    </row>
    <row r="9694" spans="1:1">
      <c r="A9694" s="3" t="s">
        <v>14383</v>
      </c>
    </row>
    <row r="9695" spans="1:1">
      <c r="A9695" s="3" t="s">
        <v>14339</v>
      </c>
    </row>
    <row r="9696" spans="1:1">
      <c r="A9696" s="3" t="s">
        <v>14194</v>
      </c>
    </row>
    <row r="9697" spans="1:1">
      <c r="A9697" s="3" t="s">
        <v>14530</v>
      </c>
    </row>
    <row r="9698" spans="1:1">
      <c r="A9698" s="3" t="s">
        <v>14510</v>
      </c>
    </row>
    <row r="9699" spans="1:1">
      <c r="A9699" s="3" t="s">
        <v>14490</v>
      </c>
    </row>
    <row r="9700" spans="1:1">
      <c r="A9700" s="3" t="s">
        <v>14889</v>
      </c>
    </row>
    <row r="9701" spans="1:1">
      <c r="A9701" s="3" t="s">
        <v>14916</v>
      </c>
    </row>
    <row r="9702" spans="1:1">
      <c r="A9702" s="3" t="s">
        <v>14769</v>
      </c>
    </row>
    <row r="9703" spans="1:1">
      <c r="A9703" s="3" t="s">
        <v>14769</v>
      </c>
    </row>
    <row r="9704" spans="1:1">
      <c r="A9704" s="3" t="s">
        <v>14776</v>
      </c>
    </row>
    <row r="9705" spans="1:1">
      <c r="A9705" s="3" t="s">
        <v>14776</v>
      </c>
    </row>
    <row r="9706" spans="1:1">
      <c r="A9706" s="3" t="s">
        <v>14405</v>
      </c>
    </row>
    <row r="9707" spans="1:1">
      <c r="A9707" s="3" t="s">
        <v>14782</v>
      </c>
    </row>
    <row r="9708" spans="1:1">
      <c r="A9708" s="3" t="s">
        <v>14782</v>
      </c>
    </row>
    <row r="9709" spans="1:1">
      <c r="A9709" s="3" t="s">
        <v>14365</v>
      </c>
    </row>
    <row r="9710" spans="1:1">
      <c r="A9710" s="3" t="s">
        <v>14482</v>
      </c>
    </row>
    <row r="9711" spans="1:1">
      <c r="A9711" s="3" t="s">
        <v>14482</v>
      </c>
    </row>
    <row r="9712" spans="1:1">
      <c r="A9712" s="3" t="s">
        <v>14967</v>
      </c>
    </row>
    <row r="9713" spans="1:1">
      <c r="A9713" s="3" t="s">
        <v>14967</v>
      </c>
    </row>
    <row r="9714" spans="1:1">
      <c r="A9714" s="3" t="s">
        <v>14458</v>
      </c>
    </row>
    <row r="9715" spans="1:1">
      <c r="A9715" s="3" t="s">
        <v>14979</v>
      </c>
    </row>
    <row r="9716" spans="1:1">
      <c r="A9716" s="3" t="s">
        <v>14832</v>
      </c>
    </row>
    <row r="9717" spans="1:1">
      <c r="A9717" s="3" t="s">
        <v>14832</v>
      </c>
    </row>
    <row r="9718" spans="1:1">
      <c r="A9718" s="3" t="s">
        <v>14832</v>
      </c>
    </row>
    <row r="9719" spans="1:1">
      <c r="A9719" s="3" t="s">
        <v>14540</v>
      </c>
    </row>
    <row r="9720" spans="1:1">
      <c r="A9720" s="3" t="s">
        <v>14417</v>
      </c>
    </row>
    <row r="9721" spans="1:1">
      <c r="A9721" s="3" t="s">
        <v>14826</v>
      </c>
    </row>
    <row r="9722" spans="1:1">
      <c r="A9722" s="3" t="s">
        <v>14826</v>
      </c>
    </row>
    <row r="9723" spans="1:1">
      <c r="A9723" s="3" t="s">
        <v>14429</v>
      </c>
    </row>
    <row r="9724" spans="1:1">
      <c r="A9724" s="3" t="s">
        <v>14857</v>
      </c>
    </row>
    <row r="9725" spans="1:1">
      <c r="A9725" s="3" t="s">
        <v>14857</v>
      </c>
    </row>
    <row r="9726" spans="1:1">
      <c r="A9726" s="3" t="s">
        <v>14857</v>
      </c>
    </row>
    <row r="9727" spans="1:1">
      <c r="A9727" s="3" t="s">
        <v>14894</v>
      </c>
    </row>
    <row r="9728" spans="1:1">
      <c r="A9728" s="3" t="s">
        <v>14894</v>
      </c>
    </row>
    <row r="9729" spans="1:1">
      <c r="A9729" s="3" t="s">
        <v>14434</v>
      </c>
    </row>
    <row r="9730" spans="1:1">
      <c r="A9730" s="3" t="s">
        <v>14427</v>
      </c>
    </row>
    <row r="9731" spans="1:1">
      <c r="A9731" s="3" t="s">
        <v>14178</v>
      </c>
    </row>
    <row r="9732" spans="1:1">
      <c r="A9732" s="3" t="s">
        <v>14607</v>
      </c>
    </row>
    <row r="9733" spans="1:1">
      <c r="A9733" s="3" t="s">
        <v>14508</v>
      </c>
    </row>
    <row r="9734" spans="1:1">
      <c r="A9734" s="3" t="s">
        <v>14739</v>
      </c>
    </row>
    <row r="9735" spans="1:1">
      <c r="A9735" s="3" t="s">
        <v>14739</v>
      </c>
    </row>
    <row r="9736" spans="1:1">
      <c r="A9736" s="3" t="s">
        <v>14407</v>
      </c>
    </row>
    <row r="9737" spans="1:1">
      <c r="A9737" s="3" t="s">
        <v>14165</v>
      </c>
    </row>
    <row r="9738" spans="1:1">
      <c r="A9738" s="3" t="s">
        <v>14369</v>
      </c>
    </row>
    <row r="9739" spans="1:1">
      <c r="A9739" s="3" t="s">
        <v>14381</v>
      </c>
    </row>
    <row r="9740" spans="1:1">
      <c r="A9740" s="3" t="s">
        <v>14973</v>
      </c>
    </row>
    <row r="9741" spans="1:1">
      <c r="A9741" s="3" t="s">
        <v>14603</v>
      </c>
    </row>
    <row r="9742" spans="1:1">
      <c r="A9742" s="3" t="s">
        <v>14845</v>
      </c>
    </row>
    <row r="9743" spans="1:1">
      <c r="A9743" s="3" t="s">
        <v>14845</v>
      </c>
    </row>
    <row r="9744" spans="1:1">
      <c r="A9744" s="3" t="s">
        <v>14845</v>
      </c>
    </row>
    <row r="9745" spans="1:1">
      <c r="A9745" s="3" t="s">
        <v>14379</v>
      </c>
    </row>
    <row r="9746" spans="1:1">
      <c r="A9746" s="3" t="s">
        <v>14569</v>
      </c>
    </row>
    <row r="9747" spans="1:1">
      <c r="A9747" s="3" t="s">
        <v>14611</v>
      </c>
    </row>
    <row r="9748" spans="1:1">
      <c r="A9748" s="3" t="s">
        <v>14498</v>
      </c>
    </row>
    <row r="9749" spans="1:1">
      <c r="A9749" s="3" t="s">
        <v>14623</v>
      </c>
    </row>
    <row r="9750" spans="1:1">
      <c r="A9750" s="3" t="s">
        <v>14438</v>
      </c>
    </row>
    <row r="9751" spans="1:1">
      <c r="A9751" s="3" t="s">
        <v>14886</v>
      </c>
    </row>
    <row r="9752" spans="1:1">
      <c r="A9752" s="3" t="s">
        <v>14886</v>
      </c>
    </row>
    <row r="9753" spans="1:1">
      <c r="A9753" s="3" t="s">
        <v>14615</v>
      </c>
    </row>
    <row r="9754" spans="1:1">
      <c r="A9754" s="3" t="s">
        <v>14167</v>
      </c>
    </row>
    <row r="9755" spans="1:1">
      <c r="A9755" s="3" t="s">
        <v>14746</v>
      </c>
    </row>
    <row r="9756" spans="1:1">
      <c r="A9756" s="3" t="s">
        <v>14746</v>
      </c>
    </row>
    <row r="9757" spans="1:1">
      <c r="A9757" s="3" t="s">
        <v>14949</v>
      </c>
    </row>
    <row r="9758" spans="1:1">
      <c r="A9758" s="3" t="s">
        <v>14589</v>
      </c>
    </row>
    <row r="9759" spans="1:1">
      <c r="A9759" s="3" t="s">
        <v>14454</v>
      </c>
    </row>
    <row r="9760" spans="1:1">
      <c r="A9760" s="3" t="s">
        <v>14229</v>
      </c>
    </row>
    <row r="9761" spans="1:1">
      <c r="A9761" s="3" t="s">
        <v>14697</v>
      </c>
    </row>
    <row r="9762" spans="1:1">
      <c r="A9762" s="3" t="s">
        <v>14697</v>
      </c>
    </row>
    <row r="9763" spans="1:1">
      <c r="A9763" s="3" t="s">
        <v>14609</v>
      </c>
    </row>
    <row r="9764" spans="1:1">
      <c r="A9764" s="3" t="s">
        <v>14485</v>
      </c>
    </row>
    <row r="9765" spans="1:1">
      <c r="A9765" s="3" t="s">
        <v>14389</v>
      </c>
    </row>
    <row r="9766" spans="1:1">
      <c r="A9766" s="3" t="s">
        <v>14595</v>
      </c>
    </row>
    <row r="9767" spans="1:1">
      <c r="A9767" s="3" t="s">
        <v>15072</v>
      </c>
    </row>
    <row r="9768" spans="1:1">
      <c r="A9768" s="3" t="s">
        <v>15831</v>
      </c>
    </row>
    <row r="9769" spans="1:1">
      <c r="A9769" s="3" t="s">
        <v>15100</v>
      </c>
    </row>
    <row r="9770" spans="1:1">
      <c r="A9770" s="3" t="s">
        <v>15845</v>
      </c>
    </row>
    <row r="9771" spans="1:1">
      <c r="A9771" s="3" t="s">
        <v>15098</v>
      </c>
    </row>
    <row r="9772" spans="1:1">
      <c r="A9772" s="3" t="s">
        <v>15582</v>
      </c>
    </row>
    <row r="9773" spans="1:1">
      <c r="A9773" s="3" t="s">
        <v>15582</v>
      </c>
    </row>
    <row r="9774" spans="1:1">
      <c r="A9774" s="3" t="s">
        <v>15168</v>
      </c>
    </row>
    <row r="9775" spans="1:1">
      <c r="A9775" s="3" t="s">
        <v>15168</v>
      </c>
    </row>
    <row r="9776" spans="1:1">
      <c r="A9776" s="3" t="s">
        <v>15228</v>
      </c>
    </row>
    <row r="9777" spans="1:1">
      <c r="A9777" s="3" t="s">
        <v>15208</v>
      </c>
    </row>
    <row r="9778" spans="1:1">
      <c r="A9778" s="3" t="s">
        <v>15655</v>
      </c>
    </row>
    <row r="9779" spans="1:1">
      <c r="A9779" s="3" t="s">
        <v>15655</v>
      </c>
    </row>
    <row r="9780" spans="1:1">
      <c r="A9780" s="3" t="s">
        <v>15655</v>
      </c>
    </row>
    <row r="9781" spans="1:1">
      <c r="A9781" s="3" t="s">
        <v>15575</v>
      </c>
    </row>
    <row r="9782" spans="1:1">
      <c r="A9782" s="3" t="s">
        <v>15575</v>
      </c>
    </row>
    <row r="9783" spans="1:1">
      <c r="A9783" s="3" t="s">
        <v>15816</v>
      </c>
    </row>
    <row r="9784" spans="1:1">
      <c r="A9784" s="3" t="s">
        <v>15585</v>
      </c>
    </row>
    <row r="9785" spans="1:1">
      <c r="A9785" s="3" t="s">
        <v>15585</v>
      </c>
    </row>
    <row r="9786" spans="1:1">
      <c r="A9786" s="3" t="s">
        <v>15585</v>
      </c>
    </row>
    <row r="9787" spans="1:1">
      <c r="A9787" s="3" t="s">
        <v>15677</v>
      </c>
    </row>
    <row r="9788" spans="1:1">
      <c r="A9788" s="3" t="s">
        <v>15616</v>
      </c>
    </row>
    <row r="9789" spans="1:1">
      <c r="A9789" s="3" t="s">
        <v>15616</v>
      </c>
    </row>
    <row r="9790" spans="1:1">
      <c r="A9790" s="3" t="s">
        <v>15616</v>
      </c>
    </row>
    <row r="9791" spans="1:1">
      <c r="A9791" s="3" t="s">
        <v>15254</v>
      </c>
    </row>
    <row r="9792" spans="1:1">
      <c r="A9792" s="3" t="s">
        <v>15213</v>
      </c>
    </row>
    <row r="9793" spans="1:1">
      <c r="A9793" s="3" t="s">
        <v>15849</v>
      </c>
    </row>
    <row r="9794" spans="1:1">
      <c r="A9794" s="3" t="s">
        <v>15600</v>
      </c>
    </row>
    <row r="9795" spans="1:1">
      <c r="A9795" s="3" t="s">
        <v>15600</v>
      </c>
    </row>
    <row r="9796" spans="1:1">
      <c r="A9796" s="3" t="s">
        <v>15600</v>
      </c>
    </row>
    <row r="9797" spans="1:1">
      <c r="A9797" s="3" t="s">
        <v>15338</v>
      </c>
    </row>
    <row r="9798" spans="1:1">
      <c r="A9798" s="3" t="s">
        <v>15248</v>
      </c>
    </row>
    <row r="9799" spans="1:1">
      <c r="A9799" s="3" t="s">
        <v>15250</v>
      </c>
    </row>
    <row r="9800" spans="1:1">
      <c r="A9800" s="3" t="s">
        <v>15803</v>
      </c>
    </row>
    <row r="9801" spans="1:1">
      <c r="A9801" s="3" t="s">
        <v>15803</v>
      </c>
    </row>
    <row r="9802" spans="1:1">
      <c r="A9802" s="3" t="s">
        <v>15350</v>
      </c>
    </row>
    <row r="9803" spans="1:1">
      <c r="A9803" s="3" t="s">
        <v>15668</v>
      </c>
    </row>
    <row r="9804" spans="1:1">
      <c r="A9804" s="3" t="s">
        <v>15668</v>
      </c>
    </row>
    <row r="9805" spans="1:1">
      <c r="A9805" s="3" t="s">
        <v>15215</v>
      </c>
    </row>
    <row r="9806" spans="1:1">
      <c r="A9806" s="3" t="s">
        <v>15238</v>
      </c>
    </row>
    <row r="9807" spans="1:1">
      <c r="A9807" s="3" t="s">
        <v>15638</v>
      </c>
    </row>
    <row r="9808" spans="1:1">
      <c r="A9808" s="3" t="s">
        <v>15638</v>
      </c>
    </row>
    <row r="9809" spans="1:1">
      <c r="A9809" s="3" t="s">
        <v>15724</v>
      </c>
    </row>
    <row r="9810" spans="1:1">
      <c r="A9810" s="3" t="s">
        <v>15724</v>
      </c>
    </row>
    <row r="9811" spans="1:1">
      <c r="A9811" s="3" t="s">
        <v>15662</v>
      </c>
    </row>
    <row r="9812" spans="1:1">
      <c r="A9812" s="3" t="s">
        <v>15662</v>
      </c>
    </row>
    <row r="9813" spans="1:1">
      <c r="A9813" s="3" t="s">
        <v>15835</v>
      </c>
    </row>
    <row r="9814" spans="1:1">
      <c r="A9814" s="3" t="s">
        <v>15138</v>
      </c>
    </row>
    <row r="9815" spans="1:1">
      <c r="A9815" s="3" t="s">
        <v>15138</v>
      </c>
    </row>
    <row r="9816" spans="1:1">
      <c r="A9816" s="3" t="s">
        <v>15562</v>
      </c>
    </row>
    <row r="9817" spans="1:1">
      <c r="A9817" s="3" t="s">
        <v>15562</v>
      </c>
    </row>
    <row r="9818" spans="1:1">
      <c r="A9818" s="3" t="s">
        <v>15022</v>
      </c>
    </row>
    <row r="9819" spans="1:1">
      <c r="A9819" s="3" t="s">
        <v>15206</v>
      </c>
    </row>
    <row r="9820" spans="1:1">
      <c r="A9820" s="3" t="s">
        <v>15634</v>
      </c>
    </row>
    <row r="9821" spans="1:1">
      <c r="A9821" s="3" t="s">
        <v>15634</v>
      </c>
    </row>
    <row r="9822" spans="1:1">
      <c r="A9822" s="3" t="s">
        <v>15634</v>
      </c>
    </row>
    <row r="9823" spans="1:1">
      <c r="A9823" s="3" t="s">
        <v>15275</v>
      </c>
    </row>
    <row r="9824" spans="1:1">
      <c r="A9824" s="3" t="s">
        <v>15822</v>
      </c>
    </row>
    <row r="9825" spans="1:1">
      <c r="A9825" s="3" t="s">
        <v>15612</v>
      </c>
    </row>
    <row r="9826" spans="1:1">
      <c r="A9826" s="3" t="s">
        <v>15612</v>
      </c>
    </row>
    <row r="9827" spans="1:1">
      <c r="A9827" s="3" t="s">
        <v>15612</v>
      </c>
    </row>
    <row r="9828" spans="1:1">
      <c r="A9828" s="3" t="s">
        <v>15874</v>
      </c>
    </row>
    <row r="9829" spans="1:1">
      <c r="A9829" s="3" t="s">
        <v>15841</v>
      </c>
    </row>
    <row r="9830" spans="1:1">
      <c r="A9830" s="3" t="s">
        <v>15798</v>
      </c>
    </row>
    <row r="9831" spans="1:1">
      <c r="A9831" s="3" t="s">
        <v>15230</v>
      </c>
    </row>
    <row r="9832" spans="1:1">
      <c r="A9832" s="3" t="s">
        <v>15314</v>
      </c>
    </row>
    <row r="9833" spans="1:1">
      <c r="A9833" s="3" t="s">
        <v>15210</v>
      </c>
    </row>
    <row r="9834" spans="1:1">
      <c r="A9834" s="3" t="s">
        <v>15210</v>
      </c>
    </row>
    <row r="9835" spans="1:1">
      <c r="A9835" s="3" t="s">
        <v>15820</v>
      </c>
    </row>
    <row r="9836" spans="1:1">
      <c r="A9836" s="3" t="s">
        <v>15826</v>
      </c>
    </row>
    <row r="9837" spans="1:1">
      <c r="A9837" s="3" t="s">
        <v>15826</v>
      </c>
    </row>
    <row r="9838" spans="1:1">
      <c r="A9838" s="3" t="s">
        <v>15340</v>
      </c>
    </row>
    <row r="9839" spans="1:1">
      <c r="A9839" s="3" t="s">
        <v>15122</v>
      </c>
    </row>
    <row r="9840" spans="1:1">
      <c r="A9840" s="3" t="s">
        <v>15326</v>
      </c>
    </row>
    <row r="9841" spans="1:1">
      <c r="A9841" s="3" t="s">
        <v>15674</v>
      </c>
    </row>
    <row r="9842" spans="1:1">
      <c r="A9842" s="3" t="s">
        <v>15674</v>
      </c>
    </row>
    <row r="9843" spans="1:1">
      <c r="A9843" s="3" t="s">
        <v>9543</v>
      </c>
    </row>
    <row r="9844" spans="1:1">
      <c r="A9844" s="3" t="s">
        <v>15837</v>
      </c>
    </row>
    <row r="9845" spans="1:1">
      <c r="A9845" s="3" t="s">
        <v>15092</v>
      </c>
    </row>
    <row r="9846" spans="1:1">
      <c r="A9846" s="3" t="s">
        <v>15184</v>
      </c>
    </row>
    <row r="9847" spans="1:1">
      <c r="A9847" s="3" t="s">
        <v>15184</v>
      </c>
    </row>
    <row r="9848" spans="1:1">
      <c r="A9848" s="3" t="s">
        <v>15194</v>
      </c>
    </row>
    <row r="9849" spans="1:1">
      <c r="A9849" s="3" t="s">
        <v>15194</v>
      </c>
    </row>
    <row r="9850" spans="1:1">
      <c r="A9850" s="3" t="s">
        <v>15659</v>
      </c>
    </row>
    <row r="9851" spans="1:1">
      <c r="A9851" s="3" t="s">
        <v>15659</v>
      </c>
    </row>
    <row r="9852" spans="1:1">
      <c r="A9852" s="3" t="s">
        <v>15818</v>
      </c>
    </row>
    <row r="9853" spans="1:1">
      <c r="A9853" s="3" t="s">
        <v>15141</v>
      </c>
    </row>
    <row r="9854" spans="1:1">
      <c r="A9854" s="3" t="s">
        <v>15141</v>
      </c>
    </row>
    <row r="9855" spans="1:1">
      <c r="A9855" s="3" t="s">
        <v>15141</v>
      </c>
    </row>
    <row r="9856" spans="1:1">
      <c r="A9856" s="3" t="s">
        <v>15794</v>
      </c>
    </row>
    <row r="9857" spans="1:1">
      <c r="A9857" s="3" t="s">
        <v>15689</v>
      </c>
    </row>
    <row r="9858" spans="1:1">
      <c r="A9858" s="3" t="s">
        <v>15689</v>
      </c>
    </row>
    <row r="9859" spans="1:1">
      <c r="A9859" s="3" t="s">
        <v>15689</v>
      </c>
    </row>
    <row r="9860" spans="1:1">
      <c r="A9860" s="3" t="s">
        <v>15232</v>
      </c>
    </row>
    <row r="9861" spans="1:1">
      <c r="A9861" s="3" t="s">
        <v>15226</v>
      </c>
    </row>
    <row r="9862" spans="1:1">
      <c r="A9862" s="3" t="s">
        <v>15181</v>
      </c>
    </row>
    <row r="9863" spans="1:1">
      <c r="A9863" s="3" t="s">
        <v>15181</v>
      </c>
    </row>
    <row r="9864" spans="1:1">
      <c r="A9864" s="3" t="s">
        <v>15283</v>
      </c>
    </row>
    <row r="9865" spans="1:1">
      <c r="A9865" s="3" t="s">
        <v>15283</v>
      </c>
    </row>
    <row r="9866" spans="1:1">
      <c r="A9866" s="3" t="s">
        <v>15296</v>
      </c>
    </row>
    <row r="9867" spans="1:1">
      <c r="A9867" s="3" t="s">
        <v>15130</v>
      </c>
    </row>
    <row r="9868" spans="1:1">
      <c r="A9868" s="3" t="s">
        <v>15130</v>
      </c>
    </row>
    <row r="9869" spans="1:1">
      <c r="A9869" s="3" t="s">
        <v>15560</v>
      </c>
    </row>
    <row r="9870" spans="1:1">
      <c r="A9870" s="3" t="s">
        <v>15872</v>
      </c>
    </row>
    <row r="9871" spans="1:1">
      <c r="A9871" s="3" t="s">
        <v>15153</v>
      </c>
    </row>
    <row r="9872" spans="1:1">
      <c r="A9872" s="3" t="s">
        <v>15153</v>
      </c>
    </row>
    <row r="9873" spans="1:1">
      <c r="A9873" s="3" t="s">
        <v>15153</v>
      </c>
    </row>
    <row r="9874" spans="1:1">
      <c r="A9874" s="3" t="s">
        <v>15157</v>
      </c>
    </row>
    <row r="9875" spans="1:1">
      <c r="A9875" s="3" t="s">
        <v>15157</v>
      </c>
    </row>
    <row r="9876" spans="1:1">
      <c r="A9876" s="3" t="s">
        <v>15279</v>
      </c>
    </row>
    <row r="9877" spans="1:1">
      <c r="A9877" s="3" t="s">
        <v>15556</v>
      </c>
    </row>
    <row r="9878" spans="1:1">
      <c r="A9878" s="3" t="s">
        <v>15556</v>
      </c>
    </row>
    <row r="9879" spans="1:1">
      <c r="A9879" s="3" t="s">
        <v>15244</v>
      </c>
    </row>
    <row r="9880" spans="1:1">
      <c r="A9880" s="3" t="s">
        <v>15806</v>
      </c>
    </row>
    <row r="9881" spans="1:1">
      <c r="A9881" s="3" t="s">
        <v>15145</v>
      </c>
    </row>
    <row r="9882" spans="1:1">
      <c r="A9882" s="3" t="s">
        <v>15145</v>
      </c>
    </row>
    <row r="9883" spans="1:1">
      <c r="A9883" s="3" t="s">
        <v>15148</v>
      </c>
    </row>
    <row r="9884" spans="1:1">
      <c r="A9884" s="3" t="s">
        <v>15148</v>
      </c>
    </row>
    <row r="9885" spans="1:1">
      <c r="A9885" s="3" t="s">
        <v>15148</v>
      </c>
    </row>
    <row r="9886" spans="1:1">
      <c r="A9886" s="3" t="s">
        <v>15148</v>
      </c>
    </row>
    <row r="9887" spans="1:1">
      <c r="A9887" s="3" t="s">
        <v>15135</v>
      </c>
    </row>
    <row r="9888" spans="1:1">
      <c r="A9888" s="3" t="s">
        <v>15135</v>
      </c>
    </row>
    <row r="9889" spans="1:1">
      <c r="A9889" s="3" t="s">
        <v>15263</v>
      </c>
    </row>
    <row r="9890" spans="1:1">
      <c r="A9890" s="3" t="s">
        <v>15024</v>
      </c>
    </row>
    <row r="9891" spans="1:1">
      <c r="A9891" s="3" t="s">
        <v>15026</v>
      </c>
    </row>
    <row r="9892" spans="1:1">
      <c r="A9892" s="3" t="s">
        <v>15028</v>
      </c>
    </row>
    <row r="9893" spans="1:1">
      <c r="A9893" s="3" t="s">
        <v>15030</v>
      </c>
    </row>
    <row r="9894" spans="1:1">
      <c r="A9894" s="3" t="s">
        <v>15032</v>
      </c>
    </row>
    <row r="9895" spans="1:1">
      <c r="A9895" s="3" t="s">
        <v>15034</v>
      </c>
    </row>
    <row r="9896" spans="1:1">
      <c r="A9896" s="3" t="s">
        <v>15036</v>
      </c>
    </row>
    <row r="9897" spans="1:1">
      <c r="A9897" s="3" t="s">
        <v>15038</v>
      </c>
    </row>
    <row r="9898" spans="1:1">
      <c r="A9898" s="3" t="s">
        <v>15040</v>
      </c>
    </row>
    <row r="9899" spans="1:1">
      <c r="A9899" s="3" t="s">
        <v>15042</v>
      </c>
    </row>
    <row r="9900" spans="1:1">
      <c r="A9900" s="3" t="s">
        <v>15044</v>
      </c>
    </row>
    <row r="9901" spans="1:1">
      <c r="A9901" s="3" t="s">
        <v>15046</v>
      </c>
    </row>
    <row r="9902" spans="1:1">
      <c r="A9902" s="3" t="s">
        <v>15048</v>
      </c>
    </row>
    <row r="9903" spans="1:1">
      <c r="A9903" s="3" t="s">
        <v>15050</v>
      </c>
    </row>
    <row r="9904" spans="1:1">
      <c r="A9904" s="3" t="s">
        <v>15052</v>
      </c>
    </row>
    <row r="9905" spans="1:1">
      <c r="A9905" s="3" t="s">
        <v>15060</v>
      </c>
    </row>
    <row r="9906" spans="1:1">
      <c r="A9906" s="3" t="s">
        <v>15054</v>
      </c>
    </row>
    <row r="9907" spans="1:1">
      <c r="A9907" s="3" t="s">
        <v>15056</v>
      </c>
    </row>
    <row r="9908" spans="1:1">
      <c r="A9908" s="3" t="s">
        <v>15058</v>
      </c>
    </row>
    <row r="9909" spans="1:1">
      <c r="A9909" s="3" t="s">
        <v>15064</v>
      </c>
    </row>
    <row r="9910" spans="1:1">
      <c r="A9910" s="3" t="s">
        <v>15068</v>
      </c>
    </row>
    <row r="9911" spans="1:1">
      <c r="A9911" s="3" t="s">
        <v>15066</v>
      </c>
    </row>
    <row r="9912" spans="1:1">
      <c r="A9912" s="3" t="s">
        <v>15062</v>
      </c>
    </row>
    <row r="9913" spans="1:1">
      <c r="A9913" s="3" t="s">
        <v>15070</v>
      </c>
    </row>
    <row r="9914" spans="1:1">
      <c r="A9914" s="3" t="s">
        <v>15074</v>
      </c>
    </row>
    <row r="9915" spans="1:1">
      <c r="A9915" s="3" t="s">
        <v>15078</v>
      </c>
    </row>
    <row r="9916" spans="1:1">
      <c r="A9916" s="3" t="s">
        <v>15076</v>
      </c>
    </row>
    <row r="9917" spans="1:1">
      <c r="A9917" s="3" t="s">
        <v>15080</v>
      </c>
    </row>
    <row r="9918" spans="1:1">
      <c r="A9918" s="3" t="s">
        <v>15082</v>
      </c>
    </row>
    <row r="9919" spans="1:1">
      <c r="A9919" s="3" t="s">
        <v>15084</v>
      </c>
    </row>
    <row r="9920" spans="1:1">
      <c r="A9920" s="3" t="s">
        <v>15086</v>
      </c>
    </row>
    <row r="9921" spans="1:1">
      <c r="A9921" s="3" t="s">
        <v>15088</v>
      </c>
    </row>
    <row r="9922" spans="1:1">
      <c r="A9922" s="3" t="s">
        <v>15090</v>
      </c>
    </row>
    <row r="9923" spans="1:1">
      <c r="A9923" s="3" t="s">
        <v>15187</v>
      </c>
    </row>
    <row r="9924" spans="1:1">
      <c r="A9924" s="3" t="s">
        <v>15187</v>
      </c>
    </row>
    <row r="9925" spans="1:1">
      <c r="A9925" s="3" t="s">
        <v>15187</v>
      </c>
    </row>
    <row r="9926" spans="1:1">
      <c r="A9926" s="3" t="s">
        <v>15191</v>
      </c>
    </row>
    <row r="9927" spans="1:1">
      <c r="A9927" s="3" t="s">
        <v>15191</v>
      </c>
    </row>
    <row r="9928" spans="1:1">
      <c r="A9928" s="3" t="s">
        <v>15273</v>
      </c>
    </row>
    <row r="9929" spans="1:1">
      <c r="A9929" s="3" t="s">
        <v>15265</v>
      </c>
    </row>
    <row r="9930" spans="1:1">
      <c r="A9930" s="3" t="s">
        <v>15265</v>
      </c>
    </row>
    <row r="9931" spans="1:1">
      <c r="A9931" s="3" t="s">
        <v>15316</v>
      </c>
    </row>
    <row r="9932" spans="1:1">
      <c r="A9932" s="3" t="s">
        <v>15573</v>
      </c>
    </row>
    <row r="9933" spans="1:1">
      <c r="A9933" s="3" t="s">
        <v>15318</v>
      </c>
    </row>
    <row r="9934" spans="1:1">
      <c r="A9934" s="3" t="s">
        <v>15320</v>
      </c>
    </row>
    <row r="9935" spans="1:1">
      <c r="A9935" s="3" t="s">
        <v>15324</v>
      </c>
    </row>
    <row r="9936" spans="1:1">
      <c r="A9936" s="3" t="s">
        <v>15328</v>
      </c>
    </row>
    <row r="9937" spans="1:1">
      <c r="A9937" s="3" t="s">
        <v>15330</v>
      </c>
    </row>
    <row r="9938" spans="1:1">
      <c r="A9938" s="3" t="s">
        <v>15334</v>
      </c>
    </row>
    <row r="9939" spans="1:1">
      <c r="A9939" s="3" t="s">
        <v>15332</v>
      </c>
    </row>
    <row r="9940" spans="1:1">
      <c r="A9940" s="3" t="s">
        <v>15336</v>
      </c>
    </row>
    <row r="9941" spans="1:1">
      <c r="A9941" s="3" t="s">
        <v>15344</v>
      </c>
    </row>
    <row r="9942" spans="1:1">
      <c r="A9942" s="3" t="s">
        <v>15796</v>
      </c>
    </row>
    <row r="9943" spans="1:1">
      <c r="A9943" s="3" t="s">
        <v>15589</v>
      </c>
    </row>
    <row r="9944" spans="1:1">
      <c r="A9944" s="3" t="s">
        <v>15589</v>
      </c>
    </row>
    <row r="9945" spans="1:1">
      <c r="A9945" s="3" t="s">
        <v>15589</v>
      </c>
    </row>
    <row r="9946" spans="1:1">
      <c r="A9946" s="3" t="s">
        <v>15847</v>
      </c>
    </row>
    <row r="9947" spans="1:1">
      <c r="A9947" s="3" t="s">
        <v>15792</v>
      </c>
    </row>
    <row r="9948" spans="1:1">
      <c r="A9948" s="3" t="s">
        <v>15685</v>
      </c>
    </row>
    <row r="9949" spans="1:1">
      <c r="A9949" s="3" t="s">
        <v>15685</v>
      </c>
    </row>
    <row r="9950" spans="1:1">
      <c r="A9950" s="3" t="s">
        <v>15685</v>
      </c>
    </row>
    <row r="9951" spans="1:1">
      <c r="A9951" s="3" t="s">
        <v>15651</v>
      </c>
    </row>
    <row r="9952" spans="1:1">
      <c r="A9952" s="3" t="s">
        <v>15651</v>
      </c>
    </row>
    <row r="9953" spans="1:1">
      <c r="A9953" s="3" t="s">
        <v>15651</v>
      </c>
    </row>
    <row r="9954" spans="1:1">
      <c r="A9954" s="3" t="s">
        <v>15641</v>
      </c>
    </row>
    <row r="9955" spans="1:1">
      <c r="A9955" s="3" t="s">
        <v>15641</v>
      </c>
    </row>
    <row r="9956" spans="1:1">
      <c r="A9956" s="3" t="s">
        <v>15812</v>
      </c>
    </row>
    <row r="9957" spans="1:1">
      <c r="A9957" s="3" t="s">
        <v>15697</v>
      </c>
    </row>
    <row r="9958" spans="1:1">
      <c r="A9958" s="3" t="s">
        <v>15810</v>
      </c>
    </row>
    <row r="9959" spans="1:1">
      <c r="A9959" s="3" t="s">
        <v>15824</v>
      </c>
    </row>
    <row r="9960" spans="1:1">
      <c r="A9960" s="3" t="s">
        <v>15647</v>
      </c>
    </row>
    <row r="9961" spans="1:1">
      <c r="A9961" s="3" t="s">
        <v>15647</v>
      </c>
    </row>
    <row r="9962" spans="1:1">
      <c r="A9962" s="3" t="s">
        <v>15647</v>
      </c>
    </row>
    <row r="9963" spans="1:1">
      <c r="A9963" s="3" t="s">
        <v>15829</v>
      </c>
    </row>
    <row r="9964" spans="1:1">
      <c r="A9964" s="3" t="s">
        <v>15679</v>
      </c>
    </row>
    <row r="9965" spans="1:1">
      <c r="A9965" s="3" t="s">
        <v>15679</v>
      </c>
    </row>
    <row r="9966" spans="1:1">
      <c r="A9966" s="3" t="s">
        <v>15199</v>
      </c>
    </row>
    <row r="9967" spans="1:1">
      <c r="A9967" s="3" t="s">
        <v>15199</v>
      </c>
    </row>
    <row r="9968" spans="1:1">
      <c r="A9968" s="3" t="s">
        <v>15644</v>
      </c>
    </row>
    <row r="9969" spans="1:1">
      <c r="A9969" s="3" t="s">
        <v>15644</v>
      </c>
    </row>
    <row r="9970" spans="1:1">
      <c r="A9970" s="3" t="s">
        <v>15671</v>
      </c>
    </row>
    <row r="9971" spans="1:1">
      <c r="A9971" s="3" t="s">
        <v>15671</v>
      </c>
    </row>
    <row r="9972" spans="1:1">
      <c r="A9972" s="3" t="s">
        <v>15708</v>
      </c>
    </row>
    <row r="9973" spans="1:1">
      <c r="A9973" s="3" t="s">
        <v>15708</v>
      </c>
    </row>
    <row r="9974" spans="1:1">
      <c r="A9974" s="3" t="s">
        <v>15708</v>
      </c>
    </row>
    <row r="9975" spans="1:1">
      <c r="A9975" s="3" t="s">
        <v>15631</v>
      </c>
    </row>
    <row r="9976" spans="1:1">
      <c r="A9976" s="3" t="s">
        <v>15631</v>
      </c>
    </row>
    <row r="9977" spans="1:1">
      <c r="A9977" s="3" t="s">
        <v>15833</v>
      </c>
    </row>
    <row r="9978" spans="1:1">
      <c r="A9978" s="3" t="s">
        <v>15853</v>
      </c>
    </row>
    <row r="9979" spans="1:1">
      <c r="A9979" s="3" t="s">
        <v>15814</v>
      </c>
    </row>
    <row r="9980" spans="1:1">
      <c r="A9980" s="3" t="s">
        <v>15624</v>
      </c>
    </row>
    <row r="9981" spans="1:1">
      <c r="A9981" s="3" t="s">
        <v>15624</v>
      </c>
    </row>
    <row r="9982" spans="1:1">
      <c r="A9982" s="3" t="s">
        <v>15624</v>
      </c>
    </row>
    <row r="9983" spans="1:1">
      <c r="A9983" s="3" t="s">
        <v>15628</v>
      </c>
    </row>
    <row r="9984" spans="1:1">
      <c r="A9984" s="3" t="s">
        <v>15628</v>
      </c>
    </row>
    <row r="9985" spans="1:1">
      <c r="A9985" s="3" t="s">
        <v>15268</v>
      </c>
    </row>
    <row r="9986" spans="1:1">
      <c r="A9986" s="3" t="s">
        <v>15608</v>
      </c>
    </row>
    <row r="9987" spans="1:1">
      <c r="A9987" s="3" t="s">
        <v>15608</v>
      </c>
    </row>
    <row r="9988" spans="1:1">
      <c r="A9988" s="3" t="s">
        <v>15608</v>
      </c>
    </row>
    <row r="9989" spans="1:1">
      <c r="A9989" s="3" t="s">
        <v>15620</v>
      </c>
    </row>
    <row r="9990" spans="1:1">
      <c r="A9990" s="3" t="s">
        <v>15620</v>
      </c>
    </row>
    <row r="9991" spans="1:1">
      <c r="A9991" s="3" t="s">
        <v>15620</v>
      </c>
    </row>
    <row r="9992" spans="1:1">
      <c r="A9992" s="3" t="s">
        <v>15223</v>
      </c>
    </row>
    <row r="9993" spans="1:1">
      <c r="A9993" s="3" t="s">
        <v>15223</v>
      </c>
    </row>
    <row r="9994" spans="1:1">
      <c r="A9994" s="3" t="s">
        <v>15800</v>
      </c>
    </row>
    <row r="9995" spans="1:1">
      <c r="A9995" s="3" t="s">
        <v>15800</v>
      </c>
    </row>
    <row r="9996" spans="1:1">
      <c r="A9996" s="3" t="s">
        <v>15221</v>
      </c>
    </row>
    <row r="9997" spans="1:1">
      <c r="A9997" s="3" t="s">
        <v>15240</v>
      </c>
    </row>
    <row r="9998" spans="1:1">
      <c r="A9998" s="3" t="s">
        <v>15346</v>
      </c>
    </row>
    <row r="9999" spans="1:1">
      <c r="A9999" s="3" t="s">
        <v>15219</v>
      </c>
    </row>
    <row r="10000" spans="1:1">
      <c r="A10000" s="3" t="s">
        <v>15808</v>
      </c>
    </row>
    <row r="10001" spans="1:1">
      <c r="A10001" s="3" t="s">
        <v>15119</v>
      </c>
    </row>
    <row r="10002" spans="1:1">
      <c r="A10002" s="3" t="s">
        <v>15204</v>
      </c>
    </row>
    <row r="10003" spans="1:1">
      <c r="A10003" s="3" t="s">
        <v>15217</v>
      </c>
    </row>
    <row r="10004" spans="1:1">
      <c r="A10004" s="3" t="s">
        <v>15018</v>
      </c>
    </row>
    <row r="10005" spans="1:1">
      <c r="A10005" s="3" t="s">
        <v>15018</v>
      </c>
    </row>
    <row r="10006" spans="1:1">
      <c r="A10006" s="3" t="s">
        <v>15018</v>
      </c>
    </row>
    <row r="10007" spans="1:1">
      <c r="A10007" s="3" t="s">
        <v>15175</v>
      </c>
    </row>
    <row r="10008" spans="1:1">
      <c r="A10008" s="3" t="s">
        <v>15175</v>
      </c>
    </row>
    <row r="10009" spans="1:1">
      <c r="A10009" s="3" t="s">
        <v>15342</v>
      </c>
    </row>
    <row r="10010" spans="1:1">
      <c r="A10010" s="3" t="s">
        <v>15103</v>
      </c>
    </row>
    <row r="10011" spans="1:1">
      <c r="A10011" s="3" t="s">
        <v>15597</v>
      </c>
    </row>
    <row r="10012" spans="1:1">
      <c r="A10012" s="3" t="s">
        <v>15597</v>
      </c>
    </row>
    <row r="10013" spans="1:1">
      <c r="A10013" s="3" t="s">
        <v>15604</v>
      </c>
    </row>
    <row r="10014" spans="1:1">
      <c r="A10014" s="3" t="s">
        <v>15604</v>
      </c>
    </row>
    <row r="10015" spans="1:1">
      <c r="A10015" s="3" t="s">
        <v>15604</v>
      </c>
    </row>
    <row r="10016" spans="1:1">
      <c r="A10016" s="3" t="s">
        <v>15234</v>
      </c>
    </row>
    <row r="10017" spans="1:1">
      <c r="A10017" s="3" t="s">
        <v>15242</v>
      </c>
    </row>
    <row r="10018" spans="1:1">
      <c r="A10018" s="3" t="s">
        <v>15593</v>
      </c>
    </row>
    <row r="10019" spans="1:1">
      <c r="A10019" s="3" t="s">
        <v>15593</v>
      </c>
    </row>
    <row r="10020" spans="1:1">
      <c r="A10020" s="3" t="s">
        <v>15593</v>
      </c>
    </row>
    <row r="10021" spans="1:1">
      <c r="A10021" s="3" t="s">
        <v>15133</v>
      </c>
    </row>
    <row r="10022" spans="1:1">
      <c r="A10022" s="3" t="s">
        <v>15236</v>
      </c>
    </row>
    <row r="10023" spans="1:1">
      <c r="A10023" s="3" t="s">
        <v>15578</v>
      </c>
    </row>
    <row r="10024" spans="1:1">
      <c r="A10024" s="3" t="s">
        <v>15578</v>
      </c>
    </row>
    <row r="10025" spans="1:1">
      <c r="A10025" s="3" t="s">
        <v>15578</v>
      </c>
    </row>
    <row r="10026" spans="1:1">
      <c r="A10026" s="3" t="s">
        <v>15094</v>
      </c>
    </row>
    <row r="10027" spans="1:1">
      <c r="A10027" s="3" t="s">
        <v>15855</v>
      </c>
    </row>
    <row r="10028" spans="1:1">
      <c r="A10028" s="3" t="s">
        <v>15855</v>
      </c>
    </row>
    <row r="10029" spans="1:1">
      <c r="A10029" s="3" t="s">
        <v>15727</v>
      </c>
    </row>
    <row r="10030" spans="1:1">
      <c r="A10030" s="3" t="s">
        <v>15727</v>
      </c>
    </row>
    <row r="10031" spans="1:1">
      <c r="A10031" s="3" t="s">
        <v>15261</v>
      </c>
    </row>
    <row r="10032" spans="1:1">
      <c r="A10032" s="3" t="s">
        <v>15281</v>
      </c>
    </row>
    <row r="10033" spans="1:1">
      <c r="A10033" s="3" t="s">
        <v>15322</v>
      </c>
    </row>
    <row r="10034" spans="1:1">
      <c r="A10034" s="3" t="s">
        <v>15693</v>
      </c>
    </row>
    <row r="10035" spans="1:1">
      <c r="A10035" s="3" t="s">
        <v>15693</v>
      </c>
    </row>
    <row r="10036" spans="1:1">
      <c r="A10036" s="3" t="s">
        <v>15105</v>
      </c>
    </row>
    <row r="10037" spans="1:1">
      <c r="A10037" s="3" t="s">
        <v>15105</v>
      </c>
    </row>
    <row r="10038" spans="1:1">
      <c r="A10038" s="3" t="s">
        <v>15843</v>
      </c>
    </row>
    <row r="10039" spans="1:1">
      <c r="A10039" s="3" t="s">
        <v>15712</v>
      </c>
    </row>
    <row r="10040" spans="1:1">
      <c r="A10040" s="3" t="s">
        <v>15712</v>
      </c>
    </row>
    <row r="10041" spans="1:1">
      <c r="A10041" s="3" t="s">
        <v>15712</v>
      </c>
    </row>
    <row r="10042" spans="1:1">
      <c r="A10042" s="3" t="s">
        <v>15712</v>
      </c>
    </row>
    <row r="10043" spans="1:1">
      <c r="A10043" s="3" t="s">
        <v>15712</v>
      </c>
    </row>
    <row r="10044" spans="1:1">
      <c r="A10044" s="3" t="s">
        <v>15348</v>
      </c>
    </row>
    <row r="10045" spans="1:1">
      <c r="A10045" s="3" t="s">
        <v>15348</v>
      </c>
    </row>
    <row r="10046" spans="1:1">
      <c r="A10046" s="3" t="s">
        <v>15110</v>
      </c>
    </row>
    <row r="10047" spans="1:1">
      <c r="A10047" s="3" t="s">
        <v>15110</v>
      </c>
    </row>
    <row r="10048" spans="1:1">
      <c r="A10048" s="3" t="s">
        <v>15110</v>
      </c>
    </row>
    <row r="10049" spans="1:1">
      <c r="A10049" s="3" t="s">
        <v>15110</v>
      </c>
    </row>
    <row r="10050" spans="1:1">
      <c r="A10050" s="3" t="s">
        <v>15115</v>
      </c>
    </row>
    <row r="10051" spans="1:1">
      <c r="A10051" s="3" t="s">
        <v>15115</v>
      </c>
    </row>
    <row r="10052" spans="1:1">
      <c r="A10052" s="3" t="s">
        <v>15115</v>
      </c>
    </row>
    <row r="10053" spans="1:1">
      <c r="A10053" s="3" t="s">
        <v>15565</v>
      </c>
    </row>
    <row r="10054" spans="1:1">
      <c r="A10054" s="3" t="s">
        <v>15565</v>
      </c>
    </row>
    <row r="10055" spans="1:1">
      <c r="A10055" s="3" t="s">
        <v>15178</v>
      </c>
    </row>
    <row r="10056" spans="1:1">
      <c r="A10056" s="3" t="s">
        <v>15178</v>
      </c>
    </row>
    <row r="10057" spans="1:1">
      <c r="A10057" s="3" t="s">
        <v>15252</v>
      </c>
    </row>
    <row r="10058" spans="1:1">
      <c r="A10058" s="3" t="s">
        <v>15788</v>
      </c>
    </row>
    <row r="10059" spans="1:1">
      <c r="A10059" s="3" t="s">
        <v>15718</v>
      </c>
    </row>
    <row r="10060" spans="1:1">
      <c r="A10060" s="3" t="s">
        <v>15870</v>
      </c>
    </row>
    <row r="10061" spans="1:1">
      <c r="A10061" s="3" t="s">
        <v>15428</v>
      </c>
    </row>
    <row r="10062" spans="1:1">
      <c r="A10062" s="3" t="s">
        <v>15358</v>
      </c>
    </row>
    <row r="10063" spans="1:1">
      <c r="A10063" s="3" t="s">
        <v>15510</v>
      </c>
    </row>
    <row r="10064" spans="1:1">
      <c r="A10064" s="3" t="s">
        <v>15388</v>
      </c>
    </row>
    <row r="10065" spans="1:1">
      <c r="A10065" s="3" t="s">
        <v>15456</v>
      </c>
    </row>
    <row r="10066" spans="1:1">
      <c r="A10066" s="3" t="s">
        <v>15366</v>
      </c>
    </row>
    <row r="10067" spans="1:1">
      <c r="A10067" s="3" t="s">
        <v>15398</v>
      </c>
    </row>
    <row r="10068" spans="1:1">
      <c r="A10068" s="3" t="s">
        <v>15360</v>
      </c>
    </row>
    <row r="10069" spans="1:1">
      <c r="A10069" s="3" t="s">
        <v>15522</v>
      </c>
    </row>
    <row r="10070" spans="1:1">
      <c r="A10070" s="3" t="s">
        <v>15454</v>
      </c>
    </row>
    <row r="10071" spans="1:1">
      <c r="A10071" s="3" t="s">
        <v>15404</v>
      </c>
    </row>
    <row r="10072" spans="1:1">
      <c r="A10072" s="3" t="s">
        <v>15424</v>
      </c>
    </row>
    <row r="10073" spans="1:1">
      <c r="A10073" s="3" t="s">
        <v>15534</v>
      </c>
    </row>
    <row r="10074" spans="1:1">
      <c r="A10074" s="3" t="s">
        <v>15500</v>
      </c>
    </row>
    <row r="10075" spans="1:1">
      <c r="A10075" s="3" t="s">
        <v>15468</v>
      </c>
    </row>
    <row r="10076" spans="1:1">
      <c r="A10076" s="3" t="s">
        <v>15466</v>
      </c>
    </row>
    <row r="10077" spans="1:1">
      <c r="A10077" s="3" t="s">
        <v>15464</v>
      </c>
    </row>
    <row r="10078" spans="1:1">
      <c r="A10078" s="3" t="s">
        <v>15362</v>
      </c>
    </row>
    <row r="10079" spans="1:1">
      <c r="A10079" s="3" t="s">
        <v>15380</v>
      </c>
    </row>
    <row r="10080" spans="1:1">
      <c r="A10080" s="3" t="s">
        <v>15532</v>
      </c>
    </row>
    <row r="10081" spans="1:1">
      <c r="A10081" s="3" t="s">
        <v>15400</v>
      </c>
    </row>
    <row r="10082" spans="1:1">
      <c r="A10082" s="3" t="s">
        <v>15480</v>
      </c>
    </row>
    <row r="10083" spans="1:1">
      <c r="A10083" s="3" t="s">
        <v>15542</v>
      </c>
    </row>
    <row r="10084" spans="1:1">
      <c r="A10084" s="3" t="s">
        <v>15484</v>
      </c>
    </row>
    <row r="10085" spans="1:1">
      <c r="A10085" s="3" t="s">
        <v>15436</v>
      </c>
    </row>
    <row r="10086" spans="1:1">
      <c r="A10086" s="3" t="s">
        <v>15430</v>
      </c>
    </row>
    <row r="10087" spans="1:1">
      <c r="A10087" s="3" t="s">
        <v>15438</v>
      </c>
    </row>
    <row r="10088" spans="1:1">
      <c r="A10088" s="3" t="s">
        <v>15518</v>
      </c>
    </row>
    <row r="10089" spans="1:1">
      <c r="A10089" s="3" t="s">
        <v>15382</v>
      </c>
    </row>
    <row r="10090" spans="1:1">
      <c r="A10090" s="3" t="s">
        <v>15354</v>
      </c>
    </row>
    <row r="10091" spans="1:1">
      <c r="A10091" s="3" t="s">
        <v>15396</v>
      </c>
    </row>
    <row r="10092" spans="1:1">
      <c r="A10092" s="3" t="s">
        <v>15440</v>
      </c>
    </row>
    <row r="10093" spans="1:1">
      <c r="A10093" s="3" t="s">
        <v>15524</v>
      </c>
    </row>
    <row r="10094" spans="1:1">
      <c r="A10094" s="3" t="s">
        <v>15442</v>
      </c>
    </row>
    <row r="10095" spans="1:1">
      <c r="A10095" s="3" t="s">
        <v>15372</v>
      </c>
    </row>
    <row r="10096" spans="1:1">
      <c r="A10096" s="3" t="s">
        <v>15494</v>
      </c>
    </row>
    <row r="10097" spans="1:1">
      <c r="A10097" s="3" t="s">
        <v>15520</v>
      </c>
    </row>
    <row r="10098" spans="1:1">
      <c r="A10098" s="3" t="s">
        <v>15486</v>
      </c>
    </row>
    <row r="10099" spans="1:1">
      <c r="A10099" s="3" t="s">
        <v>15408</v>
      </c>
    </row>
    <row r="10100" spans="1:1">
      <c r="A10100" s="3" t="s">
        <v>15392</v>
      </c>
    </row>
    <row r="10101" spans="1:1">
      <c r="A10101" s="3" t="s">
        <v>15502</v>
      </c>
    </row>
    <row r="10102" spans="1:1">
      <c r="A10102" s="3" t="s">
        <v>15490</v>
      </c>
    </row>
    <row r="10103" spans="1:1">
      <c r="A10103" s="3" t="s">
        <v>15496</v>
      </c>
    </row>
    <row r="10104" spans="1:1">
      <c r="A10104" s="3" t="s">
        <v>15492</v>
      </c>
    </row>
    <row r="10105" spans="1:1">
      <c r="A10105" s="3" t="s">
        <v>15508</v>
      </c>
    </row>
    <row r="10106" spans="1:1">
      <c r="A10106" s="3" t="s">
        <v>15352</v>
      </c>
    </row>
    <row r="10107" spans="1:1">
      <c r="A10107" s="3" t="s">
        <v>15516</v>
      </c>
    </row>
    <row r="10108" spans="1:1">
      <c r="A10108" s="3" t="s">
        <v>15460</v>
      </c>
    </row>
    <row r="10109" spans="1:1">
      <c r="A10109" s="3" t="s">
        <v>15432</v>
      </c>
    </row>
    <row r="10110" spans="1:1">
      <c r="A10110" s="3" t="s">
        <v>15538</v>
      </c>
    </row>
    <row r="10111" spans="1:1">
      <c r="A10111" s="3" t="s">
        <v>15420</v>
      </c>
    </row>
    <row r="10112" spans="1:1">
      <c r="A10112" s="3" t="s">
        <v>15530</v>
      </c>
    </row>
    <row r="10113" spans="1:1">
      <c r="A10113" s="3" t="s">
        <v>15540</v>
      </c>
    </row>
    <row r="10114" spans="1:1">
      <c r="A10114" s="3" t="s">
        <v>15452</v>
      </c>
    </row>
    <row r="10115" spans="1:1">
      <c r="A10115" s="3" t="s">
        <v>15422</v>
      </c>
    </row>
    <row r="10116" spans="1:1">
      <c r="A10116" s="3" t="s">
        <v>15450</v>
      </c>
    </row>
    <row r="10117" spans="1:1">
      <c r="A10117" s="3" t="s">
        <v>15472</v>
      </c>
    </row>
    <row r="10118" spans="1:1">
      <c r="A10118" s="3" t="s">
        <v>15478</v>
      </c>
    </row>
    <row r="10119" spans="1:1">
      <c r="A10119" s="3" t="s">
        <v>15378</v>
      </c>
    </row>
    <row r="10120" spans="1:1">
      <c r="A10120" s="3" t="s">
        <v>15504</v>
      </c>
    </row>
    <row r="10121" spans="1:1">
      <c r="A10121" s="3" t="s">
        <v>15514</v>
      </c>
    </row>
    <row r="10122" spans="1:1">
      <c r="A10122" s="3" t="s">
        <v>15476</v>
      </c>
    </row>
    <row r="10123" spans="1:1">
      <c r="A10123" s="3" t="s">
        <v>15498</v>
      </c>
    </row>
    <row r="10124" spans="1:1">
      <c r="A10124" s="3" t="s">
        <v>15444</v>
      </c>
    </row>
    <row r="10125" spans="1:1">
      <c r="A10125" s="3" t="s">
        <v>15416</v>
      </c>
    </row>
    <row r="10126" spans="1:1">
      <c r="A10126" s="3" t="s">
        <v>15356</v>
      </c>
    </row>
    <row r="10127" spans="1:1">
      <c r="A10127" s="3" t="s">
        <v>15384</v>
      </c>
    </row>
    <row r="10128" spans="1:1">
      <c r="A10128" s="3" t="s">
        <v>15536</v>
      </c>
    </row>
    <row r="10129" spans="1:1">
      <c r="A10129" s="3" t="s">
        <v>15426</v>
      </c>
    </row>
    <row r="10130" spans="1:1">
      <c r="A10130" s="3" t="s">
        <v>15368</v>
      </c>
    </row>
    <row r="10131" spans="1:1">
      <c r="A10131" s="3" t="s">
        <v>15434</v>
      </c>
    </row>
    <row r="10132" spans="1:1">
      <c r="A10132" s="3" t="s">
        <v>15458</v>
      </c>
    </row>
    <row r="10133" spans="1:1">
      <c r="A10133" s="3" t="s">
        <v>15446</v>
      </c>
    </row>
    <row r="10134" spans="1:1">
      <c r="A10134" s="3" t="s">
        <v>15474</v>
      </c>
    </row>
    <row r="10135" spans="1:1">
      <c r="A10135" s="3" t="s">
        <v>15376</v>
      </c>
    </row>
    <row r="10136" spans="1:1">
      <c r="A10136" s="3" t="s">
        <v>15394</v>
      </c>
    </row>
    <row r="10137" spans="1:1">
      <c r="A10137" s="3" t="s">
        <v>15526</v>
      </c>
    </row>
    <row r="10138" spans="1:1">
      <c r="A10138" s="3" t="s">
        <v>15448</v>
      </c>
    </row>
    <row r="10139" spans="1:1">
      <c r="A10139" s="3" t="s">
        <v>15406</v>
      </c>
    </row>
    <row r="10140" spans="1:1">
      <c r="A10140" s="3" t="s">
        <v>15418</v>
      </c>
    </row>
    <row r="10141" spans="1:1">
      <c r="A10141" s="3" t="s">
        <v>15528</v>
      </c>
    </row>
    <row r="10142" spans="1:1">
      <c r="A10142" s="3" t="s">
        <v>15462</v>
      </c>
    </row>
    <row r="10143" spans="1:1">
      <c r="A10143" s="3" t="s">
        <v>15414</v>
      </c>
    </row>
    <row r="10144" spans="1:1">
      <c r="A10144" s="3" t="s">
        <v>15410</v>
      </c>
    </row>
    <row r="10145" spans="1:1">
      <c r="A10145" s="3" t="s">
        <v>15412</v>
      </c>
    </row>
    <row r="10146" spans="1:1">
      <c r="A10146" s="3" t="s">
        <v>15506</v>
      </c>
    </row>
    <row r="10147" spans="1:1">
      <c r="A10147" s="3" t="s">
        <v>15544</v>
      </c>
    </row>
    <row r="10148" spans="1:1">
      <c r="A10148" s="3" t="s">
        <v>15374</v>
      </c>
    </row>
    <row r="10149" spans="1:1">
      <c r="A10149" s="3" t="s">
        <v>15470</v>
      </c>
    </row>
    <row r="10150" spans="1:1">
      <c r="A10150" s="3" t="s">
        <v>15370</v>
      </c>
    </row>
    <row r="10151" spans="1:1">
      <c r="A10151" s="3" t="s">
        <v>15488</v>
      </c>
    </row>
    <row r="10152" spans="1:1">
      <c r="A10152" s="3" t="s">
        <v>15482</v>
      </c>
    </row>
    <row r="10153" spans="1:1">
      <c r="A10153" s="3" t="s">
        <v>15390</v>
      </c>
    </row>
    <row r="10154" spans="1:1">
      <c r="A10154" s="3" t="s">
        <v>15512</v>
      </c>
    </row>
    <row r="10155" spans="1:1">
      <c r="A10155" s="3" t="s">
        <v>15364</v>
      </c>
    </row>
    <row r="10156" spans="1:1">
      <c r="A10156" s="3" t="s">
        <v>15402</v>
      </c>
    </row>
    <row r="10157" spans="1:1">
      <c r="A10157" s="3" t="s">
        <v>15386</v>
      </c>
    </row>
    <row r="10158" spans="1:1">
      <c r="A10158" s="3" t="s">
        <v>15202</v>
      </c>
    </row>
    <row r="10159" spans="1:1">
      <c r="A10159" s="3" t="s">
        <v>15292</v>
      </c>
    </row>
    <row r="10160" spans="1:1">
      <c r="A10160" s="3" t="s">
        <v>15292</v>
      </c>
    </row>
    <row r="10161" spans="1:1">
      <c r="A10161" s="3" t="s">
        <v>15289</v>
      </c>
    </row>
    <row r="10162" spans="1:1">
      <c r="A10162" s="3" t="s">
        <v>15289</v>
      </c>
    </row>
    <row r="10163" spans="1:1">
      <c r="A10163" s="3" t="s">
        <v>15171</v>
      </c>
    </row>
    <row r="10164" spans="1:1">
      <c r="A10164" s="3" t="s">
        <v>15770</v>
      </c>
    </row>
    <row r="10165" spans="1:1">
      <c r="A10165" s="3" t="s">
        <v>15173</v>
      </c>
    </row>
    <row r="10166" spans="1:1">
      <c r="A10166" s="3" t="s">
        <v>15765</v>
      </c>
    </row>
    <row r="10167" spans="1:1">
      <c r="A10167" s="3" t="s">
        <v>15096</v>
      </c>
    </row>
    <row r="10168" spans="1:1">
      <c r="A10168" s="3" t="s">
        <v>15720</v>
      </c>
    </row>
    <row r="10169" spans="1:1">
      <c r="A10169" s="3" t="s">
        <v>15720</v>
      </c>
    </row>
    <row r="10170" spans="1:1">
      <c r="A10170" s="3" t="s">
        <v>15720</v>
      </c>
    </row>
    <row r="10171" spans="1:1">
      <c r="A10171" s="3" t="s">
        <v>15739</v>
      </c>
    </row>
    <row r="10172" spans="1:1">
      <c r="A10172" s="3" t="s">
        <v>15741</v>
      </c>
    </row>
    <row r="10173" spans="1:1">
      <c r="A10173" s="3" t="s">
        <v>15741</v>
      </c>
    </row>
    <row r="10174" spans="1:1">
      <c r="A10174" s="3" t="s">
        <v>15747</v>
      </c>
    </row>
    <row r="10175" spans="1:1">
      <c r="A10175" s="3" t="s">
        <v>15568</v>
      </c>
    </row>
    <row r="10176" spans="1:1">
      <c r="A10176" s="3" t="s">
        <v>15776</v>
      </c>
    </row>
    <row r="10177" spans="1:1">
      <c r="A10177" s="3" t="s">
        <v>15851</v>
      </c>
    </row>
    <row r="10178" spans="1:1">
      <c r="A10178" s="3" t="s">
        <v>15774</v>
      </c>
    </row>
    <row r="10179" spans="1:1">
      <c r="A10179" s="3" t="s">
        <v>15767</v>
      </c>
    </row>
    <row r="10180" spans="1:1">
      <c r="A10180" s="3" t="s">
        <v>15767</v>
      </c>
    </row>
    <row r="10181" spans="1:1">
      <c r="A10181" s="3" t="s">
        <v>15160</v>
      </c>
    </row>
    <row r="10182" spans="1:1">
      <c r="A10182" s="3" t="s">
        <v>15160</v>
      </c>
    </row>
    <row r="10183" spans="1:1">
      <c r="A10183" s="3" t="s">
        <v>15160</v>
      </c>
    </row>
    <row r="10184" spans="1:1">
      <c r="A10184" s="3" t="s">
        <v>15858</v>
      </c>
    </row>
    <row r="10185" spans="1:1">
      <c r="A10185" s="3" t="s">
        <v>15860</v>
      </c>
    </row>
    <row r="10186" spans="1:1">
      <c r="A10186" s="3" t="s">
        <v>15860</v>
      </c>
    </row>
    <row r="10187" spans="1:1">
      <c r="A10187" s="3" t="s">
        <v>15860</v>
      </c>
    </row>
    <row r="10188" spans="1:1">
      <c r="A10188" s="3" t="s">
        <v>15860</v>
      </c>
    </row>
    <row r="10189" spans="1:1">
      <c r="A10189" s="3" t="s">
        <v>15865</v>
      </c>
    </row>
    <row r="10190" spans="1:1">
      <c r="A10190" s="3" t="s">
        <v>15865</v>
      </c>
    </row>
    <row r="10191" spans="1:1">
      <c r="A10191" s="3" t="s">
        <v>15865</v>
      </c>
    </row>
    <row r="10192" spans="1:1">
      <c r="A10192" s="3" t="s">
        <v>15865</v>
      </c>
    </row>
    <row r="10193" spans="1:1">
      <c r="A10193" s="3" t="s">
        <v>15758</v>
      </c>
    </row>
    <row r="10194" spans="1:1">
      <c r="A10194" s="3" t="s">
        <v>15754</v>
      </c>
    </row>
    <row r="10195" spans="1:1">
      <c r="A10195" s="3" t="s">
        <v>15763</v>
      </c>
    </row>
    <row r="10196" spans="1:1">
      <c r="A10196" s="3" t="s">
        <v>15772</v>
      </c>
    </row>
    <row r="10197" spans="1:1">
      <c r="A10197" s="3" t="s">
        <v>15286</v>
      </c>
    </row>
    <row r="10198" spans="1:1">
      <c r="A10198" s="3" t="s">
        <v>15286</v>
      </c>
    </row>
    <row r="10199" spans="1:1">
      <c r="A10199" s="3" t="s">
        <v>3420</v>
      </c>
    </row>
    <row r="10200" spans="1:1">
      <c r="A10200" s="3" t="s">
        <v>15749</v>
      </c>
    </row>
    <row r="10201" spans="1:1">
      <c r="A10201" s="3" t="s">
        <v>15749</v>
      </c>
    </row>
    <row r="10202" spans="1:1">
      <c r="A10202" s="3" t="s">
        <v>15744</v>
      </c>
    </row>
    <row r="10203" spans="1:1">
      <c r="A10203" s="3" t="s">
        <v>15744</v>
      </c>
    </row>
    <row r="10204" spans="1:1">
      <c r="A10204" s="3" t="s">
        <v>15785</v>
      </c>
    </row>
    <row r="10205" spans="1:1">
      <c r="A10205" s="3" t="s">
        <v>15785</v>
      </c>
    </row>
    <row r="10206" spans="1:1">
      <c r="A10206" s="3" t="s">
        <v>15782</v>
      </c>
    </row>
    <row r="10207" spans="1:1">
      <c r="A10207" s="3" t="s">
        <v>15782</v>
      </c>
    </row>
    <row r="10208" spans="1:1">
      <c r="A10208" s="3" t="s">
        <v>15256</v>
      </c>
    </row>
    <row r="10209" spans="1:1">
      <c r="A10209" s="3" t="s">
        <v>15258</v>
      </c>
    </row>
    <row r="10210" spans="1:1">
      <c r="A10210" s="3" t="s">
        <v>15258</v>
      </c>
    </row>
    <row r="10211" spans="1:1">
      <c r="A10211" s="3" t="s">
        <v>2954</v>
      </c>
    </row>
    <row r="10212" spans="1:1">
      <c r="A10212" s="3" t="s">
        <v>15298</v>
      </c>
    </row>
    <row r="10213" spans="1:1">
      <c r="A10213" s="3" t="s">
        <v>15300</v>
      </c>
    </row>
    <row r="10214" spans="1:1">
      <c r="A10214" s="3" t="s">
        <v>15300</v>
      </c>
    </row>
    <row r="10215" spans="1:1">
      <c r="A10215" s="3" t="s">
        <v>15300</v>
      </c>
    </row>
    <row r="10216" spans="1:1">
      <c r="A10216" s="3" t="s">
        <v>15300</v>
      </c>
    </row>
    <row r="10217" spans="1:1">
      <c r="A10217" s="3" t="s">
        <v>15305</v>
      </c>
    </row>
    <row r="10218" spans="1:1">
      <c r="A10218" s="3" t="s">
        <v>15305</v>
      </c>
    </row>
    <row r="10219" spans="1:1">
      <c r="A10219" s="3" t="s">
        <v>15308</v>
      </c>
    </row>
    <row r="10220" spans="1:1">
      <c r="A10220" s="3" t="s">
        <v>15308</v>
      </c>
    </row>
    <row r="10221" spans="1:1">
      <c r="A10221" s="3" t="s">
        <v>15311</v>
      </c>
    </row>
    <row r="10222" spans="1:1">
      <c r="A10222" s="3" t="s">
        <v>15311</v>
      </c>
    </row>
    <row r="10223" spans="1:1">
      <c r="A10223" s="3" t="s">
        <v>15570</v>
      </c>
    </row>
    <row r="10224" spans="1:1">
      <c r="A10224" s="3" t="s">
        <v>15570</v>
      </c>
    </row>
    <row r="10225" spans="1:1">
      <c r="A10225" s="3" t="s">
        <v>15760</v>
      </c>
    </row>
    <row r="10226" spans="1:1">
      <c r="A10226" s="3" t="s">
        <v>15760</v>
      </c>
    </row>
    <row r="10227" spans="1:1">
      <c r="A10227" s="3" t="s">
        <v>15737</v>
      </c>
    </row>
    <row r="10228" spans="1:1">
      <c r="A10228" s="3" t="s">
        <v>15735</v>
      </c>
    </row>
    <row r="10229" spans="1:1">
      <c r="A10229" s="3" t="s">
        <v>15778</v>
      </c>
    </row>
    <row r="10230" spans="1:1">
      <c r="A10230" s="3" t="s">
        <v>15780</v>
      </c>
    </row>
    <row r="10231" spans="1:1">
      <c r="A10231" s="3" t="s">
        <v>15703</v>
      </c>
    </row>
    <row r="10232" spans="1:1">
      <c r="A10232" s="3" t="s">
        <v>15703</v>
      </c>
    </row>
    <row r="10233" spans="1:1">
      <c r="A10233" s="3" t="s">
        <v>15703</v>
      </c>
    </row>
    <row r="10234" spans="1:1">
      <c r="A10234" s="3" t="s">
        <v>15703</v>
      </c>
    </row>
    <row r="10235" spans="1:1">
      <c r="A10235" s="3" t="s">
        <v>15756</v>
      </c>
    </row>
    <row r="10236" spans="1:1">
      <c r="A10236" s="3" t="s">
        <v>15752</v>
      </c>
    </row>
    <row r="10237" spans="1:1">
      <c r="A10237" s="3" t="s">
        <v>15550</v>
      </c>
    </row>
    <row r="10238" spans="1:1">
      <c r="A10238" s="3" t="s">
        <v>15550</v>
      </c>
    </row>
    <row r="10239" spans="1:1">
      <c r="A10239" s="3" t="s">
        <v>15550</v>
      </c>
    </row>
    <row r="10240" spans="1:1">
      <c r="A10240" s="3" t="s">
        <v>15665</v>
      </c>
    </row>
    <row r="10241" spans="1:1">
      <c r="A10241" s="3" t="s">
        <v>15665</v>
      </c>
    </row>
    <row r="10242" spans="1:1">
      <c r="A10242" s="3" t="s">
        <v>15124</v>
      </c>
    </row>
    <row r="10243" spans="1:1">
      <c r="A10243" s="3" t="s">
        <v>15126</v>
      </c>
    </row>
    <row r="10244" spans="1:1">
      <c r="A10244" s="3" t="s">
        <v>15164</v>
      </c>
    </row>
    <row r="10245" spans="1:1">
      <c r="A10245" s="3" t="s">
        <v>15164</v>
      </c>
    </row>
    <row r="10246" spans="1:1">
      <c r="A10246" s="3" t="s">
        <v>15164</v>
      </c>
    </row>
    <row r="10247" spans="1:1">
      <c r="A10247" s="3" t="s">
        <v>15277</v>
      </c>
    </row>
    <row r="10248" spans="1:1">
      <c r="A10248" s="3" t="s">
        <v>15246</v>
      </c>
    </row>
    <row r="10249" spans="1:1">
      <c r="A10249" s="3" t="s">
        <v>15197</v>
      </c>
    </row>
    <row r="10250" spans="1:1">
      <c r="A10250" s="3" t="s">
        <v>15270</v>
      </c>
    </row>
    <row r="10251" spans="1:1">
      <c r="A10251" s="3" t="s">
        <v>15270</v>
      </c>
    </row>
    <row r="10252" spans="1:1">
      <c r="A10252" s="3" t="s">
        <v>15790</v>
      </c>
    </row>
    <row r="10253" spans="1:1">
      <c r="A10253" s="3" t="s">
        <v>15128</v>
      </c>
    </row>
    <row r="10254" spans="1:1">
      <c r="A10254" s="3" t="s">
        <v>15546</v>
      </c>
    </row>
    <row r="10255" spans="1:1">
      <c r="A10255" s="3" t="s">
        <v>15548</v>
      </c>
    </row>
    <row r="10256" spans="1:1">
      <c r="A10256" s="3" t="s">
        <v>15839</v>
      </c>
    </row>
    <row r="10257" spans="1:1">
      <c r="A10257" s="3" t="s">
        <v>15730</v>
      </c>
    </row>
    <row r="10258" spans="1:1">
      <c r="A10258" s="3" t="s">
        <v>15730</v>
      </c>
    </row>
    <row r="10259" spans="1:1">
      <c r="A10259" s="3" t="s">
        <v>15730</v>
      </c>
    </row>
    <row r="10260" spans="1:1">
      <c r="A10260" s="3" t="s">
        <v>15730</v>
      </c>
    </row>
    <row r="10261" spans="1:1">
      <c r="A10261" s="3" t="s">
        <v>15699</v>
      </c>
    </row>
    <row r="10262" spans="1:1">
      <c r="A10262" s="3" t="s">
        <v>15699</v>
      </c>
    </row>
    <row r="10263" spans="1:1">
      <c r="A10263" s="3" t="s">
        <v>15699</v>
      </c>
    </row>
    <row r="10264" spans="1:1">
      <c r="A10264" s="3" t="s">
        <v>5291</v>
      </c>
    </row>
    <row r="10265" spans="1:1">
      <c r="A10265" s="3" t="s">
        <v>15108</v>
      </c>
    </row>
    <row r="10266" spans="1:1">
      <c r="A10266" s="3" t="s">
        <v>15682</v>
      </c>
    </row>
    <row r="10267" spans="1:1">
      <c r="A10267" s="3" t="s">
        <v>15682</v>
      </c>
    </row>
    <row r="10268" spans="1:1">
      <c r="A10268" s="3" t="s">
        <v>15682</v>
      </c>
    </row>
    <row r="10269" spans="1:1">
      <c r="A10269" s="3" t="s">
        <v>15929</v>
      </c>
    </row>
    <row r="10270" spans="1:1">
      <c r="A10270" s="3" t="s">
        <v>15917</v>
      </c>
    </row>
    <row r="10271" spans="1:1">
      <c r="A10271" s="3" t="s">
        <v>15917</v>
      </c>
    </row>
    <row r="10272" spans="1:1">
      <c r="A10272" s="3" t="s">
        <v>15917</v>
      </c>
    </row>
    <row r="10273" spans="1:1">
      <c r="A10273" s="3" t="s">
        <v>15917</v>
      </c>
    </row>
    <row r="10274" spans="1:1">
      <c r="A10274" s="3" t="s">
        <v>15931</v>
      </c>
    </row>
    <row r="10275" spans="1:1">
      <c r="A10275" s="3" t="s">
        <v>5591</v>
      </c>
    </row>
    <row r="10276" spans="1:1">
      <c r="A10276" s="3" t="s">
        <v>16180</v>
      </c>
    </row>
    <row r="10277" spans="1:1">
      <c r="A10277" s="3" t="s">
        <v>16601</v>
      </c>
    </row>
    <row r="10278" spans="1:1">
      <c r="A10278" s="3" t="s">
        <v>16601</v>
      </c>
    </row>
    <row r="10279" spans="1:1">
      <c r="A10279" s="3" t="s">
        <v>16601</v>
      </c>
    </row>
    <row r="10280" spans="1:1">
      <c r="A10280" s="3" t="s">
        <v>16601</v>
      </c>
    </row>
    <row r="10281" spans="1:1">
      <c r="A10281" s="3" t="s">
        <v>15949</v>
      </c>
    </row>
    <row r="10282" spans="1:1">
      <c r="A10282" s="3" t="s">
        <v>15964</v>
      </c>
    </row>
    <row r="10283" spans="1:1">
      <c r="A10283" s="3" t="s">
        <v>15964</v>
      </c>
    </row>
    <row r="10284" spans="1:1">
      <c r="A10284" s="3" t="s">
        <v>15964</v>
      </c>
    </row>
    <row r="10285" spans="1:1">
      <c r="A10285" s="3" t="s">
        <v>16207</v>
      </c>
    </row>
    <row r="10286" spans="1:1">
      <c r="A10286" s="3" t="s">
        <v>16209</v>
      </c>
    </row>
    <row r="10287" spans="1:1">
      <c r="A10287" s="3" t="s">
        <v>16209</v>
      </c>
    </row>
    <row r="10288" spans="1:1">
      <c r="A10288" s="3" t="s">
        <v>16301</v>
      </c>
    </row>
    <row r="10289" spans="1:1">
      <c r="A10289" s="3" t="s">
        <v>16587</v>
      </c>
    </row>
    <row r="10290" spans="1:1">
      <c r="A10290" s="3" t="s">
        <v>16587</v>
      </c>
    </row>
    <row r="10291" spans="1:1">
      <c r="A10291" s="3" t="s">
        <v>16587</v>
      </c>
    </row>
    <row r="10292" spans="1:1">
      <c r="A10292" s="3" t="s">
        <v>16736</v>
      </c>
    </row>
    <row r="10293" spans="1:1">
      <c r="A10293" s="3" t="s">
        <v>15945</v>
      </c>
    </row>
    <row r="10294" spans="1:1">
      <c r="A10294" s="3" t="s">
        <v>16606</v>
      </c>
    </row>
    <row r="10295" spans="1:1">
      <c r="A10295" s="3" t="s">
        <v>16610</v>
      </c>
    </row>
    <row r="10296" spans="1:1">
      <c r="A10296" s="3" t="s">
        <v>16610</v>
      </c>
    </row>
    <row r="10297" spans="1:1">
      <c r="A10297" s="3" t="s">
        <v>16608</v>
      </c>
    </row>
    <row r="10298" spans="1:1">
      <c r="A10298" s="3" t="s">
        <v>16613</v>
      </c>
    </row>
    <row r="10299" spans="1:1">
      <c r="A10299" s="3" t="s">
        <v>16615</v>
      </c>
    </row>
    <row r="10300" spans="1:1">
      <c r="A10300" s="3" t="s">
        <v>16595</v>
      </c>
    </row>
    <row r="10301" spans="1:1">
      <c r="A10301" s="3" t="s">
        <v>16617</v>
      </c>
    </row>
    <row r="10302" spans="1:1">
      <c r="A10302" s="3" t="s">
        <v>16784</v>
      </c>
    </row>
    <row r="10303" spans="1:1">
      <c r="A10303" s="3" t="s">
        <v>16784</v>
      </c>
    </row>
    <row r="10304" spans="1:1">
      <c r="A10304" s="3" t="s">
        <v>16781</v>
      </c>
    </row>
    <row r="10305" spans="1:1">
      <c r="A10305" s="3" t="s">
        <v>16781</v>
      </c>
    </row>
    <row r="10306" spans="1:1">
      <c r="A10306" s="3" t="s">
        <v>16778</v>
      </c>
    </row>
    <row r="10307" spans="1:1">
      <c r="A10307" s="3" t="s">
        <v>16778</v>
      </c>
    </row>
    <row r="10308" spans="1:1">
      <c r="A10308" s="3" t="s">
        <v>16775</v>
      </c>
    </row>
    <row r="10309" spans="1:1">
      <c r="A10309" s="3" t="s">
        <v>16775</v>
      </c>
    </row>
    <row r="10310" spans="1:1">
      <c r="A10310" s="3" t="s">
        <v>16771</v>
      </c>
    </row>
    <row r="10311" spans="1:1">
      <c r="A10311" s="3" t="s">
        <v>16771</v>
      </c>
    </row>
    <row r="10312" spans="1:1">
      <c r="A10312" s="3" t="s">
        <v>16771</v>
      </c>
    </row>
    <row r="10313" spans="1:1">
      <c r="A10313" s="3" t="s">
        <v>16749</v>
      </c>
    </row>
    <row r="10314" spans="1:1">
      <c r="A10314" s="3" t="s">
        <v>16000</v>
      </c>
    </row>
    <row r="10315" spans="1:1">
      <c r="A10315" s="3" t="s">
        <v>15955</v>
      </c>
    </row>
    <row r="10316" spans="1:1">
      <c r="A10316" s="3" t="s">
        <v>15955</v>
      </c>
    </row>
    <row r="10317" spans="1:1">
      <c r="A10317" s="3" t="s">
        <v>15955</v>
      </c>
    </row>
    <row r="10318" spans="1:1">
      <c r="A10318" s="3" t="s">
        <v>16328</v>
      </c>
    </row>
    <row r="10319" spans="1:1">
      <c r="A10319" s="3" t="s">
        <v>16328</v>
      </c>
    </row>
    <row r="10320" spans="1:1">
      <c r="A10320" s="3" t="s">
        <v>16169</v>
      </c>
    </row>
    <row r="10321" spans="1:1">
      <c r="A10321" s="3" t="s">
        <v>16167</v>
      </c>
    </row>
    <row r="10322" spans="1:1">
      <c r="A10322" s="3" t="s">
        <v>16165</v>
      </c>
    </row>
    <row r="10323" spans="1:1">
      <c r="A10323" s="3" t="s">
        <v>15947</v>
      </c>
    </row>
    <row r="10324" spans="1:1">
      <c r="A10324" s="3" t="s">
        <v>15951</v>
      </c>
    </row>
    <row r="10325" spans="1:1">
      <c r="A10325" s="3" t="s">
        <v>15951</v>
      </c>
    </row>
    <row r="10326" spans="1:1">
      <c r="A10326" s="3" t="s">
        <v>15951</v>
      </c>
    </row>
    <row r="10327" spans="1:1">
      <c r="A10327" s="3" t="s">
        <v>15939</v>
      </c>
    </row>
    <row r="10328" spans="1:1">
      <c r="A10328" s="3" t="s">
        <v>16303</v>
      </c>
    </row>
    <row r="10329" spans="1:1">
      <c r="A10329" s="3" t="s">
        <v>16751</v>
      </c>
    </row>
    <row r="10330" spans="1:1">
      <c r="A10330" s="3" t="s">
        <v>16751</v>
      </c>
    </row>
    <row r="10331" spans="1:1">
      <c r="A10331" s="3" t="s">
        <v>15923</v>
      </c>
    </row>
    <row r="10332" spans="1:1">
      <c r="A10332" s="3" t="s">
        <v>16026</v>
      </c>
    </row>
    <row r="10333" spans="1:1">
      <c r="A10333" s="3" t="s">
        <v>16026</v>
      </c>
    </row>
    <row r="10334" spans="1:1">
      <c r="A10334" s="3" t="s">
        <v>16057</v>
      </c>
    </row>
    <row r="10335" spans="1:1">
      <c r="A10335" s="3" t="s">
        <v>16072</v>
      </c>
    </row>
    <row r="10336" spans="1:1">
      <c r="A10336" s="3" t="s">
        <v>16155</v>
      </c>
    </row>
    <row r="10337" spans="1:1">
      <c r="A10337" s="3" t="s">
        <v>16084</v>
      </c>
    </row>
    <row r="10338" spans="1:1">
      <c r="A10338" s="3" t="s">
        <v>16098</v>
      </c>
    </row>
    <row r="10339" spans="1:1">
      <c r="A10339" s="3" t="s">
        <v>16098</v>
      </c>
    </row>
    <row r="10340" spans="1:1">
      <c r="A10340" s="3" t="s">
        <v>16117</v>
      </c>
    </row>
    <row r="10341" spans="1:1">
      <c r="A10341" s="3" t="s">
        <v>16117</v>
      </c>
    </row>
    <row r="10342" spans="1:1">
      <c r="A10342" s="3" t="s">
        <v>16029</v>
      </c>
    </row>
    <row r="10343" spans="1:1">
      <c r="A10343" s="3" t="s">
        <v>16136</v>
      </c>
    </row>
    <row r="10344" spans="1:1">
      <c r="A10344" s="3" t="s">
        <v>16157</v>
      </c>
    </row>
    <row r="10345" spans="1:1">
      <c r="A10345" s="3" t="s">
        <v>16036</v>
      </c>
    </row>
    <row r="10346" spans="1:1">
      <c r="A10346" s="3" t="s">
        <v>16042</v>
      </c>
    </row>
    <row r="10347" spans="1:1">
      <c r="A10347" s="3" t="s">
        <v>16101</v>
      </c>
    </row>
    <row r="10348" spans="1:1">
      <c r="A10348" s="3" t="s">
        <v>16101</v>
      </c>
    </row>
    <row r="10349" spans="1:1">
      <c r="A10349" s="3" t="s">
        <v>16120</v>
      </c>
    </row>
    <row r="10350" spans="1:1">
      <c r="A10350" s="3" t="s">
        <v>16120</v>
      </c>
    </row>
    <row r="10351" spans="1:1">
      <c r="A10351" s="3" t="s">
        <v>16059</v>
      </c>
    </row>
    <row r="10352" spans="1:1">
      <c r="A10352" s="3" t="s">
        <v>16138</v>
      </c>
    </row>
    <row r="10353" spans="1:1">
      <c r="A10353" s="3" t="s">
        <v>16044</v>
      </c>
    </row>
    <row r="10354" spans="1:1">
      <c r="A10354" s="3" t="s">
        <v>16086</v>
      </c>
    </row>
    <row r="10355" spans="1:1">
      <c r="A10355" s="3" t="s">
        <v>16104</v>
      </c>
    </row>
    <row r="10356" spans="1:1">
      <c r="A10356" s="3" t="s">
        <v>16104</v>
      </c>
    </row>
    <row r="10357" spans="1:1">
      <c r="A10357" s="3" t="s">
        <v>16123</v>
      </c>
    </row>
    <row r="10358" spans="1:1">
      <c r="A10358" s="3" t="s">
        <v>16123</v>
      </c>
    </row>
    <row r="10359" spans="1:1">
      <c r="A10359" s="3" t="s">
        <v>16016</v>
      </c>
    </row>
    <row r="10360" spans="1:1">
      <c r="A10360" s="3" t="s">
        <v>16016</v>
      </c>
    </row>
    <row r="10361" spans="1:1">
      <c r="A10361" s="3" t="s">
        <v>16061</v>
      </c>
    </row>
    <row r="10362" spans="1:1">
      <c r="A10362" s="3" t="s">
        <v>16074</v>
      </c>
    </row>
    <row r="10363" spans="1:1">
      <c r="A10363" s="3" t="s">
        <v>16140</v>
      </c>
    </row>
    <row r="10364" spans="1:1">
      <c r="A10364" s="3" t="s">
        <v>16159</v>
      </c>
    </row>
    <row r="10365" spans="1:1">
      <c r="A10365" s="3" t="s">
        <v>16038</v>
      </c>
    </row>
    <row r="10366" spans="1:1">
      <c r="A10366" s="3" t="s">
        <v>16046</v>
      </c>
    </row>
    <row r="10367" spans="1:1">
      <c r="A10367" s="3" t="s">
        <v>16088</v>
      </c>
    </row>
    <row r="10368" spans="1:1">
      <c r="A10368" s="3" t="s">
        <v>16107</v>
      </c>
    </row>
    <row r="10369" spans="1:1">
      <c r="A10369" s="3" t="s">
        <v>16126</v>
      </c>
    </row>
    <row r="10370" spans="1:1">
      <c r="A10370" s="3" t="s">
        <v>16012</v>
      </c>
    </row>
    <row r="10371" spans="1:1">
      <c r="A10371" s="3" t="s">
        <v>16019</v>
      </c>
    </row>
    <row r="10372" spans="1:1">
      <c r="A10372" s="3" t="s">
        <v>16019</v>
      </c>
    </row>
    <row r="10373" spans="1:1">
      <c r="A10373" s="3" t="s">
        <v>16076</v>
      </c>
    </row>
    <row r="10374" spans="1:1">
      <c r="A10374" s="3" t="s">
        <v>16142</v>
      </c>
    </row>
    <row r="10375" spans="1:1">
      <c r="A10375" s="3" t="s">
        <v>16161</v>
      </c>
    </row>
    <row r="10376" spans="1:1">
      <c r="A10376" s="3" t="s">
        <v>16002</v>
      </c>
    </row>
    <row r="10377" spans="1:1">
      <c r="A10377" s="3" t="s">
        <v>16040</v>
      </c>
    </row>
    <row r="10378" spans="1:1">
      <c r="A10378" s="3" t="s">
        <v>16048</v>
      </c>
    </row>
    <row r="10379" spans="1:1">
      <c r="A10379" s="3" t="s">
        <v>16109</v>
      </c>
    </row>
    <row r="10380" spans="1:1">
      <c r="A10380" s="3" t="s">
        <v>16128</v>
      </c>
    </row>
    <row r="10381" spans="1:1">
      <c r="A10381" s="3" t="s">
        <v>16014</v>
      </c>
    </row>
    <row r="10382" spans="1:1">
      <c r="A10382" s="3" t="s">
        <v>16063</v>
      </c>
    </row>
    <row r="10383" spans="1:1">
      <c r="A10383" s="3" t="s">
        <v>16063</v>
      </c>
    </row>
    <row r="10384" spans="1:1">
      <c r="A10384" s="3" t="s">
        <v>16078</v>
      </c>
    </row>
    <row r="10385" spans="1:1">
      <c r="A10385" s="3" t="s">
        <v>16144</v>
      </c>
    </row>
    <row r="10386" spans="1:1">
      <c r="A10386" s="3" t="s">
        <v>16163</v>
      </c>
    </row>
    <row r="10387" spans="1:1">
      <c r="A10387" s="3" t="s">
        <v>16050</v>
      </c>
    </row>
    <row r="10388" spans="1:1">
      <c r="A10388" s="3" t="s">
        <v>16090</v>
      </c>
    </row>
    <row r="10389" spans="1:1">
      <c r="A10389" s="3" t="s">
        <v>16111</v>
      </c>
    </row>
    <row r="10390" spans="1:1">
      <c r="A10390" s="3" t="s">
        <v>16130</v>
      </c>
    </row>
    <row r="10391" spans="1:1">
      <c r="A10391" s="3" t="s">
        <v>16022</v>
      </c>
    </row>
    <row r="10392" spans="1:1">
      <c r="A10392" s="3" t="s">
        <v>16031</v>
      </c>
    </row>
    <row r="10393" spans="1:1">
      <c r="A10393" s="3" t="s">
        <v>16066</v>
      </c>
    </row>
    <row r="10394" spans="1:1">
      <c r="A10394" s="3" t="s">
        <v>16080</v>
      </c>
    </row>
    <row r="10395" spans="1:1">
      <c r="A10395" s="3" t="s">
        <v>16146</v>
      </c>
    </row>
    <row r="10396" spans="1:1">
      <c r="A10396" s="3" t="s">
        <v>16004</v>
      </c>
    </row>
    <row r="10397" spans="1:1">
      <c r="A10397" s="3" t="s">
        <v>16004</v>
      </c>
    </row>
    <row r="10398" spans="1:1">
      <c r="A10398" s="3" t="s">
        <v>16092</v>
      </c>
    </row>
    <row r="10399" spans="1:1">
      <c r="A10399" s="3" t="s">
        <v>16132</v>
      </c>
    </row>
    <row r="10400" spans="1:1">
      <c r="A10400" s="3" t="s">
        <v>16068</v>
      </c>
    </row>
    <row r="10401" spans="1:1">
      <c r="A10401" s="3" t="s">
        <v>16082</v>
      </c>
    </row>
    <row r="10402" spans="1:1">
      <c r="A10402" s="3" t="s">
        <v>16148</v>
      </c>
    </row>
    <row r="10403" spans="1:1">
      <c r="A10403" s="3" t="s">
        <v>16148</v>
      </c>
    </row>
    <row r="10404" spans="1:1">
      <c r="A10404" s="3" t="s">
        <v>16052</v>
      </c>
    </row>
    <row r="10405" spans="1:1">
      <c r="A10405" s="3" t="s">
        <v>16094</v>
      </c>
    </row>
    <row r="10406" spans="1:1">
      <c r="A10406" s="3" t="s">
        <v>16113</v>
      </c>
    </row>
    <row r="10407" spans="1:1">
      <c r="A10407" s="3" t="s">
        <v>16134</v>
      </c>
    </row>
    <row r="10408" spans="1:1">
      <c r="A10408" s="3" t="s">
        <v>16024</v>
      </c>
    </row>
    <row r="10409" spans="1:1">
      <c r="A10409" s="3" t="s">
        <v>16070</v>
      </c>
    </row>
    <row r="10410" spans="1:1">
      <c r="A10410" s="3" t="s">
        <v>16151</v>
      </c>
    </row>
    <row r="10411" spans="1:1">
      <c r="A10411" s="3" t="s">
        <v>16007</v>
      </c>
    </row>
    <row r="10412" spans="1:1">
      <c r="A10412" s="3" t="s">
        <v>16007</v>
      </c>
    </row>
    <row r="10413" spans="1:1">
      <c r="A10413" s="3" t="s">
        <v>16033</v>
      </c>
    </row>
    <row r="10414" spans="1:1">
      <c r="A10414" s="3" t="s">
        <v>16033</v>
      </c>
    </row>
    <row r="10415" spans="1:1">
      <c r="A10415" s="3" t="s">
        <v>16096</v>
      </c>
    </row>
    <row r="10416" spans="1:1">
      <c r="A10416" s="3" t="s">
        <v>16115</v>
      </c>
    </row>
    <row r="10417" spans="1:1">
      <c r="A10417" s="3" t="s">
        <v>15987</v>
      </c>
    </row>
    <row r="10418" spans="1:1">
      <c r="A10418" s="3" t="s">
        <v>16560</v>
      </c>
    </row>
    <row r="10419" spans="1:1">
      <c r="A10419" s="3" t="s">
        <v>16333</v>
      </c>
    </row>
    <row r="10420" spans="1:1">
      <c r="A10420" s="3" t="s">
        <v>16333</v>
      </c>
    </row>
    <row r="10421" spans="1:1">
      <c r="A10421" s="3" t="s">
        <v>16333</v>
      </c>
    </row>
    <row r="10422" spans="1:1">
      <c r="A10422" s="3" t="s">
        <v>16592</v>
      </c>
    </row>
    <row r="10423" spans="1:1">
      <c r="A10423" s="3" t="s">
        <v>16592</v>
      </c>
    </row>
    <row r="10424" spans="1:1">
      <c r="A10424" s="3" t="s">
        <v>16629</v>
      </c>
    </row>
    <row r="10425" spans="1:1">
      <c r="A10425" s="3" t="s">
        <v>16764</v>
      </c>
    </row>
    <row r="10426" spans="1:1">
      <c r="A10426" s="3" t="s">
        <v>16764</v>
      </c>
    </row>
    <row r="10427" spans="1:1">
      <c r="A10427" s="3" t="s">
        <v>15970</v>
      </c>
    </row>
    <row r="10428" spans="1:1">
      <c r="A10428" s="3" t="s">
        <v>16200</v>
      </c>
    </row>
    <row r="10429" spans="1:1">
      <c r="A10429" s="3" t="s">
        <v>16326</v>
      </c>
    </row>
    <row r="10430" spans="1:1">
      <c r="A10430" s="3" t="s">
        <v>16331</v>
      </c>
    </row>
    <row r="10431" spans="1:1">
      <c r="A10431" s="3" t="s">
        <v>16597</v>
      </c>
    </row>
    <row r="10432" spans="1:1">
      <c r="A10432" s="3" t="s">
        <v>16597</v>
      </c>
    </row>
    <row r="10433" spans="1:1">
      <c r="A10433" s="3" t="s">
        <v>16597</v>
      </c>
    </row>
    <row r="10434" spans="1:1">
      <c r="A10434" s="3" t="s">
        <v>16738</v>
      </c>
    </row>
    <row r="10435" spans="1:1">
      <c r="A10435" s="3" t="s">
        <v>16743</v>
      </c>
    </row>
    <row r="10436" spans="1:1">
      <c r="A10436" s="3" t="s">
        <v>16743</v>
      </c>
    </row>
    <row r="10437" spans="1:1">
      <c r="A10437" s="3" t="s">
        <v>15937</v>
      </c>
    </row>
    <row r="10438" spans="1:1">
      <c r="A10438" s="3" t="s">
        <v>16173</v>
      </c>
    </row>
    <row r="10439" spans="1:1">
      <c r="A10439" s="3" t="s">
        <v>16175</v>
      </c>
    </row>
    <row r="10440" spans="1:1">
      <c r="A10440" s="3" t="s">
        <v>16177</v>
      </c>
    </row>
    <row r="10441" spans="1:1">
      <c r="A10441" s="3" t="s">
        <v>15933</v>
      </c>
    </row>
    <row r="10442" spans="1:1">
      <c r="A10442" s="3" t="s">
        <v>15935</v>
      </c>
    </row>
    <row r="10443" spans="1:1">
      <c r="A10443" s="3" t="s">
        <v>16754</v>
      </c>
    </row>
    <row r="10444" spans="1:1">
      <c r="A10444" s="3" t="s">
        <v>16754</v>
      </c>
    </row>
    <row r="10445" spans="1:1">
      <c r="A10445" s="3" t="s">
        <v>16754</v>
      </c>
    </row>
    <row r="10446" spans="1:1">
      <c r="A10446" s="3" t="s">
        <v>16758</v>
      </c>
    </row>
    <row r="10447" spans="1:1">
      <c r="A10447" s="3" t="s">
        <v>15972</v>
      </c>
    </row>
    <row r="10448" spans="1:1">
      <c r="A10448" s="3" t="s">
        <v>16585</v>
      </c>
    </row>
    <row r="10449" spans="1:1">
      <c r="A10449" s="3" t="s">
        <v>16324</v>
      </c>
    </row>
    <row r="10450" spans="1:1">
      <c r="A10450" s="3" t="s">
        <v>16187</v>
      </c>
    </row>
    <row r="10451" spans="1:1">
      <c r="A10451" s="3" t="s">
        <v>16576</v>
      </c>
    </row>
    <row r="10452" spans="1:1">
      <c r="A10452" s="3" t="s">
        <v>16183</v>
      </c>
    </row>
    <row r="10453" spans="1:1">
      <c r="A10453" s="3" t="s">
        <v>16185</v>
      </c>
    </row>
    <row r="10454" spans="1:1">
      <c r="A10454" s="3" t="s">
        <v>16574</v>
      </c>
    </row>
    <row r="10455" spans="1:1">
      <c r="A10455" s="3" t="s">
        <v>16567</v>
      </c>
    </row>
    <row r="10456" spans="1:1">
      <c r="A10456" s="3" t="s">
        <v>16193</v>
      </c>
    </row>
    <row r="10457" spans="1:1">
      <c r="A10457" s="3" t="s">
        <v>16191</v>
      </c>
    </row>
    <row r="10458" spans="1:1">
      <c r="A10458" s="3" t="s">
        <v>16189</v>
      </c>
    </row>
    <row r="10459" spans="1:1">
      <c r="A10459" s="3" t="s">
        <v>16740</v>
      </c>
    </row>
    <row r="10460" spans="1:1">
      <c r="A10460" s="3" t="s">
        <v>16740</v>
      </c>
    </row>
    <row r="10461" spans="1:1">
      <c r="A10461" s="3" t="s">
        <v>16578</v>
      </c>
    </row>
    <row r="10462" spans="1:1">
      <c r="A10462" s="3" t="s">
        <v>16580</v>
      </c>
    </row>
    <row r="10463" spans="1:1">
      <c r="A10463" s="3" t="s">
        <v>16580</v>
      </c>
    </row>
    <row r="10464" spans="1:1">
      <c r="A10464" s="3" t="s">
        <v>16572</v>
      </c>
    </row>
    <row r="10465" spans="1:1">
      <c r="A10465" s="3" t="s">
        <v>16746</v>
      </c>
    </row>
    <row r="10466" spans="1:1">
      <c r="A10466" s="3" t="s">
        <v>16746</v>
      </c>
    </row>
    <row r="10467" spans="1:1">
      <c r="A10467" s="3" t="s">
        <v>15981</v>
      </c>
    </row>
    <row r="10468" spans="1:1">
      <c r="A10468" s="3" t="s">
        <v>15912</v>
      </c>
    </row>
    <row r="10469" spans="1:1">
      <c r="A10469" s="3" t="s">
        <v>16554</v>
      </c>
    </row>
    <row r="10470" spans="1:1">
      <c r="A10470" s="3" t="s">
        <v>16554</v>
      </c>
    </row>
    <row r="10471" spans="1:1">
      <c r="A10471" s="3" t="s">
        <v>16557</v>
      </c>
    </row>
    <row r="10472" spans="1:1">
      <c r="A10472" s="3" t="s">
        <v>16557</v>
      </c>
    </row>
    <row r="10473" spans="1:1">
      <c r="A10473" s="3" t="s">
        <v>16638</v>
      </c>
    </row>
    <row r="10474" spans="1:1">
      <c r="A10474" s="3" t="s">
        <v>15959</v>
      </c>
    </row>
    <row r="10475" spans="1:1">
      <c r="A10475" s="3" t="s">
        <v>15959</v>
      </c>
    </row>
    <row r="10476" spans="1:1">
      <c r="A10476" s="3" t="s">
        <v>16623</v>
      </c>
    </row>
    <row r="10477" spans="1:1">
      <c r="A10477" s="3" t="s">
        <v>16621</v>
      </c>
    </row>
    <row r="10478" spans="1:1">
      <c r="A10478" s="3" t="s">
        <v>16299</v>
      </c>
    </row>
    <row r="10479" spans="1:1">
      <c r="A10479" s="3" t="s">
        <v>16297</v>
      </c>
    </row>
    <row r="10480" spans="1:1">
      <c r="A10480" s="3" t="s">
        <v>16153</v>
      </c>
    </row>
    <row r="10481" spans="1:1">
      <c r="A10481" s="3" t="s">
        <v>16054</v>
      </c>
    </row>
    <row r="10482" spans="1:1">
      <c r="A10482" s="3" t="s">
        <v>16054</v>
      </c>
    </row>
    <row r="10483" spans="1:1">
      <c r="A10483" s="3" t="s">
        <v>16010</v>
      </c>
    </row>
    <row r="10484" spans="1:1">
      <c r="A10484" s="3" t="s">
        <v>15975</v>
      </c>
    </row>
    <row r="10485" spans="1:1">
      <c r="A10485" s="3" t="s">
        <v>15925</v>
      </c>
    </row>
    <row r="10486" spans="1:1">
      <c r="A10486" s="3" t="s">
        <v>15941</v>
      </c>
    </row>
    <row r="10487" spans="1:1">
      <c r="A10487" s="3" t="s">
        <v>15943</v>
      </c>
    </row>
    <row r="10488" spans="1:1">
      <c r="A10488" s="3" t="s">
        <v>15998</v>
      </c>
    </row>
    <row r="10489" spans="1:1">
      <c r="A10489" s="3" t="s">
        <v>16306</v>
      </c>
    </row>
    <row r="10490" spans="1:1">
      <c r="A10490" s="3" t="s">
        <v>16306</v>
      </c>
    </row>
    <row r="10491" spans="1:1">
      <c r="A10491" s="3" t="s">
        <v>16306</v>
      </c>
    </row>
    <row r="10492" spans="1:1">
      <c r="A10492" s="3" t="s">
        <v>16311</v>
      </c>
    </row>
    <row r="10493" spans="1:1">
      <c r="A10493" s="3" t="s">
        <v>16619</v>
      </c>
    </row>
    <row r="10494" spans="1:1">
      <c r="A10494" s="3" t="s">
        <v>16320</v>
      </c>
    </row>
    <row r="10495" spans="1:1">
      <c r="A10495" s="3" t="s">
        <v>16318</v>
      </c>
    </row>
    <row r="10496" spans="1:1">
      <c r="A10496" s="3" t="s">
        <v>16562</v>
      </c>
    </row>
    <row r="10497" spans="1:1">
      <c r="A10497" s="3" t="s">
        <v>16562</v>
      </c>
    </row>
    <row r="10498" spans="1:1">
      <c r="A10498" s="3" t="s">
        <v>16562</v>
      </c>
    </row>
    <row r="10499" spans="1:1">
      <c r="A10499" s="3" t="s">
        <v>16562</v>
      </c>
    </row>
    <row r="10500" spans="1:1">
      <c r="A10500" s="3" t="s">
        <v>16316</v>
      </c>
    </row>
    <row r="10501" spans="1:1">
      <c r="A10501" s="3" t="s">
        <v>16202</v>
      </c>
    </row>
    <row r="10502" spans="1:1">
      <c r="A10502" s="3" t="s">
        <v>15968</v>
      </c>
    </row>
    <row r="10503" spans="1:1">
      <c r="A10503" s="3" t="s">
        <v>16634</v>
      </c>
    </row>
    <row r="10504" spans="1:1">
      <c r="A10504" s="3" t="s">
        <v>15914</v>
      </c>
    </row>
    <row r="10505" spans="1:1">
      <c r="A10505" s="3" t="s">
        <v>16583</v>
      </c>
    </row>
    <row r="10506" spans="1:1">
      <c r="A10506" s="3" t="s">
        <v>16322</v>
      </c>
    </row>
    <row r="10507" spans="1:1">
      <c r="A10507" s="3" t="s">
        <v>10264</v>
      </c>
    </row>
    <row r="10508" spans="1:1">
      <c r="A10508" s="3" t="s">
        <v>10264</v>
      </c>
    </row>
    <row r="10509" spans="1:1">
      <c r="A10509" s="3" t="s">
        <v>15996</v>
      </c>
    </row>
    <row r="10510" spans="1:1">
      <c r="A10510" s="3" t="s">
        <v>10262</v>
      </c>
    </row>
    <row r="10511" spans="1:1">
      <c r="A10511" s="3" t="s">
        <v>16314</v>
      </c>
    </row>
    <row r="10512" spans="1:1">
      <c r="A10512" s="3" t="s">
        <v>16280</v>
      </c>
    </row>
    <row r="10513" spans="1:1">
      <c r="A10513" s="3" t="s">
        <v>16282</v>
      </c>
    </row>
    <row r="10514" spans="1:1">
      <c r="A10514" s="3" t="s">
        <v>16282</v>
      </c>
    </row>
    <row r="10515" spans="1:1">
      <c r="A10515" s="3" t="s">
        <v>16337</v>
      </c>
    </row>
    <row r="10516" spans="1:1">
      <c r="A10516" s="3" t="s">
        <v>16285</v>
      </c>
    </row>
    <row r="10517" spans="1:1">
      <c r="A10517" s="3" t="s">
        <v>16285</v>
      </c>
    </row>
    <row r="10518" spans="1:1">
      <c r="A10518" s="3" t="s">
        <v>16288</v>
      </c>
    </row>
    <row r="10519" spans="1:1">
      <c r="A10519" s="3" t="s">
        <v>16290</v>
      </c>
    </row>
    <row r="10520" spans="1:1">
      <c r="A10520" s="3" t="s">
        <v>16570</v>
      </c>
    </row>
    <row r="10521" spans="1:1">
      <c r="A10521" s="3" t="s">
        <v>15927</v>
      </c>
    </row>
    <row r="10522" spans="1:1">
      <c r="A10522" s="3" t="s">
        <v>15991</v>
      </c>
    </row>
    <row r="10523" spans="1:1">
      <c r="A10523" s="3" t="s">
        <v>16339</v>
      </c>
    </row>
    <row r="10524" spans="1:1">
      <c r="A10524" s="3" t="s">
        <v>16171</v>
      </c>
    </row>
    <row r="10525" spans="1:1">
      <c r="A10525" s="3" t="s">
        <v>16762</v>
      </c>
    </row>
    <row r="10526" spans="1:1">
      <c r="A10526" s="3" t="s">
        <v>9213</v>
      </c>
    </row>
    <row r="10527" spans="1:1">
      <c r="A10527" s="3" t="s">
        <v>15984</v>
      </c>
    </row>
    <row r="10528" spans="1:1">
      <c r="A10528" s="3" t="s">
        <v>15984</v>
      </c>
    </row>
    <row r="10529" spans="1:1">
      <c r="A10529" s="3" t="s">
        <v>15979</v>
      </c>
    </row>
    <row r="10530" spans="1:1">
      <c r="A10530" s="3" t="s">
        <v>15977</v>
      </c>
    </row>
    <row r="10531" spans="1:1">
      <c r="A10531" s="3" t="s">
        <v>16355</v>
      </c>
    </row>
    <row r="10532" spans="1:1">
      <c r="A10532" s="3" t="s">
        <v>16661</v>
      </c>
    </row>
    <row r="10533" spans="1:1">
      <c r="A10533" s="3" t="s">
        <v>16661</v>
      </c>
    </row>
    <row r="10534" spans="1:1">
      <c r="A10534" s="3" t="s">
        <v>16195</v>
      </c>
    </row>
    <row r="10535" spans="1:1">
      <c r="A10535" s="3" t="s">
        <v>3734</v>
      </c>
    </row>
    <row r="10536" spans="1:1">
      <c r="A10536" s="3" t="s">
        <v>16197</v>
      </c>
    </row>
    <row r="10537" spans="1:1">
      <c r="A10537" s="3" t="s">
        <v>16197</v>
      </c>
    </row>
    <row r="10538" spans="1:1">
      <c r="A10538" s="3" t="s">
        <v>16295</v>
      </c>
    </row>
    <row r="10539" spans="1:1">
      <c r="A10539" s="3" t="s">
        <v>16734</v>
      </c>
    </row>
    <row r="10540" spans="1:1">
      <c r="A10540" s="3" t="s">
        <v>16769</v>
      </c>
    </row>
    <row r="10541" spans="1:1">
      <c r="A10541" s="3" t="s">
        <v>15962</v>
      </c>
    </row>
    <row r="10542" spans="1:1">
      <c r="A10542" s="3" t="s">
        <v>1926</v>
      </c>
    </row>
    <row r="10543" spans="1:1">
      <c r="A10543" s="3" t="s">
        <v>16292</v>
      </c>
    </row>
    <row r="10544" spans="1:1">
      <c r="A10544" s="3" t="s">
        <v>16292</v>
      </c>
    </row>
    <row r="10545" spans="1:1">
      <c r="A10545" s="3" t="s">
        <v>760</v>
      </c>
    </row>
    <row r="10546" spans="1:1">
      <c r="A10546" s="3" t="s">
        <v>16632</v>
      </c>
    </row>
    <row r="10547" spans="1:1">
      <c r="A10547" s="3" t="s">
        <v>16760</v>
      </c>
    </row>
    <row r="10548" spans="1:1">
      <c r="A10548" s="3" t="s">
        <v>16767</v>
      </c>
    </row>
    <row r="10549" spans="1:1">
      <c r="A10549" s="3" t="s">
        <v>16715</v>
      </c>
    </row>
    <row r="10550" spans="1:1">
      <c r="A10550" s="3" t="s">
        <v>16713</v>
      </c>
    </row>
    <row r="10551" spans="1:1">
      <c r="A10551" s="3" t="s">
        <v>16717</v>
      </c>
    </row>
    <row r="10552" spans="1:1">
      <c r="A10552" s="3" t="s">
        <v>16717</v>
      </c>
    </row>
    <row r="10553" spans="1:1">
      <c r="A10553" s="3" t="s">
        <v>16704</v>
      </c>
    </row>
    <row r="10554" spans="1:1">
      <c r="A10554" s="3" t="s">
        <v>16653</v>
      </c>
    </row>
    <row r="10555" spans="1:1">
      <c r="A10555" s="3" t="s">
        <v>16659</v>
      </c>
    </row>
    <row r="10556" spans="1:1">
      <c r="A10556" s="3" t="s">
        <v>16655</v>
      </c>
    </row>
    <row r="10557" spans="1:1">
      <c r="A10557" s="3" t="s">
        <v>16649</v>
      </c>
    </row>
    <row r="10558" spans="1:1">
      <c r="A10558" s="3" t="s">
        <v>16651</v>
      </c>
    </row>
    <row r="10559" spans="1:1">
      <c r="A10559" s="3" t="s">
        <v>16657</v>
      </c>
    </row>
    <row r="10560" spans="1:1">
      <c r="A10560" s="3" t="s">
        <v>16642</v>
      </c>
    </row>
    <row r="10561" spans="1:1">
      <c r="A10561" s="3" t="s">
        <v>16647</v>
      </c>
    </row>
    <row r="10562" spans="1:1">
      <c r="A10562" s="3" t="s">
        <v>16682</v>
      </c>
    </row>
    <row r="10563" spans="1:1">
      <c r="A10563" s="3" t="s">
        <v>16711</v>
      </c>
    </row>
    <row r="10564" spans="1:1">
      <c r="A10564" s="3" t="s">
        <v>16695</v>
      </c>
    </row>
    <row r="10565" spans="1:1">
      <c r="A10565" s="3" t="s">
        <v>16695</v>
      </c>
    </row>
    <row r="10566" spans="1:1">
      <c r="A10566" s="3" t="s">
        <v>16689</v>
      </c>
    </row>
    <row r="10567" spans="1:1">
      <c r="A10567" s="3" t="s">
        <v>16644</v>
      </c>
    </row>
    <row r="10568" spans="1:1">
      <c r="A10568" s="3" t="s">
        <v>16644</v>
      </c>
    </row>
    <row r="10569" spans="1:1">
      <c r="A10569" s="3" t="s">
        <v>16706</v>
      </c>
    </row>
    <row r="10570" spans="1:1">
      <c r="A10570" s="3" t="s">
        <v>16693</v>
      </c>
    </row>
    <row r="10571" spans="1:1">
      <c r="A10571" s="3" t="s">
        <v>16691</v>
      </c>
    </row>
    <row r="10572" spans="1:1">
      <c r="A10572" s="3" t="s">
        <v>16708</v>
      </c>
    </row>
    <row r="10573" spans="1:1">
      <c r="A10573" s="3" t="s">
        <v>16708</v>
      </c>
    </row>
    <row r="10574" spans="1:1">
      <c r="A10574" s="3" t="s">
        <v>16684</v>
      </c>
    </row>
    <row r="10575" spans="1:1">
      <c r="A10575" s="3" t="s">
        <v>16698</v>
      </c>
    </row>
    <row r="10576" spans="1:1">
      <c r="A10576" s="3" t="s">
        <v>16700</v>
      </c>
    </row>
    <row r="10577" spans="1:1">
      <c r="A10577" s="3" t="s">
        <v>16686</v>
      </c>
    </row>
    <row r="10578" spans="1:1">
      <c r="A10578" s="3" t="s">
        <v>16686</v>
      </c>
    </row>
    <row r="10579" spans="1:1">
      <c r="A10579" s="3" t="s">
        <v>16702</v>
      </c>
    </row>
    <row r="10580" spans="1:1">
      <c r="A10580" s="3" t="s">
        <v>16724</v>
      </c>
    </row>
    <row r="10581" spans="1:1">
      <c r="A10581" s="3" t="s">
        <v>16726</v>
      </c>
    </row>
    <row r="10582" spans="1:1">
      <c r="A10582" s="3" t="s">
        <v>16730</v>
      </c>
    </row>
    <row r="10583" spans="1:1">
      <c r="A10583" s="3" t="s">
        <v>16732</v>
      </c>
    </row>
    <row r="10584" spans="1:1">
      <c r="A10584" s="3" t="s">
        <v>16722</v>
      </c>
    </row>
    <row r="10585" spans="1:1">
      <c r="A10585" s="3" t="s">
        <v>16664</v>
      </c>
    </row>
    <row r="10586" spans="1:1">
      <c r="A10586" s="3" t="s">
        <v>16666</v>
      </c>
    </row>
    <row r="10587" spans="1:1">
      <c r="A10587" s="3" t="s">
        <v>16728</v>
      </c>
    </row>
    <row r="10588" spans="1:1">
      <c r="A10588" s="3" t="s">
        <v>16720</v>
      </c>
    </row>
    <row r="10589" spans="1:1">
      <c r="A10589" s="3" t="s">
        <v>16625</v>
      </c>
    </row>
    <row r="10590" spans="1:1">
      <c r="A10590" s="3" t="s">
        <v>16627</v>
      </c>
    </row>
    <row r="10591" spans="1:1">
      <c r="A10591" s="3" t="s">
        <v>16636</v>
      </c>
    </row>
    <row r="10592" spans="1:1">
      <c r="A10592" s="3" t="s">
        <v>16204</v>
      </c>
    </row>
    <row r="10593" spans="1:1">
      <c r="A10593" s="3" t="s">
        <v>16204</v>
      </c>
    </row>
    <row r="10594" spans="1:1">
      <c r="A10594" s="3" t="s">
        <v>16425</v>
      </c>
    </row>
    <row r="10595" spans="1:1">
      <c r="A10595" s="3" t="s">
        <v>16439</v>
      </c>
    </row>
    <row r="10596" spans="1:1">
      <c r="A10596" s="3" t="s">
        <v>16447</v>
      </c>
    </row>
    <row r="10597" spans="1:1">
      <c r="A10597" s="3" t="s">
        <v>16443</v>
      </c>
    </row>
    <row r="10598" spans="1:1">
      <c r="A10598" s="3" t="s">
        <v>16511</v>
      </c>
    </row>
    <row r="10599" spans="1:1">
      <c r="A10599" s="3" t="s">
        <v>16527</v>
      </c>
    </row>
    <row r="10600" spans="1:1">
      <c r="A10600" s="3" t="s">
        <v>16517</v>
      </c>
    </row>
    <row r="10601" spans="1:1">
      <c r="A10601" s="3" t="s">
        <v>16407</v>
      </c>
    </row>
    <row r="10602" spans="1:1">
      <c r="A10602" s="3" t="s">
        <v>16385</v>
      </c>
    </row>
    <row r="10603" spans="1:1">
      <c r="A10603" s="3" t="s">
        <v>16369</v>
      </c>
    </row>
    <row r="10604" spans="1:1">
      <c r="A10604" s="3" t="s">
        <v>16357</v>
      </c>
    </row>
    <row r="10605" spans="1:1">
      <c r="A10605" s="3" t="s">
        <v>16411</v>
      </c>
    </row>
    <row r="10606" spans="1:1">
      <c r="A10606" s="3" t="s">
        <v>16361</v>
      </c>
    </row>
    <row r="10607" spans="1:1">
      <c r="A10607" s="3" t="s">
        <v>16359</v>
      </c>
    </row>
    <row r="10608" spans="1:1">
      <c r="A10608" s="3" t="s">
        <v>16363</v>
      </c>
    </row>
    <row r="10609" spans="1:1">
      <c r="A10609" s="3" t="s">
        <v>16365</v>
      </c>
    </row>
    <row r="10610" spans="1:1">
      <c r="A10610" s="3" t="s">
        <v>16371</v>
      </c>
    </row>
    <row r="10611" spans="1:1">
      <c r="A10611" s="3" t="s">
        <v>16367</v>
      </c>
    </row>
    <row r="10612" spans="1:1">
      <c r="A10612" s="3" t="s">
        <v>16373</v>
      </c>
    </row>
    <row r="10613" spans="1:1">
      <c r="A10613" s="3" t="s">
        <v>16375</v>
      </c>
    </row>
    <row r="10614" spans="1:1">
      <c r="A10614" s="3" t="s">
        <v>16377</v>
      </c>
    </row>
    <row r="10615" spans="1:1">
      <c r="A10615" s="3" t="s">
        <v>16379</v>
      </c>
    </row>
    <row r="10616" spans="1:1">
      <c r="A10616" s="3" t="s">
        <v>16381</v>
      </c>
    </row>
    <row r="10617" spans="1:1">
      <c r="A10617" s="3" t="s">
        <v>16383</v>
      </c>
    </row>
    <row r="10618" spans="1:1">
      <c r="A10618" s="3" t="s">
        <v>16391</v>
      </c>
    </row>
    <row r="10619" spans="1:1">
      <c r="A10619" s="3" t="s">
        <v>16389</v>
      </c>
    </row>
    <row r="10620" spans="1:1">
      <c r="A10620" s="3" t="s">
        <v>16387</v>
      </c>
    </row>
    <row r="10621" spans="1:1">
      <c r="A10621" s="3" t="s">
        <v>16393</v>
      </c>
    </row>
    <row r="10622" spans="1:1">
      <c r="A10622" s="3" t="s">
        <v>16397</v>
      </c>
    </row>
    <row r="10623" spans="1:1">
      <c r="A10623" s="3" t="s">
        <v>16395</v>
      </c>
    </row>
    <row r="10624" spans="1:1">
      <c r="A10624" s="3" t="s">
        <v>16399</v>
      </c>
    </row>
    <row r="10625" spans="1:1">
      <c r="A10625" s="3" t="s">
        <v>16401</v>
      </c>
    </row>
    <row r="10626" spans="1:1">
      <c r="A10626" s="3" t="s">
        <v>16409</v>
      </c>
    </row>
    <row r="10627" spans="1:1">
      <c r="A10627" s="3" t="s">
        <v>16405</v>
      </c>
    </row>
    <row r="10628" spans="1:1">
      <c r="A10628" s="3" t="s">
        <v>16403</v>
      </c>
    </row>
    <row r="10629" spans="1:1">
      <c r="A10629" s="3" t="s">
        <v>16349</v>
      </c>
    </row>
    <row r="10630" spans="1:1">
      <c r="A10630" s="3" t="s">
        <v>16345</v>
      </c>
    </row>
    <row r="10631" spans="1:1">
      <c r="A10631" s="3" t="s">
        <v>16353</v>
      </c>
    </row>
    <row r="10632" spans="1:1">
      <c r="A10632" s="3" t="s">
        <v>16341</v>
      </c>
    </row>
    <row r="10633" spans="1:1">
      <c r="A10633" s="3" t="s">
        <v>16343</v>
      </c>
    </row>
    <row r="10634" spans="1:1">
      <c r="A10634" s="3" t="s">
        <v>16351</v>
      </c>
    </row>
    <row r="10635" spans="1:1">
      <c r="A10635" s="3" t="s">
        <v>16347</v>
      </c>
    </row>
    <row r="10636" spans="1:1">
      <c r="A10636" s="3" t="s">
        <v>16672</v>
      </c>
    </row>
    <row r="10637" spans="1:1">
      <c r="A10637" s="3" t="s">
        <v>16670</v>
      </c>
    </row>
    <row r="10638" spans="1:1">
      <c r="A10638" s="3" t="s">
        <v>16674</v>
      </c>
    </row>
    <row r="10639" spans="1:1">
      <c r="A10639" s="3" t="s">
        <v>16678</v>
      </c>
    </row>
    <row r="10640" spans="1:1">
      <c r="A10640" s="3" t="s">
        <v>16676</v>
      </c>
    </row>
    <row r="10641" spans="1:1">
      <c r="A10641" s="3" t="s">
        <v>16680</v>
      </c>
    </row>
    <row r="10642" spans="1:1">
      <c r="A10642" s="3" t="s">
        <v>16668</v>
      </c>
    </row>
    <row r="10643" spans="1:1">
      <c r="A10643" s="3" t="s">
        <v>16640</v>
      </c>
    </row>
    <row r="10644" spans="1:1">
      <c r="A10644" s="3" t="s">
        <v>15880</v>
      </c>
    </row>
    <row r="10645" spans="1:1">
      <c r="A10645" s="3" t="s">
        <v>15882</v>
      </c>
    </row>
    <row r="10646" spans="1:1">
      <c r="A10646" s="3" t="s">
        <v>15884</v>
      </c>
    </row>
    <row r="10647" spans="1:1">
      <c r="A10647" s="3" t="s">
        <v>15886</v>
      </c>
    </row>
    <row r="10648" spans="1:1">
      <c r="A10648" s="3" t="s">
        <v>15888</v>
      </c>
    </row>
    <row r="10649" spans="1:1">
      <c r="A10649" s="3" t="s">
        <v>15876</v>
      </c>
    </row>
    <row r="10650" spans="1:1">
      <c r="A10650" s="3" t="s">
        <v>15878</v>
      </c>
    </row>
    <row r="10651" spans="1:1">
      <c r="A10651" s="3" t="s">
        <v>15890</v>
      </c>
    </row>
    <row r="10652" spans="1:1">
      <c r="A10652" s="3" t="s">
        <v>15892</v>
      </c>
    </row>
    <row r="10653" spans="1:1">
      <c r="A10653" s="3" t="s">
        <v>15898</v>
      </c>
    </row>
    <row r="10654" spans="1:1">
      <c r="A10654" s="3" t="s">
        <v>15896</v>
      </c>
    </row>
    <row r="10655" spans="1:1">
      <c r="A10655" s="3" t="s">
        <v>15894</v>
      </c>
    </row>
    <row r="10656" spans="1:1">
      <c r="A10656" s="3" t="s">
        <v>15900</v>
      </c>
    </row>
    <row r="10657" spans="1:1">
      <c r="A10657" s="3" t="s">
        <v>15902</v>
      </c>
    </row>
    <row r="10658" spans="1:1">
      <c r="A10658" s="3" t="s">
        <v>15904</v>
      </c>
    </row>
    <row r="10659" spans="1:1">
      <c r="A10659" s="3" t="s">
        <v>15908</v>
      </c>
    </row>
    <row r="10660" spans="1:1">
      <c r="A10660" s="3" t="s">
        <v>15906</v>
      </c>
    </row>
    <row r="10661" spans="1:1">
      <c r="A10661" s="3" t="s">
        <v>15910</v>
      </c>
    </row>
    <row r="10662" spans="1:1">
      <c r="A10662" s="3" t="s">
        <v>16260</v>
      </c>
    </row>
    <row r="10663" spans="1:1">
      <c r="A10663" s="3" t="s">
        <v>16262</v>
      </c>
    </row>
    <row r="10664" spans="1:1">
      <c r="A10664" s="3" t="s">
        <v>16262</v>
      </c>
    </row>
    <row r="10665" spans="1:1">
      <c r="A10665" s="3" t="s">
        <v>16415</v>
      </c>
    </row>
    <row r="10666" spans="1:1">
      <c r="A10666" s="3" t="s">
        <v>16413</v>
      </c>
    </row>
    <row r="10667" spans="1:1">
      <c r="A10667" s="3" t="s">
        <v>16427</v>
      </c>
    </row>
    <row r="10668" spans="1:1">
      <c r="A10668" s="3" t="s">
        <v>16423</v>
      </c>
    </row>
    <row r="10669" spans="1:1">
      <c r="A10669" s="3" t="s">
        <v>16421</v>
      </c>
    </row>
    <row r="10670" spans="1:1">
      <c r="A10670" s="3" t="s">
        <v>16419</v>
      </c>
    </row>
    <row r="10671" spans="1:1">
      <c r="A10671" s="3" t="s">
        <v>16429</v>
      </c>
    </row>
    <row r="10672" spans="1:1">
      <c r="A10672" s="3" t="s">
        <v>16417</v>
      </c>
    </row>
    <row r="10673" spans="1:1">
      <c r="A10673" s="3" t="s">
        <v>16431</v>
      </c>
    </row>
    <row r="10674" spans="1:1">
      <c r="A10674" s="3" t="s">
        <v>16433</v>
      </c>
    </row>
    <row r="10675" spans="1:1">
      <c r="A10675" s="3" t="s">
        <v>16445</v>
      </c>
    </row>
    <row r="10676" spans="1:1">
      <c r="A10676" s="3" t="s">
        <v>16441</v>
      </c>
    </row>
    <row r="10677" spans="1:1">
      <c r="A10677" s="3" t="s">
        <v>16437</v>
      </c>
    </row>
    <row r="10678" spans="1:1">
      <c r="A10678" s="3" t="s">
        <v>16435</v>
      </c>
    </row>
    <row r="10679" spans="1:1">
      <c r="A10679" s="3" t="s">
        <v>16449</v>
      </c>
    </row>
    <row r="10680" spans="1:1">
      <c r="A10680" s="3" t="s">
        <v>16451</v>
      </c>
    </row>
    <row r="10681" spans="1:1">
      <c r="A10681" s="3" t="s">
        <v>16459</v>
      </c>
    </row>
    <row r="10682" spans="1:1">
      <c r="A10682" s="3" t="s">
        <v>16457</v>
      </c>
    </row>
    <row r="10683" spans="1:1">
      <c r="A10683" s="3" t="s">
        <v>16455</v>
      </c>
    </row>
    <row r="10684" spans="1:1">
      <c r="A10684" s="3" t="s">
        <v>16453</v>
      </c>
    </row>
    <row r="10685" spans="1:1">
      <c r="A10685" s="3" t="s">
        <v>16461</v>
      </c>
    </row>
    <row r="10686" spans="1:1">
      <c r="A10686" s="3" t="s">
        <v>16465</v>
      </c>
    </row>
    <row r="10687" spans="1:1">
      <c r="A10687" s="3" t="s">
        <v>16467</v>
      </c>
    </row>
    <row r="10688" spans="1:1">
      <c r="A10688" s="3" t="s">
        <v>16469</v>
      </c>
    </row>
    <row r="10689" spans="1:1">
      <c r="A10689" s="3" t="s">
        <v>16471</v>
      </c>
    </row>
    <row r="10690" spans="1:1">
      <c r="A10690" s="3" t="s">
        <v>16473</v>
      </c>
    </row>
    <row r="10691" spans="1:1">
      <c r="A10691" s="3" t="s">
        <v>16463</v>
      </c>
    </row>
    <row r="10692" spans="1:1">
      <c r="A10692" s="3" t="s">
        <v>16475</v>
      </c>
    </row>
    <row r="10693" spans="1:1">
      <c r="A10693" s="3" t="s">
        <v>16487</v>
      </c>
    </row>
    <row r="10694" spans="1:1">
      <c r="A10694" s="3" t="s">
        <v>16485</v>
      </c>
    </row>
    <row r="10695" spans="1:1">
      <c r="A10695" s="3" t="s">
        <v>16483</v>
      </c>
    </row>
    <row r="10696" spans="1:1">
      <c r="A10696" s="3" t="s">
        <v>16481</v>
      </c>
    </row>
    <row r="10697" spans="1:1">
      <c r="A10697" s="3" t="s">
        <v>16479</v>
      </c>
    </row>
    <row r="10698" spans="1:1">
      <c r="A10698" s="3" t="s">
        <v>16477</v>
      </c>
    </row>
    <row r="10699" spans="1:1">
      <c r="A10699" s="3" t="s">
        <v>16495</v>
      </c>
    </row>
    <row r="10700" spans="1:1">
      <c r="A10700" s="3" t="s">
        <v>16497</v>
      </c>
    </row>
    <row r="10701" spans="1:1">
      <c r="A10701" s="3" t="s">
        <v>16499</v>
      </c>
    </row>
    <row r="10702" spans="1:1">
      <c r="A10702" s="3" t="s">
        <v>16501</v>
      </c>
    </row>
    <row r="10703" spans="1:1">
      <c r="A10703" s="3" t="s">
        <v>16503</v>
      </c>
    </row>
    <row r="10704" spans="1:1">
      <c r="A10704" s="3" t="s">
        <v>16505</v>
      </c>
    </row>
    <row r="10705" spans="1:1">
      <c r="A10705" s="3" t="s">
        <v>16491</v>
      </c>
    </row>
    <row r="10706" spans="1:1">
      <c r="A10706" s="3" t="s">
        <v>16493</v>
      </c>
    </row>
    <row r="10707" spans="1:1">
      <c r="A10707" s="3" t="s">
        <v>16489</v>
      </c>
    </row>
    <row r="10708" spans="1:1">
      <c r="A10708" s="3" t="s">
        <v>16521</v>
      </c>
    </row>
    <row r="10709" spans="1:1">
      <c r="A10709" s="3" t="s">
        <v>16523</v>
      </c>
    </row>
    <row r="10710" spans="1:1">
      <c r="A10710" s="3" t="s">
        <v>16519</v>
      </c>
    </row>
    <row r="10711" spans="1:1">
      <c r="A10711" s="3" t="s">
        <v>16515</v>
      </c>
    </row>
    <row r="10712" spans="1:1">
      <c r="A10712" s="3" t="s">
        <v>16513</v>
      </c>
    </row>
    <row r="10713" spans="1:1">
      <c r="A10713" s="3" t="s">
        <v>16509</v>
      </c>
    </row>
    <row r="10714" spans="1:1">
      <c r="A10714" s="3" t="s">
        <v>16507</v>
      </c>
    </row>
    <row r="10715" spans="1:1">
      <c r="A10715" s="3" t="s">
        <v>16529</v>
      </c>
    </row>
    <row r="10716" spans="1:1">
      <c r="A10716" s="3" t="s">
        <v>16543</v>
      </c>
    </row>
    <row r="10717" spans="1:1">
      <c r="A10717" s="3" t="s">
        <v>16525</v>
      </c>
    </row>
    <row r="10718" spans="1:1">
      <c r="A10718" s="3" t="s">
        <v>16541</v>
      </c>
    </row>
    <row r="10719" spans="1:1">
      <c r="A10719" s="3" t="s">
        <v>16531</v>
      </c>
    </row>
    <row r="10720" spans="1:1">
      <c r="A10720" s="3" t="s">
        <v>16533</v>
      </c>
    </row>
    <row r="10721" spans="1:1">
      <c r="A10721" s="3" t="s">
        <v>16535</v>
      </c>
    </row>
    <row r="10722" spans="1:1">
      <c r="A10722" s="3" t="s">
        <v>16539</v>
      </c>
    </row>
    <row r="10723" spans="1:1">
      <c r="A10723" s="3" t="s">
        <v>16537</v>
      </c>
    </row>
    <row r="10724" spans="1:1">
      <c r="A10724" s="3" t="s">
        <v>16549</v>
      </c>
    </row>
    <row r="10725" spans="1:1">
      <c r="A10725" s="3" t="s">
        <v>16545</v>
      </c>
    </row>
    <row r="10726" spans="1:1">
      <c r="A10726" s="3" t="s">
        <v>16547</v>
      </c>
    </row>
    <row r="10727" spans="1:1">
      <c r="A10727" s="3" t="s">
        <v>15993</v>
      </c>
    </row>
    <row r="10728" spans="1:1">
      <c r="A10728" s="3" t="s">
        <v>15993</v>
      </c>
    </row>
    <row r="10729" spans="1:1">
      <c r="A10729" s="3" t="s">
        <v>16227</v>
      </c>
    </row>
    <row r="10730" spans="1:1">
      <c r="A10730" s="3" t="s">
        <v>16227</v>
      </c>
    </row>
    <row r="10731" spans="1:1">
      <c r="A10731" s="3" t="s">
        <v>16224</v>
      </c>
    </row>
    <row r="10732" spans="1:1">
      <c r="A10732" s="3" t="s">
        <v>16224</v>
      </c>
    </row>
    <row r="10733" spans="1:1">
      <c r="A10733" s="3" t="s">
        <v>16221</v>
      </c>
    </row>
    <row r="10734" spans="1:1">
      <c r="A10734" s="3" t="s">
        <v>16221</v>
      </c>
    </row>
    <row r="10735" spans="1:1">
      <c r="A10735" s="3" t="s">
        <v>16218</v>
      </c>
    </row>
    <row r="10736" spans="1:1">
      <c r="A10736" s="3" t="s">
        <v>16218</v>
      </c>
    </row>
    <row r="10737" spans="1:1">
      <c r="A10737" s="3" t="s">
        <v>16215</v>
      </c>
    </row>
    <row r="10738" spans="1:1">
      <c r="A10738" s="3" t="s">
        <v>16215</v>
      </c>
    </row>
    <row r="10739" spans="1:1">
      <c r="A10739" s="3" t="s">
        <v>16212</v>
      </c>
    </row>
    <row r="10740" spans="1:1">
      <c r="A10740" s="3" t="s">
        <v>16212</v>
      </c>
    </row>
    <row r="10741" spans="1:1">
      <c r="A10741" s="3" t="s">
        <v>16230</v>
      </c>
    </row>
    <row r="10742" spans="1:1">
      <c r="A10742" s="3" t="s">
        <v>16230</v>
      </c>
    </row>
    <row r="10743" spans="1:1">
      <c r="A10743" s="3" t="s">
        <v>16238</v>
      </c>
    </row>
    <row r="10744" spans="1:1">
      <c r="A10744" s="3" t="s">
        <v>16238</v>
      </c>
    </row>
    <row r="10745" spans="1:1">
      <c r="A10745" s="3" t="s">
        <v>16236</v>
      </c>
    </row>
    <row r="10746" spans="1:1">
      <c r="A10746" s="3" t="s">
        <v>16233</v>
      </c>
    </row>
    <row r="10747" spans="1:1">
      <c r="A10747" s="3" t="s">
        <v>16233</v>
      </c>
    </row>
    <row r="10748" spans="1:1">
      <c r="A10748" s="3" t="s">
        <v>16245</v>
      </c>
    </row>
    <row r="10749" spans="1:1">
      <c r="A10749" s="3" t="s">
        <v>16245</v>
      </c>
    </row>
    <row r="10750" spans="1:1">
      <c r="A10750" s="3" t="s">
        <v>16243</v>
      </c>
    </row>
    <row r="10751" spans="1:1">
      <c r="A10751" s="3" t="s">
        <v>16241</v>
      </c>
    </row>
    <row r="10752" spans="1:1">
      <c r="A10752" s="3" t="s">
        <v>16251</v>
      </c>
    </row>
    <row r="10753" spans="1:1">
      <c r="A10753" s="3" t="s">
        <v>16251</v>
      </c>
    </row>
    <row r="10754" spans="1:1">
      <c r="A10754" s="3" t="s">
        <v>16254</v>
      </c>
    </row>
    <row r="10755" spans="1:1">
      <c r="A10755" s="3" t="s">
        <v>16254</v>
      </c>
    </row>
    <row r="10756" spans="1:1">
      <c r="A10756" s="3" t="s">
        <v>16257</v>
      </c>
    </row>
    <row r="10757" spans="1:1">
      <c r="A10757" s="3" t="s">
        <v>16257</v>
      </c>
    </row>
    <row r="10758" spans="1:1">
      <c r="A10758" s="3" t="s">
        <v>16265</v>
      </c>
    </row>
    <row r="10759" spans="1:1">
      <c r="A10759" s="3" t="s">
        <v>16267</v>
      </c>
    </row>
    <row r="10760" spans="1:1">
      <c r="A10760" s="3" t="s">
        <v>16248</v>
      </c>
    </row>
    <row r="10761" spans="1:1">
      <c r="A10761" s="3" t="s">
        <v>16248</v>
      </c>
    </row>
    <row r="10762" spans="1:1">
      <c r="A10762" s="3" t="s">
        <v>16269</v>
      </c>
    </row>
    <row r="10763" spans="1:1">
      <c r="A10763" s="3" t="s">
        <v>16269</v>
      </c>
    </row>
    <row r="10764" spans="1:1">
      <c r="A10764" s="3" t="s">
        <v>16277</v>
      </c>
    </row>
    <row r="10765" spans="1:1">
      <c r="A10765" s="3" t="s">
        <v>16277</v>
      </c>
    </row>
    <row r="10766" spans="1:1">
      <c r="A10766" s="3" t="s">
        <v>16275</v>
      </c>
    </row>
    <row r="10767" spans="1:1">
      <c r="A10767" s="3" t="s">
        <v>16272</v>
      </c>
    </row>
    <row r="10768" spans="1:1">
      <c r="A10768" s="3" t="s">
        <v>16272</v>
      </c>
    </row>
    <row r="10769" spans="1:1">
      <c r="A10769" s="3" t="s">
        <v>17141</v>
      </c>
    </row>
    <row r="10770" spans="1:1">
      <c r="A10770" s="3" t="s">
        <v>17141</v>
      </c>
    </row>
    <row r="10771" spans="1:1">
      <c r="A10771" s="3" t="s">
        <v>17138</v>
      </c>
    </row>
    <row r="10772" spans="1:1">
      <c r="A10772" s="3" t="s">
        <v>17138</v>
      </c>
    </row>
    <row r="10773" spans="1:1">
      <c r="A10773" s="3" t="s">
        <v>17135</v>
      </c>
    </row>
    <row r="10774" spans="1:1">
      <c r="A10774" s="3" t="s">
        <v>17135</v>
      </c>
    </row>
    <row r="10775" spans="1:1">
      <c r="A10775" s="3" t="s">
        <v>17694</v>
      </c>
    </row>
    <row r="10776" spans="1:1">
      <c r="A10776" s="3" t="s">
        <v>17037</v>
      </c>
    </row>
    <row r="10777" spans="1:1">
      <c r="A10777" s="3" t="s">
        <v>17322</v>
      </c>
    </row>
    <row r="10778" spans="1:1">
      <c r="A10778" s="3" t="s">
        <v>17320</v>
      </c>
    </row>
    <row r="10779" spans="1:1">
      <c r="A10779" s="3" t="s">
        <v>17318</v>
      </c>
    </row>
    <row r="10780" spans="1:1">
      <c r="A10780" s="3" t="s">
        <v>17316</v>
      </c>
    </row>
    <row r="10781" spans="1:1">
      <c r="A10781" s="3" t="s">
        <v>17324</v>
      </c>
    </row>
    <row r="10782" spans="1:1">
      <c r="A10782" s="3" t="s">
        <v>17332</v>
      </c>
    </row>
    <row r="10783" spans="1:1">
      <c r="A10783" s="3" t="s">
        <v>17330</v>
      </c>
    </row>
    <row r="10784" spans="1:1">
      <c r="A10784" s="3" t="s">
        <v>17328</v>
      </c>
    </row>
    <row r="10785" spans="1:1">
      <c r="A10785" s="3" t="s">
        <v>17326</v>
      </c>
    </row>
    <row r="10786" spans="1:1">
      <c r="A10786" s="3" t="s">
        <v>17334</v>
      </c>
    </row>
    <row r="10787" spans="1:1">
      <c r="A10787" s="3" t="s">
        <v>17336</v>
      </c>
    </row>
    <row r="10788" spans="1:1">
      <c r="A10788" s="3" t="s">
        <v>17338</v>
      </c>
    </row>
    <row r="10789" spans="1:1">
      <c r="A10789" s="3" t="s">
        <v>17350</v>
      </c>
    </row>
    <row r="10790" spans="1:1">
      <c r="A10790" s="3" t="s">
        <v>17348</v>
      </c>
    </row>
    <row r="10791" spans="1:1">
      <c r="A10791" s="3" t="s">
        <v>17346</v>
      </c>
    </row>
    <row r="10792" spans="1:1">
      <c r="A10792" s="3" t="s">
        <v>17344</v>
      </c>
    </row>
    <row r="10793" spans="1:1">
      <c r="A10793" s="3" t="s">
        <v>17342</v>
      </c>
    </row>
    <row r="10794" spans="1:1">
      <c r="A10794" s="3" t="s">
        <v>17340</v>
      </c>
    </row>
    <row r="10795" spans="1:1">
      <c r="A10795" s="3" t="s">
        <v>17368</v>
      </c>
    </row>
    <row r="10796" spans="1:1">
      <c r="A10796" s="3" t="s">
        <v>17370</v>
      </c>
    </row>
    <row r="10797" spans="1:1">
      <c r="A10797" s="3" t="s">
        <v>17352</v>
      </c>
    </row>
    <row r="10798" spans="1:1">
      <c r="A10798" s="3" t="s">
        <v>17354</v>
      </c>
    </row>
    <row r="10799" spans="1:1">
      <c r="A10799" s="3" t="s">
        <v>17356</v>
      </c>
    </row>
    <row r="10800" spans="1:1">
      <c r="A10800" s="3" t="s">
        <v>17358</v>
      </c>
    </row>
    <row r="10801" spans="1:1">
      <c r="A10801" s="3" t="s">
        <v>17360</v>
      </c>
    </row>
    <row r="10802" spans="1:1">
      <c r="A10802" s="3" t="s">
        <v>17362</v>
      </c>
    </row>
    <row r="10803" spans="1:1">
      <c r="A10803" s="3" t="s">
        <v>17364</v>
      </c>
    </row>
    <row r="10804" spans="1:1">
      <c r="A10804" s="3" t="s">
        <v>17366</v>
      </c>
    </row>
    <row r="10805" spans="1:1">
      <c r="A10805" s="3" t="s">
        <v>17374</v>
      </c>
    </row>
    <row r="10806" spans="1:1">
      <c r="A10806" s="3" t="s">
        <v>17372</v>
      </c>
    </row>
    <row r="10807" spans="1:1">
      <c r="A10807" s="3" t="s">
        <v>17376</v>
      </c>
    </row>
    <row r="10808" spans="1:1">
      <c r="A10808" s="3" t="s">
        <v>17378</v>
      </c>
    </row>
    <row r="10809" spans="1:1">
      <c r="A10809" s="3" t="s">
        <v>17388</v>
      </c>
    </row>
    <row r="10810" spans="1:1">
      <c r="A10810" s="3" t="s">
        <v>17382</v>
      </c>
    </row>
    <row r="10811" spans="1:1">
      <c r="A10811" s="3" t="s">
        <v>17384</v>
      </c>
    </row>
    <row r="10812" spans="1:1">
      <c r="A10812" s="3" t="s">
        <v>17386</v>
      </c>
    </row>
    <row r="10813" spans="1:1">
      <c r="A10813" s="3" t="s">
        <v>17380</v>
      </c>
    </row>
    <row r="10814" spans="1:1">
      <c r="A10814" s="3" t="s">
        <v>17392</v>
      </c>
    </row>
    <row r="10815" spans="1:1">
      <c r="A10815" s="3" t="s">
        <v>17390</v>
      </c>
    </row>
    <row r="10816" spans="1:1">
      <c r="A10816" s="3" t="s">
        <v>17394</v>
      </c>
    </row>
    <row r="10817" spans="1:1">
      <c r="A10817" s="3" t="s">
        <v>17396</v>
      </c>
    </row>
    <row r="10818" spans="1:1">
      <c r="A10818" s="3" t="s">
        <v>17398</v>
      </c>
    </row>
    <row r="10819" spans="1:1">
      <c r="A10819" s="3" t="s">
        <v>17400</v>
      </c>
    </row>
    <row r="10820" spans="1:1">
      <c r="A10820" s="3" t="s">
        <v>17402</v>
      </c>
    </row>
    <row r="10821" spans="1:1">
      <c r="A10821" s="3" t="s">
        <v>17404</v>
      </c>
    </row>
    <row r="10822" spans="1:1">
      <c r="A10822" s="3" t="s">
        <v>17406</v>
      </c>
    </row>
    <row r="10823" spans="1:1">
      <c r="A10823" s="3" t="s">
        <v>17408</v>
      </c>
    </row>
    <row r="10824" spans="1:1">
      <c r="A10824" s="3" t="s">
        <v>17410</v>
      </c>
    </row>
    <row r="10825" spans="1:1">
      <c r="A10825" s="3" t="s">
        <v>17436</v>
      </c>
    </row>
    <row r="10826" spans="1:1">
      <c r="A10826" s="3" t="s">
        <v>17412</v>
      </c>
    </row>
    <row r="10827" spans="1:1">
      <c r="A10827" s="3" t="s">
        <v>17278</v>
      </c>
    </row>
    <row r="10828" spans="1:1">
      <c r="A10828" s="3" t="s">
        <v>17276</v>
      </c>
    </row>
    <row r="10829" spans="1:1">
      <c r="A10829" s="3" t="s">
        <v>17274</v>
      </c>
    </row>
    <row r="10830" spans="1:1">
      <c r="A10830" s="3" t="s">
        <v>17272</v>
      </c>
    </row>
    <row r="10831" spans="1:1">
      <c r="A10831" s="3" t="s">
        <v>17270</v>
      </c>
    </row>
    <row r="10832" spans="1:1">
      <c r="A10832" s="3" t="s">
        <v>17268</v>
      </c>
    </row>
    <row r="10833" spans="1:1">
      <c r="A10833" s="3" t="s">
        <v>17266</v>
      </c>
    </row>
    <row r="10834" spans="1:1">
      <c r="A10834" s="3" t="s">
        <v>17264</v>
      </c>
    </row>
    <row r="10835" spans="1:1">
      <c r="A10835" s="3" t="s">
        <v>17262</v>
      </c>
    </row>
    <row r="10836" spans="1:1">
      <c r="A10836" s="3" t="s">
        <v>17260</v>
      </c>
    </row>
    <row r="10837" spans="1:1">
      <c r="A10837" s="3" t="s">
        <v>17258</v>
      </c>
    </row>
    <row r="10838" spans="1:1">
      <c r="A10838" s="3" t="s">
        <v>17256</v>
      </c>
    </row>
    <row r="10839" spans="1:1">
      <c r="A10839" s="3" t="s">
        <v>17254</v>
      </c>
    </row>
    <row r="10840" spans="1:1">
      <c r="A10840" s="3" t="s">
        <v>17252</v>
      </c>
    </row>
    <row r="10841" spans="1:1">
      <c r="A10841" s="3" t="s">
        <v>17250</v>
      </c>
    </row>
    <row r="10842" spans="1:1">
      <c r="A10842" s="3" t="s">
        <v>17248</v>
      </c>
    </row>
    <row r="10843" spans="1:1">
      <c r="A10843" s="3" t="s">
        <v>17246</v>
      </c>
    </row>
    <row r="10844" spans="1:1">
      <c r="A10844" s="3" t="s">
        <v>17244</v>
      </c>
    </row>
    <row r="10845" spans="1:1">
      <c r="A10845" s="3" t="s">
        <v>17242</v>
      </c>
    </row>
    <row r="10846" spans="1:1">
      <c r="A10846" s="3" t="s">
        <v>17240</v>
      </c>
    </row>
    <row r="10847" spans="1:1">
      <c r="A10847" s="3" t="s">
        <v>17238</v>
      </c>
    </row>
    <row r="10848" spans="1:1">
      <c r="A10848" s="3" t="s">
        <v>17236</v>
      </c>
    </row>
    <row r="10849" spans="1:1">
      <c r="A10849" s="3" t="s">
        <v>6674</v>
      </c>
    </row>
    <row r="10850" spans="1:1">
      <c r="A10850" s="3" t="s">
        <v>16794</v>
      </c>
    </row>
    <row r="10851" spans="1:1">
      <c r="A10851" s="3" t="s">
        <v>16794</v>
      </c>
    </row>
    <row r="10852" spans="1:1">
      <c r="A10852" s="3" t="s">
        <v>16794</v>
      </c>
    </row>
    <row r="10853" spans="1:1">
      <c r="A10853" s="3" t="s">
        <v>17131</v>
      </c>
    </row>
    <row r="10854" spans="1:1">
      <c r="A10854" s="3" t="s">
        <v>17128</v>
      </c>
    </row>
    <row r="10855" spans="1:1">
      <c r="A10855" s="3" t="s">
        <v>17128</v>
      </c>
    </row>
    <row r="10856" spans="1:1">
      <c r="A10856" s="3" t="s">
        <v>17125</v>
      </c>
    </row>
    <row r="10857" spans="1:1">
      <c r="A10857" s="3" t="s">
        <v>17125</v>
      </c>
    </row>
    <row r="10858" spans="1:1">
      <c r="A10858" s="3" t="s">
        <v>17123</v>
      </c>
    </row>
    <row r="10859" spans="1:1">
      <c r="A10859" s="3" t="s">
        <v>17434</v>
      </c>
    </row>
    <row r="10860" spans="1:1">
      <c r="A10860" s="3" t="s">
        <v>17432</v>
      </c>
    </row>
    <row r="10861" spans="1:1">
      <c r="A10861" s="3" t="s">
        <v>17430</v>
      </c>
    </row>
    <row r="10862" spans="1:1">
      <c r="A10862" s="3" t="s">
        <v>17428</v>
      </c>
    </row>
    <row r="10863" spans="1:1">
      <c r="A10863" s="3" t="s">
        <v>17426</v>
      </c>
    </row>
    <row r="10864" spans="1:1">
      <c r="A10864" s="3" t="s">
        <v>17424</v>
      </c>
    </row>
    <row r="10865" spans="1:1">
      <c r="A10865" s="3" t="s">
        <v>17422</v>
      </c>
    </row>
    <row r="10866" spans="1:1">
      <c r="A10866" s="3" t="s">
        <v>17420</v>
      </c>
    </row>
    <row r="10867" spans="1:1">
      <c r="A10867" s="3" t="s">
        <v>17418</v>
      </c>
    </row>
    <row r="10868" spans="1:1">
      <c r="A10868" s="3" t="s">
        <v>17416</v>
      </c>
    </row>
    <row r="10869" spans="1:1">
      <c r="A10869" s="3" t="s">
        <v>17414</v>
      </c>
    </row>
    <row r="10870" spans="1:1">
      <c r="A10870" s="3" t="s">
        <v>17314</v>
      </c>
    </row>
    <row r="10871" spans="1:1">
      <c r="A10871" s="3" t="s">
        <v>17312</v>
      </c>
    </row>
    <row r="10872" spans="1:1">
      <c r="A10872" s="3" t="s">
        <v>17310</v>
      </c>
    </row>
    <row r="10873" spans="1:1">
      <c r="A10873" s="3" t="s">
        <v>17308</v>
      </c>
    </row>
    <row r="10874" spans="1:1">
      <c r="A10874" s="3" t="s">
        <v>17306</v>
      </c>
    </row>
    <row r="10875" spans="1:1">
      <c r="A10875" s="3" t="s">
        <v>17304</v>
      </c>
    </row>
    <row r="10876" spans="1:1">
      <c r="A10876" s="3" t="s">
        <v>17302</v>
      </c>
    </row>
    <row r="10877" spans="1:1">
      <c r="A10877" s="3" t="s">
        <v>17300</v>
      </c>
    </row>
    <row r="10878" spans="1:1">
      <c r="A10878" s="3" t="s">
        <v>17298</v>
      </c>
    </row>
    <row r="10879" spans="1:1">
      <c r="A10879" s="3" t="s">
        <v>17296</v>
      </c>
    </row>
    <row r="10880" spans="1:1">
      <c r="A10880" s="3" t="s">
        <v>17294</v>
      </c>
    </row>
    <row r="10881" spans="1:1">
      <c r="A10881" s="3" t="s">
        <v>17292</v>
      </c>
    </row>
    <row r="10882" spans="1:1">
      <c r="A10882" s="3" t="s">
        <v>17290</v>
      </c>
    </row>
    <row r="10883" spans="1:1">
      <c r="A10883" s="3" t="s">
        <v>17288</v>
      </c>
    </row>
    <row r="10884" spans="1:1">
      <c r="A10884" s="3" t="s">
        <v>17286</v>
      </c>
    </row>
    <row r="10885" spans="1:1">
      <c r="A10885" s="3" t="s">
        <v>17284</v>
      </c>
    </row>
    <row r="10886" spans="1:1">
      <c r="A10886" s="3" t="s">
        <v>17282</v>
      </c>
    </row>
    <row r="10887" spans="1:1">
      <c r="A10887" s="3" t="s">
        <v>17280</v>
      </c>
    </row>
    <row r="10888" spans="1:1">
      <c r="A10888" s="3"/>
    </row>
    <row r="10889" spans="1:1">
      <c r="A10889" s="3"/>
    </row>
    <row r="10890" spans="1:1">
      <c r="A10890" s="3"/>
    </row>
    <row r="10891" spans="1:1">
      <c r="A10891" s="3"/>
    </row>
    <row r="10892" spans="1:1">
      <c r="A10892" s="3"/>
    </row>
    <row r="10893" spans="1:1">
      <c r="A10893" s="3"/>
    </row>
    <row r="10894" spans="1:1">
      <c r="A10894" s="3"/>
    </row>
    <row r="10895" spans="1:1">
      <c r="A10895" s="3"/>
    </row>
    <row r="10896" spans="1:1">
      <c r="A10896" s="3"/>
    </row>
    <row r="10897" spans="1:1">
      <c r="A10897" s="3"/>
    </row>
    <row r="10898" spans="1:1">
      <c r="A10898" s="3"/>
    </row>
    <row r="10899" spans="1:1">
      <c r="A10899" s="3"/>
    </row>
    <row r="10900" spans="1:1">
      <c r="A10900" s="3"/>
    </row>
    <row r="10901" spans="1:1">
      <c r="A10901" s="3"/>
    </row>
    <row r="10902" spans="1:1">
      <c r="A10902" s="3"/>
    </row>
    <row r="10903" spans="1:1">
      <c r="A10903" s="3"/>
    </row>
    <row r="10904" spans="1:1">
      <c r="A10904" s="3"/>
    </row>
    <row r="10905" spans="1:1">
      <c r="A10905" s="3"/>
    </row>
    <row r="10906" spans="1:1">
      <c r="A10906" s="3"/>
    </row>
    <row r="10907" spans="1:1">
      <c r="A10907" s="3"/>
    </row>
    <row r="10908" spans="1:1">
      <c r="A10908" s="3"/>
    </row>
    <row r="10909" spans="1:1">
      <c r="A10909" s="3"/>
    </row>
    <row r="10910" spans="1:1">
      <c r="A10910" s="3"/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20140927_jgi_CopDall..txt</vt:lpstr>
      <vt:lpstr>TMHMM-pre-hel</vt:lpstr>
      <vt:lpstr>length-distro</vt:lpstr>
      <vt:lpstr>pmmo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Grace Kenney</dc:creator>
  <cp:lastModifiedBy>Amy Rosenzweig</cp:lastModifiedBy>
  <dcterms:created xsi:type="dcterms:W3CDTF">2014-09-27T21:47:28Z</dcterms:created>
  <dcterms:modified xsi:type="dcterms:W3CDTF">2015-09-17T21:53:53Z</dcterms:modified>
</cp:coreProperties>
</file>